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9"/>
  <workbookPr/>
  <mc:AlternateContent xmlns:mc="http://schemas.openxmlformats.org/markup-compatibility/2006">
    <mc:Choice Requires="x15">
      <x15ac:absPath xmlns:x15ac="http://schemas.microsoft.com/office/spreadsheetml/2010/11/ac" url="/Users/pepinme/Box/Work/4_PhD/_Papers/1_In.Preparation/Koentges ADIPOR1.KO/1_Input/2_Protein/"/>
    </mc:Choice>
  </mc:AlternateContent>
  <xr:revisionPtr revIDLastSave="0" documentId="13_ncr:1_{25B22F3B-8FD7-514B-A1E5-BBAD1E42BA68}" xr6:coauthVersionLast="40" xr6:coauthVersionMax="40" xr10:uidLastSave="{00000000-0000-0000-0000-000000000000}"/>
  <bookViews>
    <workbookView xWindow="1200" yWindow="460" windowWidth="50000" windowHeight="28340" activeTab="6" xr2:uid="{00000000-000D-0000-FFFF-FFFF00000000}"/>
  </bookViews>
  <sheets>
    <sheet name="NoMVs" sheetId="1" r:id="rId1"/>
    <sheet name="Cleaned_NoMVs" sheetId="7" r:id="rId2"/>
    <sheet name="MVs" sheetId="5" r:id="rId3"/>
    <sheet name="Tabelle4" sheetId="4" r:id="rId4"/>
    <sheet name="Tabelle2" sheetId="2" r:id="rId5"/>
    <sheet name="Tabelle3" sheetId="3" r:id="rId6"/>
    <sheet name="IPA_Import" sheetId="6" r:id="rId7"/>
  </sheets>
  <definedNames>
    <definedName name="_xlnm._FilterDatabase" localSheetId="6" hidden="1">IPA_Import!$A$1:$E$1</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F140" i="7" l="1"/>
  <c r="AI2" i="7"/>
  <c r="AG2" i="7"/>
  <c r="AJ797" i="7" l="1"/>
  <c r="AH797" i="7"/>
  <c r="AI797" i="7" s="1"/>
  <c r="AF797" i="7"/>
  <c r="AG797" i="7" s="1"/>
  <c r="B797" i="7"/>
  <c r="F797" i="7" s="1"/>
  <c r="AJ796" i="7"/>
  <c r="AH796" i="7"/>
  <c r="AI796" i="7" s="1"/>
  <c r="AF796" i="7"/>
  <c r="AG796" i="7" s="1"/>
  <c r="B796" i="7"/>
  <c r="F796" i="7" s="1"/>
  <c r="AJ795" i="7"/>
  <c r="AH795" i="7"/>
  <c r="AI795" i="7" s="1"/>
  <c r="AF795" i="7"/>
  <c r="AG795" i="7" s="1"/>
  <c r="B795" i="7"/>
  <c r="F795" i="7" s="1"/>
  <c r="AJ794" i="7"/>
  <c r="AH794" i="7"/>
  <c r="AI794" i="7" s="1"/>
  <c r="AF794" i="7"/>
  <c r="AG794" i="7" s="1"/>
  <c r="F794" i="7"/>
  <c r="B794" i="7"/>
  <c r="AJ793" i="7"/>
  <c r="AH793" i="7"/>
  <c r="AI793" i="7" s="1"/>
  <c r="AG793" i="7"/>
  <c r="AF793" i="7"/>
  <c r="B793" i="7"/>
  <c r="F793" i="7" s="1"/>
  <c r="AJ792" i="7"/>
  <c r="AH792" i="7"/>
  <c r="AI792" i="7" s="1"/>
  <c r="AF792" i="7"/>
  <c r="AG792" i="7" s="1"/>
  <c r="B792" i="7"/>
  <c r="F792" i="7" s="1"/>
  <c r="AJ791" i="7"/>
  <c r="AH791" i="7"/>
  <c r="AI791" i="7" s="1"/>
  <c r="AF791" i="7"/>
  <c r="AG791" i="7" s="1"/>
  <c r="F791" i="7"/>
  <c r="B791" i="7"/>
  <c r="AJ790" i="7"/>
  <c r="AH790" i="7"/>
  <c r="AI790" i="7" s="1"/>
  <c r="AF790" i="7"/>
  <c r="AG790" i="7" s="1"/>
  <c r="B790" i="7"/>
  <c r="F790" i="7" s="1"/>
  <c r="AJ789" i="7"/>
  <c r="AH789" i="7"/>
  <c r="AI789" i="7" s="1"/>
  <c r="AG789" i="7"/>
  <c r="AF789" i="7"/>
  <c r="B789" i="7"/>
  <c r="F789" i="7" s="1"/>
  <c r="AJ788" i="7"/>
  <c r="AH788" i="7"/>
  <c r="AI788" i="7" s="1"/>
  <c r="AF788" i="7"/>
  <c r="AG788" i="7" s="1"/>
  <c r="B788" i="7"/>
  <c r="F788" i="7" s="1"/>
  <c r="AJ787" i="7"/>
  <c r="AH787" i="7"/>
  <c r="AI787" i="7" s="1"/>
  <c r="AF787" i="7"/>
  <c r="AG787" i="7" s="1"/>
  <c r="F787" i="7"/>
  <c r="B787" i="7"/>
  <c r="AJ786" i="7"/>
  <c r="AH786" i="7"/>
  <c r="AI786" i="7" s="1"/>
  <c r="AF786" i="7"/>
  <c r="AG786" i="7" s="1"/>
  <c r="B786" i="7"/>
  <c r="F786" i="7" s="1"/>
  <c r="AJ785" i="7"/>
  <c r="AH785" i="7"/>
  <c r="AI785" i="7" s="1"/>
  <c r="AF785" i="7"/>
  <c r="AG785" i="7" s="1"/>
  <c r="B785" i="7"/>
  <c r="F785" i="7" s="1"/>
  <c r="AJ784" i="7"/>
  <c r="AH784" i="7"/>
  <c r="AI784" i="7" s="1"/>
  <c r="AF784" i="7"/>
  <c r="AG784" i="7" s="1"/>
  <c r="B784" i="7"/>
  <c r="F784" i="7" s="1"/>
  <c r="AJ783" i="7"/>
  <c r="AH783" i="7"/>
  <c r="AI783" i="7" s="1"/>
  <c r="AF783" i="7"/>
  <c r="AG783" i="7" s="1"/>
  <c r="B783" i="7"/>
  <c r="F783" i="7" s="1"/>
  <c r="AJ782" i="7"/>
  <c r="AH782" i="7"/>
  <c r="AI782" i="7" s="1"/>
  <c r="AF782" i="7"/>
  <c r="AG782" i="7" s="1"/>
  <c r="B782" i="7"/>
  <c r="F782" i="7" s="1"/>
  <c r="AJ781" i="7"/>
  <c r="AH781" i="7"/>
  <c r="AI781" i="7" s="1"/>
  <c r="AF781" i="7"/>
  <c r="AG781" i="7" s="1"/>
  <c r="B781" i="7"/>
  <c r="F781" i="7" s="1"/>
  <c r="AJ780" i="7"/>
  <c r="AH780" i="7"/>
  <c r="AI780" i="7" s="1"/>
  <c r="AF780" i="7"/>
  <c r="AG780" i="7" s="1"/>
  <c r="B780" i="7"/>
  <c r="F780" i="7" s="1"/>
  <c r="AJ779" i="7"/>
  <c r="AH779" i="7"/>
  <c r="AI779" i="7" s="1"/>
  <c r="AF779" i="7"/>
  <c r="AG779" i="7" s="1"/>
  <c r="B779" i="7"/>
  <c r="F779" i="7" s="1"/>
  <c r="AJ778" i="7"/>
  <c r="AH778" i="7"/>
  <c r="AI778" i="7" s="1"/>
  <c r="AF778" i="7"/>
  <c r="AG778" i="7" s="1"/>
  <c r="B778" i="7"/>
  <c r="F778" i="7" s="1"/>
  <c r="AJ777" i="7"/>
  <c r="AH777" i="7"/>
  <c r="AI777" i="7" s="1"/>
  <c r="AF777" i="7"/>
  <c r="AG777" i="7" s="1"/>
  <c r="B777" i="7"/>
  <c r="F777" i="7" s="1"/>
  <c r="AJ776" i="7"/>
  <c r="AH776" i="7"/>
  <c r="AI776" i="7" s="1"/>
  <c r="AF776" i="7"/>
  <c r="AG776" i="7" s="1"/>
  <c r="B776" i="7"/>
  <c r="F776" i="7" s="1"/>
  <c r="AJ775" i="7"/>
  <c r="AH775" i="7"/>
  <c r="AI775" i="7" s="1"/>
  <c r="AF775" i="7"/>
  <c r="AG775" i="7" s="1"/>
  <c r="B775" i="7"/>
  <c r="F775" i="7" s="1"/>
  <c r="AJ774" i="7"/>
  <c r="AH774" i="7"/>
  <c r="AI774" i="7" s="1"/>
  <c r="AF774" i="7"/>
  <c r="AG774" i="7" s="1"/>
  <c r="B774" i="7"/>
  <c r="F774" i="7" s="1"/>
  <c r="AJ773" i="7"/>
  <c r="AH773" i="7"/>
  <c r="AI773" i="7" s="1"/>
  <c r="AF773" i="7"/>
  <c r="AG773" i="7" s="1"/>
  <c r="B773" i="7"/>
  <c r="F773" i="7" s="1"/>
  <c r="AJ772" i="7"/>
  <c r="AH772" i="7"/>
  <c r="AI772" i="7" s="1"/>
  <c r="AF772" i="7"/>
  <c r="AG772" i="7" s="1"/>
  <c r="B772" i="7"/>
  <c r="F772" i="7" s="1"/>
  <c r="AJ771" i="7"/>
  <c r="AH771" i="7"/>
  <c r="AI771" i="7" s="1"/>
  <c r="AF771" i="7"/>
  <c r="AG771" i="7" s="1"/>
  <c r="B771" i="7"/>
  <c r="F771" i="7" s="1"/>
  <c r="AJ770" i="7"/>
  <c r="AH770" i="7"/>
  <c r="AI770" i="7" s="1"/>
  <c r="AF770" i="7"/>
  <c r="AG770" i="7" s="1"/>
  <c r="B770" i="7"/>
  <c r="F770" i="7" s="1"/>
  <c r="AJ769" i="7"/>
  <c r="AH769" i="7"/>
  <c r="AI769" i="7" s="1"/>
  <c r="AF769" i="7"/>
  <c r="AG769" i="7" s="1"/>
  <c r="B769" i="7"/>
  <c r="F769" i="7" s="1"/>
  <c r="AJ768" i="7"/>
  <c r="AH768" i="7"/>
  <c r="AI768" i="7" s="1"/>
  <c r="AF768" i="7"/>
  <c r="AG768" i="7" s="1"/>
  <c r="B768" i="7"/>
  <c r="F768" i="7" s="1"/>
  <c r="AJ767" i="7"/>
  <c r="AI767" i="7"/>
  <c r="AH767" i="7"/>
  <c r="AF767" i="7"/>
  <c r="AG767" i="7" s="1"/>
  <c r="B767" i="7"/>
  <c r="F767" i="7" s="1"/>
  <c r="AJ766" i="7"/>
  <c r="AH766" i="7"/>
  <c r="AI766" i="7" s="1"/>
  <c r="AF766" i="7"/>
  <c r="AG766" i="7" s="1"/>
  <c r="B766" i="7"/>
  <c r="F766" i="7" s="1"/>
  <c r="AJ765" i="7"/>
  <c r="AH765" i="7"/>
  <c r="AI765" i="7" s="1"/>
  <c r="AF765" i="7"/>
  <c r="AG765" i="7" s="1"/>
  <c r="B765" i="7"/>
  <c r="F765" i="7" s="1"/>
  <c r="AJ764" i="7"/>
  <c r="AH764" i="7"/>
  <c r="AI764" i="7" s="1"/>
  <c r="AF764" i="7"/>
  <c r="AG764" i="7" s="1"/>
  <c r="B764" i="7"/>
  <c r="F764" i="7" s="1"/>
  <c r="AJ763" i="7"/>
  <c r="AH763" i="7"/>
  <c r="AI763" i="7" s="1"/>
  <c r="AF763" i="7"/>
  <c r="AG763" i="7" s="1"/>
  <c r="B763" i="7"/>
  <c r="F763" i="7" s="1"/>
  <c r="AJ762" i="7"/>
  <c r="AH762" i="7"/>
  <c r="AI762" i="7" s="1"/>
  <c r="AF762" i="7"/>
  <c r="AG762" i="7" s="1"/>
  <c r="B762" i="7"/>
  <c r="F762" i="7" s="1"/>
  <c r="AJ761" i="7"/>
  <c r="AH761" i="7"/>
  <c r="AI761" i="7" s="1"/>
  <c r="AF761" i="7"/>
  <c r="AG761" i="7" s="1"/>
  <c r="B761" i="7"/>
  <c r="F761" i="7" s="1"/>
  <c r="AJ760" i="7"/>
  <c r="AH760" i="7"/>
  <c r="AI760" i="7" s="1"/>
  <c r="AF760" i="7"/>
  <c r="AG760" i="7" s="1"/>
  <c r="B760" i="7"/>
  <c r="F760" i="7" s="1"/>
  <c r="AJ759" i="7"/>
  <c r="AH759" i="7"/>
  <c r="AI759" i="7" s="1"/>
  <c r="AF759" i="7"/>
  <c r="AG759" i="7" s="1"/>
  <c r="B759" i="7"/>
  <c r="F759" i="7" s="1"/>
  <c r="AJ758" i="7"/>
  <c r="AH758" i="7"/>
  <c r="AI758" i="7" s="1"/>
  <c r="AF758" i="7"/>
  <c r="AG758" i="7" s="1"/>
  <c r="B758" i="7"/>
  <c r="F758" i="7" s="1"/>
  <c r="AJ757" i="7"/>
  <c r="AH757" i="7"/>
  <c r="AI757" i="7" s="1"/>
  <c r="AF757" i="7"/>
  <c r="AG757" i="7" s="1"/>
  <c r="B757" i="7"/>
  <c r="F757" i="7" s="1"/>
  <c r="AJ756" i="7"/>
  <c r="AH756" i="7"/>
  <c r="AI756" i="7" s="1"/>
  <c r="AF756" i="7"/>
  <c r="AG756" i="7" s="1"/>
  <c r="B756" i="7"/>
  <c r="F756" i="7" s="1"/>
  <c r="AJ755" i="7"/>
  <c r="AH755" i="7"/>
  <c r="AI755" i="7" s="1"/>
  <c r="AF755" i="7"/>
  <c r="AG755" i="7" s="1"/>
  <c r="B755" i="7"/>
  <c r="F755" i="7" s="1"/>
  <c r="AJ754" i="7"/>
  <c r="AH754" i="7"/>
  <c r="AI754" i="7" s="1"/>
  <c r="AF754" i="7"/>
  <c r="AG754" i="7" s="1"/>
  <c r="B754" i="7"/>
  <c r="F754" i="7" s="1"/>
  <c r="AJ753" i="7"/>
  <c r="AH753" i="7"/>
  <c r="AI753" i="7" s="1"/>
  <c r="AF753" i="7"/>
  <c r="AG753" i="7" s="1"/>
  <c r="B753" i="7"/>
  <c r="F753" i="7" s="1"/>
  <c r="AJ752" i="7"/>
  <c r="AH752" i="7"/>
  <c r="AI752" i="7" s="1"/>
  <c r="AF752" i="7"/>
  <c r="AG752" i="7" s="1"/>
  <c r="B752" i="7"/>
  <c r="F752" i="7" s="1"/>
  <c r="AJ751" i="7"/>
  <c r="AH751" i="7"/>
  <c r="AI751" i="7" s="1"/>
  <c r="AF751" i="7"/>
  <c r="AG751" i="7" s="1"/>
  <c r="B751" i="7"/>
  <c r="F751" i="7" s="1"/>
  <c r="AJ750" i="7"/>
  <c r="AH750" i="7"/>
  <c r="AI750" i="7" s="1"/>
  <c r="AF750" i="7"/>
  <c r="AG750" i="7" s="1"/>
  <c r="B750" i="7"/>
  <c r="F750" i="7" s="1"/>
  <c r="AJ749" i="7"/>
  <c r="AH749" i="7"/>
  <c r="AI749" i="7" s="1"/>
  <c r="AF749" i="7"/>
  <c r="AG749" i="7" s="1"/>
  <c r="B749" i="7"/>
  <c r="F749" i="7" s="1"/>
  <c r="AJ748" i="7"/>
  <c r="AH748" i="7"/>
  <c r="AI748" i="7" s="1"/>
  <c r="AF748" i="7"/>
  <c r="AG748" i="7" s="1"/>
  <c r="B748" i="7"/>
  <c r="F748" i="7" s="1"/>
  <c r="AJ747" i="7"/>
  <c r="AH747" i="7"/>
  <c r="AI747" i="7" s="1"/>
  <c r="AF747" i="7"/>
  <c r="AG747" i="7" s="1"/>
  <c r="B747" i="7"/>
  <c r="F747" i="7" s="1"/>
  <c r="AJ746" i="7"/>
  <c r="AH746" i="7"/>
  <c r="AI746" i="7" s="1"/>
  <c r="AF746" i="7"/>
  <c r="AG746" i="7" s="1"/>
  <c r="B746" i="7"/>
  <c r="F746" i="7" s="1"/>
  <c r="AJ745" i="7"/>
  <c r="AH745" i="7"/>
  <c r="AI745" i="7" s="1"/>
  <c r="AF745" i="7"/>
  <c r="AG745" i="7" s="1"/>
  <c r="B745" i="7"/>
  <c r="F745" i="7" s="1"/>
  <c r="AJ744" i="7"/>
  <c r="AH744" i="7"/>
  <c r="AI744" i="7" s="1"/>
  <c r="AF744" i="7"/>
  <c r="AG744" i="7" s="1"/>
  <c r="B744" i="7"/>
  <c r="F744" i="7" s="1"/>
  <c r="AJ743" i="7"/>
  <c r="AH743" i="7"/>
  <c r="AI743" i="7" s="1"/>
  <c r="AF743" i="7"/>
  <c r="AG743" i="7" s="1"/>
  <c r="B743" i="7"/>
  <c r="F743" i="7" s="1"/>
  <c r="AJ742" i="7"/>
  <c r="AH742" i="7"/>
  <c r="AI742" i="7" s="1"/>
  <c r="AF742" i="7"/>
  <c r="AG742" i="7" s="1"/>
  <c r="B742" i="7"/>
  <c r="F742" i="7" s="1"/>
  <c r="AJ741" i="7"/>
  <c r="AH741" i="7"/>
  <c r="AI741" i="7" s="1"/>
  <c r="AF741" i="7"/>
  <c r="AG741" i="7" s="1"/>
  <c r="B741" i="7"/>
  <c r="F741" i="7" s="1"/>
  <c r="AJ740" i="7"/>
  <c r="AH740" i="7"/>
  <c r="AI740" i="7" s="1"/>
  <c r="AF740" i="7"/>
  <c r="AG740" i="7" s="1"/>
  <c r="B740" i="7"/>
  <c r="F740" i="7" s="1"/>
  <c r="AJ739" i="7"/>
  <c r="AH739" i="7"/>
  <c r="AI739" i="7" s="1"/>
  <c r="AF739" i="7"/>
  <c r="AG739" i="7" s="1"/>
  <c r="B739" i="7"/>
  <c r="F739" i="7" s="1"/>
  <c r="AJ738" i="7"/>
  <c r="AH738" i="7"/>
  <c r="AI738" i="7" s="1"/>
  <c r="AF738" i="7"/>
  <c r="AG738" i="7" s="1"/>
  <c r="B738" i="7"/>
  <c r="F738" i="7" s="1"/>
  <c r="AJ737" i="7"/>
  <c r="AH737" i="7"/>
  <c r="AI737" i="7" s="1"/>
  <c r="AF737" i="7"/>
  <c r="AG737" i="7" s="1"/>
  <c r="B737" i="7"/>
  <c r="F737" i="7" s="1"/>
  <c r="AJ736" i="7"/>
  <c r="AH736" i="7"/>
  <c r="AI736" i="7" s="1"/>
  <c r="AF736" i="7"/>
  <c r="AG736" i="7" s="1"/>
  <c r="B736" i="7"/>
  <c r="F736" i="7" s="1"/>
  <c r="AJ735" i="7"/>
  <c r="AH735" i="7"/>
  <c r="AI735" i="7" s="1"/>
  <c r="AF735" i="7"/>
  <c r="AG735" i="7" s="1"/>
  <c r="B735" i="7"/>
  <c r="F735" i="7" s="1"/>
  <c r="AJ734" i="7"/>
  <c r="AH734" i="7"/>
  <c r="AI734" i="7" s="1"/>
  <c r="AF734" i="7"/>
  <c r="AG734" i="7" s="1"/>
  <c r="B734" i="7"/>
  <c r="F734" i="7" s="1"/>
  <c r="AJ733" i="7"/>
  <c r="AH733" i="7"/>
  <c r="AI733" i="7" s="1"/>
  <c r="AF733" i="7"/>
  <c r="AG733" i="7" s="1"/>
  <c r="B733" i="7"/>
  <c r="F733" i="7" s="1"/>
  <c r="AJ732" i="7"/>
  <c r="AH732" i="7"/>
  <c r="AI732" i="7" s="1"/>
  <c r="AF732" i="7"/>
  <c r="AG732" i="7" s="1"/>
  <c r="B732" i="7"/>
  <c r="F732" i="7" s="1"/>
  <c r="AJ731" i="7"/>
  <c r="AH731" i="7"/>
  <c r="AI731" i="7" s="1"/>
  <c r="AF731" i="7"/>
  <c r="AG731" i="7" s="1"/>
  <c r="B731" i="7"/>
  <c r="F731" i="7" s="1"/>
  <c r="AJ730" i="7"/>
  <c r="AH730" i="7"/>
  <c r="AI730" i="7" s="1"/>
  <c r="AF730" i="7"/>
  <c r="AG730" i="7" s="1"/>
  <c r="F730" i="7"/>
  <c r="B730" i="7"/>
  <c r="AJ729" i="7"/>
  <c r="AH729" i="7"/>
  <c r="AI729" i="7" s="1"/>
  <c r="AG729" i="7"/>
  <c r="AF729" i="7"/>
  <c r="B729" i="7"/>
  <c r="F729" i="7" s="1"/>
  <c r="AJ728" i="7"/>
  <c r="AH728" i="7"/>
  <c r="AI728" i="7" s="1"/>
  <c r="AF728" i="7"/>
  <c r="AG728" i="7" s="1"/>
  <c r="B728" i="7"/>
  <c r="F728" i="7" s="1"/>
  <c r="AJ727" i="7"/>
  <c r="AH727" i="7"/>
  <c r="AI727" i="7" s="1"/>
  <c r="AF727" i="7"/>
  <c r="AG727" i="7" s="1"/>
  <c r="B727" i="7"/>
  <c r="F727" i="7" s="1"/>
  <c r="AJ726" i="7"/>
  <c r="AH726" i="7"/>
  <c r="AI726" i="7" s="1"/>
  <c r="AF726" i="7"/>
  <c r="AG726" i="7" s="1"/>
  <c r="B726" i="7"/>
  <c r="F726" i="7" s="1"/>
  <c r="AJ725" i="7"/>
  <c r="AH725" i="7"/>
  <c r="AI725" i="7" s="1"/>
  <c r="AF725" i="7"/>
  <c r="AG725" i="7" s="1"/>
  <c r="B725" i="7"/>
  <c r="F725" i="7" s="1"/>
  <c r="AJ724" i="7"/>
  <c r="AH724" i="7"/>
  <c r="AI724" i="7" s="1"/>
  <c r="AF724" i="7"/>
  <c r="AG724" i="7" s="1"/>
  <c r="B724" i="7"/>
  <c r="F724" i="7" s="1"/>
  <c r="AJ723" i="7"/>
  <c r="AH723" i="7"/>
  <c r="AI723" i="7" s="1"/>
  <c r="AF723" i="7"/>
  <c r="AG723" i="7" s="1"/>
  <c r="B723" i="7"/>
  <c r="F723" i="7" s="1"/>
  <c r="AJ722" i="7"/>
  <c r="AH722" i="7"/>
  <c r="AI722" i="7" s="1"/>
  <c r="AF722" i="7"/>
  <c r="AG722" i="7" s="1"/>
  <c r="B722" i="7"/>
  <c r="F722" i="7" s="1"/>
  <c r="AJ721" i="7"/>
  <c r="AH721" i="7"/>
  <c r="AI721" i="7" s="1"/>
  <c r="AF721" i="7"/>
  <c r="AG721" i="7" s="1"/>
  <c r="B721" i="7"/>
  <c r="F721" i="7" s="1"/>
  <c r="AJ720" i="7"/>
  <c r="AH720" i="7"/>
  <c r="AI720" i="7" s="1"/>
  <c r="AF720" i="7"/>
  <c r="AG720" i="7" s="1"/>
  <c r="B720" i="7"/>
  <c r="F720" i="7" s="1"/>
  <c r="AJ719" i="7"/>
  <c r="AH719" i="7"/>
  <c r="AI719" i="7" s="1"/>
  <c r="AF719" i="7"/>
  <c r="AG719" i="7" s="1"/>
  <c r="B719" i="7"/>
  <c r="F719" i="7" s="1"/>
  <c r="AJ718" i="7"/>
  <c r="AH718" i="7"/>
  <c r="AI718" i="7" s="1"/>
  <c r="AF718" i="7"/>
  <c r="AG718" i="7" s="1"/>
  <c r="B718" i="7"/>
  <c r="F718" i="7" s="1"/>
  <c r="AJ717" i="7"/>
  <c r="AH717" i="7"/>
  <c r="AI717" i="7" s="1"/>
  <c r="AF717" i="7"/>
  <c r="AG717" i="7" s="1"/>
  <c r="B717" i="7"/>
  <c r="F717" i="7" s="1"/>
  <c r="AJ716" i="7"/>
  <c r="AH716" i="7"/>
  <c r="AI716" i="7" s="1"/>
  <c r="AF716" i="7"/>
  <c r="AG716" i="7" s="1"/>
  <c r="B716" i="7"/>
  <c r="F716" i="7" s="1"/>
  <c r="AJ715" i="7"/>
  <c r="AH715" i="7"/>
  <c r="AI715" i="7" s="1"/>
  <c r="AF715" i="7"/>
  <c r="AG715" i="7" s="1"/>
  <c r="B715" i="7"/>
  <c r="F715" i="7" s="1"/>
  <c r="AJ714" i="7"/>
  <c r="AH714" i="7"/>
  <c r="AI714" i="7" s="1"/>
  <c r="AF714" i="7"/>
  <c r="AG714" i="7" s="1"/>
  <c r="B714" i="7"/>
  <c r="F714" i="7" s="1"/>
  <c r="AJ713" i="7"/>
  <c r="AH713" i="7"/>
  <c r="AI713" i="7" s="1"/>
  <c r="AF713" i="7"/>
  <c r="AG713" i="7" s="1"/>
  <c r="B713" i="7"/>
  <c r="F713" i="7" s="1"/>
  <c r="AJ712" i="7"/>
  <c r="AH712" i="7"/>
  <c r="AI712" i="7" s="1"/>
  <c r="AF712" i="7"/>
  <c r="AG712" i="7" s="1"/>
  <c r="B712" i="7"/>
  <c r="F712" i="7" s="1"/>
  <c r="AJ711" i="7"/>
  <c r="AH711" i="7"/>
  <c r="AI711" i="7" s="1"/>
  <c r="AF711" i="7"/>
  <c r="AG711" i="7" s="1"/>
  <c r="B711" i="7"/>
  <c r="F711" i="7" s="1"/>
  <c r="AJ710" i="7"/>
  <c r="AH710" i="7"/>
  <c r="AI710" i="7" s="1"/>
  <c r="AF710" i="7"/>
  <c r="AG710" i="7" s="1"/>
  <c r="B710" i="7"/>
  <c r="F710" i="7" s="1"/>
  <c r="AJ709" i="7"/>
  <c r="AH709" i="7"/>
  <c r="AI709" i="7" s="1"/>
  <c r="AF709" i="7"/>
  <c r="AG709" i="7" s="1"/>
  <c r="B709" i="7"/>
  <c r="F709" i="7" s="1"/>
  <c r="AJ708" i="7"/>
  <c r="AH708" i="7"/>
  <c r="AI708" i="7" s="1"/>
  <c r="AF708" i="7"/>
  <c r="AG708" i="7" s="1"/>
  <c r="B708" i="7"/>
  <c r="F708" i="7" s="1"/>
  <c r="AJ707" i="7"/>
  <c r="AH707" i="7"/>
  <c r="AI707" i="7" s="1"/>
  <c r="AF707" i="7"/>
  <c r="AG707" i="7" s="1"/>
  <c r="B707" i="7"/>
  <c r="F707" i="7" s="1"/>
  <c r="AJ706" i="7"/>
  <c r="AH706" i="7"/>
  <c r="AI706" i="7" s="1"/>
  <c r="AF706" i="7"/>
  <c r="AG706" i="7" s="1"/>
  <c r="B706" i="7"/>
  <c r="F706" i="7" s="1"/>
  <c r="AJ705" i="7"/>
  <c r="AH705" i="7"/>
  <c r="AI705" i="7" s="1"/>
  <c r="AF705" i="7"/>
  <c r="AG705" i="7" s="1"/>
  <c r="B705" i="7"/>
  <c r="F705" i="7" s="1"/>
  <c r="AJ704" i="7"/>
  <c r="AH704" i="7"/>
  <c r="AI704" i="7" s="1"/>
  <c r="AF704" i="7"/>
  <c r="AG704" i="7" s="1"/>
  <c r="B704" i="7"/>
  <c r="F704" i="7" s="1"/>
  <c r="AJ703" i="7"/>
  <c r="AH703" i="7"/>
  <c r="AI703" i="7" s="1"/>
  <c r="AF703" i="7"/>
  <c r="AG703" i="7" s="1"/>
  <c r="B703" i="7"/>
  <c r="F703" i="7" s="1"/>
  <c r="AJ702" i="7"/>
  <c r="AH702" i="7"/>
  <c r="AI702" i="7" s="1"/>
  <c r="AF702" i="7"/>
  <c r="AG702" i="7" s="1"/>
  <c r="B702" i="7"/>
  <c r="F702" i="7" s="1"/>
  <c r="AJ701" i="7"/>
  <c r="AH701" i="7"/>
  <c r="AI701" i="7" s="1"/>
  <c r="AF701" i="7"/>
  <c r="AG701" i="7" s="1"/>
  <c r="B701" i="7"/>
  <c r="F701" i="7" s="1"/>
  <c r="AJ700" i="7"/>
  <c r="AH700" i="7"/>
  <c r="AI700" i="7" s="1"/>
  <c r="AF700" i="7"/>
  <c r="AG700" i="7" s="1"/>
  <c r="B700" i="7"/>
  <c r="F700" i="7" s="1"/>
  <c r="AJ699" i="7"/>
  <c r="AH699" i="7"/>
  <c r="AI699" i="7" s="1"/>
  <c r="AF699" i="7"/>
  <c r="AG699" i="7" s="1"/>
  <c r="B699" i="7"/>
  <c r="F699" i="7" s="1"/>
  <c r="AJ698" i="7"/>
  <c r="AH698" i="7"/>
  <c r="AI698" i="7" s="1"/>
  <c r="AF698" i="7"/>
  <c r="AG698" i="7" s="1"/>
  <c r="B698" i="7"/>
  <c r="F698" i="7" s="1"/>
  <c r="AJ697" i="7"/>
  <c r="AH697" i="7"/>
  <c r="AI697" i="7" s="1"/>
  <c r="AF697" i="7"/>
  <c r="AG697" i="7" s="1"/>
  <c r="B697" i="7"/>
  <c r="F697" i="7" s="1"/>
  <c r="AJ696" i="7"/>
  <c r="AH696" i="7"/>
  <c r="AI696" i="7" s="1"/>
  <c r="AF696" i="7"/>
  <c r="AG696" i="7" s="1"/>
  <c r="B696" i="7"/>
  <c r="F696" i="7" s="1"/>
  <c r="AJ695" i="7"/>
  <c r="AH695" i="7"/>
  <c r="AI695" i="7" s="1"/>
  <c r="AF695" i="7"/>
  <c r="AG695" i="7" s="1"/>
  <c r="B695" i="7"/>
  <c r="F695" i="7" s="1"/>
  <c r="AJ694" i="7"/>
  <c r="AH694" i="7"/>
  <c r="AI694" i="7" s="1"/>
  <c r="AF694" i="7"/>
  <c r="AG694" i="7" s="1"/>
  <c r="B694" i="7"/>
  <c r="F694" i="7" s="1"/>
  <c r="AJ693" i="7"/>
  <c r="AH693" i="7"/>
  <c r="AI693" i="7" s="1"/>
  <c r="AF693" i="7"/>
  <c r="AG693" i="7" s="1"/>
  <c r="B693" i="7"/>
  <c r="F693" i="7" s="1"/>
  <c r="AJ692" i="7"/>
  <c r="AH692" i="7"/>
  <c r="AI692" i="7" s="1"/>
  <c r="AF692" i="7"/>
  <c r="AG692" i="7" s="1"/>
  <c r="B692" i="7"/>
  <c r="F692" i="7" s="1"/>
  <c r="AJ691" i="7"/>
  <c r="AH691" i="7"/>
  <c r="AI691" i="7" s="1"/>
  <c r="AF691" i="7"/>
  <c r="AG691" i="7" s="1"/>
  <c r="B691" i="7"/>
  <c r="F691" i="7" s="1"/>
  <c r="AJ690" i="7"/>
  <c r="AH690" i="7"/>
  <c r="AI690" i="7" s="1"/>
  <c r="AF690" i="7"/>
  <c r="AG690" i="7" s="1"/>
  <c r="B690" i="7"/>
  <c r="F690" i="7" s="1"/>
  <c r="AJ689" i="7"/>
  <c r="AH689" i="7"/>
  <c r="AI689" i="7" s="1"/>
  <c r="AF689" i="7"/>
  <c r="AG689" i="7" s="1"/>
  <c r="B689" i="7"/>
  <c r="F689" i="7" s="1"/>
  <c r="AJ688" i="7"/>
  <c r="AH688" i="7"/>
  <c r="AI688" i="7" s="1"/>
  <c r="AF688" i="7"/>
  <c r="AG688" i="7" s="1"/>
  <c r="B688" i="7"/>
  <c r="F688" i="7" s="1"/>
  <c r="AJ687" i="7"/>
  <c r="AH687" i="7"/>
  <c r="AI687" i="7" s="1"/>
  <c r="AF687" i="7"/>
  <c r="AG687" i="7" s="1"/>
  <c r="B687" i="7"/>
  <c r="F687" i="7" s="1"/>
  <c r="AJ686" i="7"/>
  <c r="AH686" i="7"/>
  <c r="AI686" i="7" s="1"/>
  <c r="AF686" i="7"/>
  <c r="AG686" i="7" s="1"/>
  <c r="B686" i="7"/>
  <c r="F686" i="7" s="1"/>
  <c r="AJ685" i="7"/>
  <c r="AH685" i="7"/>
  <c r="AI685" i="7" s="1"/>
  <c r="AF685" i="7"/>
  <c r="AG685" i="7" s="1"/>
  <c r="B685" i="7"/>
  <c r="F685" i="7" s="1"/>
  <c r="AJ684" i="7"/>
  <c r="AH684" i="7"/>
  <c r="AI684" i="7" s="1"/>
  <c r="AF684" i="7"/>
  <c r="AG684" i="7" s="1"/>
  <c r="B684" i="7"/>
  <c r="F684" i="7" s="1"/>
  <c r="AJ683" i="7"/>
  <c r="AH683" i="7"/>
  <c r="AI683" i="7" s="1"/>
  <c r="AF683" i="7"/>
  <c r="AG683" i="7" s="1"/>
  <c r="B683" i="7"/>
  <c r="F683" i="7" s="1"/>
  <c r="AJ682" i="7"/>
  <c r="AH682" i="7"/>
  <c r="AI682" i="7" s="1"/>
  <c r="AF682" i="7"/>
  <c r="AG682" i="7" s="1"/>
  <c r="B682" i="7"/>
  <c r="F682" i="7" s="1"/>
  <c r="AJ681" i="7"/>
  <c r="AH681" i="7"/>
  <c r="AI681" i="7" s="1"/>
  <c r="AF681" i="7"/>
  <c r="AG681" i="7" s="1"/>
  <c r="B681" i="7"/>
  <c r="F681" i="7" s="1"/>
  <c r="AJ680" i="7"/>
  <c r="AH680" i="7"/>
  <c r="AI680" i="7" s="1"/>
  <c r="AF680" i="7"/>
  <c r="AG680" i="7" s="1"/>
  <c r="B680" i="7"/>
  <c r="F680" i="7" s="1"/>
  <c r="AJ679" i="7"/>
  <c r="AH679" i="7"/>
  <c r="AI679" i="7" s="1"/>
  <c r="AF679" i="7"/>
  <c r="AG679" i="7" s="1"/>
  <c r="B679" i="7"/>
  <c r="F679" i="7" s="1"/>
  <c r="AJ678" i="7"/>
  <c r="AH678" i="7"/>
  <c r="AI678" i="7" s="1"/>
  <c r="AF678" i="7"/>
  <c r="AG678" i="7" s="1"/>
  <c r="B678" i="7"/>
  <c r="F678" i="7" s="1"/>
  <c r="AJ677" i="7"/>
  <c r="AH677" i="7"/>
  <c r="AI677" i="7" s="1"/>
  <c r="AF677" i="7"/>
  <c r="AG677" i="7" s="1"/>
  <c r="B677" i="7"/>
  <c r="F677" i="7" s="1"/>
  <c r="AJ676" i="7"/>
  <c r="AH676" i="7"/>
  <c r="AI676" i="7" s="1"/>
  <c r="AF676" i="7"/>
  <c r="AG676" i="7" s="1"/>
  <c r="B676" i="7"/>
  <c r="F676" i="7" s="1"/>
  <c r="AJ675" i="7"/>
  <c r="AH675" i="7"/>
  <c r="AI675" i="7" s="1"/>
  <c r="AF675" i="7"/>
  <c r="AG675" i="7" s="1"/>
  <c r="B675" i="7"/>
  <c r="F675" i="7" s="1"/>
  <c r="AJ674" i="7"/>
  <c r="AH674" i="7"/>
  <c r="AI674" i="7" s="1"/>
  <c r="AF674" i="7"/>
  <c r="AG674" i="7" s="1"/>
  <c r="B674" i="7"/>
  <c r="F674" i="7" s="1"/>
  <c r="AJ673" i="7"/>
  <c r="AH673" i="7"/>
  <c r="AI673" i="7" s="1"/>
  <c r="AF673" i="7"/>
  <c r="AG673" i="7" s="1"/>
  <c r="B673" i="7"/>
  <c r="F673" i="7" s="1"/>
  <c r="AJ672" i="7"/>
  <c r="AH672" i="7"/>
  <c r="AI672" i="7" s="1"/>
  <c r="AF672" i="7"/>
  <c r="AG672" i="7" s="1"/>
  <c r="B672" i="7"/>
  <c r="F672" i="7" s="1"/>
  <c r="AJ671" i="7"/>
  <c r="AH671" i="7"/>
  <c r="AI671" i="7" s="1"/>
  <c r="AF671" i="7"/>
  <c r="AG671" i="7" s="1"/>
  <c r="B671" i="7"/>
  <c r="F671" i="7" s="1"/>
  <c r="AJ670" i="7"/>
  <c r="AH670" i="7"/>
  <c r="AI670" i="7" s="1"/>
  <c r="AF670" i="7"/>
  <c r="AG670" i="7" s="1"/>
  <c r="B670" i="7"/>
  <c r="F670" i="7" s="1"/>
  <c r="AJ669" i="7"/>
  <c r="AH669" i="7"/>
  <c r="AI669" i="7" s="1"/>
  <c r="AF669" i="7"/>
  <c r="AG669" i="7" s="1"/>
  <c r="B669" i="7"/>
  <c r="F669" i="7" s="1"/>
  <c r="AJ668" i="7"/>
  <c r="AH668" i="7"/>
  <c r="AI668" i="7" s="1"/>
  <c r="AF668" i="7"/>
  <c r="AG668" i="7" s="1"/>
  <c r="B668" i="7"/>
  <c r="F668" i="7" s="1"/>
  <c r="AJ667" i="7"/>
  <c r="AH667" i="7"/>
  <c r="AI667" i="7" s="1"/>
  <c r="AF667" i="7"/>
  <c r="AG667" i="7" s="1"/>
  <c r="B667" i="7"/>
  <c r="F667" i="7" s="1"/>
  <c r="AJ666" i="7"/>
  <c r="AH666" i="7"/>
  <c r="AI666" i="7" s="1"/>
  <c r="AF666" i="7"/>
  <c r="AG666" i="7" s="1"/>
  <c r="B666" i="7"/>
  <c r="F666" i="7" s="1"/>
  <c r="AJ665" i="7"/>
  <c r="AH665" i="7"/>
  <c r="AI665" i="7" s="1"/>
  <c r="AF665" i="7"/>
  <c r="AG665" i="7" s="1"/>
  <c r="B665" i="7"/>
  <c r="F665" i="7" s="1"/>
  <c r="AJ664" i="7"/>
  <c r="AH664" i="7"/>
  <c r="AI664" i="7" s="1"/>
  <c r="AF664" i="7"/>
  <c r="AG664" i="7" s="1"/>
  <c r="B664" i="7"/>
  <c r="F664" i="7" s="1"/>
  <c r="AJ663" i="7"/>
  <c r="AH663" i="7"/>
  <c r="AI663" i="7" s="1"/>
  <c r="AF663" i="7"/>
  <c r="AG663" i="7" s="1"/>
  <c r="B663" i="7"/>
  <c r="F663" i="7" s="1"/>
  <c r="AJ662" i="7"/>
  <c r="AH662" i="7"/>
  <c r="AI662" i="7" s="1"/>
  <c r="AF662" i="7"/>
  <c r="AG662" i="7" s="1"/>
  <c r="B662" i="7"/>
  <c r="F662" i="7" s="1"/>
  <c r="AJ661" i="7"/>
  <c r="AH661" i="7"/>
  <c r="AI661" i="7" s="1"/>
  <c r="AF661" i="7"/>
  <c r="AG661" i="7" s="1"/>
  <c r="B661" i="7"/>
  <c r="F661" i="7" s="1"/>
  <c r="AJ660" i="7"/>
  <c r="AH660" i="7"/>
  <c r="AI660" i="7" s="1"/>
  <c r="AF660" i="7"/>
  <c r="AG660" i="7" s="1"/>
  <c r="B660" i="7"/>
  <c r="F660" i="7" s="1"/>
  <c r="AJ659" i="7"/>
  <c r="AH659" i="7"/>
  <c r="AI659" i="7" s="1"/>
  <c r="AF659" i="7"/>
  <c r="AG659" i="7" s="1"/>
  <c r="B659" i="7"/>
  <c r="F659" i="7" s="1"/>
  <c r="AJ658" i="7"/>
  <c r="AH658" i="7"/>
  <c r="AI658" i="7" s="1"/>
  <c r="AF658" i="7"/>
  <c r="AG658" i="7" s="1"/>
  <c r="B658" i="7"/>
  <c r="F658" i="7" s="1"/>
  <c r="AJ657" i="7"/>
  <c r="AH657" i="7"/>
  <c r="AI657" i="7" s="1"/>
  <c r="AF657" i="7"/>
  <c r="AG657" i="7" s="1"/>
  <c r="B657" i="7"/>
  <c r="F657" i="7" s="1"/>
  <c r="AJ656" i="7"/>
  <c r="AH656" i="7"/>
  <c r="AI656" i="7" s="1"/>
  <c r="AF656" i="7"/>
  <c r="AG656" i="7" s="1"/>
  <c r="B656" i="7"/>
  <c r="F656" i="7" s="1"/>
  <c r="AJ655" i="7"/>
  <c r="AH655" i="7"/>
  <c r="AI655" i="7" s="1"/>
  <c r="AF655" i="7"/>
  <c r="AG655" i="7" s="1"/>
  <c r="B655" i="7"/>
  <c r="F655" i="7" s="1"/>
  <c r="AJ654" i="7"/>
  <c r="AH654" i="7"/>
  <c r="AI654" i="7" s="1"/>
  <c r="AF654" i="7"/>
  <c r="AG654" i="7" s="1"/>
  <c r="B654" i="7"/>
  <c r="F654" i="7" s="1"/>
  <c r="AJ653" i="7"/>
  <c r="AH653" i="7"/>
  <c r="AI653" i="7" s="1"/>
  <c r="AF653" i="7"/>
  <c r="AG653" i="7" s="1"/>
  <c r="B653" i="7"/>
  <c r="F653" i="7" s="1"/>
  <c r="AJ652" i="7"/>
  <c r="AH652" i="7"/>
  <c r="AI652" i="7" s="1"/>
  <c r="AF652" i="7"/>
  <c r="AG652" i="7" s="1"/>
  <c r="B652" i="7"/>
  <c r="F652" i="7" s="1"/>
  <c r="AJ651" i="7"/>
  <c r="AH651" i="7"/>
  <c r="AI651" i="7" s="1"/>
  <c r="AF651" i="7"/>
  <c r="AG651" i="7" s="1"/>
  <c r="B651" i="7"/>
  <c r="F651" i="7" s="1"/>
  <c r="AJ650" i="7"/>
  <c r="AH650" i="7"/>
  <c r="AI650" i="7" s="1"/>
  <c r="AF650" i="7"/>
  <c r="AG650" i="7" s="1"/>
  <c r="B650" i="7"/>
  <c r="F650" i="7" s="1"/>
  <c r="AJ649" i="7"/>
  <c r="AH649" i="7"/>
  <c r="AI649" i="7" s="1"/>
  <c r="AF649" i="7"/>
  <c r="AG649" i="7" s="1"/>
  <c r="B649" i="7"/>
  <c r="F649" i="7" s="1"/>
  <c r="AJ648" i="7"/>
  <c r="AH648" i="7"/>
  <c r="AI648" i="7" s="1"/>
  <c r="AF648" i="7"/>
  <c r="AG648" i="7" s="1"/>
  <c r="B648" i="7"/>
  <c r="F648" i="7" s="1"/>
  <c r="AJ647" i="7"/>
  <c r="AH647" i="7"/>
  <c r="AI647" i="7" s="1"/>
  <c r="AF647" i="7"/>
  <c r="AG647" i="7" s="1"/>
  <c r="B647" i="7"/>
  <c r="F647" i="7" s="1"/>
  <c r="AJ646" i="7"/>
  <c r="AH646" i="7"/>
  <c r="AI646" i="7" s="1"/>
  <c r="AF646" i="7"/>
  <c r="AG646" i="7" s="1"/>
  <c r="B646" i="7"/>
  <c r="F646" i="7" s="1"/>
  <c r="AJ645" i="7"/>
  <c r="AH645" i="7"/>
  <c r="AI645" i="7" s="1"/>
  <c r="AF645" i="7"/>
  <c r="AG645" i="7" s="1"/>
  <c r="B645" i="7"/>
  <c r="F645" i="7" s="1"/>
  <c r="AJ644" i="7"/>
  <c r="AH644" i="7"/>
  <c r="AI644" i="7" s="1"/>
  <c r="AF644" i="7"/>
  <c r="AG644" i="7" s="1"/>
  <c r="B644" i="7"/>
  <c r="F644" i="7" s="1"/>
  <c r="AJ643" i="7"/>
  <c r="AH643" i="7"/>
  <c r="AI643" i="7" s="1"/>
  <c r="AF643" i="7"/>
  <c r="AG643" i="7" s="1"/>
  <c r="B643" i="7"/>
  <c r="F643" i="7" s="1"/>
  <c r="AJ642" i="7"/>
  <c r="AH642" i="7"/>
  <c r="AI642" i="7" s="1"/>
  <c r="AF642" i="7"/>
  <c r="AG642" i="7" s="1"/>
  <c r="B642" i="7"/>
  <c r="F642" i="7" s="1"/>
  <c r="AJ641" i="7"/>
  <c r="AH641" i="7"/>
  <c r="AI641" i="7" s="1"/>
  <c r="AF641" i="7"/>
  <c r="AG641" i="7" s="1"/>
  <c r="B641" i="7"/>
  <c r="F641" i="7" s="1"/>
  <c r="AJ640" i="7"/>
  <c r="AH640" i="7"/>
  <c r="AI640" i="7" s="1"/>
  <c r="AF640" i="7"/>
  <c r="AG640" i="7" s="1"/>
  <c r="B640" i="7"/>
  <c r="F640" i="7" s="1"/>
  <c r="AJ639" i="7"/>
  <c r="AH639" i="7"/>
  <c r="AI639" i="7" s="1"/>
  <c r="AF639" i="7"/>
  <c r="AG639" i="7" s="1"/>
  <c r="B639" i="7"/>
  <c r="F639" i="7" s="1"/>
  <c r="AJ638" i="7"/>
  <c r="AH638" i="7"/>
  <c r="AI638" i="7" s="1"/>
  <c r="AF638" i="7"/>
  <c r="AG638" i="7" s="1"/>
  <c r="B638" i="7"/>
  <c r="F638" i="7" s="1"/>
  <c r="AJ637" i="7"/>
  <c r="AH637" i="7"/>
  <c r="AI637" i="7" s="1"/>
  <c r="AF637" i="7"/>
  <c r="AG637" i="7" s="1"/>
  <c r="B637" i="7"/>
  <c r="F637" i="7" s="1"/>
  <c r="AJ636" i="7"/>
  <c r="AH636" i="7"/>
  <c r="AI636" i="7" s="1"/>
  <c r="AF636" i="7"/>
  <c r="AG636" i="7" s="1"/>
  <c r="B636" i="7"/>
  <c r="F636" i="7" s="1"/>
  <c r="AJ635" i="7"/>
  <c r="AH635" i="7"/>
  <c r="AI635" i="7" s="1"/>
  <c r="AF635" i="7"/>
  <c r="AG635" i="7" s="1"/>
  <c r="B635" i="7"/>
  <c r="F635" i="7" s="1"/>
  <c r="AJ634" i="7"/>
  <c r="AH634" i="7"/>
  <c r="AI634" i="7" s="1"/>
  <c r="AF634" i="7"/>
  <c r="AG634" i="7" s="1"/>
  <c r="B634" i="7"/>
  <c r="F634" i="7" s="1"/>
  <c r="AJ633" i="7"/>
  <c r="AH633" i="7"/>
  <c r="AI633" i="7" s="1"/>
  <c r="AF633" i="7"/>
  <c r="AG633" i="7" s="1"/>
  <c r="B633" i="7"/>
  <c r="F633" i="7" s="1"/>
  <c r="AJ632" i="7"/>
  <c r="AH632" i="7"/>
  <c r="AI632" i="7" s="1"/>
  <c r="AF632" i="7"/>
  <c r="AG632" i="7" s="1"/>
  <c r="B632" i="7"/>
  <c r="F632" i="7" s="1"/>
  <c r="AJ631" i="7"/>
  <c r="AH631" i="7"/>
  <c r="AI631" i="7" s="1"/>
  <c r="AF631" i="7"/>
  <c r="AG631" i="7" s="1"/>
  <c r="B631" i="7"/>
  <c r="F631" i="7" s="1"/>
  <c r="AJ630" i="7"/>
  <c r="AH630" i="7"/>
  <c r="AI630" i="7" s="1"/>
  <c r="AF630" i="7"/>
  <c r="AG630" i="7" s="1"/>
  <c r="B630" i="7"/>
  <c r="F630" i="7" s="1"/>
  <c r="AJ629" i="7"/>
  <c r="AH629" i="7"/>
  <c r="AI629" i="7" s="1"/>
  <c r="AF629" i="7"/>
  <c r="AG629" i="7" s="1"/>
  <c r="B629" i="7"/>
  <c r="F629" i="7" s="1"/>
  <c r="AJ628" i="7"/>
  <c r="AH628" i="7"/>
  <c r="AI628" i="7" s="1"/>
  <c r="AF628" i="7"/>
  <c r="AG628" i="7" s="1"/>
  <c r="B628" i="7"/>
  <c r="F628" i="7" s="1"/>
  <c r="AJ627" i="7"/>
  <c r="AH627" i="7"/>
  <c r="AI627" i="7" s="1"/>
  <c r="AF627" i="7"/>
  <c r="AG627" i="7" s="1"/>
  <c r="B627" i="7"/>
  <c r="F627" i="7" s="1"/>
  <c r="AJ626" i="7"/>
  <c r="AH626" i="7"/>
  <c r="AI626" i="7" s="1"/>
  <c r="AF626" i="7"/>
  <c r="AG626" i="7" s="1"/>
  <c r="B626" i="7"/>
  <c r="F626" i="7" s="1"/>
  <c r="AJ625" i="7"/>
  <c r="AH625" i="7"/>
  <c r="AI625" i="7" s="1"/>
  <c r="AF625" i="7"/>
  <c r="AG625" i="7" s="1"/>
  <c r="B625" i="7"/>
  <c r="F625" i="7" s="1"/>
  <c r="AJ624" i="7"/>
  <c r="AH624" i="7"/>
  <c r="AI624" i="7" s="1"/>
  <c r="AF624" i="7"/>
  <c r="AG624" i="7" s="1"/>
  <c r="F624" i="7"/>
  <c r="B624" i="7"/>
  <c r="AJ623" i="7"/>
  <c r="AH623" i="7"/>
  <c r="AI623" i="7" s="1"/>
  <c r="AF623" i="7"/>
  <c r="AG623" i="7" s="1"/>
  <c r="B623" i="7"/>
  <c r="F623" i="7" s="1"/>
  <c r="AJ622" i="7"/>
  <c r="AH622" i="7"/>
  <c r="AI622" i="7" s="1"/>
  <c r="AF622" i="7"/>
  <c r="AG622" i="7" s="1"/>
  <c r="B622" i="7"/>
  <c r="F622" i="7" s="1"/>
  <c r="AJ621" i="7"/>
  <c r="AH621" i="7"/>
  <c r="AI621" i="7" s="1"/>
  <c r="AF621" i="7"/>
  <c r="AG621" i="7" s="1"/>
  <c r="B621" i="7"/>
  <c r="F621" i="7" s="1"/>
  <c r="AJ620" i="7"/>
  <c r="AH620" i="7"/>
  <c r="AI620" i="7" s="1"/>
  <c r="AF620" i="7"/>
  <c r="AG620" i="7" s="1"/>
  <c r="B620" i="7"/>
  <c r="F620" i="7" s="1"/>
  <c r="AJ619" i="7"/>
  <c r="AH619" i="7"/>
  <c r="AI619" i="7" s="1"/>
  <c r="AF619" i="7"/>
  <c r="AG619" i="7" s="1"/>
  <c r="B619" i="7"/>
  <c r="F619" i="7" s="1"/>
  <c r="AJ618" i="7"/>
  <c r="AH618" i="7"/>
  <c r="AI618" i="7" s="1"/>
  <c r="AF618" i="7"/>
  <c r="AG618" i="7" s="1"/>
  <c r="B618" i="7"/>
  <c r="F618" i="7" s="1"/>
  <c r="AJ617" i="7"/>
  <c r="AH617" i="7"/>
  <c r="AI617" i="7" s="1"/>
  <c r="AF617" i="7"/>
  <c r="AG617" i="7" s="1"/>
  <c r="B617" i="7"/>
  <c r="F617" i="7" s="1"/>
  <c r="AJ616" i="7"/>
  <c r="AH616" i="7"/>
  <c r="AI616" i="7" s="1"/>
  <c r="AF616" i="7"/>
  <c r="AG616" i="7" s="1"/>
  <c r="B616" i="7"/>
  <c r="F616" i="7" s="1"/>
  <c r="AJ615" i="7"/>
  <c r="AH615" i="7"/>
  <c r="AI615" i="7" s="1"/>
  <c r="AF615" i="7"/>
  <c r="AG615" i="7" s="1"/>
  <c r="B615" i="7"/>
  <c r="F615" i="7" s="1"/>
  <c r="AJ614" i="7"/>
  <c r="AH614" i="7"/>
  <c r="AI614" i="7" s="1"/>
  <c r="AF614" i="7"/>
  <c r="AG614" i="7" s="1"/>
  <c r="B614" i="7"/>
  <c r="F614" i="7" s="1"/>
  <c r="AJ613" i="7"/>
  <c r="AH613" i="7"/>
  <c r="AI613" i="7" s="1"/>
  <c r="AF613" i="7"/>
  <c r="AG613" i="7" s="1"/>
  <c r="B613" i="7"/>
  <c r="F613" i="7" s="1"/>
  <c r="AJ612" i="7"/>
  <c r="AH612" i="7"/>
  <c r="AI612" i="7" s="1"/>
  <c r="AF612" i="7"/>
  <c r="AG612" i="7" s="1"/>
  <c r="B612" i="7"/>
  <c r="F612" i="7" s="1"/>
  <c r="AJ611" i="7"/>
  <c r="AH611" i="7"/>
  <c r="AI611" i="7" s="1"/>
  <c r="AF611" i="7"/>
  <c r="AG611" i="7" s="1"/>
  <c r="B611" i="7"/>
  <c r="F611" i="7" s="1"/>
  <c r="AJ610" i="7"/>
  <c r="AH610" i="7"/>
  <c r="AI610" i="7" s="1"/>
  <c r="AF610" i="7"/>
  <c r="AG610" i="7" s="1"/>
  <c r="B610" i="7"/>
  <c r="F610" i="7" s="1"/>
  <c r="AJ609" i="7"/>
  <c r="AH609" i="7"/>
  <c r="AI609" i="7" s="1"/>
  <c r="AF609" i="7"/>
  <c r="AG609" i="7" s="1"/>
  <c r="B609" i="7"/>
  <c r="F609" i="7" s="1"/>
  <c r="AJ608" i="7"/>
  <c r="AH608" i="7"/>
  <c r="AI608" i="7" s="1"/>
  <c r="AF608" i="7"/>
  <c r="AG608" i="7" s="1"/>
  <c r="B608" i="7"/>
  <c r="F608" i="7" s="1"/>
  <c r="AJ607" i="7"/>
  <c r="AH607" i="7"/>
  <c r="AI607" i="7" s="1"/>
  <c r="AF607" i="7"/>
  <c r="AG607" i="7" s="1"/>
  <c r="B607" i="7"/>
  <c r="F607" i="7" s="1"/>
  <c r="AJ606" i="7"/>
  <c r="AH606" i="7"/>
  <c r="AI606" i="7" s="1"/>
  <c r="AF606" i="7"/>
  <c r="AG606" i="7" s="1"/>
  <c r="B606" i="7"/>
  <c r="F606" i="7" s="1"/>
  <c r="AJ605" i="7"/>
  <c r="AH605" i="7"/>
  <c r="AI605" i="7" s="1"/>
  <c r="AF605" i="7"/>
  <c r="AG605" i="7" s="1"/>
  <c r="B605" i="7"/>
  <c r="F605" i="7" s="1"/>
  <c r="AJ604" i="7"/>
  <c r="AH604" i="7"/>
  <c r="AI604" i="7" s="1"/>
  <c r="AF604" i="7"/>
  <c r="AG604" i="7" s="1"/>
  <c r="B604" i="7"/>
  <c r="F604" i="7" s="1"/>
  <c r="AJ603" i="7"/>
  <c r="AH603" i="7"/>
  <c r="AI603" i="7" s="1"/>
  <c r="AF603" i="7"/>
  <c r="AG603" i="7" s="1"/>
  <c r="B603" i="7"/>
  <c r="F603" i="7" s="1"/>
  <c r="AJ602" i="7"/>
  <c r="AH602" i="7"/>
  <c r="AI602" i="7" s="1"/>
  <c r="AF602" i="7"/>
  <c r="AG602" i="7" s="1"/>
  <c r="B602" i="7"/>
  <c r="F602" i="7" s="1"/>
  <c r="AJ601" i="7"/>
  <c r="AH601" i="7"/>
  <c r="AI601" i="7" s="1"/>
  <c r="AF601" i="7"/>
  <c r="AG601" i="7" s="1"/>
  <c r="B601" i="7"/>
  <c r="F601" i="7" s="1"/>
  <c r="AJ600" i="7"/>
  <c r="AH600" i="7"/>
  <c r="AI600" i="7" s="1"/>
  <c r="AF600" i="7"/>
  <c r="AG600" i="7" s="1"/>
  <c r="B600" i="7"/>
  <c r="F600" i="7" s="1"/>
  <c r="AJ599" i="7"/>
  <c r="AH599" i="7"/>
  <c r="AI599" i="7" s="1"/>
  <c r="AF599" i="7"/>
  <c r="AG599" i="7" s="1"/>
  <c r="B599" i="7"/>
  <c r="F599" i="7" s="1"/>
  <c r="AJ598" i="7"/>
  <c r="AH598" i="7"/>
  <c r="AI598" i="7" s="1"/>
  <c r="AF598" i="7"/>
  <c r="AG598" i="7" s="1"/>
  <c r="B598" i="7"/>
  <c r="F598" i="7" s="1"/>
  <c r="AJ597" i="7"/>
  <c r="AH597" i="7"/>
  <c r="AI597" i="7" s="1"/>
  <c r="AF597" i="7"/>
  <c r="AG597" i="7" s="1"/>
  <c r="B597" i="7"/>
  <c r="F597" i="7" s="1"/>
  <c r="AJ596" i="7"/>
  <c r="AH596" i="7"/>
  <c r="AI596" i="7" s="1"/>
  <c r="AF596" i="7"/>
  <c r="AG596" i="7" s="1"/>
  <c r="B596" i="7"/>
  <c r="F596" i="7" s="1"/>
  <c r="AJ595" i="7"/>
  <c r="AH595" i="7"/>
  <c r="AI595" i="7" s="1"/>
  <c r="AF595" i="7"/>
  <c r="AG595" i="7" s="1"/>
  <c r="B595" i="7"/>
  <c r="F595" i="7" s="1"/>
  <c r="AJ594" i="7"/>
  <c r="AH594" i="7"/>
  <c r="AI594" i="7" s="1"/>
  <c r="AF594" i="7"/>
  <c r="AG594" i="7" s="1"/>
  <c r="B594" i="7"/>
  <c r="F594" i="7" s="1"/>
  <c r="AJ593" i="7"/>
  <c r="AH593" i="7"/>
  <c r="AI593" i="7" s="1"/>
  <c r="AF593" i="7"/>
  <c r="AG593" i="7" s="1"/>
  <c r="B593" i="7"/>
  <c r="F593" i="7" s="1"/>
  <c r="AJ592" i="7"/>
  <c r="AH592" i="7"/>
  <c r="AI592" i="7" s="1"/>
  <c r="AF592" i="7"/>
  <c r="AG592" i="7" s="1"/>
  <c r="B592" i="7"/>
  <c r="F592" i="7" s="1"/>
  <c r="AJ591" i="7"/>
  <c r="AH591" i="7"/>
  <c r="AI591" i="7" s="1"/>
  <c r="AF591" i="7"/>
  <c r="AG591" i="7" s="1"/>
  <c r="B591" i="7"/>
  <c r="F591" i="7" s="1"/>
  <c r="AJ590" i="7"/>
  <c r="AH590" i="7"/>
  <c r="AI590" i="7" s="1"/>
  <c r="AF590" i="7"/>
  <c r="AG590" i="7" s="1"/>
  <c r="B590" i="7"/>
  <c r="F590" i="7" s="1"/>
  <c r="AJ589" i="7"/>
  <c r="AH589" i="7"/>
  <c r="AI589" i="7" s="1"/>
  <c r="AF589" i="7"/>
  <c r="AG589" i="7" s="1"/>
  <c r="B589" i="7"/>
  <c r="F589" i="7" s="1"/>
  <c r="AJ588" i="7"/>
  <c r="AH588" i="7"/>
  <c r="AI588" i="7" s="1"/>
  <c r="AF588" i="7"/>
  <c r="AG588" i="7" s="1"/>
  <c r="B588" i="7"/>
  <c r="F588" i="7" s="1"/>
  <c r="AJ587" i="7"/>
  <c r="AH587" i="7"/>
  <c r="AI587" i="7" s="1"/>
  <c r="AF587" i="7"/>
  <c r="AG587" i="7" s="1"/>
  <c r="B587" i="7"/>
  <c r="F587" i="7" s="1"/>
  <c r="AJ586" i="7"/>
  <c r="AH586" i="7"/>
  <c r="AI586" i="7" s="1"/>
  <c r="AF586" i="7"/>
  <c r="AG586" i="7" s="1"/>
  <c r="B586" i="7"/>
  <c r="F586" i="7" s="1"/>
  <c r="AJ585" i="7"/>
  <c r="AH585" i="7"/>
  <c r="AI585" i="7" s="1"/>
  <c r="AF585" i="7"/>
  <c r="AG585" i="7" s="1"/>
  <c r="B585" i="7"/>
  <c r="F585" i="7" s="1"/>
  <c r="AJ584" i="7"/>
  <c r="AH584" i="7"/>
  <c r="AI584" i="7" s="1"/>
  <c r="AF584" i="7"/>
  <c r="AG584" i="7" s="1"/>
  <c r="B584" i="7"/>
  <c r="F584" i="7" s="1"/>
  <c r="AJ583" i="7"/>
  <c r="AH583" i="7"/>
  <c r="AI583" i="7" s="1"/>
  <c r="AF583" i="7"/>
  <c r="AG583" i="7" s="1"/>
  <c r="B583" i="7"/>
  <c r="F583" i="7" s="1"/>
  <c r="AJ582" i="7"/>
  <c r="AH582" i="7"/>
  <c r="AI582" i="7" s="1"/>
  <c r="AF582" i="7"/>
  <c r="AG582" i="7" s="1"/>
  <c r="B582" i="7"/>
  <c r="F582" i="7" s="1"/>
  <c r="AJ581" i="7"/>
  <c r="AH581" i="7"/>
  <c r="AI581" i="7" s="1"/>
  <c r="AF581" i="7"/>
  <c r="AG581" i="7" s="1"/>
  <c r="B581" i="7"/>
  <c r="F581" i="7" s="1"/>
  <c r="AJ580" i="7"/>
  <c r="AH580" i="7"/>
  <c r="AI580" i="7" s="1"/>
  <c r="AF580" i="7"/>
  <c r="AG580" i="7" s="1"/>
  <c r="B580" i="7"/>
  <c r="F580" i="7" s="1"/>
  <c r="AJ579" i="7"/>
  <c r="AH579" i="7"/>
  <c r="AI579" i="7" s="1"/>
  <c r="AF579" i="7"/>
  <c r="AG579" i="7" s="1"/>
  <c r="B579" i="7"/>
  <c r="F579" i="7" s="1"/>
  <c r="AJ578" i="7"/>
  <c r="AH578" i="7"/>
  <c r="AI578" i="7" s="1"/>
  <c r="AF578" i="7"/>
  <c r="AG578" i="7" s="1"/>
  <c r="B578" i="7"/>
  <c r="F578" i="7" s="1"/>
  <c r="AJ577" i="7"/>
  <c r="AH577" i="7"/>
  <c r="AI577" i="7" s="1"/>
  <c r="AF577" i="7"/>
  <c r="AG577" i="7" s="1"/>
  <c r="B577" i="7"/>
  <c r="F577" i="7" s="1"/>
  <c r="AJ576" i="7"/>
  <c r="AH576" i="7"/>
  <c r="AI576" i="7" s="1"/>
  <c r="AF576" i="7"/>
  <c r="AG576" i="7" s="1"/>
  <c r="B576" i="7"/>
  <c r="F576" i="7" s="1"/>
  <c r="AJ575" i="7"/>
  <c r="AH575" i="7"/>
  <c r="AI575" i="7" s="1"/>
  <c r="AF575" i="7"/>
  <c r="AG575" i="7" s="1"/>
  <c r="B575" i="7"/>
  <c r="F575" i="7" s="1"/>
  <c r="AJ574" i="7"/>
  <c r="AH574" i="7"/>
  <c r="AI574" i="7" s="1"/>
  <c r="AF574" i="7"/>
  <c r="AG574" i="7" s="1"/>
  <c r="B574" i="7"/>
  <c r="F574" i="7" s="1"/>
  <c r="AJ573" i="7"/>
  <c r="AH573" i="7"/>
  <c r="AI573" i="7" s="1"/>
  <c r="AF573" i="7"/>
  <c r="AG573" i="7" s="1"/>
  <c r="B573" i="7"/>
  <c r="F573" i="7" s="1"/>
  <c r="AJ572" i="7"/>
  <c r="AH572" i="7"/>
  <c r="AI572" i="7" s="1"/>
  <c r="AF572" i="7"/>
  <c r="AG572" i="7" s="1"/>
  <c r="B572" i="7"/>
  <c r="F572" i="7" s="1"/>
  <c r="AJ571" i="7"/>
  <c r="AH571" i="7"/>
  <c r="AI571" i="7" s="1"/>
  <c r="AF571" i="7"/>
  <c r="AG571" i="7" s="1"/>
  <c r="B571" i="7"/>
  <c r="F571" i="7" s="1"/>
  <c r="AJ570" i="7"/>
  <c r="AH570" i="7"/>
  <c r="AI570" i="7" s="1"/>
  <c r="AF570" i="7"/>
  <c r="AG570" i="7" s="1"/>
  <c r="B570" i="7"/>
  <c r="F570" i="7" s="1"/>
  <c r="AJ569" i="7"/>
  <c r="AH569" i="7"/>
  <c r="AI569" i="7" s="1"/>
  <c r="AF569" i="7"/>
  <c r="AG569" i="7" s="1"/>
  <c r="B569" i="7"/>
  <c r="F569" i="7" s="1"/>
  <c r="AJ568" i="7"/>
  <c r="AH568" i="7"/>
  <c r="AI568" i="7" s="1"/>
  <c r="AF568" i="7"/>
  <c r="AG568" i="7" s="1"/>
  <c r="B568" i="7"/>
  <c r="F568" i="7" s="1"/>
  <c r="AJ567" i="7"/>
  <c r="AH567" i="7"/>
  <c r="AI567" i="7" s="1"/>
  <c r="AF567" i="7"/>
  <c r="AG567" i="7" s="1"/>
  <c r="B567" i="7"/>
  <c r="F567" i="7" s="1"/>
  <c r="AJ566" i="7"/>
  <c r="AH566" i="7"/>
  <c r="AI566" i="7" s="1"/>
  <c r="AF566" i="7"/>
  <c r="AG566" i="7" s="1"/>
  <c r="B566" i="7"/>
  <c r="F566" i="7" s="1"/>
  <c r="AJ565" i="7"/>
  <c r="AH565" i="7"/>
  <c r="AI565" i="7" s="1"/>
  <c r="AF565" i="7"/>
  <c r="AG565" i="7" s="1"/>
  <c r="B565" i="7"/>
  <c r="F565" i="7" s="1"/>
  <c r="AJ564" i="7"/>
  <c r="AH564" i="7"/>
  <c r="AI564" i="7" s="1"/>
  <c r="AF564" i="7"/>
  <c r="AG564" i="7" s="1"/>
  <c r="B564" i="7"/>
  <c r="F564" i="7" s="1"/>
  <c r="AJ563" i="7"/>
  <c r="AH563" i="7"/>
  <c r="AI563" i="7" s="1"/>
  <c r="AF563" i="7"/>
  <c r="AG563" i="7" s="1"/>
  <c r="B563" i="7"/>
  <c r="F563" i="7" s="1"/>
  <c r="AJ562" i="7"/>
  <c r="AH562" i="7"/>
  <c r="AI562" i="7" s="1"/>
  <c r="AF562" i="7"/>
  <c r="AG562" i="7" s="1"/>
  <c r="B562" i="7"/>
  <c r="F562" i="7" s="1"/>
  <c r="AJ561" i="7"/>
  <c r="AH561" i="7"/>
  <c r="AI561" i="7" s="1"/>
  <c r="AF561" i="7"/>
  <c r="AG561" i="7" s="1"/>
  <c r="B561" i="7"/>
  <c r="F561" i="7" s="1"/>
  <c r="AJ560" i="7"/>
  <c r="AH560" i="7"/>
  <c r="AI560" i="7" s="1"/>
  <c r="AF560" i="7"/>
  <c r="AG560" i="7" s="1"/>
  <c r="B560" i="7"/>
  <c r="F560" i="7" s="1"/>
  <c r="AJ559" i="7"/>
  <c r="AH559" i="7"/>
  <c r="AI559" i="7" s="1"/>
  <c r="AF559" i="7"/>
  <c r="AG559" i="7" s="1"/>
  <c r="B559" i="7"/>
  <c r="F559" i="7" s="1"/>
  <c r="AJ558" i="7"/>
  <c r="AH558" i="7"/>
  <c r="AI558" i="7" s="1"/>
  <c r="AF558" i="7"/>
  <c r="AG558" i="7" s="1"/>
  <c r="B558" i="7"/>
  <c r="F558" i="7" s="1"/>
  <c r="AJ557" i="7"/>
  <c r="AH557" i="7"/>
  <c r="AI557" i="7" s="1"/>
  <c r="AF557" i="7"/>
  <c r="AG557" i="7" s="1"/>
  <c r="B557" i="7"/>
  <c r="F557" i="7" s="1"/>
  <c r="AJ556" i="7"/>
  <c r="AH556" i="7"/>
  <c r="AI556" i="7" s="1"/>
  <c r="AF556" i="7"/>
  <c r="AG556" i="7" s="1"/>
  <c r="B556" i="7"/>
  <c r="F556" i="7" s="1"/>
  <c r="AJ555" i="7"/>
  <c r="AH555" i="7"/>
  <c r="AI555" i="7" s="1"/>
  <c r="AF555" i="7"/>
  <c r="AG555" i="7" s="1"/>
  <c r="B555" i="7"/>
  <c r="F555" i="7" s="1"/>
  <c r="AJ554" i="7"/>
  <c r="AH554" i="7"/>
  <c r="AI554" i="7" s="1"/>
  <c r="AF554" i="7"/>
  <c r="AG554" i="7" s="1"/>
  <c r="B554" i="7"/>
  <c r="F554" i="7" s="1"/>
  <c r="AJ553" i="7"/>
  <c r="AH553" i="7"/>
  <c r="AI553" i="7" s="1"/>
  <c r="AF553" i="7"/>
  <c r="AG553" i="7" s="1"/>
  <c r="B553" i="7"/>
  <c r="F553" i="7" s="1"/>
  <c r="AJ552" i="7"/>
  <c r="AH552" i="7"/>
  <c r="AI552" i="7" s="1"/>
  <c r="AF552" i="7"/>
  <c r="AG552" i="7" s="1"/>
  <c r="B552" i="7"/>
  <c r="F552" i="7" s="1"/>
  <c r="AJ551" i="7"/>
  <c r="AH551" i="7"/>
  <c r="AI551" i="7" s="1"/>
  <c r="AF551" i="7"/>
  <c r="AG551" i="7" s="1"/>
  <c r="B551" i="7"/>
  <c r="F551" i="7" s="1"/>
  <c r="AJ550" i="7"/>
  <c r="AH550" i="7"/>
  <c r="AI550" i="7" s="1"/>
  <c r="AF550" i="7"/>
  <c r="AG550" i="7" s="1"/>
  <c r="B550" i="7"/>
  <c r="F550" i="7" s="1"/>
  <c r="AJ549" i="7"/>
  <c r="AH549" i="7"/>
  <c r="AI549" i="7" s="1"/>
  <c r="AF549" i="7"/>
  <c r="AG549" i="7" s="1"/>
  <c r="B549" i="7"/>
  <c r="F549" i="7" s="1"/>
  <c r="AJ548" i="7"/>
  <c r="AH548" i="7"/>
  <c r="AI548" i="7" s="1"/>
  <c r="AF548" i="7"/>
  <c r="AG548" i="7" s="1"/>
  <c r="B548" i="7"/>
  <c r="F548" i="7" s="1"/>
  <c r="AJ547" i="7"/>
  <c r="AH547" i="7"/>
  <c r="AI547" i="7" s="1"/>
  <c r="AF547" i="7"/>
  <c r="AG547" i="7" s="1"/>
  <c r="B547" i="7"/>
  <c r="F547" i="7" s="1"/>
  <c r="AJ546" i="7"/>
  <c r="AH546" i="7"/>
  <c r="AI546" i="7" s="1"/>
  <c r="AF546" i="7"/>
  <c r="AG546" i="7" s="1"/>
  <c r="B546" i="7"/>
  <c r="F546" i="7" s="1"/>
  <c r="AJ545" i="7"/>
  <c r="AH545" i="7"/>
  <c r="AI545" i="7" s="1"/>
  <c r="AF545" i="7"/>
  <c r="AG545" i="7" s="1"/>
  <c r="B545" i="7"/>
  <c r="F545" i="7" s="1"/>
  <c r="AJ544" i="7"/>
  <c r="AH544" i="7"/>
  <c r="AI544" i="7" s="1"/>
  <c r="AF544" i="7"/>
  <c r="AG544" i="7" s="1"/>
  <c r="B544" i="7"/>
  <c r="F544" i="7" s="1"/>
  <c r="AJ543" i="7"/>
  <c r="AH543" i="7"/>
  <c r="AI543" i="7" s="1"/>
  <c r="AF543" i="7"/>
  <c r="AG543" i="7" s="1"/>
  <c r="B543" i="7"/>
  <c r="F543" i="7" s="1"/>
  <c r="AJ542" i="7"/>
  <c r="AH542" i="7"/>
  <c r="AI542" i="7" s="1"/>
  <c r="AF542" i="7"/>
  <c r="AG542" i="7" s="1"/>
  <c r="B542" i="7"/>
  <c r="F542" i="7" s="1"/>
  <c r="AJ541" i="7"/>
  <c r="AH541" i="7"/>
  <c r="AI541" i="7" s="1"/>
  <c r="AF541" i="7"/>
  <c r="AG541" i="7" s="1"/>
  <c r="B541" i="7"/>
  <c r="F541" i="7" s="1"/>
  <c r="AJ540" i="7"/>
  <c r="AH540" i="7"/>
  <c r="AI540" i="7" s="1"/>
  <c r="AF540" i="7"/>
  <c r="AG540" i="7" s="1"/>
  <c r="B540" i="7"/>
  <c r="F540" i="7" s="1"/>
  <c r="AJ539" i="7"/>
  <c r="AH539" i="7"/>
  <c r="AI539" i="7" s="1"/>
  <c r="AF539" i="7"/>
  <c r="AG539" i="7" s="1"/>
  <c r="B539" i="7"/>
  <c r="F539" i="7" s="1"/>
  <c r="AJ538" i="7"/>
  <c r="AH538" i="7"/>
  <c r="AI538" i="7" s="1"/>
  <c r="AF538" i="7"/>
  <c r="AG538" i="7" s="1"/>
  <c r="B538" i="7"/>
  <c r="F538" i="7" s="1"/>
  <c r="AJ537" i="7"/>
  <c r="AH537" i="7"/>
  <c r="AI537" i="7" s="1"/>
  <c r="AF537" i="7"/>
  <c r="AG537" i="7" s="1"/>
  <c r="B537" i="7"/>
  <c r="F537" i="7" s="1"/>
  <c r="AJ536" i="7"/>
  <c r="AH536" i="7"/>
  <c r="AI536" i="7" s="1"/>
  <c r="AF536" i="7"/>
  <c r="AG536" i="7" s="1"/>
  <c r="B536" i="7"/>
  <c r="F536" i="7" s="1"/>
  <c r="AJ535" i="7"/>
  <c r="AH535" i="7"/>
  <c r="AI535" i="7" s="1"/>
  <c r="AF535" i="7"/>
  <c r="AG535" i="7" s="1"/>
  <c r="B535" i="7"/>
  <c r="F535" i="7" s="1"/>
  <c r="AJ534" i="7"/>
  <c r="AH534" i="7"/>
  <c r="AI534" i="7" s="1"/>
  <c r="AF534" i="7"/>
  <c r="AG534" i="7" s="1"/>
  <c r="B534" i="7"/>
  <c r="F534" i="7" s="1"/>
  <c r="AJ533" i="7"/>
  <c r="AH533" i="7"/>
  <c r="AI533" i="7" s="1"/>
  <c r="AF533" i="7"/>
  <c r="AG533" i="7" s="1"/>
  <c r="B533" i="7"/>
  <c r="F533" i="7" s="1"/>
  <c r="AJ532" i="7"/>
  <c r="AH532" i="7"/>
  <c r="AI532" i="7" s="1"/>
  <c r="AF532" i="7"/>
  <c r="AG532" i="7" s="1"/>
  <c r="B532" i="7"/>
  <c r="F532" i="7" s="1"/>
  <c r="AJ531" i="7"/>
  <c r="AH531" i="7"/>
  <c r="AI531" i="7" s="1"/>
  <c r="AF531" i="7"/>
  <c r="AG531" i="7" s="1"/>
  <c r="B531" i="7"/>
  <c r="F531" i="7" s="1"/>
  <c r="AJ530" i="7"/>
  <c r="AH530" i="7"/>
  <c r="AI530" i="7" s="1"/>
  <c r="AF530" i="7"/>
  <c r="AG530" i="7" s="1"/>
  <c r="B530" i="7"/>
  <c r="F530" i="7" s="1"/>
  <c r="AJ529" i="7"/>
  <c r="AH529" i="7"/>
  <c r="AI529" i="7" s="1"/>
  <c r="AF529" i="7"/>
  <c r="AG529" i="7" s="1"/>
  <c r="B529" i="7"/>
  <c r="F529" i="7" s="1"/>
  <c r="AJ528" i="7"/>
  <c r="AH528" i="7"/>
  <c r="AI528" i="7" s="1"/>
  <c r="AF528" i="7"/>
  <c r="AG528" i="7" s="1"/>
  <c r="B528" i="7"/>
  <c r="F528" i="7" s="1"/>
  <c r="AJ527" i="7"/>
  <c r="AH527" i="7"/>
  <c r="AI527" i="7" s="1"/>
  <c r="AF527" i="7"/>
  <c r="AG527" i="7" s="1"/>
  <c r="B527" i="7"/>
  <c r="F527" i="7" s="1"/>
  <c r="AJ526" i="7"/>
  <c r="AH526" i="7"/>
  <c r="AI526" i="7" s="1"/>
  <c r="AF526" i="7"/>
  <c r="AG526" i="7" s="1"/>
  <c r="B526" i="7"/>
  <c r="F526" i="7" s="1"/>
  <c r="AJ525" i="7"/>
  <c r="AH525" i="7"/>
  <c r="AI525" i="7" s="1"/>
  <c r="AF525" i="7"/>
  <c r="AG525" i="7" s="1"/>
  <c r="B525" i="7"/>
  <c r="F525" i="7" s="1"/>
  <c r="AJ524" i="7"/>
  <c r="AH524" i="7"/>
  <c r="AI524" i="7" s="1"/>
  <c r="AF524" i="7"/>
  <c r="AG524" i="7" s="1"/>
  <c r="B524" i="7"/>
  <c r="F524" i="7" s="1"/>
  <c r="AJ523" i="7"/>
  <c r="AH523" i="7"/>
  <c r="AI523" i="7" s="1"/>
  <c r="AF523" i="7"/>
  <c r="AG523" i="7" s="1"/>
  <c r="B523" i="7"/>
  <c r="F523" i="7" s="1"/>
  <c r="AJ522" i="7"/>
  <c r="AH522" i="7"/>
  <c r="AI522" i="7" s="1"/>
  <c r="AF522" i="7"/>
  <c r="AG522" i="7" s="1"/>
  <c r="B522" i="7"/>
  <c r="F522" i="7" s="1"/>
  <c r="AJ521" i="7"/>
  <c r="AH521" i="7"/>
  <c r="AI521" i="7" s="1"/>
  <c r="AF521" i="7"/>
  <c r="AG521" i="7" s="1"/>
  <c r="B521" i="7"/>
  <c r="F521" i="7" s="1"/>
  <c r="AJ520" i="7"/>
  <c r="AH520" i="7"/>
  <c r="AI520" i="7" s="1"/>
  <c r="AF520" i="7"/>
  <c r="AG520" i="7" s="1"/>
  <c r="B520" i="7"/>
  <c r="F520" i="7" s="1"/>
  <c r="AJ519" i="7"/>
  <c r="AH519" i="7"/>
  <c r="AI519" i="7" s="1"/>
  <c r="AF519" i="7"/>
  <c r="AG519" i="7" s="1"/>
  <c r="B519" i="7"/>
  <c r="F519" i="7" s="1"/>
  <c r="AJ518" i="7"/>
  <c r="AH518" i="7"/>
  <c r="AI518" i="7" s="1"/>
  <c r="AF518" i="7"/>
  <c r="AG518" i="7" s="1"/>
  <c r="B518" i="7"/>
  <c r="F518" i="7" s="1"/>
  <c r="AJ517" i="7"/>
  <c r="AH517" i="7"/>
  <c r="AI517" i="7" s="1"/>
  <c r="AF517" i="7"/>
  <c r="AG517" i="7" s="1"/>
  <c r="B517" i="7"/>
  <c r="F517" i="7" s="1"/>
  <c r="AJ516" i="7"/>
  <c r="AH516" i="7"/>
  <c r="AI516" i="7" s="1"/>
  <c r="AF516" i="7"/>
  <c r="AG516" i="7" s="1"/>
  <c r="B516" i="7"/>
  <c r="F516" i="7" s="1"/>
  <c r="AJ515" i="7"/>
  <c r="AH515" i="7"/>
  <c r="AI515" i="7" s="1"/>
  <c r="AF515" i="7"/>
  <c r="AG515" i="7" s="1"/>
  <c r="B515" i="7"/>
  <c r="F515" i="7" s="1"/>
  <c r="AJ514" i="7"/>
  <c r="AH514" i="7"/>
  <c r="AI514" i="7" s="1"/>
  <c r="AF514" i="7"/>
  <c r="AG514" i="7" s="1"/>
  <c r="B514" i="7"/>
  <c r="F514" i="7" s="1"/>
  <c r="AJ513" i="7"/>
  <c r="AH513" i="7"/>
  <c r="AI513" i="7" s="1"/>
  <c r="AF513" i="7"/>
  <c r="AG513" i="7" s="1"/>
  <c r="B513" i="7"/>
  <c r="F513" i="7" s="1"/>
  <c r="AJ512" i="7"/>
  <c r="AH512" i="7"/>
  <c r="AI512" i="7" s="1"/>
  <c r="AF512" i="7"/>
  <c r="AG512" i="7" s="1"/>
  <c r="B512" i="7"/>
  <c r="F512" i="7" s="1"/>
  <c r="AJ511" i="7"/>
  <c r="AH511" i="7"/>
  <c r="AI511" i="7" s="1"/>
  <c r="AF511" i="7"/>
  <c r="AG511" i="7" s="1"/>
  <c r="B511" i="7"/>
  <c r="F511" i="7" s="1"/>
  <c r="AJ510" i="7"/>
  <c r="AH510" i="7"/>
  <c r="AI510" i="7" s="1"/>
  <c r="AF510" i="7"/>
  <c r="AG510" i="7" s="1"/>
  <c r="B510" i="7"/>
  <c r="F510" i="7" s="1"/>
  <c r="AJ509" i="7"/>
  <c r="AH509" i="7"/>
  <c r="AI509" i="7" s="1"/>
  <c r="AF509" i="7"/>
  <c r="AG509" i="7" s="1"/>
  <c r="B509" i="7"/>
  <c r="F509" i="7" s="1"/>
  <c r="AJ508" i="7"/>
  <c r="AH508" i="7"/>
  <c r="AI508" i="7" s="1"/>
  <c r="AF508" i="7"/>
  <c r="AG508" i="7" s="1"/>
  <c r="B508" i="7"/>
  <c r="F508" i="7" s="1"/>
  <c r="AJ507" i="7"/>
  <c r="AH507" i="7"/>
  <c r="AI507" i="7" s="1"/>
  <c r="AF507" i="7"/>
  <c r="AG507" i="7" s="1"/>
  <c r="B507" i="7"/>
  <c r="F507" i="7" s="1"/>
  <c r="AJ506" i="7"/>
  <c r="AH506" i="7"/>
  <c r="AI506" i="7" s="1"/>
  <c r="AF506" i="7"/>
  <c r="AG506" i="7" s="1"/>
  <c r="B506" i="7"/>
  <c r="F506" i="7" s="1"/>
  <c r="AJ505" i="7"/>
  <c r="AH505" i="7"/>
  <c r="AI505" i="7" s="1"/>
  <c r="AF505" i="7"/>
  <c r="AG505" i="7" s="1"/>
  <c r="B505" i="7"/>
  <c r="F505" i="7" s="1"/>
  <c r="AJ504" i="7"/>
  <c r="AH504" i="7"/>
  <c r="AI504" i="7" s="1"/>
  <c r="AF504" i="7"/>
  <c r="AG504" i="7" s="1"/>
  <c r="B504" i="7"/>
  <c r="F504" i="7" s="1"/>
  <c r="AJ503" i="7"/>
  <c r="AH503" i="7"/>
  <c r="AI503" i="7" s="1"/>
  <c r="AF503" i="7"/>
  <c r="AG503" i="7" s="1"/>
  <c r="B503" i="7"/>
  <c r="F503" i="7" s="1"/>
  <c r="AJ502" i="7"/>
  <c r="AH502" i="7"/>
  <c r="AI502" i="7" s="1"/>
  <c r="AF502" i="7"/>
  <c r="AG502" i="7" s="1"/>
  <c r="B502" i="7"/>
  <c r="F502" i="7" s="1"/>
  <c r="AJ501" i="7"/>
  <c r="AH501" i="7"/>
  <c r="AI501" i="7" s="1"/>
  <c r="AF501" i="7"/>
  <c r="AG501" i="7" s="1"/>
  <c r="B501" i="7"/>
  <c r="F501" i="7" s="1"/>
  <c r="AJ500" i="7"/>
  <c r="AH500" i="7"/>
  <c r="AI500" i="7" s="1"/>
  <c r="AF500" i="7"/>
  <c r="AG500" i="7" s="1"/>
  <c r="B500" i="7"/>
  <c r="F500" i="7" s="1"/>
  <c r="AJ499" i="7"/>
  <c r="AH499" i="7"/>
  <c r="AI499" i="7" s="1"/>
  <c r="AF499" i="7"/>
  <c r="AG499" i="7" s="1"/>
  <c r="B499" i="7"/>
  <c r="F499" i="7" s="1"/>
  <c r="AJ498" i="7"/>
  <c r="AH498" i="7"/>
  <c r="AI498" i="7" s="1"/>
  <c r="AF498" i="7"/>
  <c r="AG498" i="7" s="1"/>
  <c r="B498" i="7"/>
  <c r="F498" i="7" s="1"/>
  <c r="AJ497" i="7"/>
  <c r="AH497" i="7"/>
  <c r="AI497" i="7" s="1"/>
  <c r="AF497" i="7"/>
  <c r="AG497" i="7" s="1"/>
  <c r="B497" i="7"/>
  <c r="F497" i="7" s="1"/>
  <c r="AJ496" i="7"/>
  <c r="AH496" i="7"/>
  <c r="AI496" i="7" s="1"/>
  <c r="AF496" i="7"/>
  <c r="AG496" i="7" s="1"/>
  <c r="B496" i="7"/>
  <c r="F496" i="7" s="1"/>
  <c r="AJ495" i="7"/>
  <c r="AH495" i="7"/>
  <c r="AI495" i="7" s="1"/>
  <c r="AF495" i="7"/>
  <c r="AG495" i="7" s="1"/>
  <c r="B495" i="7"/>
  <c r="F495" i="7" s="1"/>
  <c r="AJ494" i="7"/>
  <c r="AH494" i="7"/>
  <c r="AI494" i="7" s="1"/>
  <c r="AF494" i="7"/>
  <c r="AG494" i="7" s="1"/>
  <c r="B494" i="7"/>
  <c r="F494" i="7" s="1"/>
  <c r="AJ493" i="7"/>
  <c r="AH493" i="7"/>
  <c r="AI493" i="7" s="1"/>
  <c r="AF493" i="7"/>
  <c r="AG493" i="7" s="1"/>
  <c r="B493" i="7"/>
  <c r="F493" i="7" s="1"/>
  <c r="AJ492" i="7"/>
  <c r="AH492" i="7"/>
  <c r="AI492" i="7" s="1"/>
  <c r="AF492" i="7"/>
  <c r="AG492" i="7" s="1"/>
  <c r="B492" i="7"/>
  <c r="F492" i="7" s="1"/>
  <c r="AJ491" i="7"/>
  <c r="AH491" i="7"/>
  <c r="AI491" i="7" s="1"/>
  <c r="AF491" i="7"/>
  <c r="AG491" i="7" s="1"/>
  <c r="B491" i="7"/>
  <c r="F491" i="7" s="1"/>
  <c r="AJ490" i="7"/>
  <c r="AH490" i="7"/>
  <c r="AI490" i="7" s="1"/>
  <c r="AF490" i="7"/>
  <c r="AG490" i="7" s="1"/>
  <c r="B490" i="7"/>
  <c r="F490" i="7" s="1"/>
  <c r="AJ489" i="7"/>
  <c r="AH489" i="7"/>
  <c r="AI489" i="7" s="1"/>
  <c r="AF489" i="7"/>
  <c r="AG489" i="7" s="1"/>
  <c r="B489" i="7"/>
  <c r="F489" i="7" s="1"/>
  <c r="AJ488" i="7"/>
  <c r="AH488" i="7"/>
  <c r="AI488" i="7" s="1"/>
  <c r="AF488" i="7"/>
  <c r="AG488" i="7" s="1"/>
  <c r="B488" i="7"/>
  <c r="F488" i="7" s="1"/>
  <c r="AJ487" i="7"/>
  <c r="AH487" i="7"/>
  <c r="AI487" i="7" s="1"/>
  <c r="AF487" i="7"/>
  <c r="AG487" i="7" s="1"/>
  <c r="B487" i="7"/>
  <c r="F487" i="7" s="1"/>
  <c r="AJ486" i="7"/>
  <c r="AH486" i="7"/>
  <c r="AI486" i="7" s="1"/>
  <c r="AF486" i="7"/>
  <c r="AG486" i="7" s="1"/>
  <c r="F486" i="7"/>
  <c r="B486" i="7"/>
  <c r="AJ485" i="7"/>
  <c r="AH485" i="7"/>
  <c r="AI485" i="7" s="1"/>
  <c r="AF485" i="7"/>
  <c r="AG485" i="7" s="1"/>
  <c r="B485" i="7"/>
  <c r="F485" i="7" s="1"/>
  <c r="AJ484" i="7"/>
  <c r="AH484" i="7"/>
  <c r="AI484" i="7" s="1"/>
  <c r="AG484" i="7"/>
  <c r="AF484" i="7"/>
  <c r="B484" i="7"/>
  <c r="F484" i="7" s="1"/>
  <c r="AJ483" i="7"/>
  <c r="AH483" i="7"/>
  <c r="AI483" i="7" s="1"/>
  <c r="AF483" i="7"/>
  <c r="AG483" i="7" s="1"/>
  <c r="B483" i="7"/>
  <c r="F483" i="7" s="1"/>
  <c r="AJ482" i="7"/>
  <c r="AH482" i="7"/>
  <c r="AI482" i="7" s="1"/>
  <c r="AF482" i="7"/>
  <c r="AG482" i="7" s="1"/>
  <c r="B482" i="7"/>
  <c r="F482" i="7" s="1"/>
  <c r="AJ481" i="7"/>
  <c r="AH481" i="7"/>
  <c r="AI481" i="7" s="1"/>
  <c r="AF481" i="7"/>
  <c r="AG481" i="7" s="1"/>
  <c r="B481" i="7"/>
  <c r="F481" i="7" s="1"/>
  <c r="AJ480" i="7"/>
  <c r="AH480" i="7"/>
  <c r="AI480" i="7" s="1"/>
  <c r="AF480" i="7"/>
  <c r="AG480" i="7" s="1"/>
  <c r="B480" i="7"/>
  <c r="F480" i="7" s="1"/>
  <c r="AJ479" i="7"/>
  <c r="AH479" i="7"/>
  <c r="AI479" i="7" s="1"/>
  <c r="AF479" i="7"/>
  <c r="AG479" i="7" s="1"/>
  <c r="B479" i="7"/>
  <c r="F479" i="7" s="1"/>
  <c r="AJ478" i="7"/>
  <c r="AH478" i="7"/>
  <c r="AI478" i="7" s="1"/>
  <c r="AF478" i="7"/>
  <c r="AG478" i="7" s="1"/>
  <c r="B478" i="7"/>
  <c r="F478" i="7" s="1"/>
  <c r="AJ477" i="7"/>
  <c r="AH477" i="7"/>
  <c r="AI477" i="7" s="1"/>
  <c r="AF477" i="7"/>
  <c r="AG477" i="7" s="1"/>
  <c r="B477" i="7"/>
  <c r="F477" i="7" s="1"/>
  <c r="AJ476" i="7"/>
  <c r="AH476" i="7"/>
  <c r="AI476" i="7" s="1"/>
  <c r="AF476" i="7"/>
  <c r="AG476" i="7" s="1"/>
  <c r="B476" i="7"/>
  <c r="F476" i="7" s="1"/>
  <c r="AJ475" i="7"/>
  <c r="AH475" i="7"/>
  <c r="AI475" i="7" s="1"/>
  <c r="AF475" i="7"/>
  <c r="AG475" i="7" s="1"/>
  <c r="B475" i="7"/>
  <c r="F475" i="7" s="1"/>
  <c r="AJ474" i="7"/>
  <c r="AH474" i="7"/>
  <c r="AI474" i="7" s="1"/>
  <c r="AF474" i="7"/>
  <c r="AG474" i="7" s="1"/>
  <c r="B474" i="7"/>
  <c r="F474" i="7" s="1"/>
  <c r="AJ473" i="7"/>
  <c r="AH473" i="7"/>
  <c r="AI473" i="7" s="1"/>
  <c r="AF473" i="7"/>
  <c r="AG473" i="7" s="1"/>
  <c r="B473" i="7"/>
  <c r="F473" i="7" s="1"/>
  <c r="AJ472" i="7"/>
  <c r="AH472" i="7"/>
  <c r="AI472" i="7" s="1"/>
  <c r="AF472" i="7"/>
  <c r="AG472" i="7" s="1"/>
  <c r="B472" i="7"/>
  <c r="F472" i="7" s="1"/>
  <c r="AJ471" i="7"/>
  <c r="AH471" i="7"/>
  <c r="AI471" i="7" s="1"/>
  <c r="AF471" i="7"/>
  <c r="AG471" i="7" s="1"/>
  <c r="B471" i="7"/>
  <c r="F471" i="7" s="1"/>
  <c r="AJ470" i="7"/>
  <c r="AH470" i="7"/>
  <c r="AI470" i="7" s="1"/>
  <c r="AF470" i="7"/>
  <c r="AG470" i="7" s="1"/>
  <c r="B470" i="7"/>
  <c r="F470" i="7" s="1"/>
  <c r="AJ469" i="7"/>
  <c r="AH469" i="7"/>
  <c r="AI469" i="7" s="1"/>
  <c r="AF469" i="7"/>
  <c r="AG469" i="7" s="1"/>
  <c r="B469" i="7"/>
  <c r="F469" i="7" s="1"/>
  <c r="AJ468" i="7"/>
  <c r="AH468" i="7"/>
  <c r="AI468" i="7" s="1"/>
  <c r="AF468" i="7"/>
  <c r="AG468" i="7" s="1"/>
  <c r="B468" i="7"/>
  <c r="F468" i="7" s="1"/>
  <c r="AJ467" i="7"/>
  <c r="AH467" i="7"/>
  <c r="AI467" i="7" s="1"/>
  <c r="AF467" i="7"/>
  <c r="AG467" i="7" s="1"/>
  <c r="B467" i="7"/>
  <c r="F467" i="7" s="1"/>
  <c r="AJ466" i="7"/>
  <c r="AH466" i="7"/>
  <c r="AI466" i="7" s="1"/>
  <c r="AF466" i="7"/>
  <c r="AG466" i="7" s="1"/>
  <c r="B466" i="7"/>
  <c r="F466" i="7" s="1"/>
  <c r="AJ465" i="7"/>
  <c r="AH465" i="7"/>
  <c r="AI465" i="7" s="1"/>
  <c r="AF465" i="7"/>
  <c r="AG465" i="7" s="1"/>
  <c r="B465" i="7"/>
  <c r="F465" i="7" s="1"/>
  <c r="AJ464" i="7"/>
  <c r="AI464" i="7"/>
  <c r="AH464" i="7"/>
  <c r="AF464" i="7"/>
  <c r="AG464" i="7" s="1"/>
  <c r="B464" i="7"/>
  <c r="F464" i="7" s="1"/>
  <c r="AJ463" i="7"/>
  <c r="AH463" i="7"/>
  <c r="AI463" i="7" s="1"/>
  <c r="AF463" i="7"/>
  <c r="AG463" i="7" s="1"/>
  <c r="B463" i="7"/>
  <c r="F463" i="7" s="1"/>
  <c r="AJ462" i="7"/>
  <c r="AH462" i="7"/>
  <c r="AI462" i="7" s="1"/>
  <c r="AF462" i="7"/>
  <c r="AG462" i="7" s="1"/>
  <c r="B462" i="7"/>
  <c r="F462" i="7" s="1"/>
  <c r="AJ461" i="7"/>
  <c r="AH461" i="7"/>
  <c r="AI461" i="7" s="1"/>
  <c r="AF461" i="7"/>
  <c r="AG461" i="7" s="1"/>
  <c r="B461" i="7"/>
  <c r="F461" i="7" s="1"/>
  <c r="AJ460" i="7"/>
  <c r="AH460" i="7"/>
  <c r="AI460" i="7" s="1"/>
  <c r="AF460" i="7"/>
  <c r="AG460" i="7" s="1"/>
  <c r="B460" i="7"/>
  <c r="F460" i="7" s="1"/>
  <c r="AJ459" i="7"/>
  <c r="AH459" i="7"/>
  <c r="AI459" i="7" s="1"/>
  <c r="AF459" i="7"/>
  <c r="AG459" i="7" s="1"/>
  <c r="B459" i="7"/>
  <c r="F459" i="7" s="1"/>
  <c r="AJ458" i="7"/>
  <c r="AH458" i="7"/>
  <c r="AI458" i="7" s="1"/>
  <c r="AF458" i="7"/>
  <c r="AG458" i="7" s="1"/>
  <c r="B458" i="7"/>
  <c r="F458" i="7" s="1"/>
  <c r="AJ457" i="7"/>
  <c r="AH457" i="7"/>
  <c r="AI457" i="7" s="1"/>
  <c r="AF457" i="7"/>
  <c r="AG457" i="7" s="1"/>
  <c r="B457" i="7"/>
  <c r="F457" i="7" s="1"/>
  <c r="AJ456" i="7"/>
  <c r="AH456" i="7"/>
  <c r="AI456" i="7" s="1"/>
  <c r="AF456" i="7"/>
  <c r="AG456" i="7" s="1"/>
  <c r="B456" i="7"/>
  <c r="F456" i="7" s="1"/>
  <c r="AJ455" i="7"/>
  <c r="AH455" i="7"/>
  <c r="AI455" i="7" s="1"/>
  <c r="AF455" i="7"/>
  <c r="AG455" i="7" s="1"/>
  <c r="B455" i="7"/>
  <c r="F455" i="7" s="1"/>
  <c r="AJ454" i="7"/>
  <c r="AH454" i="7"/>
  <c r="AI454" i="7" s="1"/>
  <c r="AF454" i="7"/>
  <c r="AG454" i="7" s="1"/>
  <c r="B454" i="7"/>
  <c r="F454" i="7" s="1"/>
  <c r="AJ453" i="7"/>
  <c r="AH453" i="7"/>
  <c r="AI453" i="7" s="1"/>
  <c r="AF453" i="7"/>
  <c r="AG453" i="7" s="1"/>
  <c r="B453" i="7"/>
  <c r="F453" i="7" s="1"/>
  <c r="AJ452" i="7"/>
  <c r="AH452" i="7"/>
  <c r="AI452" i="7" s="1"/>
  <c r="AF452" i="7"/>
  <c r="AG452" i="7" s="1"/>
  <c r="B452" i="7"/>
  <c r="F452" i="7" s="1"/>
  <c r="AJ451" i="7"/>
  <c r="AH451" i="7"/>
  <c r="AI451" i="7" s="1"/>
  <c r="AF451" i="7"/>
  <c r="AG451" i="7" s="1"/>
  <c r="B451" i="7"/>
  <c r="F451" i="7" s="1"/>
  <c r="AJ450" i="7"/>
  <c r="AH450" i="7"/>
  <c r="AI450" i="7" s="1"/>
  <c r="AF450" i="7"/>
  <c r="AG450" i="7" s="1"/>
  <c r="B450" i="7"/>
  <c r="F450" i="7" s="1"/>
  <c r="AJ449" i="7"/>
  <c r="AH449" i="7"/>
  <c r="AI449" i="7" s="1"/>
  <c r="AF449" i="7"/>
  <c r="AG449" i="7" s="1"/>
  <c r="B449" i="7"/>
  <c r="F449" i="7" s="1"/>
  <c r="AJ448" i="7"/>
  <c r="AH448" i="7"/>
  <c r="AI448" i="7" s="1"/>
  <c r="AF448" i="7"/>
  <c r="AG448" i="7" s="1"/>
  <c r="B448" i="7"/>
  <c r="F448" i="7" s="1"/>
  <c r="AJ447" i="7"/>
  <c r="AH447" i="7"/>
  <c r="AI447" i="7" s="1"/>
  <c r="AF447" i="7"/>
  <c r="AG447" i="7" s="1"/>
  <c r="B447" i="7"/>
  <c r="F447" i="7" s="1"/>
  <c r="AJ446" i="7"/>
  <c r="AH446" i="7"/>
  <c r="AI446" i="7" s="1"/>
  <c r="AF446" i="7"/>
  <c r="AG446" i="7" s="1"/>
  <c r="B446" i="7"/>
  <c r="F446" i="7" s="1"/>
  <c r="AJ445" i="7"/>
  <c r="AH445" i="7"/>
  <c r="AI445" i="7" s="1"/>
  <c r="AF445" i="7"/>
  <c r="AG445" i="7" s="1"/>
  <c r="B445" i="7"/>
  <c r="F445" i="7" s="1"/>
  <c r="AJ444" i="7"/>
  <c r="AH444" i="7"/>
  <c r="AI444" i="7" s="1"/>
  <c r="AF444" i="7"/>
  <c r="AG444" i="7" s="1"/>
  <c r="B444" i="7"/>
  <c r="F444" i="7" s="1"/>
  <c r="AJ443" i="7"/>
  <c r="AH443" i="7"/>
  <c r="AI443" i="7" s="1"/>
  <c r="AF443" i="7"/>
  <c r="AG443" i="7" s="1"/>
  <c r="B443" i="7"/>
  <c r="F443" i="7" s="1"/>
  <c r="AJ442" i="7"/>
  <c r="AH442" i="7"/>
  <c r="AI442" i="7" s="1"/>
  <c r="AF442" i="7"/>
  <c r="AG442" i="7" s="1"/>
  <c r="B442" i="7"/>
  <c r="F442" i="7" s="1"/>
  <c r="AJ441" i="7"/>
  <c r="AH441" i="7"/>
  <c r="AI441" i="7" s="1"/>
  <c r="AF441" i="7"/>
  <c r="AG441" i="7" s="1"/>
  <c r="B441" i="7"/>
  <c r="F441" i="7" s="1"/>
  <c r="AJ440" i="7"/>
  <c r="AH440" i="7"/>
  <c r="AI440" i="7" s="1"/>
  <c r="AF440" i="7"/>
  <c r="AG440" i="7" s="1"/>
  <c r="B440" i="7"/>
  <c r="F440" i="7" s="1"/>
  <c r="AJ439" i="7"/>
  <c r="AH439" i="7"/>
  <c r="AI439" i="7" s="1"/>
  <c r="AF439" i="7"/>
  <c r="AG439" i="7" s="1"/>
  <c r="B439" i="7"/>
  <c r="F439" i="7" s="1"/>
  <c r="AJ438" i="7"/>
  <c r="AH438" i="7"/>
  <c r="AI438" i="7" s="1"/>
  <c r="AF438" i="7"/>
  <c r="AG438" i="7" s="1"/>
  <c r="B438" i="7"/>
  <c r="F438" i="7" s="1"/>
  <c r="AJ437" i="7"/>
  <c r="AH437" i="7"/>
  <c r="AI437" i="7" s="1"/>
  <c r="AF437" i="7"/>
  <c r="AG437" i="7" s="1"/>
  <c r="B437" i="7"/>
  <c r="F437" i="7" s="1"/>
  <c r="AJ436" i="7"/>
  <c r="AH436" i="7"/>
  <c r="AI436" i="7" s="1"/>
  <c r="AF436" i="7"/>
  <c r="AG436" i="7" s="1"/>
  <c r="B436" i="7"/>
  <c r="F436" i="7" s="1"/>
  <c r="AJ435" i="7"/>
  <c r="AH435" i="7"/>
  <c r="AI435" i="7" s="1"/>
  <c r="AF435" i="7"/>
  <c r="AG435" i="7" s="1"/>
  <c r="B435" i="7"/>
  <c r="F435" i="7" s="1"/>
  <c r="AJ434" i="7"/>
  <c r="AH434" i="7"/>
  <c r="AI434" i="7" s="1"/>
  <c r="AF434" i="7"/>
  <c r="AG434" i="7" s="1"/>
  <c r="B434" i="7"/>
  <c r="F434" i="7" s="1"/>
  <c r="AJ433" i="7"/>
  <c r="AH433" i="7"/>
  <c r="AI433" i="7" s="1"/>
  <c r="AF433" i="7"/>
  <c r="AG433" i="7" s="1"/>
  <c r="B433" i="7"/>
  <c r="F433" i="7" s="1"/>
  <c r="AJ432" i="7"/>
  <c r="AH432" i="7"/>
  <c r="AI432" i="7" s="1"/>
  <c r="AF432" i="7"/>
  <c r="AG432" i="7" s="1"/>
  <c r="B432" i="7"/>
  <c r="F432" i="7" s="1"/>
  <c r="AJ431" i="7"/>
  <c r="AH431" i="7"/>
  <c r="AI431" i="7" s="1"/>
  <c r="AF431" i="7"/>
  <c r="AG431" i="7" s="1"/>
  <c r="B431" i="7"/>
  <c r="F431" i="7" s="1"/>
  <c r="AJ430" i="7"/>
  <c r="AH430" i="7"/>
  <c r="AI430" i="7" s="1"/>
  <c r="AF430" i="7"/>
  <c r="AG430" i="7" s="1"/>
  <c r="B430" i="7"/>
  <c r="F430" i="7" s="1"/>
  <c r="AJ429" i="7"/>
  <c r="AH429" i="7"/>
  <c r="AI429" i="7" s="1"/>
  <c r="AF429" i="7"/>
  <c r="AG429" i="7" s="1"/>
  <c r="B429" i="7"/>
  <c r="F429" i="7" s="1"/>
  <c r="AJ428" i="7"/>
  <c r="AH428" i="7"/>
  <c r="AI428" i="7" s="1"/>
  <c r="AF428" i="7"/>
  <c r="AG428" i="7" s="1"/>
  <c r="B428" i="7"/>
  <c r="F428" i="7" s="1"/>
  <c r="AJ427" i="7"/>
  <c r="AH427" i="7"/>
  <c r="AI427" i="7" s="1"/>
  <c r="AF427" i="7"/>
  <c r="AG427" i="7" s="1"/>
  <c r="B427" i="7"/>
  <c r="F427" i="7" s="1"/>
  <c r="AJ426" i="7"/>
  <c r="AH426" i="7"/>
  <c r="AI426" i="7" s="1"/>
  <c r="AF426" i="7"/>
  <c r="AG426" i="7" s="1"/>
  <c r="B426" i="7"/>
  <c r="F426" i="7" s="1"/>
  <c r="AJ425" i="7"/>
  <c r="AH425" i="7"/>
  <c r="AI425" i="7" s="1"/>
  <c r="AF425" i="7"/>
  <c r="AG425" i="7" s="1"/>
  <c r="B425" i="7"/>
  <c r="F425" i="7" s="1"/>
  <c r="AJ424" i="7"/>
  <c r="AH424" i="7"/>
  <c r="AI424" i="7" s="1"/>
  <c r="AF424" i="7"/>
  <c r="AG424" i="7" s="1"/>
  <c r="B424" i="7"/>
  <c r="F424" i="7" s="1"/>
  <c r="AJ423" i="7"/>
  <c r="AH423" i="7"/>
  <c r="AI423" i="7" s="1"/>
  <c r="AF423" i="7"/>
  <c r="AG423" i="7" s="1"/>
  <c r="B423" i="7"/>
  <c r="F423" i="7" s="1"/>
  <c r="AJ422" i="7"/>
  <c r="AH422" i="7"/>
  <c r="AI422" i="7" s="1"/>
  <c r="AF422" i="7"/>
  <c r="AG422" i="7" s="1"/>
  <c r="B422" i="7"/>
  <c r="F422" i="7" s="1"/>
  <c r="AJ421" i="7"/>
  <c r="AH421" i="7"/>
  <c r="AI421" i="7" s="1"/>
  <c r="AF421" i="7"/>
  <c r="AG421" i="7" s="1"/>
  <c r="B421" i="7"/>
  <c r="F421" i="7" s="1"/>
  <c r="AJ420" i="7"/>
  <c r="AH420" i="7"/>
  <c r="AI420" i="7" s="1"/>
  <c r="AF420" i="7"/>
  <c r="AG420" i="7" s="1"/>
  <c r="B420" i="7"/>
  <c r="F420" i="7" s="1"/>
  <c r="AJ419" i="7"/>
  <c r="AH419" i="7"/>
  <c r="AI419" i="7" s="1"/>
  <c r="AF419" i="7"/>
  <c r="AG419" i="7" s="1"/>
  <c r="B419" i="7"/>
  <c r="F419" i="7" s="1"/>
  <c r="AJ418" i="7"/>
  <c r="AH418" i="7"/>
  <c r="AI418" i="7" s="1"/>
  <c r="AF418" i="7"/>
  <c r="AG418" i="7" s="1"/>
  <c r="B418" i="7"/>
  <c r="F418" i="7" s="1"/>
  <c r="AJ417" i="7"/>
  <c r="AH417" i="7"/>
  <c r="AI417" i="7" s="1"/>
  <c r="AF417" i="7"/>
  <c r="AG417" i="7" s="1"/>
  <c r="B417" i="7"/>
  <c r="F417" i="7" s="1"/>
  <c r="AJ416" i="7"/>
  <c r="AH416" i="7"/>
  <c r="AI416" i="7" s="1"/>
  <c r="AF416" i="7"/>
  <c r="AG416" i="7" s="1"/>
  <c r="B416" i="7"/>
  <c r="F416" i="7" s="1"/>
  <c r="AJ415" i="7"/>
  <c r="AH415" i="7"/>
  <c r="AI415" i="7" s="1"/>
  <c r="AF415" i="7"/>
  <c r="AG415" i="7" s="1"/>
  <c r="B415" i="7"/>
  <c r="F415" i="7" s="1"/>
  <c r="AJ414" i="7"/>
  <c r="AH414" i="7"/>
  <c r="AI414" i="7" s="1"/>
  <c r="AF414" i="7"/>
  <c r="AG414" i="7" s="1"/>
  <c r="B414" i="7"/>
  <c r="F414" i="7" s="1"/>
  <c r="AJ413" i="7"/>
  <c r="AH413" i="7"/>
  <c r="AI413" i="7" s="1"/>
  <c r="AF413" i="7"/>
  <c r="AG413" i="7" s="1"/>
  <c r="B413" i="7"/>
  <c r="F413" i="7" s="1"/>
  <c r="AJ412" i="7"/>
  <c r="AH412" i="7"/>
  <c r="AI412" i="7" s="1"/>
  <c r="AF412" i="7"/>
  <c r="AG412" i="7" s="1"/>
  <c r="B412" i="7"/>
  <c r="F412" i="7" s="1"/>
  <c r="AJ411" i="7"/>
  <c r="AH411" i="7"/>
  <c r="AI411" i="7" s="1"/>
  <c r="AF411" i="7"/>
  <c r="AG411" i="7" s="1"/>
  <c r="B411" i="7"/>
  <c r="F411" i="7" s="1"/>
  <c r="AJ410" i="7"/>
  <c r="AH410" i="7"/>
  <c r="AI410" i="7" s="1"/>
  <c r="AF410" i="7"/>
  <c r="AG410" i="7" s="1"/>
  <c r="B410" i="7"/>
  <c r="F410" i="7" s="1"/>
  <c r="AJ409" i="7"/>
  <c r="AH409" i="7"/>
  <c r="AI409" i="7" s="1"/>
  <c r="AF409" i="7"/>
  <c r="AG409" i="7" s="1"/>
  <c r="B409" i="7"/>
  <c r="F409" i="7" s="1"/>
  <c r="AJ408" i="7"/>
  <c r="AH408" i="7"/>
  <c r="AI408" i="7" s="1"/>
  <c r="AF408" i="7"/>
  <c r="AG408" i="7" s="1"/>
  <c r="B408" i="7"/>
  <c r="F408" i="7" s="1"/>
  <c r="AJ407" i="7"/>
  <c r="AH407" i="7"/>
  <c r="AI407" i="7" s="1"/>
  <c r="AF407" i="7"/>
  <c r="AG407" i="7" s="1"/>
  <c r="B407" i="7"/>
  <c r="F407" i="7" s="1"/>
  <c r="AJ406" i="7"/>
  <c r="AH406" i="7"/>
  <c r="AI406" i="7" s="1"/>
  <c r="AF406" i="7"/>
  <c r="AG406" i="7" s="1"/>
  <c r="B406" i="7"/>
  <c r="F406" i="7" s="1"/>
  <c r="AJ405" i="7"/>
  <c r="AH405" i="7"/>
  <c r="AI405" i="7" s="1"/>
  <c r="AF405" i="7"/>
  <c r="AG405" i="7" s="1"/>
  <c r="F405" i="7"/>
  <c r="B405" i="7"/>
  <c r="AJ404" i="7"/>
  <c r="AH404" i="7"/>
  <c r="AI404" i="7" s="1"/>
  <c r="AF404" i="7"/>
  <c r="AG404" i="7" s="1"/>
  <c r="B404" i="7"/>
  <c r="F404" i="7" s="1"/>
  <c r="AJ403" i="7"/>
  <c r="AH403" i="7"/>
  <c r="AI403" i="7" s="1"/>
  <c r="AF403" i="7"/>
  <c r="AG403" i="7" s="1"/>
  <c r="B403" i="7"/>
  <c r="F403" i="7" s="1"/>
  <c r="AJ402" i="7"/>
  <c r="AH402" i="7"/>
  <c r="AI402" i="7" s="1"/>
  <c r="AF402" i="7"/>
  <c r="AG402" i="7" s="1"/>
  <c r="B402" i="7"/>
  <c r="F402" i="7" s="1"/>
  <c r="AJ401" i="7"/>
  <c r="AH401" i="7"/>
  <c r="AI401" i="7" s="1"/>
  <c r="AF401" i="7"/>
  <c r="AG401" i="7" s="1"/>
  <c r="B401" i="7"/>
  <c r="F401" i="7" s="1"/>
  <c r="AJ400" i="7"/>
  <c r="AH400" i="7"/>
  <c r="AI400" i="7" s="1"/>
  <c r="AF400" i="7"/>
  <c r="AG400" i="7" s="1"/>
  <c r="B400" i="7"/>
  <c r="F400" i="7" s="1"/>
  <c r="AJ399" i="7"/>
  <c r="AH399" i="7"/>
  <c r="AI399" i="7" s="1"/>
  <c r="AF399" i="7"/>
  <c r="AG399" i="7" s="1"/>
  <c r="B399" i="7"/>
  <c r="F399" i="7" s="1"/>
  <c r="AJ398" i="7"/>
  <c r="AH398" i="7"/>
  <c r="AI398" i="7" s="1"/>
  <c r="AF398" i="7"/>
  <c r="AG398" i="7" s="1"/>
  <c r="B398" i="7"/>
  <c r="F398" i="7" s="1"/>
  <c r="AJ397" i="7"/>
  <c r="AH397" i="7"/>
  <c r="AI397" i="7" s="1"/>
  <c r="AF397" i="7"/>
  <c r="AG397" i="7" s="1"/>
  <c r="B397" i="7"/>
  <c r="F397" i="7" s="1"/>
  <c r="AJ396" i="7"/>
  <c r="AH396" i="7"/>
  <c r="AI396" i="7" s="1"/>
  <c r="AF396" i="7"/>
  <c r="AG396" i="7" s="1"/>
  <c r="B396" i="7"/>
  <c r="F396" i="7" s="1"/>
  <c r="AJ395" i="7"/>
  <c r="AH395" i="7"/>
  <c r="AI395" i="7" s="1"/>
  <c r="AF395" i="7"/>
  <c r="AG395" i="7" s="1"/>
  <c r="B395" i="7"/>
  <c r="F395" i="7" s="1"/>
  <c r="AJ394" i="7"/>
  <c r="AH394" i="7"/>
  <c r="AI394" i="7" s="1"/>
  <c r="AF394" i="7"/>
  <c r="AG394" i="7" s="1"/>
  <c r="B394" i="7"/>
  <c r="F394" i="7" s="1"/>
  <c r="AJ393" i="7"/>
  <c r="AH393" i="7"/>
  <c r="AI393" i="7" s="1"/>
  <c r="AF393" i="7"/>
  <c r="AG393" i="7" s="1"/>
  <c r="B393" i="7"/>
  <c r="F393" i="7" s="1"/>
  <c r="AJ392" i="7"/>
  <c r="AH392" i="7"/>
  <c r="AI392" i="7" s="1"/>
  <c r="AF392" i="7"/>
  <c r="AG392" i="7" s="1"/>
  <c r="B392" i="7"/>
  <c r="F392" i="7" s="1"/>
  <c r="AJ391" i="7"/>
  <c r="AH391" i="7"/>
  <c r="AI391" i="7" s="1"/>
  <c r="AF391" i="7"/>
  <c r="AG391" i="7" s="1"/>
  <c r="B391" i="7"/>
  <c r="F391" i="7" s="1"/>
  <c r="AJ390" i="7"/>
  <c r="AH390" i="7"/>
  <c r="AI390" i="7" s="1"/>
  <c r="AF390" i="7"/>
  <c r="AG390" i="7" s="1"/>
  <c r="B390" i="7"/>
  <c r="F390" i="7" s="1"/>
  <c r="AJ389" i="7"/>
  <c r="AH389" i="7"/>
  <c r="AI389" i="7" s="1"/>
  <c r="AF389" i="7"/>
  <c r="AG389" i="7" s="1"/>
  <c r="B389" i="7"/>
  <c r="F389" i="7" s="1"/>
  <c r="AJ388" i="7"/>
  <c r="AH388" i="7"/>
  <c r="AI388" i="7" s="1"/>
  <c r="AF388" i="7"/>
  <c r="AG388" i="7" s="1"/>
  <c r="B388" i="7"/>
  <c r="F388" i="7" s="1"/>
  <c r="AJ387" i="7"/>
  <c r="AH387" i="7"/>
  <c r="AI387" i="7" s="1"/>
  <c r="AF387" i="7"/>
  <c r="AG387" i="7" s="1"/>
  <c r="B387" i="7"/>
  <c r="F387" i="7" s="1"/>
  <c r="AJ386" i="7"/>
  <c r="AH386" i="7"/>
  <c r="AI386" i="7" s="1"/>
  <c r="AF386" i="7"/>
  <c r="AG386" i="7" s="1"/>
  <c r="B386" i="7"/>
  <c r="F386" i="7" s="1"/>
  <c r="AJ385" i="7"/>
  <c r="AH385" i="7"/>
  <c r="AI385" i="7" s="1"/>
  <c r="AF385" i="7"/>
  <c r="AG385" i="7" s="1"/>
  <c r="B385" i="7"/>
  <c r="F385" i="7" s="1"/>
  <c r="AJ384" i="7"/>
  <c r="AH384" i="7"/>
  <c r="AI384" i="7" s="1"/>
  <c r="AF384" i="7"/>
  <c r="AG384" i="7" s="1"/>
  <c r="B384" i="7"/>
  <c r="F384" i="7" s="1"/>
  <c r="AJ383" i="7"/>
  <c r="AH383" i="7"/>
  <c r="AI383" i="7" s="1"/>
  <c r="AF383" i="7"/>
  <c r="AG383" i="7" s="1"/>
  <c r="B383" i="7"/>
  <c r="F383" i="7" s="1"/>
  <c r="AJ382" i="7"/>
  <c r="AH382" i="7"/>
  <c r="AI382" i="7" s="1"/>
  <c r="AF382" i="7"/>
  <c r="AG382" i="7" s="1"/>
  <c r="B382" i="7"/>
  <c r="F382" i="7" s="1"/>
  <c r="AJ381" i="7"/>
  <c r="AH381" i="7"/>
  <c r="AI381" i="7" s="1"/>
  <c r="AF381" i="7"/>
  <c r="AG381" i="7" s="1"/>
  <c r="B381" i="7"/>
  <c r="F381" i="7" s="1"/>
  <c r="AJ380" i="7"/>
  <c r="AH380" i="7"/>
  <c r="AI380" i="7" s="1"/>
  <c r="AF380" i="7"/>
  <c r="AG380" i="7" s="1"/>
  <c r="B380" i="7"/>
  <c r="F380" i="7" s="1"/>
  <c r="AJ379" i="7"/>
  <c r="AH379" i="7"/>
  <c r="AI379" i="7" s="1"/>
  <c r="AF379" i="7"/>
  <c r="AG379" i="7" s="1"/>
  <c r="B379" i="7"/>
  <c r="F379" i="7" s="1"/>
  <c r="AJ378" i="7"/>
  <c r="AH378" i="7"/>
  <c r="AI378" i="7" s="1"/>
  <c r="AF378" i="7"/>
  <c r="AG378" i="7" s="1"/>
  <c r="B378" i="7"/>
  <c r="F378" i="7" s="1"/>
  <c r="AJ377" i="7"/>
  <c r="AH377" i="7"/>
  <c r="AI377" i="7" s="1"/>
  <c r="AF377" i="7"/>
  <c r="AG377" i="7" s="1"/>
  <c r="B377" i="7"/>
  <c r="F377" i="7" s="1"/>
  <c r="AJ376" i="7"/>
  <c r="AH376" i="7"/>
  <c r="AI376" i="7" s="1"/>
  <c r="AF376" i="7"/>
  <c r="AG376" i="7" s="1"/>
  <c r="B376" i="7"/>
  <c r="F376" i="7" s="1"/>
  <c r="AJ375" i="7"/>
  <c r="AH375" i="7"/>
  <c r="AI375" i="7" s="1"/>
  <c r="AF375" i="7"/>
  <c r="AG375" i="7" s="1"/>
  <c r="B375" i="7"/>
  <c r="F375" i="7" s="1"/>
  <c r="AJ374" i="7"/>
  <c r="AH374" i="7"/>
  <c r="AI374" i="7" s="1"/>
  <c r="AF374" i="7"/>
  <c r="AG374" i="7" s="1"/>
  <c r="B374" i="7"/>
  <c r="F374" i="7" s="1"/>
  <c r="AJ373" i="7"/>
  <c r="AH373" i="7"/>
  <c r="AI373" i="7" s="1"/>
  <c r="AF373" i="7"/>
  <c r="AG373" i="7" s="1"/>
  <c r="B373" i="7"/>
  <c r="F373" i="7" s="1"/>
  <c r="AJ372" i="7"/>
  <c r="AH372" i="7"/>
  <c r="AI372" i="7" s="1"/>
  <c r="AF372" i="7"/>
  <c r="AG372" i="7" s="1"/>
  <c r="B372" i="7"/>
  <c r="F372" i="7" s="1"/>
  <c r="AJ371" i="7"/>
  <c r="AH371" i="7"/>
  <c r="AI371" i="7" s="1"/>
  <c r="AF371" i="7"/>
  <c r="AG371" i="7" s="1"/>
  <c r="B371" i="7"/>
  <c r="F371" i="7" s="1"/>
  <c r="AJ370" i="7"/>
  <c r="AH370" i="7"/>
  <c r="AI370" i="7" s="1"/>
  <c r="AF370" i="7"/>
  <c r="AG370" i="7" s="1"/>
  <c r="B370" i="7"/>
  <c r="F370" i="7" s="1"/>
  <c r="AJ369" i="7"/>
  <c r="AH369" i="7"/>
  <c r="AI369" i="7" s="1"/>
  <c r="AF369" i="7"/>
  <c r="AG369" i="7" s="1"/>
  <c r="B369" i="7"/>
  <c r="F369" i="7" s="1"/>
  <c r="AJ368" i="7"/>
  <c r="AH368" i="7"/>
  <c r="AI368" i="7" s="1"/>
  <c r="AF368" i="7"/>
  <c r="AG368" i="7" s="1"/>
  <c r="B368" i="7"/>
  <c r="F368" i="7" s="1"/>
  <c r="AJ367" i="7"/>
  <c r="AH367" i="7"/>
  <c r="AI367" i="7" s="1"/>
  <c r="AF367" i="7"/>
  <c r="AG367" i="7" s="1"/>
  <c r="B367" i="7"/>
  <c r="F367" i="7" s="1"/>
  <c r="AJ366" i="7"/>
  <c r="AH366" i="7"/>
  <c r="AI366" i="7" s="1"/>
  <c r="AF366" i="7"/>
  <c r="AG366" i="7" s="1"/>
  <c r="B366" i="7"/>
  <c r="F366" i="7" s="1"/>
  <c r="AJ365" i="7"/>
  <c r="AH365" i="7"/>
  <c r="AI365" i="7" s="1"/>
  <c r="AF365" i="7"/>
  <c r="AG365" i="7" s="1"/>
  <c r="B365" i="7"/>
  <c r="F365" i="7" s="1"/>
  <c r="AJ364" i="7"/>
  <c r="AH364" i="7"/>
  <c r="AI364" i="7" s="1"/>
  <c r="AF364" i="7"/>
  <c r="AG364" i="7" s="1"/>
  <c r="B364" i="7"/>
  <c r="F364" i="7" s="1"/>
  <c r="AJ363" i="7"/>
  <c r="AH363" i="7"/>
  <c r="AI363" i="7" s="1"/>
  <c r="AF363" i="7"/>
  <c r="AG363" i="7" s="1"/>
  <c r="B363" i="7"/>
  <c r="F363" i="7" s="1"/>
  <c r="AJ362" i="7"/>
  <c r="AH362" i="7"/>
  <c r="AI362" i="7" s="1"/>
  <c r="AF362" i="7"/>
  <c r="AG362" i="7" s="1"/>
  <c r="B362" i="7"/>
  <c r="F362" i="7" s="1"/>
  <c r="AJ361" i="7"/>
  <c r="AH361" i="7"/>
  <c r="AI361" i="7" s="1"/>
  <c r="AF361" i="7"/>
  <c r="AG361" i="7" s="1"/>
  <c r="B361" i="7"/>
  <c r="F361" i="7" s="1"/>
  <c r="AJ360" i="7"/>
  <c r="AH360" i="7"/>
  <c r="AI360" i="7" s="1"/>
  <c r="AF360" i="7"/>
  <c r="AG360" i="7" s="1"/>
  <c r="B360" i="7"/>
  <c r="F360" i="7" s="1"/>
  <c r="AJ359" i="7"/>
  <c r="AH359" i="7"/>
  <c r="AI359" i="7" s="1"/>
  <c r="AF359" i="7"/>
  <c r="AG359" i="7" s="1"/>
  <c r="B359" i="7"/>
  <c r="F359" i="7" s="1"/>
  <c r="AJ358" i="7"/>
  <c r="AH358" i="7"/>
  <c r="AI358" i="7" s="1"/>
  <c r="AF358" i="7"/>
  <c r="AG358" i="7" s="1"/>
  <c r="B358" i="7"/>
  <c r="F358" i="7" s="1"/>
  <c r="AJ357" i="7"/>
  <c r="AH357" i="7"/>
  <c r="AI357" i="7" s="1"/>
  <c r="AF357" i="7"/>
  <c r="AG357" i="7" s="1"/>
  <c r="B357" i="7"/>
  <c r="F357" i="7" s="1"/>
  <c r="AJ356" i="7"/>
  <c r="AH356" i="7"/>
  <c r="AI356" i="7" s="1"/>
  <c r="AF356" i="7"/>
  <c r="AG356" i="7" s="1"/>
  <c r="B356" i="7"/>
  <c r="F356" i="7" s="1"/>
  <c r="AJ355" i="7"/>
  <c r="AH355" i="7"/>
  <c r="AI355" i="7" s="1"/>
  <c r="AF355" i="7"/>
  <c r="AG355" i="7" s="1"/>
  <c r="B355" i="7"/>
  <c r="F355" i="7" s="1"/>
  <c r="AJ354" i="7"/>
  <c r="AH354" i="7"/>
  <c r="AI354" i="7" s="1"/>
  <c r="AF354" i="7"/>
  <c r="AG354" i="7" s="1"/>
  <c r="B354" i="7"/>
  <c r="F354" i="7" s="1"/>
  <c r="AJ353" i="7"/>
  <c r="AH353" i="7"/>
  <c r="AI353" i="7" s="1"/>
  <c r="AF353" i="7"/>
  <c r="AG353" i="7" s="1"/>
  <c r="B353" i="7"/>
  <c r="F353" i="7" s="1"/>
  <c r="AJ352" i="7"/>
  <c r="AH352" i="7"/>
  <c r="AI352" i="7" s="1"/>
  <c r="AF352" i="7"/>
  <c r="AG352" i="7" s="1"/>
  <c r="B352" i="7"/>
  <c r="F352" i="7" s="1"/>
  <c r="AJ351" i="7"/>
  <c r="AH351" i="7"/>
  <c r="AI351" i="7" s="1"/>
  <c r="AF351" i="7"/>
  <c r="AG351" i="7" s="1"/>
  <c r="B351" i="7"/>
  <c r="F351" i="7" s="1"/>
  <c r="AJ350" i="7"/>
  <c r="AH350" i="7"/>
  <c r="AI350" i="7" s="1"/>
  <c r="AF350" i="7"/>
  <c r="AG350" i="7" s="1"/>
  <c r="B350" i="7"/>
  <c r="F350" i="7" s="1"/>
  <c r="AJ349" i="7"/>
  <c r="AH349" i="7"/>
  <c r="AI349" i="7" s="1"/>
  <c r="AF349" i="7"/>
  <c r="AG349" i="7" s="1"/>
  <c r="B349" i="7"/>
  <c r="F349" i="7" s="1"/>
  <c r="AJ348" i="7"/>
  <c r="AH348" i="7"/>
  <c r="AI348" i="7" s="1"/>
  <c r="AF348" i="7"/>
  <c r="AG348" i="7" s="1"/>
  <c r="B348" i="7"/>
  <c r="F348" i="7" s="1"/>
  <c r="AJ347" i="7"/>
  <c r="AH347" i="7"/>
  <c r="AI347" i="7" s="1"/>
  <c r="AF347" i="7"/>
  <c r="AG347" i="7" s="1"/>
  <c r="B347" i="7"/>
  <c r="F347" i="7" s="1"/>
  <c r="AJ346" i="7"/>
  <c r="AH346" i="7"/>
  <c r="AI346" i="7" s="1"/>
  <c r="AF346" i="7"/>
  <c r="AG346" i="7" s="1"/>
  <c r="B346" i="7"/>
  <c r="F346" i="7" s="1"/>
  <c r="AJ345" i="7"/>
  <c r="AH345" i="7"/>
  <c r="AI345" i="7" s="1"/>
  <c r="AF345" i="7"/>
  <c r="AG345" i="7" s="1"/>
  <c r="B345" i="7"/>
  <c r="F345" i="7" s="1"/>
  <c r="AJ344" i="7"/>
  <c r="AH344" i="7"/>
  <c r="AI344" i="7" s="1"/>
  <c r="AF344" i="7"/>
  <c r="AG344" i="7" s="1"/>
  <c r="B344" i="7"/>
  <c r="F344" i="7" s="1"/>
  <c r="AJ343" i="7"/>
  <c r="AH343" i="7"/>
  <c r="AI343" i="7" s="1"/>
  <c r="AF343" i="7"/>
  <c r="AG343" i="7" s="1"/>
  <c r="B343" i="7"/>
  <c r="F343" i="7" s="1"/>
  <c r="AJ342" i="7"/>
  <c r="AI342" i="7"/>
  <c r="AH342" i="7"/>
  <c r="AF342" i="7"/>
  <c r="AG342" i="7" s="1"/>
  <c r="B342" i="7"/>
  <c r="F342" i="7" s="1"/>
  <c r="AJ341" i="7"/>
  <c r="AH341" i="7"/>
  <c r="AI341" i="7" s="1"/>
  <c r="AF341" i="7"/>
  <c r="AG341" i="7" s="1"/>
  <c r="B341" i="7"/>
  <c r="F341" i="7" s="1"/>
  <c r="AJ340" i="7"/>
  <c r="AH340" i="7"/>
  <c r="AI340" i="7" s="1"/>
  <c r="AF340" i="7"/>
  <c r="AG340" i="7" s="1"/>
  <c r="B340" i="7"/>
  <c r="F340" i="7" s="1"/>
  <c r="AJ339" i="7"/>
  <c r="AH339" i="7"/>
  <c r="AI339" i="7" s="1"/>
  <c r="AF339" i="7"/>
  <c r="AG339" i="7" s="1"/>
  <c r="B339" i="7"/>
  <c r="F339" i="7" s="1"/>
  <c r="AJ338" i="7"/>
  <c r="AH338" i="7"/>
  <c r="AI338" i="7" s="1"/>
  <c r="AF338" i="7"/>
  <c r="AG338" i="7" s="1"/>
  <c r="B338" i="7"/>
  <c r="F338" i="7" s="1"/>
  <c r="AJ337" i="7"/>
  <c r="AH337" i="7"/>
  <c r="AI337" i="7" s="1"/>
  <c r="AF337" i="7"/>
  <c r="AG337" i="7" s="1"/>
  <c r="B337" i="7"/>
  <c r="F337" i="7" s="1"/>
  <c r="AJ336" i="7"/>
  <c r="AH336" i="7"/>
  <c r="AI336" i="7" s="1"/>
  <c r="AF336" i="7"/>
  <c r="AG336" i="7" s="1"/>
  <c r="B336" i="7"/>
  <c r="F336" i="7" s="1"/>
  <c r="AJ335" i="7"/>
  <c r="AH335" i="7"/>
  <c r="AI335" i="7" s="1"/>
  <c r="AF335" i="7"/>
  <c r="AG335" i="7" s="1"/>
  <c r="B335" i="7"/>
  <c r="F335" i="7" s="1"/>
  <c r="AJ334" i="7"/>
  <c r="AH334" i="7"/>
  <c r="AI334" i="7" s="1"/>
  <c r="AF334" i="7"/>
  <c r="AG334" i="7" s="1"/>
  <c r="B334" i="7"/>
  <c r="F334" i="7" s="1"/>
  <c r="AJ333" i="7"/>
  <c r="AH333" i="7"/>
  <c r="AI333" i="7" s="1"/>
  <c r="AF333" i="7"/>
  <c r="AG333" i="7" s="1"/>
  <c r="B333" i="7"/>
  <c r="F333" i="7" s="1"/>
  <c r="AJ332" i="7"/>
  <c r="AH332" i="7"/>
  <c r="AI332" i="7" s="1"/>
  <c r="AF332" i="7"/>
  <c r="AG332" i="7" s="1"/>
  <c r="B332" i="7"/>
  <c r="F332" i="7" s="1"/>
  <c r="AJ331" i="7"/>
  <c r="AH331" i="7"/>
  <c r="AI331" i="7" s="1"/>
  <c r="AF331" i="7"/>
  <c r="AG331" i="7" s="1"/>
  <c r="B331" i="7"/>
  <c r="F331" i="7" s="1"/>
  <c r="AJ330" i="7"/>
  <c r="AH330" i="7"/>
  <c r="AI330" i="7" s="1"/>
  <c r="AF330" i="7"/>
  <c r="AG330" i="7" s="1"/>
  <c r="B330" i="7"/>
  <c r="F330" i="7" s="1"/>
  <c r="AJ329" i="7"/>
  <c r="AH329" i="7"/>
  <c r="AI329" i="7" s="1"/>
  <c r="AF329" i="7"/>
  <c r="AG329" i="7" s="1"/>
  <c r="B329" i="7"/>
  <c r="F329" i="7" s="1"/>
  <c r="AJ328" i="7"/>
  <c r="AH328" i="7"/>
  <c r="AI328" i="7" s="1"/>
  <c r="AF328" i="7"/>
  <c r="AG328" i="7" s="1"/>
  <c r="B328" i="7"/>
  <c r="F328" i="7" s="1"/>
  <c r="AJ327" i="7"/>
  <c r="AH327" i="7"/>
  <c r="AI327" i="7" s="1"/>
  <c r="AF327" i="7"/>
  <c r="AG327" i="7" s="1"/>
  <c r="B327" i="7"/>
  <c r="F327" i="7" s="1"/>
  <c r="AJ326" i="7"/>
  <c r="AH326" i="7"/>
  <c r="AI326" i="7" s="1"/>
  <c r="AF326" i="7"/>
  <c r="AG326" i="7" s="1"/>
  <c r="B326" i="7"/>
  <c r="F326" i="7" s="1"/>
  <c r="AJ325" i="7"/>
  <c r="AH325" i="7"/>
  <c r="AI325" i="7" s="1"/>
  <c r="AF325" i="7"/>
  <c r="AG325" i="7" s="1"/>
  <c r="B325" i="7"/>
  <c r="F325" i="7" s="1"/>
  <c r="AJ324" i="7"/>
  <c r="AH324" i="7"/>
  <c r="AI324" i="7" s="1"/>
  <c r="AF324" i="7"/>
  <c r="AG324" i="7" s="1"/>
  <c r="B324" i="7"/>
  <c r="F324" i="7" s="1"/>
  <c r="AJ323" i="7"/>
  <c r="AH323" i="7"/>
  <c r="AI323" i="7" s="1"/>
  <c r="AF323" i="7"/>
  <c r="AG323" i="7" s="1"/>
  <c r="B323" i="7"/>
  <c r="F323" i="7" s="1"/>
  <c r="AJ322" i="7"/>
  <c r="AH322" i="7"/>
  <c r="AI322" i="7" s="1"/>
  <c r="AF322" i="7"/>
  <c r="AG322" i="7" s="1"/>
  <c r="B322" i="7"/>
  <c r="F322" i="7" s="1"/>
  <c r="AJ321" i="7"/>
  <c r="AH321" i="7"/>
  <c r="AI321" i="7" s="1"/>
  <c r="AF321" i="7"/>
  <c r="AG321" i="7" s="1"/>
  <c r="B321" i="7"/>
  <c r="F321" i="7" s="1"/>
  <c r="AJ320" i="7"/>
  <c r="AH320" i="7"/>
  <c r="AI320" i="7" s="1"/>
  <c r="AF320" i="7"/>
  <c r="AG320" i="7" s="1"/>
  <c r="B320" i="7"/>
  <c r="F320" i="7" s="1"/>
  <c r="AJ319" i="7"/>
  <c r="AH319" i="7"/>
  <c r="AI319" i="7" s="1"/>
  <c r="AF319" i="7"/>
  <c r="AG319" i="7" s="1"/>
  <c r="B319" i="7"/>
  <c r="F319" i="7" s="1"/>
  <c r="AJ318" i="7"/>
  <c r="AH318" i="7"/>
  <c r="AI318" i="7" s="1"/>
  <c r="AF318" i="7"/>
  <c r="AG318" i="7" s="1"/>
  <c r="B318" i="7"/>
  <c r="F318" i="7" s="1"/>
  <c r="AJ317" i="7"/>
  <c r="AH317" i="7"/>
  <c r="AI317" i="7" s="1"/>
  <c r="AF317" i="7"/>
  <c r="AG317" i="7" s="1"/>
  <c r="B317" i="7"/>
  <c r="F317" i="7" s="1"/>
  <c r="AJ316" i="7"/>
  <c r="AH316" i="7"/>
  <c r="AI316" i="7" s="1"/>
  <c r="AF316" i="7"/>
  <c r="AG316" i="7" s="1"/>
  <c r="B316" i="7"/>
  <c r="F316" i="7" s="1"/>
  <c r="AJ315" i="7"/>
  <c r="AH315" i="7"/>
  <c r="AI315" i="7" s="1"/>
  <c r="AF315" i="7"/>
  <c r="AG315" i="7" s="1"/>
  <c r="B315" i="7"/>
  <c r="F315" i="7" s="1"/>
  <c r="AJ314" i="7"/>
  <c r="AH314" i="7"/>
  <c r="AI314" i="7" s="1"/>
  <c r="AF314" i="7"/>
  <c r="AG314" i="7" s="1"/>
  <c r="B314" i="7"/>
  <c r="F314" i="7" s="1"/>
  <c r="AJ313" i="7"/>
  <c r="AH313" i="7"/>
  <c r="AI313" i="7" s="1"/>
  <c r="AF313" i="7"/>
  <c r="AG313" i="7" s="1"/>
  <c r="B313" i="7"/>
  <c r="F313" i="7" s="1"/>
  <c r="AJ312" i="7"/>
  <c r="AH312" i="7"/>
  <c r="AI312" i="7" s="1"/>
  <c r="AF312" i="7"/>
  <c r="AG312" i="7" s="1"/>
  <c r="B312" i="7"/>
  <c r="F312" i="7" s="1"/>
  <c r="AJ311" i="7"/>
  <c r="AH311" i="7"/>
  <c r="AI311" i="7" s="1"/>
  <c r="AF311" i="7"/>
  <c r="AG311" i="7" s="1"/>
  <c r="B311" i="7"/>
  <c r="F311" i="7" s="1"/>
  <c r="AJ310" i="7"/>
  <c r="AH310" i="7"/>
  <c r="AI310" i="7" s="1"/>
  <c r="AF310" i="7"/>
  <c r="AG310" i="7" s="1"/>
  <c r="B310" i="7"/>
  <c r="F310" i="7" s="1"/>
  <c r="AJ309" i="7"/>
  <c r="AH309" i="7"/>
  <c r="AI309" i="7" s="1"/>
  <c r="AF309" i="7"/>
  <c r="AG309" i="7" s="1"/>
  <c r="B309" i="7"/>
  <c r="F309" i="7" s="1"/>
  <c r="AJ308" i="7"/>
  <c r="AH308" i="7"/>
  <c r="AI308" i="7" s="1"/>
  <c r="AF308" i="7"/>
  <c r="AG308" i="7" s="1"/>
  <c r="B308" i="7"/>
  <c r="F308" i="7" s="1"/>
  <c r="AJ307" i="7"/>
  <c r="AH307" i="7"/>
  <c r="AI307" i="7" s="1"/>
  <c r="AF307" i="7"/>
  <c r="AG307" i="7" s="1"/>
  <c r="B307" i="7"/>
  <c r="F307" i="7" s="1"/>
  <c r="AJ306" i="7"/>
  <c r="AH306" i="7"/>
  <c r="AI306" i="7" s="1"/>
  <c r="AF306" i="7"/>
  <c r="AG306" i="7" s="1"/>
  <c r="B306" i="7"/>
  <c r="F306" i="7" s="1"/>
  <c r="AJ305" i="7"/>
  <c r="AH305" i="7"/>
  <c r="AI305" i="7" s="1"/>
  <c r="AF305" i="7"/>
  <c r="AG305" i="7" s="1"/>
  <c r="B305" i="7"/>
  <c r="F305" i="7" s="1"/>
  <c r="AJ304" i="7"/>
  <c r="AH304" i="7"/>
  <c r="AI304" i="7" s="1"/>
  <c r="AF304" i="7"/>
  <c r="AG304" i="7" s="1"/>
  <c r="B304" i="7"/>
  <c r="F304" i="7" s="1"/>
  <c r="AJ303" i="7"/>
  <c r="AH303" i="7"/>
  <c r="AI303" i="7" s="1"/>
  <c r="AF303" i="7"/>
  <c r="AG303" i="7" s="1"/>
  <c r="B303" i="7"/>
  <c r="F303" i="7" s="1"/>
  <c r="AJ302" i="7"/>
  <c r="AH302" i="7"/>
  <c r="AI302" i="7" s="1"/>
  <c r="AF302" i="7"/>
  <c r="AG302" i="7" s="1"/>
  <c r="B302" i="7"/>
  <c r="F302" i="7" s="1"/>
  <c r="AJ301" i="7"/>
  <c r="AH301" i="7"/>
  <c r="AI301" i="7" s="1"/>
  <c r="AF301" i="7"/>
  <c r="AG301" i="7" s="1"/>
  <c r="B301" i="7"/>
  <c r="F301" i="7" s="1"/>
  <c r="AJ300" i="7"/>
  <c r="AH300" i="7"/>
  <c r="AI300" i="7" s="1"/>
  <c r="AF300" i="7"/>
  <c r="AG300" i="7" s="1"/>
  <c r="B300" i="7"/>
  <c r="F300" i="7" s="1"/>
  <c r="AJ299" i="7"/>
  <c r="AH299" i="7"/>
  <c r="AI299" i="7" s="1"/>
  <c r="AF299" i="7"/>
  <c r="AG299" i="7" s="1"/>
  <c r="B299" i="7"/>
  <c r="F299" i="7" s="1"/>
  <c r="AJ298" i="7"/>
  <c r="AH298" i="7"/>
  <c r="AI298" i="7" s="1"/>
  <c r="AF298" i="7"/>
  <c r="AG298" i="7" s="1"/>
  <c r="B298" i="7"/>
  <c r="F298" i="7" s="1"/>
  <c r="AJ297" i="7"/>
  <c r="AH297" i="7"/>
  <c r="AI297" i="7" s="1"/>
  <c r="AF297" i="7"/>
  <c r="AG297" i="7" s="1"/>
  <c r="B297" i="7"/>
  <c r="F297" i="7" s="1"/>
  <c r="AJ296" i="7"/>
  <c r="AH296" i="7"/>
  <c r="AI296" i="7" s="1"/>
  <c r="AF296" i="7"/>
  <c r="AG296" i="7" s="1"/>
  <c r="B296" i="7"/>
  <c r="F296" i="7" s="1"/>
  <c r="AJ295" i="7"/>
  <c r="AH295" i="7"/>
  <c r="AI295" i="7" s="1"/>
  <c r="AF295" i="7"/>
  <c r="AG295" i="7" s="1"/>
  <c r="B295" i="7"/>
  <c r="F295" i="7" s="1"/>
  <c r="AJ294" i="7"/>
  <c r="AH294" i="7"/>
  <c r="AI294" i="7" s="1"/>
  <c r="AF294" i="7"/>
  <c r="AG294" i="7" s="1"/>
  <c r="B294" i="7"/>
  <c r="F294" i="7" s="1"/>
  <c r="AJ293" i="7"/>
  <c r="AH293" i="7"/>
  <c r="AI293" i="7" s="1"/>
  <c r="AF293" i="7"/>
  <c r="AG293" i="7" s="1"/>
  <c r="B293" i="7"/>
  <c r="F293" i="7" s="1"/>
  <c r="AJ292" i="7"/>
  <c r="AH292" i="7"/>
  <c r="AI292" i="7" s="1"/>
  <c r="AF292" i="7"/>
  <c r="AG292" i="7" s="1"/>
  <c r="B292" i="7"/>
  <c r="F292" i="7" s="1"/>
  <c r="AJ291" i="7"/>
  <c r="AH291" i="7"/>
  <c r="AI291" i="7" s="1"/>
  <c r="AF291" i="7"/>
  <c r="AG291" i="7" s="1"/>
  <c r="B291" i="7"/>
  <c r="F291" i="7" s="1"/>
  <c r="AJ290" i="7"/>
  <c r="AH290" i="7"/>
  <c r="AI290" i="7" s="1"/>
  <c r="AF290" i="7"/>
  <c r="AG290" i="7" s="1"/>
  <c r="B290" i="7"/>
  <c r="F290" i="7" s="1"/>
  <c r="AJ289" i="7"/>
  <c r="AH289" i="7"/>
  <c r="AI289" i="7" s="1"/>
  <c r="AF289" i="7"/>
  <c r="AG289" i="7" s="1"/>
  <c r="B289" i="7"/>
  <c r="F289" i="7" s="1"/>
  <c r="AJ288" i="7"/>
  <c r="AH288" i="7"/>
  <c r="AI288" i="7" s="1"/>
  <c r="AF288" i="7"/>
  <c r="AG288" i="7" s="1"/>
  <c r="B288" i="7"/>
  <c r="F288" i="7" s="1"/>
  <c r="AJ287" i="7"/>
  <c r="AH287" i="7"/>
  <c r="AI287" i="7" s="1"/>
  <c r="AF287" i="7"/>
  <c r="AG287" i="7" s="1"/>
  <c r="B287" i="7"/>
  <c r="F287" i="7" s="1"/>
  <c r="AJ286" i="7"/>
  <c r="AH286" i="7"/>
  <c r="AI286" i="7" s="1"/>
  <c r="AF286" i="7"/>
  <c r="AG286" i="7" s="1"/>
  <c r="B286" i="7"/>
  <c r="F286" i="7" s="1"/>
  <c r="AJ285" i="7"/>
  <c r="AH285" i="7"/>
  <c r="AI285" i="7" s="1"/>
  <c r="AF285" i="7"/>
  <c r="AG285" i="7" s="1"/>
  <c r="B285" i="7"/>
  <c r="F285" i="7" s="1"/>
  <c r="AJ284" i="7"/>
  <c r="AH284" i="7"/>
  <c r="AI284" i="7" s="1"/>
  <c r="AF284" i="7"/>
  <c r="AG284" i="7" s="1"/>
  <c r="B284" i="7"/>
  <c r="F284" i="7" s="1"/>
  <c r="AJ283" i="7"/>
  <c r="AH283" i="7"/>
  <c r="AI283" i="7" s="1"/>
  <c r="AF283" i="7"/>
  <c r="AG283" i="7" s="1"/>
  <c r="B283" i="7"/>
  <c r="F283" i="7" s="1"/>
  <c r="AJ282" i="7"/>
  <c r="AH282" i="7"/>
  <c r="AI282" i="7" s="1"/>
  <c r="AF282" i="7"/>
  <c r="AG282" i="7" s="1"/>
  <c r="B282" i="7"/>
  <c r="F282" i="7" s="1"/>
  <c r="AJ281" i="7"/>
  <c r="AH281" i="7"/>
  <c r="AI281" i="7" s="1"/>
  <c r="AF281" i="7"/>
  <c r="AG281" i="7" s="1"/>
  <c r="B281" i="7"/>
  <c r="F281" i="7" s="1"/>
  <c r="AJ280" i="7"/>
  <c r="AH280" i="7"/>
  <c r="AI280" i="7" s="1"/>
  <c r="AF280" i="7"/>
  <c r="AG280" i="7" s="1"/>
  <c r="B280" i="7"/>
  <c r="F280" i="7" s="1"/>
  <c r="AJ279" i="7"/>
  <c r="AH279" i="7"/>
  <c r="AI279" i="7" s="1"/>
  <c r="AF279" i="7"/>
  <c r="AG279" i="7" s="1"/>
  <c r="B279" i="7"/>
  <c r="F279" i="7" s="1"/>
  <c r="AJ278" i="7"/>
  <c r="AH278" i="7"/>
  <c r="AI278" i="7" s="1"/>
  <c r="AF278" i="7"/>
  <c r="AG278" i="7" s="1"/>
  <c r="B278" i="7"/>
  <c r="F278" i="7" s="1"/>
  <c r="AJ277" i="7"/>
  <c r="AH277" i="7"/>
  <c r="AI277" i="7" s="1"/>
  <c r="AF277" i="7"/>
  <c r="AG277" i="7" s="1"/>
  <c r="B277" i="7"/>
  <c r="F277" i="7" s="1"/>
  <c r="AJ276" i="7"/>
  <c r="AH276" i="7"/>
  <c r="AI276" i="7" s="1"/>
  <c r="AF276" i="7"/>
  <c r="AG276" i="7" s="1"/>
  <c r="B276" i="7"/>
  <c r="F276" i="7" s="1"/>
  <c r="AJ275" i="7"/>
  <c r="AH275" i="7"/>
  <c r="AI275" i="7" s="1"/>
  <c r="AF275" i="7"/>
  <c r="AG275" i="7" s="1"/>
  <c r="B275" i="7"/>
  <c r="F275" i="7" s="1"/>
  <c r="AJ274" i="7"/>
  <c r="AH274" i="7"/>
  <c r="AI274" i="7" s="1"/>
  <c r="AF274" i="7"/>
  <c r="AG274" i="7" s="1"/>
  <c r="B274" i="7"/>
  <c r="F274" i="7" s="1"/>
  <c r="AJ273" i="7"/>
  <c r="AH273" i="7"/>
  <c r="AI273" i="7" s="1"/>
  <c r="AF273" i="7"/>
  <c r="AG273" i="7" s="1"/>
  <c r="B273" i="7"/>
  <c r="F273" i="7" s="1"/>
  <c r="AJ272" i="7"/>
  <c r="AH272" i="7"/>
  <c r="AI272" i="7" s="1"/>
  <c r="AF272" i="7"/>
  <c r="AG272" i="7" s="1"/>
  <c r="B272" i="7"/>
  <c r="F272" i="7" s="1"/>
  <c r="AJ271" i="7"/>
  <c r="AH271" i="7"/>
  <c r="AI271" i="7" s="1"/>
  <c r="AF271" i="7"/>
  <c r="AG271" i="7" s="1"/>
  <c r="B271" i="7"/>
  <c r="F271" i="7" s="1"/>
  <c r="AJ270" i="7"/>
  <c r="AH270" i="7"/>
  <c r="AI270" i="7" s="1"/>
  <c r="AF270" i="7"/>
  <c r="AG270" i="7" s="1"/>
  <c r="B270" i="7"/>
  <c r="F270" i="7" s="1"/>
  <c r="AJ269" i="7"/>
  <c r="AH269" i="7"/>
  <c r="AI269" i="7" s="1"/>
  <c r="AF269" i="7"/>
  <c r="AG269" i="7" s="1"/>
  <c r="B269" i="7"/>
  <c r="F269" i="7" s="1"/>
  <c r="AJ268" i="7"/>
  <c r="AH268" i="7"/>
  <c r="AI268" i="7" s="1"/>
  <c r="AF268" i="7"/>
  <c r="AG268" i="7" s="1"/>
  <c r="B268" i="7"/>
  <c r="F268" i="7" s="1"/>
  <c r="AJ267" i="7"/>
  <c r="AH267" i="7"/>
  <c r="AI267" i="7" s="1"/>
  <c r="AF267" i="7"/>
  <c r="AG267" i="7" s="1"/>
  <c r="B267" i="7"/>
  <c r="F267" i="7" s="1"/>
  <c r="AJ266" i="7"/>
  <c r="AH266" i="7"/>
  <c r="AI266" i="7" s="1"/>
  <c r="AF266" i="7"/>
  <c r="AG266" i="7" s="1"/>
  <c r="B266" i="7"/>
  <c r="F266" i="7" s="1"/>
  <c r="AJ265" i="7"/>
  <c r="AH265" i="7"/>
  <c r="AI265" i="7" s="1"/>
  <c r="AF265" i="7"/>
  <c r="AG265" i="7" s="1"/>
  <c r="B265" i="7"/>
  <c r="F265" i="7" s="1"/>
  <c r="AJ264" i="7"/>
  <c r="AH264" i="7"/>
  <c r="AI264" i="7" s="1"/>
  <c r="AF264" i="7"/>
  <c r="AG264" i="7" s="1"/>
  <c r="B264" i="7"/>
  <c r="F264" i="7" s="1"/>
  <c r="AJ263" i="7"/>
  <c r="AH263" i="7"/>
  <c r="AI263" i="7" s="1"/>
  <c r="AF263" i="7"/>
  <c r="AG263" i="7" s="1"/>
  <c r="B263" i="7"/>
  <c r="F263" i="7" s="1"/>
  <c r="AJ262" i="7"/>
  <c r="AH262" i="7"/>
  <c r="AI262" i="7" s="1"/>
  <c r="AF262" i="7"/>
  <c r="AG262" i="7" s="1"/>
  <c r="B262" i="7"/>
  <c r="F262" i="7" s="1"/>
  <c r="AJ261" i="7"/>
  <c r="AH261" i="7"/>
  <c r="AI261" i="7" s="1"/>
  <c r="AF261" i="7"/>
  <c r="AG261" i="7" s="1"/>
  <c r="B261" i="7"/>
  <c r="F261" i="7" s="1"/>
  <c r="AJ260" i="7"/>
  <c r="AH260" i="7"/>
  <c r="AI260" i="7" s="1"/>
  <c r="AF260" i="7"/>
  <c r="AG260" i="7" s="1"/>
  <c r="B260" i="7"/>
  <c r="F260" i="7" s="1"/>
  <c r="AJ259" i="7"/>
  <c r="AH259" i="7"/>
  <c r="AI259" i="7" s="1"/>
  <c r="AF259" i="7"/>
  <c r="AG259" i="7" s="1"/>
  <c r="B259" i="7"/>
  <c r="F259" i="7" s="1"/>
  <c r="AJ258" i="7"/>
  <c r="AH258" i="7"/>
  <c r="AI258" i="7" s="1"/>
  <c r="AF258" i="7"/>
  <c r="AG258" i="7" s="1"/>
  <c r="B258" i="7"/>
  <c r="F258" i="7" s="1"/>
  <c r="AJ257" i="7"/>
  <c r="AH257" i="7"/>
  <c r="AI257" i="7" s="1"/>
  <c r="AF257" i="7"/>
  <c r="AG257" i="7" s="1"/>
  <c r="B257" i="7"/>
  <c r="F257" i="7" s="1"/>
  <c r="AJ256" i="7"/>
  <c r="AH256" i="7"/>
  <c r="AI256" i="7" s="1"/>
  <c r="AF256" i="7"/>
  <c r="AG256" i="7" s="1"/>
  <c r="B256" i="7"/>
  <c r="F256" i="7" s="1"/>
  <c r="AJ255" i="7"/>
  <c r="AH255" i="7"/>
  <c r="AI255" i="7" s="1"/>
  <c r="AF255" i="7"/>
  <c r="AG255" i="7" s="1"/>
  <c r="B255" i="7"/>
  <c r="F255" i="7" s="1"/>
  <c r="AJ254" i="7"/>
  <c r="AH254" i="7"/>
  <c r="AI254" i="7" s="1"/>
  <c r="AF254" i="7"/>
  <c r="AG254" i="7" s="1"/>
  <c r="B254" i="7"/>
  <c r="F254" i="7" s="1"/>
  <c r="AJ253" i="7"/>
  <c r="AH253" i="7"/>
  <c r="AI253" i="7" s="1"/>
  <c r="AF253" i="7"/>
  <c r="AG253" i="7" s="1"/>
  <c r="B253" i="7"/>
  <c r="F253" i="7" s="1"/>
  <c r="AJ252" i="7"/>
  <c r="AH252" i="7"/>
  <c r="AI252" i="7" s="1"/>
  <c r="AF252" i="7"/>
  <c r="AG252" i="7" s="1"/>
  <c r="B252" i="7"/>
  <c r="F252" i="7" s="1"/>
  <c r="AJ251" i="7"/>
  <c r="AH251" i="7"/>
  <c r="AI251" i="7" s="1"/>
  <c r="AF251" i="7"/>
  <c r="AG251" i="7" s="1"/>
  <c r="B251" i="7"/>
  <c r="F251" i="7" s="1"/>
  <c r="AJ250" i="7"/>
  <c r="AH250" i="7"/>
  <c r="AI250" i="7" s="1"/>
  <c r="AF250" i="7"/>
  <c r="AG250" i="7" s="1"/>
  <c r="B250" i="7"/>
  <c r="F250" i="7" s="1"/>
  <c r="AJ249" i="7"/>
  <c r="AH249" i="7"/>
  <c r="AI249" i="7" s="1"/>
  <c r="AF249" i="7"/>
  <c r="AG249" i="7" s="1"/>
  <c r="B249" i="7"/>
  <c r="F249" i="7" s="1"/>
  <c r="AJ248" i="7"/>
  <c r="AH248" i="7"/>
  <c r="AI248" i="7" s="1"/>
  <c r="AF248" i="7"/>
  <c r="AG248" i="7" s="1"/>
  <c r="B248" i="7"/>
  <c r="F248" i="7" s="1"/>
  <c r="AJ247" i="7"/>
  <c r="AH247" i="7"/>
  <c r="AI247" i="7" s="1"/>
  <c r="AF247" i="7"/>
  <c r="AG247" i="7" s="1"/>
  <c r="B247" i="7"/>
  <c r="F247" i="7" s="1"/>
  <c r="AJ246" i="7"/>
  <c r="AH246" i="7"/>
  <c r="AI246" i="7" s="1"/>
  <c r="AF246" i="7"/>
  <c r="AG246" i="7" s="1"/>
  <c r="B246" i="7"/>
  <c r="F246" i="7" s="1"/>
  <c r="AJ245" i="7"/>
  <c r="AH245" i="7"/>
  <c r="AI245" i="7" s="1"/>
  <c r="AF245" i="7"/>
  <c r="AG245" i="7" s="1"/>
  <c r="B245" i="7"/>
  <c r="F245" i="7" s="1"/>
  <c r="AJ244" i="7"/>
  <c r="AH244" i="7"/>
  <c r="AI244" i="7" s="1"/>
  <c r="AF244" i="7"/>
  <c r="AG244" i="7" s="1"/>
  <c r="B244" i="7"/>
  <c r="F244" i="7" s="1"/>
  <c r="AJ243" i="7"/>
  <c r="AH243" i="7"/>
  <c r="AI243" i="7" s="1"/>
  <c r="AF243" i="7"/>
  <c r="AG243" i="7" s="1"/>
  <c r="B243" i="7"/>
  <c r="F243" i="7" s="1"/>
  <c r="AJ242" i="7"/>
  <c r="AH242" i="7"/>
  <c r="AI242" i="7" s="1"/>
  <c r="AF242" i="7"/>
  <c r="AG242" i="7" s="1"/>
  <c r="B242" i="7"/>
  <c r="F242" i="7" s="1"/>
  <c r="AJ241" i="7"/>
  <c r="AH241" i="7"/>
  <c r="AI241" i="7" s="1"/>
  <c r="AF241" i="7"/>
  <c r="AG241" i="7" s="1"/>
  <c r="B241" i="7"/>
  <c r="F241" i="7" s="1"/>
  <c r="AJ240" i="7"/>
  <c r="AH240" i="7"/>
  <c r="AI240" i="7" s="1"/>
  <c r="AF240" i="7"/>
  <c r="AG240" i="7" s="1"/>
  <c r="B240" i="7"/>
  <c r="F240" i="7" s="1"/>
  <c r="AJ239" i="7"/>
  <c r="AH239" i="7"/>
  <c r="AI239" i="7" s="1"/>
  <c r="AF239" i="7"/>
  <c r="AG239" i="7" s="1"/>
  <c r="B239" i="7"/>
  <c r="F239" i="7" s="1"/>
  <c r="AJ238" i="7"/>
  <c r="AH238" i="7"/>
  <c r="AI238" i="7" s="1"/>
  <c r="AF238" i="7"/>
  <c r="AG238" i="7" s="1"/>
  <c r="F238" i="7"/>
  <c r="B238" i="7"/>
  <c r="AJ237" i="7"/>
  <c r="AH237" i="7"/>
  <c r="AI237" i="7" s="1"/>
  <c r="AF237" i="7"/>
  <c r="AG237" i="7" s="1"/>
  <c r="B237" i="7"/>
  <c r="F237" i="7" s="1"/>
  <c r="AJ236" i="7"/>
  <c r="AH236" i="7"/>
  <c r="AI236" i="7" s="1"/>
  <c r="AF236" i="7"/>
  <c r="AG236" i="7" s="1"/>
  <c r="B236" i="7"/>
  <c r="F236" i="7" s="1"/>
  <c r="AJ235" i="7"/>
  <c r="AH235" i="7"/>
  <c r="AI235" i="7" s="1"/>
  <c r="AF235" i="7"/>
  <c r="AG235" i="7" s="1"/>
  <c r="B235" i="7"/>
  <c r="F235" i="7" s="1"/>
  <c r="AJ234" i="7"/>
  <c r="AH234" i="7"/>
  <c r="AI234" i="7" s="1"/>
  <c r="AF234" i="7"/>
  <c r="AG234" i="7" s="1"/>
  <c r="B234" i="7"/>
  <c r="F234" i="7" s="1"/>
  <c r="AJ233" i="7"/>
  <c r="AH233" i="7"/>
  <c r="AI233" i="7" s="1"/>
  <c r="AF233" i="7"/>
  <c r="AG233" i="7" s="1"/>
  <c r="B233" i="7"/>
  <c r="F233" i="7" s="1"/>
  <c r="AJ232" i="7"/>
  <c r="AH232" i="7"/>
  <c r="AI232" i="7" s="1"/>
  <c r="AF232" i="7"/>
  <c r="AG232" i="7" s="1"/>
  <c r="B232" i="7"/>
  <c r="F232" i="7" s="1"/>
  <c r="AJ231" i="7"/>
  <c r="AH231" i="7"/>
  <c r="AI231" i="7" s="1"/>
  <c r="AF231" i="7"/>
  <c r="AG231" i="7" s="1"/>
  <c r="B231" i="7"/>
  <c r="F231" i="7" s="1"/>
  <c r="AJ230" i="7"/>
  <c r="AH230" i="7"/>
  <c r="AI230" i="7" s="1"/>
  <c r="AF230" i="7"/>
  <c r="AG230" i="7" s="1"/>
  <c r="B230" i="7"/>
  <c r="F230" i="7" s="1"/>
  <c r="AJ229" i="7"/>
  <c r="AH229" i="7"/>
  <c r="AI229" i="7" s="1"/>
  <c r="AF229" i="7"/>
  <c r="AG229" i="7" s="1"/>
  <c r="B229" i="7"/>
  <c r="F229" i="7" s="1"/>
  <c r="AJ228" i="7"/>
  <c r="AH228" i="7"/>
  <c r="AI228" i="7" s="1"/>
  <c r="AF228" i="7"/>
  <c r="AG228" i="7" s="1"/>
  <c r="B228" i="7"/>
  <c r="F228" i="7" s="1"/>
  <c r="AJ227" i="7"/>
  <c r="AH227" i="7"/>
  <c r="AI227" i="7" s="1"/>
  <c r="AF227" i="7"/>
  <c r="AG227" i="7" s="1"/>
  <c r="B227" i="7"/>
  <c r="F227" i="7" s="1"/>
  <c r="AJ226" i="7"/>
  <c r="AH226" i="7"/>
  <c r="AI226" i="7" s="1"/>
  <c r="AF226" i="7"/>
  <c r="AG226" i="7" s="1"/>
  <c r="B226" i="7"/>
  <c r="F226" i="7" s="1"/>
  <c r="AJ225" i="7"/>
  <c r="AH225" i="7"/>
  <c r="AI225" i="7" s="1"/>
  <c r="AG225" i="7"/>
  <c r="AF225" i="7"/>
  <c r="B225" i="7"/>
  <c r="F225" i="7" s="1"/>
  <c r="AJ224" i="7"/>
  <c r="AH224" i="7"/>
  <c r="AI224" i="7" s="1"/>
  <c r="AF224" i="7"/>
  <c r="AG224" i="7" s="1"/>
  <c r="B224" i="7"/>
  <c r="F224" i="7" s="1"/>
  <c r="AJ223" i="7"/>
  <c r="AH223" i="7"/>
  <c r="AI223" i="7" s="1"/>
  <c r="AF223" i="7"/>
  <c r="AG223" i="7" s="1"/>
  <c r="B223" i="7"/>
  <c r="F223" i="7" s="1"/>
  <c r="AJ222" i="7"/>
  <c r="AH222" i="7"/>
  <c r="AI222" i="7" s="1"/>
  <c r="AF222" i="7"/>
  <c r="AG222" i="7" s="1"/>
  <c r="B222" i="7"/>
  <c r="F222" i="7" s="1"/>
  <c r="AJ221" i="7"/>
  <c r="AH221" i="7"/>
  <c r="AI221" i="7" s="1"/>
  <c r="AF221" i="7"/>
  <c r="AG221" i="7" s="1"/>
  <c r="B221" i="7"/>
  <c r="F221" i="7" s="1"/>
  <c r="AJ220" i="7"/>
  <c r="AH220" i="7"/>
  <c r="AI220" i="7" s="1"/>
  <c r="AF220" i="7"/>
  <c r="AG220" i="7" s="1"/>
  <c r="B220" i="7"/>
  <c r="F220" i="7" s="1"/>
  <c r="AJ219" i="7"/>
  <c r="AH219" i="7"/>
  <c r="AI219" i="7" s="1"/>
  <c r="AF219" i="7"/>
  <c r="AG219" i="7" s="1"/>
  <c r="B219" i="7"/>
  <c r="F219" i="7" s="1"/>
  <c r="AJ218" i="7"/>
  <c r="AH218" i="7"/>
  <c r="AI218" i="7" s="1"/>
  <c r="AF218" i="7"/>
  <c r="AG218" i="7" s="1"/>
  <c r="B218" i="7"/>
  <c r="F218" i="7" s="1"/>
  <c r="AJ217" i="7"/>
  <c r="AH217" i="7"/>
  <c r="AI217" i="7" s="1"/>
  <c r="AF217" i="7"/>
  <c r="AG217" i="7" s="1"/>
  <c r="B217" i="7"/>
  <c r="F217" i="7" s="1"/>
  <c r="AJ216" i="7"/>
  <c r="AH216" i="7"/>
  <c r="AI216" i="7" s="1"/>
  <c r="AF216" i="7"/>
  <c r="AG216" i="7" s="1"/>
  <c r="B216" i="7"/>
  <c r="F216" i="7" s="1"/>
  <c r="AJ215" i="7"/>
  <c r="AH215" i="7"/>
  <c r="AI215" i="7" s="1"/>
  <c r="AF215" i="7"/>
  <c r="AG215" i="7" s="1"/>
  <c r="B215" i="7"/>
  <c r="F215" i="7" s="1"/>
  <c r="AJ214" i="7"/>
  <c r="AH214" i="7"/>
  <c r="AI214" i="7" s="1"/>
  <c r="AF214" i="7"/>
  <c r="AG214" i="7" s="1"/>
  <c r="B214" i="7"/>
  <c r="F214" i="7" s="1"/>
  <c r="AJ213" i="7"/>
  <c r="AH213" i="7"/>
  <c r="AI213" i="7" s="1"/>
  <c r="AF213" i="7"/>
  <c r="AG213" i="7" s="1"/>
  <c r="B213" i="7"/>
  <c r="F213" i="7" s="1"/>
  <c r="AJ212" i="7"/>
  <c r="AH212" i="7"/>
  <c r="AI212" i="7" s="1"/>
  <c r="AF212" i="7"/>
  <c r="AG212" i="7" s="1"/>
  <c r="B212" i="7"/>
  <c r="F212" i="7" s="1"/>
  <c r="AJ211" i="7"/>
  <c r="AH211" i="7"/>
  <c r="AI211" i="7" s="1"/>
  <c r="AF211" i="7"/>
  <c r="AG211" i="7" s="1"/>
  <c r="B211" i="7"/>
  <c r="F211" i="7" s="1"/>
  <c r="AJ210" i="7"/>
  <c r="AH210" i="7"/>
  <c r="AI210" i="7" s="1"/>
  <c r="AF210" i="7"/>
  <c r="AG210" i="7" s="1"/>
  <c r="B210" i="7"/>
  <c r="F210" i="7" s="1"/>
  <c r="AJ209" i="7"/>
  <c r="AH209" i="7"/>
  <c r="AI209" i="7" s="1"/>
  <c r="AF209" i="7"/>
  <c r="AG209" i="7" s="1"/>
  <c r="B209" i="7"/>
  <c r="F209" i="7" s="1"/>
  <c r="AJ208" i="7"/>
  <c r="AH208" i="7"/>
  <c r="AI208" i="7" s="1"/>
  <c r="AF208" i="7"/>
  <c r="AG208" i="7" s="1"/>
  <c r="B208" i="7"/>
  <c r="F208" i="7" s="1"/>
  <c r="AJ207" i="7"/>
  <c r="AI207" i="7"/>
  <c r="AH207" i="7"/>
  <c r="AF207" i="7"/>
  <c r="AG207" i="7" s="1"/>
  <c r="B207" i="7"/>
  <c r="F207" i="7" s="1"/>
  <c r="AJ206" i="7"/>
  <c r="AH206" i="7"/>
  <c r="AI206" i="7" s="1"/>
  <c r="AF206" i="7"/>
  <c r="AG206" i="7" s="1"/>
  <c r="B206" i="7"/>
  <c r="F206" i="7" s="1"/>
  <c r="AJ205" i="7"/>
  <c r="AH205" i="7"/>
  <c r="AI205" i="7" s="1"/>
  <c r="AF205" i="7"/>
  <c r="AG205" i="7" s="1"/>
  <c r="B205" i="7"/>
  <c r="F205" i="7" s="1"/>
  <c r="AJ204" i="7"/>
  <c r="AH204" i="7"/>
  <c r="AI204" i="7" s="1"/>
  <c r="AF204" i="7"/>
  <c r="AG204" i="7" s="1"/>
  <c r="B204" i="7"/>
  <c r="F204" i="7" s="1"/>
  <c r="AJ203" i="7"/>
  <c r="AH203" i="7"/>
  <c r="AI203" i="7" s="1"/>
  <c r="AF203" i="7"/>
  <c r="AG203" i="7" s="1"/>
  <c r="B203" i="7"/>
  <c r="F203" i="7" s="1"/>
  <c r="AJ202" i="7"/>
  <c r="AH202" i="7"/>
  <c r="AI202" i="7" s="1"/>
  <c r="AF202" i="7"/>
  <c r="AG202" i="7" s="1"/>
  <c r="B202" i="7"/>
  <c r="F202" i="7" s="1"/>
  <c r="AJ201" i="7"/>
  <c r="AH201" i="7"/>
  <c r="AI201" i="7" s="1"/>
  <c r="AF201" i="7"/>
  <c r="AG201" i="7" s="1"/>
  <c r="B201" i="7"/>
  <c r="F201" i="7" s="1"/>
  <c r="AJ200" i="7"/>
  <c r="AH200" i="7"/>
  <c r="AI200" i="7" s="1"/>
  <c r="AF200" i="7"/>
  <c r="AG200" i="7" s="1"/>
  <c r="B200" i="7"/>
  <c r="F200" i="7" s="1"/>
  <c r="AJ199" i="7"/>
  <c r="AH199" i="7"/>
  <c r="AI199" i="7" s="1"/>
  <c r="AF199" i="7"/>
  <c r="AG199" i="7" s="1"/>
  <c r="B199" i="7"/>
  <c r="F199" i="7" s="1"/>
  <c r="AJ198" i="7"/>
  <c r="AH198" i="7"/>
  <c r="AI198" i="7" s="1"/>
  <c r="AF198" i="7"/>
  <c r="AG198" i="7" s="1"/>
  <c r="B198" i="7"/>
  <c r="F198" i="7" s="1"/>
  <c r="AJ197" i="7"/>
  <c r="AH197" i="7"/>
  <c r="AI197" i="7" s="1"/>
  <c r="AF197" i="7"/>
  <c r="AG197" i="7" s="1"/>
  <c r="B197" i="7"/>
  <c r="F197" i="7" s="1"/>
  <c r="AJ196" i="7"/>
  <c r="AH196" i="7"/>
  <c r="AI196" i="7" s="1"/>
  <c r="AF196" i="7"/>
  <c r="AG196" i="7" s="1"/>
  <c r="B196" i="7"/>
  <c r="F196" i="7" s="1"/>
  <c r="AJ195" i="7"/>
  <c r="AH195" i="7"/>
  <c r="AI195" i="7" s="1"/>
  <c r="AF195" i="7"/>
  <c r="AG195" i="7" s="1"/>
  <c r="B195" i="7"/>
  <c r="F195" i="7" s="1"/>
  <c r="AJ194" i="7"/>
  <c r="AH194" i="7"/>
  <c r="AI194" i="7" s="1"/>
  <c r="AF194" i="7"/>
  <c r="AG194" i="7" s="1"/>
  <c r="B194" i="7"/>
  <c r="F194" i="7" s="1"/>
  <c r="AJ193" i="7"/>
  <c r="AH193" i="7"/>
  <c r="AI193" i="7" s="1"/>
  <c r="AF193" i="7"/>
  <c r="AG193" i="7" s="1"/>
  <c r="B193" i="7"/>
  <c r="F193" i="7" s="1"/>
  <c r="AJ192" i="7"/>
  <c r="AH192" i="7"/>
  <c r="AI192" i="7" s="1"/>
  <c r="AF192" i="7"/>
  <c r="AG192" i="7" s="1"/>
  <c r="B192" i="7"/>
  <c r="F192" i="7" s="1"/>
  <c r="AJ191" i="7"/>
  <c r="AH191" i="7"/>
  <c r="AI191" i="7" s="1"/>
  <c r="AF191" i="7"/>
  <c r="AG191" i="7" s="1"/>
  <c r="B191" i="7"/>
  <c r="F191" i="7" s="1"/>
  <c r="AJ190" i="7"/>
  <c r="AH190" i="7"/>
  <c r="AI190" i="7" s="1"/>
  <c r="AF190" i="7"/>
  <c r="AG190" i="7" s="1"/>
  <c r="B190" i="7"/>
  <c r="F190" i="7" s="1"/>
  <c r="AJ189" i="7"/>
  <c r="AH189" i="7"/>
  <c r="AI189" i="7" s="1"/>
  <c r="AF189" i="7"/>
  <c r="AG189" i="7" s="1"/>
  <c r="B189" i="7"/>
  <c r="F189" i="7" s="1"/>
  <c r="AJ188" i="7"/>
  <c r="AH188" i="7"/>
  <c r="AI188" i="7" s="1"/>
  <c r="AF188" i="7"/>
  <c r="AG188" i="7" s="1"/>
  <c r="B188" i="7"/>
  <c r="F188" i="7" s="1"/>
  <c r="AJ187" i="7"/>
  <c r="AH187" i="7"/>
  <c r="AI187" i="7" s="1"/>
  <c r="AF187" i="7"/>
  <c r="AG187" i="7" s="1"/>
  <c r="F187" i="7"/>
  <c r="B187" i="7"/>
  <c r="AJ186" i="7"/>
  <c r="AH186" i="7"/>
  <c r="AI186" i="7" s="1"/>
  <c r="AF186" i="7"/>
  <c r="AG186" i="7" s="1"/>
  <c r="B186" i="7"/>
  <c r="F186" i="7" s="1"/>
  <c r="AJ185" i="7"/>
  <c r="AH185" i="7"/>
  <c r="AI185" i="7" s="1"/>
  <c r="AF185" i="7"/>
  <c r="AG185" i="7" s="1"/>
  <c r="B185" i="7"/>
  <c r="F185" i="7" s="1"/>
  <c r="AJ184" i="7"/>
  <c r="AH184" i="7"/>
  <c r="AI184" i="7" s="1"/>
  <c r="AF184" i="7"/>
  <c r="AG184" i="7" s="1"/>
  <c r="B184" i="7"/>
  <c r="F184" i="7" s="1"/>
  <c r="AJ183" i="7"/>
  <c r="AH183" i="7"/>
  <c r="AI183" i="7" s="1"/>
  <c r="AF183" i="7"/>
  <c r="AG183" i="7" s="1"/>
  <c r="B183" i="7"/>
  <c r="F183" i="7" s="1"/>
  <c r="AJ182" i="7"/>
  <c r="AH182" i="7"/>
  <c r="AI182" i="7" s="1"/>
  <c r="AF182" i="7"/>
  <c r="AG182" i="7" s="1"/>
  <c r="B182" i="7"/>
  <c r="F182" i="7" s="1"/>
  <c r="AJ181" i="7"/>
  <c r="AH181" i="7"/>
  <c r="AI181" i="7" s="1"/>
  <c r="AF181" i="7"/>
  <c r="AG181" i="7" s="1"/>
  <c r="B181" i="7"/>
  <c r="F181" i="7" s="1"/>
  <c r="AJ180" i="7"/>
  <c r="AH180" i="7"/>
  <c r="AI180" i="7" s="1"/>
  <c r="AF180" i="7"/>
  <c r="AG180" i="7" s="1"/>
  <c r="B180" i="7"/>
  <c r="F180" i="7" s="1"/>
  <c r="AJ179" i="7"/>
  <c r="AH179" i="7"/>
  <c r="AI179" i="7" s="1"/>
  <c r="AF179" i="7"/>
  <c r="AG179" i="7" s="1"/>
  <c r="B179" i="7"/>
  <c r="F179" i="7" s="1"/>
  <c r="AJ178" i="7"/>
  <c r="AH178" i="7"/>
  <c r="AI178" i="7" s="1"/>
  <c r="AF178" i="7"/>
  <c r="AG178" i="7" s="1"/>
  <c r="B178" i="7"/>
  <c r="F178" i="7" s="1"/>
  <c r="AJ177" i="7"/>
  <c r="AH177" i="7"/>
  <c r="AI177" i="7" s="1"/>
  <c r="AF177" i="7"/>
  <c r="AG177" i="7" s="1"/>
  <c r="B177" i="7"/>
  <c r="F177" i="7" s="1"/>
  <c r="AJ176" i="7"/>
  <c r="AH176" i="7"/>
  <c r="AI176" i="7" s="1"/>
  <c r="AF176" i="7"/>
  <c r="AG176" i="7" s="1"/>
  <c r="B176" i="7"/>
  <c r="F176" i="7" s="1"/>
  <c r="AJ175" i="7"/>
  <c r="AH175" i="7"/>
  <c r="AI175" i="7" s="1"/>
  <c r="AF175" i="7"/>
  <c r="AG175" i="7" s="1"/>
  <c r="B175" i="7"/>
  <c r="F175" i="7" s="1"/>
  <c r="AJ174" i="7"/>
  <c r="AH174" i="7"/>
  <c r="AI174" i="7" s="1"/>
  <c r="AF174" i="7"/>
  <c r="AG174" i="7" s="1"/>
  <c r="B174" i="7"/>
  <c r="F174" i="7" s="1"/>
  <c r="AJ173" i="7"/>
  <c r="AH173" i="7"/>
  <c r="AI173" i="7" s="1"/>
  <c r="AF173" i="7"/>
  <c r="AG173" i="7" s="1"/>
  <c r="B173" i="7"/>
  <c r="F173" i="7" s="1"/>
  <c r="AJ172" i="7"/>
  <c r="AH172" i="7"/>
  <c r="AI172" i="7" s="1"/>
  <c r="AF172" i="7"/>
  <c r="AG172" i="7" s="1"/>
  <c r="B172" i="7"/>
  <c r="F172" i="7" s="1"/>
  <c r="AJ171" i="7"/>
  <c r="AH171" i="7"/>
  <c r="AI171" i="7" s="1"/>
  <c r="AF171" i="7"/>
  <c r="AG171" i="7" s="1"/>
  <c r="B171" i="7"/>
  <c r="F171" i="7" s="1"/>
  <c r="AJ170" i="7"/>
  <c r="AH170" i="7"/>
  <c r="AI170" i="7" s="1"/>
  <c r="AF170" i="7"/>
  <c r="AG170" i="7" s="1"/>
  <c r="B170" i="7"/>
  <c r="F170" i="7" s="1"/>
  <c r="AJ169" i="7"/>
  <c r="AH169" i="7"/>
  <c r="AI169" i="7" s="1"/>
  <c r="AF169" i="7"/>
  <c r="AG169" i="7" s="1"/>
  <c r="B169" i="7"/>
  <c r="F169" i="7" s="1"/>
  <c r="AJ168" i="7"/>
  <c r="AH168" i="7"/>
  <c r="AI168" i="7" s="1"/>
  <c r="AF168" i="7"/>
  <c r="AG168" i="7" s="1"/>
  <c r="B168" i="7"/>
  <c r="F168" i="7" s="1"/>
  <c r="AJ167" i="7"/>
  <c r="AH167" i="7"/>
  <c r="AI167" i="7" s="1"/>
  <c r="AF167" i="7"/>
  <c r="AG167" i="7" s="1"/>
  <c r="B167" i="7"/>
  <c r="F167" i="7" s="1"/>
  <c r="AJ166" i="7"/>
  <c r="AH166" i="7"/>
  <c r="AI166" i="7" s="1"/>
  <c r="AF166" i="7"/>
  <c r="AG166" i="7" s="1"/>
  <c r="B166" i="7"/>
  <c r="F166" i="7" s="1"/>
  <c r="AJ165" i="7"/>
  <c r="AH165" i="7"/>
  <c r="AI165" i="7" s="1"/>
  <c r="AF165" i="7"/>
  <c r="AG165" i="7" s="1"/>
  <c r="B165" i="7"/>
  <c r="F165" i="7" s="1"/>
  <c r="AJ164" i="7"/>
  <c r="AH164" i="7"/>
  <c r="AI164" i="7" s="1"/>
  <c r="AF164" i="7"/>
  <c r="AG164" i="7" s="1"/>
  <c r="B164" i="7"/>
  <c r="F164" i="7" s="1"/>
  <c r="AJ163" i="7"/>
  <c r="AH163" i="7"/>
  <c r="AI163" i="7" s="1"/>
  <c r="AF163" i="7"/>
  <c r="AG163" i="7" s="1"/>
  <c r="B163" i="7"/>
  <c r="F163" i="7" s="1"/>
  <c r="AJ162" i="7"/>
  <c r="AH162" i="7"/>
  <c r="AI162" i="7" s="1"/>
  <c r="AF162" i="7"/>
  <c r="AG162" i="7" s="1"/>
  <c r="B162" i="7"/>
  <c r="F162" i="7" s="1"/>
  <c r="AJ161" i="7"/>
  <c r="AH161" i="7"/>
  <c r="AI161" i="7" s="1"/>
  <c r="AF161" i="7"/>
  <c r="AG161" i="7" s="1"/>
  <c r="B161" i="7"/>
  <c r="F161" i="7" s="1"/>
  <c r="AJ160" i="7"/>
  <c r="AH160" i="7"/>
  <c r="AI160" i="7" s="1"/>
  <c r="AF160" i="7"/>
  <c r="AG160" i="7" s="1"/>
  <c r="B160" i="7"/>
  <c r="F160" i="7" s="1"/>
  <c r="AJ159" i="7"/>
  <c r="AH159" i="7"/>
  <c r="AI159" i="7" s="1"/>
  <c r="AF159" i="7"/>
  <c r="AG159" i="7" s="1"/>
  <c r="B159" i="7"/>
  <c r="F159" i="7" s="1"/>
  <c r="AJ158" i="7"/>
  <c r="AH158" i="7"/>
  <c r="AI158" i="7" s="1"/>
  <c r="AF158" i="7"/>
  <c r="AG158" i="7" s="1"/>
  <c r="B158" i="7"/>
  <c r="F158" i="7" s="1"/>
  <c r="AJ157" i="7"/>
  <c r="AH157" i="7"/>
  <c r="AI157" i="7" s="1"/>
  <c r="AF157" i="7"/>
  <c r="AG157" i="7" s="1"/>
  <c r="B157" i="7"/>
  <c r="F157" i="7" s="1"/>
  <c r="AJ156" i="7"/>
  <c r="AH156" i="7"/>
  <c r="AI156" i="7" s="1"/>
  <c r="AF156" i="7"/>
  <c r="AG156" i="7" s="1"/>
  <c r="B156" i="7"/>
  <c r="F156" i="7" s="1"/>
  <c r="AJ155" i="7"/>
  <c r="AH155" i="7"/>
  <c r="AI155" i="7" s="1"/>
  <c r="AF155" i="7"/>
  <c r="AG155" i="7" s="1"/>
  <c r="B155" i="7"/>
  <c r="F155" i="7" s="1"/>
  <c r="AJ154" i="7"/>
  <c r="AH154" i="7"/>
  <c r="AI154" i="7" s="1"/>
  <c r="AF154" i="7"/>
  <c r="AG154" i="7" s="1"/>
  <c r="B154" i="7"/>
  <c r="F154" i="7" s="1"/>
  <c r="AJ153" i="7"/>
  <c r="AH153" i="7"/>
  <c r="AI153" i="7" s="1"/>
  <c r="AF153" i="7"/>
  <c r="AG153" i="7" s="1"/>
  <c r="B153" i="7"/>
  <c r="F153" i="7" s="1"/>
  <c r="AJ152" i="7"/>
  <c r="AH152" i="7"/>
  <c r="AI152" i="7" s="1"/>
  <c r="AF152" i="7"/>
  <c r="AG152" i="7" s="1"/>
  <c r="B152" i="7"/>
  <c r="F152" i="7" s="1"/>
  <c r="AJ151" i="7"/>
  <c r="AH151" i="7"/>
  <c r="AI151" i="7" s="1"/>
  <c r="AF151" i="7"/>
  <c r="AG151" i="7" s="1"/>
  <c r="B151" i="7"/>
  <c r="F151" i="7" s="1"/>
  <c r="AJ150" i="7"/>
  <c r="AH150" i="7"/>
  <c r="AI150" i="7" s="1"/>
  <c r="AF150" i="7"/>
  <c r="AG150" i="7" s="1"/>
  <c r="B150" i="7"/>
  <c r="F150" i="7" s="1"/>
  <c r="AJ149" i="7"/>
  <c r="AH149" i="7"/>
  <c r="AI149" i="7" s="1"/>
  <c r="AF149" i="7"/>
  <c r="AG149" i="7" s="1"/>
  <c r="B149" i="7"/>
  <c r="F149" i="7" s="1"/>
  <c r="AJ148" i="7"/>
  <c r="AH148" i="7"/>
  <c r="AI148" i="7" s="1"/>
  <c r="AF148" i="7"/>
  <c r="AG148" i="7" s="1"/>
  <c r="B148" i="7"/>
  <c r="F148" i="7" s="1"/>
  <c r="AJ147" i="7"/>
  <c r="AH147" i="7"/>
  <c r="AI147" i="7" s="1"/>
  <c r="AF147" i="7"/>
  <c r="AG147" i="7" s="1"/>
  <c r="B147" i="7"/>
  <c r="F147" i="7" s="1"/>
  <c r="AJ146" i="7"/>
  <c r="AH146" i="7"/>
  <c r="AI146" i="7" s="1"/>
  <c r="AF146" i="7"/>
  <c r="AG146" i="7" s="1"/>
  <c r="B146" i="7"/>
  <c r="F146" i="7" s="1"/>
  <c r="AJ145" i="7"/>
  <c r="AH145" i="7"/>
  <c r="AI145" i="7" s="1"/>
  <c r="AF145" i="7"/>
  <c r="AG145" i="7" s="1"/>
  <c r="B145" i="7"/>
  <c r="F145" i="7" s="1"/>
  <c r="AJ144" i="7"/>
  <c r="AH144" i="7"/>
  <c r="AI144" i="7" s="1"/>
  <c r="AF144" i="7"/>
  <c r="AG144" i="7" s="1"/>
  <c r="B144" i="7"/>
  <c r="F144" i="7" s="1"/>
  <c r="AJ143" i="7"/>
  <c r="AH143" i="7"/>
  <c r="AI143" i="7" s="1"/>
  <c r="AF143" i="7"/>
  <c r="AG143" i="7" s="1"/>
  <c r="B143" i="7"/>
  <c r="F143" i="7" s="1"/>
  <c r="AJ142" i="7"/>
  <c r="AH142" i="7"/>
  <c r="AI142" i="7" s="1"/>
  <c r="AF142" i="7"/>
  <c r="AG142" i="7" s="1"/>
  <c r="B142" i="7"/>
  <c r="F142" i="7" s="1"/>
  <c r="AJ141" i="7"/>
  <c r="AH141" i="7"/>
  <c r="AI141" i="7" s="1"/>
  <c r="AF141" i="7"/>
  <c r="AG141" i="7" s="1"/>
  <c r="B141" i="7"/>
  <c r="F141" i="7" s="1"/>
  <c r="AJ140" i="7"/>
  <c r="AH140" i="7"/>
  <c r="AI140" i="7" s="1"/>
  <c r="AG140" i="7"/>
  <c r="B140" i="7"/>
  <c r="F140" i="7" s="1"/>
  <c r="AJ139" i="7"/>
  <c r="AH139" i="7"/>
  <c r="AI139" i="7" s="1"/>
  <c r="AF139" i="7"/>
  <c r="AG139" i="7" s="1"/>
  <c r="B139" i="7"/>
  <c r="F139" i="7" s="1"/>
  <c r="AJ138" i="7"/>
  <c r="AH138" i="7"/>
  <c r="AI138" i="7" s="1"/>
  <c r="AF138" i="7"/>
  <c r="AG138" i="7" s="1"/>
  <c r="B138" i="7"/>
  <c r="F138" i="7" s="1"/>
  <c r="AJ137" i="7"/>
  <c r="AH137" i="7"/>
  <c r="AI137" i="7" s="1"/>
  <c r="AF137" i="7"/>
  <c r="AG137" i="7" s="1"/>
  <c r="B137" i="7"/>
  <c r="F137" i="7" s="1"/>
  <c r="AJ136" i="7"/>
  <c r="AH136" i="7"/>
  <c r="AI136" i="7" s="1"/>
  <c r="AF136" i="7"/>
  <c r="AG136" i="7" s="1"/>
  <c r="B136" i="7"/>
  <c r="F136" i="7" s="1"/>
  <c r="AJ135" i="7"/>
  <c r="AH135" i="7"/>
  <c r="AI135" i="7" s="1"/>
  <c r="AF135" i="7"/>
  <c r="AG135" i="7" s="1"/>
  <c r="B135" i="7"/>
  <c r="F135" i="7" s="1"/>
  <c r="AJ134" i="7"/>
  <c r="AH134" i="7"/>
  <c r="AI134" i="7" s="1"/>
  <c r="AF134" i="7"/>
  <c r="AG134" i="7" s="1"/>
  <c r="B134" i="7"/>
  <c r="F134" i="7" s="1"/>
  <c r="AJ133" i="7"/>
  <c r="AH133" i="7"/>
  <c r="AI133" i="7" s="1"/>
  <c r="AF133" i="7"/>
  <c r="AG133" i="7" s="1"/>
  <c r="B133" i="7"/>
  <c r="F133" i="7" s="1"/>
  <c r="AJ132" i="7"/>
  <c r="AH132" i="7"/>
  <c r="AI132" i="7" s="1"/>
  <c r="AF132" i="7"/>
  <c r="AG132" i="7" s="1"/>
  <c r="B132" i="7"/>
  <c r="F132" i="7" s="1"/>
  <c r="AJ131" i="7"/>
  <c r="AH131" i="7"/>
  <c r="AI131" i="7" s="1"/>
  <c r="AF131" i="7"/>
  <c r="AG131" i="7" s="1"/>
  <c r="B131" i="7"/>
  <c r="F131" i="7" s="1"/>
  <c r="AJ130" i="7"/>
  <c r="AH130" i="7"/>
  <c r="AI130" i="7" s="1"/>
  <c r="AF130" i="7"/>
  <c r="AG130" i="7" s="1"/>
  <c r="B130" i="7"/>
  <c r="F130" i="7" s="1"/>
  <c r="AJ129" i="7"/>
  <c r="AH129" i="7"/>
  <c r="AI129" i="7" s="1"/>
  <c r="AF129" i="7"/>
  <c r="AG129" i="7" s="1"/>
  <c r="B129" i="7"/>
  <c r="F129" i="7" s="1"/>
  <c r="AJ128" i="7"/>
  <c r="AH128" i="7"/>
  <c r="AI128" i="7" s="1"/>
  <c r="AF128" i="7"/>
  <c r="AG128" i="7" s="1"/>
  <c r="B128" i="7"/>
  <c r="F128" i="7" s="1"/>
  <c r="AJ127" i="7"/>
  <c r="AH127" i="7"/>
  <c r="AI127" i="7" s="1"/>
  <c r="AF127" i="7"/>
  <c r="AG127" i="7" s="1"/>
  <c r="B127" i="7"/>
  <c r="F127" i="7" s="1"/>
  <c r="AJ126" i="7"/>
  <c r="AH126" i="7"/>
  <c r="AI126" i="7" s="1"/>
  <c r="AF126" i="7"/>
  <c r="AG126" i="7" s="1"/>
  <c r="B126" i="7"/>
  <c r="F126" i="7" s="1"/>
  <c r="AJ125" i="7"/>
  <c r="AH125" i="7"/>
  <c r="AI125" i="7" s="1"/>
  <c r="AF125" i="7"/>
  <c r="AG125" i="7" s="1"/>
  <c r="B125" i="7"/>
  <c r="F125" i="7" s="1"/>
  <c r="AJ124" i="7"/>
  <c r="AH124" i="7"/>
  <c r="AI124" i="7" s="1"/>
  <c r="AF124" i="7"/>
  <c r="AG124" i="7" s="1"/>
  <c r="B124" i="7"/>
  <c r="F124" i="7" s="1"/>
  <c r="AJ123" i="7"/>
  <c r="AH123" i="7"/>
  <c r="AI123" i="7" s="1"/>
  <c r="AF123" i="7"/>
  <c r="AG123" i="7" s="1"/>
  <c r="B123" i="7"/>
  <c r="F123" i="7" s="1"/>
  <c r="AJ122" i="7"/>
  <c r="AH122" i="7"/>
  <c r="AI122" i="7" s="1"/>
  <c r="AF122" i="7"/>
  <c r="AG122" i="7" s="1"/>
  <c r="B122" i="7"/>
  <c r="F122" i="7" s="1"/>
  <c r="AJ121" i="7"/>
  <c r="AH121" i="7"/>
  <c r="AI121" i="7" s="1"/>
  <c r="AF121" i="7"/>
  <c r="AG121" i="7" s="1"/>
  <c r="B121" i="7"/>
  <c r="F121" i="7" s="1"/>
  <c r="AJ120" i="7"/>
  <c r="AH120" i="7"/>
  <c r="AI120" i="7" s="1"/>
  <c r="AF120" i="7"/>
  <c r="AG120" i="7" s="1"/>
  <c r="B120" i="7"/>
  <c r="F120" i="7" s="1"/>
  <c r="AJ119" i="7"/>
  <c r="AH119" i="7"/>
  <c r="AI119" i="7" s="1"/>
  <c r="AF119" i="7"/>
  <c r="AG119" i="7" s="1"/>
  <c r="B119" i="7"/>
  <c r="F119" i="7" s="1"/>
  <c r="AJ118" i="7"/>
  <c r="AH118" i="7"/>
  <c r="AI118" i="7" s="1"/>
  <c r="AF118" i="7"/>
  <c r="AG118" i="7" s="1"/>
  <c r="B118" i="7"/>
  <c r="F118" i="7" s="1"/>
  <c r="AJ117" i="7"/>
  <c r="AH117" i="7"/>
  <c r="AI117" i="7" s="1"/>
  <c r="AF117" i="7"/>
  <c r="AG117" i="7" s="1"/>
  <c r="B117" i="7"/>
  <c r="F117" i="7" s="1"/>
  <c r="AJ116" i="7"/>
  <c r="AH116" i="7"/>
  <c r="AI116" i="7" s="1"/>
  <c r="AF116" i="7"/>
  <c r="AG116" i="7" s="1"/>
  <c r="B116" i="7"/>
  <c r="F116" i="7" s="1"/>
  <c r="AJ115" i="7"/>
  <c r="AH115" i="7"/>
  <c r="AI115" i="7" s="1"/>
  <c r="AF115" i="7"/>
  <c r="AG115" i="7" s="1"/>
  <c r="B115" i="7"/>
  <c r="F115" i="7" s="1"/>
  <c r="AJ114" i="7"/>
  <c r="AH114" i="7"/>
  <c r="AI114" i="7" s="1"/>
  <c r="AF114" i="7"/>
  <c r="AG114" i="7" s="1"/>
  <c r="B114" i="7"/>
  <c r="F114" i="7" s="1"/>
  <c r="AJ113" i="7"/>
  <c r="AH113" i="7"/>
  <c r="AI113" i="7" s="1"/>
  <c r="AF113" i="7"/>
  <c r="AG113" i="7" s="1"/>
  <c r="B113" i="7"/>
  <c r="F113" i="7" s="1"/>
  <c r="AJ112" i="7"/>
  <c r="AH112" i="7"/>
  <c r="AI112" i="7" s="1"/>
  <c r="AF112" i="7"/>
  <c r="AG112" i="7" s="1"/>
  <c r="B112" i="7"/>
  <c r="F112" i="7" s="1"/>
  <c r="AJ111" i="7"/>
  <c r="AH111" i="7"/>
  <c r="AI111" i="7" s="1"/>
  <c r="AF111" i="7"/>
  <c r="AG111" i="7" s="1"/>
  <c r="B111" i="7"/>
  <c r="F111" i="7" s="1"/>
  <c r="AJ110" i="7"/>
  <c r="AH110" i="7"/>
  <c r="AI110" i="7" s="1"/>
  <c r="AF110" i="7"/>
  <c r="AG110" i="7" s="1"/>
  <c r="B110" i="7"/>
  <c r="F110" i="7" s="1"/>
  <c r="AJ109" i="7"/>
  <c r="AH109" i="7"/>
  <c r="AI109" i="7" s="1"/>
  <c r="AF109" i="7"/>
  <c r="AG109" i="7" s="1"/>
  <c r="B109" i="7"/>
  <c r="F109" i="7" s="1"/>
  <c r="AJ108" i="7"/>
  <c r="AH108" i="7"/>
  <c r="AI108" i="7" s="1"/>
  <c r="AF108" i="7"/>
  <c r="AG108" i="7" s="1"/>
  <c r="B108" i="7"/>
  <c r="F108" i="7" s="1"/>
  <c r="AJ107" i="7"/>
  <c r="AH107" i="7"/>
  <c r="AI107" i="7" s="1"/>
  <c r="AF107" i="7"/>
  <c r="AG107" i="7" s="1"/>
  <c r="B107" i="7"/>
  <c r="F107" i="7" s="1"/>
  <c r="AJ106" i="7"/>
  <c r="AH106" i="7"/>
  <c r="AI106" i="7" s="1"/>
  <c r="AF106" i="7"/>
  <c r="AG106" i="7" s="1"/>
  <c r="B106" i="7"/>
  <c r="F106" i="7" s="1"/>
  <c r="AJ105" i="7"/>
  <c r="AH105" i="7"/>
  <c r="AI105" i="7" s="1"/>
  <c r="AF105" i="7"/>
  <c r="AG105" i="7" s="1"/>
  <c r="B105" i="7"/>
  <c r="F105" i="7" s="1"/>
  <c r="AJ104" i="7"/>
  <c r="AH104" i="7"/>
  <c r="AI104" i="7" s="1"/>
  <c r="AF104" i="7"/>
  <c r="AG104" i="7" s="1"/>
  <c r="B104" i="7"/>
  <c r="F104" i="7" s="1"/>
  <c r="AJ103" i="7"/>
  <c r="AH103" i="7"/>
  <c r="AI103" i="7" s="1"/>
  <c r="AF103" i="7"/>
  <c r="AG103" i="7" s="1"/>
  <c r="F103" i="7"/>
  <c r="B103" i="7"/>
  <c r="AJ102" i="7"/>
  <c r="AH102" i="7"/>
  <c r="AI102" i="7" s="1"/>
  <c r="AF102" i="7"/>
  <c r="AG102" i="7" s="1"/>
  <c r="B102" i="7"/>
  <c r="F102" i="7" s="1"/>
  <c r="AJ101" i="7"/>
  <c r="AH101" i="7"/>
  <c r="AI101" i="7" s="1"/>
  <c r="AF101" i="7"/>
  <c r="AG101" i="7" s="1"/>
  <c r="B101" i="7"/>
  <c r="F101" i="7" s="1"/>
  <c r="AJ100" i="7"/>
  <c r="AH100" i="7"/>
  <c r="AI100" i="7" s="1"/>
  <c r="AF100" i="7"/>
  <c r="AG100" i="7" s="1"/>
  <c r="B100" i="7"/>
  <c r="F100" i="7" s="1"/>
  <c r="AJ99" i="7"/>
  <c r="AH99" i="7"/>
  <c r="AI99" i="7" s="1"/>
  <c r="AF99" i="7"/>
  <c r="AG99" i="7" s="1"/>
  <c r="B99" i="7"/>
  <c r="F99" i="7" s="1"/>
  <c r="AJ98" i="7"/>
  <c r="AH98" i="7"/>
  <c r="AI98" i="7" s="1"/>
  <c r="AF98" i="7"/>
  <c r="AG98" i="7" s="1"/>
  <c r="B98" i="7"/>
  <c r="F98" i="7" s="1"/>
  <c r="AJ97" i="7"/>
  <c r="AH97" i="7"/>
  <c r="AI97" i="7" s="1"/>
  <c r="AF97" i="7"/>
  <c r="AG97" i="7" s="1"/>
  <c r="B97" i="7"/>
  <c r="F97" i="7" s="1"/>
  <c r="AJ96" i="7"/>
  <c r="AH96" i="7"/>
  <c r="AI96" i="7" s="1"/>
  <c r="AF96" i="7"/>
  <c r="AG96" i="7" s="1"/>
  <c r="B96" i="7"/>
  <c r="F96" i="7" s="1"/>
  <c r="AJ95" i="7"/>
  <c r="AH95" i="7"/>
  <c r="AI95" i="7" s="1"/>
  <c r="AF95" i="7"/>
  <c r="AG95" i="7" s="1"/>
  <c r="B95" i="7"/>
  <c r="F95" i="7" s="1"/>
  <c r="AJ94" i="7"/>
  <c r="AH94" i="7"/>
  <c r="AI94" i="7" s="1"/>
  <c r="AF94" i="7"/>
  <c r="AG94" i="7" s="1"/>
  <c r="B94" i="7"/>
  <c r="F94" i="7" s="1"/>
  <c r="AJ93" i="7"/>
  <c r="AH93" i="7"/>
  <c r="AI93" i="7" s="1"/>
  <c r="AF93" i="7"/>
  <c r="AG93" i="7" s="1"/>
  <c r="B93" i="7"/>
  <c r="F93" i="7" s="1"/>
  <c r="AJ92" i="7"/>
  <c r="AH92" i="7"/>
  <c r="AI92" i="7" s="1"/>
  <c r="AF92" i="7"/>
  <c r="AG92" i="7" s="1"/>
  <c r="B92" i="7"/>
  <c r="F92" i="7" s="1"/>
  <c r="AJ91" i="7"/>
  <c r="AH91" i="7"/>
  <c r="AI91" i="7" s="1"/>
  <c r="AF91" i="7"/>
  <c r="AG91" i="7" s="1"/>
  <c r="B91" i="7"/>
  <c r="F91" i="7" s="1"/>
  <c r="AJ90" i="7"/>
  <c r="AH90" i="7"/>
  <c r="AI90" i="7" s="1"/>
  <c r="AF90" i="7"/>
  <c r="AG90" i="7" s="1"/>
  <c r="B90" i="7"/>
  <c r="F90" i="7" s="1"/>
  <c r="AJ89" i="7"/>
  <c r="AH89" i="7"/>
  <c r="AI89" i="7" s="1"/>
  <c r="AF89" i="7"/>
  <c r="AG89" i="7" s="1"/>
  <c r="B89" i="7"/>
  <c r="F89" i="7" s="1"/>
  <c r="AJ88" i="7"/>
  <c r="AH88" i="7"/>
  <c r="AI88" i="7" s="1"/>
  <c r="AF88" i="7"/>
  <c r="AG88" i="7" s="1"/>
  <c r="B88" i="7"/>
  <c r="F88" i="7" s="1"/>
  <c r="AJ87" i="7"/>
  <c r="AH87" i="7"/>
  <c r="AI87" i="7" s="1"/>
  <c r="AF87" i="7"/>
  <c r="AG87" i="7" s="1"/>
  <c r="B87" i="7"/>
  <c r="F87" i="7" s="1"/>
  <c r="AJ86" i="7"/>
  <c r="AH86" i="7"/>
  <c r="AI86" i="7" s="1"/>
  <c r="AF86" i="7"/>
  <c r="AG86" i="7" s="1"/>
  <c r="B86" i="7"/>
  <c r="F86" i="7" s="1"/>
  <c r="AJ85" i="7"/>
  <c r="AH85" i="7"/>
  <c r="AI85" i="7" s="1"/>
  <c r="AF85" i="7"/>
  <c r="AG85" i="7" s="1"/>
  <c r="B85" i="7"/>
  <c r="F85" i="7" s="1"/>
  <c r="AJ84" i="7"/>
  <c r="AH84" i="7"/>
  <c r="AI84" i="7" s="1"/>
  <c r="AF84" i="7"/>
  <c r="AG84" i="7" s="1"/>
  <c r="B84" i="7"/>
  <c r="F84" i="7" s="1"/>
  <c r="AJ83" i="7"/>
  <c r="AH83" i="7"/>
  <c r="AI83" i="7" s="1"/>
  <c r="AF83" i="7"/>
  <c r="AG83" i="7" s="1"/>
  <c r="B83" i="7"/>
  <c r="F83" i="7" s="1"/>
  <c r="AJ82" i="7"/>
  <c r="AH82" i="7"/>
  <c r="AI82" i="7" s="1"/>
  <c r="AF82" i="7"/>
  <c r="AG82" i="7" s="1"/>
  <c r="B82" i="7"/>
  <c r="F82" i="7" s="1"/>
  <c r="AJ81" i="7"/>
  <c r="AH81" i="7"/>
  <c r="AI81" i="7" s="1"/>
  <c r="AF81" i="7"/>
  <c r="AG81" i="7" s="1"/>
  <c r="B81" i="7"/>
  <c r="F81" i="7" s="1"/>
  <c r="AJ80" i="7"/>
  <c r="AH80" i="7"/>
  <c r="AI80" i="7" s="1"/>
  <c r="AF80" i="7"/>
  <c r="AG80" i="7" s="1"/>
  <c r="B80" i="7"/>
  <c r="F80" i="7" s="1"/>
  <c r="AJ79" i="7"/>
  <c r="AH79" i="7"/>
  <c r="AI79" i="7" s="1"/>
  <c r="AF79" i="7"/>
  <c r="AG79" i="7" s="1"/>
  <c r="B79" i="7"/>
  <c r="F79" i="7" s="1"/>
  <c r="AJ78" i="7"/>
  <c r="AH78" i="7"/>
  <c r="AI78" i="7" s="1"/>
  <c r="AF78" i="7"/>
  <c r="AG78" i="7" s="1"/>
  <c r="B78" i="7"/>
  <c r="F78" i="7" s="1"/>
  <c r="AJ77" i="7"/>
  <c r="AH77" i="7"/>
  <c r="AI77" i="7" s="1"/>
  <c r="AF77" i="7"/>
  <c r="AG77" i="7" s="1"/>
  <c r="B77" i="7"/>
  <c r="F77" i="7" s="1"/>
  <c r="AJ76" i="7"/>
  <c r="AH76" i="7"/>
  <c r="AI76" i="7" s="1"/>
  <c r="AF76" i="7"/>
  <c r="AG76" i="7" s="1"/>
  <c r="B76" i="7"/>
  <c r="F76" i="7" s="1"/>
  <c r="AJ75" i="7"/>
  <c r="AH75" i="7"/>
  <c r="AI75" i="7" s="1"/>
  <c r="AF75" i="7"/>
  <c r="AG75" i="7" s="1"/>
  <c r="B75" i="7"/>
  <c r="F75" i="7" s="1"/>
  <c r="AJ74" i="7"/>
  <c r="AH74" i="7"/>
  <c r="AI74" i="7" s="1"/>
  <c r="AF74" i="7"/>
  <c r="AG74" i="7" s="1"/>
  <c r="B74" i="7"/>
  <c r="F74" i="7" s="1"/>
  <c r="AJ73" i="7"/>
  <c r="AH73" i="7"/>
  <c r="AI73" i="7" s="1"/>
  <c r="AF73" i="7"/>
  <c r="AG73" i="7" s="1"/>
  <c r="B73" i="7"/>
  <c r="F73" i="7" s="1"/>
  <c r="AJ72" i="7"/>
  <c r="AH72" i="7"/>
  <c r="AI72" i="7" s="1"/>
  <c r="AF72" i="7"/>
  <c r="AG72" i="7" s="1"/>
  <c r="B72" i="7"/>
  <c r="F72" i="7" s="1"/>
  <c r="AJ71" i="7"/>
  <c r="AH71" i="7"/>
  <c r="AI71" i="7" s="1"/>
  <c r="AF71" i="7"/>
  <c r="AG71" i="7" s="1"/>
  <c r="B71" i="7"/>
  <c r="F71" i="7" s="1"/>
  <c r="AJ70" i="7"/>
  <c r="AH70" i="7"/>
  <c r="AI70" i="7" s="1"/>
  <c r="AF70" i="7"/>
  <c r="AG70" i="7" s="1"/>
  <c r="B70" i="7"/>
  <c r="F70" i="7" s="1"/>
  <c r="AJ69" i="7"/>
  <c r="AH69" i="7"/>
  <c r="AI69" i="7" s="1"/>
  <c r="AF69" i="7"/>
  <c r="AG69" i="7" s="1"/>
  <c r="B69" i="7"/>
  <c r="F69" i="7" s="1"/>
  <c r="AJ68" i="7"/>
  <c r="AH68" i="7"/>
  <c r="AI68" i="7" s="1"/>
  <c r="AF68" i="7"/>
  <c r="AG68" i="7" s="1"/>
  <c r="B68" i="7"/>
  <c r="F68" i="7" s="1"/>
  <c r="AJ67" i="7"/>
  <c r="AH67" i="7"/>
  <c r="AI67" i="7" s="1"/>
  <c r="AF67" i="7"/>
  <c r="AG67" i="7" s="1"/>
  <c r="B67" i="7"/>
  <c r="F67" i="7" s="1"/>
  <c r="AJ66" i="7"/>
  <c r="AH66" i="7"/>
  <c r="AI66" i="7" s="1"/>
  <c r="AF66" i="7"/>
  <c r="AG66" i="7" s="1"/>
  <c r="B66" i="7"/>
  <c r="F66" i="7" s="1"/>
  <c r="AJ65" i="7"/>
  <c r="AH65" i="7"/>
  <c r="AI65" i="7" s="1"/>
  <c r="AF65" i="7"/>
  <c r="AG65" i="7" s="1"/>
  <c r="B65" i="7"/>
  <c r="F65" i="7" s="1"/>
  <c r="AJ64" i="7"/>
  <c r="AH64" i="7"/>
  <c r="AI64" i="7" s="1"/>
  <c r="AF64" i="7"/>
  <c r="AG64" i="7" s="1"/>
  <c r="B64" i="7"/>
  <c r="F64" i="7" s="1"/>
  <c r="AJ63" i="7"/>
  <c r="AH63" i="7"/>
  <c r="AI63" i="7" s="1"/>
  <c r="AF63" i="7"/>
  <c r="AG63" i="7" s="1"/>
  <c r="B63" i="7"/>
  <c r="F63" i="7" s="1"/>
  <c r="AJ62" i="7"/>
  <c r="AH62" i="7"/>
  <c r="AI62" i="7" s="1"/>
  <c r="AF62" i="7"/>
  <c r="AG62" i="7" s="1"/>
  <c r="B62" i="7"/>
  <c r="F62" i="7" s="1"/>
  <c r="AJ61" i="7"/>
  <c r="AH61" i="7"/>
  <c r="AI61" i="7" s="1"/>
  <c r="AF61" i="7"/>
  <c r="AG61" i="7" s="1"/>
  <c r="B61" i="7"/>
  <c r="F61" i="7" s="1"/>
  <c r="AJ60" i="7"/>
  <c r="AH60" i="7"/>
  <c r="AI60" i="7" s="1"/>
  <c r="AF60" i="7"/>
  <c r="AG60" i="7" s="1"/>
  <c r="B60" i="7"/>
  <c r="F60" i="7" s="1"/>
  <c r="AJ59" i="7"/>
  <c r="AH59" i="7"/>
  <c r="AI59" i="7" s="1"/>
  <c r="AF59" i="7"/>
  <c r="AG59" i="7" s="1"/>
  <c r="B59" i="7"/>
  <c r="F59" i="7" s="1"/>
  <c r="AJ58" i="7"/>
  <c r="AH58" i="7"/>
  <c r="AI58" i="7" s="1"/>
  <c r="AF58" i="7"/>
  <c r="AG58" i="7" s="1"/>
  <c r="B58" i="7"/>
  <c r="F58" i="7" s="1"/>
  <c r="AJ57" i="7"/>
  <c r="AH57" i="7"/>
  <c r="AI57" i="7" s="1"/>
  <c r="AF57" i="7"/>
  <c r="AG57" i="7" s="1"/>
  <c r="B57" i="7"/>
  <c r="F57" i="7" s="1"/>
  <c r="AJ56" i="7"/>
  <c r="AH56" i="7"/>
  <c r="AI56" i="7" s="1"/>
  <c r="AF56" i="7"/>
  <c r="AG56" i="7" s="1"/>
  <c r="B56" i="7"/>
  <c r="F56" i="7" s="1"/>
  <c r="AJ55" i="7"/>
  <c r="AH55" i="7"/>
  <c r="AI55" i="7" s="1"/>
  <c r="AF55" i="7"/>
  <c r="AG55" i="7" s="1"/>
  <c r="B55" i="7"/>
  <c r="F55" i="7" s="1"/>
  <c r="AJ54" i="7"/>
  <c r="AH54" i="7"/>
  <c r="AI54" i="7" s="1"/>
  <c r="AF54" i="7"/>
  <c r="AG54" i="7" s="1"/>
  <c r="B54" i="7"/>
  <c r="F54" i="7" s="1"/>
  <c r="AJ53" i="7"/>
  <c r="AH53" i="7"/>
  <c r="AI53" i="7" s="1"/>
  <c r="AF53" i="7"/>
  <c r="AG53" i="7" s="1"/>
  <c r="B53" i="7"/>
  <c r="F53" i="7" s="1"/>
  <c r="AJ52" i="7"/>
  <c r="AH52" i="7"/>
  <c r="AI52" i="7" s="1"/>
  <c r="AF52" i="7"/>
  <c r="AG52" i="7" s="1"/>
  <c r="B52" i="7"/>
  <c r="F52" i="7" s="1"/>
  <c r="AJ51" i="7"/>
  <c r="AH51" i="7"/>
  <c r="AI51" i="7" s="1"/>
  <c r="AF51" i="7"/>
  <c r="AG51" i="7" s="1"/>
  <c r="B51" i="7"/>
  <c r="F51" i="7" s="1"/>
  <c r="AJ50" i="7"/>
  <c r="AH50" i="7"/>
  <c r="AI50" i="7" s="1"/>
  <c r="AF50" i="7"/>
  <c r="AG50" i="7" s="1"/>
  <c r="B50" i="7"/>
  <c r="F50" i="7" s="1"/>
  <c r="AJ49" i="7"/>
  <c r="AH49" i="7"/>
  <c r="AI49" i="7" s="1"/>
  <c r="AF49" i="7"/>
  <c r="AG49" i="7" s="1"/>
  <c r="B49" i="7"/>
  <c r="F49" i="7" s="1"/>
  <c r="AJ48" i="7"/>
  <c r="AH48" i="7"/>
  <c r="AI48" i="7" s="1"/>
  <c r="AF48" i="7"/>
  <c r="AG48" i="7" s="1"/>
  <c r="B48" i="7"/>
  <c r="F48" i="7" s="1"/>
  <c r="AJ47" i="7"/>
  <c r="AH47" i="7"/>
  <c r="AI47" i="7" s="1"/>
  <c r="AF47" i="7"/>
  <c r="AG47" i="7" s="1"/>
  <c r="B47" i="7"/>
  <c r="F47" i="7" s="1"/>
  <c r="AJ46" i="7"/>
  <c r="AH46" i="7"/>
  <c r="AI46" i="7" s="1"/>
  <c r="AF46" i="7"/>
  <c r="AG46" i="7" s="1"/>
  <c r="B46" i="7"/>
  <c r="F46" i="7" s="1"/>
  <c r="AJ45" i="7"/>
  <c r="AH45" i="7"/>
  <c r="AI45" i="7" s="1"/>
  <c r="AF45" i="7"/>
  <c r="AG45" i="7" s="1"/>
  <c r="B45" i="7"/>
  <c r="F45" i="7" s="1"/>
  <c r="AJ44" i="7"/>
  <c r="AH44" i="7"/>
  <c r="AI44" i="7" s="1"/>
  <c r="AF44" i="7"/>
  <c r="AG44" i="7" s="1"/>
  <c r="B44" i="7"/>
  <c r="F44" i="7" s="1"/>
  <c r="AJ43" i="7"/>
  <c r="AH43" i="7"/>
  <c r="AI43" i="7" s="1"/>
  <c r="AF43" i="7"/>
  <c r="AG43" i="7" s="1"/>
  <c r="B43" i="7"/>
  <c r="F43" i="7" s="1"/>
  <c r="AJ42" i="7"/>
  <c r="AH42" i="7"/>
  <c r="AI42" i="7" s="1"/>
  <c r="AF42" i="7"/>
  <c r="AG42" i="7" s="1"/>
  <c r="B42" i="7"/>
  <c r="F42" i="7" s="1"/>
  <c r="AJ41" i="7"/>
  <c r="AH41" i="7"/>
  <c r="AI41" i="7" s="1"/>
  <c r="AF41" i="7"/>
  <c r="AG41" i="7" s="1"/>
  <c r="B41" i="7"/>
  <c r="F41" i="7" s="1"/>
  <c r="AJ40" i="7"/>
  <c r="AH40" i="7"/>
  <c r="AI40" i="7" s="1"/>
  <c r="AF40" i="7"/>
  <c r="AG40" i="7" s="1"/>
  <c r="B40" i="7"/>
  <c r="F40" i="7" s="1"/>
  <c r="AJ39" i="7"/>
  <c r="AH39" i="7"/>
  <c r="AI39" i="7" s="1"/>
  <c r="AF39" i="7"/>
  <c r="AG39" i="7" s="1"/>
  <c r="B39" i="7"/>
  <c r="F39" i="7" s="1"/>
  <c r="AJ38" i="7"/>
  <c r="AH38" i="7"/>
  <c r="AI38" i="7" s="1"/>
  <c r="AF38" i="7"/>
  <c r="AG38" i="7" s="1"/>
  <c r="B38" i="7"/>
  <c r="F38" i="7" s="1"/>
  <c r="AJ37" i="7"/>
  <c r="AH37" i="7"/>
  <c r="AI37" i="7" s="1"/>
  <c r="AF37" i="7"/>
  <c r="AG37" i="7" s="1"/>
  <c r="B37" i="7"/>
  <c r="F37" i="7" s="1"/>
  <c r="AJ36" i="7"/>
  <c r="AH36" i="7"/>
  <c r="AI36" i="7" s="1"/>
  <c r="AF36" i="7"/>
  <c r="AG36" i="7" s="1"/>
  <c r="B36" i="7"/>
  <c r="F36" i="7" s="1"/>
  <c r="AJ35" i="7"/>
  <c r="AH35" i="7"/>
  <c r="AI35" i="7" s="1"/>
  <c r="AF35" i="7"/>
  <c r="AG35" i="7" s="1"/>
  <c r="B35" i="7"/>
  <c r="F35" i="7" s="1"/>
  <c r="AJ34" i="7"/>
  <c r="AH34" i="7"/>
  <c r="AI34" i="7" s="1"/>
  <c r="AF34" i="7"/>
  <c r="AG34" i="7" s="1"/>
  <c r="B34" i="7"/>
  <c r="F34" i="7" s="1"/>
  <c r="AJ33" i="7"/>
  <c r="AH33" i="7"/>
  <c r="AI33" i="7" s="1"/>
  <c r="AF33" i="7"/>
  <c r="AG33" i="7" s="1"/>
  <c r="B33" i="7"/>
  <c r="F33" i="7" s="1"/>
  <c r="AJ32" i="7"/>
  <c r="AH32" i="7"/>
  <c r="AI32" i="7" s="1"/>
  <c r="AF32" i="7"/>
  <c r="AG32" i="7" s="1"/>
  <c r="B32" i="7"/>
  <c r="F32" i="7" s="1"/>
  <c r="AJ31" i="7"/>
  <c r="AH31" i="7"/>
  <c r="AI31" i="7" s="1"/>
  <c r="AF31" i="7"/>
  <c r="AG31" i="7" s="1"/>
  <c r="B31" i="7"/>
  <c r="F31" i="7" s="1"/>
  <c r="AJ30" i="7"/>
  <c r="AH30" i="7"/>
  <c r="AI30" i="7" s="1"/>
  <c r="AF30" i="7"/>
  <c r="AG30" i="7" s="1"/>
  <c r="B30" i="7"/>
  <c r="F30" i="7" s="1"/>
  <c r="AJ29" i="7"/>
  <c r="AH29" i="7"/>
  <c r="AI29" i="7" s="1"/>
  <c r="AF29" i="7"/>
  <c r="AG29" i="7" s="1"/>
  <c r="B29" i="7"/>
  <c r="F29" i="7" s="1"/>
  <c r="AJ28" i="7"/>
  <c r="AH28" i="7"/>
  <c r="AI28" i="7" s="1"/>
  <c r="AF28" i="7"/>
  <c r="AG28" i="7" s="1"/>
  <c r="B28" i="7"/>
  <c r="F28" i="7" s="1"/>
  <c r="AJ27" i="7"/>
  <c r="AH27" i="7"/>
  <c r="AI27" i="7" s="1"/>
  <c r="AF27" i="7"/>
  <c r="AG27" i="7" s="1"/>
  <c r="B27" i="7"/>
  <c r="F27" i="7" s="1"/>
  <c r="AJ26" i="7"/>
  <c r="AH26" i="7"/>
  <c r="AI26" i="7" s="1"/>
  <c r="AF26" i="7"/>
  <c r="AG26" i="7" s="1"/>
  <c r="B26" i="7"/>
  <c r="F26" i="7" s="1"/>
  <c r="AJ25" i="7"/>
  <c r="AH25" i="7"/>
  <c r="AI25" i="7" s="1"/>
  <c r="AF25" i="7"/>
  <c r="AG25" i="7" s="1"/>
  <c r="B25" i="7"/>
  <c r="F25" i="7" s="1"/>
  <c r="AJ24" i="7"/>
  <c r="AH24" i="7"/>
  <c r="AI24" i="7" s="1"/>
  <c r="AF24" i="7"/>
  <c r="AG24" i="7" s="1"/>
  <c r="B24" i="7"/>
  <c r="F24" i="7" s="1"/>
  <c r="AJ23" i="7"/>
  <c r="AH23" i="7"/>
  <c r="AI23" i="7" s="1"/>
  <c r="AF23" i="7"/>
  <c r="AG23" i="7" s="1"/>
  <c r="B23" i="7"/>
  <c r="F23" i="7" s="1"/>
  <c r="AJ22" i="7"/>
  <c r="AH22" i="7"/>
  <c r="AI22" i="7" s="1"/>
  <c r="AF22" i="7"/>
  <c r="AG22" i="7" s="1"/>
  <c r="B22" i="7"/>
  <c r="F22" i="7" s="1"/>
  <c r="AJ21" i="7"/>
  <c r="AH21" i="7"/>
  <c r="AI21" i="7" s="1"/>
  <c r="AF21" i="7"/>
  <c r="AG21" i="7" s="1"/>
  <c r="B21" i="7"/>
  <c r="F21" i="7" s="1"/>
  <c r="AJ20" i="7"/>
  <c r="AH20" i="7"/>
  <c r="AI20" i="7" s="1"/>
  <c r="AF20" i="7"/>
  <c r="AG20" i="7" s="1"/>
  <c r="B20" i="7"/>
  <c r="F20" i="7" s="1"/>
  <c r="AJ19" i="7"/>
  <c r="AH19" i="7"/>
  <c r="AI19" i="7" s="1"/>
  <c r="AF19" i="7"/>
  <c r="AG19" i="7" s="1"/>
  <c r="B19" i="7"/>
  <c r="F19" i="7" s="1"/>
  <c r="AJ18" i="7"/>
  <c r="AH18" i="7"/>
  <c r="AI18" i="7" s="1"/>
  <c r="AF18" i="7"/>
  <c r="AG18" i="7" s="1"/>
  <c r="B18" i="7"/>
  <c r="F18" i="7" s="1"/>
  <c r="AJ17" i="7"/>
  <c r="AH17" i="7"/>
  <c r="AI17" i="7" s="1"/>
  <c r="AF17" i="7"/>
  <c r="AG17" i="7" s="1"/>
  <c r="B17" i="7"/>
  <c r="F17" i="7" s="1"/>
  <c r="AJ16" i="7"/>
  <c r="AH16" i="7"/>
  <c r="AI16" i="7" s="1"/>
  <c r="AF16" i="7"/>
  <c r="AG16" i="7" s="1"/>
  <c r="B16" i="7"/>
  <c r="F16" i="7" s="1"/>
  <c r="AJ15" i="7"/>
  <c r="AH15" i="7"/>
  <c r="AI15" i="7" s="1"/>
  <c r="AF15" i="7"/>
  <c r="AG15" i="7" s="1"/>
  <c r="B15" i="7"/>
  <c r="F15" i="7" s="1"/>
  <c r="AJ14" i="7"/>
  <c r="AH14" i="7"/>
  <c r="AI14" i="7" s="1"/>
  <c r="AF14" i="7"/>
  <c r="AG14" i="7" s="1"/>
  <c r="B14" i="7"/>
  <c r="F14" i="7" s="1"/>
  <c r="AJ13" i="7"/>
  <c r="AH13" i="7"/>
  <c r="AI13" i="7" s="1"/>
  <c r="AF13" i="7"/>
  <c r="AG13" i="7" s="1"/>
  <c r="B13" i="7"/>
  <c r="F13" i="7" s="1"/>
  <c r="AJ12" i="7"/>
  <c r="AH12" i="7"/>
  <c r="AI12" i="7" s="1"/>
  <c r="AF12" i="7"/>
  <c r="AG12" i="7" s="1"/>
  <c r="B12" i="7"/>
  <c r="F12" i="7" s="1"/>
  <c r="AJ11" i="7"/>
  <c r="AH11" i="7"/>
  <c r="AI11" i="7" s="1"/>
  <c r="AF11" i="7"/>
  <c r="AG11" i="7" s="1"/>
  <c r="B11" i="7"/>
  <c r="F11" i="7" s="1"/>
  <c r="AJ10" i="7"/>
  <c r="AH10" i="7"/>
  <c r="AI10" i="7" s="1"/>
  <c r="AF10" i="7"/>
  <c r="AG10" i="7" s="1"/>
  <c r="B10" i="7"/>
  <c r="F10" i="7" s="1"/>
  <c r="AJ9" i="7"/>
  <c r="AH9" i="7"/>
  <c r="AI9" i="7" s="1"/>
  <c r="AF9" i="7"/>
  <c r="AG9" i="7" s="1"/>
  <c r="B9" i="7"/>
  <c r="F9" i="7" s="1"/>
  <c r="AJ8" i="7"/>
  <c r="AH8" i="7"/>
  <c r="AI8" i="7" s="1"/>
  <c r="AF8" i="7"/>
  <c r="AG8" i="7" s="1"/>
  <c r="B8" i="7"/>
  <c r="F8" i="7" s="1"/>
  <c r="AJ7" i="7"/>
  <c r="AH7" i="7"/>
  <c r="AI7" i="7" s="1"/>
  <c r="AF7" i="7"/>
  <c r="AG7" i="7" s="1"/>
  <c r="B7" i="7"/>
  <c r="F7" i="7" s="1"/>
  <c r="AJ6" i="7"/>
  <c r="AH6" i="7"/>
  <c r="AI6" i="7" s="1"/>
  <c r="AF6" i="7"/>
  <c r="AG6" i="7" s="1"/>
  <c r="B6" i="7"/>
  <c r="F6" i="7" s="1"/>
  <c r="AJ5" i="7"/>
  <c r="AH5" i="7"/>
  <c r="AI5" i="7" s="1"/>
  <c r="AF5" i="7"/>
  <c r="AG5" i="7" s="1"/>
  <c r="B5" i="7"/>
  <c r="F5" i="7" s="1"/>
  <c r="AJ4" i="7"/>
  <c r="AH4" i="7"/>
  <c r="AI4" i="7" s="1"/>
  <c r="AF4" i="7"/>
  <c r="AG4" i="7" s="1"/>
  <c r="B4" i="7"/>
  <c r="F4" i="7" s="1"/>
  <c r="AJ3" i="7"/>
  <c r="AH3" i="7"/>
  <c r="AI3" i="7" s="1"/>
  <c r="AF3" i="7"/>
  <c r="AG3" i="7" s="1"/>
  <c r="B3" i="7"/>
  <c r="F3" i="7" s="1"/>
  <c r="AJ2" i="7"/>
  <c r="AH2" i="7"/>
  <c r="AF2" i="7"/>
  <c r="B2" i="7"/>
  <c r="F2" i="7" s="1"/>
  <c r="C22" i="1"/>
  <c r="G22" i="1" s="1"/>
  <c r="C23" i="1"/>
  <c r="G23" i="1" s="1"/>
  <c r="C24" i="1"/>
  <c r="G24" i="1" s="1"/>
  <c r="C25" i="1"/>
  <c r="G25" i="1" s="1"/>
  <c r="C26" i="1"/>
  <c r="G26" i="1" s="1"/>
  <c r="C27" i="1"/>
  <c r="G27" i="1" s="1"/>
  <c r="C28" i="1"/>
  <c r="G28" i="1" s="1"/>
  <c r="C29" i="1"/>
  <c r="G29" i="1" s="1"/>
  <c r="C30" i="1"/>
  <c r="G30" i="1" s="1"/>
  <c r="C31" i="1"/>
  <c r="G31" i="1" s="1"/>
  <c r="C32" i="1"/>
  <c r="G32" i="1" s="1"/>
  <c r="C33" i="1"/>
  <c r="G33" i="1" s="1"/>
  <c r="C34" i="1"/>
  <c r="G34" i="1" s="1"/>
  <c r="C35" i="1"/>
  <c r="G35" i="1" s="1"/>
  <c r="C36" i="1"/>
  <c r="G36" i="1" s="1"/>
  <c r="C37" i="1"/>
  <c r="G37" i="1" s="1"/>
  <c r="C38" i="1"/>
  <c r="G38" i="1" s="1"/>
  <c r="C39" i="1"/>
  <c r="G39" i="1" s="1"/>
  <c r="C40" i="1"/>
  <c r="G40" i="1" s="1"/>
  <c r="C41" i="1"/>
  <c r="G41" i="1" s="1"/>
  <c r="C42" i="1"/>
  <c r="G42" i="1" s="1"/>
  <c r="C43" i="1"/>
  <c r="G43" i="1" s="1"/>
  <c r="C44" i="1"/>
  <c r="G44" i="1" s="1"/>
  <c r="C45" i="1"/>
  <c r="G45" i="1" s="1"/>
  <c r="C46" i="1"/>
  <c r="G46" i="1" s="1"/>
  <c r="C47" i="1"/>
  <c r="G47" i="1" s="1"/>
  <c r="C48" i="1"/>
  <c r="G48" i="1" s="1"/>
  <c r="C49" i="1"/>
  <c r="G49" i="1" s="1"/>
  <c r="C50" i="1"/>
  <c r="G50" i="1" s="1"/>
  <c r="C51" i="1"/>
  <c r="G51" i="1" s="1"/>
  <c r="C52" i="1"/>
  <c r="G52" i="1" s="1"/>
  <c r="C53" i="1"/>
  <c r="G53" i="1" s="1"/>
  <c r="C54" i="1"/>
  <c r="G54" i="1" s="1"/>
  <c r="C55" i="1"/>
  <c r="G55" i="1" s="1"/>
  <c r="C56" i="1"/>
  <c r="G56" i="1" s="1"/>
  <c r="C57" i="1"/>
  <c r="G57" i="1" s="1"/>
  <c r="C58" i="1"/>
  <c r="G58" i="1" s="1"/>
  <c r="C59" i="1"/>
  <c r="G59" i="1" s="1"/>
  <c r="C60" i="1"/>
  <c r="G60" i="1" s="1"/>
  <c r="C61" i="1"/>
  <c r="G61" i="1" s="1"/>
  <c r="C62" i="1"/>
  <c r="G62" i="1" s="1"/>
  <c r="C63" i="1"/>
  <c r="G63" i="1" s="1"/>
  <c r="C64" i="1"/>
  <c r="G64" i="1" s="1"/>
  <c r="C65" i="1"/>
  <c r="G65" i="1" s="1"/>
  <c r="C66" i="1"/>
  <c r="G66" i="1" s="1"/>
  <c r="C67" i="1"/>
  <c r="G67" i="1" s="1"/>
  <c r="C68" i="1"/>
  <c r="G68" i="1" s="1"/>
  <c r="C69" i="1"/>
  <c r="G69" i="1" s="1"/>
  <c r="C70" i="1"/>
  <c r="G70" i="1" s="1"/>
  <c r="C71" i="1"/>
  <c r="G71" i="1" s="1"/>
  <c r="C72" i="1"/>
  <c r="G72" i="1" s="1"/>
  <c r="C73" i="1"/>
  <c r="G73" i="1" s="1"/>
  <c r="C74" i="1"/>
  <c r="G74" i="1" s="1"/>
  <c r="C75" i="1"/>
  <c r="G75" i="1" s="1"/>
  <c r="C76" i="1"/>
  <c r="G76" i="1" s="1"/>
  <c r="C77" i="1"/>
  <c r="G77" i="1" s="1"/>
  <c r="C78" i="1"/>
  <c r="G78" i="1" s="1"/>
  <c r="C79" i="1"/>
  <c r="G79" i="1" s="1"/>
  <c r="C80" i="1"/>
  <c r="G80" i="1" s="1"/>
  <c r="C81" i="1"/>
  <c r="G81" i="1" s="1"/>
  <c r="C82" i="1"/>
  <c r="G82" i="1" s="1"/>
  <c r="C83" i="1"/>
  <c r="G83" i="1" s="1"/>
  <c r="C84" i="1"/>
  <c r="G84" i="1" s="1"/>
  <c r="C85" i="1"/>
  <c r="G85" i="1" s="1"/>
  <c r="C86" i="1"/>
  <c r="G86" i="1" s="1"/>
  <c r="C87" i="1"/>
  <c r="G87" i="1" s="1"/>
  <c r="C88" i="1"/>
  <c r="G88" i="1" s="1"/>
  <c r="C89" i="1"/>
  <c r="G89" i="1" s="1"/>
  <c r="C90" i="1"/>
  <c r="G90" i="1" s="1"/>
  <c r="C91" i="1"/>
  <c r="G91" i="1" s="1"/>
  <c r="C92" i="1"/>
  <c r="G92" i="1" s="1"/>
  <c r="C93" i="1"/>
  <c r="G93" i="1" s="1"/>
  <c r="C94" i="1"/>
  <c r="G94" i="1" s="1"/>
  <c r="C95" i="1"/>
  <c r="G95" i="1" s="1"/>
  <c r="C96" i="1"/>
  <c r="G96" i="1" s="1"/>
  <c r="C97" i="1"/>
  <c r="G97" i="1" s="1"/>
  <c r="C98" i="1"/>
  <c r="G98" i="1" s="1"/>
  <c r="C99" i="1"/>
  <c r="G99" i="1" s="1"/>
  <c r="C100" i="1"/>
  <c r="G100" i="1" s="1"/>
  <c r="C101" i="1"/>
  <c r="G101" i="1" s="1"/>
  <c r="C102" i="1"/>
  <c r="G102" i="1" s="1"/>
  <c r="C103" i="1"/>
  <c r="G103" i="1" s="1"/>
  <c r="C104" i="1"/>
  <c r="G104" i="1" s="1"/>
  <c r="C105" i="1"/>
  <c r="G105" i="1" s="1"/>
  <c r="C106" i="1"/>
  <c r="G106" i="1" s="1"/>
  <c r="C107" i="1"/>
  <c r="G107" i="1" s="1"/>
  <c r="C108" i="1"/>
  <c r="G108" i="1" s="1"/>
  <c r="C109" i="1"/>
  <c r="G109" i="1" s="1"/>
  <c r="C110" i="1"/>
  <c r="G110" i="1" s="1"/>
  <c r="C111" i="1"/>
  <c r="G111" i="1" s="1"/>
  <c r="C112" i="1"/>
  <c r="G112" i="1" s="1"/>
  <c r="C113" i="1"/>
  <c r="G113" i="1" s="1"/>
  <c r="C114" i="1"/>
  <c r="G114" i="1" s="1"/>
  <c r="C115" i="1"/>
  <c r="G115" i="1" s="1"/>
  <c r="C116" i="1"/>
  <c r="G116" i="1" s="1"/>
  <c r="C117" i="1"/>
  <c r="G117" i="1" s="1"/>
  <c r="C118" i="1"/>
  <c r="G118" i="1" s="1"/>
  <c r="C119" i="1"/>
  <c r="G119" i="1" s="1"/>
  <c r="C120" i="1"/>
  <c r="G120" i="1" s="1"/>
  <c r="C121" i="1"/>
  <c r="G121" i="1" s="1"/>
  <c r="C122" i="1"/>
  <c r="G122" i="1" s="1"/>
  <c r="C123" i="1"/>
  <c r="G123" i="1" s="1"/>
  <c r="C124" i="1"/>
  <c r="G124" i="1" s="1"/>
  <c r="C125" i="1"/>
  <c r="G125" i="1" s="1"/>
  <c r="C126" i="1"/>
  <c r="G126" i="1" s="1"/>
  <c r="C127" i="1"/>
  <c r="G127" i="1" s="1"/>
  <c r="C128" i="1"/>
  <c r="G128" i="1" s="1"/>
  <c r="C129" i="1"/>
  <c r="G129" i="1" s="1"/>
  <c r="C130" i="1"/>
  <c r="G130" i="1" s="1"/>
  <c r="C131" i="1"/>
  <c r="G131" i="1" s="1"/>
  <c r="C132" i="1"/>
  <c r="G132" i="1" s="1"/>
  <c r="C133" i="1"/>
  <c r="G133" i="1" s="1"/>
  <c r="C134" i="1"/>
  <c r="G134" i="1" s="1"/>
  <c r="C135" i="1"/>
  <c r="G135" i="1" s="1"/>
  <c r="C136" i="1"/>
  <c r="G136" i="1" s="1"/>
  <c r="C137" i="1"/>
  <c r="G137" i="1" s="1"/>
  <c r="C138" i="1"/>
  <c r="G138" i="1" s="1"/>
  <c r="C139" i="1"/>
  <c r="G139" i="1" s="1"/>
  <c r="C140" i="1"/>
  <c r="G140" i="1" s="1"/>
  <c r="C141" i="1"/>
  <c r="G141" i="1" s="1"/>
  <c r="C142" i="1"/>
  <c r="G142" i="1" s="1"/>
  <c r="C143" i="1"/>
  <c r="G143" i="1" s="1"/>
  <c r="C144" i="1"/>
  <c r="G144" i="1" s="1"/>
  <c r="C145" i="1"/>
  <c r="G145" i="1" s="1"/>
  <c r="C146" i="1"/>
  <c r="G146" i="1" s="1"/>
  <c r="C147" i="1"/>
  <c r="G147" i="1" s="1"/>
  <c r="C148" i="1"/>
  <c r="G148" i="1" s="1"/>
  <c r="C149" i="1"/>
  <c r="G149" i="1" s="1"/>
  <c r="C150" i="1"/>
  <c r="G150" i="1" s="1"/>
  <c r="C151" i="1"/>
  <c r="G151" i="1" s="1"/>
  <c r="C152" i="1"/>
  <c r="G152" i="1" s="1"/>
  <c r="C153" i="1"/>
  <c r="G153" i="1" s="1"/>
  <c r="C154" i="1"/>
  <c r="G154" i="1" s="1"/>
  <c r="C155" i="1"/>
  <c r="G155" i="1" s="1"/>
  <c r="C156" i="1"/>
  <c r="G156" i="1" s="1"/>
  <c r="C157" i="1"/>
  <c r="G157" i="1" s="1"/>
  <c r="C158" i="1"/>
  <c r="G158" i="1" s="1"/>
  <c r="C159" i="1"/>
  <c r="G159" i="1" s="1"/>
  <c r="C160" i="1"/>
  <c r="G160" i="1" s="1"/>
  <c r="C161" i="1"/>
  <c r="G161" i="1" s="1"/>
  <c r="C162" i="1"/>
  <c r="G162" i="1" s="1"/>
  <c r="C163" i="1"/>
  <c r="G163" i="1" s="1"/>
  <c r="C164" i="1"/>
  <c r="G164" i="1" s="1"/>
  <c r="C165" i="1"/>
  <c r="G165" i="1" s="1"/>
  <c r="C166" i="1"/>
  <c r="G166" i="1" s="1"/>
  <c r="C167" i="1"/>
  <c r="G167" i="1" s="1"/>
  <c r="C168" i="1"/>
  <c r="G168" i="1" s="1"/>
  <c r="C169" i="1"/>
  <c r="G169" i="1" s="1"/>
  <c r="C170" i="1"/>
  <c r="G170" i="1" s="1"/>
  <c r="C171" i="1"/>
  <c r="G171" i="1" s="1"/>
  <c r="C172" i="1"/>
  <c r="G172" i="1" s="1"/>
  <c r="C173" i="1"/>
  <c r="G173" i="1" s="1"/>
  <c r="C174" i="1"/>
  <c r="G174" i="1" s="1"/>
  <c r="C175" i="1"/>
  <c r="G175" i="1" s="1"/>
  <c r="C176" i="1"/>
  <c r="G176" i="1" s="1"/>
  <c r="C177" i="1"/>
  <c r="G177" i="1" s="1"/>
  <c r="C178" i="1"/>
  <c r="G178" i="1" s="1"/>
  <c r="C179" i="1"/>
  <c r="G179" i="1" s="1"/>
  <c r="C180" i="1"/>
  <c r="G180" i="1" s="1"/>
  <c r="C181" i="1"/>
  <c r="G181" i="1" s="1"/>
  <c r="C182" i="1"/>
  <c r="G182" i="1" s="1"/>
  <c r="C183" i="1"/>
  <c r="G183" i="1" s="1"/>
  <c r="C184" i="1"/>
  <c r="G184" i="1" s="1"/>
  <c r="C185" i="1"/>
  <c r="G185" i="1" s="1"/>
  <c r="C186" i="1"/>
  <c r="G186" i="1" s="1"/>
  <c r="C187" i="1"/>
  <c r="G187" i="1" s="1"/>
  <c r="C188" i="1"/>
  <c r="G188" i="1" s="1"/>
  <c r="C189" i="1"/>
  <c r="G189" i="1" s="1"/>
  <c r="C190" i="1"/>
  <c r="G190" i="1" s="1"/>
  <c r="C191" i="1"/>
  <c r="G191" i="1" s="1"/>
  <c r="C192" i="1"/>
  <c r="G192" i="1" s="1"/>
  <c r="C193" i="1"/>
  <c r="G193" i="1" s="1"/>
  <c r="C194" i="1"/>
  <c r="G194" i="1" s="1"/>
  <c r="C195" i="1"/>
  <c r="G195" i="1" s="1"/>
  <c r="C196" i="1"/>
  <c r="G196" i="1" s="1"/>
  <c r="C197" i="1"/>
  <c r="G197" i="1" s="1"/>
  <c r="C198" i="1"/>
  <c r="G198" i="1" s="1"/>
  <c r="C199" i="1"/>
  <c r="G199" i="1" s="1"/>
  <c r="C200" i="1"/>
  <c r="G200" i="1" s="1"/>
  <c r="C201" i="1"/>
  <c r="G201" i="1" s="1"/>
  <c r="C202" i="1"/>
  <c r="G202" i="1" s="1"/>
  <c r="C203" i="1"/>
  <c r="G203" i="1" s="1"/>
  <c r="C204" i="1"/>
  <c r="G204" i="1" s="1"/>
  <c r="C205" i="1"/>
  <c r="G205" i="1" s="1"/>
  <c r="C206" i="1"/>
  <c r="G206" i="1" s="1"/>
  <c r="C207" i="1"/>
  <c r="G207" i="1" s="1"/>
  <c r="C208" i="1"/>
  <c r="G208" i="1" s="1"/>
  <c r="C209" i="1"/>
  <c r="G209" i="1" s="1"/>
  <c r="C210" i="1"/>
  <c r="G210" i="1" s="1"/>
  <c r="C211" i="1"/>
  <c r="G211" i="1" s="1"/>
  <c r="C212" i="1"/>
  <c r="G212" i="1" s="1"/>
  <c r="C213" i="1"/>
  <c r="G213" i="1" s="1"/>
  <c r="C214" i="1"/>
  <c r="G214" i="1" s="1"/>
  <c r="C215" i="1"/>
  <c r="G215" i="1" s="1"/>
  <c r="C216" i="1"/>
  <c r="G216" i="1" s="1"/>
  <c r="C217" i="1"/>
  <c r="G217" i="1" s="1"/>
  <c r="C218" i="1"/>
  <c r="G218" i="1" s="1"/>
  <c r="C219" i="1"/>
  <c r="G219" i="1" s="1"/>
  <c r="C220" i="1"/>
  <c r="G220" i="1" s="1"/>
  <c r="C221" i="1"/>
  <c r="G221" i="1" s="1"/>
  <c r="C222" i="1"/>
  <c r="G222" i="1" s="1"/>
  <c r="C223" i="1"/>
  <c r="G223" i="1" s="1"/>
  <c r="C224" i="1"/>
  <c r="G224" i="1" s="1"/>
  <c r="C225" i="1"/>
  <c r="G225" i="1" s="1"/>
  <c r="C226" i="1"/>
  <c r="G226" i="1" s="1"/>
  <c r="C227" i="1"/>
  <c r="G227" i="1" s="1"/>
  <c r="C228" i="1"/>
  <c r="G228" i="1" s="1"/>
  <c r="C229" i="1"/>
  <c r="G229" i="1" s="1"/>
  <c r="C230" i="1"/>
  <c r="G230" i="1" s="1"/>
  <c r="C231" i="1"/>
  <c r="G231" i="1" s="1"/>
  <c r="C232" i="1"/>
  <c r="G232" i="1" s="1"/>
  <c r="C233" i="1"/>
  <c r="G233" i="1" s="1"/>
  <c r="C234" i="1"/>
  <c r="G234" i="1" s="1"/>
  <c r="C235" i="1"/>
  <c r="G235" i="1" s="1"/>
  <c r="C236" i="1"/>
  <c r="G236" i="1" s="1"/>
  <c r="C237" i="1"/>
  <c r="G237" i="1" s="1"/>
  <c r="C238" i="1"/>
  <c r="G238" i="1" s="1"/>
  <c r="C239" i="1"/>
  <c r="G239" i="1" s="1"/>
  <c r="C240" i="1"/>
  <c r="G240" i="1" s="1"/>
  <c r="C241" i="1"/>
  <c r="G241" i="1" s="1"/>
  <c r="C242" i="1"/>
  <c r="G242" i="1" s="1"/>
  <c r="C243" i="1"/>
  <c r="G243" i="1" s="1"/>
  <c r="C244" i="1"/>
  <c r="G244" i="1" s="1"/>
  <c r="C245" i="1"/>
  <c r="G245" i="1" s="1"/>
  <c r="C246" i="1"/>
  <c r="G246" i="1" s="1"/>
  <c r="C247" i="1"/>
  <c r="G247" i="1" s="1"/>
  <c r="C248" i="1"/>
  <c r="G248" i="1" s="1"/>
  <c r="C249" i="1"/>
  <c r="G249" i="1" s="1"/>
  <c r="C250" i="1"/>
  <c r="G250" i="1" s="1"/>
  <c r="C251" i="1"/>
  <c r="G251" i="1" s="1"/>
  <c r="C252" i="1"/>
  <c r="G252" i="1" s="1"/>
  <c r="C253" i="1"/>
  <c r="G253" i="1" s="1"/>
  <c r="C254" i="1"/>
  <c r="G254" i="1" s="1"/>
  <c r="C255" i="1"/>
  <c r="G255" i="1" s="1"/>
  <c r="C256" i="1"/>
  <c r="G256" i="1" s="1"/>
  <c r="C257" i="1"/>
  <c r="G257" i="1" s="1"/>
  <c r="C258" i="1"/>
  <c r="G258" i="1" s="1"/>
  <c r="C259" i="1"/>
  <c r="G259" i="1" s="1"/>
  <c r="C260" i="1"/>
  <c r="G260" i="1" s="1"/>
  <c r="C261" i="1"/>
  <c r="G261" i="1" s="1"/>
  <c r="C262" i="1"/>
  <c r="G262" i="1" s="1"/>
  <c r="C263" i="1"/>
  <c r="G263" i="1" s="1"/>
  <c r="C264" i="1"/>
  <c r="G264" i="1" s="1"/>
  <c r="C265" i="1"/>
  <c r="G265" i="1" s="1"/>
  <c r="C266" i="1"/>
  <c r="G266" i="1" s="1"/>
  <c r="C267" i="1"/>
  <c r="G267" i="1" s="1"/>
  <c r="C268" i="1"/>
  <c r="G268" i="1" s="1"/>
  <c r="C269" i="1"/>
  <c r="G269" i="1" s="1"/>
  <c r="C270" i="1"/>
  <c r="G270" i="1" s="1"/>
  <c r="C271" i="1"/>
  <c r="G271" i="1" s="1"/>
  <c r="C272" i="1"/>
  <c r="G272" i="1" s="1"/>
  <c r="C273" i="1"/>
  <c r="G273" i="1" s="1"/>
  <c r="C274" i="1"/>
  <c r="G274" i="1" s="1"/>
  <c r="C275" i="1"/>
  <c r="G275" i="1" s="1"/>
  <c r="C276" i="1"/>
  <c r="G276" i="1" s="1"/>
  <c r="C277" i="1"/>
  <c r="G277" i="1" s="1"/>
  <c r="C278" i="1"/>
  <c r="G278" i="1" s="1"/>
  <c r="C279" i="1"/>
  <c r="G279" i="1" s="1"/>
  <c r="C280" i="1"/>
  <c r="G280" i="1" s="1"/>
  <c r="C281" i="1"/>
  <c r="G281" i="1" s="1"/>
  <c r="C282" i="1"/>
  <c r="G282" i="1" s="1"/>
  <c r="C283" i="1"/>
  <c r="G283" i="1" s="1"/>
  <c r="C284" i="1"/>
  <c r="G284" i="1" s="1"/>
  <c r="C285" i="1"/>
  <c r="G285" i="1" s="1"/>
  <c r="C286" i="1"/>
  <c r="G286" i="1" s="1"/>
  <c r="C287" i="1"/>
  <c r="G287" i="1" s="1"/>
  <c r="C288" i="1"/>
  <c r="G288" i="1" s="1"/>
  <c r="C289" i="1"/>
  <c r="G289" i="1" s="1"/>
  <c r="C290" i="1"/>
  <c r="G290" i="1" s="1"/>
  <c r="C291" i="1"/>
  <c r="G291" i="1" s="1"/>
  <c r="C292" i="1"/>
  <c r="G292" i="1" s="1"/>
  <c r="C293" i="1"/>
  <c r="G293" i="1" s="1"/>
  <c r="C294" i="1"/>
  <c r="G294" i="1" s="1"/>
  <c r="C295" i="1"/>
  <c r="G295" i="1" s="1"/>
  <c r="C296" i="1"/>
  <c r="G296" i="1" s="1"/>
  <c r="C297" i="1"/>
  <c r="G297" i="1" s="1"/>
  <c r="C298" i="1"/>
  <c r="G298" i="1" s="1"/>
  <c r="C299" i="1"/>
  <c r="G299" i="1" s="1"/>
  <c r="C300" i="1"/>
  <c r="G300" i="1" s="1"/>
  <c r="C301" i="1"/>
  <c r="G301" i="1" s="1"/>
  <c r="C302" i="1"/>
  <c r="G302" i="1" s="1"/>
  <c r="C303" i="1"/>
  <c r="G303" i="1" s="1"/>
  <c r="C304" i="1"/>
  <c r="G304" i="1" s="1"/>
  <c r="C305" i="1"/>
  <c r="G305" i="1" s="1"/>
  <c r="C306" i="1"/>
  <c r="G306" i="1" s="1"/>
  <c r="C307" i="1"/>
  <c r="G307" i="1" s="1"/>
  <c r="C308" i="1"/>
  <c r="G308" i="1" s="1"/>
  <c r="C309" i="1"/>
  <c r="G309" i="1" s="1"/>
  <c r="C310" i="1"/>
  <c r="G310" i="1" s="1"/>
  <c r="C311" i="1"/>
  <c r="G311" i="1" s="1"/>
  <c r="C312" i="1"/>
  <c r="G312" i="1" s="1"/>
  <c r="C313" i="1"/>
  <c r="G313" i="1" s="1"/>
  <c r="C314" i="1"/>
  <c r="G314" i="1" s="1"/>
  <c r="C315" i="1"/>
  <c r="G315" i="1" s="1"/>
  <c r="C316" i="1"/>
  <c r="G316" i="1" s="1"/>
  <c r="C317" i="1"/>
  <c r="G317" i="1" s="1"/>
  <c r="C318" i="1"/>
  <c r="G318" i="1" s="1"/>
  <c r="C319" i="1"/>
  <c r="G319" i="1" s="1"/>
  <c r="C320" i="1"/>
  <c r="G320" i="1" s="1"/>
  <c r="C321" i="1"/>
  <c r="G321" i="1" s="1"/>
  <c r="C322" i="1"/>
  <c r="G322" i="1" s="1"/>
  <c r="C323" i="1"/>
  <c r="G323" i="1" s="1"/>
  <c r="C324" i="1"/>
  <c r="G324" i="1" s="1"/>
  <c r="C325" i="1"/>
  <c r="G325" i="1" s="1"/>
  <c r="C326" i="1"/>
  <c r="G326" i="1" s="1"/>
  <c r="C327" i="1"/>
  <c r="G327" i="1" s="1"/>
  <c r="C328" i="1"/>
  <c r="G328" i="1" s="1"/>
  <c r="C329" i="1"/>
  <c r="G329" i="1" s="1"/>
  <c r="C330" i="1"/>
  <c r="G330" i="1" s="1"/>
  <c r="C331" i="1"/>
  <c r="G331" i="1" s="1"/>
  <c r="C332" i="1"/>
  <c r="G332" i="1" s="1"/>
  <c r="C333" i="1"/>
  <c r="G333" i="1" s="1"/>
  <c r="C334" i="1"/>
  <c r="G334" i="1" s="1"/>
  <c r="C335" i="1"/>
  <c r="G335" i="1" s="1"/>
  <c r="C336" i="1"/>
  <c r="G336" i="1" s="1"/>
  <c r="C337" i="1"/>
  <c r="G337" i="1" s="1"/>
  <c r="C338" i="1"/>
  <c r="G338" i="1" s="1"/>
  <c r="C339" i="1"/>
  <c r="G339" i="1" s="1"/>
  <c r="C340" i="1"/>
  <c r="G340" i="1" s="1"/>
  <c r="C341" i="1"/>
  <c r="G341" i="1" s="1"/>
  <c r="C342" i="1"/>
  <c r="G342" i="1" s="1"/>
  <c r="C343" i="1"/>
  <c r="G343" i="1" s="1"/>
  <c r="C344" i="1"/>
  <c r="G344" i="1" s="1"/>
  <c r="C345" i="1"/>
  <c r="G345" i="1" s="1"/>
  <c r="C346" i="1"/>
  <c r="G346" i="1" s="1"/>
  <c r="C347" i="1"/>
  <c r="G347" i="1" s="1"/>
  <c r="C348" i="1"/>
  <c r="G348" i="1" s="1"/>
  <c r="C349" i="1"/>
  <c r="G349" i="1" s="1"/>
  <c r="C350" i="1"/>
  <c r="G350" i="1" s="1"/>
  <c r="C351" i="1"/>
  <c r="G351" i="1" s="1"/>
  <c r="C352" i="1"/>
  <c r="G352" i="1" s="1"/>
  <c r="C353" i="1"/>
  <c r="G353" i="1" s="1"/>
  <c r="C354" i="1"/>
  <c r="G354" i="1" s="1"/>
  <c r="C355" i="1"/>
  <c r="G355" i="1" s="1"/>
  <c r="C356" i="1"/>
  <c r="G356" i="1" s="1"/>
  <c r="C357" i="1"/>
  <c r="G357" i="1" s="1"/>
  <c r="C358" i="1"/>
  <c r="G358" i="1" s="1"/>
  <c r="C359" i="1"/>
  <c r="G359" i="1" s="1"/>
  <c r="C360" i="1"/>
  <c r="G360" i="1" s="1"/>
  <c r="C361" i="1"/>
  <c r="G361" i="1" s="1"/>
  <c r="C362" i="1"/>
  <c r="G362" i="1" s="1"/>
  <c r="C363" i="1"/>
  <c r="G363" i="1" s="1"/>
  <c r="C364" i="1"/>
  <c r="G364" i="1" s="1"/>
  <c r="C365" i="1"/>
  <c r="G365" i="1" s="1"/>
  <c r="C366" i="1"/>
  <c r="G366" i="1" s="1"/>
  <c r="C367" i="1"/>
  <c r="G367" i="1" s="1"/>
  <c r="C368" i="1"/>
  <c r="G368" i="1" s="1"/>
  <c r="C369" i="1"/>
  <c r="G369" i="1" s="1"/>
  <c r="C370" i="1"/>
  <c r="G370" i="1" s="1"/>
  <c r="C371" i="1"/>
  <c r="G371" i="1" s="1"/>
  <c r="C372" i="1"/>
  <c r="G372" i="1" s="1"/>
  <c r="C373" i="1"/>
  <c r="G373" i="1" s="1"/>
  <c r="C374" i="1"/>
  <c r="G374" i="1" s="1"/>
  <c r="C375" i="1"/>
  <c r="G375" i="1" s="1"/>
  <c r="C376" i="1"/>
  <c r="G376" i="1" s="1"/>
  <c r="C377" i="1"/>
  <c r="G377" i="1" s="1"/>
  <c r="C378" i="1"/>
  <c r="G378" i="1" s="1"/>
  <c r="C379" i="1"/>
  <c r="G379" i="1" s="1"/>
  <c r="C380" i="1"/>
  <c r="G380" i="1" s="1"/>
  <c r="C381" i="1"/>
  <c r="G381" i="1" s="1"/>
  <c r="C382" i="1"/>
  <c r="G382" i="1" s="1"/>
  <c r="C383" i="1"/>
  <c r="G383" i="1" s="1"/>
  <c r="C384" i="1"/>
  <c r="G384" i="1" s="1"/>
  <c r="C385" i="1"/>
  <c r="G385" i="1" s="1"/>
  <c r="C386" i="1"/>
  <c r="G386" i="1" s="1"/>
  <c r="C387" i="1"/>
  <c r="G387" i="1" s="1"/>
  <c r="C388" i="1"/>
  <c r="G388" i="1" s="1"/>
  <c r="C389" i="1"/>
  <c r="G389" i="1" s="1"/>
  <c r="C390" i="1"/>
  <c r="G390" i="1" s="1"/>
  <c r="C391" i="1"/>
  <c r="G391" i="1" s="1"/>
  <c r="C392" i="1"/>
  <c r="G392" i="1" s="1"/>
  <c r="C393" i="1"/>
  <c r="G393" i="1" s="1"/>
  <c r="C394" i="1"/>
  <c r="G394" i="1" s="1"/>
  <c r="C395" i="1"/>
  <c r="G395" i="1" s="1"/>
  <c r="C396" i="1"/>
  <c r="G396" i="1" s="1"/>
  <c r="C397" i="1"/>
  <c r="G397" i="1" s="1"/>
  <c r="C398" i="1"/>
  <c r="G398" i="1" s="1"/>
  <c r="C399" i="1"/>
  <c r="G399" i="1" s="1"/>
  <c r="C400" i="1"/>
  <c r="G400" i="1" s="1"/>
  <c r="C401" i="1"/>
  <c r="G401" i="1" s="1"/>
  <c r="C402" i="1"/>
  <c r="G402" i="1" s="1"/>
  <c r="C403" i="1"/>
  <c r="G403" i="1" s="1"/>
  <c r="C404" i="1"/>
  <c r="G404" i="1" s="1"/>
  <c r="C405" i="1"/>
  <c r="G405" i="1" s="1"/>
  <c r="C406" i="1"/>
  <c r="G406" i="1" s="1"/>
  <c r="C407" i="1"/>
  <c r="G407" i="1" s="1"/>
  <c r="C408" i="1"/>
  <c r="G408" i="1" s="1"/>
  <c r="C409" i="1"/>
  <c r="G409" i="1" s="1"/>
  <c r="C410" i="1"/>
  <c r="G410" i="1" s="1"/>
  <c r="C411" i="1"/>
  <c r="G411" i="1" s="1"/>
  <c r="C412" i="1"/>
  <c r="G412" i="1" s="1"/>
  <c r="C413" i="1"/>
  <c r="G413" i="1" s="1"/>
  <c r="C414" i="1"/>
  <c r="G414" i="1" s="1"/>
  <c r="C415" i="1"/>
  <c r="G415" i="1" s="1"/>
  <c r="C416" i="1"/>
  <c r="G416" i="1" s="1"/>
  <c r="C417" i="1"/>
  <c r="G417" i="1" s="1"/>
  <c r="C418" i="1"/>
  <c r="G418" i="1" s="1"/>
  <c r="C419" i="1"/>
  <c r="G419" i="1" s="1"/>
  <c r="C420" i="1"/>
  <c r="G420" i="1" s="1"/>
  <c r="C421" i="1"/>
  <c r="G421" i="1" s="1"/>
  <c r="C422" i="1"/>
  <c r="G422" i="1" s="1"/>
  <c r="C423" i="1"/>
  <c r="G423" i="1" s="1"/>
  <c r="C424" i="1"/>
  <c r="G424" i="1" s="1"/>
  <c r="C425" i="1"/>
  <c r="G425" i="1" s="1"/>
  <c r="C426" i="1"/>
  <c r="G426" i="1" s="1"/>
  <c r="C427" i="1"/>
  <c r="G427" i="1" s="1"/>
  <c r="C428" i="1"/>
  <c r="G428" i="1" s="1"/>
  <c r="C429" i="1"/>
  <c r="G429" i="1" s="1"/>
  <c r="C430" i="1"/>
  <c r="G430" i="1" s="1"/>
  <c r="C431" i="1"/>
  <c r="G431" i="1" s="1"/>
  <c r="C432" i="1"/>
  <c r="G432" i="1" s="1"/>
  <c r="C433" i="1"/>
  <c r="G433" i="1" s="1"/>
  <c r="C434" i="1"/>
  <c r="G434" i="1" s="1"/>
  <c r="C435" i="1"/>
  <c r="G435" i="1" s="1"/>
  <c r="C436" i="1"/>
  <c r="G436" i="1" s="1"/>
  <c r="C437" i="1"/>
  <c r="G437" i="1" s="1"/>
  <c r="C438" i="1"/>
  <c r="G438" i="1" s="1"/>
  <c r="C439" i="1"/>
  <c r="G439" i="1" s="1"/>
  <c r="C440" i="1"/>
  <c r="G440" i="1" s="1"/>
  <c r="C441" i="1"/>
  <c r="G441" i="1" s="1"/>
  <c r="C442" i="1"/>
  <c r="G442" i="1" s="1"/>
  <c r="C443" i="1"/>
  <c r="G443" i="1" s="1"/>
  <c r="C444" i="1"/>
  <c r="G444" i="1" s="1"/>
  <c r="C445" i="1"/>
  <c r="G445" i="1" s="1"/>
  <c r="C446" i="1"/>
  <c r="G446" i="1" s="1"/>
  <c r="C447" i="1"/>
  <c r="G447" i="1" s="1"/>
  <c r="C448" i="1"/>
  <c r="G448" i="1" s="1"/>
  <c r="C449" i="1"/>
  <c r="G449" i="1" s="1"/>
  <c r="C450" i="1"/>
  <c r="G450" i="1" s="1"/>
  <c r="C451" i="1"/>
  <c r="G451" i="1" s="1"/>
  <c r="C452" i="1"/>
  <c r="G452" i="1" s="1"/>
  <c r="C453" i="1"/>
  <c r="G453" i="1" s="1"/>
  <c r="C454" i="1"/>
  <c r="G454" i="1" s="1"/>
  <c r="C455" i="1"/>
  <c r="G455" i="1" s="1"/>
  <c r="C456" i="1"/>
  <c r="G456" i="1" s="1"/>
  <c r="C457" i="1"/>
  <c r="G457" i="1" s="1"/>
  <c r="C458" i="1"/>
  <c r="G458" i="1" s="1"/>
  <c r="C459" i="1"/>
  <c r="G459" i="1" s="1"/>
  <c r="C460" i="1"/>
  <c r="G460" i="1" s="1"/>
  <c r="C461" i="1"/>
  <c r="G461" i="1" s="1"/>
  <c r="C462" i="1"/>
  <c r="G462" i="1" s="1"/>
  <c r="C463" i="1"/>
  <c r="G463" i="1" s="1"/>
  <c r="C464" i="1"/>
  <c r="G464" i="1" s="1"/>
  <c r="C465" i="1"/>
  <c r="G465" i="1" s="1"/>
  <c r="C466" i="1"/>
  <c r="G466" i="1" s="1"/>
  <c r="C467" i="1"/>
  <c r="G467" i="1" s="1"/>
  <c r="C468" i="1"/>
  <c r="G468" i="1" s="1"/>
  <c r="C469" i="1"/>
  <c r="G469" i="1" s="1"/>
  <c r="C470" i="1"/>
  <c r="G470" i="1" s="1"/>
  <c r="C471" i="1"/>
  <c r="G471" i="1" s="1"/>
  <c r="C472" i="1"/>
  <c r="G472" i="1" s="1"/>
  <c r="C473" i="1"/>
  <c r="G473" i="1" s="1"/>
  <c r="C474" i="1"/>
  <c r="G474" i="1" s="1"/>
  <c r="C475" i="1"/>
  <c r="G475" i="1" s="1"/>
  <c r="C476" i="1"/>
  <c r="G476" i="1" s="1"/>
  <c r="C477" i="1"/>
  <c r="G477" i="1" s="1"/>
  <c r="C478" i="1"/>
  <c r="G478" i="1" s="1"/>
  <c r="C479" i="1"/>
  <c r="G479" i="1" s="1"/>
  <c r="C480" i="1"/>
  <c r="G480" i="1" s="1"/>
  <c r="C481" i="1"/>
  <c r="G481" i="1" s="1"/>
  <c r="C482" i="1"/>
  <c r="G482" i="1" s="1"/>
  <c r="C483" i="1"/>
  <c r="G483" i="1" s="1"/>
  <c r="C484" i="1"/>
  <c r="G484" i="1" s="1"/>
  <c r="C485" i="1"/>
  <c r="G485" i="1" s="1"/>
  <c r="C486" i="1"/>
  <c r="G486" i="1" s="1"/>
  <c r="C487" i="1"/>
  <c r="G487" i="1" s="1"/>
  <c r="C488" i="1"/>
  <c r="G488" i="1" s="1"/>
  <c r="C489" i="1"/>
  <c r="G489" i="1" s="1"/>
  <c r="C490" i="1"/>
  <c r="G490" i="1" s="1"/>
  <c r="C491" i="1"/>
  <c r="G491" i="1" s="1"/>
  <c r="C492" i="1"/>
  <c r="G492" i="1" s="1"/>
  <c r="C493" i="1"/>
  <c r="G493" i="1" s="1"/>
  <c r="C494" i="1"/>
  <c r="G494" i="1" s="1"/>
  <c r="C495" i="1"/>
  <c r="G495" i="1" s="1"/>
  <c r="C496" i="1"/>
  <c r="G496" i="1" s="1"/>
  <c r="C497" i="1"/>
  <c r="G497" i="1" s="1"/>
  <c r="C498" i="1"/>
  <c r="G498" i="1" s="1"/>
  <c r="C499" i="1"/>
  <c r="G499" i="1" s="1"/>
  <c r="C500" i="1"/>
  <c r="G500" i="1" s="1"/>
  <c r="C501" i="1"/>
  <c r="G501" i="1" s="1"/>
  <c r="C502" i="1"/>
  <c r="G502" i="1" s="1"/>
  <c r="C503" i="1"/>
  <c r="G503" i="1" s="1"/>
  <c r="C504" i="1"/>
  <c r="G504" i="1" s="1"/>
  <c r="C505" i="1"/>
  <c r="G505" i="1" s="1"/>
  <c r="C506" i="1"/>
  <c r="G506" i="1" s="1"/>
  <c r="C507" i="1"/>
  <c r="G507" i="1" s="1"/>
  <c r="C508" i="1"/>
  <c r="G508" i="1" s="1"/>
  <c r="C509" i="1"/>
  <c r="G509" i="1" s="1"/>
  <c r="C510" i="1"/>
  <c r="G510" i="1" s="1"/>
  <c r="C511" i="1"/>
  <c r="G511" i="1" s="1"/>
  <c r="C512" i="1"/>
  <c r="G512" i="1" s="1"/>
  <c r="C513" i="1"/>
  <c r="G513" i="1" s="1"/>
  <c r="C514" i="1"/>
  <c r="G514" i="1" s="1"/>
  <c r="C515" i="1"/>
  <c r="G515" i="1" s="1"/>
  <c r="C516" i="1"/>
  <c r="G516" i="1" s="1"/>
  <c r="C517" i="1"/>
  <c r="G517" i="1" s="1"/>
  <c r="C518" i="1"/>
  <c r="G518" i="1" s="1"/>
  <c r="C519" i="1"/>
  <c r="G519" i="1" s="1"/>
  <c r="C520" i="1"/>
  <c r="G520" i="1" s="1"/>
  <c r="C521" i="1"/>
  <c r="G521" i="1" s="1"/>
  <c r="C522" i="1"/>
  <c r="G522" i="1" s="1"/>
  <c r="C523" i="1"/>
  <c r="G523" i="1" s="1"/>
  <c r="C524" i="1"/>
  <c r="G524" i="1" s="1"/>
  <c r="C525" i="1"/>
  <c r="G525" i="1" s="1"/>
  <c r="C526" i="1"/>
  <c r="G526" i="1" s="1"/>
  <c r="C527" i="1"/>
  <c r="G527" i="1" s="1"/>
  <c r="C528" i="1"/>
  <c r="G528" i="1" s="1"/>
  <c r="C529" i="1"/>
  <c r="G529" i="1" s="1"/>
  <c r="C530" i="1"/>
  <c r="G530" i="1" s="1"/>
  <c r="C531" i="1"/>
  <c r="G531" i="1" s="1"/>
  <c r="C532" i="1"/>
  <c r="G532" i="1" s="1"/>
  <c r="C533" i="1"/>
  <c r="G533" i="1" s="1"/>
  <c r="C534" i="1"/>
  <c r="G534" i="1" s="1"/>
  <c r="C535" i="1"/>
  <c r="G535" i="1" s="1"/>
  <c r="C536" i="1"/>
  <c r="G536" i="1" s="1"/>
  <c r="C537" i="1"/>
  <c r="G537" i="1" s="1"/>
  <c r="C538" i="1"/>
  <c r="G538" i="1" s="1"/>
  <c r="C539" i="1"/>
  <c r="G539" i="1" s="1"/>
  <c r="C540" i="1"/>
  <c r="G540" i="1" s="1"/>
  <c r="C541" i="1"/>
  <c r="G541" i="1" s="1"/>
  <c r="C542" i="1"/>
  <c r="G542" i="1" s="1"/>
  <c r="C543" i="1"/>
  <c r="G543" i="1" s="1"/>
  <c r="C544" i="1"/>
  <c r="G544" i="1" s="1"/>
  <c r="C545" i="1"/>
  <c r="G545" i="1" s="1"/>
  <c r="C546" i="1"/>
  <c r="G546" i="1" s="1"/>
  <c r="C547" i="1"/>
  <c r="G547" i="1" s="1"/>
  <c r="C548" i="1"/>
  <c r="G548" i="1" s="1"/>
  <c r="C549" i="1"/>
  <c r="G549" i="1" s="1"/>
  <c r="C550" i="1"/>
  <c r="G550" i="1" s="1"/>
  <c r="C551" i="1"/>
  <c r="G551" i="1" s="1"/>
  <c r="C552" i="1"/>
  <c r="G552" i="1" s="1"/>
  <c r="C553" i="1"/>
  <c r="G553" i="1" s="1"/>
  <c r="C554" i="1"/>
  <c r="G554" i="1" s="1"/>
  <c r="C555" i="1"/>
  <c r="G555" i="1" s="1"/>
  <c r="C556" i="1"/>
  <c r="G556" i="1" s="1"/>
  <c r="C557" i="1"/>
  <c r="G557" i="1" s="1"/>
  <c r="C558" i="1"/>
  <c r="G558" i="1" s="1"/>
  <c r="C559" i="1"/>
  <c r="G559" i="1" s="1"/>
  <c r="C560" i="1"/>
  <c r="G560" i="1" s="1"/>
  <c r="C561" i="1"/>
  <c r="G561" i="1" s="1"/>
  <c r="C562" i="1"/>
  <c r="G562" i="1" s="1"/>
  <c r="C563" i="1"/>
  <c r="G563" i="1" s="1"/>
  <c r="C564" i="1"/>
  <c r="G564" i="1" s="1"/>
  <c r="C565" i="1"/>
  <c r="G565" i="1" s="1"/>
  <c r="C566" i="1"/>
  <c r="G566" i="1" s="1"/>
  <c r="C567" i="1"/>
  <c r="G567" i="1" s="1"/>
  <c r="C568" i="1"/>
  <c r="G568" i="1" s="1"/>
  <c r="C569" i="1"/>
  <c r="G569" i="1" s="1"/>
  <c r="C570" i="1"/>
  <c r="G570" i="1" s="1"/>
  <c r="C571" i="1"/>
  <c r="G571" i="1" s="1"/>
  <c r="C572" i="1"/>
  <c r="G572" i="1" s="1"/>
  <c r="C573" i="1"/>
  <c r="G573" i="1" s="1"/>
  <c r="C574" i="1"/>
  <c r="G574" i="1" s="1"/>
  <c r="C575" i="1"/>
  <c r="G575" i="1" s="1"/>
  <c r="C576" i="1"/>
  <c r="G576" i="1" s="1"/>
  <c r="C577" i="1"/>
  <c r="G577" i="1" s="1"/>
  <c r="C578" i="1"/>
  <c r="G578" i="1" s="1"/>
  <c r="C579" i="1"/>
  <c r="G579" i="1" s="1"/>
  <c r="C580" i="1"/>
  <c r="G580" i="1" s="1"/>
  <c r="C581" i="1"/>
  <c r="G581" i="1" s="1"/>
  <c r="C582" i="1"/>
  <c r="G582" i="1" s="1"/>
  <c r="C583" i="1"/>
  <c r="G583" i="1" s="1"/>
  <c r="C584" i="1"/>
  <c r="G584" i="1" s="1"/>
  <c r="C585" i="1"/>
  <c r="G585" i="1" s="1"/>
  <c r="C586" i="1"/>
  <c r="G586" i="1" s="1"/>
  <c r="C587" i="1"/>
  <c r="G587" i="1" s="1"/>
  <c r="C588" i="1"/>
  <c r="G588" i="1" s="1"/>
  <c r="C589" i="1"/>
  <c r="G589" i="1" s="1"/>
  <c r="C590" i="1"/>
  <c r="G590" i="1" s="1"/>
  <c r="C591" i="1"/>
  <c r="G591" i="1" s="1"/>
  <c r="C592" i="1"/>
  <c r="G592" i="1" s="1"/>
  <c r="C593" i="1"/>
  <c r="G593" i="1" s="1"/>
  <c r="C594" i="1"/>
  <c r="G594" i="1" s="1"/>
  <c r="C595" i="1"/>
  <c r="G595" i="1" s="1"/>
  <c r="C596" i="1"/>
  <c r="G596" i="1" s="1"/>
  <c r="C597" i="1"/>
  <c r="G597" i="1" s="1"/>
  <c r="C598" i="1"/>
  <c r="G598" i="1" s="1"/>
  <c r="C599" i="1"/>
  <c r="G599" i="1" s="1"/>
  <c r="C600" i="1"/>
  <c r="G600" i="1" s="1"/>
  <c r="C601" i="1"/>
  <c r="G601" i="1" s="1"/>
  <c r="C602" i="1"/>
  <c r="G602" i="1" s="1"/>
  <c r="C603" i="1"/>
  <c r="G603" i="1" s="1"/>
  <c r="C604" i="1"/>
  <c r="G604" i="1" s="1"/>
  <c r="C605" i="1"/>
  <c r="G605" i="1" s="1"/>
  <c r="C606" i="1"/>
  <c r="G606" i="1" s="1"/>
  <c r="C607" i="1"/>
  <c r="G607" i="1" s="1"/>
  <c r="C608" i="1"/>
  <c r="G608" i="1" s="1"/>
  <c r="C609" i="1"/>
  <c r="G609" i="1" s="1"/>
  <c r="C610" i="1"/>
  <c r="G610" i="1" s="1"/>
  <c r="C611" i="1"/>
  <c r="G611" i="1" s="1"/>
  <c r="C612" i="1"/>
  <c r="G612" i="1" s="1"/>
  <c r="C613" i="1"/>
  <c r="G613" i="1" s="1"/>
  <c r="C614" i="1"/>
  <c r="G614" i="1" s="1"/>
  <c r="C615" i="1"/>
  <c r="G615" i="1" s="1"/>
  <c r="C616" i="1"/>
  <c r="G616" i="1" s="1"/>
  <c r="C617" i="1"/>
  <c r="G617" i="1" s="1"/>
  <c r="C618" i="1"/>
  <c r="G618" i="1" s="1"/>
  <c r="C619" i="1"/>
  <c r="G619" i="1" s="1"/>
  <c r="C620" i="1"/>
  <c r="G620" i="1" s="1"/>
  <c r="C621" i="1"/>
  <c r="G621" i="1" s="1"/>
  <c r="C622" i="1"/>
  <c r="G622" i="1" s="1"/>
  <c r="C623" i="1"/>
  <c r="G623" i="1" s="1"/>
  <c r="C624" i="1"/>
  <c r="G624" i="1" s="1"/>
  <c r="C625" i="1"/>
  <c r="G625" i="1" s="1"/>
  <c r="C626" i="1"/>
  <c r="G626" i="1" s="1"/>
  <c r="C627" i="1"/>
  <c r="G627" i="1" s="1"/>
  <c r="C628" i="1"/>
  <c r="G628" i="1" s="1"/>
  <c r="C629" i="1"/>
  <c r="G629" i="1" s="1"/>
  <c r="C630" i="1"/>
  <c r="G630" i="1" s="1"/>
  <c r="C631" i="1"/>
  <c r="G631" i="1" s="1"/>
  <c r="C632" i="1"/>
  <c r="G632" i="1" s="1"/>
  <c r="C633" i="1"/>
  <c r="G633" i="1" s="1"/>
  <c r="C634" i="1"/>
  <c r="G634" i="1" s="1"/>
  <c r="C635" i="1"/>
  <c r="G635" i="1" s="1"/>
  <c r="C636" i="1"/>
  <c r="G636" i="1" s="1"/>
  <c r="C637" i="1"/>
  <c r="G637" i="1" s="1"/>
  <c r="C638" i="1"/>
  <c r="G638" i="1" s="1"/>
  <c r="C639" i="1"/>
  <c r="G639" i="1" s="1"/>
  <c r="C640" i="1"/>
  <c r="G640" i="1" s="1"/>
  <c r="C641" i="1"/>
  <c r="G641" i="1" s="1"/>
  <c r="C642" i="1"/>
  <c r="G642" i="1" s="1"/>
  <c r="C643" i="1"/>
  <c r="G643" i="1" s="1"/>
  <c r="C644" i="1"/>
  <c r="G644" i="1" s="1"/>
  <c r="C645" i="1"/>
  <c r="G645" i="1" s="1"/>
  <c r="C646" i="1"/>
  <c r="G646" i="1" s="1"/>
  <c r="C647" i="1"/>
  <c r="G647" i="1" s="1"/>
  <c r="C648" i="1"/>
  <c r="G648" i="1" s="1"/>
  <c r="C649" i="1"/>
  <c r="G649" i="1" s="1"/>
  <c r="C650" i="1"/>
  <c r="G650" i="1" s="1"/>
  <c r="C651" i="1"/>
  <c r="G651" i="1" s="1"/>
  <c r="C652" i="1"/>
  <c r="G652" i="1" s="1"/>
  <c r="C653" i="1"/>
  <c r="G653" i="1" s="1"/>
  <c r="C654" i="1"/>
  <c r="G654" i="1" s="1"/>
  <c r="C655" i="1"/>
  <c r="G655" i="1" s="1"/>
  <c r="C656" i="1"/>
  <c r="G656" i="1" s="1"/>
  <c r="C657" i="1"/>
  <c r="G657" i="1" s="1"/>
  <c r="C658" i="1"/>
  <c r="G658" i="1" s="1"/>
  <c r="C659" i="1"/>
  <c r="G659" i="1" s="1"/>
  <c r="C660" i="1"/>
  <c r="G660" i="1" s="1"/>
  <c r="C661" i="1"/>
  <c r="G661" i="1" s="1"/>
  <c r="C662" i="1"/>
  <c r="G662" i="1" s="1"/>
  <c r="C663" i="1"/>
  <c r="G663" i="1" s="1"/>
  <c r="C664" i="1"/>
  <c r="G664" i="1" s="1"/>
  <c r="C665" i="1"/>
  <c r="G665" i="1" s="1"/>
  <c r="C666" i="1"/>
  <c r="G666" i="1" s="1"/>
  <c r="C667" i="1"/>
  <c r="G667" i="1" s="1"/>
  <c r="C668" i="1"/>
  <c r="G668" i="1" s="1"/>
  <c r="C669" i="1"/>
  <c r="G669" i="1" s="1"/>
  <c r="C670" i="1"/>
  <c r="G670" i="1" s="1"/>
  <c r="C671" i="1"/>
  <c r="G671" i="1" s="1"/>
  <c r="C672" i="1"/>
  <c r="G672" i="1" s="1"/>
  <c r="C673" i="1"/>
  <c r="G673" i="1" s="1"/>
  <c r="C674" i="1"/>
  <c r="G674" i="1" s="1"/>
  <c r="C675" i="1"/>
  <c r="G675" i="1" s="1"/>
  <c r="C676" i="1"/>
  <c r="G676" i="1" s="1"/>
  <c r="C677" i="1"/>
  <c r="G677" i="1" s="1"/>
  <c r="C678" i="1"/>
  <c r="G678" i="1" s="1"/>
  <c r="C679" i="1"/>
  <c r="G679" i="1" s="1"/>
  <c r="C680" i="1"/>
  <c r="G680" i="1" s="1"/>
  <c r="C681" i="1"/>
  <c r="G681" i="1" s="1"/>
  <c r="C682" i="1"/>
  <c r="G682" i="1" s="1"/>
  <c r="C683" i="1"/>
  <c r="G683" i="1" s="1"/>
  <c r="C684" i="1"/>
  <c r="G684" i="1" s="1"/>
  <c r="C685" i="1"/>
  <c r="G685" i="1" s="1"/>
  <c r="C686" i="1"/>
  <c r="G686" i="1" s="1"/>
  <c r="C687" i="1"/>
  <c r="G687" i="1" s="1"/>
  <c r="C688" i="1"/>
  <c r="G688" i="1" s="1"/>
  <c r="C689" i="1"/>
  <c r="G689" i="1" s="1"/>
  <c r="C690" i="1"/>
  <c r="G690" i="1" s="1"/>
  <c r="C691" i="1"/>
  <c r="G691" i="1" s="1"/>
  <c r="C692" i="1"/>
  <c r="G692" i="1" s="1"/>
  <c r="C693" i="1"/>
  <c r="G693" i="1" s="1"/>
  <c r="C694" i="1"/>
  <c r="G694" i="1" s="1"/>
  <c r="C695" i="1"/>
  <c r="G695" i="1" s="1"/>
  <c r="C696" i="1"/>
  <c r="G696" i="1" s="1"/>
  <c r="C697" i="1"/>
  <c r="G697" i="1" s="1"/>
  <c r="C698" i="1"/>
  <c r="G698" i="1" s="1"/>
  <c r="C699" i="1"/>
  <c r="G699" i="1" s="1"/>
  <c r="C700" i="1"/>
  <c r="G700" i="1" s="1"/>
  <c r="C701" i="1"/>
  <c r="G701" i="1" s="1"/>
  <c r="C702" i="1"/>
  <c r="G702" i="1" s="1"/>
  <c r="C703" i="1"/>
  <c r="G703" i="1" s="1"/>
  <c r="C704" i="1"/>
  <c r="G704" i="1" s="1"/>
  <c r="C705" i="1"/>
  <c r="G705" i="1" s="1"/>
  <c r="C706" i="1"/>
  <c r="G706" i="1" s="1"/>
  <c r="C707" i="1"/>
  <c r="G707" i="1" s="1"/>
  <c r="C708" i="1"/>
  <c r="G708" i="1" s="1"/>
  <c r="C709" i="1"/>
  <c r="G709" i="1" s="1"/>
  <c r="C710" i="1"/>
  <c r="G710" i="1" s="1"/>
  <c r="C711" i="1"/>
  <c r="G711" i="1" s="1"/>
  <c r="C712" i="1"/>
  <c r="G712" i="1" s="1"/>
  <c r="C713" i="1"/>
  <c r="G713" i="1" s="1"/>
  <c r="C714" i="1"/>
  <c r="G714" i="1" s="1"/>
  <c r="C715" i="1"/>
  <c r="G715" i="1" s="1"/>
  <c r="C716" i="1"/>
  <c r="G716" i="1" s="1"/>
  <c r="C717" i="1"/>
  <c r="G717" i="1" s="1"/>
  <c r="C718" i="1"/>
  <c r="G718" i="1" s="1"/>
  <c r="C719" i="1"/>
  <c r="G719" i="1" s="1"/>
  <c r="C720" i="1"/>
  <c r="G720" i="1" s="1"/>
  <c r="C721" i="1"/>
  <c r="G721" i="1" s="1"/>
  <c r="C722" i="1"/>
  <c r="G722" i="1" s="1"/>
  <c r="C723" i="1"/>
  <c r="G723" i="1" s="1"/>
  <c r="C724" i="1"/>
  <c r="G724" i="1" s="1"/>
  <c r="C725" i="1"/>
  <c r="G725" i="1" s="1"/>
  <c r="C726" i="1"/>
  <c r="G726" i="1" s="1"/>
  <c r="C727" i="1"/>
  <c r="G727" i="1" s="1"/>
  <c r="C728" i="1"/>
  <c r="G728" i="1" s="1"/>
  <c r="C729" i="1"/>
  <c r="G729" i="1" s="1"/>
  <c r="C730" i="1"/>
  <c r="G730" i="1" s="1"/>
  <c r="C731" i="1"/>
  <c r="G731" i="1" s="1"/>
  <c r="C732" i="1"/>
  <c r="G732" i="1" s="1"/>
  <c r="C733" i="1"/>
  <c r="G733" i="1" s="1"/>
  <c r="C734" i="1"/>
  <c r="G734" i="1" s="1"/>
  <c r="C735" i="1"/>
  <c r="G735" i="1" s="1"/>
  <c r="C736" i="1"/>
  <c r="G736" i="1" s="1"/>
  <c r="C737" i="1"/>
  <c r="G737" i="1" s="1"/>
  <c r="C738" i="1"/>
  <c r="G738" i="1" s="1"/>
  <c r="C739" i="1"/>
  <c r="G739" i="1" s="1"/>
  <c r="C740" i="1"/>
  <c r="G740" i="1" s="1"/>
  <c r="C741" i="1"/>
  <c r="G741" i="1" s="1"/>
  <c r="C742" i="1"/>
  <c r="G742" i="1" s="1"/>
  <c r="C743" i="1"/>
  <c r="G743" i="1" s="1"/>
  <c r="C744" i="1"/>
  <c r="G744" i="1" s="1"/>
  <c r="C745" i="1"/>
  <c r="G745" i="1" s="1"/>
  <c r="C746" i="1"/>
  <c r="G746" i="1" s="1"/>
  <c r="C747" i="1"/>
  <c r="G747" i="1" s="1"/>
  <c r="C748" i="1"/>
  <c r="G748" i="1" s="1"/>
  <c r="C749" i="1"/>
  <c r="G749" i="1" s="1"/>
  <c r="C750" i="1"/>
  <c r="G750" i="1" s="1"/>
  <c r="C751" i="1"/>
  <c r="G751" i="1" s="1"/>
  <c r="C752" i="1"/>
  <c r="G752" i="1" s="1"/>
  <c r="C753" i="1"/>
  <c r="G753" i="1" s="1"/>
  <c r="C754" i="1"/>
  <c r="G754" i="1" s="1"/>
  <c r="C755" i="1"/>
  <c r="G755" i="1" s="1"/>
  <c r="C756" i="1"/>
  <c r="G756" i="1" s="1"/>
  <c r="C757" i="1"/>
  <c r="G757" i="1" s="1"/>
  <c r="C758" i="1"/>
  <c r="G758" i="1" s="1"/>
  <c r="C759" i="1"/>
  <c r="G759" i="1" s="1"/>
  <c r="C760" i="1"/>
  <c r="G760" i="1" s="1"/>
  <c r="C761" i="1"/>
  <c r="G761" i="1" s="1"/>
  <c r="C762" i="1"/>
  <c r="G762" i="1" s="1"/>
  <c r="C763" i="1"/>
  <c r="G763" i="1" s="1"/>
  <c r="C764" i="1"/>
  <c r="G764" i="1" s="1"/>
  <c r="C765" i="1"/>
  <c r="G765" i="1" s="1"/>
  <c r="C766" i="1"/>
  <c r="G766" i="1" s="1"/>
  <c r="C767" i="1"/>
  <c r="G767" i="1" s="1"/>
  <c r="C768" i="1"/>
  <c r="G768" i="1" s="1"/>
  <c r="C769" i="1"/>
  <c r="G769" i="1" s="1"/>
  <c r="C770" i="1"/>
  <c r="G770" i="1" s="1"/>
  <c r="C771" i="1"/>
  <c r="G771" i="1" s="1"/>
  <c r="C772" i="1"/>
  <c r="G772" i="1" s="1"/>
  <c r="C773" i="1"/>
  <c r="G773" i="1" s="1"/>
  <c r="C774" i="1"/>
  <c r="G774" i="1" s="1"/>
  <c r="C775" i="1"/>
  <c r="G775" i="1" s="1"/>
  <c r="C776" i="1"/>
  <c r="G776" i="1" s="1"/>
  <c r="C777" i="1"/>
  <c r="G777" i="1" s="1"/>
  <c r="C778" i="1"/>
  <c r="G778" i="1" s="1"/>
  <c r="C779" i="1"/>
  <c r="G779" i="1" s="1"/>
  <c r="C780" i="1"/>
  <c r="G780" i="1" s="1"/>
  <c r="C781" i="1"/>
  <c r="G781" i="1" s="1"/>
  <c r="C782" i="1"/>
  <c r="G782" i="1" s="1"/>
  <c r="C783" i="1"/>
  <c r="G783" i="1" s="1"/>
  <c r="C784" i="1"/>
  <c r="G784" i="1" s="1"/>
  <c r="C785" i="1"/>
  <c r="G785" i="1" s="1"/>
  <c r="C786" i="1"/>
  <c r="G786" i="1" s="1"/>
  <c r="C787" i="1"/>
  <c r="G787" i="1" s="1"/>
  <c r="C788" i="1"/>
  <c r="G788" i="1" s="1"/>
  <c r="C789" i="1"/>
  <c r="G789" i="1" s="1"/>
  <c r="C790" i="1"/>
  <c r="G790" i="1" s="1"/>
  <c r="C791" i="1"/>
  <c r="G791" i="1" s="1"/>
  <c r="C792" i="1"/>
  <c r="G792" i="1" s="1"/>
  <c r="C793" i="1"/>
  <c r="G793" i="1" s="1"/>
  <c r="C794" i="1"/>
  <c r="G794" i="1" s="1"/>
  <c r="C795" i="1"/>
  <c r="G795" i="1" s="1"/>
  <c r="C796" i="1"/>
  <c r="G796" i="1" s="1"/>
  <c r="C797" i="1"/>
  <c r="G797" i="1" s="1"/>
  <c r="C798" i="1"/>
  <c r="G798" i="1" s="1"/>
  <c r="C799" i="1"/>
  <c r="G799" i="1" s="1"/>
  <c r="C800" i="1"/>
  <c r="G800" i="1" s="1"/>
  <c r="C801" i="1"/>
  <c r="G801" i="1" s="1"/>
  <c r="C5" i="1"/>
  <c r="G5" i="1" s="1"/>
  <c r="C6" i="1"/>
  <c r="G6" i="1" s="1"/>
  <c r="C7" i="1"/>
  <c r="G7" i="1" s="1"/>
  <c r="C8" i="1"/>
  <c r="G8" i="1" s="1"/>
  <c r="C10" i="1"/>
  <c r="G10" i="1" s="1"/>
  <c r="C11" i="1"/>
  <c r="G11" i="1" s="1"/>
  <c r="C12" i="1"/>
  <c r="G12" i="1" s="1"/>
  <c r="C13" i="1"/>
  <c r="G13" i="1" s="1"/>
  <c r="C14" i="1"/>
  <c r="G14" i="1" s="1"/>
  <c r="C15" i="1"/>
  <c r="G15" i="1" s="1"/>
  <c r="C16" i="1"/>
  <c r="G16" i="1" s="1"/>
  <c r="C17" i="1"/>
  <c r="G17" i="1" s="1"/>
  <c r="C18" i="1"/>
  <c r="G18" i="1" s="1"/>
  <c r="C19" i="1"/>
  <c r="G19" i="1" s="1"/>
  <c r="C21" i="1"/>
  <c r="G21" i="1" s="1"/>
  <c r="C4" i="1"/>
  <c r="G4" i="1" s="1"/>
  <c r="AK16" i="5"/>
  <c r="AK6" i="5"/>
  <c r="AK8" i="5"/>
  <c r="AK11" i="5"/>
  <c r="AK5" i="5"/>
  <c r="AK12" i="5"/>
  <c r="AK13" i="5"/>
  <c r="AK14" i="5"/>
  <c r="AK15" i="5"/>
  <c r="AK17" i="5"/>
  <c r="AK4" i="5"/>
  <c r="AK7" i="5"/>
  <c r="AK19" i="5"/>
  <c r="AK20" i="5"/>
  <c r="AK21" i="5"/>
  <c r="AK22" i="5"/>
  <c r="AK23" i="5"/>
  <c r="AK24" i="5"/>
  <c r="AK25" i="5"/>
  <c r="AK26" i="5"/>
  <c r="AK27" i="5"/>
  <c r="AK28" i="5"/>
  <c r="AK29" i="5"/>
  <c r="AK30" i="5"/>
  <c r="AK31" i="5"/>
  <c r="AK32" i="5"/>
  <c r="AK33" i="5"/>
  <c r="AK34" i="5"/>
  <c r="AK35" i="5"/>
  <c r="AK36" i="5"/>
  <c r="AK37" i="5"/>
  <c r="AK38" i="5"/>
  <c r="AK39" i="5"/>
  <c r="AK40" i="5"/>
  <c r="AK41" i="5"/>
  <c r="AK42" i="5"/>
  <c r="AK43" i="5"/>
  <c r="AK44" i="5"/>
  <c r="AK45" i="5"/>
  <c r="AK46" i="5"/>
  <c r="AK47" i="5"/>
  <c r="AK48" i="5"/>
  <c r="AK49" i="5"/>
  <c r="AK50" i="5"/>
  <c r="AK51" i="5"/>
  <c r="AK52" i="5"/>
  <c r="AK53" i="5"/>
  <c r="AK54" i="5"/>
  <c r="AK55" i="5"/>
  <c r="AK56" i="5"/>
  <c r="AK57" i="5"/>
  <c r="AK58" i="5"/>
  <c r="AK59" i="5"/>
  <c r="AK60" i="5"/>
  <c r="AK61" i="5"/>
  <c r="AK62" i="5"/>
  <c r="AK63" i="5"/>
  <c r="AK64" i="5"/>
  <c r="AK65" i="5"/>
  <c r="AK66" i="5"/>
  <c r="AK67" i="5"/>
  <c r="AK68" i="5"/>
  <c r="AK69" i="5"/>
  <c r="AK70" i="5"/>
  <c r="AK71" i="5"/>
  <c r="AK72" i="5"/>
  <c r="AK73" i="5"/>
  <c r="AK74" i="5"/>
  <c r="AK75" i="5"/>
  <c r="AK76" i="5"/>
  <c r="AK77" i="5"/>
  <c r="AK78" i="5"/>
  <c r="AK79" i="5"/>
  <c r="AK80" i="5"/>
  <c r="AK81" i="5"/>
  <c r="AK82" i="5"/>
  <c r="AK83" i="5"/>
  <c r="AK84" i="5"/>
  <c r="AK85" i="5"/>
  <c r="AK86" i="5"/>
  <c r="AK87" i="5"/>
  <c r="AK88" i="5"/>
  <c r="AK89" i="5"/>
  <c r="AK90" i="5"/>
  <c r="AK91" i="5"/>
  <c r="AK92" i="5"/>
  <c r="AK93" i="5"/>
  <c r="AK94" i="5"/>
  <c r="AK95" i="5"/>
  <c r="AK96" i="5"/>
  <c r="AK97" i="5"/>
  <c r="AK98" i="5"/>
  <c r="AK99" i="5"/>
  <c r="AK100" i="5"/>
  <c r="AK101" i="5"/>
  <c r="AK102" i="5"/>
  <c r="AK103" i="5"/>
  <c r="AK104" i="5"/>
  <c r="AK105" i="5"/>
  <c r="AK106" i="5"/>
  <c r="AK107" i="5"/>
  <c r="AK108" i="5"/>
  <c r="AK109" i="5"/>
  <c r="AK110" i="5"/>
  <c r="AK111" i="5"/>
  <c r="AK112" i="5"/>
  <c r="AK113" i="5"/>
  <c r="AK114" i="5"/>
  <c r="AK115" i="5"/>
  <c r="AK116" i="5"/>
  <c r="AK117" i="5"/>
  <c r="AK118" i="5"/>
  <c r="AK119" i="5"/>
  <c r="AK120" i="5"/>
  <c r="AK121" i="5"/>
  <c r="AK122" i="5"/>
  <c r="AK123" i="5"/>
  <c r="AK124" i="5"/>
  <c r="AK125" i="5"/>
  <c r="AK126" i="5"/>
  <c r="AK127" i="5"/>
  <c r="AK128" i="5"/>
  <c r="AK129" i="5"/>
  <c r="AK130" i="5"/>
  <c r="AK131" i="5"/>
  <c r="AK132" i="5"/>
  <c r="AK133" i="5"/>
  <c r="AK134" i="5"/>
  <c r="AK135" i="5"/>
  <c r="AK136" i="5"/>
  <c r="AK137" i="5"/>
  <c r="AK138" i="5"/>
  <c r="AK139" i="5"/>
  <c r="AK140" i="5"/>
  <c r="AK141" i="5"/>
  <c r="AK142" i="5"/>
  <c r="AK143" i="5"/>
  <c r="AK144" i="5"/>
  <c r="AK145" i="5"/>
  <c r="AK146" i="5"/>
  <c r="AK147" i="5"/>
  <c r="AK148" i="5"/>
  <c r="AK149" i="5"/>
  <c r="AK150" i="5"/>
  <c r="AK151" i="5"/>
  <c r="AK152" i="5"/>
  <c r="AK153" i="5"/>
  <c r="AK154" i="5"/>
  <c r="AK155" i="5"/>
  <c r="AK156" i="5"/>
  <c r="AK157" i="5"/>
  <c r="AK158" i="5"/>
  <c r="AK159" i="5"/>
  <c r="AK160" i="5"/>
  <c r="AK161" i="5"/>
  <c r="AK162" i="5"/>
  <c r="AK163" i="5"/>
  <c r="AK164" i="5"/>
  <c r="AK165" i="5"/>
  <c r="AK166" i="5"/>
  <c r="AK167" i="5"/>
  <c r="AK168" i="5"/>
  <c r="AK169" i="5"/>
  <c r="AK170" i="5"/>
  <c r="AK171" i="5"/>
  <c r="AK172" i="5"/>
  <c r="AK173" i="5"/>
  <c r="AK174" i="5"/>
  <c r="AK175" i="5"/>
  <c r="AK176" i="5"/>
  <c r="AK177" i="5"/>
  <c r="AK178" i="5"/>
  <c r="AK179" i="5"/>
  <c r="AK180" i="5"/>
  <c r="AK181" i="5"/>
  <c r="AK182" i="5"/>
  <c r="AK183" i="5"/>
  <c r="AK184" i="5"/>
  <c r="AK185" i="5"/>
  <c r="AK186" i="5"/>
  <c r="AK187" i="5"/>
  <c r="AK188" i="5"/>
  <c r="AK189" i="5"/>
  <c r="AK190" i="5"/>
  <c r="AK191" i="5"/>
  <c r="AK192" i="5"/>
  <c r="AK193" i="5"/>
  <c r="AK194" i="5"/>
  <c r="AK195" i="5"/>
  <c r="AK196" i="5"/>
  <c r="AK197" i="5"/>
  <c r="AK198" i="5"/>
  <c r="AK199" i="5"/>
  <c r="AK200" i="5"/>
  <c r="AK201" i="5"/>
  <c r="AK202" i="5"/>
  <c r="AK203" i="5"/>
  <c r="AK204" i="5"/>
  <c r="AK205" i="5"/>
  <c r="AK206" i="5"/>
  <c r="AK207" i="5"/>
  <c r="AK208" i="5"/>
  <c r="AK209" i="5"/>
  <c r="AK210" i="5"/>
  <c r="AK211" i="5"/>
  <c r="AK212" i="5"/>
  <c r="AK213" i="5"/>
  <c r="AK214" i="5"/>
  <c r="AK215" i="5"/>
  <c r="AK216" i="5"/>
  <c r="AK217" i="5"/>
  <c r="AK218" i="5"/>
  <c r="AK219" i="5"/>
  <c r="AK220" i="5"/>
  <c r="AK221" i="5"/>
  <c r="AK222" i="5"/>
  <c r="AK223" i="5"/>
  <c r="AK224" i="5"/>
  <c r="AK225" i="5"/>
  <c r="AK226" i="5"/>
  <c r="AK227" i="5"/>
  <c r="AK228" i="5"/>
  <c r="AK229" i="5"/>
  <c r="AK230" i="5"/>
  <c r="AK231" i="5"/>
  <c r="AK232" i="5"/>
  <c r="AK233" i="5"/>
  <c r="AK234" i="5"/>
  <c r="AK235" i="5"/>
  <c r="AK236" i="5"/>
  <c r="AK237" i="5"/>
  <c r="AK238" i="5"/>
  <c r="AK239" i="5"/>
  <c r="AK240" i="5"/>
  <c r="AK241" i="5"/>
  <c r="AK242" i="5"/>
  <c r="AK243" i="5"/>
  <c r="AK244" i="5"/>
  <c r="AK245" i="5"/>
  <c r="AK246" i="5"/>
  <c r="AK247" i="5"/>
  <c r="AK248" i="5"/>
  <c r="AK249" i="5"/>
  <c r="AK250" i="5"/>
  <c r="AK251" i="5"/>
  <c r="AK252" i="5"/>
  <c r="AK253" i="5"/>
  <c r="AK254" i="5"/>
  <c r="AK255" i="5"/>
  <c r="AK256" i="5"/>
  <c r="AK257" i="5"/>
  <c r="AK258" i="5"/>
  <c r="AK259" i="5"/>
  <c r="AK260" i="5"/>
  <c r="AK261" i="5"/>
  <c r="AK262" i="5"/>
  <c r="AK263" i="5"/>
  <c r="AK264" i="5"/>
  <c r="AK265" i="5"/>
  <c r="AK266" i="5"/>
  <c r="AK267" i="5"/>
  <c r="AK268" i="5"/>
  <c r="AK269" i="5"/>
  <c r="AK270" i="5"/>
  <c r="AK271" i="5"/>
  <c r="AK272" i="5"/>
  <c r="AK273" i="5"/>
  <c r="AK274" i="5"/>
  <c r="AK275" i="5"/>
  <c r="AK276" i="5"/>
  <c r="AK277" i="5"/>
  <c r="AK278" i="5"/>
  <c r="AK279" i="5"/>
  <c r="AK280" i="5"/>
  <c r="AK281" i="5"/>
  <c r="AK282" i="5"/>
  <c r="AK283" i="5"/>
  <c r="AK284" i="5"/>
  <c r="AK285" i="5"/>
  <c r="AK286" i="5"/>
  <c r="AK287" i="5"/>
  <c r="AK288" i="5"/>
  <c r="AK289" i="5"/>
  <c r="AK290" i="5"/>
  <c r="AK291" i="5"/>
  <c r="AK292" i="5"/>
  <c r="AK293" i="5"/>
  <c r="AK294" i="5"/>
  <c r="AK295" i="5"/>
  <c r="AK296" i="5"/>
  <c r="AK297" i="5"/>
  <c r="AK298" i="5"/>
  <c r="AK299" i="5"/>
  <c r="AK300" i="5"/>
  <c r="AK301" i="5"/>
  <c r="AK302" i="5"/>
  <c r="AK303" i="5"/>
  <c r="AK304" i="5"/>
  <c r="AK305" i="5"/>
  <c r="AK306" i="5"/>
  <c r="AK307" i="5"/>
  <c r="AK308" i="5"/>
  <c r="AK309" i="5"/>
  <c r="AK310" i="5"/>
  <c r="AK311" i="5"/>
  <c r="AK312" i="5"/>
  <c r="AK313" i="5"/>
  <c r="AK314" i="5"/>
  <c r="AK315" i="5"/>
  <c r="AK316" i="5"/>
  <c r="AK317" i="5"/>
  <c r="AK318" i="5"/>
  <c r="AK319" i="5"/>
  <c r="AK320" i="5"/>
  <c r="AK321" i="5"/>
  <c r="AK322" i="5"/>
  <c r="AK323" i="5"/>
  <c r="AK324" i="5"/>
  <c r="AK325" i="5"/>
  <c r="AK326" i="5"/>
  <c r="AK327" i="5"/>
  <c r="AK328" i="5"/>
  <c r="AK329" i="5"/>
  <c r="AK330" i="5"/>
  <c r="AK331" i="5"/>
  <c r="AK332" i="5"/>
  <c r="AK333" i="5"/>
  <c r="AK334" i="5"/>
  <c r="AK335" i="5"/>
  <c r="AK336" i="5"/>
  <c r="AK337" i="5"/>
  <c r="AK338" i="5"/>
  <c r="AK339" i="5"/>
  <c r="AK340" i="5"/>
  <c r="AK341" i="5"/>
  <c r="AK342" i="5"/>
  <c r="AK343" i="5"/>
  <c r="AK344" i="5"/>
  <c r="AK345" i="5"/>
  <c r="AK346" i="5"/>
  <c r="AK347" i="5"/>
  <c r="AK348" i="5"/>
  <c r="AK349" i="5"/>
  <c r="AK350" i="5"/>
  <c r="AK351" i="5"/>
  <c r="AK352" i="5"/>
  <c r="AK353" i="5"/>
  <c r="AK354" i="5"/>
  <c r="AK355" i="5"/>
  <c r="AK356" i="5"/>
  <c r="AK357" i="5"/>
  <c r="AK358" i="5"/>
  <c r="AK359" i="5"/>
  <c r="AK360" i="5"/>
  <c r="AK361" i="5"/>
  <c r="AK362" i="5"/>
  <c r="AK363" i="5"/>
  <c r="AK364" i="5"/>
  <c r="AK365" i="5"/>
  <c r="AK366" i="5"/>
  <c r="AK367" i="5"/>
  <c r="AK368" i="5"/>
  <c r="AK369" i="5"/>
  <c r="AK370" i="5"/>
  <c r="AK371" i="5"/>
  <c r="AK372" i="5"/>
  <c r="AK373" i="5"/>
  <c r="AK374" i="5"/>
  <c r="AK375" i="5"/>
  <c r="AK376" i="5"/>
  <c r="AK377" i="5"/>
  <c r="AK378" i="5"/>
  <c r="AK379" i="5"/>
  <c r="AK380" i="5"/>
  <c r="AK381" i="5"/>
  <c r="AK382" i="5"/>
  <c r="AK383" i="5"/>
  <c r="AK384" i="5"/>
  <c r="AK385" i="5"/>
  <c r="AK386" i="5"/>
  <c r="AK387" i="5"/>
  <c r="AK388" i="5"/>
  <c r="AK389" i="5"/>
  <c r="AK390" i="5"/>
  <c r="AK391" i="5"/>
  <c r="AK392" i="5"/>
  <c r="AK393" i="5"/>
  <c r="AK394" i="5"/>
  <c r="AK395" i="5"/>
  <c r="AK396" i="5"/>
  <c r="AK397" i="5"/>
  <c r="AK398" i="5"/>
  <c r="AK399" i="5"/>
  <c r="AK400" i="5"/>
  <c r="AK401" i="5"/>
  <c r="AK402" i="5"/>
  <c r="AK403" i="5"/>
  <c r="AK404" i="5"/>
  <c r="AK405" i="5"/>
  <c r="AK406" i="5"/>
  <c r="AK407" i="5"/>
  <c r="AK408" i="5"/>
  <c r="AK409" i="5"/>
  <c r="AK410" i="5"/>
  <c r="AK411" i="5"/>
  <c r="AK412" i="5"/>
  <c r="AK413" i="5"/>
  <c r="AK414" i="5"/>
  <c r="AK415" i="5"/>
  <c r="AK416" i="5"/>
  <c r="AK417" i="5"/>
  <c r="AK418" i="5"/>
  <c r="AK419" i="5"/>
  <c r="AK420" i="5"/>
  <c r="AK421" i="5"/>
  <c r="AK422" i="5"/>
  <c r="AK423" i="5"/>
  <c r="AK424" i="5"/>
  <c r="AK425" i="5"/>
  <c r="AK426" i="5"/>
  <c r="AK427" i="5"/>
  <c r="AK428" i="5"/>
  <c r="AK429" i="5"/>
  <c r="AK430" i="5"/>
  <c r="AK431" i="5"/>
  <c r="AK432" i="5"/>
  <c r="AK433" i="5"/>
  <c r="AK434" i="5"/>
  <c r="AK435" i="5"/>
  <c r="AK436" i="5"/>
  <c r="AK437" i="5"/>
  <c r="AK438" i="5"/>
  <c r="AK439" i="5"/>
  <c r="AK440" i="5"/>
  <c r="AK441" i="5"/>
  <c r="AK442" i="5"/>
  <c r="AK443" i="5"/>
  <c r="AK444" i="5"/>
  <c r="AK445" i="5"/>
  <c r="AK446" i="5"/>
  <c r="AK447" i="5"/>
  <c r="AK448" i="5"/>
  <c r="AK449" i="5"/>
  <c r="AK450" i="5"/>
  <c r="AK451" i="5"/>
  <c r="AK452" i="5"/>
  <c r="AK453" i="5"/>
  <c r="AK454" i="5"/>
  <c r="AK455" i="5"/>
  <c r="AK456" i="5"/>
  <c r="AK457" i="5"/>
  <c r="AK458" i="5"/>
  <c r="AK459" i="5"/>
  <c r="AK460" i="5"/>
  <c r="AK461" i="5"/>
  <c r="AK462" i="5"/>
  <c r="AK463" i="5"/>
  <c r="AK464" i="5"/>
  <c r="AK465" i="5"/>
  <c r="AK466" i="5"/>
  <c r="AK467" i="5"/>
  <c r="AK468" i="5"/>
  <c r="AK469" i="5"/>
  <c r="AK470" i="5"/>
  <c r="AK471" i="5"/>
  <c r="AK472" i="5"/>
  <c r="AK473" i="5"/>
  <c r="AK474" i="5"/>
  <c r="AK475" i="5"/>
  <c r="AK476" i="5"/>
  <c r="AK477" i="5"/>
  <c r="AK478" i="5"/>
  <c r="AK479" i="5"/>
  <c r="AK480" i="5"/>
  <c r="AK481" i="5"/>
  <c r="AK482" i="5"/>
  <c r="AK483" i="5"/>
  <c r="AK484" i="5"/>
  <c r="AK485" i="5"/>
  <c r="AK486" i="5"/>
  <c r="AK487" i="5"/>
  <c r="AK488" i="5"/>
  <c r="AK489" i="5"/>
  <c r="AK490" i="5"/>
  <c r="AK491" i="5"/>
  <c r="AK492" i="5"/>
  <c r="AK493" i="5"/>
  <c r="AK494" i="5"/>
  <c r="AK495" i="5"/>
  <c r="AK496" i="5"/>
  <c r="AK497" i="5"/>
  <c r="AK498" i="5"/>
  <c r="AK499" i="5"/>
  <c r="AK500" i="5"/>
  <c r="AK501" i="5"/>
  <c r="AK502" i="5"/>
  <c r="AK503" i="5"/>
  <c r="AK504" i="5"/>
  <c r="AK505" i="5"/>
  <c r="AK506" i="5"/>
  <c r="AK507" i="5"/>
  <c r="AK508" i="5"/>
  <c r="AK509" i="5"/>
  <c r="AK510" i="5"/>
  <c r="AK511" i="5"/>
  <c r="AK512" i="5"/>
  <c r="AK513" i="5"/>
  <c r="AK514" i="5"/>
  <c r="AK515" i="5"/>
  <c r="AK516" i="5"/>
  <c r="AK517" i="5"/>
  <c r="AK518" i="5"/>
  <c r="AK519" i="5"/>
  <c r="AK520" i="5"/>
  <c r="AK521" i="5"/>
  <c r="AK522" i="5"/>
  <c r="AK523" i="5"/>
  <c r="AK524" i="5"/>
  <c r="AK525" i="5"/>
  <c r="AK526" i="5"/>
  <c r="AK527" i="5"/>
  <c r="AK528" i="5"/>
  <c r="AK529" i="5"/>
  <c r="AK530" i="5"/>
  <c r="AK531" i="5"/>
  <c r="AK532" i="5"/>
  <c r="AK533" i="5"/>
  <c r="AK534" i="5"/>
  <c r="AK535" i="5"/>
  <c r="AK536" i="5"/>
  <c r="AK537" i="5"/>
  <c r="AK538" i="5"/>
  <c r="AK539" i="5"/>
  <c r="AK540" i="5"/>
  <c r="AK541" i="5"/>
  <c r="AK542" i="5"/>
  <c r="AK543" i="5"/>
  <c r="AK544" i="5"/>
  <c r="AK545" i="5"/>
  <c r="AK546" i="5"/>
  <c r="AK547" i="5"/>
  <c r="AK548" i="5"/>
  <c r="AK549" i="5"/>
  <c r="AK550" i="5"/>
  <c r="AK551" i="5"/>
  <c r="AK552" i="5"/>
  <c r="AK553" i="5"/>
  <c r="AK554" i="5"/>
  <c r="AK555" i="5"/>
  <c r="AK556" i="5"/>
  <c r="AK557" i="5"/>
  <c r="AK558" i="5"/>
  <c r="AK559" i="5"/>
  <c r="AK560" i="5"/>
  <c r="AK561" i="5"/>
  <c r="AK562" i="5"/>
  <c r="AK563" i="5"/>
  <c r="AK564" i="5"/>
  <c r="AK565" i="5"/>
  <c r="AK566" i="5"/>
  <c r="AK567" i="5"/>
  <c r="AK568" i="5"/>
  <c r="AK569" i="5"/>
  <c r="AK570" i="5"/>
  <c r="AK571" i="5"/>
  <c r="AK572" i="5"/>
  <c r="AK573" i="5"/>
  <c r="AK574" i="5"/>
  <c r="AK575" i="5"/>
  <c r="AK576" i="5"/>
  <c r="AK577" i="5"/>
  <c r="AK578" i="5"/>
  <c r="AK579" i="5"/>
  <c r="AK580" i="5"/>
  <c r="AK581" i="5"/>
  <c r="AK582" i="5"/>
  <c r="AK583" i="5"/>
  <c r="AK584" i="5"/>
  <c r="AK585" i="5"/>
  <c r="AK586" i="5"/>
  <c r="AK587" i="5"/>
  <c r="AK588" i="5"/>
  <c r="AK589" i="5"/>
  <c r="AK590" i="5"/>
  <c r="AK591" i="5"/>
  <c r="AK592" i="5"/>
  <c r="AK593" i="5"/>
  <c r="AK594" i="5"/>
  <c r="AK595" i="5"/>
  <c r="AK596" i="5"/>
  <c r="AK597" i="5"/>
  <c r="AK598" i="5"/>
  <c r="AK599" i="5"/>
  <c r="AK600" i="5"/>
  <c r="AK601" i="5"/>
  <c r="AK602" i="5"/>
  <c r="AK603" i="5"/>
  <c r="AK604" i="5"/>
  <c r="AK605" i="5"/>
  <c r="AK606" i="5"/>
  <c r="AK607" i="5"/>
  <c r="AK608" i="5"/>
  <c r="AK609" i="5"/>
  <c r="AK610" i="5"/>
  <c r="AK611" i="5"/>
  <c r="AK612" i="5"/>
  <c r="AK613" i="5"/>
  <c r="AK614" i="5"/>
  <c r="AK615" i="5"/>
  <c r="AK616" i="5"/>
  <c r="AK617" i="5"/>
  <c r="AK618" i="5"/>
  <c r="AK619" i="5"/>
  <c r="AK620" i="5"/>
  <c r="AK621" i="5"/>
  <c r="AK622" i="5"/>
  <c r="AK623" i="5"/>
  <c r="AK624" i="5"/>
  <c r="AK625" i="5"/>
  <c r="AK626" i="5"/>
  <c r="AK627" i="5"/>
  <c r="AK628" i="5"/>
  <c r="AK629" i="5"/>
  <c r="AK630" i="5"/>
  <c r="AK631" i="5"/>
  <c r="AK632" i="5"/>
  <c r="AK633" i="5"/>
  <c r="AK634" i="5"/>
  <c r="AK635" i="5"/>
  <c r="AK636" i="5"/>
  <c r="AK637" i="5"/>
  <c r="AK638" i="5"/>
  <c r="AK639" i="5"/>
  <c r="AK640" i="5"/>
  <c r="AK641" i="5"/>
  <c r="AK642" i="5"/>
  <c r="AK643" i="5"/>
  <c r="AK644" i="5"/>
  <c r="AK645" i="5"/>
  <c r="AK646" i="5"/>
  <c r="AK647" i="5"/>
  <c r="AK648" i="5"/>
  <c r="AK649" i="5"/>
  <c r="AK650" i="5"/>
  <c r="AK651" i="5"/>
  <c r="AK652" i="5"/>
  <c r="AK653" i="5"/>
  <c r="AK654" i="5"/>
  <c r="AK655" i="5"/>
  <c r="AK656" i="5"/>
  <c r="AK657" i="5"/>
  <c r="AK658" i="5"/>
  <c r="AK659" i="5"/>
  <c r="AK660" i="5"/>
  <c r="AK661" i="5"/>
  <c r="AK662" i="5"/>
  <c r="AK663" i="5"/>
  <c r="AK664" i="5"/>
  <c r="AK665" i="5"/>
  <c r="AK666" i="5"/>
  <c r="AK667" i="5"/>
  <c r="AK668" i="5"/>
  <c r="AK669" i="5"/>
  <c r="AK670" i="5"/>
  <c r="AK671" i="5"/>
  <c r="AK672" i="5"/>
  <c r="AK673" i="5"/>
  <c r="AK674" i="5"/>
  <c r="AK675" i="5"/>
  <c r="AK676" i="5"/>
  <c r="AK677" i="5"/>
  <c r="AK678" i="5"/>
  <c r="AK679" i="5"/>
  <c r="AK680" i="5"/>
  <c r="AK681" i="5"/>
  <c r="AK682" i="5"/>
  <c r="AK683" i="5"/>
  <c r="AK684" i="5"/>
  <c r="AK685" i="5"/>
  <c r="AK686" i="5"/>
  <c r="AK687" i="5"/>
  <c r="AK688" i="5"/>
  <c r="AK689" i="5"/>
  <c r="AK690" i="5"/>
  <c r="AK691" i="5"/>
  <c r="AK692" i="5"/>
  <c r="AK693" i="5"/>
  <c r="AK694" i="5"/>
  <c r="AK695" i="5"/>
  <c r="AK696" i="5"/>
  <c r="AK697" i="5"/>
  <c r="AK698" i="5"/>
  <c r="AK699" i="5"/>
  <c r="AK700" i="5"/>
  <c r="AK701" i="5"/>
  <c r="AK702" i="5"/>
  <c r="AK703" i="5"/>
  <c r="AK704" i="5"/>
  <c r="AK705" i="5"/>
  <c r="AK706" i="5"/>
  <c r="AK707" i="5"/>
  <c r="AK708" i="5"/>
  <c r="AK709" i="5"/>
  <c r="AK710" i="5"/>
  <c r="AK711" i="5"/>
  <c r="AK712" i="5"/>
  <c r="AK713" i="5"/>
  <c r="AK714" i="5"/>
  <c r="AK715" i="5"/>
  <c r="AK716" i="5"/>
  <c r="AK717" i="5"/>
  <c r="AK718" i="5"/>
  <c r="AK719" i="5"/>
  <c r="AK720" i="5"/>
  <c r="AK721" i="5"/>
  <c r="AK722" i="5"/>
  <c r="AK723" i="5"/>
  <c r="AK724" i="5"/>
  <c r="AK725" i="5"/>
  <c r="AK726" i="5"/>
  <c r="AK727" i="5"/>
  <c r="AK728" i="5"/>
  <c r="AK729" i="5"/>
  <c r="AK730" i="5"/>
  <c r="AK731" i="5"/>
  <c r="AK732" i="5"/>
  <c r="AK733" i="5"/>
  <c r="AK734" i="5"/>
  <c r="AK735" i="5"/>
  <c r="AK736" i="5"/>
  <c r="AK737" i="5"/>
  <c r="AK738" i="5"/>
  <c r="AK739" i="5"/>
  <c r="AK740" i="5"/>
  <c r="AK741" i="5"/>
  <c r="AK742" i="5"/>
  <c r="AK743" i="5"/>
  <c r="AK744" i="5"/>
  <c r="AK745" i="5"/>
  <c r="AK746" i="5"/>
  <c r="AK747" i="5"/>
  <c r="AK748" i="5"/>
  <c r="AK749" i="5"/>
  <c r="AK750" i="5"/>
  <c r="AK751" i="5"/>
  <c r="AK752" i="5"/>
  <c r="AK753" i="5"/>
  <c r="AK754" i="5"/>
  <c r="AK755" i="5"/>
  <c r="AK756" i="5"/>
  <c r="AK757" i="5"/>
  <c r="AK758" i="5"/>
  <c r="AK759" i="5"/>
  <c r="AK760" i="5"/>
  <c r="AK761" i="5"/>
  <c r="AK762" i="5"/>
  <c r="AK763" i="5"/>
  <c r="AK764" i="5"/>
  <c r="AK765" i="5"/>
  <c r="AK766" i="5"/>
  <c r="AK767" i="5"/>
  <c r="AK768" i="5"/>
  <c r="AK769" i="5"/>
  <c r="AK770" i="5"/>
  <c r="AK771" i="5"/>
  <c r="AK772" i="5"/>
  <c r="AK773" i="5"/>
  <c r="AK774" i="5"/>
  <c r="AK775" i="5"/>
  <c r="AK776" i="5"/>
  <c r="AK777" i="5"/>
  <c r="AK778" i="5"/>
  <c r="AK779" i="5"/>
  <c r="AK780" i="5"/>
  <c r="AK781" i="5"/>
  <c r="AK782" i="5"/>
  <c r="AK783" i="5"/>
  <c r="AK784" i="5"/>
  <c r="AK785" i="5"/>
  <c r="AK786" i="5"/>
  <c r="AK787" i="5"/>
  <c r="AK788" i="5"/>
  <c r="AK789" i="5"/>
  <c r="AK790" i="5"/>
  <c r="AK791" i="5"/>
  <c r="AK792" i="5"/>
  <c r="AK793" i="5"/>
  <c r="AK794" i="5"/>
  <c r="AK795" i="5"/>
  <c r="AK796" i="5"/>
  <c r="AK797" i="5"/>
  <c r="AK798" i="5"/>
  <c r="AK799" i="5"/>
  <c r="AK800" i="5"/>
  <c r="AK801" i="5"/>
  <c r="AK10" i="5"/>
  <c r="AI801" i="5"/>
  <c r="AJ801" i="5"/>
  <c r="AG801" i="5"/>
  <c r="AH801" i="5"/>
  <c r="AI800" i="5"/>
  <c r="AJ800" i="5" s="1"/>
  <c r="AG800" i="5"/>
  <c r="AH800" i="5"/>
  <c r="AI799" i="5"/>
  <c r="AJ799" i="5" s="1"/>
  <c r="AG799" i="5"/>
  <c r="AH799" i="5"/>
  <c r="AI798" i="5"/>
  <c r="AJ798" i="5" s="1"/>
  <c r="AG798" i="5"/>
  <c r="AH798" i="5"/>
  <c r="AI797" i="5"/>
  <c r="AJ797" i="5"/>
  <c r="AG797" i="5"/>
  <c r="AH797" i="5"/>
  <c r="AI752" i="5"/>
  <c r="AJ752" i="5" s="1"/>
  <c r="AG752" i="5"/>
  <c r="AH752" i="5"/>
  <c r="AI751" i="5"/>
  <c r="AJ751" i="5" s="1"/>
  <c r="AG751" i="5"/>
  <c r="AH751" i="5" s="1"/>
  <c r="AI238" i="5"/>
  <c r="AJ238" i="5" s="1"/>
  <c r="AG238" i="5"/>
  <c r="AH238" i="5"/>
  <c r="AI750" i="5"/>
  <c r="AJ750" i="5" s="1"/>
  <c r="AG750" i="5"/>
  <c r="AH750" i="5"/>
  <c r="AI749" i="5"/>
  <c r="AJ749" i="5" s="1"/>
  <c r="AG749" i="5"/>
  <c r="AH749" i="5"/>
  <c r="AI748" i="5"/>
  <c r="AJ748" i="5" s="1"/>
  <c r="AG748" i="5"/>
  <c r="AH748" i="5" s="1"/>
  <c r="AI796" i="5"/>
  <c r="AJ796" i="5" s="1"/>
  <c r="AG796" i="5"/>
  <c r="AH796" i="5"/>
  <c r="AI740" i="5"/>
  <c r="AJ740" i="5"/>
  <c r="AG740" i="5"/>
  <c r="AH740" i="5" s="1"/>
  <c r="AI747" i="5"/>
  <c r="AJ747" i="5" s="1"/>
  <c r="AG747" i="5"/>
  <c r="AH747" i="5"/>
  <c r="AI746" i="5"/>
  <c r="AJ746" i="5"/>
  <c r="AG746" i="5"/>
  <c r="AH746" i="5" s="1"/>
  <c r="AI745" i="5"/>
  <c r="AJ745" i="5" s="1"/>
  <c r="AG745" i="5"/>
  <c r="AH745" i="5"/>
  <c r="AI744" i="5"/>
  <c r="AJ744" i="5"/>
  <c r="AG744" i="5"/>
  <c r="AH744" i="5"/>
  <c r="AI743" i="5"/>
  <c r="AJ743" i="5" s="1"/>
  <c r="AG743" i="5"/>
  <c r="AH743" i="5"/>
  <c r="AI742" i="5"/>
  <c r="AJ742" i="5" s="1"/>
  <c r="AG742" i="5"/>
  <c r="AH742" i="5"/>
  <c r="AI741" i="5"/>
  <c r="AJ741" i="5" s="1"/>
  <c r="AG741" i="5"/>
  <c r="AH741" i="5"/>
  <c r="AI739" i="5"/>
  <c r="AJ739" i="5"/>
  <c r="AG739" i="5"/>
  <c r="AH739" i="5"/>
  <c r="AI738" i="5"/>
  <c r="AJ738" i="5" s="1"/>
  <c r="AG738" i="5"/>
  <c r="AH738" i="5"/>
  <c r="AI737" i="5"/>
  <c r="AJ737" i="5" s="1"/>
  <c r="AG737" i="5"/>
  <c r="AH737" i="5" s="1"/>
  <c r="AI734" i="5"/>
  <c r="AJ734" i="5" s="1"/>
  <c r="AG734" i="5"/>
  <c r="AH734" i="5"/>
  <c r="AI733" i="5"/>
  <c r="AJ733" i="5" s="1"/>
  <c r="AG733" i="5"/>
  <c r="AH733" i="5"/>
  <c r="AI732" i="5"/>
  <c r="AJ732" i="5" s="1"/>
  <c r="AG732" i="5"/>
  <c r="AH732" i="5"/>
  <c r="AI730" i="5"/>
  <c r="AJ730" i="5" s="1"/>
  <c r="AG730" i="5"/>
  <c r="AH730" i="5" s="1"/>
  <c r="AI729" i="5"/>
  <c r="AJ729" i="5" s="1"/>
  <c r="AG729" i="5"/>
  <c r="AH729" i="5"/>
  <c r="AI728" i="5"/>
  <c r="AJ728" i="5"/>
  <c r="AG728" i="5"/>
  <c r="AH728" i="5" s="1"/>
  <c r="AI727" i="5"/>
  <c r="AJ727" i="5" s="1"/>
  <c r="AG727" i="5"/>
  <c r="AH727" i="5"/>
  <c r="AI726" i="5"/>
  <c r="AJ726" i="5"/>
  <c r="AG726" i="5"/>
  <c r="AH726" i="5" s="1"/>
  <c r="AI725" i="5"/>
  <c r="AJ725" i="5" s="1"/>
  <c r="AG725" i="5"/>
  <c r="AH725" i="5"/>
  <c r="AI724" i="5"/>
  <c r="AJ724" i="5"/>
  <c r="AG724" i="5"/>
  <c r="AH724" i="5"/>
  <c r="AI723" i="5"/>
  <c r="AJ723" i="5" s="1"/>
  <c r="AG723" i="5"/>
  <c r="AH723" i="5"/>
  <c r="AI722" i="5"/>
  <c r="AJ722" i="5" s="1"/>
  <c r="AG722" i="5"/>
  <c r="AH722" i="5" s="1"/>
  <c r="AI578" i="5"/>
  <c r="AJ578" i="5"/>
  <c r="AG578" i="5"/>
  <c r="AH578" i="5" s="1"/>
  <c r="AI721" i="5"/>
  <c r="AJ721" i="5" s="1"/>
  <c r="AG721" i="5"/>
  <c r="AH721" i="5"/>
  <c r="AI720" i="5"/>
  <c r="AJ720" i="5" s="1"/>
  <c r="AG720" i="5"/>
  <c r="AH720" i="5" s="1"/>
  <c r="AI719" i="5"/>
  <c r="AJ719" i="5"/>
  <c r="AG719" i="5"/>
  <c r="AH719" i="5" s="1"/>
  <c r="AI718" i="5"/>
  <c r="AJ718" i="5"/>
  <c r="AG718" i="5"/>
  <c r="AH718" i="5" s="1"/>
  <c r="AI716" i="5"/>
  <c r="AJ716" i="5" s="1"/>
  <c r="AG716" i="5"/>
  <c r="AH716" i="5" s="1"/>
  <c r="AI714" i="5"/>
  <c r="AJ714" i="5" s="1"/>
  <c r="AG714" i="5"/>
  <c r="AH714" i="5" s="1"/>
  <c r="AI713" i="5"/>
  <c r="AJ713" i="5" s="1"/>
  <c r="AG713" i="5"/>
  <c r="AH713" i="5" s="1"/>
  <c r="AI712" i="5"/>
  <c r="AJ712" i="5"/>
  <c r="AG712" i="5"/>
  <c r="AH712" i="5"/>
  <c r="AI710" i="5"/>
  <c r="AJ710" i="5" s="1"/>
  <c r="AG710" i="5"/>
  <c r="AH710" i="5" s="1"/>
  <c r="AI709" i="5"/>
  <c r="AJ709" i="5" s="1"/>
  <c r="AG709" i="5"/>
  <c r="AH709" i="5"/>
  <c r="AI295" i="5"/>
  <c r="AJ295" i="5" s="1"/>
  <c r="AG295" i="5"/>
  <c r="AH295" i="5" s="1"/>
  <c r="AI640" i="5"/>
  <c r="AJ640" i="5"/>
  <c r="AG640" i="5"/>
  <c r="AH640" i="5"/>
  <c r="AI707" i="5"/>
  <c r="AJ707" i="5" s="1"/>
  <c r="AG707" i="5"/>
  <c r="AH707" i="5" s="1"/>
  <c r="AI704" i="5"/>
  <c r="AJ704" i="5" s="1"/>
  <c r="AG704" i="5"/>
  <c r="AH704" i="5" s="1"/>
  <c r="AI314" i="5"/>
  <c r="AJ314" i="5" s="1"/>
  <c r="AG314" i="5"/>
  <c r="AH314" i="5" s="1"/>
  <c r="AI702" i="5"/>
  <c r="AJ702" i="5" s="1"/>
  <c r="AG702" i="5"/>
  <c r="AH702" i="5" s="1"/>
  <c r="AI695" i="5"/>
  <c r="AJ695" i="5"/>
  <c r="AG695" i="5"/>
  <c r="AH695" i="5" s="1"/>
  <c r="AI701" i="5"/>
  <c r="AJ701" i="5" s="1"/>
  <c r="AG701" i="5"/>
  <c r="AH701" i="5" s="1"/>
  <c r="AI700" i="5"/>
  <c r="AJ700" i="5"/>
  <c r="AG700" i="5"/>
  <c r="AH700" i="5"/>
  <c r="AI795" i="5"/>
  <c r="AJ795" i="5" s="1"/>
  <c r="AG795" i="5"/>
  <c r="AH795" i="5" s="1"/>
  <c r="AI173" i="5"/>
  <c r="AJ173" i="5" s="1"/>
  <c r="AG173" i="5"/>
  <c r="AH173" i="5"/>
  <c r="AI491" i="5"/>
  <c r="AJ491" i="5" s="1"/>
  <c r="AG491" i="5"/>
  <c r="AH491" i="5" s="1"/>
  <c r="AI699" i="5"/>
  <c r="AJ699" i="5" s="1"/>
  <c r="AG699" i="5"/>
  <c r="AH699" i="5" s="1"/>
  <c r="AI697" i="5"/>
  <c r="AJ697" i="5" s="1"/>
  <c r="AG697" i="5"/>
  <c r="AH697" i="5" s="1"/>
  <c r="AI696" i="5"/>
  <c r="AJ696" i="5"/>
  <c r="AG696" i="5"/>
  <c r="AH696" i="5" s="1"/>
  <c r="AI694" i="5"/>
  <c r="AJ694" i="5" s="1"/>
  <c r="AG694" i="5"/>
  <c r="AH694" i="5" s="1"/>
  <c r="AI693" i="5"/>
  <c r="AJ693" i="5" s="1"/>
  <c r="AG693" i="5"/>
  <c r="AH693" i="5"/>
  <c r="AI436" i="5"/>
  <c r="AJ436" i="5" s="1"/>
  <c r="AG436" i="5"/>
  <c r="AH436" i="5"/>
  <c r="AI692" i="5"/>
  <c r="AJ692" i="5" s="1"/>
  <c r="AG692" i="5"/>
  <c r="AH692" i="5"/>
  <c r="AI518" i="5"/>
  <c r="AJ518" i="5" s="1"/>
  <c r="AG518" i="5"/>
  <c r="AH518" i="5" s="1"/>
  <c r="AI266" i="5"/>
  <c r="AJ266" i="5"/>
  <c r="AG266" i="5"/>
  <c r="AH266" i="5" s="1"/>
  <c r="AI691" i="5"/>
  <c r="AJ691" i="5" s="1"/>
  <c r="AG691" i="5"/>
  <c r="AH691" i="5" s="1"/>
  <c r="AI690" i="5"/>
  <c r="AJ690" i="5" s="1"/>
  <c r="AG690" i="5"/>
  <c r="AH690" i="5" s="1"/>
  <c r="AI689" i="5"/>
  <c r="AJ689" i="5" s="1"/>
  <c r="AG689" i="5"/>
  <c r="AH689" i="5"/>
  <c r="AI123" i="5"/>
  <c r="AJ123" i="5" s="1"/>
  <c r="AG123" i="5"/>
  <c r="AH123" i="5"/>
  <c r="AI688" i="5"/>
  <c r="AJ688" i="5" s="1"/>
  <c r="AG688" i="5"/>
  <c r="AH688" i="5"/>
  <c r="AI687" i="5"/>
  <c r="AJ687" i="5" s="1"/>
  <c r="AG687" i="5"/>
  <c r="AH687" i="5" s="1"/>
  <c r="AI685" i="5"/>
  <c r="AJ685" i="5" s="1"/>
  <c r="AG685" i="5"/>
  <c r="AH685" i="5" s="1"/>
  <c r="AI617" i="5"/>
  <c r="AJ617" i="5"/>
  <c r="AG617" i="5"/>
  <c r="AH617" i="5" s="1"/>
  <c r="AI684" i="5"/>
  <c r="AJ684" i="5" s="1"/>
  <c r="AG684" i="5"/>
  <c r="AH684" i="5"/>
  <c r="AI683" i="5"/>
  <c r="AJ683" i="5"/>
  <c r="AG683" i="5"/>
  <c r="AH683" i="5" s="1"/>
  <c r="AI682" i="5"/>
  <c r="AJ682" i="5" s="1"/>
  <c r="AG682" i="5"/>
  <c r="AH682" i="5" s="1"/>
  <c r="AI681" i="5"/>
  <c r="AJ681" i="5" s="1"/>
  <c r="AG681" i="5"/>
  <c r="AH681" i="5" s="1"/>
  <c r="AI680" i="5"/>
  <c r="AJ680" i="5"/>
  <c r="AG680" i="5"/>
  <c r="AH680" i="5" s="1"/>
  <c r="AI679" i="5"/>
  <c r="AJ679" i="5" s="1"/>
  <c r="AH679" i="5"/>
  <c r="AG679" i="5"/>
  <c r="AI678" i="5"/>
  <c r="AJ678" i="5" s="1"/>
  <c r="AG678" i="5"/>
  <c r="AH678" i="5" s="1"/>
  <c r="AI677" i="5"/>
  <c r="AJ677" i="5" s="1"/>
  <c r="AG677" i="5"/>
  <c r="AH677" i="5" s="1"/>
  <c r="AI676" i="5"/>
  <c r="AJ676" i="5" s="1"/>
  <c r="AG676" i="5"/>
  <c r="AH676" i="5" s="1"/>
  <c r="AI675" i="5"/>
  <c r="AJ675" i="5"/>
  <c r="AG675" i="5"/>
  <c r="AH675" i="5" s="1"/>
  <c r="AI365" i="5"/>
  <c r="AJ365" i="5"/>
  <c r="AG365" i="5"/>
  <c r="AH365" i="5" s="1"/>
  <c r="AI674" i="5"/>
  <c r="AJ674" i="5" s="1"/>
  <c r="AG674" i="5"/>
  <c r="AH674" i="5" s="1"/>
  <c r="AI671" i="5"/>
  <c r="AJ671" i="5" s="1"/>
  <c r="AG671" i="5"/>
  <c r="AH671" i="5"/>
  <c r="AI670" i="5"/>
  <c r="AJ670" i="5"/>
  <c r="AH670" i="5"/>
  <c r="AG670" i="5"/>
  <c r="AI558" i="5"/>
  <c r="AJ558" i="5" s="1"/>
  <c r="AG558" i="5"/>
  <c r="AH558" i="5" s="1"/>
  <c r="AI669" i="5"/>
  <c r="AJ669" i="5" s="1"/>
  <c r="AG669" i="5"/>
  <c r="AH669" i="5" s="1"/>
  <c r="AI717" i="5"/>
  <c r="AJ717" i="5"/>
  <c r="AG717" i="5"/>
  <c r="AH717" i="5" s="1"/>
  <c r="AI179" i="5"/>
  <c r="AJ179" i="5"/>
  <c r="AG179" i="5"/>
  <c r="AH179" i="5" s="1"/>
  <c r="AI668" i="5"/>
  <c r="AJ668" i="5"/>
  <c r="AG668" i="5"/>
  <c r="AH668" i="5"/>
  <c r="AI667" i="5"/>
  <c r="AJ667" i="5" s="1"/>
  <c r="AG667" i="5"/>
  <c r="AH667" i="5" s="1"/>
  <c r="AI555" i="5"/>
  <c r="AJ555" i="5"/>
  <c r="AG555" i="5"/>
  <c r="AH555" i="5"/>
  <c r="AI666" i="5"/>
  <c r="AJ666" i="5" s="1"/>
  <c r="AG666" i="5"/>
  <c r="AH666" i="5"/>
  <c r="AI665" i="5"/>
  <c r="AJ665" i="5"/>
  <c r="AG665" i="5"/>
  <c r="AH665" i="5" s="1"/>
  <c r="AI664" i="5"/>
  <c r="AJ664" i="5"/>
  <c r="AG664" i="5"/>
  <c r="AH664" i="5" s="1"/>
  <c r="AI349" i="5"/>
  <c r="AJ349" i="5"/>
  <c r="AG349" i="5"/>
  <c r="AH349" i="5" s="1"/>
  <c r="AI147" i="5"/>
  <c r="AJ147" i="5"/>
  <c r="AG147" i="5"/>
  <c r="AH147" i="5" s="1"/>
  <c r="AI427" i="5"/>
  <c r="AJ427" i="5"/>
  <c r="AG427" i="5"/>
  <c r="AH427" i="5" s="1"/>
  <c r="AI662" i="5"/>
  <c r="AJ662" i="5" s="1"/>
  <c r="AG662" i="5"/>
  <c r="AH662" i="5" s="1"/>
  <c r="AI661" i="5"/>
  <c r="AJ661" i="5" s="1"/>
  <c r="AG661" i="5"/>
  <c r="AH661" i="5" s="1"/>
  <c r="AI298" i="5"/>
  <c r="AJ298" i="5"/>
  <c r="AG298" i="5"/>
  <c r="AH298" i="5" s="1"/>
  <c r="AI660" i="5"/>
  <c r="AJ660" i="5" s="1"/>
  <c r="AG660" i="5"/>
  <c r="AH660" i="5"/>
  <c r="AI384" i="5"/>
  <c r="AJ384" i="5" s="1"/>
  <c r="AG384" i="5"/>
  <c r="AH384" i="5" s="1"/>
  <c r="AI659" i="5"/>
  <c r="AJ659" i="5" s="1"/>
  <c r="AG659" i="5"/>
  <c r="AH659" i="5"/>
  <c r="AI462" i="5"/>
  <c r="AJ462" i="5"/>
  <c r="AG462" i="5"/>
  <c r="AH462" i="5" s="1"/>
  <c r="AI658" i="5"/>
  <c r="AJ658" i="5" s="1"/>
  <c r="AG658" i="5"/>
  <c r="AH658" i="5"/>
  <c r="AI657" i="5"/>
  <c r="AJ657" i="5"/>
  <c r="AG657" i="5"/>
  <c r="AH657" i="5" s="1"/>
  <c r="AI597" i="5"/>
  <c r="AJ597" i="5" s="1"/>
  <c r="AG597" i="5"/>
  <c r="AH597" i="5" s="1"/>
  <c r="AI615" i="5"/>
  <c r="AJ615" i="5"/>
  <c r="AG615" i="5"/>
  <c r="AH615" i="5" s="1"/>
  <c r="AI656" i="5"/>
  <c r="AJ656" i="5" s="1"/>
  <c r="AG656" i="5"/>
  <c r="AH656" i="5"/>
  <c r="AI655" i="5"/>
  <c r="AJ655" i="5" s="1"/>
  <c r="AG655" i="5"/>
  <c r="AH655" i="5" s="1"/>
  <c r="AI290" i="5"/>
  <c r="AJ290" i="5" s="1"/>
  <c r="AG290" i="5"/>
  <c r="AH290" i="5"/>
  <c r="AI412" i="5"/>
  <c r="AJ412" i="5"/>
  <c r="AG412" i="5"/>
  <c r="AH412" i="5" s="1"/>
  <c r="AI654" i="5"/>
  <c r="AJ654" i="5" s="1"/>
  <c r="AG654" i="5"/>
  <c r="AH654" i="5"/>
  <c r="AI653" i="5"/>
  <c r="AJ653" i="5"/>
  <c r="AG653" i="5"/>
  <c r="AH653" i="5" s="1"/>
  <c r="AI652" i="5"/>
  <c r="AJ652" i="5" s="1"/>
  <c r="AG652" i="5"/>
  <c r="AH652" i="5" s="1"/>
  <c r="AI651" i="5"/>
  <c r="AJ651" i="5"/>
  <c r="AG651" i="5"/>
  <c r="AH651" i="5" s="1"/>
  <c r="AI649" i="5"/>
  <c r="AJ649" i="5" s="1"/>
  <c r="AG649" i="5"/>
  <c r="AH649" i="5"/>
  <c r="AI794" i="5"/>
  <c r="AJ794" i="5" s="1"/>
  <c r="AG794" i="5"/>
  <c r="AH794" i="5" s="1"/>
  <c r="AI40" i="5"/>
  <c r="AJ40" i="5" s="1"/>
  <c r="AG40" i="5"/>
  <c r="AH40" i="5"/>
  <c r="AI648" i="5"/>
  <c r="AJ648" i="5" s="1"/>
  <c r="AG648" i="5"/>
  <c r="AH648" i="5"/>
  <c r="AI646" i="5"/>
  <c r="AJ646" i="5"/>
  <c r="AG646" i="5"/>
  <c r="AH646" i="5" s="1"/>
  <c r="AI644" i="5"/>
  <c r="AJ644" i="5"/>
  <c r="AG644" i="5"/>
  <c r="AH644" i="5" s="1"/>
  <c r="AI643" i="5"/>
  <c r="AJ643" i="5"/>
  <c r="AG643" i="5"/>
  <c r="AH643" i="5"/>
  <c r="AI642" i="5"/>
  <c r="AJ642" i="5" s="1"/>
  <c r="AG642" i="5"/>
  <c r="AH642" i="5"/>
  <c r="AI641" i="5"/>
  <c r="AJ641" i="5" s="1"/>
  <c r="AG641" i="5"/>
  <c r="AH641" i="5" s="1"/>
  <c r="AI638" i="5"/>
  <c r="AJ638" i="5" s="1"/>
  <c r="AG638" i="5"/>
  <c r="AH638" i="5" s="1"/>
  <c r="AI637" i="5"/>
  <c r="AJ637" i="5" s="1"/>
  <c r="AG637" i="5"/>
  <c r="AH637" i="5"/>
  <c r="AI793" i="5"/>
  <c r="AJ793" i="5"/>
  <c r="AG793" i="5"/>
  <c r="AH793" i="5" s="1"/>
  <c r="AI636" i="5"/>
  <c r="AJ636" i="5" s="1"/>
  <c r="AG636" i="5"/>
  <c r="AH636" i="5"/>
  <c r="AI635" i="5"/>
  <c r="AJ635" i="5" s="1"/>
  <c r="AG635" i="5"/>
  <c r="AH635" i="5" s="1"/>
  <c r="AI634" i="5"/>
  <c r="AJ634" i="5" s="1"/>
  <c r="AG634" i="5"/>
  <c r="AH634" i="5" s="1"/>
  <c r="AI633" i="5"/>
  <c r="AJ633" i="5"/>
  <c r="AG633" i="5"/>
  <c r="AH633" i="5" s="1"/>
  <c r="AI28" i="5"/>
  <c r="AJ28" i="5" s="1"/>
  <c r="AG28" i="5"/>
  <c r="AH28" i="5" s="1"/>
  <c r="AI632" i="5"/>
  <c r="AJ632" i="5" s="1"/>
  <c r="AG632" i="5"/>
  <c r="AH632" i="5" s="1"/>
  <c r="AI631" i="5"/>
  <c r="AJ631" i="5" s="1"/>
  <c r="AG631" i="5"/>
  <c r="AH631" i="5" s="1"/>
  <c r="AI630" i="5"/>
  <c r="AJ630" i="5" s="1"/>
  <c r="AH630" i="5"/>
  <c r="AG630" i="5"/>
  <c r="AI628" i="5"/>
  <c r="AJ628" i="5"/>
  <c r="AG628" i="5"/>
  <c r="AH628" i="5" s="1"/>
  <c r="AI627" i="5"/>
  <c r="AJ627" i="5" s="1"/>
  <c r="AG627" i="5"/>
  <c r="AH627" i="5" s="1"/>
  <c r="AI626" i="5"/>
  <c r="AJ626" i="5" s="1"/>
  <c r="AG626" i="5"/>
  <c r="AH626" i="5" s="1"/>
  <c r="AI624" i="5"/>
  <c r="AJ624" i="5"/>
  <c r="AH624" i="5"/>
  <c r="AG624" i="5"/>
  <c r="AI792" i="5"/>
  <c r="AJ792" i="5" s="1"/>
  <c r="AG792" i="5"/>
  <c r="AH792" i="5"/>
  <c r="AI623" i="5"/>
  <c r="AJ623" i="5" s="1"/>
  <c r="AG623" i="5"/>
  <c r="AH623" i="5" s="1"/>
  <c r="AI622" i="5"/>
  <c r="AJ622" i="5" s="1"/>
  <c r="AG622" i="5"/>
  <c r="AH622" i="5" s="1"/>
  <c r="AI621" i="5"/>
  <c r="AJ621" i="5" s="1"/>
  <c r="AG621" i="5"/>
  <c r="AH621" i="5" s="1"/>
  <c r="AI620" i="5"/>
  <c r="AJ620" i="5" s="1"/>
  <c r="AG620" i="5"/>
  <c r="AH620" i="5" s="1"/>
  <c r="AI619" i="5"/>
  <c r="AJ619" i="5" s="1"/>
  <c r="AG619" i="5"/>
  <c r="AH619" i="5" s="1"/>
  <c r="AI618" i="5"/>
  <c r="AJ618" i="5"/>
  <c r="AG618" i="5"/>
  <c r="AH618" i="5" s="1"/>
  <c r="AI616" i="5"/>
  <c r="AJ616" i="5" s="1"/>
  <c r="AG616" i="5"/>
  <c r="AH616" i="5" s="1"/>
  <c r="AI614" i="5"/>
  <c r="AJ614" i="5" s="1"/>
  <c r="AG614" i="5"/>
  <c r="AH614" i="5" s="1"/>
  <c r="AI465" i="5"/>
  <c r="AJ465" i="5"/>
  <c r="AG465" i="5"/>
  <c r="AH465" i="5"/>
  <c r="AI613" i="5"/>
  <c r="AJ613" i="5" s="1"/>
  <c r="AG613" i="5"/>
  <c r="AH613" i="5" s="1"/>
  <c r="AI612" i="5"/>
  <c r="AJ612" i="5" s="1"/>
  <c r="AG612" i="5"/>
  <c r="AH612" i="5" s="1"/>
  <c r="AI611" i="5"/>
  <c r="AJ611" i="5"/>
  <c r="AG611" i="5"/>
  <c r="AH611" i="5" s="1"/>
  <c r="AI610" i="5"/>
  <c r="AJ610" i="5" s="1"/>
  <c r="AG610" i="5"/>
  <c r="AH610" i="5" s="1"/>
  <c r="AI607" i="5"/>
  <c r="AJ607" i="5"/>
  <c r="AG607" i="5"/>
  <c r="AH607" i="5" s="1"/>
  <c r="AI606" i="5"/>
  <c r="AJ606" i="5" s="1"/>
  <c r="AG606" i="5"/>
  <c r="AH606" i="5" s="1"/>
  <c r="AI605" i="5"/>
  <c r="AJ605" i="5" s="1"/>
  <c r="AG605" i="5"/>
  <c r="AH605" i="5"/>
  <c r="AI604" i="5"/>
  <c r="AJ604" i="5"/>
  <c r="AG604" i="5"/>
  <c r="AH604" i="5" s="1"/>
  <c r="AI603" i="5"/>
  <c r="AJ603" i="5"/>
  <c r="AG603" i="5"/>
  <c r="AH603" i="5" s="1"/>
  <c r="AI602" i="5"/>
  <c r="AJ602" i="5"/>
  <c r="AG602" i="5"/>
  <c r="AH602" i="5" s="1"/>
  <c r="AI601" i="5"/>
  <c r="AJ601" i="5" s="1"/>
  <c r="AG601" i="5"/>
  <c r="AH601" i="5" s="1"/>
  <c r="AI219" i="5"/>
  <c r="AJ219" i="5" s="1"/>
  <c r="AG219" i="5"/>
  <c r="AH219" i="5" s="1"/>
  <c r="AI599" i="5"/>
  <c r="AJ599" i="5"/>
  <c r="AG599" i="5"/>
  <c r="AH599" i="5" s="1"/>
  <c r="AI476" i="5"/>
  <c r="AJ476" i="5"/>
  <c r="AG476" i="5"/>
  <c r="AH476" i="5" s="1"/>
  <c r="AI431" i="5"/>
  <c r="AJ431" i="5" s="1"/>
  <c r="AG431" i="5"/>
  <c r="AH431" i="5" s="1"/>
  <c r="AI598" i="5"/>
  <c r="AJ598" i="5" s="1"/>
  <c r="AG598" i="5"/>
  <c r="AH598" i="5" s="1"/>
  <c r="AI596" i="5"/>
  <c r="AJ596" i="5" s="1"/>
  <c r="AG596" i="5"/>
  <c r="AH596" i="5" s="1"/>
  <c r="AI791" i="5"/>
  <c r="AJ791" i="5"/>
  <c r="AG791" i="5"/>
  <c r="AH791" i="5" s="1"/>
  <c r="AI595" i="5"/>
  <c r="AJ595" i="5"/>
  <c r="AG595" i="5"/>
  <c r="AH595" i="5"/>
  <c r="AI240" i="5"/>
  <c r="AJ240" i="5" s="1"/>
  <c r="AG240" i="5"/>
  <c r="AH240" i="5" s="1"/>
  <c r="AI594" i="5"/>
  <c r="AJ594" i="5" s="1"/>
  <c r="AG594" i="5"/>
  <c r="AH594" i="5"/>
  <c r="AI593" i="5"/>
  <c r="AJ593" i="5"/>
  <c r="AG593" i="5"/>
  <c r="AH593" i="5" s="1"/>
  <c r="AI592" i="5"/>
  <c r="AJ592" i="5"/>
  <c r="AG592" i="5"/>
  <c r="AH592" i="5"/>
  <c r="AI29" i="5"/>
  <c r="AJ29" i="5"/>
  <c r="AG29" i="5"/>
  <c r="AH29" i="5" s="1"/>
  <c r="AI591" i="5"/>
  <c r="AJ591" i="5"/>
  <c r="AG591" i="5"/>
  <c r="AH591" i="5"/>
  <c r="AI589" i="5"/>
  <c r="AJ589" i="5" s="1"/>
  <c r="AG589" i="5"/>
  <c r="AH589" i="5" s="1"/>
  <c r="AI588" i="5"/>
  <c r="AJ588" i="5" s="1"/>
  <c r="AG588" i="5"/>
  <c r="AH588" i="5" s="1"/>
  <c r="AI587" i="5"/>
  <c r="AJ587" i="5" s="1"/>
  <c r="AG587" i="5"/>
  <c r="AH587" i="5"/>
  <c r="AI586" i="5"/>
  <c r="AJ586" i="5" s="1"/>
  <c r="AG586" i="5"/>
  <c r="AH586" i="5"/>
  <c r="AI585" i="5"/>
  <c r="AJ585" i="5"/>
  <c r="AG585" i="5"/>
  <c r="AH585" i="5"/>
  <c r="AI584" i="5"/>
  <c r="AJ584" i="5" s="1"/>
  <c r="AG584" i="5"/>
  <c r="AH584" i="5" s="1"/>
  <c r="AI447" i="5"/>
  <c r="AJ447" i="5"/>
  <c r="AG447" i="5"/>
  <c r="AH447" i="5" s="1"/>
  <c r="AI52" i="5"/>
  <c r="AJ52" i="5" s="1"/>
  <c r="AG52" i="5"/>
  <c r="AH52" i="5" s="1"/>
  <c r="AI583" i="5"/>
  <c r="AJ583" i="5" s="1"/>
  <c r="AG583" i="5"/>
  <c r="AH583" i="5" s="1"/>
  <c r="AI582" i="5"/>
  <c r="AJ582" i="5" s="1"/>
  <c r="AG582" i="5"/>
  <c r="AH582" i="5"/>
  <c r="AI581" i="5"/>
  <c r="AJ581" i="5"/>
  <c r="AG581" i="5"/>
  <c r="AH581" i="5" s="1"/>
  <c r="AI580" i="5"/>
  <c r="AJ580" i="5" s="1"/>
  <c r="AG580" i="5"/>
  <c r="AH580" i="5" s="1"/>
  <c r="AI470" i="5"/>
  <c r="AJ470" i="5"/>
  <c r="AG470" i="5"/>
  <c r="AH470" i="5"/>
  <c r="AI579" i="5"/>
  <c r="AJ579" i="5" s="1"/>
  <c r="AG579" i="5"/>
  <c r="AH579" i="5" s="1"/>
  <c r="AI577" i="5"/>
  <c r="AJ577" i="5"/>
  <c r="AG577" i="5"/>
  <c r="AH577" i="5" s="1"/>
  <c r="AI576" i="5"/>
  <c r="AJ576" i="5"/>
  <c r="AG576" i="5"/>
  <c r="AH576" i="5" s="1"/>
  <c r="AI575" i="5"/>
  <c r="AJ575" i="5" s="1"/>
  <c r="AG575" i="5"/>
  <c r="AH575" i="5" s="1"/>
  <c r="AI574" i="5"/>
  <c r="AJ574" i="5" s="1"/>
  <c r="AG574" i="5"/>
  <c r="AH574" i="5" s="1"/>
  <c r="AI735" i="5"/>
  <c r="AJ735" i="5"/>
  <c r="AG735" i="5"/>
  <c r="AH735" i="5" s="1"/>
  <c r="AI573" i="5"/>
  <c r="AJ573" i="5"/>
  <c r="AG573" i="5"/>
  <c r="AH573" i="5"/>
  <c r="AI572" i="5"/>
  <c r="AJ572" i="5"/>
  <c r="AG572" i="5"/>
  <c r="AH572" i="5" s="1"/>
  <c r="AI571" i="5"/>
  <c r="AJ571" i="5" s="1"/>
  <c r="AG571" i="5"/>
  <c r="AH571" i="5" s="1"/>
  <c r="AI570" i="5"/>
  <c r="AJ570" i="5"/>
  <c r="AG570" i="5"/>
  <c r="AH570" i="5" s="1"/>
  <c r="AI569" i="5"/>
  <c r="AJ569" i="5"/>
  <c r="AG569" i="5"/>
  <c r="AH569" i="5" s="1"/>
  <c r="AI568" i="5"/>
  <c r="AJ568" i="5"/>
  <c r="AG568" i="5"/>
  <c r="AH568" i="5" s="1"/>
  <c r="AI566" i="5"/>
  <c r="AJ566" i="5"/>
  <c r="AG566" i="5"/>
  <c r="AH566" i="5" s="1"/>
  <c r="AI507" i="5"/>
  <c r="AJ507" i="5" s="1"/>
  <c r="AG507" i="5"/>
  <c r="AH507" i="5" s="1"/>
  <c r="AI790" i="5"/>
  <c r="AJ790" i="5"/>
  <c r="AG790" i="5"/>
  <c r="AH790" i="5"/>
  <c r="AI789" i="5"/>
  <c r="AJ789" i="5" s="1"/>
  <c r="AG789" i="5"/>
  <c r="AH789" i="5" s="1"/>
  <c r="AI565" i="5"/>
  <c r="AJ565" i="5" s="1"/>
  <c r="AG565" i="5"/>
  <c r="AH565" i="5"/>
  <c r="AI788" i="5"/>
  <c r="AJ788" i="5"/>
  <c r="AG788" i="5"/>
  <c r="AH788" i="5" s="1"/>
  <c r="AI131" i="5"/>
  <c r="AJ131" i="5" s="1"/>
  <c r="AG131" i="5"/>
  <c r="AH131" i="5" s="1"/>
  <c r="AI563" i="5"/>
  <c r="AJ563" i="5" s="1"/>
  <c r="AG563" i="5"/>
  <c r="AH563" i="5"/>
  <c r="AI562" i="5"/>
  <c r="AJ562" i="5" s="1"/>
  <c r="AG562" i="5"/>
  <c r="AH562" i="5" s="1"/>
  <c r="AI561" i="5"/>
  <c r="AJ561" i="5" s="1"/>
  <c r="AG561" i="5"/>
  <c r="AH561" i="5"/>
  <c r="AI560" i="5"/>
  <c r="AJ560" i="5" s="1"/>
  <c r="AG560" i="5"/>
  <c r="AH560" i="5"/>
  <c r="AI559" i="5"/>
  <c r="AJ559" i="5" s="1"/>
  <c r="AG559" i="5"/>
  <c r="AH559" i="5"/>
  <c r="AI187" i="5"/>
  <c r="AJ187" i="5" s="1"/>
  <c r="AG187" i="5"/>
  <c r="AH187" i="5"/>
  <c r="AI401" i="5"/>
  <c r="AJ401" i="5" s="1"/>
  <c r="AG401" i="5"/>
  <c r="AH401" i="5"/>
  <c r="AI557" i="5"/>
  <c r="AJ557" i="5" s="1"/>
  <c r="AG557" i="5"/>
  <c r="AH557" i="5" s="1"/>
  <c r="AI520" i="5"/>
  <c r="AJ520" i="5" s="1"/>
  <c r="AG520" i="5"/>
  <c r="AH520" i="5" s="1"/>
  <c r="AI554" i="5"/>
  <c r="AJ554" i="5" s="1"/>
  <c r="AG554" i="5"/>
  <c r="AH554" i="5" s="1"/>
  <c r="AI392" i="5"/>
  <c r="AJ392" i="5" s="1"/>
  <c r="AG392" i="5"/>
  <c r="AH392" i="5"/>
  <c r="AI553" i="5"/>
  <c r="AJ553" i="5" s="1"/>
  <c r="AG553" i="5"/>
  <c r="AH553" i="5" s="1"/>
  <c r="AI552" i="5"/>
  <c r="AJ552" i="5"/>
  <c r="AG552" i="5"/>
  <c r="AH552" i="5" s="1"/>
  <c r="AI551" i="5"/>
  <c r="AJ551" i="5"/>
  <c r="AG551" i="5"/>
  <c r="AH551" i="5"/>
  <c r="AI787" i="5"/>
  <c r="AJ787" i="5" s="1"/>
  <c r="AG787" i="5"/>
  <c r="AH787" i="5" s="1"/>
  <c r="AI550" i="5"/>
  <c r="AJ550" i="5" s="1"/>
  <c r="AG550" i="5"/>
  <c r="AH550" i="5" s="1"/>
  <c r="AI549" i="5"/>
  <c r="AJ549" i="5"/>
  <c r="AG549" i="5"/>
  <c r="AH549" i="5" s="1"/>
  <c r="AI548" i="5"/>
  <c r="AJ548" i="5" s="1"/>
  <c r="AG548" i="5"/>
  <c r="AH548" i="5"/>
  <c r="AI547" i="5"/>
  <c r="AJ547" i="5" s="1"/>
  <c r="AG547" i="5"/>
  <c r="AH547" i="5" s="1"/>
  <c r="AI158" i="5"/>
  <c r="AJ158" i="5" s="1"/>
  <c r="AG158" i="5"/>
  <c r="AH158" i="5"/>
  <c r="AI647" i="5"/>
  <c r="AJ647" i="5" s="1"/>
  <c r="AG647" i="5"/>
  <c r="AH647" i="5" s="1"/>
  <c r="AI109" i="5"/>
  <c r="AJ109" i="5" s="1"/>
  <c r="AG109" i="5"/>
  <c r="AH109" i="5" s="1"/>
  <c r="AI546" i="5"/>
  <c r="AJ546" i="5" s="1"/>
  <c r="AG546" i="5"/>
  <c r="AH546" i="5" s="1"/>
  <c r="AJ545" i="5"/>
  <c r="AI545" i="5"/>
  <c r="AG545" i="5"/>
  <c r="AH545" i="5" s="1"/>
  <c r="AI544" i="5"/>
  <c r="AJ544" i="5" s="1"/>
  <c r="AG544" i="5"/>
  <c r="AH544" i="5" s="1"/>
  <c r="AI543" i="5"/>
  <c r="AJ543" i="5" s="1"/>
  <c r="AG543" i="5"/>
  <c r="AH543" i="5" s="1"/>
  <c r="AI542" i="5"/>
  <c r="AJ542" i="5" s="1"/>
  <c r="AG542" i="5"/>
  <c r="AH542" i="5" s="1"/>
  <c r="AJ541" i="5"/>
  <c r="AI541" i="5"/>
  <c r="AG541" i="5"/>
  <c r="AH541" i="5" s="1"/>
  <c r="AI540" i="5"/>
  <c r="AJ540" i="5"/>
  <c r="AG540" i="5"/>
  <c r="AH540" i="5" s="1"/>
  <c r="AI538" i="5"/>
  <c r="AJ538" i="5" s="1"/>
  <c r="AH538" i="5"/>
  <c r="AG538" i="5"/>
  <c r="AI221" i="5"/>
  <c r="AJ221" i="5"/>
  <c r="AG221" i="5"/>
  <c r="AH221" i="5" s="1"/>
  <c r="AI537" i="5"/>
  <c r="AJ537" i="5" s="1"/>
  <c r="AG537" i="5"/>
  <c r="AH537" i="5" s="1"/>
  <c r="AI536" i="5"/>
  <c r="AJ536" i="5"/>
  <c r="AH536" i="5"/>
  <c r="AG536" i="5"/>
  <c r="AI535" i="5"/>
  <c r="AJ535" i="5" s="1"/>
  <c r="AH535" i="5"/>
  <c r="AG535" i="5"/>
  <c r="AI590" i="5"/>
  <c r="AJ590" i="5" s="1"/>
  <c r="AG590" i="5"/>
  <c r="AH590" i="5"/>
  <c r="AI534" i="5"/>
  <c r="AJ534" i="5" s="1"/>
  <c r="AG534" i="5"/>
  <c r="AH534" i="5" s="1"/>
  <c r="AI564" i="5"/>
  <c r="AJ564" i="5"/>
  <c r="AG564" i="5"/>
  <c r="AH564" i="5" s="1"/>
  <c r="AI533" i="5"/>
  <c r="AJ533" i="5" s="1"/>
  <c r="AG533" i="5"/>
  <c r="AH533" i="5" s="1"/>
  <c r="AI532" i="5"/>
  <c r="AJ532" i="5" s="1"/>
  <c r="AG532" i="5"/>
  <c r="AH532" i="5" s="1"/>
  <c r="AI531" i="5"/>
  <c r="AJ531" i="5" s="1"/>
  <c r="AG531" i="5"/>
  <c r="AH531" i="5" s="1"/>
  <c r="AI529" i="5"/>
  <c r="AJ529" i="5"/>
  <c r="AG529" i="5"/>
  <c r="AH529" i="5"/>
  <c r="AI528" i="5"/>
  <c r="AJ528" i="5" s="1"/>
  <c r="AG528" i="5"/>
  <c r="AH528" i="5" s="1"/>
  <c r="AI473" i="5"/>
  <c r="AJ473" i="5" s="1"/>
  <c r="AG473" i="5"/>
  <c r="AH473" i="5" s="1"/>
  <c r="AI506" i="5"/>
  <c r="AJ506" i="5" s="1"/>
  <c r="AG506" i="5"/>
  <c r="AH506" i="5" s="1"/>
  <c r="AI526" i="5"/>
  <c r="AJ526" i="5" s="1"/>
  <c r="AG526" i="5"/>
  <c r="AH526" i="5" s="1"/>
  <c r="AI525" i="5"/>
  <c r="AJ525" i="5" s="1"/>
  <c r="AG525" i="5"/>
  <c r="AH525" i="5" s="1"/>
  <c r="AI703" i="5"/>
  <c r="AJ703" i="5"/>
  <c r="AG703" i="5"/>
  <c r="AH703" i="5" s="1"/>
  <c r="AI523" i="5"/>
  <c r="AJ523" i="5" s="1"/>
  <c r="AH523" i="5"/>
  <c r="AG523" i="5"/>
  <c r="AI522" i="5"/>
  <c r="AJ522" i="5"/>
  <c r="AG522" i="5"/>
  <c r="AH522" i="5"/>
  <c r="AJ521" i="5"/>
  <c r="AI521" i="5"/>
  <c r="AG521" i="5"/>
  <c r="AH521" i="5" s="1"/>
  <c r="AI519" i="5"/>
  <c r="AJ519" i="5" s="1"/>
  <c r="AG519" i="5"/>
  <c r="AH519" i="5"/>
  <c r="AI517" i="5"/>
  <c r="AJ517" i="5" s="1"/>
  <c r="AG517" i="5"/>
  <c r="AH517" i="5" s="1"/>
  <c r="AI516" i="5"/>
  <c r="AJ516" i="5"/>
  <c r="AG516" i="5"/>
  <c r="AH516" i="5"/>
  <c r="AI515" i="5"/>
  <c r="AJ515" i="5" s="1"/>
  <c r="AG515" i="5"/>
  <c r="AH515" i="5"/>
  <c r="AI514" i="5"/>
  <c r="AJ514" i="5" s="1"/>
  <c r="AG514" i="5"/>
  <c r="AH514" i="5" s="1"/>
  <c r="AI513" i="5"/>
  <c r="AJ513" i="5"/>
  <c r="AG513" i="5"/>
  <c r="AH513" i="5"/>
  <c r="AI512" i="5"/>
  <c r="AJ512" i="5" s="1"/>
  <c r="AG512" i="5"/>
  <c r="AH512" i="5" s="1"/>
  <c r="AI511" i="5"/>
  <c r="AJ511" i="5" s="1"/>
  <c r="AG511" i="5"/>
  <c r="AH511" i="5" s="1"/>
  <c r="AI510" i="5"/>
  <c r="AJ510" i="5"/>
  <c r="AG510" i="5"/>
  <c r="AH510" i="5"/>
  <c r="AI442" i="5"/>
  <c r="AJ442" i="5" s="1"/>
  <c r="AG442" i="5"/>
  <c r="AH442" i="5" s="1"/>
  <c r="AI509" i="5"/>
  <c r="AJ509" i="5" s="1"/>
  <c r="AG509" i="5"/>
  <c r="AH509" i="5"/>
  <c r="AJ508" i="5"/>
  <c r="AI508" i="5"/>
  <c r="AG508" i="5"/>
  <c r="AH508" i="5" s="1"/>
  <c r="AI505" i="5"/>
  <c r="AJ505" i="5"/>
  <c r="AG505" i="5"/>
  <c r="AH505" i="5" s="1"/>
  <c r="AI504" i="5"/>
  <c r="AJ504" i="5" s="1"/>
  <c r="AG504" i="5"/>
  <c r="AH504" i="5"/>
  <c r="AI503" i="5"/>
  <c r="AJ503" i="5"/>
  <c r="AG503" i="5"/>
  <c r="AH503" i="5" s="1"/>
  <c r="AI393" i="5"/>
  <c r="AJ393" i="5" s="1"/>
  <c r="AG393" i="5"/>
  <c r="AH393" i="5" s="1"/>
  <c r="AI502" i="5"/>
  <c r="AJ502" i="5"/>
  <c r="AG502" i="5"/>
  <c r="AH502" i="5"/>
  <c r="AJ501" i="5"/>
  <c r="AI501" i="5"/>
  <c r="AG501" i="5"/>
  <c r="AH501" i="5" s="1"/>
  <c r="AI786" i="5"/>
  <c r="AJ786" i="5"/>
  <c r="AG786" i="5"/>
  <c r="AH786" i="5" s="1"/>
  <c r="AI261" i="5"/>
  <c r="AJ261" i="5" s="1"/>
  <c r="AG261" i="5"/>
  <c r="AH261" i="5"/>
  <c r="AI698" i="5"/>
  <c r="AJ698" i="5"/>
  <c r="AG698" i="5"/>
  <c r="AH698" i="5"/>
  <c r="AI500" i="5"/>
  <c r="AJ500" i="5" s="1"/>
  <c r="AG500" i="5"/>
  <c r="AH500" i="5" s="1"/>
  <c r="AI499" i="5"/>
  <c r="AJ499" i="5" s="1"/>
  <c r="AG499" i="5"/>
  <c r="AH499" i="5" s="1"/>
  <c r="AI339" i="5"/>
  <c r="AJ339" i="5" s="1"/>
  <c r="AG339" i="5"/>
  <c r="AH339" i="5" s="1"/>
  <c r="AI498" i="5"/>
  <c r="AJ498" i="5"/>
  <c r="AG498" i="5"/>
  <c r="AH498" i="5" s="1"/>
  <c r="AI497" i="5"/>
  <c r="AJ497" i="5"/>
  <c r="AG497" i="5"/>
  <c r="AH497" i="5" s="1"/>
  <c r="AI496" i="5"/>
  <c r="AJ496" i="5" s="1"/>
  <c r="AG496" i="5"/>
  <c r="AH496" i="5" s="1"/>
  <c r="AI494" i="5"/>
  <c r="AJ494" i="5" s="1"/>
  <c r="AG494" i="5"/>
  <c r="AH494" i="5" s="1"/>
  <c r="AI493" i="5"/>
  <c r="AJ493" i="5"/>
  <c r="AG493" i="5"/>
  <c r="AH493" i="5" s="1"/>
  <c r="AI492" i="5"/>
  <c r="AJ492" i="5" s="1"/>
  <c r="AG492" i="5"/>
  <c r="AH492" i="5" s="1"/>
  <c r="AI489" i="5"/>
  <c r="AJ489" i="5" s="1"/>
  <c r="AG489" i="5"/>
  <c r="AH489" i="5" s="1"/>
  <c r="AI488" i="5"/>
  <c r="AJ488" i="5" s="1"/>
  <c r="AG488" i="5"/>
  <c r="AH488" i="5" s="1"/>
  <c r="AI486" i="5"/>
  <c r="AJ486" i="5" s="1"/>
  <c r="AG486" i="5"/>
  <c r="AH486" i="5" s="1"/>
  <c r="AI485" i="5"/>
  <c r="AJ485" i="5" s="1"/>
  <c r="AG485" i="5"/>
  <c r="AH485" i="5" s="1"/>
  <c r="AI484" i="5"/>
  <c r="AJ484" i="5"/>
  <c r="AG484" i="5"/>
  <c r="AH484" i="5" s="1"/>
  <c r="AI483" i="5"/>
  <c r="AJ483" i="5" s="1"/>
  <c r="AG483" i="5"/>
  <c r="AH483" i="5" s="1"/>
  <c r="AI482" i="5"/>
  <c r="AJ482" i="5" s="1"/>
  <c r="AG482" i="5"/>
  <c r="AH482" i="5" s="1"/>
  <c r="AI481" i="5"/>
  <c r="AJ481" i="5" s="1"/>
  <c r="AG481" i="5"/>
  <c r="AH481" i="5" s="1"/>
  <c r="AI480" i="5"/>
  <c r="AJ480" i="5"/>
  <c r="AG480" i="5"/>
  <c r="AH480" i="5" s="1"/>
  <c r="AI292" i="5"/>
  <c r="AJ292" i="5" s="1"/>
  <c r="AG292" i="5"/>
  <c r="AH292" i="5" s="1"/>
  <c r="AI479" i="5"/>
  <c r="AJ479" i="5"/>
  <c r="AG479" i="5"/>
  <c r="AH479" i="5" s="1"/>
  <c r="AI478" i="5"/>
  <c r="AJ478" i="5" s="1"/>
  <c r="AG478" i="5"/>
  <c r="AH478" i="5" s="1"/>
  <c r="AI477" i="5"/>
  <c r="AJ477" i="5" s="1"/>
  <c r="AG477" i="5"/>
  <c r="AH477" i="5" s="1"/>
  <c r="AI176" i="5"/>
  <c r="AJ176" i="5" s="1"/>
  <c r="AG176" i="5"/>
  <c r="AH176" i="5" s="1"/>
  <c r="AI475" i="5"/>
  <c r="AJ475" i="5"/>
  <c r="AG475" i="5"/>
  <c r="AH475" i="5" s="1"/>
  <c r="AI474" i="5"/>
  <c r="AJ474" i="5" s="1"/>
  <c r="AG474" i="5"/>
  <c r="AH474" i="5" s="1"/>
  <c r="AI645" i="5"/>
  <c r="AJ645" i="5" s="1"/>
  <c r="AG645" i="5"/>
  <c r="AH645" i="5" s="1"/>
  <c r="AI708" i="5"/>
  <c r="AJ708" i="5"/>
  <c r="AG708" i="5"/>
  <c r="AH708" i="5" s="1"/>
  <c r="AI472" i="5"/>
  <c r="AJ472" i="5"/>
  <c r="AG472" i="5"/>
  <c r="AH472" i="5" s="1"/>
  <c r="AI650" i="5"/>
  <c r="AJ650" i="5" s="1"/>
  <c r="AG650" i="5"/>
  <c r="AH650" i="5" s="1"/>
  <c r="AI471" i="5"/>
  <c r="AJ471" i="5"/>
  <c r="AG471" i="5"/>
  <c r="AH471" i="5" s="1"/>
  <c r="AI468" i="5"/>
  <c r="AJ468" i="5"/>
  <c r="AG468" i="5"/>
  <c r="AH468" i="5"/>
  <c r="AI467" i="5"/>
  <c r="AJ467" i="5"/>
  <c r="AG467" i="5"/>
  <c r="AH467" i="5" s="1"/>
  <c r="AI466" i="5"/>
  <c r="AJ466" i="5" s="1"/>
  <c r="AG466" i="5"/>
  <c r="AH466" i="5"/>
  <c r="AI464" i="5"/>
  <c r="AJ464" i="5"/>
  <c r="AG464" i="5"/>
  <c r="AH464" i="5" s="1"/>
  <c r="AI463" i="5"/>
  <c r="AJ463" i="5"/>
  <c r="AG463" i="5"/>
  <c r="AH463" i="5" s="1"/>
  <c r="AI461" i="5"/>
  <c r="AJ461" i="5"/>
  <c r="AG461" i="5"/>
  <c r="AH461" i="5" s="1"/>
  <c r="AI460" i="5"/>
  <c r="AJ460" i="5" s="1"/>
  <c r="AG460" i="5"/>
  <c r="AH460" i="5" s="1"/>
  <c r="AI459" i="5"/>
  <c r="AJ459" i="5"/>
  <c r="AG459" i="5"/>
  <c r="AH459" i="5" s="1"/>
  <c r="AI458" i="5"/>
  <c r="AJ458" i="5" s="1"/>
  <c r="AG458" i="5"/>
  <c r="AH458" i="5" s="1"/>
  <c r="AI404" i="5"/>
  <c r="AJ404" i="5" s="1"/>
  <c r="AG404" i="5"/>
  <c r="AH404" i="5" s="1"/>
  <c r="AI457" i="5"/>
  <c r="AJ457" i="5"/>
  <c r="AH457" i="5"/>
  <c r="AG457" i="5"/>
  <c r="AI455" i="5"/>
  <c r="AJ455" i="5"/>
  <c r="AG455" i="5"/>
  <c r="AH455" i="5" s="1"/>
  <c r="AI454" i="5"/>
  <c r="AJ454" i="5"/>
  <c r="AG454" i="5"/>
  <c r="AH454" i="5" s="1"/>
  <c r="AI453" i="5"/>
  <c r="AJ453" i="5" s="1"/>
  <c r="AG453" i="5"/>
  <c r="AH453" i="5" s="1"/>
  <c r="AI452" i="5"/>
  <c r="AJ452" i="5" s="1"/>
  <c r="AG452" i="5"/>
  <c r="AH452" i="5" s="1"/>
  <c r="AI450" i="5"/>
  <c r="AJ450" i="5" s="1"/>
  <c r="AG450" i="5"/>
  <c r="AH450" i="5" s="1"/>
  <c r="AI785" i="5"/>
  <c r="AJ785" i="5"/>
  <c r="AG785" i="5"/>
  <c r="AH785" i="5"/>
  <c r="AI448" i="5"/>
  <c r="AJ448" i="5"/>
  <c r="AG448" i="5"/>
  <c r="AH448" i="5" s="1"/>
  <c r="AI446" i="5"/>
  <c r="AJ446" i="5" s="1"/>
  <c r="AG446" i="5"/>
  <c r="AH446" i="5"/>
  <c r="AI706" i="5"/>
  <c r="AJ706" i="5"/>
  <c r="AG706" i="5"/>
  <c r="AH706" i="5" s="1"/>
  <c r="AI445" i="5"/>
  <c r="AJ445" i="5" s="1"/>
  <c r="AG445" i="5"/>
  <c r="AH445" i="5" s="1"/>
  <c r="AI625" i="5"/>
  <c r="AJ625" i="5"/>
  <c r="AG625" i="5"/>
  <c r="AH625" i="5" s="1"/>
  <c r="AJ444" i="5"/>
  <c r="AI444" i="5"/>
  <c r="AG444" i="5"/>
  <c r="AH444" i="5" s="1"/>
  <c r="AI441" i="5"/>
  <c r="AJ441" i="5"/>
  <c r="AG441" i="5"/>
  <c r="AH441" i="5" s="1"/>
  <c r="AI440" i="5"/>
  <c r="AJ440" i="5" s="1"/>
  <c r="AG440" i="5"/>
  <c r="AH440" i="5"/>
  <c r="AI438" i="5"/>
  <c r="AJ438" i="5"/>
  <c r="AG438" i="5"/>
  <c r="AH438" i="5" s="1"/>
  <c r="AI437" i="5"/>
  <c r="AJ437" i="5" s="1"/>
  <c r="AG437" i="5"/>
  <c r="AH437" i="5" s="1"/>
  <c r="AI434" i="5"/>
  <c r="AJ434" i="5" s="1"/>
  <c r="AG434" i="5"/>
  <c r="AH434" i="5"/>
  <c r="AI433" i="5"/>
  <c r="AJ433" i="5"/>
  <c r="AG433" i="5"/>
  <c r="AH433" i="5" s="1"/>
  <c r="AI432" i="5"/>
  <c r="AJ432" i="5" s="1"/>
  <c r="AG432" i="5"/>
  <c r="AH432" i="5"/>
  <c r="AI430" i="5"/>
  <c r="AJ430" i="5" s="1"/>
  <c r="AG430" i="5"/>
  <c r="AH430" i="5" s="1"/>
  <c r="AI429" i="5"/>
  <c r="AJ429" i="5" s="1"/>
  <c r="AG429" i="5"/>
  <c r="AH429" i="5" s="1"/>
  <c r="AI428" i="5"/>
  <c r="AJ428" i="5" s="1"/>
  <c r="AG428" i="5"/>
  <c r="AH428" i="5"/>
  <c r="AI426" i="5"/>
  <c r="AJ426" i="5" s="1"/>
  <c r="AG426" i="5"/>
  <c r="AH426" i="5" s="1"/>
  <c r="AI230" i="5"/>
  <c r="AJ230" i="5"/>
  <c r="AG230" i="5"/>
  <c r="AH230" i="5" s="1"/>
  <c r="AI425" i="5"/>
  <c r="AJ425" i="5" s="1"/>
  <c r="AG425" i="5"/>
  <c r="AH425" i="5" s="1"/>
  <c r="AI424" i="5"/>
  <c r="AJ424" i="5" s="1"/>
  <c r="AG424" i="5"/>
  <c r="AH424" i="5"/>
  <c r="AI423" i="5"/>
  <c r="AJ423" i="5"/>
  <c r="AG423" i="5"/>
  <c r="AH423" i="5" s="1"/>
  <c r="AI422" i="5"/>
  <c r="AJ422" i="5"/>
  <c r="AG422" i="5"/>
  <c r="AH422" i="5"/>
  <c r="AI421" i="5"/>
  <c r="AJ421" i="5"/>
  <c r="AG421" i="5"/>
  <c r="AH421" i="5" s="1"/>
  <c r="AI705" i="5"/>
  <c r="AJ705" i="5" s="1"/>
  <c r="AG705" i="5"/>
  <c r="AH705" i="5" s="1"/>
  <c r="AI417" i="5"/>
  <c r="AJ417" i="5"/>
  <c r="AG417" i="5"/>
  <c r="AH417" i="5" s="1"/>
  <c r="AI415" i="5"/>
  <c r="AJ415" i="5" s="1"/>
  <c r="AG415" i="5"/>
  <c r="AH415" i="5"/>
  <c r="AI414" i="5"/>
  <c r="AJ414" i="5"/>
  <c r="AG414" i="5"/>
  <c r="AH414" i="5" s="1"/>
  <c r="AI413" i="5"/>
  <c r="AJ413" i="5"/>
  <c r="AG413" i="5"/>
  <c r="AH413" i="5" s="1"/>
  <c r="AI784" i="5"/>
  <c r="AJ784" i="5"/>
  <c r="AG784" i="5"/>
  <c r="AH784" i="5" s="1"/>
  <c r="AI411" i="5"/>
  <c r="AJ411" i="5"/>
  <c r="AG411" i="5"/>
  <c r="AH411" i="5"/>
  <c r="AI410" i="5"/>
  <c r="AJ410" i="5" s="1"/>
  <c r="AG410" i="5"/>
  <c r="AH410" i="5" s="1"/>
  <c r="AI783" i="5"/>
  <c r="AJ783" i="5"/>
  <c r="AG783" i="5"/>
  <c r="AH783" i="5" s="1"/>
  <c r="AI663" i="5"/>
  <c r="AJ663" i="5"/>
  <c r="AH663" i="5"/>
  <c r="AG663" i="5"/>
  <c r="AI409" i="5"/>
  <c r="AJ409" i="5" s="1"/>
  <c r="AG409" i="5"/>
  <c r="AH409" i="5" s="1"/>
  <c r="AI408" i="5"/>
  <c r="AJ408" i="5"/>
  <c r="AG408" i="5"/>
  <c r="AH408" i="5" s="1"/>
  <c r="AI407" i="5"/>
  <c r="AJ407" i="5" s="1"/>
  <c r="AG407" i="5"/>
  <c r="AH407" i="5" s="1"/>
  <c r="AI629" i="5"/>
  <c r="AJ629" i="5" s="1"/>
  <c r="AH629" i="5"/>
  <c r="AG629" i="5"/>
  <c r="AI406" i="5"/>
  <c r="AJ406" i="5"/>
  <c r="AG406" i="5"/>
  <c r="AH406" i="5" s="1"/>
  <c r="AI405" i="5"/>
  <c r="AJ405" i="5" s="1"/>
  <c r="AG405" i="5"/>
  <c r="AH405" i="5" s="1"/>
  <c r="AI403" i="5"/>
  <c r="AJ403" i="5"/>
  <c r="AG403" i="5"/>
  <c r="AH403" i="5" s="1"/>
  <c r="AI402" i="5"/>
  <c r="AJ402" i="5" s="1"/>
  <c r="AH402" i="5"/>
  <c r="AG402" i="5"/>
  <c r="AI567" i="5"/>
  <c r="AJ567" i="5" s="1"/>
  <c r="AG567" i="5"/>
  <c r="AH567" i="5" s="1"/>
  <c r="AI400" i="5"/>
  <c r="AJ400" i="5"/>
  <c r="AG400" i="5"/>
  <c r="AH400" i="5" s="1"/>
  <c r="AI399" i="5"/>
  <c r="AJ399" i="5"/>
  <c r="AG399" i="5"/>
  <c r="AH399" i="5" s="1"/>
  <c r="AI782" i="5"/>
  <c r="AJ782" i="5"/>
  <c r="AG782" i="5"/>
  <c r="AH782" i="5" s="1"/>
  <c r="AI397" i="5"/>
  <c r="AJ397" i="5" s="1"/>
  <c r="AG397" i="5"/>
  <c r="AH397" i="5" s="1"/>
  <c r="AI396" i="5"/>
  <c r="AJ396" i="5" s="1"/>
  <c r="AG396" i="5"/>
  <c r="AH396" i="5" s="1"/>
  <c r="AI394" i="5"/>
  <c r="AJ394" i="5"/>
  <c r="AG394" i="5"/>
  <c r="AH394" i="5" s="1"/>
  <c r="AI390" i="5"/>
  <c r="AJ390" i="5" s="1"/>
  <c r="AH390" i="5"/>
  <c r="AG390" i="5"/>
  <c r="AI208" i="5"/>
  <c r="AJ208" i="5"/>
  <c r="AG208" i="5"/>
  <c r="AH208" i="5" s="1"/>
  <c r="AI389" i="5"/>
  <c r="AJ389" i="5" s="1"/>
  <c r="AG389" i="5"/>
  <c r="AH389" i="5" s="1"/>
  <c r="AI388" i="5"/>
  <c r="AJ388" i="5" s="1"/>
  <c r="AG388" i="5"/>
  <c r="AH388" i="5" s="1"/>
  <c r="AI419" i="5"/>
  <c r="AJ419" i="5" s="1"/>
  <c r="AG419" i="5"/>
  <c r="AH419" i="5" s="1"/>
  <c r="AI387" i="5"/>
  <c r="AJ387" i="5" s="1"/>
  <c r="AG387" i="5"/>
  <c r="AH387" i="5"/>
  <c r="AI781" i="5"/>
  <c r="AJ781" i="5" s="1"/>
  <c r="AG781" i="5"/>
  <c r="AH781" i="5" s="1"/>
  <c r="AI385" i="5"/>
  <c r="AJ385" i="5" s="1"/>
  <c r="AG385" i="5"/>
  <c r="AH385" i="5" s="1"/>
  <c r="AI223" i="5"/>
  <c r="AJ223" i="5"/>
  <c r="AG223" i="5"/>
  <c r="AH223" i="5" s="1"/>
  <c r="AI382" i="5"/>
  <c r="AJ382" i="5" s="1"/>
  <c r="AG382" i="5"/>
  <c r="AH382" i="5"/>
  <c r="AI380" i="5"/>
  <c r="AJ380" i="5"/>
  <c r="AG380" i="5"/>
  <c r="AH380" i="5"/>
  <c r="AI780" i="5"/>
  <c r="AJ780" i="5" s="1"/>
  <c r="AG780" i="5"/>
  <c r="AH780" i="5" s="1"/>
  <c r="AI378" i="5"/>
  <c r="AJ378" i="5"/>
  <c r="AG378" i="5"/>
  <c r="AH378" i="5"/>
  <c r="AI377" i="5"/>
  <c r="AJ377" i="5" s="1"/>
  <c r="AG377" i="5"/>
  <c r="AH377" i="5" s="1"/>
  <c r="AI376" i="5"/>
  <c r="AJ376" i="5" s="1"/>
  <c r="AG376" i="5"/>
  <c r="AH376" i="5"/>
  <c r="AI375" i="5"/>
  <c r="AJ375" i="5" s="1"/>
  <c r="AG375" i="5"/>
  <c r="AH375" i="5"/>
  <c r="AI374" i="5"/>
  <c r="AJ374" i="5" s="1"/>
  <c r="AG374" i="5"/>
  <c r="AH374" i="5" s="1"/>
  <c r="AI373" i="5"/>
  <c r="AJ373" i="5" s="1"/>
  <c r="AG373" i="5"/>
  <c r="AH373" i="5"/>
  <c r="AI371" i="5"/>
  <c r="AJ371" i="5"/>
  <c r="AG371" i="5"/>
  <c r="AH371" i="5" s="1"/>
  <c r="AI370" i="5"/>
  <c r="AJ370" i="5" s="1"/>
  <c r="AG370" i="5"/>
  <c r="AH370" i="5" s="1"/>
  <c r="AI369" i="5"/>
  <c r="AJ369" i="5"/>
  <c r="AG369" i="5"/>
  <c r="AH369" i="5" s="1"/>
  <c r="AI368" i="5"/>
  <c r="AJ368" i="5" s="1"/>
  <c r="AG368" i="5"/>
  <c r="AH368" i="5" s="1"/>
  <c r="AI367" i="5"/>
  <c r="AJ367" i="5" s="1"/>
  <c r="AG367" i="5"/>
  <c r="AH367" i="5" s="1"/>
  <c r="AI490" i="5"/>
  <c r="AJ490" i="5" s="1"/>
  <c r="AG490" i="5"/>
  <c r="AH490" i="5" s="1"/>
  <c r="AI364" i="5"/>
  <c r="AJ364" i="5"/>
  <c r="AG364" i="5"/>
  <c r="AH364" i="5" s="1"/>
  <c r="AI731" i="5"/>
  <c r="AJ731" i="5" s="1"/>
  <c r="AG731" i="5"/>
  <c r="AH731" i="5"/>
  <c r="AI363" i="5"/>
  <c r="AJ363" i="5"/>
  <c r="AG363" i="5"/>
  <c r="AH363" i="5"/>
  <c r="AI241" i="5"/>
  <c r="AJ241" i="5" s="1"/>
  <c r="AG241" i="5"/>
  <c r="AH241" i="5" s="1"/>
  <c r="AI779" i="5"/>
  <c r="AJ779" i="5"/>
  <c r="AG779" i="5"/>
  <c r="AH779" i="5"/>
  <c r="AI362" i="5"/>
  <c r="AJ362" i="5" s="1"/>
  <c r="AG362" i="5"/>
  <c r="AH362" i="5" s="1"/>
  <c r="AI398" i="5"/>
  <c r="AJ398" i="5" s="1"/>
  <c r="AG398" i="5"/>
  <c r="AH398" i="5" s="1"/>
  <c r="AI361" i="5"/>
  <c r="AJ361" i="5" s="1"/>
  <c r="AG361" i="5"/>
  <c r="AH361" i="5" s="1"/>
  <c r="AI443" i="5"/>
  <c r="AJ443" i="5"/>
  <c r="AG443" i="5"/>
  <c r="AH443" i="5"/>
  <c r="AI360" i="5"/>
  <c r="AJ360" i="5" s="1"/>
  <c r="AG360" i="5"/>
  <c r="AH360" i="5" s="1"/>
  <c r="AI359" i="5"/>
  <c r="AJ359" i="5" s="1"/>
  <c r="AG359" i="5"/>
  <c r="AH359" i="5" s="1"/>
  <c r="AI358" i="5"/>
  <c r="AJ358" i="5" s="1"/>
  <c r="AG358" i="5"/>
  <c r="AH358" i="5" s="1"/>
  <c r="AI357" i="5"/>
  <c r="AJ357" i="5"/>
  <c r="AG357" i="5"/>
  <c r="AH357" i="5"/>
  <c r="AI356" i="5"/>
  <c r="AJ356" i="5" s="1"/>
  <c r="AG356" i="5"/>
  <c r="AH356" i="5"/>
  <c r="AI354" i="5"/>
  <c r="AJ354" i="5" s="1"/>
  <c r="AG354" i="5"/>
  <c r="AH354" i="5" s="1"/>
  <c r="AI353" i="5"/>
  <c r="AJ353" i="5" s="1"/>
  <c r="AG353" i="5"/>
  <c r="AH353" i="5"/>
  <c r="AI352" i="5"/>
  <c r="AJ352" i="5"/>
  <c r="AG352" i="5"/>
  <c r="AH352" i="5" s="1"/>
  <c r="AI350" i="5"/>
  <c r="AJ350" i="5" s="1"/>
  <c r="AG350" i="5"/>
  <c r="AH350" i="5" s="1"/>
  <c r="AI715" i="5"/>
  <c r="AJ715" i="5" s="1"/>
  <c r="AG715" i="5"/>
  <c r="AH715" i="5" s="1"/>
  <c r="AI348" i="5"/>
  <c r="AJ348" i="5" s="1"/>
  <c r="AG348" i="5"/>
  <c r="AH348" i="5"/>
  <c r="AI347" i="5"/>
  <c r="AJ347" i="5"/>
  <c r="AG347" i="5"/>
  <c r="AH347" i="5" s="1"/>
  <c r="AI346" i="5"/>
  <c r="AJ346" i="5" s="1"/>
  <c r="AG346" i="5"/>
  <c r="AH346" i="5" s="1"/>
  <c r="AI345" i="5"/>
  <c r="AJ345" i="5" s="1"/>
  <c r="AG345" i="5"/>
  <c r="AH345" i="5"/>
  <c r="AI344" i="5"/>
  <c r="AJ344" i="5"/>
  <c r="AG344" i="5"/>
  <c r="AH344" i="5"/>
  <c r="AI343" i="5"/>
  <c r="AJ343" i="5" s="1"/>
  <c r="AG343" i="5"/>
  <c r="AH343" i="5"/>
  <c r="AI342" i="5"/>
  <c r="AJ342" i="5" s="1"/>
  <c r="AG342" i="5"/>
  <c r="AH342" i="5" s="1"/>
  <c r="AI341" i="5"/>
  <c r="AJ341" i="5"/>
  <c r="AG341" i="5"/>
  <c r="AH341" i="5" s="1"/>
  <c r="AI340" i="5"/>
  <c r="AJ340" i="5"/>
  <c r="AG340" i="5"/>
  <c r="AH340" i="5"/>
  <c r="AI381" i="5"/>
  <c r="AJ381" i="5"/>
  <c r="AG381" i="5"/>
  <c r="AH381" i="5" s="1"/>
  <c r="AI338" i="5"/>
  <c r="AJ338" i="5" s="1"/>
  <c r="AG338" i="5"/>
  <c r="AH338" i="5" s="1"/>
  <c r="AI337" i="5"/>
  <c r="AJ337" i="5" s="1"/>
  <c r="AG337" i="5"/>
  <c r="AH337" i="5" s="1"/>
  <c r="AI336" i="5"/>
  <c r="AJ336" i="5" s="1"/>
  <c r="AH336" i="5"/>
  <c r="AG336" i="5"/>
  <c r="AI335" i="5"/>
  <c r="AJ335" i="5"/>
  <c r="AG335" i="5"/>
  <c r="AH335" i="5" s="1"/>
  <c r="AI203" i="5"/>
  <c r="AJ203" i="5" s="1"/>
  <c r="AG203" i="5"/>
  <c r="AH203" i="5" s="1"/>
  <c r="AI334" i="5"/>
  <c r="AJ334" i="5" s="1"/>
  <c r="AG334" i="5"/>
  <c r="AH334" i="5"/>
  <c r="AI333" i="5"/>
  <c r="AJ333" i="5" s="1"/>
  <c r="AG333" i="5"/>
  <c r="AH333" i="5" s="1"/>
  <c r="AI332" i="5"/>
  <c r="AJ332" i="5"/>
  <c r="AG332" i="5"/>
  <c r="AH332" i="5" s="1"/>
  <c r="AI331" i="5"/>
  <c r="AJ331" i="5" s="1"/>
  <c r="AG331" i="5"/>
  <c r="AH331" i="5" s="1"/>
  <c r="AI7" i="5"/>
  <c r="AJ7" i="5" s="1"/>
  <c r="AG7" i="5"/>
  <c r="AH7" i="5" s="1"/>
  <c r="AI329" i="5"/>
  <c r="AJ329" i="5"/>
  <c r="AG329" i="5"/>
  <c r="AH329" i="5" s="1"/>
  <c r="AI328" i="5"/>
  <c r="AJ328" i="5"/>
  <c r="AG328" i="5"/>
  <c r="AH328" i="5" s="1"/>
  <c r="AI327" i="5"/>
  <c r="AJ327" i="5" s="1"/>
  <c r="AG327" i="5"/>
  <c r="AH327" i="5" s="1"/>
  <c r="AI326" i="5"/>
  <c r="AJ326" i="5"/>
  <c r="AG326" i="5"/>
  <c r="AH326" i="5" s="1"/>
  <c r="AI325" i="5"/>
  <c r="AJ325" i="5" s="1"/>
  <c r="AG325" i="5"/>
  <c r="AH325" i="5" s="1"/>
  <c r="AI416" i="5"/>
  <c r="AJ416" i="5" s="1"/>
  <c r="AG416" i="5"/>
  <c r="AH416" i="5" s="1"/>
  <c r="AI324" i="5"/>
  <c r="AJ324" i="5"/>
  <c r="AG324" i="5"/>
  <c r="AH324" i="5" s="1"/>
  <c r="AI323" i="5"/>
  <c r="AJ323" i="5"/>
  <c r="AG323" i="5"/>
  <c r="AH323" i="5" s="1"/>
  <c r="AI322" i="5"/>
  <c r="AJ322" i="5" s="1"/>
  <c r="AG322" i="5"/>
  <c r="AH322" i="5" s="1"/>
  <c r="AI321" i="5"/>
  <c r="AJ321" i="5"/>
  <c r="AG321" i="5"/>
  <c r="AH321" i="5" s="1"/>
  <c r="AI320" i="5"/>
  <c r="AJ320" i="5" s="1"/>
  <c r="AG320" i="5"/>
  <c r="AH320" i="5" s="1"/>
  <c r="AI672" i="5"/>
  <c r="AJ672" i="5" s="1"/>
  <c r="AG672" i="5"/>
  <c r="AH672" i="5" s="1"/>
  <c r="AI609" i="5"/>
  <c r="AJ609" i="5"/>
  <c r="AG609" i="5"/>
  <c r="AH609" i="5" s="1"/>
  <c r="AI319" i="5"/>
  <c r="AJ319" i="5"/>
  <c r="AG319" i="5"/>
  <c r="AH319" i="5" s="1"/>
  <c r="AI318" i="5"/>
  <c r="AJ318" i="5" s="1"/>
  <c r="AG318" i="5"/>
  <c r="AH318" i="5" s="1"/>
  <c r="AI317" i="5"/>
  <c r="AJ317" i="5" s="1"/>
  <c r="AG317" i="5"/>
  <c r="AH317" i="5" s="1"/>
  <c r="AI315" i="5"/>
  <c r="AJ315" i="5" s="1"/>
  <c r="AG315" i="5"/>
  <c r="AH315" i="5" s="1"/>
  <c r="AI556" i="5"/>
  <c r="AJ556" i="5" s="1"/>
  <c r="AG556" i="5"/>
  <c r="AH556" i="5" s="1"/>
  <c r="AI313" i="5"/>
  <c r="AJ313" i="5" s="1"/>
  <c r="AG313" i="5"/>
  <c r="AH313" i="5" s="1"/>
  <c r="AI312" i="5"/>
  <c r="AJ312" i="5" s="1"/>
  <c r="AG312" i="5"/>
  <c r="AH312" i="5" s="1"/>
  <c r="AI311" i="5"/>
  <c r="AJ311" i="5" s="1"/>
  <c r="AG311" i="5"/>
  <c r="AH311" i="5" s="1"/>
  <c r="AI435" i="5"/>
  <c r="AJ435" i="5" s="1"/>
  <c r="AG435" i="5"/>
  <c r="AH435" i="5"/>
  <c r="AI310" i="5"/>
  <c r="AJ310" i="5" s="1"/>
  <c r="AG310" i="5"/>
  <c r="AH310" i="5" s="1"/>
  <c r="AI309" i="5"/>
  <c r="AJ309" i="5"/>
  <c r="AG309" i="5"/>
  <c r="AH309" i="5" s="1"/>
  <c r="AI308" i="5"/>
  <c r="AJ308" i="5" s="1"/>
  <c r="AG308" i="5"/>
  <c r="AH308" i="5" s="1"/>
  <c r="AI307" i="5"/>
  <c r="AJ307" i="5" s="1"/>
  <c r="AG307" i="5"/>
  <c r="AH307" i="5"/>
  <c r="AI306" i="5"/>
  <c r="AJ306" i="5" s="1"/>
  <c r="AG306" i="5"/>
  <c r="AH306" i="5" s="1"/>
  <c r="AI305" i="5"/>
  <c r="AJ305" i="5" s="1"/>
  <c r="AG305" i="5"/>
  <c r="AH305" i="5" s="1"/>
  <c r="AI304" i="5"/>
  <c r="AJ304" i="5" s="1"/>
  <c r="AG304" i="5"/>
  <c r="AH304" i="5"/>
  <c r="AI639" i="5"/>
  <c r="AJ639" i="5"/>
  <c r="AG639" i="5"/>
  <c r="AH639" i="5"/>
  <c r="AI303" i="5"/>
  <c r="AJ303" i="5" s="1"/>
  <c r="AG303" i="5"/>
  <c r="AH303" i="5" s="1"/>
  <c r="AI302" i="5"/>
  <c r="AJ302" i="5"/>
  <c r="AG302" i="5"/>
  <c r="AH302" i="5" s="1"/>
  <c r="AI301" i="5"/>
  <c r="AJ301" i="5" s="1"/>
  <c r="AG301" i="5"/>
  <c r="AH301" i="5" s="1"/>
  <c r="AI299" i="5"/>
  <c r="AJ299" i="5" s="1"/>
  <c r="AG299" i="5"/>
  <c r="AH299" i="5" s="1"/>
  <c r="AI297" i="5"/>
  <c r="AJ297" i="5" s="1"/>
  <c r="AG297" i="5"/>
  <c r="AH297" i="5"/>
  <c r="AI686" i="5"/>
  <c r="AJ686" i="5"/>
  <c r="AG686" i="5"/>
  <c r="AH686" i="5" s="1"/>
  <c r="AI294" i="5"/>
  <c r="AJ294" i="5" s="1"/>
  <c r="AG294" i="5"/>
  <c r="AH294" i="5" s="1"/>
  <c r="AI293" i="5"/>
  <c r="AJ293" i="5"/>
  <c r="AG293" i="5"/>
  <c r="AH293" i="5" s="1"/>
  <c r="AI291" i="5"/>
  <c r="AJ291" i="5" s="1"/>
  <c r="AG291" i="5"/>
  <c r="AH291" i="5" s="1"/>
  <c r="AI289" i="5"/>
  <c r="AJ289" i="5" s="1"/>
  <c r="AG289" i="5"/>
  <c r="AH289" i="5"/>
  <c r="AI287" i="5"/>
  <c r="AJ287" i="5" s="1"/>
  <c r="AG287" i="5"/>
  <c r="AH287" i="5"/>
  <c r="AI286" i="5"/>
  <c r="AJ286" i="5"/>
  <c r="AG286" i="5"/>
  <c r="AH286" i="5" s="1"/>
  <c r="AI285" i="5"/>
  <c r="AJ285" i="5" s="1"/>
  <c r="AG285" i="5"/>
  <c r="AH285" i="5"/>
  <c r="AI283" i="5"/>
  <c r="AJ283" i="5"/>
  <c r="AG283" i="5"/>
  <c r="AH283" i="5"/>
  <c r="AI282" i="5"/>
  <c r="AJ282" i="5" s="1"/>
  <c r="AG282" i="5"/>
  <c r="AH282" i="5"/>
  <c r="AI280" i="5"/>
  <c r="AJ280" i="5"/>
  <c r="AG280" i="5"/>
  <c r="AH280" i="5" s="1"/>
  <c r="AI778" i="5"/>
  <c r="AJ778" i="5" s="1"/>
  <c r="AG778" i="5"/>
  <c r="AH778" i="5" s="1"/>
  <c r="AI777" i="5"/>
  <c r="AJ777" i="5" s="1"/>
  <c r="AG777" i="5"/>
  <c r="AH777" i="5"/>
  <c r="AI776" i="5"/>
  <c r="AJ776" i="5" s="1"/>
  <c r="AG776" i="5"/>
  <c r="AH776" i="5" s="1"/>
  <c r="AI775" i="5"/>
  <c r="AJ775" i="5"/>
  <c r="AG775" i="5"/>
  <c r="AH775" i="5" s="1"/>
  <c r="AI774" i="5"/>
  <c r="AJ774" i="5" s="1"/>
  <c r="AG774" i="5"/>
  <c r="AH774" i="5"/>
  <c r="AI773" i="5"/>
  <c r="AJ773" i="5" s="1"/>
  <c r="AG773" i="5"/>
  <c r="AH773" i="5"/>
  <c r="AI772" i="5"/>
  <c r="AJ772" i="5" s="1"/>
  <c r="AG772" i="5"/>
  <c r="AH772" i="5"/>
  <c r="AI771" i="5"/>
  <c r="AJ771" i="5"/>
  <c r="AG771" i="5"/>
  <c r="AH771" i="5"/>
  <c r="AI770" i="5"/>
  <c r="AJ770" i="5" s="1"/>
  <c r="AG770" i="5"/>
  <c r="AH770" i="5" s="1"/>
  <c r="AI769" i="5"/>
  <c r="AJ769" i="5" s="1"/>
  <c r="AG769" i="5"/>
  <c r="AH769" i="5" s="1"/>
  <c r="AI768" i="5"/>
  <c r="AJ768" i="5" s="1"/>
  <c r="AG768" i="5"/>
  <c r="AH768" i="5"/>
  <c r="AI279" i="5"/>
  <c r="AJ279" i="5" s="1"/>
  <c r="AG279" i="5"/>
  <c r="AH279" i="5" s="1"/>
  <c r="AI278" i="5"/>
  <c r="AJ278" i="5" s="1"/>
  <c r="AG278" i="5"/>
  <c r="AH278" i="5"/>
  <c r="AI372" i="5"/>
  <c r="AJ372" i="5"/>
  <c r="AG372" i="5"/>
  <c r="AH372" i="5" s="1"/>
  <c r="AI277" i="5"/>
  <c r="AJ277" i="5" s="1"/>
  <c r="AG277" i="5"/>
  <c r="AH277" i="5" s="1"/>
  <c r="AI276" i="5"/>
  <c r="AJ276" i="5" s="1"/>
  <c r="AG276" i="5"/>
  <c r="AH276" i="5"/>
  <c r="AI673" i="5"/>
  <c r="AJ673" i="5" s="1"/>
  <c r="AG673" i="5"/>
  <c r="AH673" i="5" s="1"/>
  <c r="AI395" i="5"/>
  <c r="AJ395" i="5" s="1"/>
  <c r="AG395" i="5"/>
  <c r="AH395" i="5"/>
  <c r="AI275" i="5"/>
  <c r="AJ275" i="5"/>
  <c r="AG275" i="5"/>
  <c r="AH275" i="5" s="1"/>
  <c r="AI274" i="5"/>
  <c r="AJ274" i="5" s="1"/>
  <c r="AG274" i="5"/>
  <c r="AH274" i="5"/>
  <c r="AI273" i="5"/>
  <c r="AJ273" i="5" s="1"/>
  <c r="AG273" i="5"/>
  <c r="AH273" i="5" s="1"/>
  <c r="AI272" i="5"/>
  <c r="AJ272" i="5" s="1"/>
  <c r="AG272" i="5"/>
  <c r="AH272" i="5" s="1"/>
  <c r="AI271" i="5"/>
  <c r="AJ271" i="5"/>
  <c r="AG271" i="5"/>
  <c r="AH271" i="5" s="1"/>
  <c r="AI270" i="5"/>
  <c r="AJ270" i="5"/>
  <c r="AG270" i="5"/>
  <c r="AH270" i="5" s="1"/>
  <c r="AI451" i="5"/>
  <c r="AJ451" i="5" s="1"/>
  <c r="AG451" i="5"/>
  <c r="AH451" i="5"/>
  <c r="AI269" i="5"/>
  <c r="AJ269" i="5" s="1"/>
  <c r="AG269" i="5"/>
  <c r="AH269" i="5" s="1"/>
  <c r="AI268" i="5"/>
  <c r="AJ268" i="5"/>
  <c r="AG268" i="5"/>
  <c r="AH268" i="5" s="1"/>
  <c r="AI267" i="5"/>
  <c r="AJ267" i="5"/>
  <c r="AG267" i="5"/>
  <c r="AH267" i="5" s="1"/>
  <c r="AI264" i="5"/>
  <c r="AJ264" i="5" s="1"/>
  <c r="AG264" i="5"/>
  <c r="AH264" i="5"/>
  <c r="AI263" i="5"/>
  <c r="AJ263" i="5" s="1"/>
  <c r="AG263" i="5"/>
  <c r="AH263" i="5" s="1"/>
  <c r="AI262" i="5"/>
  <c r="AJ262" i="5" s="1"/>
  <c r="AG262" i="5"/>
  <c r="AH262" i="5"/>
  <c r="AI366" i="5"/>
  <c r="AJ366" i="5" s="1"/>
  <c r="AG366" i="5"/>
  <c r="AH366" i="5" s="1"/>
  <c r="AI767" i="5"/>
  <c r="AJ767" i="5" s="1"/>
  <c r="AG767" i="5"/>
  <c r="AH767" i="5" s="1"/>
  <c r="AI113" i="5"/>
  <c r="AJ113" i="5" s="1"/>
  <c r="AG113" i="5"/>
  <c r="AH113" i="5" s="1"/>
  <c r="AI259" i="5"/>
  <c r="AJ259" i="5" s="1"/>
  <c r="AG259" i="5"/>
  <c r="AH259" i="5" s="1"/>
  <c r="AI258" i="5"/>
  <c r="AJ258" i="5"/>
  <c r="AH258" i="5"/>
  <c r="AG258" i="5"/>
  <c r="AI257" i="5"/>
  <c r="AJ257" i="5" s="1"/>
  <c r="AG257" i="5"/>
  <c r="AH257" i="5"/>
  <c r="AI256" i="5"/>
  <c r="AJ256" i="5" s="1"/>
  <c r="AG256" i="5"/>
  <c r="AH256" i="5"/>
  <c r="AI608" i="5"/>
  <c r="AJ608" i="5" s="1"/>
  <c r="AG608" i="5"/>
  <c r="AH608" i="5" s="1"/>
  <c r="AI254" i="5"/>
  <c r="AJ254" i="5" s="1"/>
  <c r="AG254" i="5"/>
  <c r="AH254" i="5" s="1"/>
  <c r="AI253" i="5"/>
  <c r="AJ253" i="5"/>
  <c r="AG253" i="5"/>
  <c r="AH253" i="5" s="1"/>
  <c r="AI252" i="5"/>
  <c r="AJ252" i="5"/>
  <c r="AG252" i="5"/>
  <c r="AH252" i="5" s="1"/>
  <c r="AI766" i="5"/>
  <c r="AJ766" i="5" s="1"/>
  <c r="AG766" i="5"/>
  <c r="AH766" i="5" s="1"/>
  <c r="AI251" i="5"/>
  <c r="AJ251" i="5"/>
  <c r="AG251" i="5"/>
  <c r="AH251" i="5" s="1"/>
  <c r="AI246" i="5"/>
  <c r="AJ246" i="5" s="1"/>
  <c r="AG246" i="5"/>
  <c r="AH246" i="5" s="1"/>
  <c r="AI250" i="5"/>
  <c r="AJ250" i="5" s="1"/>
  <c r="AG250" i="5"/>
  <c r="AH250" i="5" s="1"/>
  <c r="AI600" i="5"/>
  <c r="AJ600" i="5" s="1"/>
  <c r="AG600" i="5"/>
  <c r="AH600" i="5"/>
  <c r="AI247" i="5"/>
  <c r="AJ247" i="5" s="1"/>
  <c r="AG247" i="5"/>
  <c r="AH247" i="5" s="1"/>
  <c r="AI245" i="5"/>
  <c r="AJ245" i="5" s="1"/>
  <c r="AG245" i="5"/>
  <c r="AH245" i="5" s="1"/>
  <c r="AI243" i="5"/>
  <c r="AJ243" i="5"/>
  <c r="AG243" i="5"/>
  <c r="AH243" i="5" s="1"/>
  <c r="AI242" i="5"/>
  <c r="AJ242" i="5" s="1"/>
  <c r="AG242" i="5"/>
  <c r="AH242" i="5" s="1"/>
  <c r="AI239" i="5"/>
  <c r="AJ239" i="5" s="1"/>
  <c r="AG239" i="5"/>
  <c r="AH239" i="5" s="1"/>
  <c r="AI237" i="5"/>
  <c r="AJ237" i="5" s="1"/>
  <c r="AG237" i="5"/>
  <c r="AH237" i="5" s="1"/>
  <c r="AI265" i="5"/>
  <c r="AJ265" i="5"/>
  <c r="AG265" i="5"/>
  <c r="AH265" i="5" s="1"/>
  <c r="AI236" i="5"/>
  <c r="AJ236" i="5" s="1"/>
  <c r="AG236" i="5"/>
  <c r="AH236" i="5" s="1"/>
  <c r="AI235" i="5"/>
  <c r="AJ235" i="5" s="1"/>
  <c r="AG235" i="5"/>
  <c r="AH235" i="5" s="1"/>
  <c r="AI234" i="5"/>
  <c r="AJ234" i="5" s="1"/>
  <c r="AG234" i="5"/>
  <c r="AH234" i="5"/>
  <c r="AI233" i="5"/>
  <c r="AJ233" i="5"/>
  <c r="AG233" i="5"/>
  <c r="AH233" i="5" s="1"/>
  <c r="AI232" i="5"/>
  <c r="AJ232" i="5" s="1"/>
  <c r="AG232" i="5"/>
  <c r="AH232" i="5" s="1"/>
  <c r="AI231" i="5"/>
  <c r="AJ231" i="5"/>
  <c r="AG231" i="5"/>
  <c r="AH231" i="5"/>
  <c r="AI229" i="5"/>
  <c r="AJ229" i="5" s="1"/>
  <c r="AG229" i="5"/>
  <c r="AH229" i="5" s="1"/>
  <c r="AI228" i="5"/>
  <c r="AJ228" i="5" s="1"/>
  <c r="AG228" i="5"/>
  <c r="AH228" i="5"/>
  <c r="AI227" i="5"/>
  <c r="AJ227" i="5" s="1"/>
  <c r="AG227" i="5"/>
  <c r="AH227" i="5"/>
  <c r="AI226" i="5"/>
  <c r="AJ226" i="5" s="1"/>
  <c r="AG226" i="5"/>
  <c r="AH226" i="5" s="1"/>
  <c r="AI225" i="5"/>
  <c r="AJ225" i="5" s="1"/>
  <c r="AG225" i="5"/>
  <c r="AH225" i="5"/>
  <c r="AI224" i="5"/>
  <c r="AJ224" i="5"/>
  <c r="AG224" i="5"/>
  <c r="AH224" i="5" s="1"/>
  <c r="AI24" i="5"/>
  <c r="AJ24" i="5" s="1"/>
  <c r="AG24" i="5"/>
  <c r="AH24" i="5" s="1"/>
  <c r="AI539" i="5"/>
  <c r="AJ539" i="5"/>
  <c r="AG539" i="5"/>
  <c r="AH539" i="5" s="1"/>
  <c r="AI222" i="5"/>
  <c r="AJ222" i="5" s="1"/>
  <c r="AG222" i="5"/>
  <c r="AH222" i="5" s="1"/>
  <c r="AI220" i="5"/>
  <c r="AJ220" i="5"/>
  <c r="AG220" i="5"/>
  <c r="AH220" i="5" s="1"/>
  <c r="AI218" i="5"/>
  <c r="AJ218" i="5" s="1"/>
  <c r="AG218" i="5"/>
  <c r="AH218" i="5" s="1"/>
  <c r="AI217" i="5"/>
  <c r="AJ217" i="5" s="1"/>
  <c r="AG217" i="5"/>
  <c r="AH217" i="5" s="1"/>
  <c r="AI216" i="5"/>
  <c r="AJ216" i="5" s="1"/>
  <c r="AG216" i="5"/>
  <c r="AH216" i="5" s="1"/>
  <c r="AI215" i="5"/>
  <c r="AJ215" i="5"/>
  <c r="AG215" i="5"/>
  <c r="AH215" i="5" s="1"/>
  <c r="AI214" i="5"/>
  <c r="AJ214" i="5" s="1"/>
  <c r="AG214" i="5"/>
  <c r="AH214" i="5" s="1"/>
  <c r="AI391" i="5"/>
  <c r="AJ391" i="5"/>
  <c r="AG391" i="5"/>
  <c r="AH391" i="5" s="1"/>
  <c r="AI281" i="5"/>
  <c r="AJ281" i="5" s="1"/>
  <c r="AG281" i="5"/>
  <c r="AH281" i="5" s="1"/>
  <c r="AI524" i="5"/>
  <c r="AJ524" i="5"/>
  <c r="AG524" i="5"/>
  <c r="AH524" i="5"/>
  <c r="AI213" i="5"/>
  <c r="AJ213" i="5" s="1"/>
  <c r="AG213" i="5"/>
  <c r="AH213" i="5"/>
  <c r="AI132" i="5"/>
  <c r="AJ132" i="5" s="1"/>
  <c r="AG132" i="5"/>
  <c r="AH132" i="5" s="1"/>
  <c r="AI212" i="5"/>
  <c r="AJ212" i="5" s="1"/>
  <c r="AG212" i="5"/>
  <c r="AH212" i="5"/>
  <c r="AI211" i="5"/>
  <c r="AJ211" i="5" s="1"/>
  <c r="AG211" i="5"/>
  <c r="AH211" i="5" s="1"/>
  <c r="AI210" i="5"/>
  <c r="AJ210" i="5" s="1"/>
  <c r="AG210" i="5"/>
  <c r="AH210" i="5" s="1"/>
  <c r="AI209" i="5"/>
  <c r="AJ209" i="5"/>
  <c r="AG209" i="5"/>
  <c r="AH209" i="5" s="1"/>
  <c r="AI530" i="5"/>
  <c r="AJ530" i="5" s="1"/>
  <c r="AG530" i="5"/>
  <c r="AH530" i="5" s="1"/>
  <c r="AI255" i="5"/>
  <c r="AJ255" i="5" s="1"/>
  <c r="AG255" i="5"/>
  <c r="AH255" i="5" s="1"/>
  <c r="AI527" i="5"/>
  <c r="AJ527" i="5" s="1"/>
  <c r="AG527" i="5"/>
  <c r="AH527" i="5" s="1"/>
  <c r="AI207" i="5"/>
  <c r="AJ207" i="5"/>
  <c r="AG207" i="5"/>
  <c r="AH207" i="5" s="1"/>
  <c r="AI206" i="5"/>
  <c r="AJ206" i="5" s="1"/>
  <c r="AG206" i="5"/>
  <c r="AH206" i="5" s="1"/>
  <c r="AI205" i="5"/>
  <c r="AJ205" i="5"/>
  <c r="AG205" i="5"/>
  <c r="AH205" i="5" s="1"/>
  <c r="AI204" i="5"/>
  <c r="AJ204" i="5" s="1"/>
  <c r="AG204" i="5"/>
  <c r="AH204" i="5" s="1"/>
  <c r="AI495" i="5"/>
  <c r="AJ495" i="5" s="1"/>
  <c r="AG495" i="5"/>
  <c r="AH495" i="5"/>
  <c r="AI202" i="5"/>
  <c r="AJ202" i="5" s="1"/>
  <c r="AG202" i="5"/>
  <c r="AH202" i="5" s="1"/>
  <c r="AI201" i="5"/>
  <c r="AJ201" i="5"/>
  <c r="AG201" i="5"/>
  <c r="AH201" i="5" s="1"/>
  <c r="AI200" i="5"/>
  <c r="AJ200" i="5" s="1"/>
  <c r="AG200" i="5"/>
  <c r="AH200" i="5"/>
  <c r="AI199" i="5"/>
  <c r="AJ199" i="5"/>
  <c r="AG199" i="5"/>
  <c r="AH199" i="5" s="1"/>
  <c r="AI198" i="5"/>
  <c r="AJ198" i="5" s="1"/>
  <c r="AG198" i="5"/>
  <c r="AH198" i="5" s="1"/>
  <c r="AI355" i="5"/>
  <c r="AJ355" i="5" s="1"/>
  <c r="AG355" i="5"/>
  <c r="AH355" i="5"/>
  <c r="AI765" i="5"/>
  <c r="AJ765" i="5" s="1"/>
  <c r="AG765" i="5"/>
  <c r="AH765" i="5" s="1"/>
  <c r="AI197" i="5"/>
  <c r="AJ197" i="5" s="1"/>
  <c r="AG197" i="5"/>
  <c r="AH197" i="5" s="1"/>
  <c r="AI456" i="5"/>
  <c r="AJ456" i="5" s="1"/>
  <c r="AG456" i="5"/>
  <c r="AH456" i="5"/>
  <c r="AI196" i="5"/>
  <c r="AJ196" i="5"/>
  <c r="AG196" i="5"/>
  <c r="AH196" i="5" s="1"/>
  <c r="AI420" i="5"/>
  <c r="AJ420" i="5" s="1"/>
  <c r="AG420" i="5"/>
  <c r="AH420" i="5" s="1"/>
  <c r="AI195" i="5"/>
  <c r="AJ195" i="5" s="1"/>
  <c r="AG195" i="5"/>
  <c r="AH195" i="5" s="1"/>
  <c r="AI418" i="5"/>
  <c r="AJ418" i="5" s="1"/>
  <c r="AG418" i="5"/>
  <c r="AH418" i="5" s="1"/>
  <c r="AI194" i="5"/>
  <c r="AJ194" i="5"/>
  <c r="AG194" i="5"/>
  <c r="AH194" i="5" s="1"/>
  <c r="AI193" i="5"/>
  <c r="AJ193" i="5" s="1"/>
  <c r="AG193" i="5"/>
  <c r="AH193" i="5" s="1"/>
  <c r="AI260" i="5"/>
  <c r="AJ260" i="5" s="1"/>
  <c r="AG260" i="5"/>
  <c r="AH260" i="5"/>
  <c r="AI449" i="5"/>
  <c r="AJ449" i="5" s="1"/>
  <c r="AH449" i="5"/>
  <c r="AG449" i="5"/>
  <c r="AI192" i="5"/>
  <c r="AJ192" i="5"/>
  <c r="AG192" i="5"/>
  <c r="AH192" i="5" s="1"/>
  <c r="AI191" i="5"/>
  <c r="AJ191" i="5" s="1"/>
  <c r="AG191" i="5"/>
  <c r="AH191" i="5" s="1"/>
  <c r="AI86" i="5"/>
  <c r="AJ86" i="5" s="1"/>
  <c r="AG86" i="5"/>
  <c r="AH86" i="5" s="1"/>
  <c r="AI190" i="5"/>
  <c r="AJ190" i="5" s="1"/>
  <c r="AG190" i="5"/>
  <c r="AH190" i="5" s="1"/>
  <c r="AI189" i="5"/>
  <c r="AJ189" i="5"/>
  <c r="AG189" i="5"/>
  <c r="AH189" i="5" s="1"/>
  <c r="AJ188" i="5"/>
  <c r="AI188" i="5"/>
  <c r="AG188" i="5"/>
  <c r="AH188" i="5" s="1"/>
  <c r="AI469" i="5"/>
  <c r="AJ469" i="5"/>
  <c r="AG469" i="5"/>
  <c r="AH469" i="5" s="1"/>
  <c r="AJ186" i="5"/>
  <c r="AI186" i="5"/>
  <c r="AG186" i="5"/>
  <c r="AH186" i="5" s="1"/>
  <c r="AI185" i="5"/>
  <c r="AJ185" i="5"/>
  <c r="AG185" i="5"/>
  <c r="AH185" i="5" s="1"/>
  <c r="AI184" i="5"/>
  <c r="AJ184" i="5" s="1"/>
  <c r="AH184" i="5"/>
  <c r="AG184" i="5"/>
  <c r="AI182" i="5"/>
  <c r="AJ182" i="5" s="1"/>
  <c r="AG182" i="5"/>
  <c r="AH182" i="5" s="1"/>
  <c r="AI180" i="5"/>
  <c r="AJ180" i="5" s="1"/>
  <c r="AH180" i="5"/>
  <c r="AG180" i="5"/>
  <c r="AI177" i="5"/>
  <c r="AJ177" i="5"/>
  <c r="AG177" i="5"/>
  <c r="AH177" i="5" s="1"/>
  <c r="AI175" i="5"/>
  <c r="AJ175" i="5" s="1"/>
  <c r="AG175" i="5"/>
  <c r="AH175" i="5" s="1"/>
  <c r="AI181" i="5"/>
  <c r="AJ181" i="5" s="1"/>
  <c r="AG181" i="5"/>
  <c r="AH181" i="5" s="1"/>
  <c r="AJ174" i="5"/>
  <c r="AI174" i="5"/>
  <c r="AG174" i="5"/>
  <c r="AH174" i="5" s="1"/>
  <c r="AI172" i="5"/>
  <c r="AJ172" i="5"/>
  <c r="AG172" i="5"/>
  <c r="AH172" i="5" s="1"/>
  <c r="AI764" i="5"/>
  <c r="AJ764" i="5" s="1"/>
  <c r="AG764" i="5"/>
  <c r="AH764" i="5" s="1"/>
  <c r="AI171" i="5"/>
  <c r="AJ171" i="5"/>
  <c r="AG171" i="5"/>
  <c r="AH171" i="5" s="1"/>
  <c r="AI296" i="5"/>
  <c r="AJ296" i="5" s="1"/>
  <c r="AG296" i="5"/>
  <c r="AH296" i="5" s="1"/>
  <c r="AI170" i="5"/>
  <c r="AJ170" i="5"/>
  <c r="AG170" i="5"/>
  <c r="AH170" i="5"/>
  <c r="AI169" i="5"/>
  <c r="AJ169" i="5" s="1"/>
  <c r="AG169" i="5"/>
  <c r="AH169" i="5" s="1"/>
  <c r="AI168" i="5"/>
  <c r="AJ168" i="5"/>
  <c r="AG168" i="5"/>
  <c r="AH168" i="5" s="1"/>
  <c r="AI763" i="5"/>
  <c r="AJ763" i="5" s="1"/>
  <c r="AG763" i="5"/>
  <c r="AH763" i="5"/>
  <c r="AI762" i="5"/>
  <c r="AJ762" i="5" s="1"/>
  <c r="AG762" i="5"/>
  <c r="AH762" i="5" s="1"/>
  <c r="AI166" i="5"/>
  <c r="AJ166" i="5" s="1"/>
  <c r="AH166" i="5"/>
  <c r="AG166" i="5"/>
  <c r="AI165" i="5"/>
  <c r="AJ165" i="5"/>
  <c r="AG165" i="5"/>
  <c r="AH165" i="5" s="1"/>
  <c r="AI163" i="5"/>
  <c r="AJ163" i="5" s="1"/>
  <c r="AG163" i="5"/>
  <c r="AH163" i="5" s="1"/>
  <c r="AI162" i="5"/>
  <c r="AJ162" i="5" s="1"/>
  <c r="AG162" i="5"/>
  <c r="AH162" i="5" s="1"/>
  <c r="AI53" i="5"/>
  <c r="AJ53" i="5" s="1"/>
  <c r="AG53" i="5"/>
  <c r="AH53" i="5"/>
  <c r="AI316" i="5"/>
  <c r="AJ316" i="5" s="1"/>
  <c r="AG316" i="5"/>
  <c r="AH316" i="5"/>
  <c r="AI386" i="5"/>
  <c r="AJ386" i="5" s="1"/>
  <c r="AG386" i="5"/>
  <c r="AH386" i="5" s="1"/>
  <c r="AI161" i="5"/>
  <c r="AJ161" i="5"/>
  <c r="AG161" i="5"/>
  <c r="AH161" i="5" s="1"/>
  <c r="AI160" i="5"/>
  <c r="AJ160" i="5" s="1"/>
  <c r="AG160" i="5"/>
  <c r="AH160" i="5" s="1"/>
  <c r="AI159" i="5"/>
  <c r="AJ159" i="5" s="1"/>
  <c r="AG159" i="5"/>
  <c r="AH159" i="5"/>
  <c r="AI284" i="5"/>
  <c r="AJ284" i="5" s="1"/>
  <c r="AG284" i="5"/>
  <c r="AH284" i="5"/>
  <c r="AI383" i="5"/>
  <c r="AJ383" i="5"/>
  <c r="AG383" i="5"/>
  <c r="AH383" i="5" s="1"/>
  <c r="AI157" i="5"/>
  <c r="AJ157" i="5" s="1"/>
  <c r="AG157" i="5"/>
  <c r="AH157" i="5" s="1"/>
  <c r="AI156" i="5"/>
  <c r="AJ156" i="5" s="1"/>
  <c r="AG156" i="5"/>
  <c r="AH156" i="5"/>
  <c r="AI155" i="5"/>
  <c r="AJ155" i="5" s="1"/>
  <c r="AG155" i="5"/>
  <c r="AH155" i="5" s="1"/>
  <c r="AI379" i="5"/>
  <c r="AJ379" i="5" s="1"/>
  <c r="AG379" i="5"/>
  <c r="AH379" i="5" s="1"/>
  <c r="AI154" i="5"/>
  <c r="AJ154" i="5" s="1"/>
  <c r="AG154" i="5"/>
  <c r="AH154" i="5"/>
  <c r="AI153" i="5"/>
  <c r="AJ153" i="5" s="1"/>
  <c r="AG153" i="5"/>
  <c r="AH153" i="5" s="1"/>
  <c r="AI152" i="5"/>
  <c r="AJ152" i="5" s="1"/>
  <c r="AG152" i="5"/>
  <c r="AH152" i="5" s="1"/>
  <c r="AI151" i="5"/>
  <c r="AJ151" i="5"/>
  <c r="AG151" i="5"/>
  <c r="AH151" i="5" s="1"/>
  <c r="AI150" i="5"/>
  <c r="AJ150" i="5" s="1"/>
  <c r="AG150" i="5"/>
  <c r="AH150" i="5" s="1"/>
  <c r="AI149" i="5"/>
  <c r="AJ149" i="5" s="1"/>
  <c r="AG149" i="5"/>
  <c r="AH149" i="5"/>
  <c r="AI148" i="5"/>
  <c r="AJ148" i="5" s="1"/>
  <c r="AG148" i="5"/>
  <c r="AH148" i="5" s="1"/>
  <c r="AI144" i="5"/>
  <c r="AJ144" i="5"/>
  <c r="AG144" i="5"/>
  <c r="AH144" i="5" s="1"/>
  <c r="AI146" i="5"/>
  <c r="AJ146" i="5" s="1"/>
  <c r="AG146" i="5"/>
  <c r="AH146" i="5" s="1"/>
  <c r="AI330" i="5"/>
  <c r="AJ330" i="5"/>
  <c r="AG330" i="5"/>
  <c r="AH330" i="5" s="1"/>
  <c r="AI249" i="5"/>
  <c r="AJ249" i="5" s="1"/>
  <c r="AG249" i="5"/>
  <c r="AH249" i="5" s="1"/>
  <c r="AI145" i="5"/>
  <c r="AJ145" i="5"/>
  <c r="AG145" i="5"/>
  <c r="AH145" i="5" s="1"/>
  <c r="AI143" i="5"/>
  <c r="AJ143" i="5" s="1"/>
  <c r="AG143" i="5"/>
  <c r="AH143" i="5" s="1"/>
  <c r="AI167" i="5"/>
  <c r="AJ167" i="5" s="1"/>
  <c r="AG167" i="5"/>
  <c r="AH167" i="5"/>
  <c r="AI142" i="5"/>
  <c r="AJ142" i="5" s="1"/>
  <c r="AG142" i="5"/>
  <c r="AH142" i="5"/>
  <c r="AI141" i="5"/>
  <c r="AJ141" i="5"/>
  <c r="AG141" i="5"/>
  <c r="AH141" i="5" s="1"/>
  <c r="AI140" i="5"/>
  <c r="AJ140" i="5" s="1"/>
  <c r="AG140" i="5"/>
  <c r="AH140" i="5"/>
  <c r="AI248" i="5"/>
  <c r="AJ248" i="5"/>
  <c r="AG248" i="5"/>
  <c r="AH248" i="5" s="1"/>
  <c r="AI736" i="5"/>
  <c r="AJ736" i="5" s="1"/>
  <c r="AG736" i="5"/>
  <c r="AH736" i="5" s="1"/>
  <c r="AI139" i="5"/>
  <c r="AJ139" i="5" s="1"/>
  <c r="AG139" i="5"/>
  <c r="AH139" i="5"/>
  <c r="AI761" i="5"/>
  <c r="AJ761" i="5" s="1"/>
  <c r="AG761" i="5"/>
  <c r="AH761" i="5" s="1"/>
  <c r="AI760" i="5"/>
  <c r="AJ760" i="5" s="1"/>
  <c r="AG760" i="5"/>
  <c r="AH760" i="5" s="1"/>
  <c r="AI244" i="5"/>
  <c r="AJ244" i="5" s="1"/>
  <c r="AG244" i="5"/>
  <c r="AH244" i="5" s="1"/>
  <c r="AI138" i="5"/>
  <c r="AJ138" i="5"/>
  <c r="AG138" i="5"/>
  <c r="AH138" i="5" s="1"/>
  <c r="AI137" i="5"/>
  <c r="AJ137" i="5" s="1"/>
  <c r="AG137" i="5"/>
  <c r="AH137" i="5"/>
  <c r="AI136" i="5"/>
  <c r="AJ136" i="5" s="1"/>
  <c r="AG136" i="5"/>
  <c r="AH136" i="5"/>
  <c r="AI135" i="5"/>
  <c r="AJ135" i="5" s="1"/>
  <c r="AG135" i="5"/>
  <c r="AH135" i="5" s="1"/>
  <c r="AI134" i="5"/>
  <c r="AJ134" i="5"/>
  <c r="AG134" i="5"/>
  <c r="AH134" i="5" s="1"/>
  <c r="AI129" i="5"/>
  <c r="AJ129" i="5" s="1"/>
  <c r="AG129" i="5"/>
  <c r="AH129" i="5" s="1"/>
  <c r="AI127" i="5"/>
  <c r="AJ127" i="5" s="1"/>
  <c r="AG127" i="5"/>
  <c r="AH127" i="5" s="1"/>
  <c r="AI125" i="5"/>
  <c r="AJ125" i="5" s="1"/>
  <c r="AG125" i="5"/>
  <c r="AH125" i="5" s="1"/>
  <c r="AI124" i="5"/>
  <c r="AJ124" i="5" s="1"/>
  <c r="AG124" i="5"/>
  <c r="AH124" i="5" s="1"/>
  <c r="AI122" i="5"/>
  <c r="AJ122" i="5" s="1"/>
  <c r="AG122" i="5"/>
  <c r="AH122" i="5" s="1"/>
  <c r="AI121" i="5"/>
  <c r="AJ121" i="5"/>
  <c r="AG121" i="5"/>
  <c r="AH121" i="5" s="1"/>
  <c r="AI120" i="5"/>
  <c r="AJ120" i="5" s="1"/>
  <c r="AG120" i="5"/>
  <c r="AH120" i="5" s="1"/>
  <c r="AI300" i="5"/>
  <c r="AJ300" i="5"/>
  <c r="AG300" i="5"/>
  <c r="AH300" i="5" s="1"/>
  <c r="AI119" i="5"/>
  <c r="AJ119" i="5" s="1"/>
  <c r="AG119" i="5"/>
  <c r="AH119" i="5"/>
  <c r="AI178" i="5"/>
  <c r="AJ178" i="5" s="1"/>
  <c r="AG178" i="5"/>
  <c r="AH178" i="5"/>
  <c r="AI126" i="5"/>
  <c r="AJ126" i="5" s="1"/>
  <c r="AG126" i="5"/>
  <c r="AH126" i="5" s="1"/>
  <c r="AI759" i="5"/>
  <c r="AJ759" i="5"/>
  <c r="AG759" i="5"/>
  <c r="AH759" i="5" s="1"/>
  <c r="AI758" i="5"/>
  <c r="AJ758" i="5" s="1"/>
  <c r="AG758" i="5"/>
  <c r="AH758" i="5"/>
  <c r="AI117" i="5"/>
  <c r="AJ117" i="5"/>
  <c r="AG117" i="5"/>
  <c r="AH117" i="5"/>
  <c r="AJ116" i="5"/>
  <c r="AI116" i="5"/>
  <c r="AG116" i="5"/>
  <c r="AH116" i="5"/>
  <c r="AI115" i="5"/>
  <c r="AJ115" i="5"/>
  <c r="AG115" i="5"/>
  <c r="AH115" i="5"/>
  <c r="AI114" i="5"/>
  <c r="AJ114" i="5" s="1"/>
  <c r="AG114" i="5"/>
  <c r="AH114" i="5" s="1"/>
  <c r="AI711" i="5"/>
  <c r="AJ711" i="5"/>
  <c r="AG711" i="5"/>
  <c r="AH711" i="5"/>
  <c r="AI112" i="5"/>
  <c r="AJ112" i="5" s="1"/>
  <c r="AG112" i="5"/>
  <c r="AH112" i="5" s="1"/>
  <c r="AI111" i="5"/>
  <c r="AJ111" i="5" s="1"/>
  <c r="AG111" i="5"/>
  <c r="AH111" i="5" s="1"/>
  <c r="AI110" i="5"/>
  <c r="AJ110" i="5" s="1"/>
  <c r="AG110" i="5"/>
  <c r="AH110" i="5"/>
  <c r="AI288" i="5"/>
  <c r="AJ288" i="5"/>
  <c r="AG288" i="5"/>
  <c r="AH288" i="5" s="1"/>
  <c r="AJ108" i="5"/>
  <c r="AI108" i="5"/>
  <c r="AG108" i="5"/>
  <c r="AH108" i="5"/>
  <c r="AI107" i="5"/>
  <c r="AJ107" i="5" s="1"/>
  <c r="AG107" i="5"/>
  <c r="AH107" i="5" s="1"/>
  <c r="AI106" i="5"/>
  <c r="AJ106" i="5" s="1"/>
  <c r="AG106" i="5"/>
  <c r="AH106" i="5" s="1"/>
  <c r="AI105" i="5"/>
  <c r="AJ105" i="5" s="1"/>
  <c r="AG105" i="5"/>
  <c r="AH105" i="5" s="1"/>
  <c r="AI104" i="5"/>
  <c r="AJ104" i="5" s="1"/>
  <c r="AG104" i="5"/>
  <c r="AH104" i="5"/>
  <c r="AI103" i="5"/>
  <c r="AJ103" i="5" s="1"/>
  <c r="AG103" i="5"/>
  <c r="AH103" i="5" s="1"/>
  <c r="AI133" i="5"/>
  <c r="AJ133" i="5" s="1"/>
  <c r="AG133" i="5"/>
  <c r="AH133" i="5" s="1"/>
  <c r="AI102" i="5"/>
  <c r="AJ102" i="5"/>
  <c r="AG102" i="5"/>
  <c r="AH102" i="5"/>
  <c r="AI101" i="5"/>
  <c r="AJ101" i="5" s="1"/>
  <c r="AG101" i="5"/>
  <c r="AH101" i="5" s="1"/>
  <c r="AI100" i="5"/>
  <c r="AJ100" i="5" s="1"/>
  <c r="AG100" i="5"/>
  <c r="AH100" i="5" s="1"/>
  <c r="AI99" i="5"/>
  <c r="AJ99" i="5" s="1"/>
  <c r="AG99" i="5"/>
  <c r="AH99" i="5" s="1"/>
  <c r="AI98" i="5"/>
  <c r="AJ98" i="5"/>
  <c r="AG98" i="5"/>
  <c r="AH98" i="5" s="1"/>
  <c r="AI97" i="5"/>
  <c r="AJ97" i="5" s="1"/>
  <c r="AG97" i="5"/>
  <c r="AH97" i="5" s="1"/>
  <c r="AI96" i="5"/>
  <c r="AJ96" i="5" s="1"/>
  <c r="AG96" i="5"/>
  <c r="AH96" i="5" s="1"/>
  <c r="AI95" i="5"/>
  <c r="AJ95" i="5" s="1"/>
  <c r="AG95" i="5"/>
  <c r="AH95" i="5" s="1"/>
  <c r="AI94" i="5"/>
  <c r="AJ94" i="5" s="1"/>
  <c r="AG94" i="5"/>
  <c r="AH94" i="5"/>
  <c r="AI183" i="5"/>
  <c r="AJ183" i="5" s="1"/>
  <c r="AG183" i="5"/>
  <c r="AH183" i="5" s="1"/>
  <c r="AI757" i="5"/>
  <c r="AJ757" i="5"/>
  <c r="AG757" i="5"/>
  <c r="AH757" i="5" s="1"/>
  <c r="AI93" i="5"/>
  <c r="AJ93" i="5" s="1"/>
  <c r="AG93" i="5"/>
  <c r="AH93" i="5" s="1"/>
  <c r="AI91" i="5"/>
  <c r="AJ91" i="5" s="1"/>
  <c r="AG91" i="5"/>
  <c r="AH91" i="5" s="1"/>
  <c r="AI90" i="5"/>
  <c r="AJ90" i="5" s="1"/>
  <c r="AG90" i="5"/>
  <c r="AH90" i="5" s="1"/>
  <c r="AI89" i="5"/>
  <c r="AJ89" i="5" s="1"/>
  <c r="AG89" i="5"/>
  <c r="AH89" i="5"/>
  <c r="AJ88" i="5"/>
  <c r="AI88" i="5"/>
  <c r="AG88" i="5"/>
  <c r="AH88" i="5" s="1"/>
  <c r="AI87" i="5"/>
  <c r="AJ87" i="5" s="1"/>
  <c r="AG87" i="5"/>
  <c r="AH87" i="5"/>
  <c r="AI85" i="5"/>
  <c r="AJ85" i="5" s="1"/>
  <c r="AG85" i="5"/>
  <c r="AH85" i="5" s="1"/>
  <c r="AI118" i="5"/>
  <c r="AJ118" i="5" s="1"/>
  <c r="AG118" i="5"/>
  <c r="AH118" i="5" s="1"/>
  <c r="AJ84" i="5"/>
  <c r="AI84" i="5"/>
  <c r="AG84" i="5"/>
  <c r="AH84" i="5"/>
  <c r="AI83" i="5"/>
  <c r="AJ83" i="5"/>
  <c r="AG83" i="5"/>
  <c r="AH83" i="5" s="1"/>
  <c r="AI82" i="5"/>
  <c r="AJ82" i="5" s="1"/>
  <c r="AG82" i="5"/>
  <c r="AH82" i="5" s="1"/>
  <c r="AI81" i="5"/>
  <c r="AJ81" i="5"/>
  <c r="AG81" i="5"/>
  <c r="AH81" i="5"/>
  <c r="AI80" i="5"/>
  <c r="AJ80" i="5" s="1"/>
  <c r="AG80" i="5"/>
  <c r="AH80" i="5" s="1"/>
  <c r="AI79" i="5"/>
  <c r="AJ79" i="5" s="1"/>
  <c r="AG79" i="5"/>
  <c r="AH79" i="5"/>
  <c r="AI78" i="5"/>
  <c r="AJ78" i="5" s="1"/>
  <c r="AG78" i="5"/>
  <c r="AH78" i="5" s="1"/>
  <c r="AI77" i="5"/>
  <c r="AJ77" i="5"/>
  <c r="AG77" i="5"/>
  <c r="AH77" i="5" s="1"/>
  <c r="AI76" i="5"/>
  <c r="AJ76" i="5" s="1"/>
  <c r="AG76" i="5"/>
  <c r="AH76" i="5" s="1"/>
  <c r="AI75" i="5"/>
  <c r="AJ75" i="5"/>
  <c r="AG75" i="5"/>
  <c r="AH75" i="5" s="1"/>
  <c r="AI74" i="5"/>
  <c r="AJ74" i="5" s="1"/>
  <c r="AG74" i="5"/>
  <c r="AH74" i="5"/>
  <c r="AI73" i="5"/>
  <c r="AJ73" i="5" s="1"/>
  <c r="AG73" i="5"/>
  <c r="AH73" i="5"/>
  <c r="AI72" i="5"/>
  <c r="AJ72" i="5" s="1"/>
  <c r="AG72" i="5"/>
  <c r="AH72" i="5" s="1"/>
  <c r="AI756" i="5"/>
  <c r="AJ756" i="5" s="1"/>
  <c r="AG756" i="5"/>
  <c r="AH756" i="5"/>
  <c r="AI71" i="5"/>
  <c r="AJ71" i="5" s="1"/>
  <c r="AG71" i="5"/>
  <c r="AH71" i="5" s="1"/>
  <c r="AI70" i="5"/>
  <c r="AJ70" i="5" s="1"/>
  <c r="AG70" i="5"/>
  <c r="AH70" i="5" s="1"/>
  <c r="AJ69" i="5"/>
  <c r="AI69" i="5"/>
  <c r="AG69" i="5"/>
  <c r="AH69" i="5" s="1"/>
  <c r="AI68" i="5"/>
  <c r="AJ68" i="5"/>
  <c r="AG68" i="5"/>
  <c r="AH68" i="5" s="1"/>
  <c r="AI67" i="5"/>
  <c r="AJ67" i="5" s="1"/>
  <c r="AG67" i="5"/>
  <c r="AH67" i="5"/>
  <c r="AI66" i="5"/>
  <c r="AJ66" i="5" s="1"/>
  <c r="AG66" i="5"/>
  <c r="AH66" i="5"/>
  <c r="AI92" i="5"/>
  <c r="AJ92" i="5" s="1"/>
  <c r="AG92" i="5"/>
  <c r="AH92" i="5" s="1"/>
  <c r="AI65" i="5"/>
  <c r="AJ65" i="5"/>
  <c r="AG65" i="5"/>
  <c r="AH65" i="5" s="1"/>
  <c r="AI63" i="5"/>
  <c r="AJ63" i="5" s="1"/>
  <c r="AG63" i="5"/>
  <c r="AH63" i="5"/>
  <c r="AI62" i="5"/>
  <c r="AJ62" i="5" s="1"/>
  <c r="AG62" i="5"/>
  <c r="AH62" i="5"/>
  <c r="AI61" i="5"/>
  <c r="AJ61" i="5" s="1"/>
  <c r="AH61" i="5"/>
  <c r="AG61" i="5"/>
  <c r="AI60" i="5"/>
  <c r="AJ60" i="5"/>
  <c r="AG60" i="5"/>
  <c r="AH60" i="5" s="1"/>
  <c r="AI59" i="5"/>
  <c r="AJ59" i="5" s="1"/>
  <c r="AG59" i="5"/>
  <c r="AH59" i="5" s="1"/>
  <c r="AI58" i="5"/>
  <c r="AJ58" i="5" s="1"/>
  <c r="AG58" i="5"/>
  <c r="AH58" i="5" s="1"/>
  <c r="AI57" i="5"/>
  <c r="AJ57" i="5" s="1"/>
  <c r="AG57" i="5"/>
  <c r="AH57" i="5" s="1"/>
  <c r="AI56" i="5"/>
  <c r="AJ56" i="5" s="1"/>
  <c r="AG56" i="5"/>
  <c r="AH56" i="5"/>
  <c r="AI439" i="5"/>
  <c r="AJ439" i="5" s="1"/>
  <c r="AG439" i="5"/>
  <c r="AH439" i="5" s="1"/>
  <c r="AI55" i="5"/>
  <c r="AJ55" i="5"/>
  <c r="AG55" i="5"/>
  <c r="AH55" i="5" s="1"/>
  <c r="AI54" i="5"/>
  <c r="AJ54" i="5" s="1"/>
  <c r="AG54" i="5"/>
  <c r="AH54" i="5"/>
  <c r="AI130" i="5"/>
  <c r="AJ130" i="5" s="1"/>
  <c r="AG130" i="5"/>
  <c r="AH130" i="5" s="1"/>
  <c r="AI128" i="5"/>
  <c r="AJ128" i="5" s="1"/>
  <c r="AG128" i="5"/>
  <c r="AH128" i="5" s="1"/>
  <c r="AI64" i="5"/>
  <c r="AJ64" i="5"/>
  <c r="AG64" i="5"/>
  <c r="AH64" i="5" s="1"/>
  <c r="AI351" i="5"/>
  <c r="AJ351" i="5" s="1"/>
  <c r="AG351" i="5"/>
  <c r="AH351" i="5" s="1"/>
  <c r="AI51" i="5"/>
  <c r="AJ51" i="5" s="1"/>
  <c r="AG51" i="5"/>
  <c r="AH51" i="5" s="1"/>
  <c r="AI50" i="5"/>
  <c r="AJ50" i="5"/>
  <c r="AG50" i="5"/>
  <c r="AH50" i="5" s="1"/>
  <c r="AI49" i="5"/>
  <c r="AJ49" i="5" s="1"/>
  <c r="AG49" i="5"/>
  <c r="AH49" i="5" s="1"/>
  <c r="AJ48" i="5"/>
  <c r="AI48" i="5"/>
  <c r="AG48" i="5"/>
  <c r="AH48" i="5" s="1"/>
  <c r="AI47" i="5"/>
  <c r="AJ47" i="5"/>
  <c r="AG47" i="5"/>
  <c r="AH47" i="5" s="1"/>
  <c r="AI487" i="5"/>
  <c r="AJ487" i="5" s="1"/>
  <c r="AG487" i="5"/>
  <c r="AH487" i="5" s="1"/>
  <c r="AI46" i="5"/>
  <c r="AJ46" i="5" s="1"/>
  <c r="AG46" i="5"/>
  <c r="AH46" i="5" s="1"/>
  <c r="AI45" i="5"/>
  <c r="AJ45" i="5" s="1"/>
  <c r="AG45" i="5"/>
  <c r="AH45" i="5" s="1"/>
  <c r="AI44" i="5"/>
  <c r="AJ44" i="5"/>
  <c r="AG44" i="5"/>
  <c r="AH44" i="5" s="1"/>
  <c r="AI43" i="5"/>
  <c r="AJ43" i="5"/>
  <c r="AG43" i="5"/>
  <c r="AH43" i="5" s="1"/>
  <c r="AI41" i="5"/>
  <c r="AJ41" i="5"/>
  <c r="AG41" i="5"/>
  <c r="AH41" i="5"/>
  <c r="AI39" i="5"/>
  <c r="AJ39" i="5" s="1"/>
  <c r="AG39" i="5"/>
  <c r="AH39" i="5" s="1"/>
  <c r="AI38" i="5"/>
  <c r="AJ38" i="5"/>
  <c r="AG38" i="5"/>
  <c r="AH38" i="5"/>
  <c r="AI37" i="5"/>
  <c r="AJ37" i="5" s="1"/>
  <c r="AG37" i="5"/>
  <c r="AH37" i="5" s="1"/>
  <c r="AI36" i="5"/>
  <c r="AJ36" i="5"/>
  <c r="AG36" i="5"/>
  <c r="AH36" i="5" s="1"/>
  <c r="AI35" i="5"/>
  <c r="AJ35" i="5" s="1"/>
  <c r="AG35" i="5"/>
  <c r="AH35" i="5" s="1"/>
  <c r="AI34" i="5"/>
  <c r="AJ34" i="5" s="1"/>
  <c r="AG34" i="5"/>
  <c r="AH34" i="5"/>
  <c r="AI33" i="5"/>
  <c r="AJ33" i="5"/>
  <c r="AG33" i="5"/>
  <c r="AH33" i="5" s="1"/>
  <c r="AI32" i="5"/>
  <c r="AJ32" i="5" s="1"/>
  <c r="AG32" i="5"/>
  <c r="AH32" i="5" s="1"/>
  <c r="AI31" i="5"/>
  <c r="AJ31" i="5" s="1"/>
  <c r="AG31" i="5"/>
  <c r="AH31" i="5" s="1"/>
  <c r="AI27" i="5"/>
  <c r="AJ27" i="5" s="1"/>
  <c r="AG27" i="5"/>
  <c r="AH27" i="5" s="1"/>
  <c r="AI755" i="5"/>
  <c r="AJ755" i="5" s="1"/>
  <c r="AG755" i="5"/>
  <c r="AH755" i="5" s="1"/>
  <c r="AI164" i="5"/>
  <c r="AJ164" i="5"/>
  <c r="AG164" i="5"/>
  <c r="AH164" i="5" s="1"/>
  <c r="AI25" i="5"/>
  <c r="AJ25" i="5" s="1"/>
  <c r="AG25" i="5"/>
  <c r="AH25" i="5" s="1"/>
  <c r="AI23" i="5"/>
  <c r="AJ23" i="5"/>
  <c r="AG23" i="5"/>
  <c r="AH23" i="5" s="1"/>
  <c r="AI754" i="5"/>
  <c r="AJ754" i="5" s="1"/>
  <c r="AG754" i="5"/>
  <c r="AH754" i="5" s="1"/>
  <c r="AI22" i="5"/>
  <c r="AJ22" i="5"/>
  <c r="AG22" i="5"/>
  <c r="AH22" i="5"/>
  <c r="AI21" i="5"/>
  <c r="AJ21" i="5" s="1"/>
  <c r="AG21" i="5"/>
  <c r="AH21" i="5" s="1"/>
  <c r="AI20" i="5"/>
  <c r="AJ20" i="5"/>
  <c r="AG20" i="5"/>
  <c r="AH20" i="5" s="1"/>
  <c r="AI19" i="5"/>
  <c r="AJ19" i="5" s="1"/>
  <c r="AG19" i="5"/>
  <c r="AH19" i="5" s="1"/>
  <c r="AI30" i="5"/>
  <c r="AJ30" i="5"/>
  <c r="AG30" i="5"/>
  <c r="AH30" i="5" s="1"/>
  <c r="AI42" i="5"/>
  <c r="AJ42" i="5" s="1"/>
  <c r="AG42" i="5"/>
  <c r="AH42" i="5" s="1"/>
  <c r="AI26" i="5"/>
  <c r="AJ26" i="5"/>
  <c r="AG26" i="5"/>
  <c r="AH26" i="5" s="1"/>
  <c r="AI14" i="5"/>
  <c r="AJ14" i="5"/>
  <c r="AG14" i="5"/>
  <c r="AH14" i="5" s="1"/>
  <c r="AI17" i="5"/>
  <c r="AJ17" i="5"/>
  <c r="AG17" i="5"/>
  <c r="AH17" i="5" s="1"/>
  <c r="AJ16" i="5"/>
  <c r="AI16" i="5"/>
  <c r="AG16" i="5"/>
  <c r="AH16" i="5" s="1"/>
  <c r="AI15" i="5"/>
  <c r="AJ15" i="5" s="1"/>
  <c r="AG15" i="5"/>
  <c r="AH15" i="5"/>
  <c r="AI13" i="5"/>
  <c r="AJ13" i="5" s="1"/>
  <c r="AG13" i="5"/>
  <c r="AH13" i="5" s="1"/>
  <c r="AI12" i="5"/>
  <c r="AJ12" i="5"/>
  <c r="AG12" i="5"/>
  <c r="AH12" i="5" s="1"/>
  <c r="AI11" i="5"/>
  <c r="AJ11" i="5" s="1"/>
  <c r="AG11" i="5"/>
  <c r="AH11" i="5" s="1"/>
  <c r="AI10" i="5"/>
  <c r="AJ10" i="5" s="1"/>
  <c r="AG10" i="5"/>
  <c r="AH10" i="5" s="1"/>
  <c r="AI8" i="5"/>
  <c r="AJ8" i="5"/>
  <c r="AG8" i="5"/>
  <c r="AH8" i="5" s="1"/>
  <c r="AI6" i="5"/>
  <c r="AJ6" i="5" s="1"/>
  <c r="AG6" i="5"/>
  <c r="AH6" i="5" s="1"/>
  <c r="AI5" i="5"/>
  <c r="AJ5" i="5" s="1"/>
  <c r="AG5" i="5"/>
  <c r="AH5" i="5" s="1"/>
  <c r="AI4" i="5"/>
  <c r="AJ4" i="5"/>
  <c r="AG4" i="5"/>
  <c r="AH4" i="5"/>
  <c r="AI753" i="5"/>
  <c r="AJ753" i="5" s="1"/>
  <c r="AG753" i="5"/>
  <c r="AH753" i="5" s="1"/>
  <c r="AG4" i="1"/>
  <c r="AK13" i="1"/>
  <c r="AK24" i="1"/>
  <c r="AK25" i="1"/>
  <c r="AK26" i="1"/>
  <c r="AK30" i="1"/>
  <c r="AK31" i="1"/>
  <c r="AK32" i="1"/>
  <c r="AK37" i="1"/>
  <c r="AK39" i="1"/>
  <c r="AK41" i="1"/>
  <c r="AK46" i="1"/>
  <c r="AK49" i="1"/>
  <c r="AK51" i="1"/>
  <c r="AK52" i="1"/>
  <c r="AK53" i="1"/>
  <c r="AK54" i="1"/>
  <c r="AK58" i="1"/>
  <c r="AK60" i="1"/>
  <c r="AK61" i="1"/>
  <c r="AK64" i="1"/>
  <c r="AK65" i="1"/>
  <c r="AK67" i="1"/>
  <c r="AK69" i="1"/>
  <c r="AK81" i="1"/>
  <c r="AK84" i="1"/>
  <c r="AK86" i="1"/>
  <c r="AK87" i="1"/>
  <c r="AK89" i="1"/>
  <c r="AK95" i="1"/>
  <c r="AK105" i="1"/>
  <c r="AK112" i="1"/>
  <c r="AK115" i="1"/>
  <c r="AK118" i="1"/>
  <c r="AK122" i="1"/>
  <c r="AK125" i="1"/>
  <c r="AK126" i="1"/>
  <c r="AK127" i="1"/>
  <c r="AK130" i="1"/>
  <c r="AK132" i="1"/>
  <c r="AK136" i="1"/>
  <c r="AK143" i="1"/>
  <c r="AK145" i="1"/>
  <c r="AK157" i="1"/>
  <c r="AK160" i="1"/>
  <c r="AK162" i="1"/>
  <c r="AK167" i="1"/>
  <c r="AK169" i="1"/>
  <c r="AK177" i="1"/>
  <c r="AK181" i="1"/>
  <c r="AK183" i="1"/>
  <c r="AK189" i="1"/>
  <c r="AK190" i="1"/>
  <c r="AK192" i="1"/>
  <c r="AK196" i="1"/>
  <c r="AK197" i="1"/>
  <c r="AK200" i="1"/>
  <c r="AK203" i="1"/>
  <c r="AK206" i="1"/>
  <c r="AK207" i="1"/>
  <c r="AK212" i="1"/>
  <c r="AK216" i="1"/>
  <c r="AK217" i="1"/>
  <c r="AK225" i="1"/>
  <c r="AK230" i="1"/>
  <c r="AK235" i="1"/>
  <c r="AK236" i="1"/>
  <c r="AK241" i="1"/>
  <c r="AK244" i="1"/>
  <c r="AK248" i="1"/>
  <c r="AK249" i="1"/>
  <c r="AK250" i="1"/>
  <c r="AK251" i="1"/>
  <c r="AK252" i="1"/>
  <c r="AK254" i="1"/>
  <c r="AK261" i="1"/>
  <c r="AK266" i="1"/>
  <c r="AK271" i="1"/>
  <c r="AK272" i="1"/>
  <c r="AK276" i="1"/>
  <c r="AK279" i="1"/>
  <c r="AK282" i="1"/>
  <c r="AK288" i="1"/>
  <c r="AK289" i="1"/>
  <c r="AK290" i="1"/>
  <c r="AK297" i="1"/>
  <c r="AK301" i="1"/>
  <c r="AK302" i="1"/>
  <c r="AK304" i="1"/>
  <c r="AK305" i="1"/>
  <c r="AK306" i="1"/>
  <c r="AK307" i="1"/>
  <c r="AK308" i="1"/>
  <c r="AK309" i="1"/>
  <c r="AK324" i="1"/>
  <c r="AK326" i="1"/>
  <c r="AK328" i="1"/>
  <c r="AK329" i="1"/>
  <c r="AK330" i="1"/>
  <c r="AK331" i="1"/>
  <c r="AK333" i="1"/>
  <c r="AK335" i="1"/>
  <c r="AK339" i="1"/>
  <c r="AK340" i="1"/>
  <c r="AK344" i="1"/>
  <c r="AK347" i="1"/>
  <c r="AK349" i="1"/>
  <c r="AK351" i="1"/>
  <c r="AK355" i="1"/>
  <c r="AK357" i="1"/>
  <c r="AK366" i="1"/>
  <c r="AK367" i="1"/>
  <c r="AK371" i="1"/>
  <c r="AK377" i="1"/>
  <c r="AK389" i="1"/>
  <c r="AK390" i="1"/>
  <c r="AK391" i="1"/>
  <c r="AK392" i="1"/>
  <c r="AK395" i="1"/>
  <c r="AK397" i="1"/>
  <c r="AK400" i="1"/>
  <c r="AK403" i="1"/>
  <c r="AK418" i="1"/>
  <c r="AK419" i="1"/>
  <c r="AK424" i="1"/>
  <c r="AK426" i="1"/>
  <c r="AK439" i="1"/>
  <c r="AK442" i="1"/>
  <c r="AK443" i="1"/>
  <c r="AK445" i="1"/>
  <c r="AK449" i="1"/>
  <c r="AK450" i="1"/>
  <c r="AK453" i="1"/>
  <c r="AK457" i="1"/>
  <c r="AK458" i="1"/>
  <c r="AK461" i="1"/>
  <c r="AK468" i="1"/>
  <c r="AK472" i="1"/>
  <c r="AK477" i="1"/>
  <c r="AK480" i="1"/>
  <c r="AK490" i="1"/>
  <c r="AK494" i="1"/>
  <c r="AK497" i="1"/>
  <c r="AK498" i="1"/>
  <c r="AK500" i="1"/>
  <c r="AK501" i="1"/>
  <c r="AK508" i="1"/>
  <c r="AK509" i="1"/>
  <c r="AK514" i="1"/>
  <c r="AK518" i="1"/>
  <c r="AK520" i="1"/>
  <c r="AK524" i="1"/>
  <c r="AK526" i="1"/>
  <c r="AK529" i="1"/>
  <c r="AK532" i="1"/>
  <c r="AK546" i="1"/>
  <c r="AK553" i="1"/>
  <c r="AK554" i="1"/>
  <c r="AK558" i="1"/>
  <c r="AK561" i="1"/>
  <c r="AK562" i="1"/>
  <c r="AK564" i="1"/>
  <c r="AK576" i="1"/>
  <c r="AK578" i="1"/>
  <c r="AK579" i="1"/>
  <c r="AK583" i="1"/>
  <c r="AK585" i="1"/>
  <c r="AK586" i="1"/>
  <c r="AK601" i="1"/>
  <c r="AK609" i="1"/>
  <c r="AK610" i="1"/>
  <c r="AK612" i="1"/>
  <c r="AK615" i="1"/>
  <c r="AK626" i="1"/>
  <c r="AK646" i="1"/>
  <c r="AK649" i="1"/>
  <c r="AK650" i="1"/>
  <c r="AK653" i="1"/>
  <c r="AK663" i="1"/>
  <c r="AK666" i="1"/>
  <c r="AK669" i="1"/>
  <c r="AK672" i="1"/>
  <c r="AK676" i="1"/>
  <c r="AK682" i="1"/>
  <c r="AK684" i="1"/>
  <c r="AK685" i="1"/>
  <c r="AK689" i="1"/>
  <c r="AK691" i="1"/>
  <c r="AK692" i="1"/>
  <c r="AK693" i="1"/>
  <c r="AK694" i="1"/>
  <c r="AK695" i="1"/>
  <c r="AK698" i="1"/>
  <c r="AK701" i="1"/>
  <c r="AK702" i="1"/>
  <c r="AK709" i="1"/>
  <c r="AK710" i="1"/>
  <c r="AK712" i="1"/>
  <c r="AK717" i="1"/>
  <c r="AK718" i="1"/>
  <c r="AK722" i="1"/>
  <c r="AK723" i="1"/>
  <c r="AK725" i="1"/>
  <c r="AK730" i="1"/>
  <c r="AK734" i="1"/>
  <c r="AK736" i="1"/>
  <c r="AK738" i="1"/>
  <c r="AK740" i="1"/>
  <c r="AK743" i="1"/>
  <c r="AK744" i="1"/>
  <c r="AK745" i="1"/>
  <c r="AK746" i="1"/>
  <c r="AK747" i="1"/>
  <c r="AK749" i="1"/>
  <c r="AK750" i="1"/>
  <c r="AK751" i="1"/>
  <c r="AK756" i="1"/>
  <c r="AK757" i="1"/>
  <c r="AK761" i="1"/>
  <c r="AK762" i="1"/>
  <c r="AK763" i="1"/>
  <c r="AK767" i="1"/>
  <c r="AK779" i="1"/>
  <c r="AK780" i="1"/>
  <c r="AK781" i="1"/>
  <c r="AK784" i="1"/>
  <c r="AK787" i="1"/>
  <c r="AK788" i="1"/>
  <c r="AK793" i="1"/>
  <c r="AK794" i="1"/>
  <c r="AK797" i="1"/>
  <c r="AK798" i="1"/>
  <c r="AK782" i="1"/>
  <c r="AK655" i="1"/>
  <c r="AK573" i="1"/>
  <c r="AK159" i="1"/>
  <c r="AK705" i="1"/>
  <c r="AK452" i="1"/>
  <c r="AK721" i="1"/>
  <c r="AK639" i="1"/>
  <c r="AK187" i="1"/>
  <c r="AK687" i="1"/>
  <c r="AK74" i="1"/>
  <c r="AK536" i="1"/>
  <c r="AK462" i="1"/>
  <c r="AK239" i="1"/>
  <c r="AK263" i="1"/>
  <c r="AK27" i="1"/>
  <c r="AK733" i="1"/>
  <c r="AK133" i="1"/>
  <c r="AK667" i="1"/>
  <c r="AK85" i="1"/>
  <c r="AK352" i="1"/>
  <c r="AK152" i="1"/>
  <c r="AK604" i="1"/>
  <c r="AK96" i="1"/>
  <c r="AK262" i="1"/>
  <c r="AK188" i="1"/>
  <c r="AK42" i="1"/>
  <c r="AK155" i="1"/>
  <c r="AK711" i="1"/>
  <c r="AK422" i="1"/>
  <c r="AK412" i="1"/>
  <c r="AK732" i="1"/>
  <c r="AK374" i="1"/>
  <c r="AK62" i="1"/>
  <c r="AK533" i="1"/>
  <c r="AK129" i="1"/>
  <c r="AK704" i="1"/>
  <c r="AK134" i="1"/>
  <c r="AK699" i="1"/>
  <c r="AK186" i="1"/>
  <c r="AK628" i="1"/>
  <c r="AK103" i="1"/>
  <c r="AK80" i="1"/>
  <c r="AK434" i="1"/>
  <c r="AK82" i="1"/>
  <c r="AK519" i="1"/>
  <c r="AK92" i="1"/>
  <c r="AK135" i="1"/>
  <c r="AK566" i="1"/>
  <c r="AK198" i="1"/>
  <c r="AK8" i="1"/>
  <c r="AK591" i="1"/>
  <c r="AK423" i="1"/>
  <c r="AK773" i="1"/>
  <c r="AK345" i="1"/>
  <c r="AK429" i="1"/>
  <c r="AK707" i="1"/>
  <c r="AK57" i="1"/>
  <c r="AK493" i="1"/>
  <c r="AK664" i="1"/>
  <c r="AK567" i="1"/>
  <c r="AK590" i="1"/>
  <c r="AK799" i="1"/>
  <c r="AK45" i="1"/>
  <c r="AK630" i="1"/>
  <c r="AK755" i="1"/>
  <c r="AK625" i="1"/>
  <c r="AK43" i="1"/>
  <c r="AK334" i="1"/>
  <c r="AK632" i="1"/>
  <c r="AK17" i="1"/>
  <c r="AK527" i="1"/>
  <c r="AK56" i="1"/>
  <c r="AK221" i="1"/>
  <c r="AK368" i="1"/>
  <c r="AK175" i="1"/>
  <c r="AK310" i="1"/>
  <c r="AK146" i="1"/>
  <c r="AK593" i="1"/>
  <c r="AK320" i="1"/>
  <c r="AK466" i="1"/>
  <c r="AK294" i="1"/>
  <c r="AK504" i="1"/>
  <c r="AK360" i="1"/>
  <c r="AK150" i="1"/>
  <c r="AK385" i="1"/>
  <c r="AK616" i="1"/>
  <c r="AK343" i="1"/>
  <c r="AK117" i="1"/>
  <c r="AK354" i="1"/>
  <c r="AK242" i="1"/>
  <c r="AK88" i="1"/>
  <c r="AK4" i="1"/>
  <c r="AK492" i="1"/>
  <c r="AK544" i="1"/>
  <c r="AK270" i="1"/>
  <c r="AK446" i="1"/>
  <c r="AK210" i="1"/>
  <c r="AK379" i="1"/>
  <c r="AK173" i="1"/>
  <c r="AK556" i="1"/>
  <c r="AK652" i="1"/>
  <c r="AK425" i="1"/>
  <c r="AK440" i="1"/>
  <c r="AK28" i="1"/>
  <c r="AK6" i="1"/>
  <c r="AK724" i="1"/>
  <c r="AK644" i="1"/>
  <c r="AK191" i="1"/>
  <c r="AK393" i="1"/>
  <c r="AK311" i="1"/>
  <c r="AK327" i="1"/>
  <c r="AK735" i="1"/>
  <c r="AK428" i="1"/>
  <c r="AK40" i="1"/>
  <c r="AK541" i="1"/>
  <c r="AK659" i="1"/>
  <c r="AK318" i="1"/>
  <c r="AK78" i="1"/>
  <c r="AK124" i="1"/>
  <c r="AK600" i="1"/>
  <c r="AK11" i="1"/>
  <c r="AK515" i="1"/>
  <c r="AK614" i="1"/>
  <c r="AK759" i="1"/>
  <c r="AK516" i="1"/>
  <c r="AK435" i="1"/>
  <c r="AK259" i="1"/>
  <c r="AK489" i="1"/>
  <c r="AK108" i="1"/>
  <c r="AK550" i="1"/>
  <c r="AK228" i="1"/>
  <c r="AK359" i="1"/>
  <c r="AK296" i="1"/>
  <c r="AK176" i="1"/>
  <c r="AK485" i="1"/>
  <c r="AK726" i="1"/>
  <c r="AK575" i="1"/>
  <c r="AK70" i="1"/>
  <c r="AK486" i="1"/>
  <c r="AK800" i="1"/>
  <c r="AK293" i="1"/>
  <c r="AK223" i="1"/>
  <c r="AK690" i="1"/>
  <c r="AK603" i="1"/>
  <c r="AK570" i="1"/>
  <c r="AK142" i="1"/>
  <c r="AK658" i="1"/>
  <c r="AK90" i="1"/>
  <c r="AK303" i="1"/>
  <c r="AK100" i="1"/>
  <c r="AK473" i="1"/>
  <c r="AK120" i="1"/>
  <c r="AK729" i="1"/>
  <c r="AK21" i="1"/>
  <c r="AK479" i="1"/>
  <c r="AK260" i="1"/>
  <c r="AK199" i="1"/>
  <c r="AK557" i="1"/>
  <c r="AK543" i="1"/>
  <c r="AK742" i="1"/>
  <c r="AK170" i="1"/>
  <c r="AK94" i="1"/>
  <c r="AK511" i="1"/>
  <c r="AK404" i="1"/>
  <c r="AK599" i="1"/>
  <c r="AK380" i="1"/>
  <c r="AK571" i="1"/>
  <c r="AK220" i="1"/>
  <c r="AK139" i="1"/>
  <c r="AK131" i="1"/>
  <c r="AK455" i="1"/>
  <c r="AK785" i="1"/>
  <c r="AK338" i="1"/>
  <c r="AK547" i="1"/>
  <c r="AK592" i="1"/>
  <c r="AK373" i="1"/>
  <c r="AK789" i="1"/>
  <c r="AK193" i="1"/>
  <c r="AK696" i="1"/>
  <c r="AK364" i="1"/>
  <c r="AK512" i="1"/>
  <c r="AK213" i="1"/>
  <c r="AK15" i="1"/>
  <c r="AK317" i="1"/>
  <c r="AK772" i="1"/>
  <c r="AK147" i="1"/>
  <c r="AK731" i="1"/>
  <c r="AK246" i="1"/>
  <c r="AK299" i="1"/>
  <c r="AK619" i="1"/>
  <c r="AK222" i="1"/>
  <c r="AK521" i="1"/>
  <c r="AK608" i="1"/>
  <c r="AK444" i="1"/>
  <c r="AK635" i="1"/>
  <c r="AK760" i="1"/>
  <c r="AK256" i="1"/>
  <c r="AK651" i="1"/>
  <c r="AK679" i="1"/>
  <c r="AK238" i="1"/>
  <c r="AK640" i="1"/>
  <c r="AK156" i="1"/>
  <c r="AK525" i="1"/>
  <c r="AK413" i="1"/>
  <c r="AK316" i="1"/>
  <c r="AK232" i="1"/>
  <c r="AK358" i="1"/>
  <c r="AK427" i="1"/>
  <c r="AK417" i="1"/>
  <c r="AK483" i="1"/>
  <c r="AK474" i="1"/>
  <c r="AK634" i="1"/>
  <c r="AK229" i="1"/>
  <c r="AK528" i="1"/>
  <c r="AK507" i="1"/>
  <c r="AK548" i="1"/>
  <c r="AK778" i="1"/>
  <c r="AK286" i="1"/>
  <c r="AK637" i="1"/>
  <c r="AK752" i="1"/>
  <c r="AK697" i="1"/>
  <c r="AK219" i="1"/>
  <c r="AK459" i="1"/>
  <c r="AK475" i="1"/>
  <c r="AK438" i="1"/>
  <c r="AK538" i="1"/>
  <c r="AK716" i="1"/>
  <c r="AK287" i="1"/>
  <c r="AK394" i="1"/>
  <c r="AK35" i="1"/>
  <c r="AK370" i="1"/>
  <c r="AK470" i="1"/>
  <c r="AK209" i="1"/>
  <c r="AK598" i="1"/>
  <c r="AK675" i="1"/>
  <c r="AK686" i="1"/>
  <c r="AK258" i="1"/>
  <c r="AK506" i="1"/>
  <c r="AK594" i="1"/>
  <c r="AK484" i="1"/>
  <c r="AK208" i="1"/>
  <c r="AK408" i="1"/>
  <c r="AK180" i="1"/>
  <c r="AK555" i="1"/>
  <c r="AK387" i="1"/>
  <c r="AK791" i="1"/>
  <c r="AK121" i="1"/>
  <c r="AK34" i="1"/>
  <c r="AK211" i="1"/>
  <c r="AK76" i="1"/>
  <c r="AK102" i="1"/>
  <c r="AK606" i="1"/>
  <c r="AK623" i="1"/>
  <c r="AK540" i="1"/>
  <c r="AK353" i="1"/>
  <c r="AK148" i="1"/>
  <c r="AK607" i="1"/>
  <c r="AK171" i="1"/>
  <c r="AK93" i="1"/>
  <c r="AK44" i="1"/>
  <c r="AK72" i="1"/>
  <c r="AK638" i="1"/>
  <c r="AK641" i="1"/>
  <c r="AK715" i="1"/>
  <c r="AK227" i="1"/>
  <c r="AK101" i="1"/>
  <c r="AK739" i="1"/>
  <c r="AK569" i="1"/>
  <c r="AK786" i="1"/>
  <c r="AK502" i="1"/>
  <c r="AK77" i="1"/>
  <c r="AK369" i="1"/>
  <c r="AK714" i="1"/>
  <c r="AK589" i="1"/>
  <c r="AK654" i="1"/>
  <c r="AK595" i="1"/>
  <c r="AK298" i="1"/>
  <c r="AK537" i="1"/>
  <c r="AK98" i="1"/>
  <c r="AK202" i="1"/>
  <c r="AK503" i="1"/>
  <c r="AK471" i="1"/>
  <c r="AK559" i="1"/>
  <c r="AK790" i="1"/>
  <c r="AK624" i="1"/>
  <c r="AK700" i="1"/>
  <c r="AK275" i="1"/>
  <c r="AK777" i="1"/>
  <c r="AK708" i="1"/>
  <c r="AK378" i="1"/>
  <c r="AK205" i="1"/>
  <c r="AK674" i="1"/>
  <c r="AK764" i="1"/>
  <c r="AK337" i="1"/>
  <c r="AK336" i="1"/>
  <c r="AK478" i="1"/>
  <c r="AK530" i="1"/>
  <c r="AK179" i="1"/>
  <c r="AK383" i="1"/>
  <c r="AK204" i="1"/>
  <c r="AK631" i="1"/>
  <c r="AK107" i="1"/>
  <c r="AK463" i="1"/>
  <c r="AK182" i="1"/>
  <c r="AK12" i="1"/>
  <c r="AK361" i="1"/>
  <c r="AK620" i="1"/>
  <c r="AK234" i="1"/>
  <c r="AK642" i="1"/>
  <c r="AK163" i="1"/>
  <c r="AK245" i="1"/>
  <c r="AK431" i="1"/>
  <c r="AK215" i="1"/>
  <c r="AK36" i="1"/>
  <c r="AK776" i="1"/>
  <c r="AK255" i="1"/>
  <c r="AK728" i="1"/>
  <c r="AK63" i="1"/>
  <c r="AK568" i="1"/>
  <c r="AK332" i="1"/>
  <c r="AK79" i="1"/>
  <c r="AK563" i="1"/>
  <c r="AK14" i="1"/>
  <c r="AK510" i="1"/>
  <c r="AK128" i="1"/>
  <c r="AK414" i="1"/>
  <c r="AK774" i="1"/>
  <c r="AK633" i="1"/>
  <c r="AK565" i="1"/>
  <c r="AK617" i="1"/>
  <c r="AK437" i="1"/>
  <c r="AK384" i="1"/>
  <c r="AK673" i="1"/>
  <c r="AK451" i="1"/>
  <c r="AK164" i="1"/>
  <c r="AK376" i="1"/>
  <c r="AK233" i="1"/>
  <c r="AK195" i="1"/>
  <c r="AK688" i="1"/>
  <c r="AK300" i="1"/>
  <c r="AK409" i="1"/>
  <c r="AK643" i="1"/>
  <c r="AK365" i="1"/>
  <c r="AK113" i="1"/>
  <c r="AK283" i="1"/>
  <c r="AK495" i="1"/>
  <c r="AK166" i="1"/>
  <c r="AK268" i="1"/>
  <c r="AK346" i="1"/>
  <c r="AK141" i="1"/>
  <c r="AK517" i="1"/>
  <c r="AK5" i="1"/>
  <c r="AK560" i="1"/>
  <c r="AK106" i="1"/>
  <c r="AK415" i="1"/>
  <c r="AK627" i="1"/>
  <c r="AK488" i="1"/>
  <c r="AK16" i="1"/>
  <c r="AK647" i="1"/>
  <c r="AK491" i="1"/>
  <c r="AK523" i="1"/>
  <c r="AK531" i="1"/>
  <c r="AK372" i="1"/>
  <c r="AK464" i="1"/>
  <c r="AK194" i="1"/>
  <c r="AK99" i="1"/>
  <c r="AK273" i="1"/>
  <c r="AK465" i="1"/>
  <c r="AK727" i="1"/>
  <c r="AK356" i="1"/>
  <c r="AK172" i="1"/>
  <c r="AK178" i="1"/>
  <c r="AK499" i="1"/>
  <c r="AK267" i="1"/>
  <c r="AK448" i="1"/>
  <c r="AK7" i="1"/>
  <c r="AK165" i="1"/>
  <c r="AK280" i="1"/>
  <c r="AK513" i="1"/>
  <c r="AK396" i="1"/>
  <c r="AK59" i="1"/>
  <c r="AK312" i="1"/>
  <c r="AK645" i="1"/>
  <c r="AK622" i="1"/>
  <c r="AK768" i="1"/>
  <c r="AK265" i="1"/>
  <c r="AK737" i="1"/>
  <c r="AK430" i="1"/>
  <c r="AK264" i="1"/>
  <c r="AK325" i="1"/>
  <c r="AK114" i="1"/>
  <c r="AK487" i="1"/>
  <c r="AK224" i="1"/>
  <c r="AK596" i="1"/>
  <c r="AK496" i="1"/>
  <c r="AK104" i="1"/>
  <c r="AK581" i="1"/>
  <c r="AK153" i="1"/>
  <c r="AK505" i="1"/>
  <c r="AK460" i="1"/>
  <c r="AK22" i="1"/>
  <c r="AK469" i="1"/>
  <c r="AK719" i="1"/>
  <c r="AK680" i="1"/>
  <c r="AK441" i="1"/>
  <c r="AK406" i="1"/>
  <c r="AK218" i="1"/>
  <c r="AK348" i="1"/>
  <c r="AK237" i="1"/>
  <c r="AK770" i="1"/>
  <c r="AK545" i="1"/>
  <c r="AK456" i="1"/>
  <c r="AK771" i="1"/>
  <c r="AK240" i="1"/>
  <c r="AK741" i="1"/>
  <c r="AK55" i="1"/>
  <c r="AK611" i="1"/>
  <c r="AK775" i="1"/>
  <c r="AK23" i="1"/>
  <c r="AK137" i="1"/>
  <c r="AK315" i="1"/>
  <c r="AK588" i="1"/>
  <c r="AK111" i="1"/>
  <c r="AK410" i="1"/>
  <c r="AK648" i="1"/>
  <c r="AK420" i="1"/>
  <c r="AK552" i="1"/>
  <c r="AK231" i="1"/>
  <c r="AK253" i="1"/>
  <c r="AK796" i="1"/>
  <c r="AK720" i="1"/>
  <c r="AK33" i="1"/>
  <c r="AK792" i="1"/>
  <c r="AK375" i="1"/>
  <c r="AK401" i="1"/>
  <c r="AK602" i="1"/>
  <c r="AK71" i="1"/>
  <c r="AK551" i="1"/>
  <c r="AK110" i="1"/>
  <c r="AK66" i="1"/>
  <c r="AK795" i="1"/>
  <c r="AK433" i="1"/>
  <c r="AK75" i="1"/>
  <c r="AK661" i="1"/>
  <c r="AK706" i="1"/>
  <c r="AK313" i="1"/>
  <c r="AK656" i="1"/>
  <c r="AK350" i="1"/>
  <c r="AK214" i="1"/>
  <c r="AK38" i="1"/>
  <c r="AK123" i="1"/>
  <c r="AK476" i="1"/>
  <c r="AK277" i="1"/>
  <c r="AK482" i="1"/>
  <c r="AK447" i="1"/>
  <c r="AK769" i="1"/>
  <c r="AK748" i="1"/>
  <c r="AK185" i="1"/>
  <c r="AK257" i="1"/>
  <c r="AK670" i="1"/>
  <c r="AK97" i="1"/>
  <c r="AK19" i="1"/>
  <c r="AK341" i="1"/>
  <c r="AK321" i="1"/>
  <c r="AK381" i="1"/>
  <c r="AK50" i="1"/>
  <c r="AK47" i="1"/>
  <c r="AK621" i="1"/>
  <c r="AK398" i="1"/>
  <c r="AK184" i="1"/>
  <c r="AK671" i="1"/>
  <c r="AK662" i="1"/>
  <c r="AK73" i="1"/>
  <c r="AK681" i="1"/>
  <c r="AK416" i="1"/>
  <c r="AK677" i="1"/>
  <c r="AK753" i="1"/>
  <c r="AK605" i="1"/>
  <c r="AK766" i="1"/>
  <c r="AK161" i="1"/>
  <c r="AK149" i="1"/>
  <c r="AK247" i="1"/>
  <c r="AK678" i="1"/>
  <c r="AK281" i="1"/>
  <c r="AK243" i="1"/>
  <c r="AK68" i="1"/>
  <c r="AK584" i="1"/>
  <c r="AK154" i="1"/>
  <c r="AK342" i="1"/>
  <c r="AK269" i="1"/>
  <c r="AK322" i="1"/>
  <c r="AK577" i="1"/>
  <c r="AK481" i="1"/>
  <c r="AK754" i="1"/>
  <c r="AK613" i="1"/>
  <c r="AK226" i="1"/>
  <c r="AK580" i="1"/>
  <c r="AK168" i="1"/>
  <c r="AK388" i="1"/>
  <c r="AK363" i="1"/>
  <c r="AK151" i="1"/>
  <c r="AK314" i="1"/>
  <c r="AK399" i="1"/>
  <c r="AK539" i="1"/>
  <c r="AK291" i="1"/>
  <c r="AK436" i="1"/>
  <c r="AK402" i="1"/>
  <c r="AK703" i="1"/>
  <c r="AK83" i="1"/>
  <c r="AK284" i="1"/>
  <c r="AK10" i="1"/>
  <c r="AK138" i="1"/>
  <c r="AK665" i="1"/>
  <c r="AK285" i="1"/>
  <c r="AK629" i="1"/>
  <c r="AK48" i="1"/>
  <c r="AK535" i="1"/>
  <c r="AK572" i="1"/>
  <c r="AK158" i="1"/>
  <c r="AK386" i="1"/>
  <c r="AK549" i="1"/>
  <c r="AK668" i="1"/>
  <c r="AK411" i="1"/>
  <c r="AK657" i="1"/>
  <c r="AK597" i="1"/>
  <c r="AK278" i="1"/>
  <c r="AK432" i="1"/>
  <c r="AK683" i="1"/>
  <c r="AK421" i="1"/>
  <c r="AK274" i="1"/>
  <c r="AK582" i="1"/>
  <c r="AK323" i="1"/>
  <c r="AK618" i="1"/>
  <c r="AK636" i="1"/>
  <c r="AK587" i="1"/>
  <c r="AK467" i="1"/>
  <c r="AK109" i="1"/>
  <c r="AK407" i="1"/>
  <c r="AK534" i="1"/>
  <c r="AK522" i="1"/>
  <c r="AK454" i="1"/>
  <c r="AK295" i="1"/>
  <c r="AK758" i="1"/>
  <c r="AK119" i="1"/>
  <c r="AK319" i="1"/>
  <c r="AK91" i="1"/>
  <c r="AK201" i="1"/>
  <c r="AK542" i="1"/>
  <c r="AK29" i="1"/>
  <c r="AK144" i="1"/>
  <c r="AK174" i="1"/>
  <c r="AK801" i="1"/>
  <c r="AK660" i="1"/>
  <c r="AK292" i="1"/>
  <c r="AK382" i="1"/>
  <c r="AK783" i="1"/>
  <c r="AK116" i="1"/>
  <c r="AK713" i="1"/>
  <c r="AK574" i="1"/>
  <c r="AK765" i="1"/>
  <c r="AK140" i="1"/>
  <c r="AK362" i="1"/>
  <c r="AK405" i="1"/>
  <c r="AK18" i="1"/>
  <c r="AG782" i="1"/>
  <c r="AH782" i="1" s="1"/>
  <c r="AI782" i="1"/>
  <c r="AJ782" i="1" s="1"/>
  <c r="AG655" i="1"/>
  <c r="AH655" i="1"/>
  <c r="AI655" i="1"/>
  <c r="AJ655" i="1" s="1"/>
  <c r="AG573" i="1"/>
  <c r="AH573" i="1" s="1"/>
  <c r="AI573" i="1"/>
  <c r="AJ573" i="1"/>
  <c r="AG159" i="1"/>
  <c r="AH159" i="1" s="1"/>
  <c r="AI159" i="1"/>
  <c r="AJ159" i="1" s="1"/>
  <c r="AG705" i="1"/>
  <c r="AH705" i="1" s="1"/>
  <c r="AI705" i="1"/>
  <c r="AJ705" i="1"/>
  <c r="AG452" i="1"/>
  <c r="AH452" i="1" s="1"/>
  <c r="AI452" i="1"/>
  <c r="AJ452" i="1" s="1"/>
  <c r="AG721" i="1"/>
  <c r="AH721" i="1" s="1"/>
  <c r="AI721" i="1"/>
  <c r="AJ721" i="1" s="1"/>
  <c r="AG639" i="1"/>
  <c r="AH639" i="1" s="1"/>
  <c r="AI639" i="1"/>
  <c r="AJ639" i="1"/>
  <c r="AG187" i="1"/>
  <c r="AH187" i="1" s="1"/>
  <c r="AI187" i="1"/>
  <c r="AJ187" i="1"/>
  <c r="AG687" i="1"/>
  <c r="AH687" i="1" s="1"/>
  <c r="AI687" i="1"/>
  <c r="AJ687" i="1" s="1"/>
  <c r="AG74" i="1"/>
  <c r="AH74" i="1" s="1"/>
  <c r="AI74" i="1"/>
  <c r="AJ74" i="1" s="1"/>
  <c r="AG536" i="1"/>
  <c r="AH536" i="1"/>
  <c r="AI536" i="1"/>
  <c r="AJ536" i="1" s="1"/>
  <c r="AG462" i="1"/>
  <c r="AH462" i="1" s="1"/>
  <c r="AI462" i="1"/>
  <c r="AJ462" i="1"/>
  <c r="AG239" i="1"/>
  <c r="AH239" i="1" s="1"/>
  <c r="AI239" i="1"/>
  <c r="AJ239" i="1" s="1"/>
  <c r="AG263" i="1"/>
  <c r="AH263" i="1" s="1"/>
  <c r="AI263" i="1"/>
  <c r="AJ263" i="1" s="1"/>
  <c r="AG27" i="1"/>
  <c r="AH27" i="1"/>
  <c r="AI27" i="1"/>
  <c r="AJ27" i="1" s="1"/>
  <c r="AG733" i="1"/>
  <c r="AH733" i="1" s="1"/>
  <c r="AI733" i="1"/>
  <c r="AJ733" i="1"/>
  <c r="AG133" i="1"/>
  <c r="AH133" i="1" s="1"/>
  <c r="AI133" i="1"/>
  <c r="AJ133" i="1" s="1"/>
  <c r="AG667" i="1"/>
  <c r="AH667" i="1" s="1"/>
  <c r="AI667" i="1"/>
  <c r="AJ667" i="1"/>
  <c r="AG85" i="1"/>
  <c r="AH85" i="1" s="1"/>
  <c r="AI85" i="1"/>
  <c r="AJ85" i="1"/>
  <c r="AG352" i="1"/>
  <c r="AH352" i="1" s="1"/>
  <c r="AI352" i="1"/>
  <c r="AJ352" i="1" s="1"/>
  <c r="AG152" i="1"/>
  <c r="AH152" i="1" s="1"/>
  <c r="AI152" i="1"/>
  <c r="AJ152" i="1" s="1"/>
  <c r="AG604" i="1"/>
  <c r="AH604" i="1" s="1"/>
  <c r="AI604" i="1"/>
  <c r="AJ604" i="1"/>
  <c r="AG96" i="1"/>
  <c r="AH96" i="1" s="1"/>
  <c r="AI96" i="1"/>
  <c r="AJ96" i="1" s="1"/>
  <c r="AG262" i="1"/>
  <c r="AH262" i="1" s="1"/>
  <c r="AI262" i="1"/>
  <c r="AJ262" i="1" s="1"/>
  <c r="AG188" i="1"/>
  <c r="AH188" i="1" s="1"/>
  <c r="AI188" i="1"/>
  <c r="AJ188" i="1" s="1"/>
  <c r="AG42" i="1"/>
  <c r="AH42" i="1" s="1"/>
  <c r="AI42" i="1"/>
  <c r="AJ42" i="1" s="1"/>
  <c r="AG155" i="1"/>
  <c r="AH155" i="1" s="1"/>
  <c r="AI155" i="1"/>
  <c r="AJ155" i="1" s="1"/>
  <c r="AG711" i="1"/>
  <c r="AH711" i="1" s="1"/>
  <c r="AI711" i="1"/>
  <c r="AJ711" i="1"/>
  <c r="AG422" i="1"/>
  <c r="AH422" i="1" s="1"/>
  <c r="AI422" i="1"/>
  <c r="AJ422" i="1" s="1"/>
  <c r="AG412" i="1"/>
  <c r="AH412" i="1" s="1"/>
  <c r="AI412" i="1"/>
  <c r="AJ412" i="1"/>
  <c r="AG732" i="1"/>
  <c r="AH732" i="1" s="1"/>
  <c r="AI732" i="1"/>
  <c r="AJ732" i="1"/>
  <c r="AG374" i="1"/>
  <c r="AH374" i="1" s="1"/>
  <c r="AI374" i="1"/>
  <c r="AJ374" i="1" s="1"/>
  <c r="AG62" i="1"/>
  <c r="AH62" i="1" s="1"/>
  <c r="AI62" i="1"/>
  <c r="AJ62" i="1" s="1"/>
  <c r="AG533" i="1"/>
  <c r="AH533" i="1" s="1"/>
  <c r="AI533" i="1"/>
  <c r="AJ533" i="1"/>
  <c r="AG129" i="1"/>
  <c r="AH129" i="1"/>
  <c r="AI129" i="1"/>
  <c r="AJ129" i="1" s="1"/>
  <c r="AG704" i="1"/>
  <c r="AH704" i="1" s="1"/>
  <c r="AI704" i="1"/>
  <c r="AJ704" i="1"/>
  <c r="AG134" i="1"/>
  <c r="AH134" i="1" s="1"/>
  <c r="AI134" i="1"/>
  <c r="AJ134" i="1"/>
  <c r="AG699" i="1"/>
  <c r="AH699" i="1" s="1"/>
  <c r="AI699" i="1"/>
  <c r="AJ699" i="1" s="1"/>
  <c r="AG186" i="1"/>
  <c r="AH186" i="1"/>
  <c r="AI186" i="1"/>
  <c r="AJ186" i="1"/>
  <c r="AG628" i="1"/>
  <c r="AH628" i="1" s="1"/>
  <c r="AI628" i="1"/>
  <c r="AJ628" i="1" s="1"/>
  <c r="AG103" i="1"/>
  <c r="AH103" i="1"/>
  <c r="AI103" i="1"/>
  <c r="AJ103" i="1" s="1"/>
  <c r="AG80" i="1"/>
  <c r="AH80" i="1" s="1"/>
  <c r="AI80" i="1"/>
  <c r="AJ80" i="1"/>
  <c r="AG434" i="1"/>
  <c r="AH434" i="1" s="1"/>
  <c r="AI434" i="1"/>
  <c r="AJ434" i="1" s="1"/>
  <c r="AG82" i="1"/>
  <c r="AH82" i="1" s="1"/>
  <c r="AI82" i="1"/>
  <c r="AJ82" i="1" s="1"/>
  <c r="AG519" i="1"/>
  <c r="AH519" i="1" s="1"/>
  <c r="AI519" i="1"/>
  <c r="AJ519" i="1" s="1"/>
  <c r="AG92" i="1"/>
  <c r="AH92" i="1" s="1"/>
  <c r="AI92" i="1"/>
  <c r="AJ92" i="1" s="1"/>
  <c r="AG135" i="1"/>
  <c r="AH135" i="1"/>
  <c r="AI135" i="1"/>
  <c r="AJ135" i="1" s="1"/>
  <c r="AG566" i="1"/>
  <c r="AH566" i="1" s="1"/>
  <c r="AI566" i="1"/>
  <c r="AJ566" i="1"/>
  <c r="AG198" i="1"/>
  <c r="AH198" i="1" s="1"/>
  <c r="AI198" i="1"/>
  <c r="AJ198" i="1" s="1"/>
  <c r="AG8" i="1"/>
  <c r="AH8" i="1" s="1"/>
  <c r="AI8" i="1"/>
  <c r="AJ8" i="1" s="1"/>
  <c r="AG591" i="1"/>
  <c r="AH591" i="1"/>
  <c r="AI591" i="1"/>
  <c r="AJ591" i="1" s="1"/>
  <c r="AG423" i="1"/>
  <c r="AH423" i="1" s="1"/>
  <c r="AI423" i="1"/>
  <c r="AJ423" i="1"/>
  <c r="AG773" i="1"/>
  <c r="AH773" i="1" s="1"/>
  <c r="AI773" i="1"/>
  <c r="AJ773" i="1" s="1"/>
  <c r="AG345" i="1"/>
  <c r="AH345" i="1" s="1"/>
  <c r="AI345" i="1"/>
  <c r="AJ345" i="1" s="1"/>
  <c r="AG429" i="1"/>
  <c r="AH429" i="1" s="1"/>
  <c r="AI429" i="1"/>
  <c r="AJ429" i="1"/>
  <c r="AG707" i="1"/>
  <c r="AH707" i="1" s="1"/>
  <c r="AI707" i="1"/>
  <c r="AJ707" i="1" s="1"/>
  <c r="AG57" i="1"/>
  <c r="AH57" i="1" s="1"/>
  <c r="AI57" i="1"/>
  <c r="AJ57" i="1" s="1"/>
  <c r="AG493" i="1"/>
  <c r="AH493" i="1" s="1"/>
  <c r="AI493" i="1"/>
  <c r="AJ493" i="1"/>
  <c r="AG664" i="1"/>
  <c r="AH664" i="1" s="1"/>
  <c r="AI664" i="1"/>
  <c r="AJ664" i="1" s="1"/>
  <c r="AG567" i="1"/>
  <c r="AH567" i="1" s="1"/>
  <c r="AI567" i="1"/>
  <c r="AJ567" i="1"/>
  <c r="AG590" i="1"/>
  <c r="AH590" i="1" s="1"/>
  <c r="AI590" i="1"/>
  <c r="AJ590" i="1" s="1"/>
  <c r="AG799" i="1"/>
  <c r="AH799" i="1" s="1"/>
  <c r="AI799" i="1"/>
  <c r="AJ799" i="1" s="1"/>
  <c r="AG45" i="1"/>
  <c r="AH45" i="1" s="1"/>
  <c r="AI45" i="1"/>
  <c r="AJ45" i="1"/>
  <c r="AG630" i="1"/>
  <c r="AH630" i="1" s="1"/>
  <c r="AI630" i="1"/>
  <c r="AJ630" i="1"/>
  <c r="AG755" i="1"/>
  <c r="AH755" i="1" s="1"/>
  <c r="AI755" i="1"/>
  <c r="AJ755" i="1" s="1"/>
  <c r="AG625" i="1"/>
  <c r="AH625" i="1" s="1"/>
  <c r="AI625" i="1"/>
  <c r="AJ625" i="1"/>
  <c r="AG43" i="1"/>
  <c r="AH43" i="1"/>
  <c r="AI43" i="1"/>
  <c r="AJ43" i="1" s="1"/>
  <c r="AG334" i="1"/>
  <c r="AH334" i="1" s="1"/>
  <c r="AI334" i="1"/>
  <c r="AJ334" i="1"/>
  <c r="AG632" i="1"/>
  <c r="AH632" i="1" s="1"/>
  <c r="AI632" i="1"/>
  <c r="AJ632" i="1"/>
  <c r="AG17" i="1"/>
  <c r="AH17" i="1" s="1"/>
  <c r="AI17" i="1"/>
  <c r="AJ17" i="1" s="1"/>
  <c r="AG527" i="1"/>
  <c r="AH527" i="1" s="1"/>
  <c r="AI527" i="1"/>
  <c r="AJ527" i="1"/>
  <c r="AG56" i="1"/>
  <c r="AH56" i="1" s="1"/>
  <c r="AI56" i="1"/>
  <c r="AJ56" i="1"/>
  <c r="AG221" i="1"/>
  <c r="AH221" i="1" s="1"/>
  <c r="AI221" i="1"/>
  <c r="AJ221" i="1" s="1"/>
  <c r="AG368" i="1"/>
  <c r="AH368" i="1" s="1"/>
  <c r="AI368" i="1"/>
  <c r="AJ368" i="1"/>
  <c r="AG175" i="1"/>
  <c r="AH175" i="1"/>
  <c r="AI175" i="1"/>
  <c r="AJ175" i="1" s="1"/>
  <c r="AG310" i="1"/>
  <c r="AH310" i="1" s="1"/>
  <c r="AI310" i="1"/>
  <c r="AJ310" i="1"/>
  <c r="AG146" i="1"/>
  <c r="AH146" i="1"/>
  <c r="AI146" i="1"/>
  <c r="AJ146" i="1" s="1"/>
  <c r="AG593" i="1"/>
  <c r="AH593" i="1" s="1"/>
  <c r="AI593" i="1"/>
  <c r="AJ593" i="1" s="1"/>
  <c r="AG320" i="1"/>
  <c r="AH320" i="1"/>
  <c r="AI320" i="1"/>
  <c r="AJ320" i="1"/>
  <c r="AG466" i="1"/>
  <c r="AH466" i="1" s="1"/>
  <c r="AI466" i="1"/>
  <c r="AJ466" i="1" s="1"/>
  <c r="AG294" i="1"/>
  <c r="AH294" i="1" s="1"/>
  <c r="AI294" i="1"/>
  <c r="AJ294" i="1" s="1"/>
  <c r="AG504" i="1"/>
  <c r="AH504" i="1" s="1"/>
  <c r="AI504" i="1"/>
  <c r="AJ504" i="1"/>
  <c r="AG360" i="1"/>
  <c r="AH360" i="1"/>
  <c r="AI360" i="1"/>
  <c r="AJ360" i="1" s="1"/>
  <c r="AG150" i="1"/>
  <c r="AH150" i="1" s="1"/>
  <c r="AI150" i="1"/>
  <c r="AJ150" i="1"/>
  <c r="AG385" i="1"/>
  <c r="AH385" i="1" s="1"/>
  <c r="AI385" i="1"/>
  <c r="AJ385" i="1" s="1"/>
  <c r="AG616" i="1"/>
  <c r="AH616" i="1" s="1"/>
  <c r="AI616" i="1"/>
  <c r="AJ616" i="1" s="1"/>
  <c r="AG343" i="1"/>
  <c r="AH343" i="1" s="1"/>
  <c r="AI343" i="1"/>
  <c r="AJ343" i="1"/>
  <c r="AG117" i="1"/>
  <c r="AH117" i="1" s="1"/>
  <c r="AI117" i="1"/>
  <c r="AJ117" i="1"/>
  <c r="AG354" i="1"/>
  <c r="AH354" i="1" s="1"/>
  <c r="AI354" i="1"/>
  <c r="AJ354" i="1" s="1"/>
  <c r="AG242" i="1"/>
  <c r="AH242" i="1" s="1"/>
  <c r="AI242" i="1"/>
  <c r="AJ242" i="1"/>
  <c r="AG88" i="1"/>
  <c r="AH88" i="1"/>
  <c r="AI88" i="1"/>
  <c r="AJ88" i="1" s="1"/>
  <c r="AH4" i="1"/>
  <c r="AI4" i="1"/>
  <c r="AJ4" i="1" s="1"/>
  <c r="AG492" i="1"/>
  <c r="AH492" i="1" s="1"/>
  <c r="AI492" i="1"/>
  <c r="AJ492" i="1" s="1"/>
  <c r="AG544" i="1"/>
  <c r="AH544" i="1" s="1"/>
  <c r="AI544" i="1"/>
  <c r="AJ544" i="1" s="1"/>
  <c r="AG270" i="1"/>
  <c r="AH270" i="1" s="1"/>
  <c r="AI270" i="1"/>
  <c r="AJ270" i="1"/>
  <c r="AG446" i="1"/>
  <c r="AH446" i="1" s="1"/>
  <c r="AI446" i="1"/>
  <c r="AJ446" i="1" s="1"/>
  <c r="AG210" i="1"/>
  <c r="AH210" i="1" s="1"/>
  <c r="AI210" i="1"/>
  <c r="AJ210" i="1" s="1"/>
  <c r="AG379" i="1"/>
  <c r="AH379" i="1" s="1"/>
  <c r="AI379" i="1"/>
  <c r="AJ379" i="1" s="1"/>
  <c r="AG173" i="1"/>
  <c r="AH173" i="1"/>
  <c r="AI173" i="1"/>
  <c r="AJ173" i="1" s="1"/>
  <c r="AG556" i="1"/>
  <c r="AH556" i="1"/>
  <c r="AI556" i="1"/>
  <c r="AJ556" i="1" s="1"/>
  <c r="AG652" i="1"/>
  <c r="AH652" i="1" s="1"/>
  <c r="AI652" i="1"/>
  <c r="AJ652" i="1" s="1"/>
  <c r="AG425" i="1"/>
  <c r="AH425" i="1" s="1"/>
  <c r="AI425" i="1"/>
  <c r="AJ425" i="1" s="1"/>
  <c r="AG440" i="1"/>
  <c r="AH440" i="1"/>
  <c r="AI440" i="1"/>
  <c r="AJ440" i="1" s="1"/>
  <c r="AG28" i="1"/>
  <c r="AH28" i="1"/>
  <c r="AI28" i="1"/>
  <c r="AJ28" i="1" s="1"/>
  <c r="AG6" i="1"/>
  <c r="AH6" i="1" s="1"/>
  <c r="AI6" i="1"/>
  <c r="AJ6" i="1" s="1"/>
  <c r="AG724" i="1"/>
  <c r="AH724" i="1" s="1"/>
  <c r="AI724" i="1"/>
  <c r="AJ724" i="1" s="1"/>
  <c r="AG644" i="1"/>
  <c r="AH644" i="1"/>
  <c r="AI644" i="1"/>
  <c r="AJ644" i="1" s="1"/>
  <c r="AG191" i="1"/>
  <c r="AH191" i="1" s="1"/>
  <c r="AI191" i="1"/>
  <c r="AJ191" i="1" s="1"/>
  <c r="AG393" i="1"/>
  <c r="AH393" i="1" s="1"/>
  <c r="AI393" i="1"/>
  <c r="AJ393" i="1" s="1"/>
  <c r="AG311" i="1"/>
  <c r="AH311" i="1" s="1"/>
  <c r="AI311" i="1"/>
  <c r="AJ311" i="1" s="1"/>
  <c r="AG327" i="1"/>
  <c r="AH327" i="1"/>
  <c r="AI327" i="1"/>
  <c r="AJ327" i="1" s="1"/>
  <c r="AG735" i="1"/>
  <c r="AH735" i="1" s="1"/>
  <c r="AI735" i="1"/>
  <c r="AJ735" i="1" s="1"/>
  <c r="AG428" i="1"/>
  <c r="AH428" i="1" s="1"/>
  <c r="AI428" i="1"/>
  <c r="AJ428" i="1" s="1"/>
  <c r="AG40" i="1"/>
  <c r="AH40" i="1"/>
  <c r="AI40" i="1"/>
  <c r="AJ40" i="1" s="1"/>
  <c r="AG541" i="1"/>
  <c r="AH541" i="1" s="1"/>
  <c r="AI541" i="1"/>
  <c r="AJ541" i="1"/>
  <c r="AG659" i="1"/>
  <c r="AH659" i="1" s="1"/>
  <c r="AI659" i="1"/>
  <c r="AJ659" i="1" s="1"/>
  <c r="AG318" i="1"/>
  <c r="AH318" i="1" s="1"/>
  <c r="AI318" i="1"/>
  <c r="AJ318" i="1" s="1"/>
  <c r="AG78" i="1"/>
  <c r="AH78" i="1" s="1"/>
  <c r="AI78" i="1"/>
  <c r="AJ78" i="1" s="1"/>
  <c r="AG124" i="1"/>
  <c r="AH124" i="1" s="1"/>
  <c r="AI124" i="1"/>
  <c r="AJ124" i="1" s="1"/>
  <c r="AG600" i="1"/>
  <c r="AH600" i="1"/>
  <c r="AI600" i="1"/>
  <c r="AJ600" i="1" s="1"/>
  <c r="AG11" i="1"/>
  <c r="AH11" i="1"/>
  <c r="AI11" i="1"/>
  <c r="AJ11" i="1" s="1"/>
  <c r="AG515" i="1"/>
  <c r="AH515" i="1" s="1"/>
  <c r="AI515" i="1"/>
  <c r="AJ515" i="1" s="1"/>
  <c r="AG614" i="1"/>
  <c r="AH614" i="1"/>
  <c r="AI614" i="1"/>
  <c r="AJ614" i="1"/>
  <c r="AG759" i="1"/>
  <c r="AH759" i="1" s="1"/>
  <c r="AI759" i="1"/>
  <c r="AJ759" i="1" s="1"/>
  <c r="AG516" i="1"/>
  <c r="AH516" i="1" s="1"/>
  <c r="AI516" i="1"/>
  <c r="AJ516" i="1" s="1"/>
  <c r="AG435" i="1"/>
  <c r="AH435" i="1"/>
  <c r="AI435" i="1"/>
  <c r="AJ435" i="1" s="1"/>
  <c r="AG259" i="1"/>
  <c r="AH259" i="1" s="1"/>
  <c r="AI259" i="1"/>
  <c r="AJ259" i="1" s="1"/>
  <c r="AG489" i="1"/>
  <c r="AH489" i="1"/>
  <c r="AI489" i="1"/>
  <c r="AJ489" i="1" s="1"/>
  <c r="AG108" i="1"/>
  <c r="AH108" i="1" s="1"/>
  <c r="AI108" i="1"/>
  <c r="AJ108" i="1" s="1"/>
  <c r="AG550" i="1"/>
  <c r="AH550" i="1" s="1"/>
  <c r="AI550" i="1"/>
  <c r="AJ550" i="1" s="1"/>
  <c r="AG228" i="1"/>
  <c r="AH228" i="1"/>
  <c r="AI228" i="1"/>
  <c r="AJ228" i="1"/>
  <c r="AG359" i="1"/>
  <c r="AH359" i="1"/>
  <c r="AI359" i="1"/>
  <c r="AJ359" i="1" s="1"/>
  <c r="AG296" i="1"/>
  <c r="AH296" i="1" s="1"/>
  <c r="AI296" i="1"/>
  <c r="AJ296" i="1" s="1"/>
  <c r="AG176" i="1"/>
  <c r="AH176" i="1" s="1"/>
  <c r="AI176" i="1"/>
  <c r="AJ176" i="1" s="1"/>
  <c r="AG485" i="1"/>
  <c r="AH485" i="1" s="1"/>
  <c r="AI485" i="1"/>
  <c r="AJ485" i="1" s="1"/>
  <c r="AG726" i="1"/>
  <c r="AH726" i="1" s="1"/>
  <c r="AI726" i="1"/>
  <c r="AJ726" i="1" s="1"/>
  <c r="AG575" i="1"/>
  <c r="AH575" i="1"/>
  <c r="AI575" i="1"/>
  <c r="AJ575" i="1"/>
  <c r="AG70" i="1"/>
  <c r="AH70" i="1" s="1"/>
  <c r="AI70" i="1"/>
  <c r="AJ70" i="1" s="1"/>
  <c r="AG486" i="1"/>
  <c r="AH486" i="1" s="1"/>
  <c r="AI486" i="1"/>
  <c r="AJ486" i="1"/>
  <c r="AG800" i="1"/>
  <c r="AH800" i="1"/>
  <c r="AI800" i="1"/>
  <c r="AJ800" i="1" s="1"/>
  <c r="AG293" i="1"/>
  <c r="AH293" i="1" s="1"/>
  <c r="AI293" i="1"/>
  <c r="AJ293" i="1" s="1"/>
  <c r="AG223" i="1"/>
  <c r="AH223" i="1"/>
  <c r="AI223" i="1"/>
  <c r="AJ223" i="1" s="1"/>
  <c r="AG690" i="1"/>
  <c r="AH690" i="1"/>
  <c r="AI690" i="1"/>
  <c r="AJ690" i="1" s="1"/>
  <c r="AG603" i="1"/>
  <c r="AH603" i="1" s="1"/>
  <c r="AI603" i="1"/>
  <c r="AJ603" i="1" s="1"/>
  <c r="AG570" i="1"/>
  <c r="AH570" i="1" s="1"/>
  <c r="AI570" i="1"/>
  <c r="AJ570" i="1" s="1"/>
  <c r="AG142" i="1"/>
  <c r="AH142" i="1" s="1"/>
  <c r="AI142" i="1"/>
  <c r="AJ142" i="1" s="1"/>
  <c r="AG658" i="1"/>
  <c r="AH658" i="1" s="1"/>
  <c r="AI658" i="1"/>
  <c r="AJ658" i="1" s="1"/>
  <c r="AG90" i="1"/>
  <c r="AH90" i="1"/>
  <c r="AI90" i="1"/>
  <c r="AJ90" i="1" s="1"/>
  <c r="AG303" i="1"/>
  <c r="AH303" i="1" s="1"/>
  <c r="AI303" i="1"/>
  <c r="AJ303" i="1" s="1"/>
  <c r="AG100" i="1"/>
  <c r="AH100" i="1" s="1"/>
  <c r="AI100" i="1"/>
  <c r="AJ100" i="1" s="1"/>
  <c r="AG473" i="1"/>
  <c r="AH473" i="1" s="1"/>
  <c r="AI473" i="1"/>
  <c r="AJ473" i="1" s="1"/>
  <c r="AG120" i="1"/>
  <c r="AH120" i="1" s="1"/>
  <c r="AI120" i="1"/>
  <c r="AJ120" i="1"/>
  <c r="AG729" i="1"/>
  <c r="AH729" i="1"/>
  <c r="AI729" i="1"/>
  <c r="AJ729" i="1" s="1"/>
  <c r="AG21" i="1"/>
  <c r="AH21" i="1" s="1"/>
  <c r="AI21" i="1"/>
  <c r="AJ21" i="1" s="1"/>
  <c r="AG479" i="1"/>
  <c r="AH479" i="1"/>
  <c r="AI479" i="1"/>
  <c r="AJ479" i="1" s="1"/>
  <c r="AG260" i="1"/>
  <c r="AH260" i="1" s="1"/>
  <c r="AI260" i="1"/>
  <c r="AJ260" i="1" s="1"/>
  <c r="AG199" i="1"/>
  <c r="AH199" i="1" s="1"/>
  <c r="AI199" i="1"/>
  <c r="AJ199" i="1" s="1"/>
  <c r="AG557" i="1"/>
  <c r="AH557" i="1" s="1"/>
  <c r="AI557" i="1"/>
  <c r="AJ557" i="1"/>
  <c r="AG543" i="1"/>
  <c r="AH543" i="1" s="1"/>
  <c r="AI543" i="1"/>
  <c r="AJ543" i="1" s="1"/>
  <c r="AG742" i="1"/>
  <c r="AH742" i="1" s="1"/>
  <c r="AI742" i="1"/>
  <c r="AJ742" i="1" s="1"/>
  <c r="AG170" i="1"/>
  <c r="AH170" i="1"/>
  <c r="AI170" i="1"/>
  <c r="AJ170" i="1" s="1"/>
  <c r="AG94" i="1"/>
  <c r="AH94" i="1" s="1"/>
  <c r="AI94" i="1"/>
  <c r="AJ94" i="1"/>
  <c r="AG511" i="1"/>
  <c r="AH511" i="1" s="1"/>
  <c r="AI511" i="1"/>
  <c r="AJ511" i="1" s="1"/>
  <c r="AG404" i="1"/>
  <c r="AH404" i="1" s="1"/>
  <c r="AI404" i="1"/>
  <c r="AJ404" i="1" s="1"/>
  <c r="AG599" i="1"/>
  <c r="AH599" i="1" s="1"/>
  <c r="AI599" i="1"/>
  <c r="AJ599" i="1" s="1"/>
  <c r="AG380" i="1"/>
  <c r="AH380" i="1" s="1"/>
  <c r="AI380" i="1"/>
  <c r="AJ380" i="1" s="1"/>
  <c r="AG571" i="1"/>
  <c r="AH571" i="1" s="1"/>
  <c r="AI571" i="1"/>
  <c r="AJ571" i="1" s="1"/>
  <c r="AG220" i="1"/>
  <c r="AH220" i="1" s="1"/>
  <c r="AI220" i="1"/>
  <c r="AJ220" i="1"/>
  <c r="AG139" i="1"/>
  <c r="AH139" i="1" s="1"/>
  <c r="AI139" i="1"/>
  <c r="AJ139" i="1" s="1"/>
  <c r="AG131" i="1"/>
  <c r="AH131" i="1" s="1"/>
  <c r="AI131" i="1"/>
  <c r="AJ131" i="1" s="1"/>
  <c r="AG455" i="1"/>
  <c r="AH455" i="1" s="1"/>
  <c r="AI455" i="1"/>
  <c r="AJ455" i="1" s="1"/>
  <c r="AG785" i="1"/>
  <c r="AH785" i="1" s="1"/>
  <c r="AI785" i="1"/>
  <c r="AJ785" i="1" s="1"/>
  <c r="AG338" i="1"/>
  <c r="AH338" i="1"/>
  <c r="AI338" i="1"/>
  <c r="AJ338" i="1" s="1"/>
  <c r="AG547" i="1"/>
  <c r="AH547" i="1" s="1"/>
  <c r="AI547" i="1"/>
  <c r="AJ547" i="1" s="1"/>
  <c r="AG592" i="1"/>
  <c r="AH592" i="1" s="1"/>
  <c r="AI592" i="1"/>
  <c r="AJ592" i="1" s="1"/>
  <c r="AG373" i="1"/>
  <c r="AH373" i="1" s="1"/>
  <c r="AI373" i="1"/>
  <c r="AJ373" i="1"/>
  <c r="AG789" i="1"/>
  <c r="AH789" i="1"/>
  <c r="AI789" i="1"/>
  <c r="AJ789" i="1" s="1"/>
  <c r="AG193" i="1"/>
  <c r="AH193" i="1" s="1"/>
  <c r="AI193" i="1"/>
  <c r="AJ193" i="1"/>
  <c r="AG696" i="1"/>
  <c r="AH696" i="1"/>
  <c r="AI696" i="1"/>
  <c r="AJ696" i="1" s="1"/>
  <c r="AG364" i="1"/>
  <c r="AH364" i="1" s="1"/>
  <c r="AI364" i="1"/>
  <c r="AJ364" i="1" s="1"/>
  <c r="AG512" i="1"/>
  <c r="AH512" i="1" s="1"/>
  <c r="AI512" i="1"/>
  <c r="AJ512" i="1" s="1"/>
  <c r="AG213" i="1"/>
  <c r="AH213" i="1" s="1"/>
  <c r="AI213" i="1"/>
  <c r="AJ213" i="1" s="1"/>
  <c r="AG15" i="1"/>
  <c r="AH15" i="1" s="1"/>
  <c r="AI15" i="1"/>
  <c r="AJ15" i="1" s="1"/>
  <c r="AG317" i="1"/>
  <c r="AH317" i="1" s="1"/>
  <c r="AI317" i="1"/>
  <c r="AJ317" i="1"/>
  <c r="AG772" i="1"/>
  <c r="AH772" i="1" s="1"/>
  <c r="AI772" i="1"/>
  <c r="AJ772" i="1" s="1"/>
  <c r="AG147" i="1"/>
  <c r="AH147" i="1" s="1"/>
  <c r="AI147" i="1"/>
  <c r="AJ147" i="1" s="1"/>
  <c r="AG731" i="1"/>
  <c r="AH731" i="1"/>
  <c r="AI731" i="1"/>
  <c r="AJ731" i="1" s="1"/>
  <c r="AG246" i="1"/>
  <c r="AH246" i="1" s="1"/>
  <c r="AI246" i="1"/>
  <c r="AJ246" i="1" s="1"/>
  <c r="AG299" i="1"/>
  <c r="AH299" i="1" s="1"/>
  <c r="AI299" i="1"/>
  <c r="AJ299" i="1" s="1"/>
  <c r="AG619" i="1"/>
  <c r="AH619" i="1" s="1"/>
  <c r="AI619" i="1"/>
  <c r="AJ619" i="1"/>
  <c r="AG222" i="1"/>
  <c r="AH222" i="1" s="1"/>
  <c r="AI222" i="1"/>
  <c r="AJ222" i="1" s="1"/>
  <c r="AG521" i="1"/>
  <c r="AH521" i="1" s="1"/>
  <c r="AI521" i="1"/>
  <c r="AJ521" i="1" s="1"/>
  <c r="AG608" i="1"/>
  <c r="AH608" i="1"/>
  <c r="AI608" i="1"/>
  <c r="AJ608" i="1" s="1"/>
  <c r="AG444" i="1"/>
  <c r="AH444" i="1" s="1"/>
  <c r="AI444" i="1"/>
  <c r="AJ444" i="1"/>
  <c r="AG635" i="1"/>
  <c r="AH635" i="1" s="1"/>
  <c r="AI635" i="1"/>
  <c r="AJ635" i="1" s="1"/>
  <c r="AG760" i="1"/>
  <c r="AH760" i="1" s="1"/>
  <c r="AI760" i="1"/>
  <c r="AJ760" i="1" s="1"/>
  <c r="AG256" i="1"/>
  <c r="AH256" i="1" s="1"/>
  <c r="AI256" i="1"/>
  <c r="AJ256" i="1" s="1"/>
  <c r="AG651" i="1"/>
  <c r="AH651" i="1" s="1"/>
  <c r="AI651" i="1"/>
  <c r="AJ651" i="1" s="1"/>
  <c r="AG679" i="1"/>
  <c r="AH679" i="1" s="1"/>
  <c r="AI679" i="1"/>
  <c r="AJ679" i="1" s="1"/>
  <c r="AG238" i="1"/>
  <c r="AH238" i="1" s="1"/>
  <c r="AI238" i="1"/>
  <c r="AJ238" i="1"/>
  <c r="AG640" i="1"/>
  <c r="AH640" i="1" s="1"/>
  <c r="AI640" i="1"/>
  <c r="AJ640" i="1" s="1"/>
  <c r="AG156" i="1"/>
  <c r="AH156" i="1" s="1"/>
  <c r="AI156" i="1"/>
  <c r="AJ156" i="1"/>
  <c r="AG525" i="1"/>
  <c r="AH525" i="1"/>
  <c r="AI525" i="1"/>
  <c r="AJ525" i="1" s="1"/>
  <c r="AG413" i="1"/>
  <c r="AH413" i="1" s="1"/>
  <c r="AI413" i="1"/>
  <c r="AJ413" i="1" s="1"/>
  <c r="AG316" i="1"/>
  <c r="AH316" i="1" s="1"/>
  <c r="AI316" i="1"/>
  <c r="AJ316" i="1" s="1"/>
  <c r="AG232" i="1"/>
  <c r="AH232" i="1" s="1"/>
  <c r="AI232" i="1"/>
  <c r="AJ232" i="1" s="1"/>
  <c r="AG358" i="1"/>
  <c r="AH358" i="1" s="1"/>
  <c r="AI358" i="1"/>
  <c r="AJ358" i="1" s="1"/>
  <c r="AG427" i="1"/>
  <c r="AH427" i="1" s="1"/>
  <c r="AI427" i="1"/>
  <c r="AJ427" i="1" s="1"/>
  <c r="AG417" i="1"/>
  <c r="AH417" i="1"/>
  <c r="AI417" i="1"/>
  <c r="AJ417" i="1" s="1"/>
  <c r="AG483" i="1"/>
  <c r="AH483" i="1" s="1"/>
  <c r="AI483" i="1"/>
  <c r="AJ483" i="1"/>
  <c r="AG474" i="1"/>
  <c r="AH474" i="1" s="1"/>
  <c r="AI474" i="1"/>
  <c r="AJ474" i="1" s="1"/>
  <c r="AG634" i="1"/>
  <c r="AH634" i="1" s="1"/>
  <c r="AI634" i="1"/>
  <c r="AJ634" i="1" s="1"/>
  <c r="AG229" i="1"/>
  <c r="AH229" i="1" s="1"/>
  <c r="AI229" i="1"/>
  <c r="AJ229" i="1" s="1"/>
  <c r="AG528" i="1"/>
  <c r="AH528" i="1" s="1"/>
  <c r="AI528" i="1"/>
  <c r="AJ528" i="1" s="1"/>
  <c r="AG507" i="1"/>
  <c r="AH507" i="1" s="1"/>
  <c r="AI507" i="1"/>
  <c r="AJ507" i="1" s="1"/>
  <c r="AG548" i="1"/>
  <c r="AH548" i="1" s="1"/>
  <c r="AI548" i="1"/>
  <c r="AJ548" i="1"/>
  <c r="AG778" i="1"/>
  <c r="AH778" i="1"/>
  <c r="AI778" i="1"/>
  <c r="AJ778" i="1" s="1"/>
  <c r="AG286" i="1"/>
  <c r="AH286" i="1" s="1"/>
  <c r="AI286" i="1"/>
  <c r="AJ286" i="1" s="1"/>
  <c r="AG637" i="1"/>
  <c r="AH637" i="1"/>
  <c r="AI637" i="1"/>
  <c r="AJ637" i="1" s="1"/>
  <c r="AG752" i="1"/>
  <c r="AH752" i="1" s="1"/>
  <c r="AI752" i="1"/>
  <c r="AJ752" i="1" s="1"/>
  <c r="AG697" i="1"/>
  <c r="AH697" i="1" s="1"/>
  <c r="AI697" i="1"/>
  <c r="AJ697" i="1" s="1"/>
  <c r="AG219" i="1"/>
  <c r="AH219" i="1" s="1"/>
  <c r="AI219" i="1"/>
  <c r="AJ219" i="1" s="1"/>
  <c r="AG459" i="1"/>
  <c r="AH459" i="1" s="1"/>
  <c r="AI459" i="1"/>
  <c r="AJ459" i="1" s="1"/>
  <c r="AG475" i="1"/>
  <c r="AH475" i="1" s="1"/>
  <c r="AI475" i="1"/>
  <c r="AJ475" i="1" s="1"/>
  <c r="AG438" i="1"/>
  <c r="AH438" i="1"/>
  <c r="AI438" i="1"/>
  <c r="AJ438" i="1" s="1"/>
  <c r="AG538" i="1"/>
  <c r="AH538" i="1" s="1"/>
  <c r="AI538" i="1"/>
  <c r="AJ538" i="1"/>
  <c r="AG716" i="1"/>
  <c r="AH716" i="1" s="1"/>
  <c r="AI716" i="1"/>
  <c r="AJ716" i="1" s="1"/>
  <c r="AG287" i="1"/>
  <c r="AH287" i="1" s="1"/>
  <c r="AI287" i="1"/>
  <c r="AJ287" i="1" s="1"/>
  <c r="AG394" i="1"/>
  <c r="AH394" i="1" s="1"/>
  <c r="AI394" i="1"/>
  <c r="AJ394" i="1" s="1"/>
  <c r="AG35" i="1"/>
  <c r="AH35" i="1" s="1"/>
  <c r="AI35" i="1"/>
  <c r="AJ35" i="1" s="1"/>
  <c r="AG370" i="1"/>
  <c r="AH370" i="1" s="1"/>
  <c r="AI370" i="1"/>
  <c r="AJ370" i="1" s="1"/>
  <c r="AG470" i="1"/>
  <c r="AH470" i="1" s="1"/>
  <c r="AI470" i="1"/>
  <c r="AJ470" i="1" s="1"/>
  <c r="AG209" i="1"/>
  <c r="AH209" i="1" s="1"/>
  <c r="AI209" i="1"/>
  <c r="AJ209" i="1" s="1"/>
  <c r="AG598" i="1"/>
  <c r="AH598" i="1" s="1"/>
  <c r="AI598" i="1"/>
  <c r="AJ598" i="1"/>
  <c r="AG675" i="1"/>
  <c r="AH675" i="1"/>
  <c r="AI675" i="1"/>
  <c r="AJ675" i="1" s="1"/>
  <c r="AG686" i="1"/>
  <c r="AH686" i="1" s="1"/>
  <c r="AI686" i="1"/>
  <c r="AJ686" i="1" s="1"/>
  <c r="AG258" i="1"/>
  <c r="AH258" i="1"/>
  <c r="AI258" i="1"/>
  <c r="AJ258" i="1" s="1"/>
  <c r="AG506" i="1"/>
  <c r="AH506" i="1" s="1"/>
  <c r="AI506" i="1"/>
  <c r="AJ506" i="1" s="1"/>
  <c r="AG594" i="1"/>
  <c r="AH594" i="1" s="1"/>
  <c r="AI594" i="1"/>
  <c r="AJ594" i="1" s="1"/>
  <c r="AG484" i="1"/>
  <c r="AH484" i="1" s="1"/>
  <c r="AI484" i="1"/>
  <c r="AJ484" i="1"/>
  <c r="AG208" i="1"/>
  <c r="AH208" i="1"/>
  <c r="AI208" i="1"/>
  <c r="AJ208" i="1" s="1"/>
  <c r="AG408" i="1"/>
  <c r="AH408" i="1" s="1"/>
  <c r="AI408" i="1"/>
  <c r="AJ408" i="1" s="1"/>
  <c r="AG180" i="1"/>
  <c r="AH180" i="1"/>
  <c r="AI180" i="1"/>
  <c r="AJ180" i="1" s="1"/>
  <c r="AG555" i="1"/>
  <c r="AH555" i="1" s="1"/>
  <c r="AI555" i="1"/>
  <c r="AJ555" i="1" s="1"/>
  <c r="AG387" i="1"/>
  <c r="AH387" i="1" s="1"/>
  <c r="AI387" i="1"/>
  <c r="AJ387" i="1" s="1"/>
  <c r="AG791" i="1"/>
  <c r="AH791" i="1" s="1"/>
  <c r="AI791" i="1"/>
  <c r="AJ791" i="1" s="1"/>
  <c r="AG121" i="1"/>
  <c r="AH121" i="1" s="1"/>
  <c r="AI121" i="1"/>
  <c r="AJ121" i="1" s="1"/>
  <c r="AG34" i="1"/>
  <c r="AH34" i="1" s="1"/>
  <c r="AI34" i="1"/>
  <c r="AJ34" i="1" s="1"/>
  <c r="AG211" i="1"/>
  <c r="AH211" i="1" s="1"/>
  <c r="AI211" i="1"/>
  <c r="AJ211" i="1" s="1"/>
  <c r="AG76" i="1"/>
  <c r="AH76" i="1" s="1"/>
  <c r="AI76" i="1"/>
  <c r="AJ76" i="1" s="1"/>
  <c r="AG102" i="1"/>
  <c r="AH102" i="1"/>
  <c r="AI102" i="1"/>
  <c r="AJ102" i="1" s="1"/>
  <c r="AG606" i="1"/>
  <c r="AH606" i="1" s="1"/>
  <c r="AI606" i="1"/>
  <c r="AJ606" i="1" s="1"/>
  <c r="AG623" i="1"/>
  <c r="AH623" i="1" s="1"/>
  <c r="AI623" i="1"/>
  <c r="AJ623" i="1" s="1"/>
  <c r="AG540" i="1"/>
  <c r="AH540" i="1" s="1"/>
  <c r="AI540" i="1"/>
  <c r="AJ540" i="1"/>
  <c r="AG353" i="1"/>
  <c r="AH353" i="1" s="1"/>
  <c r="AI353" i="1"/>
  <c r="AJ353" i="1" s="1"/>
  <c r="AG148" i="1"/>
  <c r="AH148" i="1" s="1"/>
  <c r="AI148" i="1"/>
  <c r="AJ148" i="1" s="1"/>
  <c r="AG607" i="1"/>
  <c r="AH607" i="1"/>
  <c r="AI607" i="1"/>
  <c r="AJ607" i="1" s="1"/>
  <c r="AG171" i="1"/>
  <c r="AH171" i="1" s="1"/>
  <c r="AI171" i="1"/>
  <c r="AJ171" i="1"/>
  <c r="AG93" i="1"/>
  <c r="AH93" i="1" s="1"/>
  <c r="AI93" i="1"/>
  <c r="AJ93" i="1" s="1"/>
  <c r="AG44" i="1"/>
  <c r="AH44" i="1" s="1"/>
  <c r="AI44" i="1"/>
  <c r="AJ44" i="1" s="1"/>
  <c r="AG72" i="1"/>
  <c r="AH72" i="1" s="1"/>
  <c r="AI72" i="1"/>
  <c r="AJ72" i="1" s="1"/>
  <c r="AG638" i="1"/>
  <c r="AH638" i="1" s="1"/>
  <c r="AI638" i="1"/>
  <c r="AJ638" i="1" s="1"/>
  <c r="AG641" i="1"/>
  <c r="AH641" i="1" s="1"/>
  <c r="AI641" i="1"/>
  <c r="AJ641" i="1" s="1"/>
  <c r="AG715" i="1"/>
  <c r="AH715" i="1" s="1"/>
  <c r="AI715" i="1"/>
  <c r="AJ715" i="1"/>
  <c r="AG227" i="1"/>
  <c r="AH227" i="1" s="1"/>
  <c r="AI227" i="1"/>
  <c r="AJ227" i="1" s="1"/>
  <c r="AG101" i="1"/>
  <c r="AH101" i="1" s="1"/>
  <c r="AI101" i="1"/>
  <c r="AJ101" i="1" s="1"/>
  <c r="AG739" i="1"/>
  <c r="AH739" i="1"/>
  <c r="AI739" i="1"/>
  <c r="AJ739" i="1" s="1"/>
  <c r="AG569" i="1"/>
  <c r="AH569" i="1" s="1"/>
  <c r="AI569" i="1"/>
  <c r="AJ569" i="1" s="1"/>
  <c r="AG786" i="1"/>
  <c r="AH786" i="1" s="1"/>
  <c r="AI786" i="1"/>
  <c r="AJ786" i="1" s="1"/>
  <c r="AG502" i="1"/>
  <c r="AH502" i="1" s="1"/>
  <c r="AI502" i="1"/>
  <c r="AJ502" i="1" s="1"/>
  <c r="AG77" i="1"/>
  <c r="AH77" i="1" s="1"/>
  <c r="AI77" i="1"/>
  <c r="AJ77" i="1" s="1"/>
  <c r="AG369" i="1"/>
  <c r="AH369" i="1" s="1"/>
  <c r="AI369" i="1"/>
  <c r="AJ369" i="1" s="1"/>
  <c r="AG714" i="1"/>
  <c r="AH714" i="1"/>
  <c r="AI714" i="1"/>
  <c r="AJ714" i="1" s="1"/>
  <c r="AG589" i="1"/>
  <c r="AH589" i="1" s="1"/>
  <c r="AI589" i="1"/>
  <c r="AJ589" i="1" s="1"/>
  <c r="AG654" i="1"/>
  <c r="AH654" i="1"/>
  <c r="AI654" i="1"/>
  <c r="AJ654" i="1" s="1"/>
  <c r="AG595" i="1"/>
  <c r="AH595" i="1" s="1"/>
  <c r="AI595" i="1"/>
  <c r="AJ595" i="1" s="1"/>
  <c r="AG298" i="1"/>
  <c r="AH298" i="1" s="1"/>
  <c r="AI298" i="1"/>
  <c r="AJ298" i="1" s="1"/>
  <c r="AG537" i="1"/>
  <c r="AH537" i="1" s="1"/>
  <c r="AI537" i="1"/>
  <c r="AJ537" i="1" s="1"/>
  <c r="AG98" i="1"/>
  <c r="AH98" i="1" s="1"/>
  <c r="AI98" i="1"/>
  <c r="AJ98" i="1" s="1"/>
  <c r="AG202" i="1"/>
  <c r="AH202" i="1" s="1"/>
  <c r="AI202" i="1"/>
  <c r="AJ202" i="1"/>
  <c r="AG503" i="1"/>
  <c r="AH503" i="1" s="1"/>
  <c r="AI503" i="1"/>
  <c r="AJ503" i="1" s="1"/>
  <c r="AG471" i="1"/>
  <c r="AH471" i="1" s="1"/>
  <c r="AI471" i="1"/>
  <c r="AJ471" i="1" s="1"/>
  <c r="AG559" i="1"/>
  <c r="AH559" i="1" s="1"/>
  <c r="AI559" i="1"/>
  <c r="AJ559" i="1" s="1"/>
  <c r="AG790" i="1"/>
  <c r="AH790" i="1" s="1"/>
  <c r="AI790" i="1"/>
  <c r="AJ790" i="1" s="1"/>
  <c r="AG624" i="1"/>
  <c r="AH624" i="1" s="1"/>
  <c r="AI624" i="1"/>
  <c r="AJ624" i="1" s="1"/>
  <c r="AG700" i="1"/>
  <c r="AH700" i="1" s="1"/>
  <c r="AI700" i="1"/>
  <c r="AJ700" i="1" s="1"/>
  <c r="AG275" i="1"/>
  <c r="AH275" i="1" s="1"/>
  <c r="AI275" i="1"/>
  <c r="AJ275" i="1" s="1"/>
  <c r="AG777" i="1"/>
  <c r="AH777" i="1" s="1"/>
  <c r="AI777" i="1"/>
  <c r="AJ777" i="1" s="1"/>
  <c r="AG708" i="1"/>
  <c r="AH708" i="1"/>
  <c r="AI708" i="1"/>
  <c r="AJ708" i="1" s="1"/>
  <c r="AG378" i="1"/>
  <c r="AH378" i="1" s="1"/>
  <c r="AI378" i="1"/>
  <c r="AJ378" i="1"/>
  <c r="AG205" i="1"/>
  <c r="AH205" i="1" s="1"/>
  <c r="AI205" i="1"/>
  <c r="AJ205" i="1" s="1"/>
  <c r="AG674" i="1"/>
  <c r="AH674" i="1" s="1"/>
  <c r="AI674" i="1"/>
  <c r="AJ674" i="1" s="1"/>
  <c r="AG764" i="1"/>
  <c r="AH764" i="1" s="1"/>
  <c r="AI764" i="1"/>
  <c r="AJ764" i="1" s="1"/>
  <c r="AG337" i="1"/>
  <c r="AH337" i="1" s="1"/>
  <c r="AI337" i="1"/>
  <c r="AJ337" i="1" s="1"/>
  <c r="AG336" i="1"/>
  <c r="AH336" i="1" s="1"/>
  <c r="AI336" i="1"/>
  <c r="AJ336" i="1" s="1"/>
  <c r="AG478" i="1"/>
  <c r="AH478" i="1" s="1"/>
  <c r="AI478" i="1"/>
  <c r="AJ478" i="1" s="1"/>
  <c r="AG530" i="1"/>
  <c r="AH530" i="1" s="1"/>
  <c r="AI530" i="1"/>
  <c r="AJ530" i="1" s="1"/>
  <c r="AG179" i="1"/>
  <c r="AH179" i="1" s="1"/>
  <c r="AI179" i="1"/>
  <c r="AJ179" i="1" s="1"/>
  <c r="AG383" i="1"/>
  <c r="AH383" i="1"/>
  <c r="AI383" i="1"/>
  <c r="AJ383" i="1" s="1"/>
  <c r="AG204" i="1"/>
  <c r="AH204" i="1" s="1"/>
  <c r="AI204" i="1"/>
  <c r="AJ204" i="1" s="1"/>
  <c r="AG631" i="1"/>
  <c r="AH631" i="1"/>
  <c r="AI631" i="1"/>
  <c r="AJ631" i="1" s="1"/>
  <c r="AG107" i="1"/>
  <c r="AH107" i="1" s="1"/>
  <c r="AI107" i="1"/>
  <c r="AJ107" i="1" s="1"/>
  <c r="AG463" i="1"/>
  <c r="AH463" i="1" s="1"/>
  <c r="AI463" i="1"/>
  <c r="AJ463" i="1" s="1"/>
  <c r="AG182" i="1"/>
  <c r="AH182" i="1" s="1"/>
  <c r="AI182" i="1"/>
  <c r="AJ182" i="1"/>
  <c r="AG12" i="1"/>
  <c r="AH12" i="1"/>
  <c r="AI12" i="1"/>
  <c r="AJ12" i="1" s="1"/>
  <c r="AG361" i="1"/>
  <c r="AH361" i="1" s="1"/>
  <c r="AI361" i="1"/>
  <c r="AJ361" i="1" s="1"/>
  <c r="AG620" i="1"/>
  <c r="AH620" i="1"/>
  <c r="AI620" i="1"/>
  <c r="AJ620" i="1" s="1"/>
  <c r="AG234" i="1"/>
  <c r="AH234" i="1" s="1"/>
  <c r="AI234" i="1"/>
  <c r="AJ234" i="1" s="1"/>
  <c r="AG642" i="1"/>
  <c r="AH642" i="1" s="1"/>
  <c r="AI642" i="1"/>
  <c r="AJ642" i="1" s="1"/>
  <c r="AG163" i="1"/>
  <c r="AH163" i="1" s="1"/>
  <c r="AI163" i="1"/>
  <c r="AJ163" i="1" s="1"/>
  <c r="AG245" i="1"/>
  <c r="AH245" i="1" s="1"/>
  <c r="AI245" i="1"/>
  <c r="AJ245" i="1" s="1"/>
  <c r="AG431" i="1"/>
  <c r="AH431" i="1" s="1"/>
  <c r="AI431" i="1"/>
  <c r="AJ431" i="1"/>
  <c r="AG215" i="1"/>
  <c r="AH215" i="1" s="1"/>
  <c r="AI215" i="1"/>
  <c r="AJ215" i="1" s="1"/>
  <c r="AG36" i="1"/>
  <c r="AH36" i="1" s="1"/>
  <c r="AI36" i="1"/>
  <c r="AJ36" i="1" s="1"/>
  <c r="AG776" i="1"/>
  <c r="AH776" i="1"/>
  <c r="AI776" i="1"/>
  <c r="AJ776" i="1" s="1"/>
  <c r="AG255" i="1"/>
  <c r="AH255" i="1" s="1"/>
  <c r="AI255" i="1"/>
  <c r="AJ255" i="1" s="1"/>
  <c r="AG728" i="1"/>
  <c r="AH728" i="1" s="1"/>
  <c r="AI728" i="1"/>
  <c r="AJ728" i="1" s="1"/>
  <c r="AG63" i="1"/>
  <c r="AH63" i="1" s="1"/>
  <c r="AI63" i="1"/>
  <c r="AJ63" i="1"/>
  <c r="AG568" i="1"/>
  <c r="AH568" i="1" s="1"/>
  <c r="AI568" i="1"/>
  <c r="AJ568" i="1" s="1"/>
  <c r="AG332" i="1"/>
  <c r="AH332" i="1" s="1"/>
  <c r="AI332" i="1"/>
  <c r="AJ332" i="1" s="1"/>
  <c r="AG79" i="1"/>
  <c r="AH79" i="1"/>
  <c r="AI79" i="1"/>
  <c r="AJ79" i="1" s="1"/>
  <c r="AG563" i="1"/>
  <c r="AH563" i="1" s="1"/>
  <c r="AI563" i="1"/>
  <c r="AJ563" i="1"/>
  <c r="AG14" i="1"/>
  <c r="AH14" i="1" s="1"/>
  <c r="AI14" i="1"/>
  <c r="AJ14" i="1" s="1"/>
  <c r="AG510" i="1"/>
  <c r="AH510" i="1" s="1"/>
  <c r="AI510" i="1"/>
  <c r="AJ510" i="1" s="1"/>
  <c r="AG128" i="1"/>
  <c r="AH128" i="1" s="1"/>
  <c r="AI128" i="1"/>
  <c r="AJ128" i="1" s="1"/>
  <c r="AG414" i="1"/>
  <c r="AH414" i="1" s="1"/>
  <c r="AI414" i="1"/>
  <c r="AJ414" i="1" s="1"/>
  <c r="AG774" i="1"/>
  <c r="AH774" i="1" s="1"/>
  <c r="AI774" i="1"/>
  <c r="AJ774" i="1" s="1"/>
  <c r="AG633" i="1"/>
  <c r="AH633" i="1" s="1"/>
  <c r="AI633" i="1"/>
  <c r="AJ633" i="1" s="1"/>
  <c r="AG565" i="1"/>
  <c r="AH565" i="1" s="1"/>
  <c r="AI565" i="1"/>
  <c r="AJ565" i="1" s="1"/>
  <c r="AG617" i="1"/>
  <c r="AH617" i="1" s="1"/>
  <c r="AI617" i="1"/>
  <c r="AJ617" i="1" s="1"/>
  <c r="AG437" i="1"/>
  <c r="AH437" i="1"/>
  <c r="AI437" i="1"/>
  <c r="AJ437" i="1" s="1"/>
  <c r="AG384" i="1"/>
  <c r="AH384" i="1" s="1"/>
  <c r="AI384" i="1"/>
  <c r="AJ384" i="1" s="1"/>
  <c r="AG673" i="1"/>
  <c r="AH673" i="1" s="1"/>
  <c r="AI673" i="1"/>
  <c r="AJ673" i="1" s="1"/>
  <c r="AG451" i="1"/>
  <c r="AH451" i="1" s="1"/>
  <c r="AI451" i="1"/>
  <c r="AJ451" i="1" s="1"/>
  <c r="AG164" i="1"/>
  <c r="AH164" i="1" s="1"/>
  <c r="AI164" i="1"/>
  <c r="AJ164" i="1" s="1"/>
  <c r="AG376" i="1"/>
  <c r="AH376" i="1" s="1"/>
  <c r="AI376" i="1"/>
  <c r="AJ376" i="1" s="1"/>
  <c r="AG233" i="1"/>
  <c r="AH233" i="1"/>
  <c r="AI233" i="1"/>
  <c r="AJ233" i="1" s="1"/>
  <c r="AG195" i="1"/>
  <c r="AH195" i="1" s="1"/>
  <c r="AI195" i="1"/>
  <c r="AJ195" i="1" s="1"/>
  <c r="AG688" i="1"/>
  <c r="AH688" i="1" s="1"/>
  <c r="AI688" i="1"/>
  <c r="AJ688" i="1" s="1"/>
  <c r="AG300" i="1"/>
  <c r="AH300" i="1" s="1"/>
  <c r="AI300" i="1"/>
  <c r="AJ300" i="1" s="1"/>
  <c r="AG409" i="1"/>
  <c r="AH409" i="1" s="1"/>
  <c r="AI409" i="1"/>
  <c r="AJ409" i="1" s="1"/>
  <c r="AG643" i="1"/>
  <c r="AH643" i="1" s="1"/>
  <c r="AI643" i="1"/>
  <c r="AJ643" i="1" s="1"/>
  <c r="AG365" i="1"/>
  <c r="AH365" i="1" s="1"/>
  <c r="AI365" i="1"/>
  <c r="AJ365" i="1" s="1"/>
  <c r="AG113" i="1"/>
  <c r="AH113" i="1" s="1"/>
  <c r="AI113" i="1"/>
  <c r="AJ113" i="1"/>
  <c r="AG283" i="1"/>
  <c r="AH283" i="1" s="1"/>
  <c r="AI283" i="1"/>
  <c r="AJ283" i="1" s="1"/>
  <c r="AG495" i="1"/>
  <c r="AH495" i="1" s="1"/>
  <c r="AI495" i="1"/>
  <c r="AJ495" i="1" s="1"/>
  <c r="AG166" i="1"/>
  <c r="AH166" i="1"/>
  <c r="AI166" i="1"/>
  <c r="AJ166" i="1" s="1"/>
  <c r="AG268" i="1"/>
  <c r="AH268" i="1" s="1"/>
  <c r="AI268" i="1"/>
  <c r="AJ268" i="1" s="1"/>
  <c r="AG346" i="1"/>
  <c r="AH346" i="1" s="1"/>
  <c r="AI346" i="1"/>
  <c r="AJ346" i="1" s="1"/>
  <c r="AG141" i="1"/>
  <c r="AH141" i="1" s="1"/>
  <c r="AI141" i="1"/>
  <c r="AJ141" i="1" s="1"/>
  <c r="AG517" i="1"/>
  <c r="AH517" i="1" s="1"/>
  <c r="AI517" i="1"/>
  <c r="AJ517" i="1" s="1"/>
  <c r="AG5" i="1"/>
  <c r="AH5" i="1" s="1"/>
  <c r="AI5" i="1"/>
  <c r="AJ5" i="1" s="1"/>
  <c r="AG560" i="1"/>
  <c r="AH560" i="1"/>
  <c r="AI560" i="1"/>
  <c r="AJ560" i="1" s="1"/>
  <c r="AG106" i="1"/>
  <c r="AH106" i="1" s="1"/>
  <c r="AI106" i="1"/>
  <c r="AJ106" i="1" s="1"/>
  <c r="AG415" i="1"/>
  <c r="AH415" i="1" s="1"/>
  <c r="AI415" i="1"/>
  <c r="AJ415" i="1" s="1"/>
  <c r="AG627" i="1"/>
  <c r="AH627" i="1" s="1"/>
  <c r="AI627" i="1"/>
  <c r="AJ627" i="1" s="1"/>
  <c r="AG488" i="1"/>
  <c r="AH488" i="1" s="1"/>
  <c r="AI488" i="1"/>
  <c r="AJ488" i="1" s="1"/>
  <c r="AG16" i="1"/>
  <c r="AH16" i="1" s="1"/>
  <c r="AI16" i="1"/>
  <c r="AJ16" i="1" s="1"/>
  <c r="AG647" i="1"/>
  <c r="AH647" i="1" s="1"/>
  <c r="AI647" i="1"/>
  <c r="AJ647" i="1" s="1"/>
  <c r="AG491" i="1"/>
  <c r="AH491" i="1" s="1"/>
  <c r="AI491" i="1"/>
  <c r="AJ491" i="1" s="1"/>
  <c r="AG523" i="1"/>
  <c r="AH523" i="1" s="1"/>
  <c r="AI523" i="1"/>
  <c r="AJ523" i="1" s="1"/>
  <c r="AG531" i="1"/>
  <c r="AH531" i="1" s="1"/>
  <c r="AI531" i="1"/>
  <c r="AJ531" i="1"/>
  <c r="AG372" i="1"/>
  <c r="AH372" i="1" s="1"/>
  <c r="AI372" i="1"/>
  <c r="AJ372" i="1" s="1"/>
  <c r="AG464" i="1"/>
  <c r="AH464" i="1" s="1"/>
  <c r="AI464" i="1"/>
  <c r="AJ464" i="1" s="1"/>
  <c r="AG194" i="1"/>
  <c r="AH194" i="1" s="1"/>
  <c r="AI194" i="1"/>
  <c r="AJ194" i="1" s="1"/>
  <c r="AG99" i="1"/>
  <c r="AH99" i="1" s="1"/>
  <c r="AI99" i="1"/>
  <c r="AJ99" i="1" s="1"/>
  <c r="AG273" i="1"/>
  <c r="AH273" i="1" s="1"/>
  <c r="AI273" i="1"/>
  <c r="AJ273" i="1" s="1"/>
  <c r="AG465" i="1"/>
  <c r="AH465" i="1" s="1"/>
  <c r="AI465" i="1"/>
  <c r="AJ465" i="1" s="1"/>
  <c r="AG727" i="1"/>
  <c r="AH727" i="1"/>
  <c r="AI727" i="1"/>
  <c r="AJ727" i="1" s="1"/>
  <c r="AG356" i="1"/>
  <c r="AH356" i="1" s="1"/>
  <c r="AI356" i="1"/>
  <c r="AJ356" i="1" s="1"/>
  <c r="AG172" i="1"/>
  <c r="AH172" i="1" s="1"/>
  <c r="AI172" i="1"/>
  <c r="AJ172" i="1" s="1"/>
  <c r="AG178" i="1"/>
  <c r="AH178" i="1" s="1"/>
  <c r="AI178" i="1"/>
  <c r="AJ178" i="1" s="1"/>
  <c r="AG499" i="1"/>
  <c r="AH499" i="1" s="1"/>
  <c r="AI499" i="1"/>
  <c r="AJ499" i="1" s="1"/>
  <c r="AG267" i="1"/>
  <c r="AH267" i="1" s="1"/>
  <c r="AI267" i="1"/>
  <c r="AJ267" i="1" s="1"/>
  <c r="AG448" i="1"/>
  <c r="AH448" i="1"/>
  <c r="AI448" i="1"/>
  <c r="AJ448" i="1" s="1"/>
  <c r="AG7" i="1"/>
  <c r="AH7" i="1" s="1"/>
  <c r="AI7" i="1"/>
  <c r="AJ7" i="1" s="1"/>
  <c r="AG165" i="1"/>
  <c r="AH165" i="1" s="1"/>
  <c r="AI165" i="1"/>
  <c r="AJ165" i="1" s="1"/>
  <c r="AG280" i="1"/>
  <c r="AH280" i="1"/>
  <c r="AI280" i="1"/>
  <c r="AJ280" i="1"/>
  <c r="AG513" i="1"/>
  <c r="AH513" i="1" s="1"/>
  <c r="AI513" i="1"/>
  <c r="AJ513" i="1" s="1"/>
  <c r="AG396" i="1"/>
  <c r="AH396" i="1" s="1"/>
  <c r="AI396" i="1"/>
  <c r="AJ396" i="1" s="1"/>
  <c r="AG59" i="1"/>
  <c r="AH59" i="1" s="1"/>
  <c r="AI59" i="1"/>
  <c r="AJ59" i="1" s="1"/>
  <c r="AG312" i="1"/>
  <c r="AH312" i="1"/>
  <c r="AI312" i="1"/>
  <c r="AJ312" i="1"/>
  <c r="AG645" i="1"/>
  <c r="AH645" i="1" s="1"/>
  <c r="AI645" i="1"/>
  <c r="AJ645" i="1" s="1"/>
  <c r="AG622" i="1"/>
  <c r="AH622" i="1" s="1"/>
  <c r="AI622" i="1"/>
  <c r="AJ622" i="1" s="1"/>
  <c r="AG768" i="1"/>
  <c r="AH768" i="1" s="1"/>
  <c r="AI768" i="1"/>
  <c r="AJ768" i="1" s="1"/>
  <c r="AG265" i="1"/>
  <c r="AH265" i="1" s="1"/>
  <c r="AI265" i="1"/>
  <c r="AJ265" i="1" s="1"/>
  <c r="AG737" i="1"/>
  <c r="AH737" i="1" s="1"/>
  <c r="AI737" i="1"/>
  <c r="AJ737" i="1" s="1"/>
  <c r="AG430" i="1"/>
  <c r="AH430" i="1" s="1"/>
  <c r="AI430" i="1"/>
  <c r="AJ430" i="1" s="1"/>
  <c r="AG264" i="1"/>
  <c r="AH264" i="1"/>
  <c r="AI264" i="1"/>
  <c r="AJ264" i="1" s="1"/>
  <c r="AG325" i="1"/>
  <c r="AH325" i="1" s="1"/>
  <c r="AI325" i="1"/>
  <c r="AJ325" i="1" s="1"/>
  <c r="AG114" i="1"/>
  <c r="AH114" i="1"/>
  <c r="AI114" i="1"/>
  <c r="AJ114" i="1" s="1"/>
  <c r="AG487" i="1"/>
  <c r="AH487" i="1" s="1"/>
  <c r="AI487" i="1"/>
  <c r="AJ487" i="1" s="1"/>
  <c r="AG224" i="1"/>
  <c r="AH224" i="1" s="1"/>
  <c r="AI224" i="1"/>
  <c r="AJ224" i="1" s="1"/>
  <c r="AG596" i="1"/>
  <c r="AH596" i="1"/>
  <c r="AI596" i="1"/>
  <c r="AJ596" i="1"/>
  <c r="AG496" i="1"/>
  <c r="AH496" i="1" s="1"/>
  <c r="AI496" i="1"/>
  <c r="AJ496" i="1" s="1"/>
  <c r="AG104" i="1"/>
  <c r="AH104" i="1" s="1"/>
  <c r="AI104" i="1"/>
  <c r="AJ104" i="1" s="1"/>
  <c r="AG581" i="1"/>
  <c r="AH581" i="1" s="1"/>
  <c r="AI581" i="1"/>
  <c r="AJ581" i="1" s="1"/>
  <c r="AG153" i="1"/>
  <c r="AH153" i="1"/>
  <c r="AI153" i="1"/>
  <c r="AJ153" i="1"/>
  <c r="AG505" i="1"/>
  <c r="AH505" i="1" s="1"/>
  <c r="AI505" i="1"/>
  <c r="AJ505" i="1" s="1"/>
  <c r="AG460" i="1"/>
  <c r="AH460" i="1" s="1"/>
  <c r="AI460" i="1"/>
  <c r="AJ460" i="1" s="1"/>
  <c r="AG22" i="1"/>
  <c r="AH22" i="1" s="1"/>
  <c r="AI22" i="1"/>
  <c r="AJ22" i="1" s="1"/>
  <c r="AG469" i="1"/>
  <c r="AH469" i="1" s="1"/>
  <c r="AI469" i="1"/>
  <c r="AJ469" i="1" s="1"/>
  <c r="AG719" i="1"/>
  <c r="AH719" i="1"/>
  <c r="AI719" i="1"/>
  <c r="AJ719" i="1" s="1"/>
  <c r="AG680" i="1"/>
  <c r="AH680" i="1" s="1"/>
  <c r="AI680" i="1"/>
  <c r="AJ680" i="1" s="1"/>
  <c r="AG441" i="1"/>
  <c r="AH441" i="1" s="1"/>
  <c r="AI441" i="1"/>
  <c r="AJ441" i="1" s="1"/>
  <c r="AG406" i="1"/>
  <c r="AH406" i="1"/>
  <c r="AI406" i="1"/>
  <c r="AJ406" i="1" s="1"/>
  <c r="AG218" i="1"/>
  <c r="AH218" i="1"/>
  <c r="AI218" i="1"/>
  <c r="AJ218" i="1" s="1"/>
  <c r="AG348" i="1"/>
  <c r="AH348" i="1" s="1"/>
  <c r="AI348" i="1"/>
  <c r="AJ348" i="1" s="1"/>
  <c r="AG237" i="1"/>
  <c r="AH237" i="1" s="1"/>
  <c r="AI237" i="1"/>
  <c r="AJ237" i="1" s="1"/>
  <c r="AG770" i="1"/>
  <c r="AH770" i="1"/>
  <c r="AI770" i="1"/>
  <c r="AJ770" i="1" s="1"/>
  <c r="AG545" i="1"/>
  <c r="AH545" i="1" s="1"/>
  <c r="AI545" i="1"/>
  <c r="AJ545" i="1" s="1"/>
  <c r="AG456" i="1"/>
  <c r="AH456" i="1" s="1"/>
  <c r="AI456" i="1"/>
  <c r="AJ456" i="1" s="1"/>
  <c r="AG771" i="1"/>
  <c r="AH771" i="1" s="1"/>
  <c r="AI771" i="1"/>
  <c r="AJ771" i="1" s="1"/>
  <c r="AG240" i="1"/>
  <c r="AH240" i="1"/>
  <c r="AI240" i="1"/>
  <c r="AJ240" i="1" s="1"/>
  <c r="AG741" i="1"/>
  <c r="AH741" i="1"/>
  <c r="AI741" i="1"/>
  <c r="AJ741" i="1" s="1"/>
  <c r="AG55" i="1"/>
  <c r="AH55" i="1" s="1"/>
  <c r="AI55" i="1"/>
  <c r="AJ55" i="1" s="1"/>
  <c r="AG611" i="1"/>
  <c r="AH611" i="1" s="1"/>
  <c r="AI611" i="1"/>
  <c r="AJ611" i="1" s="1"/>
  <c r="AG775" i="1"/>
  <c r="AH775" i="1" s="1"/>
  <c r="AI775" i="1"/>
  <c r="AJ775" i="1"/>
  <c r="AG23" i="1"/>
  <c r="AH23" i="1"/>
  <c r="AI23" i="1"/>
  <c r="AJ23" i="1" s="1"/>
  <c r="AG137" i="1"/>
  <c r="AH137" i="1" s="1"/>
  <c r="AI137" i="1"/>
  <c r="AJ137" i="1" s="1"/>
  <c r="AG315" i="1"/>
  <c r="AH315" i="1" s="1"/>
  <c r="AI315" i="1"/>
  <c r="AJ315" i="1" s="1"/>
  <c r="AG588" i="1"/>
  <c r="AH588" i="1"/>
  <c r="AI588" i="1"/>
  <c r="AJ588" i="1" s="1"/>
  <c r="AG111" i="1"/>
  <c r="AH111" i="1"/>
  <c r="AI111" i="1"/>
  <c r="AJ111" i="1" s="1"/>
  <c r="AG410" i="1"/>
  <c r="AH410" i="1" s="1"/>
  <c r="AI410" i="1"/>
  <c r="AJ410" i="1" s="1"/>
  <c r="AG648" i="1"/>
  <c r="AH648" i="1" s="1"/>
  <c r="AI648" i="1"/>
  <c r="AJ648" i="1" s="1"/>
  <c r="AG420" i="1"/>
  <c r="AH420" i="1" s="1"/>
  <c r="AI420" i="1"/>
  <c r="AJ420" i="1"/>
  <c r="AG552" i="1"/>
  <c r="AH552" i="1" s="1"/>
  <c r="AI552" i="1"/>
  <c r="AJ552" i="1" s="1"/>
  <c r="AG231" i="1"/>
  <c r="AH231" i="1"/>
  <c r="AI231" i="1"/>
  <c r="AJ231" i="1" s="1"/>
  <c r="AG253" i="1"/>
  <c r="AH253" i="1" s="1"/>
  <c r="AI253" i="1"/>
  <c r="AJ253" i="1" s="1"/>
  <c r="AG796" i="1"/>
  <c r="AH796" i="1"/>
  <c r="AI796" i="1"/>
  <c r="AJ796" i="1" s="1"/>
  <c r="AG720" i="1"/>
  <c r="AH720" i="1"/>
  <c r="AI720" i="1"/>
  <c r="AJ720" i="1" s="1"/>
  <c r="AG33" i="1"/>
  <c r="AH33" i="1" s="1"/>
  <c r="AI33" i="1"/>
  <c r="AJ33" i="1" s="1"/>
  <c r="AG792" i="1"/>
  <c r="AH792" i="1" s="1"/>
  <c r="AI792" i="1"/>
  <c r="AJ792" i="1" s="1"/>
  <c r="AG375" i="1"/>
  <c r="AH375" i="1" s="1"/>
  <c r="AI375" i="1"/>
  <c r="AJ375" i="1"/>
  <c r="AG401" i="1"/>
  <c r="AH401" i="1"/>
  <c r="AI401" i="1"/>
  <c r="AJ401" i="1" s="1"/>
  <c r="AG602" i="1"/>
  <c r="AH602" i="1" s="1"/>
  <c r="AI602" i="1"/>
  <c r="AJ602" i="1" s="1"/>
  <c r="AG71" i="1"/>
  <c r="AH71" i="1" s="1"/>
  <c r="AI71" i="1"/>
  <c r="AJ71" i="1" s="1"/>
  <c r="AG551" i="1"/>
  <c r="AH551" i="1" s="1"/>
  <c r="AI551" i="1"/>
  <c r="AJ551" i="1" s="1"/>
  <c r="AG110" i="1"/>
  <c r="AH110" i="1"/>
  <c r="AI110" i="1"/>
  <c r="AJ110" i="1" s="1"/>
  <c r="AG66" i="1"/>
  <c r="AH66" i="1" s="1"/>
  <c r="AI66" i="1"/>
  <c r="AJ66" i="1" s="1"/>
  <c r="AG795" i="1"/>
  <c r="AH795" i="1" s="1"/>
  <c r="AI795" i="1"/>
  <c r="AJ795" i="1" s="1"/>
  <c r="AG433" i="1"/>
  <c r="AH433" i="1"/>
  <c r="AI433" i="1"/>
  <c r="AJ433" i="1"/>
  <c r="AG75" i="1"/>
  <c r="AH75" i="1" s="1"/>
  <c r="AI75" i="1"/>
  <c r="AJ75" i="1" s="1"/>
  <c r="AG661" i="1"/>
  <c r="AH661" i="1" s="1"/>
  <c r="AI661" i="1"/>
  <c r="AJ661" i="1" s="1"/>
  <c r="AG706" i="1"/>
  <c r="AH706" i="1" s="1"/>
  <c r="AI706" i="1"/>
  <c r="AJ706" i="1" s="1"/>
  <c r="AG313" i="1"/>
  <c r="AH313" i="1"/>
  <c r="AI313" i="1"/>
  <c r="AJ313" i="1" s="1"/>
  <c r="AG656" i="1"/>
  <c r="AH656" i="1" s="1"/>
  <c r="AI656" i="1"/>
  <c r="AJ656" i="1" s="1"/>
  <c r="AG350" i="1"/>
  <c r="AH350" i="1" s="1"/>
  <c r="AI350" i="1"/>
  <c r="AJ350" i="1" s="1"/>
  <c r="AG214" i="1"/>
  <c r="AH214" i="1" s="1"/>
  <c r="AI214" i="1"/>
  <c r="AJ214" i="1" s="1"/>
  <c r="AG38" i="1"/>
  <c r="AH38" i="1" s="1"/>
  <c r="AI38" i="1"/>
  <c r="AJ38" i="1" s="1"/>
  <c r="AG123" i="1"/>
  <c r="AH123" i="1"/>
  <c r="AI123" i="1"/>
  <c r="AJ123" i="1" s="1"/>
  <c r="AG476" i="1"/>
  <c r="AH476" i="1" s="1"/>
  <c r="AI476" i="1"/>
  <c r="AJ476" i="1" s="1"/>
  <c r="AG277" i="1"/>
  <c r="AH277" i="1" s="1"/>
  <c r="AI277" i="1"/>
  <c r="AJ277" i="1" s="1"/>
  <c r="AG482" i="1"/>
  <c r="AH482" i="1"/>
  <c r="AI482" i="1"/>
  <c r="AJ482" i="1" s="1"/>
  <c r="AG447" i="1"/>
  <c r="AH447" i="1"/>
  <c r="AI447" i="1"/>
  <c r="AJ447" i="1" s="1"/>
  <c r="AG769" i="1"/>
  <c r="AH769" i="1" s="1"/>
  <c r="AI769" i="1"/>
  <c r="AJ769" i="1" s="1"/>
  <c r="AG748" i="1"/>
  <c r="AH748" i="1" s="1"/>
  <c r="AI748" i="1"/>
  <c r="AJ748" i="1" s="1"/>
  <c r="AG185" i="1"/>
  <c r="AH185" i="1"/>
  <c r="AI185" i="1"/>
  <c r="AJ185" i="1"/>
  <c r="AG257" i="1"/>
  <c r="AH257" i="1" s="1"/>
  <c r="AI257" i="1"/>
  <c r="AJ257" i="1" s="1"/>
  <c r="AG670" i="1"/>
  <c r="AH670" i="1"/>
  <c r="AI670" i="1"/>
  <c r="AJ670" i="1"/>
  <c r="AG97" i="1"/>
  <c r="AH97" i="1" s="1"/>
  <c r="AI97" i="1"/>
  <c r="AJ97" i="1" s="1"/>
  <c r="AG19" i="1"/>
  <c r="AH19" i="1"/>
  <c r="AI19" i="1"/>
  <c r="AJ19" i="1"/>
  <c r="AG341" i="1"/>
  <c r="AH341" i="1"/>
  <c r="AI341" i="1"/>
  <c r="AJ341" i="1" s="1"/>
  <c r="AG321" i="1"/>
  <c r="AH321" i="1" s="1"/>
  <c r="AI321" i="1"/>
  <c r="AJ321" i="1"/>
  <c r="AG381" i="1"/>
  <c r="AH381" i="1"/>
  <c r="AI381" i="1"/>
  <c r="AJ381" i="1" s="1"/>
  <c r="AG50" i="1"/>
  <c r="AH50" i="1" s="1"/>
  <c r="AI50" i="1"/>
  <c r="AJ50" i="1"/>
  <c r="AG47" i="1"/>
  <c r="AH47" i="1"/>
  <c r="AI47" i="1"/>
  <c r="AJ47" i="1" s="1"/>
  <c r="AG621" i="1"/>
  <c r="AH621" i="1" s="1"/>
  <c r="AI621" i="1"/>
  <c r="AJ621" i="1" s="1"/>
  <c r="AG398" i="1"/>
  <c r="AH398" i="1" s="1"/>
  <c r="AI398" i="1"/>
  <c r="AJ398" i="1" s="1"/>
  <c r="AG184" i="1"/>
  <c r="AH184" i="1"/>
  <c r="AI184" i="1"/>
  <c r="AJ184" i="1" s="1"/>
  <c r="AG671" i="1"/>
  <c r="AH671" i="1"/>
  <c r="AI671" i="1"/>
  <c r="AJ671" i="1" s="1"/>
  <c r="AG662" i="1"/>
  <c r="AH662" i="1"/>
  <c r="AI662" i="1"/>
  <c r="AJ662" i="1" s="1"/>
  <c r="AG73" i="1"/>
  <c r="AH73" i="1" s="1"/>
  <c r="AI73" i="1"/>
  <c r="AJ73" i="1" s="1"/>
  <c r="AG681" i="1"/>
  <c r="AH681" i="1" s="1"/>
  <c r="AI681" i="1"/>
  <c r="AJ681" i="1" s="1"/>
  <c r="AG416" i="1"/>
  <c r="AH416" i="1" s="1"/>
  <c r="AI416" i="1"/>
  <c r="AJ416" i="1" s="1"/>
  <c r="AG677" i="1"/>
  <c r="AH677" i="1"/>
  <c r="AI677" i="1"/>
  <c r="AJ677" i="1" s="1"/>
  <c r="AG753" i="1"/>
  <c r="AH753" i="1" s="1"/>
  <c r="AI753" i="1"/>
  <c r="AJ753" i="1" s="1"/>
  <c r="AG605" i="1"/>
  <c r="AH605" i="1"/>
  <c r="AI605" i="1"/>
  <c r="AJ605" i="1"/>
  <c r="AG766" i="1"/>
  <c r="AH766" i="1" s="1"/>
  <c r="AI766" i="1"/>
  <c r="AJ766" i="1" s="1"/>
  <c r="AG161" i="1"/>
  <c r="AH161" i="1" s="1"/>
  <c r="AI161" i="1"/>
  <c r="AJ161" i="1" s="1"/>
  <c r="AG149" i="1"/>
  <c r="AH149" i="1"/>
  <c r="AI149" i="1"/>
  <c r="AJ149" i="1" s="1"/>
  <c r="AG247" i="1"/>
  <c r="AH247" i="1" s="1"/>
  <c r="AI247" i="1"/>
  <c r="AJ247" i="1"/>
  <c r="AG678" i="1"/>
  <c r="AH678" i="1" s="1"/>
  <c r="AI678" i="1"/>
  <c r="AJ678" i="1" s="1"/>
  <c r="AG281" i="1"/>
  <c r="AH281" i="1" s="1"/>
  <c r="AI281" i="1"/>
  <c r="AJ281" i="1" s="1"/>
  <c r="AG243" i="1"/>
  <c r="AH243" i="1"/>
  <c r="AI243" i="1"/>
  <c r="AJ243" i="1" s="1"/>
  <c r="AG68" i="1"/>
  <c r="AH68" i="1" s="1"/>
  <c r="AI68" i="1"/>
  <c r="AJ68" i="1" s="1"/>
  <c r="AG584" i="1"/>
  <c r="AH584" i="1" s="1"/>
  <c r="AI584" i="1"/>
  <c r="AJ584" i="1" s="1"/>
  <c r="AG154" i="1"/>
  <c r="AH154" i="1" s="1"/>
  <c r="AI154" i="1"/>
  <c r="AJ154" i="1" s="1"/>
  <c r="AG342" i="1"/>
  <c r="AH342" i="1" s="1"/>
  <c r="AI342" i="1"/>
  <c r="AJ342" i="1" s="1"/>
  <c r="AG269" i="1"/>
  <c r="AH269" i="1" s="1"/>
  <c r="AI269" i="1"/>
  <c r="AJ269" i="1"/>
  <c r="AG322" i="1"/>
  <c r="AH322" i="1" s="1"/>
  <c r="AI322" i="1"/>
  <c r="AJ322" i="1" s="1"/>
  <c r="AG577" i="1"/>
  <c r="AH577" i="1"/>
  <c r="AI577" i="1"/>
  <c r="AJ577" i="1" s="1"/>
  <c r="AG481" i="1"/>
  <c r="AH481" i="1" s="1"/>
  <c r="AI481" i="1"/>
  <c r="AJ481" i="1" s="1"/>
  <c r="AG754" i="1"/>
  <c r="AH754" i="1"/>
  <c r="AI754" i="1"/>
  <c r="AJ754" i="1"/>
  <c r="AG613" i="1"/>
  <c r="AH613" i="1" s="1"/>
  <c r="AI613" i="1"/>
  <c r="AJ613" i="1" s="1"/>
  <c r="AG226" i="1"/>
  <c r="AH226" i="1" s="1"/>
  <c r="AI226" i="1"/>
  <c r="AJ226" i="1"/>
  <c r="AG580" i="1"/>
  <c r="AH580" i="1"/>
  <c r="AI580" i="1"/>
  <c r="AJ580" i="1" s="1"/>
  <c r="AG168" i="1"/>
  <c r="AH168" i="1" s="1"/>
  <c r="AI168" i="1"/>
  <c r="AJ168" i="1"/>
  <c r="AG388" i="1"/>
  <c r="AH388" i="1"/>
  <c r="AI388" i="1"/>
  <c r="AJ388" i="1" s="1"/>
  <c r="AG363" i="1"/>
  <c r="AH363" i="1" s="1"/>
  <c r="AI363" i="1"/>
  <c r="AJ363" i="1" s="1"/>
  <c r="AG151" i="1"/>
  <c r="AH151" i="1" s="1"/>
  <c r="AI151" i="1"/>
  <c r="AJ151" i="1" s="1"/>
  <c r="AG314" i="1"/>
  <c r="AH314" i="1"/>
  <c r="AI314" i="1"/>
  <c r="AJ314" i="1" s="1"/>
  <c r="AG399" i="1"/>
  <c r="AH399" i="1"/>
  <c r="AI399" i="1"/>
  <c r="AJ399" i="1" s="1"/>
  <c r="AG539" i="1"/>
  <c r="AH539" i="1" s="1"/>
  <c r="AI539" i="1"/>
  <c r="AJ539" i="1" s="1"/>
  <c r="AG291" i="1"/>
  <c r="AH291" i="1" s="1"/>
  <c r="AI291" i="1"/>
  <c r="AJ291" i="1" s="1"/>
  <c r="AG436" i="1"/>
  <c r="AH436" i="1"/>
  <c r="AI436" i="1"/>
  <c r="AJ436" i="1" s="1"/>
  <c r="AG402" i="1"/>
  <c r="AH402" i="1" s="1"/>
  <c r="AI402" i="1"/>
  <c r="AJ402" i="1" s="1"/>
  <c r="AG703" i="1"/>
  <c r="AH703" i="1" s="1"/>
  <c r="AI703" i="1"/>
  <c r="AJ703" i="1"/>
  <c r="AG83" i="1"/>
  <c r="AH83" i="1" s="1"/>
  <c r="AI83" i="1"/>
  <c r="AJ83" i="1" s="1"/>
  <c r="AG284" i="1"/>
  <c r="AH284" i="1" s="1"/>
  <c r="AI284" i="1"/>
  <c r="AJ284" i="1" s="1"/>
  <c r="AG10" i="1"/>
  <c r="AH10" i="1"/>
  <c r="AI10" i="1"/>
  <c r="AJ10" i="1" s="1"/>
  <c r="AG138" i="1"/>
  <c r="AH138" i="1" s="1"/>
  <c r="AI138" i="1"/>
  <c r="AJ138" i="1" s="1"/>
  <c r="AG665" i="1"/>
  <c r="AH665" i="1" s="1"/>
  <c r="AI665" i="1"/>
  <c r="AJ665" i="1" s="1"/>
  <c r="AG285" i="1"/>
  <c r="AH285" i="1" s="1"/>
  <c r="AI285" i="1"/>
  <c r="AJ285" i="1"/>
  <c r="AG629" i="1"/>
  <c r="AH629" i="1" s="1"/>
  <c r="AI629" i="1"/>
  <c r="AJ629" i="1" s="1"/>
  <c r="AG48" i="1"/>
  <c r="AH48" i="1" s="1"/>
  <c r="AI48" i="1"/>
  <c r="AJ48" i="1" s="1"/>
  <c r="AG535" i="1"/>
  <c r="AH535" i="1" s="1"/>
  <c r="AI535" i="1"/>
  <c r="AJ535" i="1" s="1"/>
  <c r="AG572" i="1"/>
  <c r="AH572" i="1" s="1"/>
  <c r="AI572" i="1"/>
  <c r="AJ572" i="1" s="1"/>
  <c r="AG158" i="1"/>
  <c r="AH158" i="1"/>
  <c r="AI158" i="1"/>
  <c r="AJ158" i="1" s="1"/>
  <c r="AG386" i="1"/>
  <c r="AH386" i="1" s="1"/>
  <c r="AI386" i="1"/>
  <c r="AJ386" i="1" s="1"/>
  <c r="AG549" i="1"/>
  <c r="AH549" i="1" s="1"/>
  <c r="AI549" i="1"/>
  <c r="AJ549" i="1" s="1"/>
  <c r="AG668" i="1"/>
  <c r="AH668" i="1"/>
  <c r="AI668" i="1"/>
  <c r="AJ668" i="1"/>
  <c r="AG411" i="1"/>
  <c r="AH411" i="1" s="1"/>
  <c r="AI411" i="1"/>
  <c r="AJ411" i="1" s="1"/>
  <c r="AG657" i="1"/>
  <c r="AH657" i="1"/>
  <c r="AI657" i="1"/>
  <c r="AJ657" i="1"/>
  <c r="AG597" i="1"/>
  <c r="AH597" i="1" s="1"/>
  <c r="AI597" i="1"/>
  <c r="AJ597" i="1" s="1"/>
  <c r="AG278" i="1"/>
  <c r="AH278" i="1" s="1"/>
  <c r="AI278" i="1"/>
  <c r="AJ278" i="1"/>
  <c r="AG432" i="1"/>
  <c r="AH432" i="1"/>
  <c r="AI432" i="1"/>
  <c r="AJ432" i="1" s="1"/>
  <c r="AG683" i="1"/>
  <c r="AH683" i="1" s="1"/>
  <c r="AI683" i="1"/>
  <c r="AJ683" i="1" s="1"/>
  <c r="AG421" i="1"/>
  <c r="AH421" i="1"/>
  <c r="AI421" i="1"/>
  <c r="AJ421" i="1" s="1"/>
  <c r="AG274" i="1"/>
  <c r="AH274" i="1" s="1"/>
  <c r="AI274" i="1"/>
  <c r="AJ274" i="1"/>
  <c r="AG582" i="1"/>
  <c r="AH582" i="1" s="1"/>
  <c r="AI582" i="1"/>
  <c r="AJ582" i="1" s="1"/>
  <c r="AG323" i="1"/>
  <c r="AH323" i="1" s="1"/>
  <c r="AI323" i="1"/>
  <c r="AJ323" i="1" s="1"/>
  <c r="AG618" i="1"/>
  <c r="AH618" i="1"/>
  <c r="AI618" i="1"/>
  <c r="AJ618" i="1" s="1"/>
  <c r="AG636" i="1"/>
  <c r="AH636" i="1" s="1"/>
  <c r="AI636" i="1"/>
  <c r="AJ636" i="1" s="1"/>
  <c r="AG587" i="1"/>
  <c r="AH587" i="1"/>
  <c r="AI587" i="1"/>
  <c r="AJ587" i="1" s="1"/>
  <c r="AG467" i="1"/>
  <c r="AH467" i="1"/>
  <c r="AI467" i="1"/>
  <c r="AJ467" i="1" s="1"/>
  <c r="AG109" i="1"/>
  <c r="AH109" i="1" s="1"/>
  <c r="AI109" i="1"/>
  <c r="AJ109" i="1" s="1"/>
  <c r="AG407" i="1"/>
  <c r="AH407" i="1" s="1"/>
  <c r="AI407" i="1"/>
  <c r="AJ407" i="1"/>
  <c r="AG534" i="1"/>
  <c r="AH534" i="1" s="1"/>
  <c r="AI534" i="1"/>
  <c r="AJ534" i="1" s="1"/>
  <c r="AG522" i="1"/>
  <c r="AH522" i="1" s="1"/>
  <c r="AI522" i="1"/>
  <c r="AJ522" i="1" s="1"/>
  <c r="AG454" i="1"/>
  <c r="AH454" i="1" s="1"/>
  <c r="AI454" i="1"/>
  <c r="AJ454" i="1" s="1"/>
  <c r="AG295" i="1"/>
  <c r="AH295" i="1"/>
  <c r="AI295" i="1"/>
  <c r="AJ295" i="1" s="1"/>
  <c r="AG758" i="1"/>
  <c r="AH758" i="1" s="1"/>
  <c r="AI758" i="1"/>
  <c r="AJ758" i="1" s="1"/>
  <c r="AG119" i="1"/>
  <c r="AH119" i="1" s="1"/>
  <c r="AI119" i="1"/>
  <c r="AJ119" i="1" s="1"/>
  <c r="AG319" i="1"/>
  <c r="AH319" i="1" s="1"/>
  <c r="AI319" i="1"/>
  <c r="AJ319" i="1" s="1"/>
  <c r="AG91" i="1"/>
  <c r="AH91" i="1" s="1"/>
  <c r="AI91" i="1"/>
  <c r="AJ91" i="1"/>
  <c r="AG201" i="1"/>
  <c r="AH201" i="1" s="1"/>
  <c r="AI201" i="1"/>
  <c r="AJ201" i="1" s="1"/>
  <c r="AG542" i="1"/>
  <c r="AH542" i="1" s="1"/>
  <c r="AI542" i="1"/>
  <c r="AJ542" i="1" s="1"/>
  <c r="AG29" i="1"/>
  <c r="AH29" i="1"/>
  <c r="AI29" i="1"/>
  <c r="AJ29" i="1" s="1"/>
  <c r="AG144" i="1"/>
  <c r="AH144" i="1" s="1"/>
  <c r="AI144" i="1"/>
  <c r="AJ144" i="1" s="1"/>
  <c r="AG174" i="1"/>
  <c r="AH174" i="1"/>
  <c r="AI174" i="1"/>
  <c r="AJ174" i="1" s="1"/>
  <c r="AG801" i="1"/>
  <c r="AH801" i="1"/>
  <c r="AI801" i="1"/>
  <c r="AJ801" i="1" s="1"/>
  <c r="AG660" i="1"/>
  <c r="AH660" i="1" s="1"/>
  <c r="AI660" i="1"/>
  <c r="AJ660" i="1" s="1"/>
  <c r="AG292" i="1"/>
  <c r="AH292" i="1"/>
  <c r="AI292" i="1"/>
  <c r="AJ292" i="1"/>
  <c r="AG382" i="1"/>
  <c r="AH382" i="1" s="1"/>
  <c r="AI382" i="1"/>
  <c r="AJ382" i="1" s="1"/>
  <c r="AG783" i="1"/>
  <c r="AH783" i="1" s="1"/>
  <c r="AI783" i="1"/>
  <c r="AJ783" i="1"/>
  <c r="AG116" i="1"/>
  <c r="AH116" i="1" s="1"/>
  <c r="AI116" i="1"/>
  <c r="AJ116" i="1" s="1"/>
  <c r="AG713" i="1"/>
  <c r="AH713" i="1"/>
  <c r="AI713" i="1"/>
  <c r="AJ713" i="1" s="1"/>
  <c r="AG574" i="1"/>
  <c r="AH574" i="1"/>
  <c r="AI574" i="1"/>
  <c r="AJ574" i="1" s="1"/>
  <c r="AG765" i="1"/>
  <c r="AH765" i="1" s="1"/>
  <c r="AI765" i="1"/>
  <c r="AJ765" i="1"/>
  <c r="AG140" i="1"/>
  <c r="AH140" i="1" s="1"/>
  <c r="AI140" i="1"/>
  <c r="AJ140" i="1" s="1"/>
  <c r="AG362" i="1"/>
  <c r="AH362" i="1" s="1"/>
  <c r="AI362" i="1"/>
  <c r="AJ362" i="1"/>
  <c r="AG405" i="1"/>
  <c r="AH405" i="1"/>
  <c r="AI405" i="1"/>
  <c r="AJ405" i="1" s="1"/>
  <c r="AI304" i="1"/>
  <c r="AJ304" i="1" s="1"/>
  <c r="Y4" i="2"/>
  <c r="Z4" i="2"/>
  <c r="AA4" i="2"/>
  <c r="AB4" i="2"/>
  <c r="Y5" i="2"/>
  <c r="Z5" i="2"/>
  <c r="AA5" i="2"/>
  <c r="AB5" i="2"/>
  <c r="Y6" i="2"/>
  <c r="Z6" i="2"/>
  <c r="AA6" i="2"/>
  <c r="AB6" i="2"/>
  <c r="Y7" i="2"/>
  <c r="Z7" i="2"/>
  <c r="AA7" i="2"/>
  <c r="AB7" i="2"/>
  <c r="Y8" i="2"/>
  <c r="Z8" i="2"/>
  <c r="AA8" i="2"/>
  <c r="AB8" i="2"/>
  <c r="Y9" i="2"/>
  <c r="Z9" i="2"/>
  <c r="AA9" i="2"/>
  <c r="AB9" i="2"/>
  <c r="Y10" i="2"/>
  <c r="Z10" i="2"/>
  <c r="AA10" i="2"/>
  <c r="AB10" i="2"/>
  <c r="Y11" i="2"/>
  <c r="Z11" i="2"/>
  <c r="AA11" i="2"/>
  <c r="AB11" i="2"/>
  <c r="Y12" i="2"/>
  <c r="Z12" i="2"/>
  <c r="AA12" i="2"/>
  <c r="AB12" i="2"/>
  <c r="Y13" i="2"/>
  <c r="Z13" i="2"/>
  <c r="AA13" i="2"/>
  <c r="AB13" i="2"/>
  <c r="Y14" i="2"/>
  <c r="Z14" i="2"/>
  <c r="AA14" i="2"/>
  <c r="AB14" i="2"/>
  <c r="Y15" i="2"/>
  <c r="Z15" i="2"/>
  <c r="AA15" i="2"/>
  <c r="AB15" i="2"/>
  <c r="Y16" i="2"/>
  <c r="Z16" i="2"/>
  <c r="AA16" i="2"/>
  <c r="AB16" i="2"/>
  <c r="Y17" i="2"/>
  <c r="Z17" i="2"/>
  <c r="AA17" i="2"/>
  <c r="AB17" i="2"/>
  <c r="Y18" i="2"/>
  <c r="Z18" i="2"/>
  <c r="AA18" i="2"/>
  <c r="AB18" i="2"/>
  <c r="Y19" i="2"/>
  <c r="Z19" i="2"/>
  <c r="AA19" i="2"/>
  <c r="AB19" i="2"/>
  <c r="Y20" i="2"/>
  <c r="Z20" i="2"/>
  <c r="AA20" i="2"/>
  <c r="AB20" i="2"/>
  <c r="Y21" i="2"/>
  <c r="Z21" i="2"/>
  <c r="AA21" i="2"/>
  <c r="AB21" i="2"/>
  <c r="Y22" i="2"/>
  <c r="Z22" i="2"/>
  <c r="AA22" i="2"/>
  <c r="AB22" i="2"/>
  <c r="Y23" i="2"/>
  <c r="Z23" i="2"/>
  <c r="AA23" i="2"/>
  <c r="AB23" i="2"/>
  <c r="Y24" i="2"/>
  <c r="Z24" i="2"/>
  <c r="AA24" i="2"/>
  <c r="AB24" i="2"/>
  <c r="Y25" i="2"/>
  <c r="Z25" i="2"/>
  <c r="AA25" i="2"/>
  <c r="AB25" i="2"/>
  <c r="Y26" i="2"/>
  <c r="Z26" i="2"/>
  <c r="AA26" i="2"/>
  <c r="AB26" i="2"/>
  <c r="Y27" i="2"/>
  <c r="Z27" i="2"/>
  <c r="AA27" i="2"/>
  <c r="AB27" i="2"/>
  <c r="Y28" i="2"/>
  <c r="Z28" i="2"/>
  <c r="AA28" i="2"/>
  <c r="AB28" i="2"/>
  <c r="Y29" i="2"/>
  <c r="Z29" i="2"/>
  <c r="AA29" i="2"/>
  <c r="AB29" i="2"/>
  <c r="Y30" i="2"/>
  <c r="Z30" i="2"/>
  <c r="AA30" i="2"/>
  <c r="AB30" i="2"/>
  <c r="Y31" i="2"/>
  <c r="Z31" i="2"/>
  <c r="AA31" i="2"/>
  <c r="AB31" i="2"/>
  <c r="Y32" i="2"/>
  <c r="Z32" i="2"/>
  <c r="AA32" i="2"/>
  <c r="AB32" i="2"/>
  <c r="Y33" i="2"/>
  <c r="Z33" i="2"/>
  <c r="AA33" i="2"/>
  <c r="AB33" i="2"/>
  <c r="Y34" i="2"/>
  <c r="Z34" i="2"/>
  <c r="AA34" i="2"/>
  <c r="AB34" i="2"/>
  <c r="Y35" i="2"/>
  <c r="Z35" i="2"/>
  <c r="AA35" i="2"/>
  <c r="AB35" i="2"/>
  <c r="Y36" i="2"/>
  <c r="Z36" i="2"/>
  <c r="AA36" i="2"/>
  <c r="AB36" i="2"/>
  <c r="Y37" i="2"/>
  <c r="Z37" i="2"/>
  <c r="AA37" i="2"/>
  <c r="AB37" i="2"/>
  <c r="Y38" i="2"/>
  <c r="Z38" i="2"/>
  <c r="AA38" i="2"/>
  <c r="AB38" i="2"/>
  <c r="Y39" i="2"/>
  <c r="Z39" i="2"/>
  <c r="AA39" i="2"/>
  <c r="AB39" i="2"/>
  <c r="Y40" i="2"/>
  <c r="Z40" i="2"/>
  <c r="AA40" i="2"/>
  <c r="AB40" i="2"/>
  <c r="Y41" i="2"/>
  <c r="Z41" i="2"/>
  <c r="AA41" i="2"/>
  <c r="AB41" i="2"/>
  <c r="Y42" i="2"/>
  <c r="Z42" i="2"/>
  <c r="AA42" i="2"/>
  <c r="AB42" i="2"/>
  <c r="Y43" i="2"/>
  <c r="Z43" i="2"/>
  <c r="AA43" i="2"/>
  <c r="AB43" i="2"/>
  <c r="Y44" i="2"/>
  <c r="Z44" i="2"/>
  <c r="AA44" i="2"/>
  <c r="AB44" i="2"/>
  <c r="Y45" i="2"/>
  <c r="Z45" i="2"/>
  <c r="AA45" i="2"/>
  <c r="AB45" i="2"/>
  <c r="Y46" i="2"/>
  <c r="Z46" i="2"/>
  <c r="AA46" i="2"/>
  <c r="AB46" i="2"/>
  <c r="Y47" i="2"/>
  <c r="Z47" i="2"/>
  <c r="AA47" i="2"/>
  <c r="AB47" i="2"/>
  <c r="Y48" i="2"/>
  <c r="Z48" i="2"/>
  <c r="AA48" i="2"/>
  <c r="AB48" i="2"/>
  <c r="Y49" i="2"/>
  <c r="Z49" i="2"/>
  <c r="AA49" i="2"/>
  <c r="AB49" i="2"/>
  <c r="Y50" i="2"/>
  <c r="Z50" i="2"/>
  <c r="AA50" i="2"/>
  <c r="AB50" i="2"/>
  <c r="Y51" i="2"/>
  <c r="Z51" i="2"/>
  <c r="AA51" i="2"/>
  <c r="AB51" i="2"/>
  <c r="Y52" i="2"/>
  <c r="Z52" i="2"/>
  <c r="AA52" i="2"/>
  <c r="AB52" i="2"/>
  <c r="Y53" i="2"/>
  <c r="Z53" i="2"/>
  <c r="AA53" i="2"/>
  <c r="AB53" i="2"/>
  <c r="Y54" i="2"/>
  <c r="Z54" i="2"/>
  <c r="AA54" i="2"/>
  <c r="AB54" i="2"/>
  <c r="Y55" i="2"/>
  <c r="Z55" i="2"/>
  <c r="AA55" i="2"/>
  <c r="AB55" i="2"/>
  <c r="Y56" i="2"/>
  <c r="Z56" i="2"/>
  <c r="AA56" i="2"/>
  <c r="AB56" i="2"/>
  <c r="Y57" i="2"/>
  <c r="Z57" i="2"/>
  <c r="AA57" i="2"/>
  <c r="AB57" i="2"/>
  <c r="Y58" i="2"/>
  <c r="Z58" i="2"/>
  <c r="AA58" i="2"/>
  <c r="AB58" i="2"/>
  <c r="Y59" i="2"/>
  <c r="Z59" i="2"/>
  <c r="AA59" i="2"/>
  <c r="AB59" i="2"/>
  <c r="Y60" i="2"/>
  <c r="Z60" i="2"/>
  <c r="AA60" i="2"/>
  <c r="AB60" i="2"/>
  <c r="Y61" i="2"/>
  <c r="Z61" i="2"/>
  <c r="AA61" i="2"/>
  <c r="AB61" i="2"/>
  <c r="Y62" i="2"/>
  <c r="Z62" i="2"/>
  <c r="AA62" i="2"/>
  <c r="AB62" i="2"/>
  <c r="Y63" i="2"/>
  <c r="Z63" i="2"/>
  <c r="AA63" i="2"/>
  <c r="AB63" i="2"/>
  <c r="Y64" i="2"/>
  <c r="Z64" i="2"/>
  <c r="AA64" i="2"/>
  <c r="AB64" i="2"/>
  <c r="Y65" i="2"/>
  <c r="Z65" i="2"/>
  <c r="AA65" i="2"/>
  <c r="AB65" i="2"/>
  <c r="Y66" i="2"/>
  <c r="Z66" i="2"/>
  <c r="AA66" i="2"/>
  <c r="AB66" i="2"/>
  <c r="Y67" i="2"/>
  <c r="Z67" i="2"/>
  <c r="AA67" i="2"/>
  <c r="AB67" i="2"/>
  <c r="Y68" i="2"/>
  <c r="Z68" i="2"/>
  <c r="AA68" i="2"/>
  <c r="AB68" i="2"/>
  <c r="Y69" i="2"/>
  <c r="Z69" i="2"/>
  <c r="AA69" i="2"/>
  <c r="AB69" i="2"/>
  <c r="Y70" i="2"/>
  <c r="Z70" i="2"/>
  <c r="AA70" i="2"/>
  <c r="AB70" i="2"/>
  <c r="Y71" i="2"/>
  <c r="Z71" i="2"/>
  <c r="AA71" i="2"/>
  <c r="AB71" i="2"/>
  <c r="Y72" i="2"/>
  <c r="Z72" i="2"/>
  <c r="AA72" i="2"/>
  <c r="AB72" i="2"/>
  <c r="Y73" i="2"/>
  <c r="Z73" i="2"/>
  <c r="AA73" i="2"/>
  <c r="AB73" i="2"/>
  <c r="Y74" i="2"/>
  <c r="Z74" i="2"/>
  <c r="AA74" i="2"/>
  <c r="AB74" i="2"/>
  <c r="Y75" i="2"/>
  <c r="Z75" i="2"/>
  <c r="AA75" i="2"/>
  <c r="AB75" i="2"/>
  <c r="Y76" i="2"/>
  <c r="Z76" i="2"/>
  <c r="AA76" i="2"/>
  <c r="AB76" i="2"/>
  <c r="Y77" i="2"/>
  <c r="Z77" i="2"/>
  <c r="AA77" i="2"/>
  <c r="AB77" i="2"/>
  <c r="Y78" i="2"/>
  <c r="Z78" i="2"/>
  <c r="AA78" i="2"/>
  <c r="AB78" i="2"/>
  <c r="Y79" i="2"/>
  <c r="Z79" i="2"/>
  <c r="AA79" i="2"/>
  <c r="AB79" i="2"/>
  <c r="Y80" i="2"/>
  <c r="Z80" i="2"/>
  <c r="AA80" i="2"/>
  <c r="AB80" i="2"/>
  <c r="Y81" i="2"/>
  <c r="Z81" i="2"/>
  <c r="AA81" i="2"/>
  <c r="AB81" i="2"/>
  <c r="Y82" i="2"/>
  <c r="Z82" i="2"/>
  <c r="AA82" i="2"/>
  <c r="AB82" i="2"/>
  <c r="Y83" i="2"/>
  <c r="Z83" i="2"/>
  <c r="AA83" i="2"/>
  <c r="AB83" i="2"/>
  <c r="Y84" i="2"/>
  <c r="Z84" i="2"/>
  <c r="AA84" i="2"/>
  <c r="AB84" i="2"/>
  <c r="Y85" i="2"/>
  <c r="Z85" i="2"/>
  <c r="AA85" i="2"/>
  <c r="AB85" i="2"/>
  <c r="Y86" i="2"/>
  <c r="Z86" i="2"/>
  <c r="AA86" i="2"/>
  <c r="AB86" i="2"/>
  <c r="Y87" i="2"/>
  <c r="Z87" i="2"/>
  <c r="AA87" i="2"/>
  <c r="AB87" i="2"/>
  <c r="Y88" i="2"/>
  <c r="Z88" i="2"/>
  <c r="AA88" i="2"/>
  <c r="AB88" i="2"/>
  <c r="Y89" i="2"/>
  <c r="Z89" i="2"/>
  <c r="AA89" i="2"/>
  <c r="AB89" i="2"/>
  <c r="Y90" i="2"/>
  <c r="Z90" i="2"/>
  <c r="AA90" i="2"/>
  <c r="AB90" i="2"/>
  <c r="Y91" i="2"/>
  <c r="Z91" i="2"/>
  <c r="AA91" i="2"/>
  <c r="AB91" i="2"/>
  <c r="Y92" i="2"/>
  <c r="Z92" i="2"/>
  <c r="AA92" i="2"/>
  <c r="AB92" i="2"/>
  <c r="Y93" i="2"/>
  <c r="Z93" i="2"/>
  <c r="AA93" i="2"/>
  <c r="AB93" i="2"/>
  <c r="Y94" i="2"/>
  <c r="Z94" i="2"/>
  <c r="AA94" i="2"/>
  <c r="AB94" i="2"/>
  <c r="Y95" i="2"/>
  <c r="Z95" i="2"/>
  <c r="AA95" i="2"/>
  <c r="AB95" i="2"/>
  <c r="Y96" i="2"/>
  <c r="Z96" i="2"/>
  <c r="AA96" i="2"/>
  <c r="AB96" i="2"/>
  <c r="Y97" i="2"/>
  <c r="Z97" i="2"/>
  <c r="AA97" i="2"/>
  <c r="AB97" i="2"/>
  <c r="Y98" i="2"/>
  <c r="Z98" i="2"/>
  <c r="AA98" i="2"/>
  <c r="AB98" i="2"/>
  <c r="Y99" i="2"/>
  <c r="Z99" i="2"/>
  <c r="AA99" i="2"/>
  <c r="AB99" i="2"/>
  <c r="Y100" i="2"/>
  <c r="Z100" i="2"/>
  <c r="AA100" i="2"/>
  <c r="AB100" i="2"/>
  <c r="Y101" i="2"/>
  <c r="Z101" i="2"/>
  <c r="AA101" i="2"/>
  <c r="AB101" i="2"/>
  <c r="Y102" i="2"/>
  <c r="Z102" i="2"/>
  <c r="AA102" i="2"/>
  <c r="AB102" i="2"/>
  <c r="Y103" i="2"/>
  <c r="Z103" i="2"/>
  <c r="AA103" i="2"/>
  <c r="AB103" i="2"/>
  <c r="Y104" i="2"/>
  <c r="Z104" i="2"/>
  <c r="AA104" i="2"/>
  <c r="AB104" i="2"/>
  <c r="Y105" i="2"/>
  <c r="Z105" i="2"/>
  <c r="AA105" i="2"/>
  <c r="AB105" i="2"/>
  <c r="Y106" i="2"/>
  <c r="Z106" i="2"/>
  <c r="AA106" i="2"/>
  <c r="AB106" i="2"/>
  <c r="Y107" i="2"/>
  <c r="Z107" i="2"/>
  <c r="AA107" i="2"/>
  <c r="AB107" i="2"/>
  <c r="Y108" i="2"/>
  <c r="Z108" i="2"/>
  <c r="AA108" i="2"/>
  <c r="AB108" i="2"/>
  <c r="Y109" i="2"/>
  <c r="Z109" i="2"/>
  <c r="AA109" i="2"/>
  <c r="AB109" i="2"/>
  <c r="Y110" i="2"/>
  <c r="Z110" i="2"/>
  <c r="AA110" i="2"/>
  <c r="AB110" i="2"/>
  <c r="Y111" i="2"/>
  <c r="Z111" i="2"/>
  <c r="AA111" i="2"/>
  <c r="AB111" i="2"/>
  <c r="Y112" i="2"/>
  <c r="Z112" i="2"/>
  <c r="AA112" i="2"/>
  <c r="AB112" i="2"/>
  <c r="Y113" i="2"/>
  <c r="Z113" i="2"/>
  <c r="AA113" i="2"/>
  <c r="AB113" i="2"/>
  <c r="Y114" i="2"/>
  <c r="Z114" i="2"/>
  <c r="AA114" i="2"/>
  <c r="AB114" i="2"/>
  <c r="Y115" i="2"/>
  <c r="Z115" i="2"/>
  <c r="AA115" i="2"/>
  <c r="AB115" i="2"/>
  <c r="Y116" i="2"/>
  <c r="Z116" i="2"/>
  <c r="AA116" i="2"/>
  <c r="AB116" i="2"/>
  <c r="Y117" i="2"/>
  <c r="Z117" i="2"/>
  <c r="AA117" i="2"/>
  <c r="AB117" i="2"/>
  <c r="Y118" i="2"/>
  <c r="Z118" i="2"/>
  <c r="AA118" i="2"/>
  <c r="AB118" i="2"/>
  <c r="Y119" i="2"/>
  <c r="Z119" i="2"/>
  <c r="AA119" i="2"/>
  <c r="AB119" i="2"/>
  <c r="Y120" i="2"/>
  <c r="Z120" i="2"/>
  <c r="AA120" i="2"/>
  <c r="AB120" i="2"/>
  <c r="Y121" i="2"/>
  <c r="Z121" i="2"/>
  <c r="AA121" i="2"/>
  <c r="AB121" i="2"/>
  <c r="Y122" i="2"/>
  <c r="Z122" i="2"/>
  <c r="AA122" i="2"/>
  <c r="AB122" i="2"/>
  <c r="Y123" i="2"/>
  <c r="Z123" i="2"/>
  <c r="AA123" i="2"/>
  <c r="AB123" i="2"/>
  <c r="Y124" i="2"/>
  <c r="Z124" i="2"/>
  <c r="AA124" i="2"/>
  <c r="AB124" i="2"/>
  <c r="Y125" i="2"/>
  <c r="Z125" i="2"/>
  <c r="AA125" i="2"/>
  <c r="AB125" i="2"/>
  <c r="Y126" i="2"/>
  <c r="Z126" i="2"/>
  <c r="AA126" i="2"/>
  <c r="AB126" i="2"/>
  <c r="Y127" i="2"/>
  <c r="Z127" i="2"/>
  <c r="AA127" i="2"/>
  <c r="AB127" i="2"/>
  <c r="Y128" i="2"/>
  <c r="Z128" i="2"/>
  <c r="AA128" i="2"/>
  <c r="AB128" i="2"/>
  <c r="Y129" i="2"/>
  <c r="Z129" i="2"/>
  <c r="AA129" i="2"/>
  <c r="AB129" i="2"/>
  <c r="Y130" i="2"/>
  <c r="Z130" i="2"/>
  <c r="AA130" i="2"/>
  <c r="AB130" i="2"/>
  <c r="Y131" i="2"/>
  <c r="Z131" i="2"/>
  <c r="AA131" i="2"/>
  <c r="AB131" i="2"/>
  <c r="Y132" i="2"/>
  <c r="Z132" i="2"/>
  <c r="AA132" i="2"/>
  <c r="AB132" i="2"/>
  <c r="Y133" i="2"/>
  <c r="Z133" i="2"/>
  <c r="AA133" i="2"/>
  <c r="AB133" i="2"/>
  <c r="Y134" i="2"/>
  <c r="Z134" i="2"/>
  <c r="AA134" i="2"/>
  <c r="AB134" i="2"/>
  <c r="Y135" i="2"/>
  <c r="Z135" i="2"/>
  <c r="AA135" i="2"/>
  <c r="AB135" i="2"/>
  <c r="Y136" i="2"/>
  <c r="Z136" i="2"/>
  <c r="AA136" i="2"/>
  <c r="AB136" i="2"/>
  <c r="Y137" i="2"/>
  <c r="Z137" i="2"/>
  <c r="AA137" i="2"/>
  <c r="AB137" i="2"/>
  <c r="Y138" i="2"/>
  <c r="Z138" i="2"/>
  <c r="AA138" i="2"/>
  <c r="AB138" i="2"/>
  <c r="Y139" i="2"/>
  <c r="Z139" i="2"/>
  <c r="AA139" i="2"/>
  <c r="AB139" i="2"/>
  <c r="Y140" i="2"/>
  <c r="Z140" i="2"/>
  <c r="AA140" i="2"/>
  <c r="AB140" i="2"/>
  <c r="Y141" i="2"/>
  <c r="Z141" i="2"/>
  <c r="AA141" i="2"/>
  <c r="AB141" i="2"/>
  <c r="Y142" i="2"/>
  <c r="Z142" i="2"/>
  <c r="AA142" i="2"/>
  <c r="AB142" i="2"/>
  <c r="Y143" i="2"/>
  <c r="Z143" i="2"/>
  <c r="AA143" i="2"/>
  <c r="AB143" i="2"/>
  <c r="Y144" i="2"/>
  <c r="Z144" i="2"/>
  <c r="AA144" i="2"/>
  <c r="AB144" i="2"/>
  <c r="Y145" i="2"/>
  <c r="Z145" i="2"/>
  <c r="AA145" i="2"/>
  <c r="AB145" i="2"/>
  <c r="Y146" i="2"/>
  <c r="Z146" i="2"/>
  <c r="AA146" i="2"/>
  <c r="AB146" i="2"/>
  <c r="Y147" i="2"/>
  <c r="Z147" i="2"/>
  <c r="AA147" i="2"/>
  <c r="AB147" i="2"/>
  <c r="Y148" i="2"/>
  <c r="Z148" i="2"/>
  <c r="AA148" i="2"/>
  <c r="AB148" i="2"/>
  <c r="Y149" i="2"/>
  <c r="Z149" i="2"/>
  <c r="AA149" i="2"/>
  <c r="AB149" i="2"/>
  <c r="Y150" i="2"/>
  <c r="Z150" i="2"/>
  <c r="AA150" i="2"/>
  <c r="AB150" i="2"/>
  <c r="Y151" i="2"/>
  <c r="Z151" i="2"/>
  <c r="AA151" i="2"/>
  <c r="AB151" i="2"/>
  <c r="Y152" i="2"/>
  <c r="Z152" i="2"/>
  <c r="AA152" i="2"/>
  <c r="AB152" i="2"/>
  <c r="Y153" i="2"/>
  <c r="Z153" i="2"/>
  <c r="AA153" i="2"/>
  <c r="AB153" i="2"/>
  <c r="Y154" i="2"/>
  <c r="Z154" i="2"/>
  <c r="AA154" i="2"/>
  <c r="AB154" i="2"/>
  <c r="Y155" i="2"/>
  <c r="Z155" i="2"/>
  <c r="AA155" i="2"/>
  <c r="AB155" i="2"/>
  <c r="Y156" i="2"/>
  <c r="Z156" i="2"/>
  <c r="AA156" i="2"/>
  <c r="AB156" i="2"/>
  <c r="Y157" i="2"/>
  <c r="Z157" i="2"/>
  <c r="AA157" i="2"/>
  <c r="AB157" i="2"/>
  <c r="Y158" i="2"/>
  <c r="Z158" i="2"/>
  <c r="AA158" i="2"/>
  <c r="AB158" i="2"/>
  <c r="Y159" i="2"/>
  <c r="Z159" i="2"/>
  <c r="AA159" i="2"/>
  <c r="AB159" i="2"/>
  <c r="Y160" i="2"/>
  <c r="Z160" i="2"/>
  <c r="AA160" i="2"/>
  <c r="AB160" i="2"/>
  <c r="Y161" i="2"/>
  <c r="Z161" i="2"/>
  <c r="AA161" i="2"/>
  <c r="AB161" i="2"/>
  <c r="Y162" i="2"/>
  <c r="Z162" i="2"/>
  <c r="AA162" i="2"/>
  <c r="AB162" i="2"/>
  <c r="Y163" i="2"/>
  <c r="Z163" i="2"/>
  <c r="AA163" i="2"/>
  <c r="AB163" i="2"/>
  <c r="Y164" i="2"/>
  <c r="Z164" i="2"/>
  <c r="AA164" i="2"/>
  <c r="AB164" i="2"/>
  <c r="Y165" i="2"/>
  <c r="Z165" i="2"/>
  <c r="AA165" i="2"/>
  <c r="AB165" i="2"/>
  <c r="Y166" i="2"/>
  <c r="Z166" i="2"/>
  <c r="AA166" i="2"/>
  <c r="AB166" i="2"/>
  <c r="Y167" i="2"/>
  <c r="Z167" i="2"/>
  <c r="AA167" i="2"/>
  <c r="AB167" i="2"/>
  <c r="Y168" i="2"/>
  <c r="Z168" i="2"/>
  <c r="AA168" i="2"/>
  <c r="AB168" i="2"/>
  <c r="Y169" i="2"/>
  <c r="Z169" i="2"/>
  <c r="AA169" i="2"/>
  <c r="AB169" i="2"/>
  <c r="Y170" i="2"/>
  <c r="Z170" i="2"/>
  <c r="AA170" i="2"/>
  <c r="AB170" i="2"/>
  <c r="Y171" i="2"/>
  <c r="Z171" i="2"/>
  <c r="AA171" i="2"/>
  <c r="AB171" i="2"/>
  <c r="Y172" i="2"/>
  <c r="Z172" i="2"/>
  <c r="AA172" i="2"/>
  <c r="AB172" i="2"/>
  <c r="Y173" i="2"/>
  <c r="Z173" i="2"/>
  <c r="AA173" i="2"/>
  <c r="AB173" i="2"/>
  <c r="Y174" i="2"/>
  <c r="Z174" i="2"/>
  <c r="AA174" i="2"/>
  <c r="AB174" i="2"/>
  <c r="Y175" i="2"/>
  <c r="Z175" i="2"/>
  <c r="AA175" i="2"/>
  <c r="AB175" i="2"/>
  <c r="Y176" i="2"/>
  <c r="Z176" i="2"/>
  <c r="AA176" i="2"/>
  <c r="AB176" i="2"/>
  <c r="Y177" i="2"/>
  <c r="Z177" i="2"/>
  <c r="AA177" i="2"/>
  <c r="AB177" i="2"/>
  <c r="Y178" i="2"/>
  <c r="Z178" i="2"/>
  <c r="AA178" i="2"/>
  <c r="AB178" i="2"/>
  <c r="Y179" i="2"/>
  <c r="Z179" i="2"/>
  <c r="AA179" i="2"/>
  <c r="AB179" i="2"/>
  <c r="Y180" i="2"/>
  <c r="Z180" i="2"/>
  <c r="AA180" i="2"/>
  <c r="AB180" i="2"/>
  <c r="Y181" i="2"/>
  <c r="Z181" i="2"/>
  <c r="AA181" i="2"/>
  <c r="AB181" i="2"/>
  <c r="Y182" i="2"/>
  <c r="Z182" i="2"/>
  <c r="AA182" i="2"/>
  <c r="AB182" i="2"/>
  <c r="Y183" i="2"/>
  <c r="Z183" i="2"/>
  <c r="AA183" i="2"/>
  <c r="AB183" i="2"/>
  <c r="Y184" i="2"/>
  <c r="Z184" i="2"/>
  <c r="AA184" i="2"/>
  <c r="AB184" i="2"/>
  <c r="Y185" i="2"/>
  <c r="Z185" i="2"/>
  <c r="AA185" i="2"/>
  <c r="AB185" i="2"/>
  <c r="Y186" i="2"/>
  <c r="Z186" i="2"/>
  <c r="AA186" i="2"/>
  <c r="AB186" i="2"/>
  <c r="Y187" i="2"/>
  <c r="Z187" i="2"/>
  <c r="AA187" i="2"/>
  <c r="AB187" i="2"/>
  <c r="Y188" i="2"/>
  <c r="Z188" i="2"/>
  <c r="AA188" i="2"/>
  <c r="AB188" i="2"/>
  <c r="Y189" i="2"/>
  <c r="Z189" i="2"/>
  <c r="AA189" i="2"/>
  <c r="AB189" i="2"/>
  <c r="Y190" i="2"/>
  <c r="Z190" i="2"/>
  <c r="AA190" i="2"/>
  <c r="AB190" i="2"/>
  <c r="Y191" i="2"/>
  <c r="Z191" i="2"/>
  <c r="AA191" i="2"/>
  <c r="AB191" i="2"/>
  <c r="Y192" i="2"/>
  <c r="Z192" i="2"/>
  <c r="AA192" i="2"/>
  <c r="AB192" i="2"/>
  <c r="Y193" i="2"/>
  <c r="Z193" i="2"/>
  <c r="AA193" i="2"/>
  <c r="AB193" i="2"/>
  <c r="Y194" i="2"/>
  <c r="Z194" i="2"/>
  <c r="AA194" i="2"/>
  <c r="AB194" i="2"/>
  <c r="Y195" i="2"/>
  <c r="Z195" i="2"/>
  <c r="AA195" i="2"/>
  <c r="AB195" i="2"/>
  <c r="Y196" i="2"/>
  <c r="Z196" i="2"/>
  <c r="AA196" i="2"/>
  <c r="AB196" i="2"/>
  <c r="Y197" i="2"/>
  <c r="Z197" i="2"/>
  <c r="AA197" i="2"/>
  <c r="AB197" i="2"/>
  <c r="Y198" i="2"/>
  <c r="Z198" i="2"/>
  <c r="AA198" i="2"/>
  <c r="AB198" i="2"/>
  <c r="Y199" i="2"/>
  <c r="Z199" i="2"/>
  <c r="AA199" i="2"/>
  <c r="AB199" i="2"/>
  <c r="Y200" i="2"/>
  <c r="Z200" i="2"/>
  <c r="AA200" i="2"/>
  <c r="AB200" i="2"/>
  <c r="Y201" i="2"/>
  <c r="Z201" i="2"/>
  <c r="AA201" i="2"/>
  <c r="AB201" i="2"/>
  <c r="Y202" i="2"/>
  <c r="Z202" i="2"/>
  <c r="AA202" i="2"/>
  <c r="AB202" i="2"/>
  <c r="Y203" i="2"/>
  <c r="Z203" i="2"/>
  <c r="AA203" i="2"/>
  <c r="AB203" i="2"/>
  <c r="Y204" i="2"/>
  <c r="Z204" i="2"/>
  <c r="AA204" i="2"/>
  <c r="AB204" i="2"/>
  <c r="Y205" i="2"/>
  <c r="Z205" i="2"/>
  <c r="AA205" i="2"/>
  <c r="AB205" i="2"/>
  <c r="Y206" i="2"/>
  <c r="Z206" i="2"/>
  <c r="AA206" i="2"/>
  <c r="AB206" i="2"/>
  <c r="Y207" i="2"/>
  <c r="Z207" i="2"/>
  <c r="AA207" i="2"/>
  <c r="AB207" i="2"/>
  <c r="Y208" i="2"/>
  <c r="Z208" i="2"/>
  <c r="AA208" i="2"/>
  <c r="AB208" i="2"/>
  <c r="Y209" i="2"/>
  <c r="Z209" i="2"/>
  <c r="AA209" i="2"/>
  <c r="AB209" i="2"/>
  <c r="Y210" i="2"/>
  <c r="Z210" i="2"/>
  <c r="AA210" i="2"/>
  <c r="AB210" i="2"/>
  <c r="Y211" i="2"/>
  <c r="Z211" i="2"/>
  <c r="AA211" i="2"/>
  <c r="AB211" i="2"/>
  <c r="Y212" i="2"/>
  <c r="Z212" i="2"/>
  <c r="AA212" i="2"/>
  <c r="AB212" i="2"/>
  <c r="Y213" i="2"/>
  <c r="Z213" i="2"/>
  <c r="AA213" i="2"/>
  <c r="AB213" i="2"/>
  <c r="Y214" i="2"/>
  <c r="Z214" i="2"/>
  <c r="AA214" i="2"/>
  <c r="AB214" i="2"/>
  <c r="Y215" i="2"/>
  <c r="Z215" i="2"/>
  <c r="AA215" i="2"/>
  <c r="AB215" i="2"/>
  <c r="Y216" i="2"/>
  <c r="Z216" i="2"/>
  <c r="AA216" i="2"/>
  <c r="AB216" i="2"/>
  <c r="Y217" i="2"/>
  <c r="Z217" i="2"/>
  <c r="AA217" i="2"/>
  <c r="AB217" i="2"/>
  <c r="Y218" i="2"/>
  <c r="Z218" i="2"/>
  <c r="AA218" i="2"/>
  <c r="AB218" i="2"/>
  <c r="Y219" i="2"/>
  <c r="Z219" i="2"/>
  <c r="AA219" i="2"/>
  <c r="AB219" i="2"/>
  <c r="Y220" i="2"/>
  <c r="Z220" i="2"/>
  <c r="AA220" i="2"/>
  <c r="AB220" i="2"/>
  <c r="Y221" i="2"/>
  <c r="Z221" i="2"/>
  <c r="AA221" i="2"/>
  <c r="AB221" i="2"/>
  <c r="Y222" i="2"/>
  <c r="Z222" i="2"/>
  <c r="AA222" i="2"/>
  <c r="AB222" i="2"/>
  <c r="Y223" i="2"/>
  <c r="Z223" i="2"/>
  <c r="AA223" i="2"/>
  <c r="AB223" i="2"/>
  <c r="Y224" i="2"/>
  <c r="Z224" i="2"/>
  <c r="AA224" i="2"/>
  <c r="AB224" i="2"/>
  <c r="Y225" i="2"/>
  <c r="Z225" i="2"/>
  <c r="AA225" i="2"/>
  <c r="AB225" i="2"/>
  <c r="Y226" i="2"/>
  <c r="Z226" i="2"/>
  <c r="AA226" i="2"/>
  <c r="AB226" i="2"/>
  <c r="Y227" i="2"/>
  <c r="Z227" i="2"/>
  <c r="AA227" i="2"/>
  <c r="AB227" i="2"/>
  <c r="Y228" i="2"/>
  <c r="Z228" i="2"/>
  <c r="AA228" i="2"/>
  <c r="AB228" i="2"/>
  <c r="Y229" i="2"/>
  <c r="Z229" i="2"/>
  <c r="AA229" i="2"/>
  <c r="AB229" i="2"/>
  <c r="Y230" i="2"/>
  <c r="Z230" i="2"/>
  <c r="AA230" i="2"/>
  <c r="AB230" i="2"/>
  <c r="Y231" i="2"/>
  <c r="Z231" i="2"/>
  <c r="AA231" i="2"/>
  <c r="AB231" i="2"/>
  <c r="Y232" i="2"/>
  <c r="Z232" i="2"/>
  <c r="AA232" i="2"/>
  <c r="AB232" i="2"/>
  <c r="Y233" i="2"/>
  <c r="Z233" i="2"/>
  <c r="AA233" i="2"/>
  <c r="AB233" i="2"/>
  <c r="Y234" i="2"/>
  <c r="Z234" i="2"/>
  <c r="AA234" i="2"/>
  <c r="AB234" i="2"/>
  <c r="Y235" i="2"/>
  <c r="Z235" i="2"/>
  <c r="AA235" i="2"/>
  <c r="AB235" i="2"/>
  <c r="Y236" i="2"/>
  <c r="Z236" i="2"/>
  <c r="AA236" i="2"/>
  <c r="AB236" i="2"/>
  <c r="Y237" i="2"/>
  <c r="Z237" i="2"/>
  <c r="AA237" i="2"/>
  <c r="AB237" i="2"/>
  <c r="Y238" i="2"/>
  <c r="Z238" i="2"/>
  <c r="AA238" i="2"/>
  <c r="AB238" i="2"/>
  <c r="Y239" i="2"/>
  <c r="Z239" i="2"/>
  <c r="AA239" i="2"/>
  <c r="AB239" i="2"/>
  <c r="Y240" i="2"/>
  <c r="Z240" i="2"/>
  <c r="AA240" i="2"/>
  <c r="AB240" i="2"/>
  <c r="Y241" i="2"/>
  <c r="Z241" i="2"/>
  <c r="AA241" i="2"/>
  <c r="AB241" i="2"/>
  <c r="Y242" i="2"/>
  <c r="Z242" i="2"/>
  <c r="AA242" i="2"/>
  <c r="AB242" i="2"/>
  <c r="Y243" i="2"/>
  <c r="Z243" i="2"/>
  <c r="AA243" i="2"/>
  <c r="AB243" i="2"/>
  <c r="Y244" i="2"/>
  <c r="Z244" i="2"/>
  <c r="AA244" i="2"/>
  <c r="AB244" i="2"/>
  <c r="Y245" i="2"/>
  <c r="Z245" i="2"/>
  <c r="AA245" i="2"/>
  <c r="AB245" i="2"/>
  <c r="Y246" i="2"/>
  <c r="Z246" i="2"/>
  <c r="AA246" i="2"/>
  <c r="AB246" i="2"/>
  <c r="Y247" i="2"/>
  <c r="Z247" i="2"/>
  <c r="AA247" i="2"/>
  <c r="AB247" i="2"/>
  <c r="Y248" i="2"/>
  <c r="Z248" i="2"/>
  <c r="AA248" i="2"/>
  <c r="AB248" i="2"/>
  <c r="Y249" i="2"/>
  <c r="Z249" i="2"/>
  <c r="AA249" i="2"/>
  <c r="AB249" i="2"/>
  <c r="Y250" i="2"/>
  <c r="Z250" i="2"/>
  <c r="AA250" i="2"/>
  <c r="AB250" i="2"/>
  <c r="Y251" i="2"/>
  <c r="Z251" i="2"/>
  <c r="AA251" i="2"/>
  <c r="AB251" i="2"/>
  <c r="Y252" i="2"/>
  <c r="Z252" i="2"/>
  <c r="AA252" i="2"/>
  <c r="AB252" i="2"/>
  <c r="Y253" i="2"/>
  <c r="Z253" i="2"/>
  <c r="AA253" i="2"/>
  <c r="AB253" i="2"/>
  <c r="Y254" i="2"/>
  <c r="Z254" i="2"/>
  <c r="AA254" i="2"/>
  <c r="AB254" i="2"/>
  <c r="Y255" i="2"/>
  <c r="Z255" i="2"/>
  <c r="AA255" i="2"/>
  <c r="AB255" i="2"/>
  <c r="Y256" i="2"/>
  <c r="Z256" i="2"/>
  <c r="AA256" i="2"/>
  <c r="AB256" i="2"/>
  <c r="Y257" i="2"/>
  <c r="Z257" i="2"/>
  <c r="AA257" i="2"/>
  <c r="AB257" i="2"/>
  <c r="Y258" i="2"/>
  <c r="Z258" i="2"/>
  <c r="AA258" i="2"/>
  <c r="AB258" i="2"/>
  <c r="Y259" i="2"/>
  <c r="Z259" i="2"/>
  <c r="AA259" i="2"/>
  <c r="AB259" i="2"/>
  <c r="Y260" i="2"/>
  <c r="Z260" i="2"/>
  <c r="AA260" i="2"/>
  <c r="AB260" i="2"/>
  <c r="Y261" i="2"/>
  <c r="Z261" i="2"/>
  <c r="AA261" i="2"/>
  <c r="AB261" i="2"/>
  <c r="Y262" i="2"/>
  <c r="Z262" i="2"/>
  <c r="AA262" i="2"/>
  <c r="AB262" i="2"/>
  <c r="Y263" i="2"/>
  <c r="Z263" i="2"/>
  <c r="AA263" i="2"/>
  <c r="AB263" i="2"/>
  <c r="Y264" i="2"/>
  <c r="Z264" i="2"/>
  <c r="AA264" i="2"/>
  <c r="AB264" i="2"/>
  <c r="Y265" i="2"/>
  <c r="Z265" i="2"/>
  <c r="AA265" i="2"/>
  <c r="AB265" i="2"/>
  <c r="Y266" i="2"/>
  <c r="Z266" i="2"/>
  <c r="AA266" i="2"/>
  <c r="AB266" i="2"/>
  <c r="Y267" i="2"/>
  <c r="Z267" i="2"/>
  <c r="AA267" i="2"/>
  <c r="AB267" i="2"/>
  <c r="Y268" i="2"/>
  <c r="Z268" i="2"/>
  <c r="AA268" i="2"/>
  <c r="AB268" i="2"/>
  <c r="Y269" i="2"/>
  <c r="Z269" i="2"/>
  <c r="AA269" i="2"/>
  <c r="AB269" i="2"/>
  <c r="Y270" i="2"/>
  <c r="Z270" i="2"/>
  <c r="AA270" i="2"/>
  <c r="AB270" i="2"/>
  <c r="Y271" i="2"/>
  <c r="Z271" i="2"/>
  <c r="AA271" i="2"/>
  <c r="AB271" i="2"/>
  <c r="Y272" i="2"/>
  <c r="Z272" i="2"/>
  <c r="AA272" i="2"/>
  <c r="AB272" i="2"/>
  <c r="Y273" i="2"/>
  <c r="Z273" i="2"/>
  <c r="AA273" i="2"/>
  <c r="AB273" i="2"/>
  <c r="Y274" i="2"/>
  <c r="Z274" i="2"/>
  <c r="AA274" i="2"/>
  <c r="AB274" i="2"/>
  <c r="Y275" i="2"/>
  <c r="Z275" i="2"/>
  <c r="AA275" i="2"/>
  <c r="AB275" i="2"/>
  <c r="Y276" i="2"/>
  <c r="Z276" i="2"/>
  <c r="AA276" i="2"/>
  <c r="AB276" i="2"/>
  <c r="Y277" i="2"/>
  <c r="Z277" i="2"/>
  <c r="AA277" i="2"/>
  <c r="AB277" i="2"/>
  <c r="Y278" i="2"/>
  <c r="Z278" i="2"/>
  <c r="AA278" i="2"/>
  <c r="AB278" i="2"/>
  <c r="Y279" i="2"/>
  <c r="Z279" i="2"/>
  <c r="AA279" i="2"/>
  <c r="AB279" i="2"/>
  <c r="Y280" i="2"/>
  <c r="Z280" i="2"/>
  <c r="AA280" i="2"/>
  <c r="AB280" i="2"/>
  <c r="Y281" i="2"/>
  <c r="Z281" i="2"/>
  <c r="AA281" i="2"/>
  <c r="AB281" i="2"/>
  <c r="Y282" i="2"/>
  <c r="Z282" i="2"/>
  <c r="AA282" i="2"/>
  <c r="AB282" i="2"/>
  <c r="Y283" i="2"/>
  <c r="Z283" i="2"/>
  <c r="AA283" i="2"/>
  <c r="AB283" i="2"/>
  <c r="Y284" i="2"/>
  <c r="Z284" i="2"/>
  <c r="AA284" i="2"/>
  <c r="AB284" i="2"/>
  <c r="Y285" i="2"/>
  <c r="Z285" i="2"/>
  <c r="AA285" i="2"/>
  <c r="AB285" i="2"/>
  <c r="Y286" i="2"/>
  <c r="Z286" i="2"/>
  <c r="AA286" i="2"/>
  <c r="AB286" i="2"/>
  <c r="Y287" i="2"/>
  <c r="Z287" i="2"/>
  <c r="AA287" i="2"/>
  <c r="AB287" i="2"/>
  <c r="Y288" i="2"/>
  <c r="Z288" i="2"/>
  <c r="AA288" i="2"/>
  <c r="AB288" i="2"/>
  <c r="Y289" i="2"/>
  <c r="Z289" i="2"/>
  <c r="AA289" i="2"/>
  <c r="AB289" i="2"/>
  <c r="Y290" i="2"/>
  <c r="Z290" i="2"/>
  <c r="AA290" i="2"/>
  <c r="AB290" i="2"/>
  <c r="Y291" i="2"/>
  <c r="Z291" i="2"/>
  <c r="AA291" i="2"/>
  <c r="AB291" i="2"/>
  <c r="Y292" i="2"/>
  <c r="Z292" i="2"/>
  <c r="AA292" i="2"/>
  <c r="AB292" i="2"/>
  <c r="Y293" i="2"/>
  <c r="Z293" i="2"/>
  <c r="AA293" i="2"/>
  <c r="AB293" i="2"/>
  <c r="Y294" i="2"/>
  <c r="Z294" i="2"/>
  <c r="AA294" i="2"/>
  <c r="AB294" i="2"/>
  <c r="Y295" i="2"/>
  <c r="Z295" i="2"/>
  <c r="AA295" i="2"/>
  <c r="AB295" i="2"/>
  <c r="Y296" i="2"/>
  <c r="Z296" i="2"/>
  <c r="AA296" i="2"/>
  <c r="AB296" i="2"/>
  <c r="Y297" i="2"/>
  <c r="Z297" i="2"/>
  <c r="AA297" i="2"/>
  <c r="AB297" i="2"/>
  <c r="Y298" i="2"/>
  <c r="Z298" i="2"/>
  <c r="AA298" i="2"/>
  <c r="AB298" i="2"/>
  <c r="Y299" i="2"/>
  <c r="Z299" i="2"/>
  <c r="AA299" i="2"/>
  <c r="AB299" i="2"/>
  <c r="Y300" i="2"/>
  <c r="Z300" i="2"/>
  <c r="AA300" i="2"/>
  <c r="AB300" i="2"/>
  <c r="Y301" i="2"/>
  <c r="Z301" i="2"/>
  <c r="AA301" i="2"/>
  <c r="AB301" i="2"/>
  <c r="Y302" i="2"/>
  <c r="Z302" i="2"/>
  <c r="AA302" i="2"/>
  <c r="AB302" i="2"/>
  <c r="Y303" i="2"/>
  <c r="Z303" i="2"/>
  <c r="AA303" i="2"/>
  <c r="AB303" i="2"/>
  <c r="Y304" i="2"/>
  <c r="Z304" i="2"/>
  <c r="AA304" i="2"/>
  <c r="AB304" i="2"/>
  <c r="Y305" i="2"/>
  <c r="Z305" i="2"/>
  <c r="AA305" i="2"/>
  <c r="AB305" i="2"/>
  <c r="Y306" i="2"/>
  <c r="Z306" i="2"/>
  <c r="AA306" i="2"/>
  <c r="AB306" i="2"/>
  <c r="Y307" i="2"/>
  <c r="Z307" i="2"/>
  <c r="AA307" i="2"/>
  <c r="AB307" i="2"/>
  <c r="Y308" i="2"/>
  <c r="Z308" i="2"/>
  <c r="AA308" i="2"/>
  <c r="AB308" i="2"/>
  <c r="Y309" i="2"/>
  <c r="Z309" i="2"/>
  <c r="AA309" i="2"/>
  <c r="AB309" i="2"/>
  <c r="Y310" i="2"/>
  <c r="Z310" i="2"/>
  <c r="AA310" i="2"/>
  <c r="AB310" i="2"/>
  <c r="Y311" i="2"/>
  <c r="Z311" i="2"/>
  <c r="AA311" i="2"/>
  <c r="AB311" i="2"/>
  <c r="Y312" i="2"/>
  <c r="Z312" i="2"/>
  <c r="AA312" i="2"/>
  <c r="AB312" i="2"/>
  <c r="Y313" i="2"/>
  <c r="Z313" i="2"/>
  <c r="AA313" i="2"/>
  <c r="AB313" i="2"/>
  <c r="Y314" i="2"/>
  <c r="Z314" i="2"/>
  <c r="AA314" i="2"/>
  <c r="AB314" i="2"/>
  <c r="Y315" i="2"/>
  <c r="Z315" i="2"/>
  <c r="AA315" i="2"/>
  <c r="AB315" i="2"/>
  <c r="Y316" i="2"/>
  <c r="Z316" i="2"/>
  <c r="AA316" i="2"/>
  <c r="AB316" i="2"/>
  <c r="Y317" i="2"/>
  <c r="Z317" i="2"/>
  <c r="AA317" i="2"/>
  <c r="AB317" i="2"/>
  <c r="Y318" i="2"/>
  <c r="Z318" i="2"/>
  <c r="AA318" i="2"/>
  <c r="AB318" i="2"/>
  <c r="Y319" i="2"/>
  <c r="Z319" i="2"/>
  <c r="AA319" i="2"/>
  <c r="AB319" i="2"/>
  <c r="Y320" i="2"/>
  <c r="Z320" i="2"/>
  <c r="AA320" i="2"/>
  <c r="AB320" i="2"/>
  <c r="Y321" i="2"/>
  <c r="Z321" i="2"/>
  <c r="AA321" i="2"/>
  <c r="AB321" i="2"/>
  <c r="Y322" i="2"/>
  <c r="Z322" i="2"/>
  <c r="AA322" i="2"/>
  <c r="AB322" i="2"/>
  <c r="Y323" i="2"/>
  <c r="Z323" i="2"/>
  <c r="AA323" i="2"/>
  <c r="AB323" i="2"/>
  <c r="Y324" i="2"/>
  <c r="Z324" i="2"/>
  <c r="AA324" i="2"/>
  <c r="AB324" i="2"/>
  <c r="Y325" i="2"/>
  <c r="Z325" i="2"/>
  <c r="AA325" i="2"/>
  <c r="AB325" i="2"/>
  <c r="Y326" i="2"/>
  <c r="Z326" i="2"/>
  <c r="AA326" i="2"/>
  <c r="AB326" i="2"/>
  <c r="Y327" i="2"/>
  <c r="Z327" i="2"/>
  <c r="AA327" i="2"/>
  <c r="AB327" i="2"/>
  <c r="Y328" i="2"/>
  <c r="Z328" i="2"/>
  <c r="AA328" i="2"/>
  <c r="AB328" i="2"/>
  <c r="Y329" i="2"/>
  <c r="Z329" i="2"/>
  <c r="AA329" i="2"/>
  <c r="AB329" i="2"/>
  <c r="Y330" i="2"/>
  <c r="Z330" i="2"/>
  <c r="AA330" i="2"/>
  <c r="AB330" i="2"/>
  <c r="Y331" i="2"/>
  <c r="Z331" i="2"/>
  <c r="AA331" i="2"/>
  <c r="AB331" i="2"/>
  <c r="Y332" i="2"/>
  <c r="Z332" i="2"/>
  <c r="AA332" i="2"/>
  <c r="AB332" i="2"/>
  <c r="Y333" i="2"/>
  <c r="Z333" i="2"/>
  <c r="AA333" i="2"/>
  <c r="AB333" i="2"/>
  <c r="Y334" i="2"/>
  <c r="Z334" i="2"/>
  <c r="AA334" i="2"/>
  <c r="AB334" i="2"/>
  <c r="Y335" i="2"/>
  <c r="Z335" i="2"/>
  <c r="AA335" i="2"/>
  <c r="AB335" i="2"/>
  <c r="Y336" i="2"/>
  <c r="Z336" i="2"/>
  <c r="AA336" i="2"/>
  <c r="AB336" i="2"/>
  <c r="Y337" i="2"/>
  <c r="Z337" i="2"/>
  <c r="AA337" i="2"/>
  <c r="AB337" i="2"/>
  <c r="Y338" i="2"/>
  <c r="Z338" i="2"/>
  <c r="AA338" i="2"/>
  <c r="AB338" i="2"/>
  <c r="Y339" i="2"/>
  <c r="Z339" i="2"/>
  <c r="AA339" i="2"/>
  <c r="AB339" i="2"/>
  <c r="Y340" i="2"/>
  <c r="Z340" i="2"/>
  <c r="AA340" i="2"/>
  <c r="AB340" i="2"/>
  <c r="Y341" i="2"/>
  <c r="Z341" i="2"/>
  <c r="AA341" i="2"/>
  <c r="AB341" i="2"/>
  <c r="Y342" i="2"/>
  <c r="Z342" i="2"/>
  <c r="AA342" i="2"/>
  <c r="AB342" i="2"/>
  <c r="Y343" i="2"/>
  <c r="Z343" i="2"/>
  <c r="AA343" i="2"/>
  <c r="AB343" i="2"/>
  <c r="Y344" i="2"/>
  <c r="Z344" i="2"/>
  <c r="AA344" i="2"/>
  <c r="AB344" i="2"/>
  <c r="Y345" i="2"/>
  <c r="Z345" i="2"/>
  <c r="AA345" i="2"/>
  <c r="AB345" i="2"/>
  <c r="Y346" i="2"/>
  <c r="Z346" i="2"/>
  <c r="AA346" i="2"/>
  <c r="AB346" i="2"/>
  <c r="Y347" i="2"/>
  <c r="Z347" i="2"/>
  <c r="AA347" i="2"/>
  <c r="AB347" i="2"/>
  <c r="Y348" i="2"/>
  <c r="Z348" i="2"/>
  <c r="AA348" i="2"/>
  <c r="AB348" i="2"/>
  <c r="Y349" i="2"/>
  <c r="Z349" i="2"/>
  <c r="AA349" i="2"/>
  <c r="AB349" i="2"/>
  <c r="Y350" i="2"/>
  <c r="Z350" i="2"/>
  <c r="AA350" i="2"/>
  <c r="AB350" i="2"/>
  <c r="Y351" i="2"/>
  <c r="Z351" i="2"/>
  <c r="AA351" i="2"/>
  <c r="AB351" i="2"/>
  <c r="Y352" i="2"/>
  <c r="Z352" i="2"/>
  <c r="AA352" i="2"/>
  <c r="AB352" i="2"/>
  <c r="Y353" i="2"/>
  <c r="Z353" i="2"/>
  <c r="AA353" i="2"/>
  <c r="AB353" i="2"/>
  <c r="Y354" i="2"/>
  <c r="Z354" i="2"/>
  <c r="AA354" i="2"/>
  <c r="AB354" i="2"/>
  <c r="Y355" i="2"/>
  <c r="Z355" i="2"/>
  <c r="AA355" i="2"/>
  <c r="AB355" i="2"/>
  <c r="Y356" i="2"/>
  <c r="Z356" i="2"/>
  <c r="AA356" i="2"/>
  <c r="AB356" i="2"/>
  <c r="Y357" i="2"/>
  <c r="Z357" i="2"/>
  <c r="AA357" i="2"/>
  <c r="AB357" i="2"/>
  <c r="Y358" i="2"/>
  <c r="Z358" i="2"/>
  <c r="AA358" i="2"/>
  <c r="AB358" i="2"/>
  <c r="Y359" i="2"/>
  <c r="Z359" i="2"/>
  <c r="AA359" i="2"/>
  <c r="AB359" i="2"/>
  <c r="Y360" i="2"/>
  <c r="Z360" i="2"/>
  <c r="AA360" i="2"/>
  <c r="AB360" i="2"/>
  <c r="Y361" i="2"/>
  <c r="Z361" i="2"/>
  <c r="AA361" i="2"/>
  <c r="AB361" i="2"/>
  <c r="Y362" i="2"/>
  <c r="Z362" i="2"/>
  <c r="AA362" i="2"/>
  <c r="AB362" i="2"/>
  <c r="Y363" i="2"/>
  <c r="Z363" i="2"/>
  <c r="AA363" i="2"/>
  <c r="AB363" i="2"/>
  <c r="Y364" i="2"/>
  <c r="Z364" i="2"/>
  <c r="AA364" i="2"/>
  <c r="AB364" i="2"/>
  <c r="Y365" i="2"/>
  <c r="Z365" i="2"/>
  <c r="AA365" i="2"/>
  <c r="AB365" i="2"/>
  <c r="Y366" i="2"/>
  <c r="Z366" i="2"/>
  <c r="AA366" i="2"/>
  <c r="AB366" i="2"/>
  <c r="Y367" i="2"/>
  <c r="Z367" i="2"/>
  <c r="AA367" i="2"/>
  <c r="AB367" i="2"/>
  <c r="Y368" i="2"/>
  <c r="Z368" i="2"/>
  <c r="AA368" i="2"/>
  <c r="AB368" i="2"/>
  <c r="Y369" i="2"/>
  <c r="Z369" i="2"/>
  <c r="AA369" i="2"/>
  <c r="AB369" i="2"/>
  <c r="Y370" i="2"/>
  <c r="Z370" i="2"/>
  <c r="AA370" i="2"/>
  <c r="AB370" i="2"/>
  <c r="Y371" i="2"/>
  <c r="Z371" i="2"/>
  <c r="AA371" i="2"/>
  <c r="AB371" i="2"/>
  <c r="Y372" i="2"/>
  <c r="Z372" i="2"/>
  <c r="AA372" i="2"/>
  <c r="AB372" i="2"/>
  <c r="Y373" i="2"/>
  <c r="Z373" i="2"/>
  <c r="AA373" i="2"/>
  <c r="AB373" i="2"/>
  <c r="Y374" i="2"/>
  <c r="Z374" i="2"/>
  <c r="AA374" i="2"/>
  <c r="AB374" i="2"/>
  <c r="Y375" i="2"/>
  <c r="Z375" i="2"/>
  <c r="AA375" i="2"/>
  <c r="AB375" i="2"/>
  <c r="Y376" i="2"/>
  <c r="Z376" i="2"/>
  <c r="AA376" i="2"/>
  <c r="AB376" i="2"/>
  <c r="Y377" i="2"/>
  <c r="Z377" i="2"/>
  <c r="AA377" i="2"/>
  <c r="AB377" i="2"/>
  <c r="Y378" i="2"/>
  <c r="Z378" i="2"/>
  <c r="AA378" i="2"/>
  <c r="AB378" i="2"/>
  <c r="Y379" i="2"/>
  <c r="Z379" i="2"/>
  <c r="AA379" i="2"/>
  <c r="AB379" i="2"/>
  <c r="Y380" i="2"/>
  <c r="Z380" i="2"/>
  <c r="AA380" i="2"/>
  <c r="AB380" i="2"/>
  <c r="Y381" i="2"/>
  <c r="Z381" i="2"/>
  <c r="AA381" i="2"/>
  <c r="AB381" i="2"/>
  <c r="Y382" i="2"/>
  <c r="Z382" i="2"/>
  <c r="AA382" i="2"/>
  <c r="AB382" i="2"/>
  <c r="Y383" i="2"/>
  <c r="Z383" i="2"/>
  <c r="AA383" i="2"/>
  <c r="AB383" i="2"/>
  <c r="Y384" i="2"/>
  <c r="Z384" i="2"/>
  <c r="AA384" i="2"/>
  <c r="AB384" i="2"/>
  <c r="Y385" i="2"/>
  <c r="Z385" i="2"/>
  <c r="AA385" i="2"/>
  <c r="AB385" i="2"/>
  <c r="Y386" i="2"/>
  <c r="Z386" i="2"/>
  <c r="AA386" i="2"/>
  <c r="AB386" i="2"/>
  <c r="Y387" i="2"/>
  <c r="Z387" i="2"/>
  <c r="AA387" i="2"/>
  <c r="AB387" i="2"/>
  <c r="Y388" i="2"/>
  <c r="Z388" i="2"/>
  <c r="AA388" i="2"/>
  <c r="AB388" i="2"/>
  <c r="Y389" i="2"/>
  <c r="Z389" i="2"/>
  <c r="AA389" i="2"/>
  <c r="AB389" i="2"/>
  <c r="Y390" i="2"/>
  <c r="Z390" i="2"/>
  <c r="AA390" i="2"/>
  <c r="AB390" i="2"/>
  <c r="Y391" i="2"/>
  <c r="Z391" i="2"/>
  <c r="AA391" i="2"/>
  <c r="AB391" i="2"/>
  <c r="Y392" i="2"/>
  <c r="Z392" i="2"/>
  <c r="AA392" i="2"/>
  <c r="AB392" i="2"/>
  <c r="Y393" i="2"/>
  <c r="Z393" i="2"/>
  <c r="AA393" i="2"/>
  <c r="AB393" i="2"/>
  <c r="Y394" i="2"/>
  <c r="Z394" i="2"/>
  <c r="AA394" i="2"/>
  <c r="AB394" i="2"/>
  <c r="Y395" i="2"/>
  <c r="Z395" i="2"/>
  <c r="AA395" i="2"/>
  <c r="AB395" i="2"/>
  <c r="Y396" i="2"/>
  <c r="Z396" i="2"/>
  <c r="AA396" i="2"/>
  <c r="AB396" i="2"/>
  <c r="Y397" i="2"/>
  <c r="Z397" i="2"/>
  <c r="AA397" i="2"/>
  <c r="AB397" i="2"/>
  <c r="Y398" i="2"/>
  <c r="Z398" i="2"/>
  <c r="AA398" i="2"/>
  <c r="AB398" i="2"/>
  <c r="Y399" i="2"/>
  <c r="Z399" i="2"/>
  <c r="AA399" i="2"/>
  <c r="AB399" i="2"/>
  <c r="Y400" i="2"/>
  <c r="Z400" i="2"/>
  <c r="AA400" i="2"/>
  <c r="AB400" i="2"/>
  <c r="Y401" i="2"/>
  <c r="Z401" i="2"/>
  <c r="AA401" i="2"/>
  <c r="AB401" i="2"/>
  <c r="Y402" i="2"/>
  <c r="Z402" i="2"/>
  <c r="AA402" i="2"/>
  <c r="AB402" i="2"/>
  <c r="Y403" i="2"/>
  <c r="Z403" i="2"/>
  <c r="AA403" i="2"/>
  <c r="AB403" i="2"/>
  <c r="Y404" i="2"/>
  <c r="Z404" i="2"/>
  <c r="AA404" i="2"/>
  <c r="AB404" i="2"/>
  <c r="Y405" i="2"/>
  <c r="Z405" i="2"/>
  <c r="AA405" i="2"/>
  <c r="AB405" i="2"/>
  <c r="Y406" i="2"/>
  <c r="Z406" i="2"/>
  <c r="AA406" i="2"/>
  <c r="AB406" i="2"/>
  <c r="Y407" i="2"/>
  <c r="Z407" i="2"/>
  <c r="AA407" i="2"/>
  <c r="AB407" i="2"/>
  <c r="Y408" i="2"/>
  <c r="Z408" i="2"/>
  <c r="AA408" i="2"/>
  <c r="AB408" i="2"/>
  <c r="Y409" i="2"/>
  <c r="Z409" i="2"/>
  <c r="AA409" i="2"/>
  <c r="AB409" i="2"/>
  <c r="Y410" i="2"/>
  <c r="Z410" i="2"/>
  <c r="AA410" i="2"/>
  <c r="AB410" i="2"/>
  <c r="Y411" i="2"/>
  <c r="Z411" i="2"/>
  <c r="AA411" i="2"/>
  <c r="AB411" i="2"/>
  <c r="Y412" i="2"/>
  <c r="Z412" i="2"/>
  <c r="AA412" i="2"/>
  <c r="AB412" i="2"/>
  <c r="Y413" i="2"/>
  <c r="Z413" i="2"/>
  <c r="AA413" i="2"/>
  <c r="AB413" i="2"/>
  <c r="Y414" i="2"/>
  <c r="Z414" i="2"/>
  <c r="AA414" i="2"/>
  <c r="AB414" i="2"/>
  <c r="Y415" i="2"/>
  <c r="Z415" i="2"/>
  <c r="AA415" i="2"/>
  <c r="AB415" i="2"/>
  <c r="Y416" i="2"/>
  <c r="Z416" i="2"/>
  <c r="AA416" i="2"/>
  <c r="AB416" i="2"/>
  <c r="Y417" i="2"/>
  <c r="Z417" i="2"/>
  <c r="AA417" i="2"/>
  <c r="AB417" i="2"/>
  <c r="Y418" i="2"/>
  <c r="Z418" i="2"/>
  <c r="AA418" i="2"/>
  <c r="AB418" i="2"/>
  <c r="Y419" i="2"/>
  <c r="Z419" i="2"/>
  <c r="AA419" i="2"/>
  <c r="AB419" i="2"/>
  <c r="Y420" i="2"/>
  <c r="Z420" i="2"/>
  <c r="AA420" i="2"/>
  <c r="AB420" i="2"/>
  <c r="Y421" i="2"/>
  <c r="Z421" i="2"/>
  <c r="AA421" i="2"/>
  <c r="AB421" i="2"/>
  <c r="Y422" i="2"/>
  <c r="Z422" i="2"/>
  <c r="AA422" i="2"/>
  <c r="AB422" i="2"/>
  <c r="Y423" i="2"/>
  <c r="Z423" i="2"/>
  <c r="AA423" i="2"/>
  <c r="AB423" i="2"/>
  <c r="Y424" i="2"/>
  <c r="Z424" i="2"/>
  <c r="AA424" i="2"/>
  <c r="AB424" i="2"/>
  <c r="Y425" i="2"/>
  <c r="Z425" i="2"/>
  <c r="AA425" i="2"/>
  <c r="AB425" i="2"/>
  <c r="Y426" i="2"/>
  <c r="Z426" i="2"/>
  <c r="AA426" i="2"/>
  <c r="AB426" i="2"/>
  <c r="Y427" i="2"/>
  <c r="Z427" i="2"/>
  <c r="AA427" i="2"/>
  <c r="AB427" i="2"/>
  <c r="Y428" i="2"/>
  <c r="Z428" i="2"/>
  <c r="AA428" i="2"/>
  <c r="AB428" i="2"/>
  <c r="Y429" i="2"/>
  <c r="Z429" i="2"/>
  <c r="AA429" i="2"/>
  <c r="AB429" i="2"/>
  <c r="Y430" i="2"/>
  <c r="Z430" i="2"/>
  <c r="AA430" i="2"/>
  <c r="AB430" i="2"/>
  <c r="Y431" i="2"/>
  <c r="Z431" i="2"/>
  <c r="AA431" i="2"/>
  <c r="AB431" i="2"/>
  <c r="Y432" i="2"/>
  <c r="Z432" i="2"/>
  <c r="AA432" i="2"/>
  <c r="AB432" i="2"/>
  <c r="Y433" i="2"/>
  <c r="Z433" i="2"/>
  <c r="AA433" i="2"/>
  <c r="AB433" i="2"/>
  <c r="Y434" i="2"/>
  <c r="Z434" i="2"/>
  <c r="AA434" i="2"/>
  <c r="AB434" i="2"/>
  <c r="Y435" i="2"/>
  <c r="Z435" i="2"/>
  <c r="AA435" i="2"/>
  <c r="AB435" i="2"/>
  <c r="Y436" i="2"/>
  <c r="Z436" i="2"/>
  <c r="AA436" i="2"/>
  <c r="AB436" i="2"/>
  <c r="Y437" i="2"/>
  <c r="Z437" i="2"/>
  <c r="AA437" i="2"/>
  <c r="AB437" i="2"/>
  <c r="Y438" i="2"/>
  <c r="Z438" i="2"/>
  <c r="AA438" i="2"/>
  <c r="AB438" i="2"/>
  <c r="Y439" i="2"/>
  <c r="Z439" i="2"/>
  <c r="AA439" i="2"/>
  <c r="AB439" i="2"/>
  <c r="Y440" i="2"/>
  <c r="Z440" i="2"/>
  <c r="AA440" i="2"/>
  <c r="AB440" i="2"/>
  <c r="Y441" i="2"/>
  <c r="Z441" i="2"/>
  <c r="AA441" i="2"/>
  <c r="AB441" i="2"/>
  <c r="Y442" i="2"/>
  <c r="Z442" i="2"/>
  <c r="AA442" i="2"/>
  <c r="AB442" i="2"/>
  <c r="Y443" i="2"/>
  <c r="Z443" i="2"/>
  <c r="AA443" i="2"/>
  <c r="AB443" i="2"/>
  <c r="Y444" i="2"/>
  <c r="Z444" i="2"/>
  <c r="AA444" i="2"/>
  <c r="AB444" i="2"/>
  <c r="Y445" i="2"/>
  <c r="Z445" i="2"/>
  <c r="AA445" i="2"/>
  <c r="AB445" i="2"/>
  <c r="Y446" i="2"/>
  <c r="Z446" i="2"/>
  <c r="AA446" i="2"/>
  <c r="AB446" i="2"/>
  <c r="Y447" i="2"/>
  <c r="Z447" i="2"/>
  <c r="AA447" i="2"/>
  <c r="AB447" i="2"/>
  <c r="Y448" i="2"/>
  <c r="Z448" i="2"/>
  <c r="AA448" i="2"/>
  <c r="AB448" i="2"/>
  <c r="Y449" i="2"/>
  <c r="Z449" i="2"/>
  <c r="AA449" i="2"/>
  <c r="AB449" i="2"/>
  <c r="Y450" i="2"/>
  <c r="Z450" i="2"/>
  <c r="AA450" i="2"/>
  <c r="AB450" i="2"/>
  <c r="Y451" i="2"/>
  <c r="Z451" i="2"/>
  <c r="AA451" i="2"/>
  <c r="AB451" i="2"/>
  <c r="Y452" i="2"/>
  <c r="Z452" i="2"/>
  <c r="AA452" i="2"/>
  <c r="AB452" i="2"/>
  <c r="Y453" i="2"/>
  <c r="Z453" i="2"/>
  <c r="AA453" i="2"/>
  <c r="AB453" i="2"/>
  <c r="Y454" i="2"/>
  <c r="Z454" i="2"/>
  <c r="AA454" i="2"/>
  <c r="AB454" i="2"/>
  <c r="Y455" i="2"/>
  <c r="Z455" i="2"/>
  <c r="AA455" i="2"/>
  <c r="AB455" i="2"/>
  <c r="Y456" i="2"/>
  <c r="Z456" i="2"/>
  <c r="AA456" i="2"/>
  <c r="AB456" i="2"/>
  <c r="Y457" i="2"/>
  <c r="Z457" i="2"/>
  <c r="AA457" i="2"/>
  <c r="AB457" i="2"/>
  <c r="Y458" i="2"/>
  <c r="Z458" i="2"/>
  <c r="AA458" i="2"/>
  <c r="AB458" i="2"/>
  <c r="Y459" i="2"/>
  <c r="Z459" i="2"/>
  <c r="AA459" i="2"/>
  <c r="AB459" i="2"/>
  <c r="Y460" i="2"/>
  <c r="Z460" i="2"/>
  <c r="AA460" i="2"/>
  <c r="AB460" i="2"/>
  <c r="Y461" i="2"/>
  <c r="Z461" i="2"/>
  <c r="AA461" i="2"/>
  <c r="AB461" i="2"/>
  <c r="Y462" i="2"/>
  <c r="Z462" i="2"/>
  <c r="AA462" i="2"/>
  <c r="AB462" i="2"/>
  <c r="Y463" i="2"/>
  <c r="Z463" i="2"/>
  <c r="AA463" i="2"/>
  <c r="AB463" i="2"/>
  <c r="Y464" i="2"/>
  <c r="Z464" i="2"/>
  <c r="AA464" i="2"/>
  <c r="AB464" i="2"/>
  <c r="Y465" i="2"/>
  <c r="Z465" i="2"/>
  <c r="AA465" i="2"/>
  <c r="AB465" i="2"/>
  <c r="Y466" i="2"/>
  <c r="Z466" i="2"/>
  <c r="AA466" i="2"/>
  <c r="AB466" i="2"/>
  <c r="Y467" i="2"/>
  <c r="Z467" i="2"/>
  <c r="AA467" i="2"/>
  <c r="AB467" i="2"/>
  <c r="Y468" i="2"/>
  <c r="Z468" i="2"/>
  <c r="AA468" i="2"/>
  <c r="AB468" i="2"/>
  <c r="Y469" i="2"/>
  <c r="Z469" i="2"/>
  <c r="AA469" i="2"/>
  <c r="AB469" i="2"/>
  <c r="Y470" i="2"/>
  <c r="Z470" i="2"/>
  <c r="AA470" i="2"/>
  <c r="AB470" i="2"/>
  <c r="Y471" i="2"/>
  <c r="Z471" i="2"/>
  <c r="AA471" i="2"/>
  <c r="AB471" i="2"/>
  <c r="Y472" i="2"/>
  <c r="Z472" i="2"/>
  <c r="AA472" i="2"/>
  <c r="AB472" i="2"/>
  <c r="Y473" i="2"/>
  <c r="Z473" i="2"/>
  <c r="AA473" i="2"/>
  <c r="AB473" i="2"/>
  <c r="Y474" i="2"/>
  <c r="Z474" i="2"/>
  <c r="AA474" i="2"/>
  <c r="AB474" i="2"/>
  <c r="Y475" i="2"/>
  <c r="Z475" i="2"/>
  <c r="AA475" i="2"/>
  <c r="AB475" i="2"/>
  <c r="Y476" i="2"/>
  <c r="Z476" i="2"/>
  <c r="AA476" i="2"/>
  <c r="AB476" i="2"/>
  <c r="Y477" i="2"/>
  <c r="Z477" i="2"/>
  <c r="AA477" i="2"/>
  <c r="AB477" i="2"/>
  <c r="Y478" i="2"/>
  <c r="Z478" i="2"/>
  <c r="AA478" i="2"/>
  <c r="AB478" i="2"/>
  <c r="Y479" i="2"/>
  <c r="Z479" i="2"/>
  <c r="AA479" i="2"/>
  <c r="AB479" i="2"/>
  <c r="Y480" i="2"/>
  <c r="Z480" i="2"/>
  <c r="AA480" i="2"/>
  <c r="AB480" i="2"/>
  <c r="Y481" i="2"/>
  <c r="Z481" i="2"/>
  <c r="AA481" i="2"/>
  <c r="AB481" i="2"/>
  <c r="Y482" i="2"/>
  <c r="Z482" i="2"/>
  <c r="AA482" i="2"/>
  <c r="AB482" i="2"/>
  <c r="Y483" i="2"/>
  <c r="Z483" i="2"/>
  <c r="AA483" i="2"/>
  <c r="AB483" i="2"/>
  <c r="Y484" i="2"/>
  <c r="Z484" i="2"/>
  <c r="AA484" i="2"/>
  <c r="AB484" i="2"/>
  <c r="Y485" i="2"/>
  <c r="Z485" i="2"/>
  <c r="AA485" i="2"/>
  <c r="AB485" i="2"/>
  <c r="Y486" i="2"/>
  <c r="Z486" i="2"/>
  <c r="AA486" i="2"/>
  <c r="AB486" i="2"/>
  <c r="Y487" i="2"/>
  <c r="Z487" i="2"/>
  <c r="AA487" i="2"/>
  <c r="AB487" i="2"/>
  <c r="Y488" i="2"/>
  <c r="Z488" i="2"/>
  <c r="AA488" i="2"/>
  <c r="AB488" i="2"/>
  <c r="Y489" i="2"/>
  <c r="Z489" i="2"/>
  <c r="AA489" i="2"/>
  <c r="AB489" i="2"/>
  <c r="Y490" i="2"/>
  <c r="Z490" i="2"/>
  <c r="AA490" i="2"/>
  <c r="AB490" i="2"/>
  <c r="Y491" i="2"/>
  <c r="Z491" i="2"/>
  <c r="AA491" i="2"/>
  <c r="AB491" i="2"/>
  <c r="Y492" i="2"/>
  <c r="Z492" i="2"/>
  <c r="AA492" i="2"/>
  <c r="AB492" i="2"/>
  <c r="Y493" i="2"/>
  <c r="Z493" i="2"/>
  <c r="AA493" i="2"/>
  <c r="AB493" i="2"/>
  <c r="Y494" i="2"/>
  <c r="Z494" i="2"/>
  <c r="AA494" i="2"/>
  <c r="AB494" i="2"/>
  <c r="Y495" i="2"/>
  <c r="Z495" i="2"/>
  <c r="AA495" i="2"/>
  <c r="AB495" i="2"/>
  <c r="Y496" i="2"/>
  <c r="Z496" i="2"/>
  <c r="AA496" i="2"/>
  <c r="AB496" i="2"/>
  <c r="Y497" i="2"/>
  <c r="Z497" i="2"/>
  <c r="AA497" i="2"/>
  <c r="AB497" i="2"/>
  <c r="Y498" i="2"/>
  <c r="Z498" i="2"/>
  <c r="AA498" i="2"/>
  <c r="AB498" i="2"/>
  <c r="Y499" i="2"/>
  <c r="Z499" i="2"/>
  <c r="AA499" i="2"/>
  <c r="AB499" i="2"/>
  <c r="Y500" i="2"/>
  <c r="Z500" i="2"/>
  <c r="AA500" i="2"/>
  <c r="AB500" i="2"/>
  <c r="Y501" i="2"/>
  <c r="Z501" i="2"/>
  <c r="AA501" i="2"/>
  <c r="AB501" i="2"/>
  <c r="Y502" i="2"/>
  <c r="Z502" i="2"/>
  <c r="AA502" i="2"/>
  <c r="AB502" i="2"/>
  <c r="Y503" i="2"/>
  <c r="Z503" i="2"/>
  <c r="AA503" i="2"/>
  <c r="AB503" i="2"/>
  <c r="Y504" i="2"/>
  <c r="Z504" i="2"/>
  <c r="AA504" i="2"/>
  <c r="AB504" i="2"/>
  <c r="Y505" i="2"/>
  <c r="Z505" i="2"/>
  <c r="AA505" i="2"/>
  <c r="AB505" i="2"/>
  <c r="Y506" i="2"/>
  <c r="Z506" i="2"/>
  <c r="AA506" i="2"/>
  <c r="AB506" i="2"/>
  <c r="Y507" i="2"/>
  <c r="Z507" i="2"/>
  <c r="AA507" i="2"/>
  <c r="AB507" i="2"/>
  <c r="Y508" i="2"/>
  <c r="Z508" i="2"/>
  <c r="AA508" i="2"/>
  <c r="AB508" i="2"/>
  <c r="Y509" i="2"/>
  <c r="Z509" i="2"/>
  <c r="AA509" i="2"/>
  <c r="AB509" i="2"/>
  <c r="Y510" i="2"/>
  <c r="Z510" i="2"/>
  <c r="AA510" i="2"/>
  <c r="AB510" i="2"/>
  <c r="Y511" i="2"/>
  <c r="Z511" i="2"/>
  <c r="AA511" i="2"/>
  <c r="AB511" i="2"/>
  <c r="Y512" i="2"/>
  <c r="Z512" i="2"/>
  <c r="AA512" i="2"/>
  <c r="AB512" i="2"/>
  <c r="Y513" i="2"/>
  <c r="Z513" i="2"/>
  <c r="AA513" i="2"/>
  <c r="AB513" i="2"/>
  <c r="Y514" i="2"/>
  <c r="Z514" i="2"/>
  <c r="AA514" i="2"/>
  <c r="AB514" i="2"/>
  <c r="Y515" i="2"/>
  <c r="Z515" i="2"/>
  <c r="AA515" i="2"/>
  <c r="AB515" i="2"/>
  <c r="Y516" i="2"/>
  <c r="Z516" i="2"/>
  <c r="AA516" i="2"/>
  <c r="AB516" i="2"/>
  <c r="Y517" i="2"/>
  <c r="Z517" i="2"/>
  <c r="AA517" i="2"/>
  <c r="AB517" i="2"/>
  <c r="Y518" i="2"/>
  <c r="Z518" i="2"/>
  <c r="AA518" i="2"/>
  <c r="AB518" i="2"/>
  <c r="Y519" i="2"/>
  <c r="Z519" i="2"/>
  <c r="AA519" i="2"/>
  <c r="AB519" i="2"/>
  <c r="Y520" i="2"/>
  <c r="Z520" i="2"/>
  <c r="AA520" i="2"/>
  <c r="AB520" i="2"/>
  <c r="Y521" i="2"/>
  <c r="Z521" i="2"/>
  <c r="AA521" i="2"/>
  <c r="AB521" i="2"/>
  <c r="Y522" i="2"/>
  <c r="Z522" i="2"/>
  <c r="AA522" i="2"/>
  <c r="AB522" i="2"/>
  <c r="Y523" i="2"/>
  <c r="Z523" i="2"/>
  <c r="AA523" i="2"/>
  <c r="AB523" i="2"/>
  <c r="Y524" i="2"/>
  <c r="Z524" i="2"/>
  <c r="AA524" i="2"/>
  <c r="AB524" i="2"/>
  <c r="Y525" i="2"/>
  <c r="Z525" i="2"/>
  <c r="AA525" i="2"/>
  <c r="AB525" i="2"/>
  <c r="Y526" i="2"/>
  <c r="Z526" i="2"/>
  <c r="AA526" i="2"/>
  <c r="AB526" i="2"/>
  <c r="Y527" i="2"/>
  <c r="Z527" i="2"/>
  <c r="AA527" i="2"/>
  <c r="AB527" i="2"/>
  <c r="Y528" i="2"/>
  <c r="Z528" i="2"/>
  <c r="AA528" i="2"/>
  <c r="AB528" i="2"/>
  <c r="Y529" i="2"/>
  <c r="Z529" i="2"/>
  <c r="AA529" i="2"/>
  <c r="AB529" i="2"/>
  <c r="Y530" i="2"/>
  <c r="Z530" i="2"/>
  <c r="AA530" i="2"/>
  <c r="AB530" i="2"/>
  <c r="Y531" i="2"/>
  <c r="Z531" i="2"/>
  <c r="AA531" i="2"/>
  <c r="AB531" i="2"/>
  <c r="Y532" i="2"/>
  <c r="Z532" i="2"/>
  <c r="AA532" i="2"/>
  <c r="AB532" i="2"/>
  <c r="Y533" i="2"/>
  <c r="Z533" i="2"/>
  <c r="AA533" i="2"/>
  <c r="AB533" i="2"/>
  <c r="Y534" i="2"/>
  <c r="Z534" i="2"/>
  <c r="AA534" i="2"/>
  <c r="AB534" i="2"/>
  <c r="Y535" i="2"/>
  <c r="Z535" i="2"/>
  <c r="AA535" i="2"/>
  <c r="AB535" i="2"/>
  <c r="Y536" i="2"/>
  <c r="Z536" i="2"/>
  <c r="AA536" i="2"/>
  <c r="AB536" i="2"/>
  <c r="Y537" i="2"/>
  <c r="Z537" i="2"/>
  <c r="AA537" i="2"/>
  <c r="AB537" i="2"/>
  <c r="Y538" i="2"/>
  <c r="Z538" i="2"/>
  <c r="AA538" i="2"/>
  <c r="AB538" i="2"/>
  <c r="Y539" i="2"/>
  <c r="Z539" i="2"/>
  <c r="AA539" i="2"/>
  <c r="AB539" i="2"/>
  <c r="Y540" i="2"/>
  <c r="Z540" i="2"/>
  <c r="AA540" i="2"/>
  <c r="AB540" i="2"/>
  <c r="Y541" i="2"/>
  <c r="Z541" i="2"/>
  <c r="AA541" i="2"/>
  <c r="AB541" i="2"/>
  <c r="Y542" i="2"/>
  <c r="Z542" i="2"/>
  <c r="AA542" i="2"/>
  <c r="AB542" i="2"/>
  <c r="Y543" i="2"/>
  <c r="Z543" i="2"/>
  <c r="AA543" i="2"/>
  <c r="AB543" i="2"/>
  <c r="Y544" i="2"/>
  <c r="Z544" i="2"/>
  <c r="AA544" i="2"/>
  <c r="AB544" i="2"/>
  <c r="Y545" i="2"/>
  <c r="Z545" i="2"/>
  <c r="AA545" i="2"/>
  <c r="AB545" i="2"/>
  <c r="Y546" i="2"/>
  <c r="Z546" i="2"/>
  <c r="AA546" i="2"/>
  <c r="AB546" i="2"/>
  <c r="Y547" i="2"/>
  <c r="Z547" i="2"/>
  <c r="AA547" i="2"/>
  <c r="AB547" i="2"/>
  <c r="Y548" i="2"/>
  <c r="Z548" i="2"/>
  <c r="AA548" i="2"/>
  <c r="AB548" i="2"/>
  <c r="Y549" i="2"/>
  <c r="Z549" i="2"/>
  <c r="AA549" i="2"/>
  <c r="AB549" i="2"/>
  <c r="Y550" i="2"/>
  <c r="Z550" i="2"/>
  <c r="AA550" i="2"/>
  <c r="AB550" i="2"/>
  <c r="Y551" i="2"/>
  <c r="Z551" i="2"/>
  <c r="AA551" i="2"/>
  <c r="AB551" i="2"/>
  <c r="Y552" i="2"/>
  <c r="Z552" i="2"/>
  <c r="AA552" i="2"/>
  <c r="AB552" i="2"/>
  <c r="Y553" i="2"/>
  <c r="Z553" i="2"/>
  <c r="AA553" i="2"/>
  <c r="AB553" i="2"/>
  <c r="Y554" i="2"/>
  <c r="Z554" i="2"/>
  <c r="AA554" i="2"/>
  <c r="AB554" i="2"/>
  <c r="Y555" i="2"/>
  <c r="Z555" i="2"/>
  <c r="AA555" i="2"/>
  <c r="AB555" i="2"/>
  <c r="Y556" i="2"/>
  <c r="Z556" i="2"/>
  <c r="AA556" i="2"/>
  <c r="AB556" i="2"/>
  <c r="Y557" i="2"/>
  <c r="Z557" i="2"/>
  <c r="AA557" i="2"/>
  <c r="AB557" i="2"/>
  <c r="Y558" i="2"/>
  <c r="Z558" i="2"/>
  <c r="AA558" i="2"/>
  <c r="AB558" i="2"/>
  <c r="Y559" i="2"/>
  <c r="Z559" i="2"/>
  <c r="AA559" i="2"/>
  <c r="AB559" i="2"/>
  <c r="Y560" i="2"/>
  <c r="Z560" i="2"/>
  <c r="AA560" i="2"/>
  <c r="AB560" i="2"/>
  <c r="Y561" i="2"/>
  <c r="Z561" i="2"/>
  <c r="AA561" i="2"/>
  <c r="AB561" i="2"/>
  <c r="Y562" i="2"/>
  <c r="Z562" i="2"/>
  <c r="AA562" i="2"/>
  <c r="AB562" i="2"/>
  <c r="Y563" i="2"/>
  <c r="Z563" i="2"/>
  <c r="AA563" i="2"/>
  <c r="AB563" i="2"/>
  <c r="Y564" i="2"/>
  <c r="Z564" i="2"/>
  <c r="AA564" i="2"/>
  <c r="AB564" i="2"/>
  <c r="Y565" i="2"/>
  <c r="Z565" i="2"/>
  <c r="AA565" i="2"/>
  <c r="AB565" i="2"/>
  <c r="Y566" i="2"/>
  <c r="Z566" i="2"/>
  <c r="AA566" i="2"/>
  <c r="AB566" i="2"/>
  <c r="Y567" i="2"/>
  <c r="Z567" i="2"/>
  <c r="AA567" i="2"/>
  <c r="AB567" i="2"/>
  <c r="Y568" i="2"/>
  <c r="Z568" i="2"/>
  <c r="AA568" i="2"/>
  <c r="AB568" i="2"/>
  <c r="Y569" i="2"/>
  <c r="Z569" i="2"/>
  <c r="AA569" i="2"/>
  <c r="AB569" i="2"/>
  <c r="Y570" i="2"/>
  <c r="Z570" i="2"/>
  <c r="AA570" i="2"/>
  <c r="AB570" i="2"/>
  <c r="Y571" i="2"/>
  <c r="Z571" i="2"/>
  <c r="AA571" i="2"/>
  <c r="AB571" i="2"/>
  <c r="Y572" i="2"/>
  <c r="Z572" i="2"/>
  <c r="AA572" i="2"/>
  <c r="AB572" i="2"/>
  <c r="Y573" i="2"/>
  <c r="Z573" i="2"/>
  <c r="AA573" i="2"/>
  <c r="AB573" i="2"/>
  <c r="Y574" i="2"/>
  <c r="Z574" i="2"/>
  <c r="AA574" i="2"/>
  <c r="AB574" i="2"/>
  <c r="Y575" i="2"/>
  <c r="Z575" i="2"/>
  <c r="AA575" i="2"/>
  <c r="AB575" i="2"/>
  <c r="Y576" i="2"/>
  <c r="Z576" i="2"/>
  <c r="AA576" i="2"/>
  <c r="AB576" i="2"/>
  <c r="Y577" i="2"/>
  <c r="Z577" i="2"/>
  <c r="AA577" i="2"/>
  <c r="AB577" i="2"/>
  <c r="Y578" i="2"/>
  <c r="Z578" i="2"/>
  <c r="AA578" i="2"/>
  <c r="AB578" i="2"/>
  <c r="Y579" i="2"/>
  <c r="Z579" i="2"/>
  <c r="AA579" i="2"/>
  <c r="AB579" i="2"/>
  <c r="Y580" i="2"/>
  <c r="Z580" i="2"/>
  <c r="AA580" i="2"/>
  <c r="AB580" i="2"/>
  <c r="Y581" i="2"/>
  <c r="Z581" i="2"/>
  <c r="AA581" i="2"/>
  <c r="AB581" i="2"/>
  <c r="Y582" i="2"/>
  <c r="Z582" i="2"/>
  <c r="AA582" i="2"/>
  <c r="AB582" i="2"/>
  <c r="Y583" i="2"/>
  <c r="Z583" i="2"/>
  <c r="AA583" i="2"/>
  <c r="AB583" i="2"/>
  <c r="Y584" i="2"/>
  <c r="Z584" i="2"/>
  <c r="AA584" i="2"/>
  <c r="AB584" i="2"/>
  <c r="Y585" i="2"/>
  <c r="Z585" i="2"/>
  <c r="AA585" i="2"/>
  <c r="AB585" i="2"/>
  <c r="Y586" i="2"/>
  <c r="Z586" i="2"/>
  <c r="AA586" i="2"/>
  <c r="AB586" i="2"/>
  <c r="Y587" i="2"/>
  <c r="Z587" i="2"/>
  <c r="AA587" i="2"/>
  <c r="AB587" i="2"/>
  <c r="Y588" i="2"/>
  <c r="Z588" i="2"/>
  <c r="AA588" i="2"/>
  <c r="AB588" i="2"/>
  <c r="Y589" i="2"/>
  <c r="Z589" i="2"/>
  <c r="AA589" i="2"/>
  <c r="AB589" i="2"/>
  <c r="Y590" i="2"/>
  <c r="Z590" i="2"/>
  <c r="AA590" i="2"/>
  <c r="AB590" i="2"/>
  <c r="Y591" i="2"/>
  <c r="Z591" i="2"/>
  <c r="AA591" i="2"/>
  <c r="AB591" i="2"/>
  <c r="Y592" i="2"/>
  <c r="Z592" i="2"/>
  <c r="AA592" i="2"/>
  <c r="AB592" i="2"/>
  <c r="Y593" i="2"/>
  <c r="Z593" i="2"/>
  <c r="AA593" i="2"/>
  <c r="AB593" i="2"/>
  <c r="Y594" i="2"/>
  <c r="Z594" i="2"/>
  <c r="AA594" i="2"/>
  <c r="AB594" i="2"/>
  <c r="Y595" i="2"/>
  <c r="Z595" i="2"/>
  <c r="AA595" i="2"/>
  <c r="AB595" i="2"/>
  <c r="Y596" i="2"/>
  <c r="Z596" i="2"/>
  <c r="AA596" i="2"/>
  <c r="AB596" i="2"/>
  <c r="Y597" i="2"/>
  <c r="Z597" i="2"/>
  <c r="AA597" i="2"/>
  <c r="AB597" i="2"/>
  <c r="Y598" i="2"/>
  <c r="Z598" i="2"/>
  <c r="AA598" i="2"/>
  <c r="AB598" i="2"/>
  <c r="Y599" i="2"/>
  <c r="Z599" i="2"/>
  <c r="AA599" i="2"/>
  <c r="AB599" i="2"/>
  <c r="Y600" i="2"/>
  <c r="Z600" i="2"/>
  <c r="AA600" i="2"/>
  <c r="AB600" i="2"/>
  <c r="Y601" i="2"/>
  <c r="Z601" i="2"/>
  <c r="AA601" i="2"/>
  <c r="AB601" i="2"/>
  <c r="Y602" i="2"/>
  <c r="Z602" i="2"/>
  <c r="AA602" i="2"/>
  <c r="AB602" i="2"/>
  <c r="Y603" i="2"/>
  <c r="Z603" i="2"/>
  <c r="AA603" i="2"/>
  <c r="AB603" i="2"/>
  <c r="Y604" i="2"/>
  <c r="Z604" i="2"/>
  <c r="AA604" i="2"/>
  <c r="AB604" i="2"/>
  <c r="Y605" i="2"/>
  <c r="Z605" i="2"/>
  <c r="AA605" i="2"/>
  <c r="AB605" i="2"/>
  <c r="Y606" i="2"/>
  <c r="Z606" i="2"/>
  <c r="AA606" i="2"/>
  <c r="AB606" i="2"/>
  <c r="Y607" i="2"/>
  <c r="Z607" i="2"/>
  <c r="AA607" i="2"/>
  <c r="AB607" i="2"/>
  <c r="Y608" i="2"/>
  <c r="Z608" i="2"/>
  <c r="AA608" i="2"/>
  <c r="AB608" i="2"/>
  <c r="Y609" i="2"/>
  <c r="Z609" i="2"/>
  <c r="AA609" i="2"/>
  <c r="AB609" i="2"/>
  <c r="Y610" i="2"/>
  <c r="Z610" i="2"/>
  <c r="AA610" i="2"/>
  <c r="AB610" i="2"/>
  <c r="Y611" i="2"/>
  <c r="Z611" i="2"/>
  <c r="AA611" i="2"/>
  <c r="AB611" i="2"/>
  <c r="Y612" i="2"/>
  <c r="Z612" i="2"/>
  <c r="AA612" i="2"/>
  <c r="AB612" i="2"/>
  <c r="Y613" i="2"/>
  <c r="Z613" i="2"/>
  <c r="AA613" i="2"/>
  <c r="AB613" i="2"/>
  <c r="Y614" i="2"/>
  <c r="Z614" i="2"/>
  <c r="AA614" i="2"/>
  <c r="AB614" i="2"/>
  <c r="Y615" i="2"/>
  <c r="Z615" i="2"/>
  <c r="AA615" i="2"/>
  <c r="AB615" i="2"/>
  <c r="Y616" i="2"/>
  <c r="Z616" i="2"/>
  <c r="AA616" i="2"/>
  <c r="AB616" i="2"/>
  <c r="Y617" i="2"/>
  <c r="Z617" i="2"/>
  <c r="AA617" i="2"/>
  <c r="AB617" i="2"/>
  <c r="Y618" i="2"/>
  <c r="Z618" i="2"/>
  <c r="AA618" i="2"/>
  <c r="AB618" i="2"/>
  <c r="Y619" i="2"/>
  <c r="Z619" i="2"/>
  <c r="AA619" i="2"/>
  <c r="AB619" i="2"/>
  <c r="Y620" i="2"/>
  <c r="Z620" i="2"/>
  <c r="AA620" i="2"/>
  <c r="AB620" i="2"/>
  <c r="Y621" i="2"/>
  <c r="Z621" i="2"/>
  <c r="AA621" i="2"/>
  <c r="AB621" i="2"/>
  <c r="Y622" i="2"/>
  <c r="Z622" i="2"/>
  <c r="AA622" i="2"/>
  <c r="AB622" i="2"/>
  <c r="Y623" i="2"/>
  <c r="Z623" i="2"/>
  <c r="AA623" i="2"/>
  <c r="AB623" i="2"/>
  <c r="Y624" i="2"/>
  <c r="Z624" i="2"/>
  <c r="AA624" i="2"/>
  <c r="AB624" i="2"/>
  <c r="Y625" i="2"/>
  <c r="Z625" i="2"/>
  <c r="AA625" i="2"/>
  <c r="AB625" i="2"/>
  <c r="Y626" i="2"/>
  <c r="Z626" i="2"/>
  <c r="AA626" i="2"/>
  <c r="AB626" i="2"/>
  <c r="Y627" i="2"/>
  <c r="Z627" i="2"/>
  <c r="AA627" i="2"/>
  <c r="AB627" i="2"/>
  <c r="Y628" i="2"/>
  <c r="Z628" i="2"/>
  <c r="AA628" i="2"/>
  <c r="AB628" i="2"/>
  <c r="Y629" i="2"/>
  <c r="Z629" i="2"/>
  <c r="AA629" i="2"/>
  <c r="AB629" i="2"/>
  <c r="Y630" i="2"/>
  <c r="Z630" i="2"/>
  <c r="AA630" i="2"/>
  <c r="AB630" i="2"/>
  <c r="Y631" i="2"/>
  <c r="Z631" i="2"/>
  <c r="AA631" i="2"/>
  <c r="AB631" i="2"/>
  <c r="Y632" i="2"/>
  <c r="Z632" i="2"/>
  <c r="AA632" i="2"/>
  <c r="AB632" i="2"/>
  <c r="Y633" i="2"/>
  <c r="Z633" i="2"/>
  <c r="AA633" i="2"/>
  <c r="AB633" i="2"/>
  <c r="Y634" i="2"/>
  <c r="Z634" i="2"/>
  <c r="AA634" i="2"/>
  <c r="AB634" i="2"/>
  <c r="Y635" i="2"/>
  <c r="Z635" i="2"/>
  <c r="AA635" i="2"/>
  <c r="AB635" i="2"/>
  <c r="Y636" i="2"/>
  <c r="Z636" i="2"/>
  <c r="AA636" i="2"/>
  <c r="AB636" i="2"/>
  <c r="Y637" i="2"/>
  <c r="Z637" i="2"/>
  <c r="AA637" i="2"/>
  <c r="AB637" i="2"/>
  <c r="Y638" i="2"/>
  <c r="Z638" i="2"/>
  <c r="AA638" i="2"/>
  <c r="AB638" i="2"/>
  <c r="Y639" i="2"/>
  <c r="Z639" i="2"/>
  <c r="AA639" i="2"/>
  <c r="AB639" i="2"/>
  <c r="Y640" i="2"/>
  <c r="Z640" i="2"/>
  <c r="AA640" i="2"/>
  <c r="AB640" i="2"/>
  <c r="Y641" i="2"/>
  <c r="Z641" i="2"/>
  <c r="AA641" i="2"/>
  <c r="AB641" i="2"/>
  <c r="Y642" i="2"/>
  <c r="Z642" i="2"/>
  <c r="AA642" i="2"/>
  <c r="AB642" i="2"/>
  <c r="Y643" i="2"/>
  <c r="Z643" i="2"/>
  <c r="AA643" i="2"/>
  <c r="AB643" i="2"/>
  <c r="Y644" i="2"/>
  <c r="Z644" i="2"/>
  <c r="AA644" i="2"/>
  <c r="AB644" i="2"/>
  <c r="Y645" i="2"/>
  <c r="Z645" i="2"/>
  <c r="AA645" i="2"/>
  <c r="AB645" i="2"/>
  <c r="Y646" i="2"/>
  <c r="Z646" i="2"/>
  <c r="AA646" i="2"/>
  <c r="AB646" i="2"/>
  <c r="Y647" i="2"/>
  <c r="Z647" i="2"/>
  <c r="AA647" i="2"/>
  <c r="AB647" i="2"/>
  <c r="Y648" i="2"/>
  <c r="Z648" i="2"/>
  <c r="AA648" i="2"/>
  <c r="AB648" i="2"/>
  <c r="Y649" i="2"/>
  <c r="Z649" i="2"/>
  <c r="AA649" i="2"/>
  <c r="AB649" i="2"/>
  <c r="Y650" i="2"/>
  <c r="Z650" i="2"/>
  <c r="AA650" i="2"/>
  <c r="AB650" i="2"/>
  <c r="Y651" i="2"/>
  <c r="Z651" i="2"/>
  <c r="AA651" i="2"/>
  <c r="AB651" i="2"/>
  <c r="Y652" i="2"/>
  <c r="Z652" i="2"/>
  <c r="AA652" i="2"/>
  <c r="AB652" i="2"/>
  <c r="Y653" i="2"/>
  <c r="Z653" i="2"/>
  <c r="AA653" i="2"/>
  <c r="AB653" i="2"/>
  <c r="Y654" i="2"/>
  <c r="Z654" i="2"/>
  <c r="AA654" i="2"/>
  <c r="AB654" i="2"/>
  <c r="Y655" i="2"/>
  <c r="Z655" i="2"/>
  <c r="AA655" i="2"/>
  <c r="AB655" i="2"/>
  <c r="Y656" i="2"/>
  <c r="Z656" i="2"/>
  <c r="AA656" i="2"/>
  <c r="AB656" i="2"/>
  <c r="Y657" i="2"/>
  <c r="Z657" i="2"/>
  <c r="AA657" i="2"/>
  <c r="AB657" i="2"/>
  <c r="Y658" i="2"/>
  <c r="Z658" i="2"/>
  <c r="AA658" i="2"/>
  <c r="AB658" i="2"/>
  <c r="Y659" i="2"/>
  <c r="Z659" i="2"/>
  <c r="AA659" i="2"/>
  <c r="AB659" i="2"/>
  <c r="Y660" i="2"/>
  <c r="Z660" i="2"/>
  <c r="AA660" i="2"/>
  <c r="AB660" i="2"/>
  <c r="Y661" i="2"/>
  <c r="Z661" i="2"/>
  <c r="AA661" i="2"/>
  <c r="AB661" i="2"/>
  <c r="Y662" i="2"/>
  <c r="Z662" i="2"/>
  <c r="AA662" i="2"/>
  <c r="AB662" i="2"/>
  <c r="Y663" i="2"/>
  <c r="Z663" i="2"/>
  <c r="AA663" i="2"/>
  <c r="AB663" i="2"/>
  <c r="Y664" i="2"/>
  <c r="Z664" i="2"/>
  <c r="AA664" i="2"/>
  <c r="AB664" i="2"/>
  <c r="Y665" i="2"/>
  <c r="Z665" i="2"/>
  <c r="AA665" i="2"/>
  <c r="AB665" i="2"/>
  <c r="Y666" i="2"/>
  <c r="Z666" i="2"/>
  <c r="AA666" i="2"/>
  <c r="AB666" i="2"/>
  <c r="Y667" i="2"/>
  <c r="Z667" i="2"/>
  <c r="AA667" i="2"/>
  <c r="AB667" i="2"/>
  <c r="Y668" i="2"/>
  <c r="Z668" i="2"/>
  <c r="AA668" i="2"/>
  <c r="AB668" i="2"/>
  <c r="Y669" i="2"/>
  <c r="Z669" i="2"/>
  <c r="AA669" i="2"/>
  <c r="AB669" i="2"/>
  <c r="Y670" i="2"/>
  <c r="Z670" i="2"/>
  <c r="AA670" i="2"/>
  <c r="AB670" i="2"/>
  <c r="Y671" i="2"/>
  <c r="Z671" i="2"/>
  <c r="AA671" i="2"/>
  <c r="AB671" i="2"/>
  <c r="Y672" i="2"/>
  <c r="Z672" i="2"/>
  <c r="AA672" i="2"/>
  <c r="AB672" i="2"/>
  <c r="Y673" i="2"/>
  <c r="Z673" i="2"/>
  <c r="AA673" i="2"/>
  <c r="AB673" i="2"/>
  <c r="Y674" i="2"/>
  <c r="Z674" i="2"/>
  <c r="AA674" i="2"/>
  <c r="AB674" i="2"/>
  <c r="Y675" i="2"/>
  <c r="Z675" i="2"/>
  <c r="AA675" i="2"/>
  <c r="AB675" i="2"/>
  <c r="Y676" i="2"/>
  <c r="Z676" i="2"/>
  <c r="AA676" i="2"/>
  <c r="AB676" i="2"/>
  <c r="Y677" i="2"/>
  <c r="Z677" i="2"/>
  <c r="AA677" i="2"/>
  <c r="AB677" i="2"/>
  <c r="Y678" i="2"/>
  <c r="Z678" i="2"/>
  <c r="AA678" i="2"/>
  <c r="AB678" i="2"/>
  <c r="Y679" i="2"/>
  <c r="Z679" i="2"/>
  <c r="AA679" i="2"/>
  <c r="AB679" i="2"/>
  <c r="Y680" i="2"/>
  <c r="Z680" i="2"/>
  <c r="AA680" i="2"/>
  <c r="AB680" i="2"/>
  <c r="Y681" i="2"/>
  <c r="Z681" i="2"/>
  <c r="AA681" i="2"/>
  <c r="AB681" i="2"/>
  <c r="Y682" i="2"/>
  <c r="Z682" i="2"/>
  <c r="AA682" i="2"/>
  <c r="AB682" i="2"/>
  <c r="Y683" i="2"/>
  <c r="Z683" i="2"/>
  <c r="AA683" i="2"/>
  <c r="AB683" i="2"/>
  <c r="Y684" i="2"/>
  <c r="Z684" i="2"/>
  <c r="AA684" i="2"/>
  <c r="AB684" i="2"/>
  <c r="Y685" i="2"/>
  <c r="Z685" i="2"/>
  <c r="AA685" i="2"/>
  <c r="AB685" i="2"/>
  <c r="Y686" i="2"/>
  <c r="Z686" i="2"/>
  <c r="AA686" i="2"/>
  <c r="AB686" i="2"/>
  <c r="Y687" i="2"/>
  <c r="Z687" i="2"/>
  <c r="AA687" i="2"/>
  <c r="AB687" i="2"/>
  <c r="Y688" i="2"/>
  <c r="Z688" i="2"/>
  <c r="AA688" i="2"/>
  <c r="AB688" i="2"/>
  <c r="Y689" i="2"/>
  <c r="Z689" i="2"/>
  <c r="AA689" i="2"/>
  <c r="AB689" i="2"/>
  <c r="Y690" i="2"/>
  <c r="Z690" i="2"/>
  <c r="AA690" i="2"/>
  <c r="AB690" i="2"/>
  <c r="Y691" i="2"/>
  <c r="Z691" i="2"/>
  <c r="AA691" i="2"/>
  <c r="AB691" i="2"/>
  <c r="Y692" i="2"/>
  <c r="Z692" i="2"/>
  <c r="AA692" i="2"/>
  <c r="AB692" i="2"/>
  <c r="Y693" i="2"/>
  <c r="Z693" i="2"/>
  <c r="AA693" i="2"/>
  <c r="AB693" i="2"/>
  <c r="Y694" i="2"/>
  <c r="Z694" i="2"/>
  <c r="AA694" i="2"/>
  <c r="AB694" i="2"/>
  <c r="Y695" i="2"/>
  <c r="Z695" i="2"/>
  <c r="AA695" i="2"/>
  <c r="AB695" i="2"/>
  <c r="Y696" i="2"/>
  <c r="Z696" i="2"/>
  <c r="AA696" i="2"/>
  <c r="AB696" i="2"/>
  <c r="Y697" i="2"/>
  <c r="Z697" i="2"/>
  <c r="AA697" i="2"/>
  <c r="AB697" i="2"/>
  <c r="Y698" i="2"/>
  <c r="Z698" i="2"/>
  <c r="AA698" i="2"/>
  <c r="AB698" i="2"/>
  <c r="Y699" i="2"/>
  <c r="Z699" i="2"/>
  <c r="AA699" i="2"/>
  <c r="AB699" i="2"/>
  <c r="Y700" i="2"/>
  <c r="Z700" i="2"/>
  <c r="AA700" i="2"/>
  <c r="AB700" i="2"/>
  <c r="Y701" i="2"/>
  <c r="Z701" i="2"/>
  <c r="AA701" i="2"/>
  <c r="AB701" i="2"/>
  <c r="Y702" i="2"/>
  <c r="Z702" i="2"/>
  <c r="AA702" i="2"/>
  <c r="AB702" i="2"/>
  <c r="Y703" i="2"/>
  <c r="Z703" i="2"/>
  <c r="AA703" i="2"/>
  <c r="AB703" i="2"/>
  <c r="Y704" i="2"/>
  <c r="Z704" i="2"/>
  <c r="AA704" i="2"/>
  <c r="AB704" i="2"/>
  <c r="Y705" i="2"/>
  <c r="Z705" i="2"/>
  <c r="AA705" i="2"/>
  <c r="AB705" i="2"/>
  <c r="Y706" i="2"/>
  <c r="Z706" i="2"/>
  <c r="AA706" i="2"/>
  <c r="AB706" i="2"/>
  <c r="Y707" i="2"/>
  <c r="Z707" i="2"/>
  <c r="AA707" i="2"/>
  <c r="AB707" i="2"/>
  <c r="Y708" i="2"/>
  <c r="Z708" i="2"/>
  <c r="AA708" i="2"/>
  <c r="AB708" i="2"/>
  <c r="Y709" i="2"/>
  <c r="Z709" i="2"/>
  <c r="AA709" i="2"/>
  <c r="AB709" i="2"/>
  <c r="Y710" i="2"/>
  <c r="Z710" i="2"/>
  <c r="AA710" i="2"/>
  <c r="AB710" i="2"/>
  <c r="Y711" i="2"/>
  <c r="Z711" i="2"/>
  <c r="AA711" i="2"/>
  <c r="AB711" i="2"/>
  <c r="Y712" i="2"/>
  <c r="Z712" i="2"/>
  <c r="AA712" i="2"/>
  <c r="AB712" i="2"/>
  <c r="Y713" i="2"/>
  <c r="Z713" i="2"/>
  <c r="AA713" i="2"/>
  <c r="AB713" i="2"/>
  <c r="Y714" i="2"/>
  <c r="Z714" i="2"/>
  <c r="AA714" i="2"/>
  <c r="AB714" i="2"/>
  <c r="Y715" i="2"/>
  <c r="Z715" i="2"/>
  <c r="AA715" i="2"/>
  <c r="AB715" i="2"/>
  <c r="Y716" i="2"/>
  <c r="Z716" i="2"/>
  <c r="AA716" i="2"/>
  <c r="AB716" i="2"/>
  <c r="Y717" i="2"/>
  <c r="Z717" i="2"/>
  <c r="AA717" i="2"/>
  <c r="AB717" i="2"/>
  <c r="Y718" i="2"/>
  <c r="Z718" i="2"/>
  <c r="AA718" i="2"/>
  <c r="AB718" i="2"/>
  <c r="Y719" i="2"/>
  <c r="Z719" i="2"/>
  <c r="AA719" i="2"/>
  <c r="AB719" i="2"/>
  <c r="Y720" i="2"/>
  <c r="Z720" i="2"/>
  <c r="AA720" i="2"/>
  <c r="AB720" i="2"/>
  <c r="Y721" i="2"/>
  <c r="Z721" i="2"/>
  <c r="AA721" i="2"/>
  <c r="AB721" i="2"/>
  <c r="Y722" i="2"/>
  <c r="Z722" i="2"/>
  <c r="AA722" i="2"/>
  <c r="AB722" i="2"/>
  <c r="Y723" i="2"/>
  <c r="Z723" i="2"/>
  <c r="AA723" i="2"/>
  <c r="AB723" i="2"/>
  <c r="Y724" i="2"/>
  <c r="Z724" i="2"/>
  <c r="AA724" i="2"/>
  <c r="AB724" i="2"/>
  <c r="Y725" i="2"/>
  <c r="Z725" i="2"/>
  <c r="AA725" i="2"/>
  <c r="AB725" i="2"/>
  <c r="Y726" i="2"/>
  <c r="Z726" i="2"/>
  <c r="AA726" i="2"/>
  <c r="AB726" i="2"/>
  <c r="Y727" i="2"/>
  <c r="Z727" i="2"/>
  <c r="AA727" i="2"/>
  <c r="AB727" i="2"/>
  <c r="Y728" i="2"/>
  <c r="Z728" i="2"/>
  <c r="AA728" i="2"/>
  <c r="AB728" i="2"/>
  <c r="Y729" i="2"/>
  <c r="Z729" i="2"/>
  <c r="AA729" i="2"/>
  <c r="AB729" i="2"/>
  <c r="Y730" i="2"/>
  <c r="Z730" i="2"/>
  <c r="AA730" i="2"/>
  <c r="AB730" i="2"/>
  <c r="Y731" i="2"/>
  <c r="Z731" i="2"/>
  <c r="AA731" i="2"/>
  <c r="AB731" i="2"/>
  <c r="Y732" i="2"/>
  <c r="Z732" i="2"/>
  <c r="AA732" i="2"/>
  <c r="AB732" i="2"/>
  <c r="Y733" i="2"/>
  <c r="Z733" i="2"/>
  <c r="AA733" i="2"/>
  <c r="AB733" i="2"/>
  <c r="Y734" i="2"/>
  <c r="Z734" i="2"/>
  <c r="AA734" i="2"/>
  <c r="AB734" i="2"/>
  <c r="Y735" i="2"/>
  <c r="Z735" i="2"/>
  <c r="AA735" i="2"/>
  <c r="AB735" i="2"/>
  <c r="Y736" i="2"/>
  <c r="Z736" i="2"/>
  <c r="AA736" i="2"/>
  <c r="AB736" i="2"/>
  <c r="Y737" i="2"/>
  <c r="Z737" i="2"/>
  <c r="AA737" i="2"/>
  <c r="AB737" i="2"/>
  <c r="Y738" i="2"/>
  <c r="Z738" i="2"/>
  <c r="AA738" i="2"/>
  <c r="AB738" i="2"/>
  <c r="Y739" i="2"/>
  <c r="Z739" i="2"/>
  <c r="AA739" i="2"/>
  <c r="AB739" i="2"/>
  <c r="Y740" i="2"/>
  <c r="Z740" i="2"/>
  <c r="AA740" i="2"/>
  <c r="AB740" i="2"/>
  <c r="Y741" i="2"/>
  <c r="Z741" i="2"/>
  <c r="AA741" i="2"/>
  <c r="AB741" i="2"/>
  <c r="Y742" i="2"/>
  <c r="Z742" i="2"/>
  <c r="AA742" i="2"/>
  <c r="AB742" i="2"/>
  <c r="Y743" i="2"/>
  <c r="Z743" i="2"/>
  <c r="AA743" i="2"/>
  <c r="AB743" i="2"/>
  <c r="Y744" i="2"/>
  <c r="Z744" i="2"/>
  <c r="AA744" i="2"/>
  <c r="AB744" i="2"/>
  <c r="Y745" i="2"/>
  <c r="Z745" i="2"/>
  <c r="AA745" i="2"/>
  <c r="AB745" i="2"/>
  <c r="Y746" i="2"/>
  <c r="Z746" i="2"/>
  <c r="AA746" i="2"/>
  <c r="AB746" i="2"/>
  <c r="Y747" i="2"/>
  <c r="Z747" i="2"/>
  <c r="AA747" i="2"/>
  <c r="AB747" i="2"/>
  <c r="Y748" i="2"/>
  <c r="Z748" i="2"/>
  <c r="AA748" i="2"/>
  <c r="AB748" i="2"/>
  <c r="Y749" i="2"/>
  <c r="Z749" i="2"/>
  <c r="AA749" i="2"/>
  <c r="AB749" i="2"/>
  <c r="Y750" i="2"/>
  <c r="Z750" i="2"/>
  <c r="AA750" i="2"/>
  <c r="AB750" i="2"/>
  <c r="Y751" i="2"/>
  <c r="Z751" i="2"/>
  <c r="AA751" i="2"/>
  <c r="AB751" i="2"/>
  <c r="Y752" i="2"/>
  <c r="Z752" i="2"/>
  <c r="AA752" i="2"/>
  <c r="AB752" i="2"/>
  <c r="Y753" i="2"/>
  <c r="Z753" i="2"/>
  <c r="AA753" i="2"/>
  <c r="AB753" i="2"/>
  <c r="Y754" i="2"/>
  <c r="Z754" i="2"/>
  <c r="AA754" i="2"/>
  <c r="AB754" i="2"/>
  <c r="Y755" i="2"/>
  <c r="Z755" i="2"/>
  <c r="AA755" i="2"/>
  <c r="AB755" i="2"/>
  <c r="Y756" i="2"/>
  <c r="Z756" i="2"/>
  <c r="AA756" i="2"/>
  <c r="AB756" i="2"/>
  <c r="Y757" i="2"/>
  <c r="Z757" i="2"/>
  <c r="AA757" i="2"/>
  <c r="AB757" i="2"/>
  <c r="Y758" i="2"/>
  <c r="Z758" i="2"/>
  <c r="AA758" i="2"/>
  <c r="AB758" i="2"/>
  <c r="Y759" i="2"/>
  <c r="Z759" i="2"/>
  <c r="AA759" i="2"/>
  <c r="AB759" i="2"/>
  <c r="Y760" i="2"/>
  <c r="Z760" i="2"/>
  <c r="AA760" i="2"/>
  <c r="AB760" i="2"/>
  <c r="Y761" i="2"/>
  <c r="Z761" i="2"/>
  <c r="AA761" i="2"/>
  <c r="AB761" i="2"/>
  <c r="Y762" i="2"/>
  <c r="Z762" i="2"/>
  <c r="AA762" i="2"/>
  <c r="AB762" i="2"/>
  <c r="Y763" i="2"/>
  <c r="Z763" i="2"/>
  <c r="AA763" i="2"/>
  <c r="AB763" i="2"/>
  <c r="Y764" i="2"/>
  <c r="Z764" i="2"/>
  <c r="AA764" i="2"/>
  <c r="AB764" i="2"/>
  <c r="Y765" i="2"/>
  <c r="Z765" i="2"/>
  <c r="AA765" i="2"/>
  <c r="AB765" i="2"/>
  <c r="Y766" i="2"/>
  <c r="Z766" i="2"/>
  <c r="AA766" i="2"/>
  <c r="AB766" i="2"/>
  <c r="Y767" i="2"/>
  <c r="Z767" i="2"/>
  <c r="AA767" i="2"/>
  <c r="AB767" i="2"/>
  <c r="Y768" i="2"/>
  <c r="Z768" i="2"/>
  <c r="AA768" i="2"/>
  <c r="AB768" i="2"/>
  <c r="Y769" i="2"/>
  <c r="Z769" i="2"/>
  <c r="AA769" i="2"/>
  <c r="AB769" i="2"/>
  <c r="Y770" i="2"/>
  <c r="Z770" i="2"/>
  <c r="AA770" i="2"/>
  <c r="AB770" i="2"/>
  <c r="Y771" i="2"/>
  <c r="Z771" i="2"/>
  <c r="AA771" i="2"/>
  <c r="AB771" i="2"/>
  <c r="Y772" i="2"/>
  <c r="Z772" i="2"/>
  <c r="AA772" i="2"/>
  <c r="AB772" i="2"/>
  <c r="Y773" i="2"/>
  <c r="Z773" i="2"/>
  <c r="AA773" i="2"/>
  <c r="AB773" i="2"/>
  <c r="Y774" i="2"/>
  <c r="Z774" i="2"/>
  <c r="AA774" i="2"/>
  <c r="AB774" i="2"/>
  <c r="Y775" i="2"/>
  <c r="Z775" i="2"/>
  <c r="AA775" i="2"/>
  <c r="AB775" i="2"/>
  <c r="Y776" i="2"/>
  <c r="Z776" i="2"/>
  <c r="AA776" i="2"/>
  <c r="AB776" i="2"/>
  <c r="Y777" i="2"/>
  <c r="Z777" i="2"/>
  <c r="AA777" i="2"/>
  <c r="AB777" i="2"/>
  <c r="Y778" i="2"/>
  <c r="Z778" i="2"/>
  <c r="AA778" i="2"/>
  <c r="AB778" i="2"/>
  <c r="Y779" i="2"/>
  <c r="Z779" i="2"/>
  <c r="AA779" i="2"/>
  <c r="AB779" i="2"/>
  <c r="Y780" i="2"/>
  <c r="Z780" i="2"/>
  <c r="AA780" i="2"/>
  <c r="AB780" i="2"/>
  <c r="Y781" i="2"/>
  <c r="Z781" i="2"/>
  <c r="AA781" i="2"/>
  <c r="AB781" i="2"/>
  <c r="Y782" i="2"/>
  <c r="Z782" i="2"/>
  <c r="AA782" i="2"/>
  <c r="AB782" i="2"/>
  <c r="Y783" i="2"/>
  <c r="Z783" i="2"/>
  <c r="AA783" i="2"/>
  <c r="AB783" i="2"/>
  <c r="Y784" i="2"/>
  <c r="Z784" i="2"/>
  <c r="AA784" i="2"/>
  <c r="AB784" i="2"/>
  <c r="Y785" i="2"/>
  <c r="Z785" i="2"/>
  <c r="AA785" i="2"/>
  <c r="AB785" i="2"/>
  <c r="Y786" i="2"/>
  <c r="Z786" i="2"/>
  <c r="AA786" i="2"/>
  <c r="AB786" i="2"/>
  <c r="Y787" i="2"/>
  <c r="Z787" i="2"/>
  <c r="AA787" i="2"/>
  <c r="AB787" i="2"/>
  <c r="Y788" i="2"/>
  <c r="Z788" i="2"/>
  <c r="AA788" i="2"/>
  <c r="AB788" i="2"/>
  <c r="Y789" i="2"/>
  <c r="Z789" i="2"/>
  <c r="AA789" i="2"/>
  <c r="AB789" i="2"/>
  <c r="Y790" i="2"/>
  <c r="Z790" i="2"/>
  <c r="AA790" i="2"/>
  <c r="AB790" i="2"/>
  <c r="Y791" i="2"/>
  <c r="Z791" i="2"/>
  <c r="AA791" i="2"/>
  <c r="AB791" i="2"/>
  <c r="Y792" i="2"/>
  <c r="Z792" i="2"/>
  <c r="AA792" i="2"/>
  <c r="AB792" i="2"/>
  <c r="Y793" i="2"/>
  <c r="Z793" i="2"/>
  <c r="AA793" i="2"/>
  <c r="AB793" i="2"/>
  <c r="Y794" i="2"/>
  <c r="Z794" i="2"/>
  <c r="AA794" i="2"/>
  <c r="AB794" i="2"/>
  <c r="Y795" i="2"/>
  <c r="Z795" i="2"/>
  <c r="AA795" i="2"/>
  <c r="AB795" i="2"/>
  <c r="Y796" i="2"/>
  <c r="Z796" i="2"/>
  <c r="AA796" i="2"/>
  <c r="AB796" i="2"/>
  <c r="Y797" i="2"/>
  <c r="Z797" i="2"/>
  <c r="AA797" i="2"/>
  <c r="AB797" i="2"/>
  <c r="Y798" i="2"/>
  <c r="Z798" i="2"/>
  <c r="AA798" i="2"/>
  <c r="AB798" i="2"/>
  <c r="Y799" i="2"/>
  <c r="Z799" i="2"/>
  <c r="AA799" i="2"/>
  <c r="AB799" i="2"/>
  <c r="Y800" i="2"/>
  <c r="Z800" i="2"/>
  <c r="AA800" i="2"/>
  <c r="AB800" i="2"/>
  <c r="Y801" i="2"/>
  <c r="Z801" i="2"/>
  <c r="AA801" i="2"/>
  <c r="AB801" i="2"/>
  <c r="Y802" i="2"/>
  <c r="Z802" i="2"/>
  <c r="AA802" i="2"/>
  <c r="AB802" i="2"/>
  <c r="Y803" i="2"/>
  <c r="Z803" i="2"/>
  <c r="AA803" i="2"/>
  <c r="AB803" i="2"/>
  <c r="Y804" i="2"/>
  <c r="Z804" i="2"/>
  <c r="AA804" i="2"/>
  <c r="AB804" i="2"/>
  <c r="Y805" i="2"/>
  <c r="Z805" i="2"/>
  <c r="AA805" i="2"/>
  <c r="AB805" i="2"/>
  <c r="Y806" i="2"/>
  <c r="Z806" i="2"/>
  <c r="AA806" i="2"/>
  <c r="AB806" i="2"/>
  <c r="Y807" i="2"/>
  <c r="Z807" i="2"/>
  <c r="AA807" i="2"/>
  <c r="AB807" i="2"/>
  <c r="Y808" i="2"/>
  <c r="Z808" i="2"/>
  <c r="AA808" i="2"/>
  <c r="AB808" i="2"/>
  <c r="Y809" i="2"/>
  <c r="Z809" i="2"/>
  <c r="AA809" i="2"/>
  <c r="AB809" i="2"/>
  <c r="Z3" i="2"/>
  <c r="AA3" i="2"/>
  <c r="AB3" i="2"/>
  <c r="Y3" i="2"/>
  <c r="T4" i="2"/>
  <c r="U4" i="2"/>
  <c r="V4" i="2"/>
  <c r="W4" i="2"/>
  <c r="T5" i="2"/>
  <c r="U5" i="2"/>
  <c r="V5" i="2"/>
  <c r="W5" i="2"/>
  <c r="T6" i="2"/>
  <c r="U6" i="2"/>
  <c r="V6" i="2"/>
  <c r="W6" i="2"/>
  <c r="T7" i="2"/>
  <c r="U7" i="2"/>
  <c r="V7" i="2"/>
  <c r="W7" i="2"/>
  <c r="T8" i="2"/>
  <c r="U8" i="2"/>
  <c r="V8" i="2"/>
  <c r="W8" i="2"/>
  <c r="T9" i="2"/>
  <c r="U9" i="2"/>
  <c r="V9" i="2"/>
  <c r="W9" i="2"/>
  <c r="T10" i="2"/>
  <c r="U10" i="2"/>
  <c r="V10" i="2"/>
  <c r="W10" i="2"/>
  <c r="T11" i="2"/>
  <c r="U11" i="2"/>
  <c r="V11" i="2"/>
  <c r="W11" i="2"/>
  <c r="T12" i="2"/>
  <c r="U12" i="2"/>
  <c r="V12" i="2"/>
  <c r="W12" i="2"/>
  <c r="T13" i="2"/>
  <c r="U13" i="2"/>
  <c r="V13" i="2"/>
  <c r="W13" i="2"/>
  <c r="T14" i="2"/>
  <c r="U14" i="2"/>
  <c r="V14" i="2"/>
  <c r="W14" i="2"/>
  <c r="T15" i="2"/>
  <c r="U15" i="2"/>
  <c r="V15" i="2"/>
  <c r="W15" i="2"/>
  <c r="T16" i="2"/>
  <c r="U16" i="2"/>
  <c r="V16" i="2"/>
  <c r="W16" i="2"/>
  <c r="T17" i="2"/>
  <c r="U17" i="2"/>
  <c r="V17" i="2"/>
  <c r="W17" i="2"/>
  <c r="T18" i="2"/>
  <c r="U18" i="2"/>
  <c r="V18" i="2"/>
  <c r="W18" i="2"/>
  <c r="T19" i="2"/>
  <c r="U19" i="2"/>
  <c r="V19" i="2"/>
  <c r="W19" i="2"/>
  <c r="T20" i="2"/>
  <c r="U20" i="2"/>
  <c r="V20" i="2"/>
  <c r="W20" i="2"/>
  <c r="T21" i="2"/>
  <c r="U21" i="2"/>
  <c r="V21" i="2"/>
  <c r="W21" i="2"/>
  <c r="T22" i="2"/>
  <c r="U22" i="2"/>
  <c r="V22" i="2"/>
  <c r="W22" i="2"/>
  <c r="T23" i="2"/>
  <c r="U23" i="2"/>
  <c r="V23" i="2"/>
  <c r="W23" i="2"/>
  <c r="T24" i="2"/>
  <c r="U24" i="2"/>
  <c r="V24" i="2"/>
  <c r="W24" i="2"/>
  <c r="T25" i="2"/>
  <c r="U25" i="2"/>
  <c r="V25" i="2"/>
  <c r="W25" i="2"/>
  <c r="T26" i="2"/>
  <c r="U26" i="2"/>
  <c r="V26" i="2"/>
  <c r="W26" i="2"/>
  <c r="T27" i="2"/>
  <c r="U27" i="2"/>
  <c r="V27" i="2"/>
  <c r="W27" i="2"/>
  <c r="T28" i="2"/>
  <c r="U28" i="2"/>
  <c r="V28" i="2"/>
  <c r="W28" i="2"/>
  <c r="T29" i="2"/>
  <c r="U29" i="2"/>
  <c r="V29" i="2"/>
  <c r="W29" i="2"/>
  <c r="T30" i="2"/>
  <c r="U30" i="2"/>
  <c r="V30" i="2"/>
  <c r="W30" i="2"/>
  <c r="T31" i="2"/>
  <c r="U31" i="2"/>
  <c r="V31" i="2"/>
  <c r="W31" i="2"/>
  <c r="T32" i="2"/>
  <c r="U32" i="2"/>
  <c r="V32" i="2"/>
  <c r="W32" i="2"/>
  <c r="T33" i="2"/>
  <c r="U33" i="2"/>
  <c r="V33" i="2"/>
  <c r="W33" i="2"/>
  <c r="T34" i="2"/>
  <c r="U34" i="2"/>
  <c r="V34" i="2"/>
  <c r="W34" i="2"/>
  <c r="T35" i="2"/>
  <c r="U35" i="2"/>
  <c r="V35" i="2"/>
  <c r="W35" i="2"/>
  <c r="T36" i="2"/>
  <c r="U36" i="2"/>
  <c r="V36" i="2"/>
  <c r="W36" i="2"/>
  <c r="T37" i="2"/>
  <c r="U37" i="2"/>
  <c r="V37" i="2"/>
  <c r="W37" i="2"/>
  <c r="T38" i="2"/>
  <c r="U38" i="2"/>
  <c r="V38" i="2"/>
  <c r="W38" i="2"/>
  <c r="T39" i="2"/>
  <c r="U39" i="2"/>
  <c r="V39" i="2"/>
  <c r="W39" i="2"/>
  <c r="T40" i="2"/>
  <c r="U40" i="2"/>
  <c r="V40" i="2"/>
  <c r="W40" i="2"/>
  <c r="T41" i="2"/>
  <c r="U41" i="2"/>
  <c r="V41" i="2"/>
  <c r="W41" i="2"/>
  <c r="T42" i="2"/>
  <c r="U42" i="2"/>
  <c r="V42" i="2"/>
  <c r="W42" i="2"/>
  <c r="T43" i="2"/>
  <c r="U43" i="2"/>
  <c r="V43" i="2"/>
  <c r="W43" i="2"/>
  <c r="T44" i="2"/>
  <c r="U44" i="2"/>
  <c r="V44" i="2"/>
  <c r="W44" i="2"/>
  <c r="T45" i="2"/>
  <c r="U45" i="2"/>
  <c r="V45" i="2"/>
  <c r="W45" i="2"/>
  <c r="T46" i="2"/>
  <c r="U46" i="2"/>
  <c r="V46" i="2"/>
  <c r="W46" i="2"/>
  <c r="T47" i="2"/>
  <c r="U47" i="2"/>
  <c r="V47" i="2"/>
  <c r="W47" i="2"/>
  <c r="T48" i="2"/>
  <c r="U48" i="2"/>
  <c r="V48" i="2"/>
  <c r="W48" i="2"/>
  <c r="T49" i="2"/>
  <c r="U49" i="2"/>
  <c r="V49" i="2"/>
  <c r="W49" i="2"/>
  <c r="T50" i="2"/>
  <c r="U50" i="2"/>
  <c r="V50" i="2"/>
  <c r="W50" i="2"/>
  <c r="T51" i="2"/>
  <c r="U51" i="2"/>
  <c r="V51" i="2"/>
  <c r="W51" i="2"/>
  <c r="T52" i="2"/>
  <c r="U52" i="2"/>
  <c r="V52" i="2"/>
  <c r="W52" i="2"/>
  <c r="T53" i="2"/>
  <c r="U53" i="2"/>
  <c r="V53" i="2"/>
  <c r="W53" i="2"/>
  <c r="T54" i="2"/>
  <c r="U54" i="2"/>
  <c r="V54" i="2"/>
  <c r="W54" i="2"/>
  <c r="T55" i="2"/>
  <c r="U55" i="2"/>
  <c r="V55" i="2"/>
  <c r="W55" i="2"/>
  <c r="T56" i="2"/>
  <c r="U56" i="2"/>
  <c r="V56" i="2"/>
  <c r="W56" i="2"/>
  <c r="T57" i="2"/>
  <c r="U57" i="2"/>
  <c r="V57" i="2"/>
  <c r="W57" i="2"/>
  <c r="T58" i="2"/>
  <c r="U58" i="2"/>
  <c r="V58" i="2"/>
  <c r="W58" i="2"/>
  <c r="T59" i="2"/>
  <c r="U59" i="2"/>
  <c r="V59" i="2"/>
  <c r="W59" i="2"/>
  <c r="T60" i="2"/>
  <c r="U60" i="2"/>
  <c r="V60" i="2"/>
  <c r="W60" i="2"/>
  <c r="T61" i="2"/>
  <c r="U61" i="2"/>
  <c r="V61" i="2"/>
  <c r="W61" i="2"/>
  <c r="T62" i="2"/>
  <c r="U62" i="2"/>
  <c r="V62" i="2"/>
  <c r="W62" i="2"/>
  <c r="T63" i="2"/>
  <c r="U63" i="2"/>
  <c r="V63" i="2"/>
  <c r="W63" i="2"/>
  <c r="T64" i="2"/>
  <c r="U64" i="2"/>
  <c r="V64" i="2"/>
  <c r="W64" i="2"/>
  <c r="T65" i="2"/>
  <c r="U65" i="2"/>
  <c r="V65" i="2"/>
  <c r="W65" i="2"/>
  <c r="T66" i="2"/>
  <c r="U66" i="2"/>
  <c r="V66" i="2"/>
  <c r="W66" i="2"/>
  <c r="T67" i="2"/>
  <c r="U67" i="2"/>
  <c r="V67" i="2"/>
  <c r="W67" i="2"/>
  <c r="T68" i="2"/>
  <c r="U68" i="2"/>
  <c r="V68" i="2"/>
  <c r="W68" i="2"/>
  <c r="T69" i="2"/>
  <c r="U69" i="2"/>
  <c r="V69" i="2"/>
  <c r="W69" i="2"/>
  <c r="T70" i="2"/>
  <c r="U70" i="2"/>
  <c r="V70" i="2"/>
  <c r="W70" i="2"/>
  <c r="T71" i="2"/>
  <c r="U71" i="2"/>
  <c r="V71" i="2"/>
  <c r="W71" i="2"/>
  <c r="T72" i="2"/>
  <c r="U72" i="2"/>
  <c r="V72" i="2"/>
  <c r="W72" i="2"/>
  <c r="T73" i="2"/>
  <c r="U73" i="2"/>
  <c r="V73" i="2"/>
  <c r="W73" i="2"/>
  <c r="T74" i="2"/>
  <c r="U74" i="2"/>
  <c r="V74" i="2"/>
  <c r="W74" i="2"/>
  <c r="T75" i="2"/>
  <c r="U75" i="2"/>
  <c r="V75" i="2"/>
  <c r="W75" i="2"/>
  <c r="T76" i="2"/>
  <c r="U76" i="2"/>
  <c r="V76" i="2"/>
  <c r="W76" i="2"/>
  <c r="T77" i="2"/>
  <c r="U77" i="2"/>
  <c r="V77" i="2"/>
  <c r="W77" i="2"/>
  <c r="T78" i="2"/>
  <c r="U78" i="2"/>
  <c r="V78" i="2"/>
  <c r="W78" i="2"/>
  <c r="T79" i="2"/>
  <c r="U79" i="2"/>
  <c r="V79" i="2"/>
  <c r="W79" i="2"/>
  <c r="T80" i="2"/>
  <c r="U80" i="2"/>
  <c r="V80" i="2"/>
  <c r="W80" i="2"/>
  <c r="T81" i="2"/>
  <c r="U81" i="2"/>
  <c r="V81" i="2"/>
  <c r="W81" i="2"/>
  <c r="T82" i="2"/>
  <c r="U82" i="2"/>
  <c r="V82" i="2"/>
  <c r="W82" i="2"/>
  <c r="T83" i="2"/>
  <c r="U83" i="2"/>
  <c r="V83" i="2"/>
  <c r="W83" i="2"/>
  <c r="T84" i="2"/>
  <c r="U84" i="2"/>
  <c r="V84" i="2"/>
  <c r="W84" i="2"/>
  <c r="T85" i="2"/>
  <c r="U85" i="2"/>
  <c r="V85" i="2"/>
  <c r="W85" i="2"/>
  <c r="T86" i="2"/>
  <c r="U86" i="2"/>
  <c r="V86" i="2"/>
  <c r="W86" i="2"/>
  <c r="T87" i="2"/>
  <c r="U87" i="2"/>
  <c r="V87" i="2"/>
  <c r="W87" i="2"/>
  <c r="T88" i="2"/>
  <c r="U88" i="2"/>
  <c r="V88" i="2"/>
  <c r="W88" i="2"/>
  <c r="T89" i="2"/>
  <c r="U89" i="2"/>
  <c r="V89" i="2"/>
  <c r="W89" i="2"/>
  <c r="T90" i="2"/>
  <c r="U90" i="2"/>
  <c r="V90" i="2"/>
  <c r="W90" i="2"/>
  <c r="T91" i="2"/>
  <c r="U91" i="2"/>
  <c r="V91" i="2"/>
  <c r="W91" i="2"/>
  <c r="T92" i="2"/>
  <c r="U92" i="2"/>
  <c r="V92" i="2"/>
  <c r="W92" i="2"/>
  <c r="T93" i="2"/>
  <c r="U93" i="2"/>
  <c r="V93" i="2"/>
  <c r="W93" i="2"/>
  <c r="T94" i="2"/>
  <c r="U94" i="2"/>
  <c r="V94" i="2"/>
  <c r="W94" i="2"/>
  <c r="T95" i="2"/>
  <c r="U95" i="2"/>
  <c r="V95" i="2"/>
  <c r="W95" i="2"/>
  <c r="T96" i="2"/>
  <c r="U96" i="2"/>
  <c r="V96" i="2"/>
  <c r="W96" i="2"/>
  <c r="T97" i="2"/>
  <c r="U97" i="2"/>
  <c r="V97" i="2"/>
  <c r="W97" i="2"/>
  <c r="T98" i="2"/>
  <c r="U98" i="2"/>
  <c r="V98" i="2"/>
  <c r="W98" i="2"/>
  <c r="T99" i="2"/>
  <c r="U99" i="2"/>
  <c r="V99" i="2"/>
  <c r="W99" i="2"/>
  <c r="T100" i="2"/>
  <c r="U100" i="2"/>
  <c r="V100" i="2"/>
  <c r="W100" i="2"/>
  <c r="T101" i="2"/>
  <c r="U101" i="2"/>
  <c r="V101" i="2"/>
  <c r="W101" i="2"/>
  <c r="T102" i="2"/>
  <c r="U102" i="2"/>
  <c r="V102" i="2"/>
  <c r="W102" i="2"/>
  <c r="T103" i="2"/>
  <c r="U103" i="2"/>
  <c r="V103" i="2"/>
  <c r="W103" i="2"/>
  <c r="T104" i="2"/>
  <c r="U104" i="2"/>
  <c r="V104" i="2"/>
  <c r="W104" i="2"/>
  <c r="T105" i="2"/>
  <c r="U105" i="2"/>
  <c r="V105" i="2"/>
  <c r="W105" i="2"/>
  <c r="T106" i="2"/>
  <c r="U106" i="2"/>
  <c r="V106" i="2"/>
  <c r="W106" i="2"/>
  <c r="T107" i="2"/>
  <c r="U107" i="2"/>
  <c r="V107" i="2"/>
  <c r="W107" i="2"/>
  <c r="T108" i="2"/>
  <c r="U108" i="2"/>
  <c r="V108" i="2"/>
  <c r="W108" i="2"/>
  <c r="T109" i="2"/>
  <c r="U109" i="2"/>
  <c r="V109" i="2"/>
  <c r="W109" i="2"/>
  <c r="T110" i="2"/>
  <c r="U110" i="2"/>
  <c r="V110" i="2"/>
  <c r="W110" i="2"/>
  <c r="T111" i="2"/>
  <c r="U111" i="2"/>
  <c r="V111" i="2"/>
  <c r="W111" i="2"/>
  <c r="T112" i="2"/>
  <c r="U112" i="2"/>
  <c r="V112" i="2"/>
  <c r="W112" i="2"/>
  <c r="T113" i="2"/>
  <c r="U113" i="2"/>
  <c r="V113" i="2"/>
  <c r="W113" i="2"/>
  <c r="T114" i="2"/>
  <c r="U114" i="2"/>
  <c r="V114" i="2"/>
  <c r="W114" i="2"/>
  <c r="T115" i="2"/>
  <c r="U115" i="2"/>
  <c r="V115" i="2"/>
  <c r="W115" i="2"/>
  <c r="T116" i="2"/>
  <c r="U116" i="2"/>
  <c r="V116" i="2"/>
  <c r="W116" i="2"/>
  <c r="T117" i="2"/>
  <c r="U117" i="2"/>
  <c r="V117" i="2"/>
  <c r="W117" i="2"/>
  <c r="T118" i="2"/>
  <c r="U118" i="2"/>
  <c r="V118" i="2"/>
  <c r="W118" i="2"/>
  <c r="T119" i="2"/>
  <c r="U119" i="2"/>
  <c r="V119" i="2"/>
  <c r="W119" i="2"/>
  <c r="T120" i="2"/>
  <c r="U120" i="2"/>
  <c r="V120" i="2"/>
  <c r="W120" i="2"/>
  <c r="T121" i="2"/>
  <c r="U121" i="2"/>
  <c r="V121" i="2"/>
  <c r="W121" i="2"/>
  <c r="T122" i="2"/>
  <c r="U122" i="2"/>
  <c r="V122" i="2"/>
  <c r="W122" i="2"/>
  <c r="T123" i="2"/>
  <c r="U123" i="2"/>
  <c r="V123" i="2"/>
  <c r="W123" i="2"/>
  <c r="T124" i="2"/>
  <c r="U124" i="2"/>
  <c r="V124" i="2"/>
  <c r="W124" i="2"/>
  <c r="T125" i="2"/>
  <c r="U125" i="2"/>
  <c r="V125" i="2"/>
  <c r="W125" i="2"/>
  <c r="T126" i="2"/>
  <c r="U126" i="2"/>
  <c r="V126" i="2"/>
  <c r="W126" i="2"/>
  <c r="T127" i="2"/>
  <c r="U127" i="2"/>
  <c r="V127" i="2"/>
  <c r="W127" i="2"/>
  <c r="T128" i="2"/>
  <c r="U128" i="2"/>
  <c r="V128" i="2"/>
  <c r="W128" i="2"/>
  <c r="T129" i="2"/>
  <c r="U129" i="2"/>
  <c r="V129" i="2"/>
  <c r="W129" i="2"/>
  <c r="T130" i="2"/>
  <c r="U130" i="2"/>
  <c r="V130" i="2"/>
  <c r="W130" i="2"/>
  <c r="T131" i="2"/>
  <c r="U131" i="2"/>
  <c r="V131" i="2"/>
  <c r="W131" i="2"/>
  <c r="T132" i="2"/>
  <c r="U132" i="2"/>
  <c r="V132" i="2"/>
  <c r="W132" i="2"/>
  <c r="T133" i="2"/>
  <c r="U133" i="2"/>
  <c r="V133" i="2"/>
  <c r="W133" i="2"/>
  <c r="T134" i="2"/>
  <c r="U134" i="2"/>
  <c r="V134" i="2"/>
  <c r="W134" i="2"/>
  <c r="T135" i="2"/>
  <c r="U135" i="2"/>
  <c r="V135" i="2"/>
  <c r="W135" i="2"/>
  <c r="T136" i="2"/>
  <c r="U136" i="2"/>
  <c r="V136" i="2"/>
  <c r="W136" i="2"/>
  <c r="T137" i="2"/>
  <c r="U137" i="2"/>
  <c r="V137" i="2"/>
  <c r="W137" i="2"/>
  <c r="T138" i="2"/>
  <c r="U138" i="2"/>
  <c r="V138" i="2"/>
  <c r="W138" i="2"/>
  <c r="T139" i="2"/>
  <c r="U139" i="2"/>
  <c r="V139" i="2"/>
  <c r="W139" i="2"/>
  <c r="T140" i="2"/>
  <c r="U140" i="2"/>
  <c r="V140" i="2"/>
  <c r="W140" i="2"/>
  <c r="T141" i="2"/>
  <c r="U141" i="2"/>
  <c r="V141" i="2"/>
  <c r="W141" i="2"/>
  <c r="T142" i="2"/>
  <c r="U142" i="2"/>
  <c r="V142" i="2"/>
  <c r="W142" i="2"/>
  <c r="T143" i="2"/>
  <c r="U143" i="2"/>
  <c r="V143" i="2"/>
  <c r="W143" i="2"/>
  <c r="T144" i="2"/>
  <c r="U144" i="2"/>
  <c r="V144" i="2"/>
  <c r="W144" i="2"/>
  <c r="T145" i="2"/>
  <c r="U145" i="2"/>
  <c r="V145" i="2"/>
  <c r="W145" i="2"/>
  <c r="T146" i="2"/>
  <c r="U146" i="2"/>
  <c r="V146" i="2"/>
  <c r="W146" i="2"/>
  <c r="T147" i="2"/>
  <c r="U147" i="2"/>
  <c r="V147" i="2"/>
  <c r="W147" i="2"/>
  <c r="T148" i="2"/>
  <c r="U148" i="2"/>
  <c r="V148" i="2"/>
  <c r="W148" i="2"/>
  <c r="T149" i="2"/>
  <c r="U149" i="2"/>
  <c r="V149" i="2"/>
  <c r="W149" i="2"/>
  <c r="T150" i="2"/>
  <c r="U150" i="2"/>
  <c r="V150" i="2"/>
  <c r="W150" i="2"/>
  <c r="T151" i="2"/>
  <c r="U151" i="2"/>
  <c r="V151" i="2"/>
  <c r="W151" i="2"/>
  <c r="T152" i="2"/>
  <c r="U152" i="2"/>
  <c r="V152" i="2"/>
  <c r="W152" i="2"/>
  <c r="T153" i="2"/>
  <c r="U153" i="2"/>
  <c r="V153" i="2"/>
  <c r="W153" i="2"/>
  <c r="T154" i="2"/>
  <c r="U154" i="2"/>
  <c r="V154" i="2"/>
  <c r="W154" i="2"/>
  <c r="T155" i="2"/>
  <c r="U155" i="2"/>
  <c r="V155" i="2"/>
  <c r="W155" i="2"/>
  <c r="T156" i="2"/>
  <c r="U156" i="2"/>
  <c r="V156" i="2"/>
  <c r="W156" i="2"/>
  <c r="T157" i="2"/>
  <c r="U157" i="2"/>
  <c r="V157" i="2"/>
  <c r="W157" i="2"/>
  <c r="T158" i="2"/>
  <c r="U158" i="2"/>
  <c r="V158" i="2"/>
  <c r="W158" i="2"/>
  <c r="T159" i="2"/>
  <c r="U159" i="2"/>
  <c r="V159" i="2"/>
  <c r="W159" i="2"/>
  <c r="T160" i="2"/>
  <c r="U160" i="2"/>
  <c r="V160" i="2"/>
  <c r="W160" i="2"/>
  <c r="T161" i="2"/>
  <c r="U161" i="2"/>
  <c r="V161" i="2"/>
  <c r="W161" i="2"/>
  <c r="T162" i="2"/>
  <c r="U162" i="2"/>
  <c r="V162" i="2"/>
  <c r="W162" i="2"/>
  <c r="T163" i="2"/>
  <c r="U163" i="2"/>
  <c r="V163" i="2"/>
  <c r="W163" i="2"/>
  <c r="T164" i="2"/>
  <c r="U164" i="2"/>
  <c r="V164" i="2"/>
  <c r="W164" i="2"/>
  <c r="T165" i="2"/>
  <c r="U165" i="2"/>
  <c r="V165" i="2"/>
  <c r="W165" i="2"/>
  <c r="T166" i="2"/>
  <c r="U166" i="2"/>
  <c r="V166" i="2"/>
  <c r="W166" i="2"/>
  <c r="T167" i="2"/>
  <c r="U167" i="2"/>
  <c r="V167" i="2"/>
  <c r="W167" i="2"/>
  <c r="T168" i="2"/>
  <c r="U168" i="2"/>
  <c r="V168" i="2"/>
  <c r="W168" i="2"/>
  <c r="T169" i="2"/>
  <c r="U169" i="2"/>
  <c r="V169" i="2"/>
  <c r="W169" i="2"/>
  <c r="T170" i="2"/>
  <c r="U170" i="2"/>
  <c r="V170" i="2"/>
  <c r="W170" i="2"/>
  <c r="T171" i="2"/>
  <c r="U171" i="2"/>
  <c r="V171" i="2"/>
  <c r="W171" i="2"/>
  <c r="T172" i="2"/>
  <c r="U172" i="2"/>
  <c r="V172" i="2"/>
  <c r="W172" i="2"/>
  <c r="T173" i="2"/>
  <c r="U173" i="2"/>
  <c r="V173" i="2"/>
  <c r="W173" i="2"/>
  <c r="T174" i="2"/>
  <c r="U174" i="2"/>
  <c r="V174" i="2"/>
  <c r="W174" i="2"/>
  <c r="T175" i="2"/>
  <c r="U175" i="2"/>
  <c r="V175" i="2"/>
  <c r="W175" i="2"/>
  <c r="T176" i="2"/>
  <c r="U176" i="2"/>
  <c r="V176" i="2"/>
  <c r="W176" i="2"/>
  <c r="T177" i="2"/>
  <c r="U177" i="2"/>
  <c r="V177" i="2"/>
  <c r="W177" i="2"/>
  <c r="T178" i="2"/>
  <c r="U178" i="2"/>
  <c r="V178" i="2"/>
  <c r="W178" i="2"/>
  <c r="T179" i="2"/>
  <c r="U179" i="2"/>
  <c r="V179" i="2"/>
  <c r="W179" i="2"/>
  <c r="T180" i="2"/>
  <c r="U180" i="2"/>
  <c r="V180" i="2"/>
  <c r="W180" i="2"/>
  <c r="T181" i="2"/>
  <c r="U181" i="2"/>
  <c r="V181" i="2"/>
  <c r="W181" i="2"/>
  <c r="T182" i="2"/>
  <c r="U182" i="2"/>
  <c r="V182" i="2"/>
  <c r="W182" i="2"/>
  <c r="T183" i="2"/>
  <c r="U183" i="2"/>
  <c r="V183" i="2"/>
  <c r="W183" i="2"/>
  <c r="T184" i="2"/>
  <c r="U184" i="2"/>
  <c r="V184" i="2"/>
  <c r="W184" i="2"/>
  <c r="T185" i="2"/>
  <c r="U185" i="2"/>
  <c r="V185" i="2"/>
  <c r="W185" i="2"/>
  <c r="T186" i="2"/>
  <c r="U186" i="2"/>
  <c r="V186" i="2"/>
  <c r="W186" i="2"/>
  <c r="T187" i="2"/>
  <c r="U187" i="2"/>
  <c r="V187" i="2"/>
  <c r="W187" i="2"/>
  <c r="T188" i="2"/>
  <c r="U188" i="2"/>
  <c r="V188" i="2"/>
  <c r="W188" i="2"/>
  <c r="T189" i="2"/>
  <c r="U189" i="2"/>
  <c r="V189" i="2"/>
  <c r="W189" i="2"/>
  <c r="T190" i="2"/>
  <c r="U190" i="2"/>
  <c r="V190" i="2"/>
  <c r="W190" i="2"/>
  <c r="T191" i="2"/>
  <c r="U191" i="2"/>
  <c r="V191" i="2"/>
  <c r="W191" i="2"/>
  <c r="T192" i="2"/>
  <c r="U192" i="2"/>
  <c r="V192" i="2"/>
  <c r="W192" i="2"/>
  <c r="T193" i="2"/>
  <c r="U193" i="2"/>
  <c r="V193" i="2"/>
  <c r="W193" i="2"/>
  <c r="T194" i="2"/>
  <c r="U194" i="2"/>
  <c r="V194" i="2"/>
  <c r="W194" i="2"/>
  <c r="T195" i="2"/>
  <c r="U195" i="2"/>
  <c r="V195" i="2"/>
  <c r="W195" i="2"/>
  <c r="T196" i="2"/>
  <c r="U196" i="2"/>
  <c r="V196" i="2"/>
  <c r="W196" i="2"/>
  <c r="T197" i="2"/>
  <c r="U197" i="2"/>
  <c r="V197" i="2"/>
  <c r="W197" i="2"/>
  <c r="T198" i="2"/>
  <c r="U198" i="2"/>
  <c r="V198" i="2"/>
  <c r="W198" i="2"/>
  <c r="T199" i="2"/>
  <c r="U199" i="2"/>
  <c r="V199" i="2"/>
  <c r="W199" i="2"/>
  <c r="T200" i="2"/>
  <c r="U200" i="2"/>
  <c r="V200" i="2"/>
  <c r="W200" i="2"/>
  <c r="T201" i="2"/>
  <c r="U201" i="2"/>
  <c r="V201" i="2"/>
  <c r="W201" i="2"/>
  <c r="T202" i="2"/>
  <c r="U202" i="2"/>
  <c r="V202" i="2"/>
  <c r="W202" i="2"/>
  <c r="T203" i="2"/>
  <c r="U203" i="2"/>
  <c r="V203" i="2"/>
  <c r="W203" i="2"/>
  <c r="T204" i="2"/>
  <c r="U204" i="2"/>
  <c r="V204" i="2"/>
  <c r="W204" i="2"/>
  <c r="T205" i="2"/>
  <c r="U205" i="2"/>
  <c r="V205" i="2"/>
  <c r="W205" i="2"/>
  <c r="T206" i="2"/>
  <c r="U206" i="2"/>
  <c r="V206" i="2"/>
  <c r="W206" i="2"/>
  <c r="T207" i="2"/>
  <c r="U207" i="2"/>
  <c r="V207" i="2"/>
  <c r="W207" i="2"/>
  <c r="T208" i="2"/>
  <c r="U208" i="2"/>
  <c r="V208" i="2"/>
  <c r="W208" i="2"/>
  <c r="T209" i="2"/>
  <c r="U209" i="2"/>
  <c r="V209" i="2"/>
  <c r="W209" i="2"/>
  <c r="T210" i="2"/>
  <c r="U210" i="2"/>
  <c r="V210" i="2"/>
  <c r="W210" i="2"/>
  <c r="T211" i="2"/>
  <c r="U211" i="2"/>
  <c r="V211" i="2"/>
  <c r="W211" i="2"/>
  <c r="T212" i="2"/>
  <c r="U212" i="2"/>
  <c r="V212" i="2"/>
  <c r="W212" i="2"/>
  <c r="T213" i="2"/>
  <c r="U213" i="2"/>
  <c r="V213" i="2"/>
  <c r="W213" i="2"/>
  <c r="T214" i="2"/>
  <c r="U214" i="2"/>
  <c r="V214" i="2"/>
  <c r="W214" i="2"/>
  <c r="T215" i="2"/>
  <c r="U215" i="2"/>
  <c r="V215" i="2"/>
  <c r="W215" i="2"/>
  <c r="T216" i="2"/>
  <c r="U216" i="2"/>
  <c r="V216" i="2"/>
  <c r="W216" i="2"/>
  <c r="T217" i="2"/>
  <c r="U217" i="2"/>
  <c r="V217" i="2"/>
  <c r="W217" i="2"/>
  <c r="T218" i="2"/>
  <c r="U218" i="2"/>
  <c r="V218" i="2"/>
  <c r="W218" i="2"/>
  <c r="T219" i="2"/>
  <c r="U219" i="2"/>
  <c r="V219" i="2"/>
  <c r="W219" i="2"/>
  <c r="T220" i="2"/>
  <c r="U220" i="2"/>
  <c r="V220" i="2"/>
  <c r="W220" i="2"/>
  <c r="T221" i="2"/>
  <c r="U221" i="2"/>
  <c r="V221" i="2"/>
  <c r="W221" i="2"/>
  <c r="T222" i="2"/>
  <c r="U222" i="2"/>
  <c r="V222" i="2"/>
  <c r="W222" i="2"/>
  <c r="T223" i="2"/>
  <c r="U223" i="2"/>
  <c r="V223" i="2"/>
  <c r="W223" i="2"/>
  <c r="T224" i="2"/>
  <c r="U224" i="2"/>
  <c r="V224" i="2"/>
  <c r="W224" i="2"/>
  <c r="T225" i="2"/>
  <c r="U225" i="2"/>
  <c r="V225" i="2"/>
  <c r="W225" i="2"/>
  <c r="T226" i="2"/>
  <c r="U226" i="2"/>
  <c r="V226" i="2"/>
  <c r="W226" i="2"/>
  <c r="T227" i="2"/>
  <c r="U227" i="2"/>
  <c r="V227" i="2"/>
  <c r="W227" i="2"/>
  <c r="T228" i="2"/>
  <c r="U228" i="2"/>
  <c r="V228" i="2"/>
  <c r="W228" i="2"/>
  <c r="T229" i="2"/>
  <c r="U229" i="2"/>
  <c r="V229" i="2"/>
  <c r="W229" i="2"/>
  <c r="T230" i="2"/>
  <c r="U230" i="2"/>
  <c r="V230" i="2"/>
  <c r="W230" i="2"/>
  <c r="T231" i="2"/>
  <c r="U231" i="2"/>
  <c r="V231" i="2"/>
  <c r="W231" i="2"/>
  <c r="T232" i="2"/>
  <c r="U232" i="2"/>
  <c r="V232" i="2"/>
  <c r="W232" i="2"/>
  <c r="T233" i="2"/>
  <c r="U233" i="2"/>
  <c r="V233" i="2"/>
  <c r="W233" i="2"/>
  <c r="T234" i="2"/>
  <c r="U234" i="2"/>
  <c r="V234" i="2"/>
  <c r="W234" i="2"/>
  <c r="T235" i="2"/>
  <c r="U235" i="2"/>
  <c r="V235" i="2"/>
  <c r="W235" i="2"/>
  <c r="T236" i="2"/>
  <c r="U236" i="2"/>
  <c r="V236" i="2"/>
  <c r="W236" i="2"/>
  <c r="T237" i="2"/>
  <c r="U237" i="2"/>
  <c r="V237" i="2"/>
  <c r="W237" i="2"/>
  <c r="T238" i="2"/>
  <c r="U238" i="2"/>
  <c r="V238" i="2"/>
  <c r="W238" i="2"/>
  <c r="T239" i="2"/>
  <c r="U239" i="2"/>
  <c r="V239" i="2"/>
  <c r="W239" i="2"/>
  <c r="T240" i="2"/>
  <c r="U240" i="2"/>
  <c r="V240" i="2"/>
  <c r="W240" i="2"/>
  <c r="T241" i="2"/>
  <c r="U241" i="2"/>
  <c r="V241" i="2"/>
  <c r="W241" i="2"/>
  <c r="T242" i="2"/>
  <c r="U242" i="2"/>
  <c r="V242" i="2"/>
  <c r="W242" i="2"/>
  <c r="T243" i="2"/>
  <c r="U243" i="2"/>
  <c r="V243" i="2"/>
  <c r="W243" i="2"/>
  <c r="T244" i="2"/>
  <c r="U244" i="2"/>
  <c r="V244" i="2"/>
  <c r="W244" i="2"/>
  <c r="T245" i="2"/>
  <c r="U245" i="2"/>
  <c r="V245" i="2"/>
  <c r="W245" i="2"/>
  <c r="T246" i="2"/>
  <c r="U246" i="2"/>
  <c r="V246" i="2"/>
  <c r="W246" i="2"/>
  <c r="T247" i="2"/>
  <c r="U247" i="2"/>
  <c r="V247" i="2"/>
  <c r="W247" i="2"/>
  <c r="T248" i="2"/>
  <c r="U248" i="2"/>
  <c r="V248" i="2"/>
  <c r="W248" i="2"/>
  <c r="T249" i="2"/>
  <c r="U249" i="2"/>
  <c r="V249" i="2"/>
  <c r="W249" i="2"/>
  <c r="T250" i="2"/>
  <c r="U250" i="2"/>
  <c r="V250" i="2"/>
  <c r="W250" i="2"/>
  <c r="T251" i="2"/>
  <c r="U251" i="2"/>
  <c r="V251" i="2"/>
  <c r="W251" i="2"/>
  <c r="T252" i="2"/>
  <c r="U252" i="2"/>
  <c r="V252" i="2"/>
  <c r="W252" i="2"/>
  <c r="T253" i="2"/>
  <c r="U253" i="2"/>
  <c r="V253" i="2"/>
  <c r="W253" i="2"/>
  <c r="T254" i="2"/>
  <c r="U254" i="2"/>
  <c r="V254" i="2"/>
  <c r="W254" i="2"/>
  <c r="T255" i="2"/>
  <c r="U255" i="2"/>
  <c r="V255" i="2"/>
  <c r="W255" i="2"/>
  <c r="T256" i="2"/>
  <c r="U256" i="2"/>
  <c r="V256" i="2"/>
  <c r="W256" i="2"/>
  <c r="T257" i="2"/>
  <c r="U257" i="2"/>
  <c r="V257" i="2"/>
  <c r="W257" i="2"/>
  <c r="T258" i="2"/>
  <c r="U258" i="2"/>
  <c r="V258" i="2"/>
  <c r="W258" i="2"/>
  <c r="T259" i="2"/>
  <c r="U259" i="2"/>
  <c r="V259" i="2"/>
  <c r="W259" i="2"/>
  <c r="T260" i="2"/>
  <c r="U260" i="2"/>
  <c r="V260" i="2"/>
  <c r="W260" i="2"/>
  <c r="T261" i="2"/>
  <c r="U261" i="2"/>
  <c r="V261" i="2"/>
  <c r="W261" i="2"/>
  <c r="T262" i="2"/>
  <c r="U262" i="2"/>
  <c r="V262" i="2"/>
  <c r="W262" i="2"/>
  <c r="T263" i="2"/>
  <c r="U263" i="2"/>
  <c r="V263" i="2"/>
  <c r="W263" i="2"/>
  <c r="T264" i="2"/>
  <c r="U264" i="2"/>
  <c r="V264" i="2"/>
  <c r="W264" i="2"/>
  <c r="T265" i="2"/>
  <c r="U265" i="2"/>
  <c r="V265" i="2"/>
  <c r="W265" i="2"/>
  <c r="T266" i="2"/>
  <c r="U266" i="2"/>
  <c r="V266" i="2"/>
  <c r="W266" i="2"/>
  <c r="T267" i="2"/>
  <c r="U267" i="2"/>
  <c r="V267" i="2"/>
  <c r="W267" i="2"/>
  <c r="T268" i="2"/>
  <c r="U268" i="2"/>
  <c r="V268" i="2"/>
  <c r="W268" i="2"/>
  <c r="T269" i="2"/>
  <c r="U269" i="2"/>
  <c r="V269" i="2"/>
  <c r="W269" i="2"/>
  <c r="T270" i="2"/>
  <c r="U270" i="2"/>
  <c r="V270" i="2"/>
  <c r="W270" i="2"/>
  <c r="T271" i="2"/>
  <c r="U271" i="2"/>
  <c r="V271" i="2"/>
  <c r="W271" i="2"/>
  <c r="T272" i="2"/>
  <c r="U272" i="2"/>
  <c r="V272" i="2"/>
  <c r="W272" i="2"/>
  <c r="T273" i="2"/>
  <c r="U273" i="2"/>
  <c r="V273" i="2"/>
  <c r="W273" i="2"/>
  <c r="T274" i="2"/>
  <c r="U274" i="2"/>
  <c r="V274" i="2"/>
  <c r="W274" i="2"/>
  <c r="T275" i="2"/>
  <c r="U275" i="2"/>
  <c r="V275" i="2"/>
  <c r="W275" i="2"/>
  <c r="T276" i="2"/>
  <c r="U276" i="2"/>
  <c r="V276" i="2"/>
  <c r="W276" i="2"/>
  <c r="T277" i="2"/>
  <c r="U277" i="2"/>
  <c r="V277" i="2"/>
  <c r="W277" i="2"/>
  <c r="T278" i="2"/>
  <c r="U278" i="2"/>
  <c r="V278" i="2"/>
  <c r="W278" i="2"/>
  <c r="T279" i="2"/>
  <c r="U279" i="2"/>
  <c r="V279" i="2"/>
  <c r="W279" i="2"/>
  <c r="T280" i="2"/>
  <c r="U280" i="2"/>
  <c r="V280" i="2"/>
  <c r="W280" i="2"/>
  <c r="T281" i="2"/>
  <c r="U281" i="2"/>
  <c r="V281" i="2"/>
  <c r="W281" i="2"/>
  <c r="T282" i="2"/>
  <c r="U282" i="2"/>
  <c r="V282" i="2"/>
  <c r="W282" i="2"/>
  <c r="T283" i="2"/>
  <c r="U283" i="2"/>
  <c r="V283" i="2"/>
  <c r="W283" i="2"/>
  <c r="T284" i="2"/>
  <c r="U284" i="2"/>
  <c r="V284" i="2"/>
  <c r="W284" i="2"/>
  <c r="T285" i="2"/>
  <c r="U285" i="2"/>
  <c r="V285" i="2"/>
  <c r="W285" i="2"/>
  <c r="T286" i="2"/>
  <c r="U286" i="2"/>
  <c r="V286" i="2"/>
  <c r="W286" i="2"/>
  <c r="T287" i="2"/>
  <c r="U287" i="2"/>
  <c r="V287" i="2"/>
  <c r="W287" i="2"/>
  <c r="T288" i="2"/>
  <c r="U288" i="2"/>
  <c r="V288" i="2"/>
  <c r="W288" i="2"/>
  <c r="T289" i="2"/>
  <c r="U289" i="2"/>
  <c r="V289" i="2"/>
  <c r="W289" i="2"/>
  <c r="T290" i="2"/>
  <c r="U290" i="2"/>
  <c r="V290" i="2"/>
  <c r="W290" i="2"/>
  <c r="T291" i="2"/>
  <c r="U291" i="2"/>
  <c r="V291" i="2"/>
  <c r="W291" i="2"/>
  <c r="T292" i="2"/>
  <c r="U292" i="2"/>
  <c r="V292" i="2"/>
  <c r="W292" i="2"/>
  <c r="T293" i="2"/>
  <c r="U293" i="2"/>
  <c r="V293" i="2"/>
  <c r="W293" i="2"/>
  <c r="T294" i="2"/>
  <c r="U294" i="2"/>
  <c r="V294" i="2"/>
  <c r="W294" i="2"/>
  <c r="T295" i="2"/>
  <c r="U295" i="2"/>
  <c r="V295" i="2"/>
  <c r="W295" i="2"/>
  <c r="T296" i="2"/>
  <c r="U296" i="2"/>
  <c r="V296" i="2"/>
  <c r="W296" i="2"/>
  <c r="T297" i="2"/>
  <c r="U297" i="2"/>
  <c r="V297" i="2"/>
  <c r="W297" i="2"/>
  <c r="T298" i="2"/>
  <c r="U298" i="2"/>
  <c r="V298" i="2"/>
  <c r="W298" i="2"/>
  <c r="T299" i="2"/>
  <c r="U299" i="2"/>
  <c r="V299" i="2"/>
  <c r="W299" i="2"/>
  <c r="T300" i="2"/>
  <c r="U300" i="2"/>
  <c r="V300" i="2"/>
  <c r="W300" i="2"/>
  <c r="T301" i="2"/>
  <c r="U301" i="2"/>
  <c r="V301" i="2"/>
  <c r="W301" i="2"/>
  <c r="T302" i="2"/>
  <c r="U302" i="2"/>
  <c r="V302" i="2"/>
  <c r="W302" i="2"/>
  <c r="T303" i="2"/>
  <c r="U303" i="2"/>
  <c r="V303" i="2"/>
  <c r="W303" i="2"/>
  <c r="T304" i="2"/>
  <c r="U304" i="2"/>
  <c r="V304" i="2"/>
  <c r="W304" i="2"/>
  <c r="T305" i="2"/>
  <c r="U305" i="2"/>
  <c r="V305" i="2"/>
  <c r="W305" i="2"/>
  <c r="T306" i="2"/>
  <c r="U306" i="2"/>
  <c r="V306" i="2"/>
  <c r="W306" i="2"/>
  <c r="T307" i="2"/>
  <c r="U307" i="2"/>
  <c r="V307" i="2"/>
  <c r="W307" i="2"/>
  <c r="T308" i="2"/>
  <c r="U308" i="2"/>
  <c r="V308" i="2"/>
  <c r="W308" i="2"/>
  <c r="T309" i="2"/>
  <c r="U309" i="2"/>
  <c r="V309" i="2"/>
  <c r="W309" i="2"/>
  <c r="T310" i="2"/>
  <c r="U310" i="2"/>
  <c r="V310" i="2"/>
  <c r="W310" i="2"/>
  <c r="T311" i="2"/>
  <c r="U311" i="2"/>
  <c r="V311" i="2"/>
  <c r="W311" i="2"/>
  <c r="T312" i="2"/>
  <c r="U312" i="2"/>
  <c r="V312" i="2"/>
  <c r="W312" i="2"/>
  <c r="T313" i="2"/>
  <c r="U313" i="2"/>
  <c r="V313" i="2"/>
  <c r="W313" i="2"/>
  <c r="T314" i="2"/>
  <c r="U314" i="2"/>
  <c r="V314" i="2"/>
  <c r="W314" i="2"/>
  <c r="T315" i="2"/>
  <c r="U315" i="2"/>
  <c r="V315" i="2"/>
  <c r="W315" i="2"/>
  <c r="T316" i="2"/>
  <c r="U316" i="2"/>
  <c r="V316" i="2"/>
  <c r="W316" i="2"/>
  <c r="T317" i="2"/>
  <c r="U317" i="2"/>
  <c r="V317" i="2"/>
  <c r="W317" i="2"/>
  <c r="T318" i="2"/>
  <c r="U318" i="2"/>
  <c r="V318" i="2"/>
  <c r="W318" i="2"/>
  <c r="T319" i="2"/>
  <c r="U319" i="2"/>
  <c r="V319" i="2"/>
  <c r="W319" i="2"/>
  <c r="T320" i="2"/>
  <c r="U320" i="2"/>
  <c r="V320" i="2"/>
  <c r="W320" i="2"/>
  <c r="T321" i="2"/>
  <c r="U321" i="2"/>
  <c r="V321" i="2"/>
  <c r="W321" i="2"/>
  <c r="T322" i="2"/>
  <c r="U322" i="2"/>
  <c r="V322" i="2"/>
  <c r="W322" i="2"/>
  <c r="T323" i="2"/>
  <c r="U323" i="2"/>
  <c r="V323" i="2"/>
  <c r="W323" i="2"/>
  <c r="T324" i="2"/>
  <c r="U324" i="2"/>
  <c r="V324" i="2"/>
  <c r="W324" i="2"/>
  <c r="T325" i="2"/>
  <c r="U325" i="2"/>
  <c r="V325" i="2"/>
  <c r="W325" i="2"/>
  <c r="T326" i="2"/>
  <c r="U326" i="2"/>
  <c r="V326" i="2"/>
  <c r="W326" i="2"/>
  <c r="T327" i="2"/>
  <c r="U327" i="2"/>
  <c r="V327" i="2"/>
  <c r="W327" i="2"/>
  <c r="T328" i="2"/>
  <c r="U328" i="2"/>
  <c r="V328" i="2"/>
  <c r="W328" i="2"/>
  <c r="T329" i="2"/>
  <c r="U329" i="2"/>
  <c r="V329" i="2"/>
  <c r="W329" i="2"/>
  <c r="T330" i="2"/>
  <c r="U330" i="2"/>
  <c r="V330" i="2"/>
  <c r="W330" i="2"/>
  <c r="T331" i="2"/>
  <c r="U331" i="2"/>
  <c r="V331" i="2"/>
  <c r="W331" i="2"/>
  <c r="T332" i="2"/>
  <c r="U332" i="2"/>
  <c r="V332" i="2"/>
  <c r="W332" i="2"/>
  <c r="T333" i="2"/>
  <c r="U333" i="2"/>
  <c r="V333" i="2"/>
  <c r="W333" i="2"/>
  <c r="T334" i="2"/>
  <c r="U334" i="2"/>
  <c r="V334" i="2"/>
  <c r="W334" i="2"/>
  <c r="T335" i="2"/>
  <c r="U335" i="2"/>
  <c r="V335" i="2"/>
  <c r="W335" i="2"/>
  <c r="T336" i="2"/>
  <c r="U336" i="2"/>
  <c r="V336" i="2"/>
  <c r="W336" i="2"/>
  <c r="T337" i="2"/>
  <c r="U337" i="2"/>
  <c r="V337" i="2"/>
  <c r="W337" i="2"/>
  <c r="T338" i="2"/>
  <c r="U338" i="2"/>
  <c r="V338" i="2"/>
  <c r="W338" i="2"/>
  <c r="T339" i="2"/>
  <c r="U339" i="2"/>
  <c r="V339" i="2"/>
  <c r="W339" i="2"/>
  <c r="T340" i="2"/>
  <c r="U340" i="2"/>
  <c r="V340" i="2"/>
  <c r="W340" i="2"/>
  <c r="T341" i="2"/>
  <c r="U341" i="2"/>
  <c r="V341" i="2"/>
  <c r="W341" i="2"/>
  <c r="T342" i="2"/>
  <c r="U342" i="2"/>
  <c r="V342" i="2"/>
  <c r="W342" i="2"/>
  <c r="T343" i="2"/>
  <c r="U343" i="2"/>
  <c r="V343" i="2"/>
  <c r="W343" i="2"/>
  <c r="T344" i="2"/>
  <c r="U344" i="2"/>
  <c r="V344" i="2"/>
  <c r="W344" i="2"/>
  <c r="T345" i="2"/>
  <c r="U345" i="2"/>
  <c r="V345" i="2"/>
  <c r="W345" i="2"/>
  <c r="T346" i="2"/>
  <c r="U346" i="2"/>
  <c r="V346" i="2"/>
  <c r="W346" i="2"/>
  <c r="T347" i="2"/>
  <c r="U347" i="2"/>
  <c r="V347" i="2"/>
  <c r="W347" i="2"/>
  <c r="T348" i="2"/>
  <c r="U348" i="2"/>
  <c r="V348" i="2"/>
  <c r="W348" i="2"/>
  <c r="T349" i="2"/>
  <c r="U349" i="2"/>
  <c r="V349" i="2"/>
  <c r="W349" i="2"/>
  <c r="T350" i="2"/>
  <c r="U350" i="2"/>
  <c r="V350" i="2"/>
  <c r="W350" i="2"/>
  <c r="T351" i="2"/>
  <c r="U351" i="2"/>
  <c r="V351" i="2"/>
  <c r="W351" i="2"/>
  <c r="T352" i="2"/>
  <c r="U352" i="2"/>
  <c r="V352" i="2"/>
  <c r="W352" i="2"/>
  <c r="T353" i="2"/>
  <c r="U353" i="2"/>
  <c r="V353" i="2"/>
  <c r="W353" i="2"/>
  <c r="T354" i="2"/>
  <c r="U354" i="2"/>
  <c r="V354" i="2"/>
  <c r="W354" i="2"/>
  <c r="T355" i="2"/>
  <c r="U355" i="2"/>
  <c r="V355" i="2"/>
  <c r="W355" i="2"/>
  <c r="T356" i="2"/>
  <c r="U356" i="2"/>
  <c r="V356" i="2"/>
  <c r="W356" i="2"/>
  <c r="T357" i="2"/>
  <c r="U357" i="2"/>
  <c r="V357" i="2"/>
  <c r="W357" i="2"/>
  <c r="T358" i="2"/>
  <c r="U358" i="2"/>
  <c r="V358" i="2"/>
  <c r="W358" i="2"/>
  <c r="T359" i="2"/>
  <c r="U359" i="2"/>
  <c r="V359" i="2"/>
  <c r="W359" i="2"/>
  <c r="T360" i="2"/>
  <c r="U360" i="2"/>
  <c r="V360" i="2"/>
  <c r="W360" i="2"/>
  <c r="T361" i="2"/>
  <c r="U361" i="2"/>
  <c r="V361" i="2"/>
  <c r="W361" i="2"/>
  <c r="T362" i="2"/>
  <c r="U362" i="2"/>
  <c r="V362" i="2"/>
  <c r="W362" i="2"/>
  <c r="T363" i="2"/>
  <c r="U363" i="2"/>
  <c r="V363" i="2"/>
  <c r="W363" i="2"/>
  <c r="T364" i="2"/>
  <c r="U364" i="2"/>
  <c r="V364" i="2"/>
  <c r="W364" i="2"/>
  <c r="T365" i="2"/>
  <c r="U365" i="2"/>
  <c r="V365" i="2"/>
  <c r="W365" i="2"/>
  <c r="T366" i="2"/>
  <c r="U366" i="2"/>
  <c r="V366" i="2"/>
  <c r="W366" i="2"/>
  <c r="T367" i="2"/>
  <c r="U367" i="2"/>
  <c r="V367" i="2"/>
  <c r="W367" i="2"/>
  <c r="T368" i="2"/>
  <c r="U368" i="2"/>
  <c r="V368" i="2"/>
  <c r="W368" i="2"/>
  <c r="T369" i="2"/>
  <c r="U369" i="2"/>
  <c r="V369" i="2"/>
  <c r="W369" i="2"/>
  <c r="T370" i="2"/>
  <c r="U370" i="2"/>
  <c r="V370" i="2"/>
  <c r="W370" i="2"/>
  <c r="T371" i="2"/>
  <c r="U371" i="2"/>
  <c r="V371" i="2"/>
  <c r="W371" i="2"/>
  <c r="T372" i="2"/>
  <c r="U372" i="2"/>
  <c r="V372" i="2"/>
  <c r="W372" i="2"/>
  <c r="T373" i="2"/>
  <c r="U373" i="2"/>
  <c r="V373" i="2"/>
  <c r="W373" i="2"/>
  <c r="T374" i="2"/>
  <c r="U374" i="2"/>
  <c r="V374" i="2"/>
  <c r="W374" i="2"/>
  <c r="T375" i="2"/>
  <c r="U375" i="2"/>
  <c r="V375" i="2"/>
  <c r="W375" i="2"/>
  <c r="T376" i="2"/>
  <c r="U376" i="2"/>
  <c r="V376" i="2"/>
  <c r="W376" i="2"/>
  <c r="T377" i="2"/>
  <c r="U377" i="2"/>
  <c r="V377" i="2"/>
  <c r="W377" i="2"/>
  <c r="T378" i="2"/>
  <c r="U378" i="2"/>
  <c r="V378" i="2"/>
  <c r="W378" i="2"/>
  <c r="T379" i="2"/>
  <c r="U379" i="2"/>
  <c r="V379" i="2"/>
  <c r="W379" i="2"/>
  <c r="T380" i="2"/>
  <c r="U380" i="2"/>
  <c r="V380" i="2"/>
  <c r="W380" i="2"/>
  <c r="T381" i="2"/>
  <c r="U381" i="2"/>
  <c r="V381" i="2"/>
  <c r="W381" i="2"/>
  <c r="T382" i="2"/>
  <c r="U382" i="2"/>
  <c r="V382" i="2"/>
  <c r="W382" i="2"/>
  <c r="T383" i="2"/>
  <c r="U383" i="2"/>
  <c r="V383" i="2"/>
  <c r="W383" i="2"/>
  <c r="T384" i="2"/>
  <c r="U384" i="2"/>
  <c r="V384" i="2"/>
  <c r="W384" i="2"/>
  <c r="T385" i="2"/>
  <c r="U385" i="2"/>
  <c r="V385" i="2"/>
  <c r="W385" i="2"/>
  <c r="T386" i="2"/>
  <c r="U386" i="2"/>
  <c r="V386" i="2"/>
  <c r="W386" i="2"/>
  <c r="T387" i="2"/>
  <c r="U387" i="2"/>
  <c r="V387" i="2"/>
  <c r="W387" i="2"/>
  <c r="T388" i="2"/>
  <c r="U388" i="2"/>
  <c r="V388" i="2"/>
  <c r="W388" i="2"/>
  <c r="T389" i="2"/>
  <c r="U389" i="2"/>
  <c r="V389" i="2"/>
  <c r="W389" i="2"/>
  <c r="T390" i="2"/>
  <c r="U390" i="2"/>
  <c r="V390" i="2"/>
  <c r="W390" i="2"/>
  <c r="T391" i="2"/>
  <c r="U391" i="2"/>
  <c r="V391" i="2"/>
  <c r="W391" i="2"/>
  <c r="T392" i="2"/>
  <c r="U392" i="2"/>
  <c r="V392" i="2"/>
  <c r="W392" i="2"/>
  <c r="T393" i="2"/>
  <c r="U393" i="2"/>
  <c r="V393" i="2"/>
  <c r="W393" i="2"/>
  <c r="T394" i="2"/>
  <c r="U394" i="2"/>
  <c r="V394" i="2"/>
  <c r="W394" i="2"/>
  <c r="T395" i="2"/>
  <c r="U395" i="2"/>
  <c r="V395" i="2"/>
  <c r="W395" i="2"/>
  <c r="T396" i="2"/>
  <c r="U396" i="2"/>
  <c r="V396" i="2"/>
  <c r="W396" i="2"/>
  <c r="T397" i="2"/>
  <c r="U397" i="2"/>
  <c r="V397" i="2"/>
  <c r="W397" i="2"/>
  <c r="T398" i="2"/>
  <c r="U398" i="2"/>
  <c r="V398" i="2"/>
  <c r="W398" i="2"/>
  <c r="T399" i="2"/>
  <c r="U399" i="2"/>
  <c r="V399" i="2"/>
  <c r="W399" i="2"/>
  <c r="T400" i="2"/>
  <c r="U400" i="2"/>
  <c r="V400" i="2"/>
  <c r="W400" i="2"/>
  <c r="T401" i="2"/>
  <c r="U401" i="2"/>
  <c r="V401" i="2"/>
  <c r="W401" i="2"/>
  <c r="T402" i="2"/>
  <c r="U402" i="2"/>
  <c r="V402" i="2"/>
  <c r="W402" i="2"/>
  <c r="T403" i="2"/>
  <c r="U403" i="2"/>
  <c r="V403" i="2"/>
  <c r="W403" i="2"/>
  <c r="T404" i="2"/>
  <c r="U404" i="2"/>
  <c r="V404" i="2"/>
  <c r="W404" i="2"/>
  <c r="T405" i="2"/>
  <c r="U405" i="2"/>
  <c r="V405" i="2"/>
  <c r="W405" i="2"/>
  <c r="T406" i="2"/>
  <c r="U406" i="2"/>
  <c r="V406" i="2"/>
  <c r="W406" i="2"/>
  <c r="T407" i="2"/>
  <c r="U407" i="2"/>
  <c r="V407" i="2"/>
  <c r="W407" i="2"/>
  <c r="T408" i="2"/>
  <c r="U408" i="2"/>
  <c r="V408" i="2"/>
  <c r="W408" i="2"/>
  <c r="T409" i="2"/>
  <c r="U409" i="2"/>
  <c r="V409" i="2"/>
  <c r="W409" i="2"/>
  <c r="T410" i="2"/>
  <c r="U410" i="2"/>
  <c r="V410" i="2"/>
  <c r="W410" i="2"/>
  <c r="T411" i="2"/>
  <c r="U411" i="2"/>
  <c r="V411" i="2"/>
  <c r="W411" i="2"/>
  <c r="T412" i="2"/>
  <c r="U412" i="2"/>
  <c r="V412" i="2"/>
  <c r="W412" i="2"/>
  <c r="T413" i="2"/>
  <c r="U413" i="2"/>
  <c r="V413" i="2"/>
  <c r="W413" i="2"/>
  <c r="T414" i="2"/>
  <c r="U414" i="2"/>
  <c r="V414" i="2"/>
  <c r="W414" i="2"/>
  <c r="T415" i="2"/>
  <c r="U415" i="2"/>
  <c r="V415" i="2"/>
  <c r="W415" i="2"/>
  <c r="T416" i="2"/>
  <c r="U416" i="2"/>
  <c r="V416" i="2"/>
  <c r="W416" i="2"/>
  <c r="T417" i="2"/>
  <c r="U417" i="2"/>
  <c r="V417" i="2"/>
  <c r="W417" i="2"/>
  <c r="T418" i="2"/>
  <c r="U418" i="2"/>
  <c r="V418" i="2"/>
  <c r="W418" i="2"/>
  <c r="T419" i="2"/>
  <c r="U419" i="2"/>
  <c r="V419" i="2"/>
  <c r="W419" i="2"/>
  <c r="T420" i="2"/>
  <c r="U420" i="2"/>
  <c r="V420" i="2"/>
  <c r="W420" i="2"/>
  <c r="T421" i="2"/>
  <c r="U421" i="2"/>
  <c r="V421" i="2"/>
  <c r="W421" i="2"/>
  <c r="T422" i="2"/>
  <c r="U422" i="2"/>
  <c r="V422" i="2"/>
  <c r="W422" i="2"/>
  <c r="T423" i="2"/>
  <c r="U423" i="2"/>
  <c r="V423" i="2"/>
  <c r="W423" i="2"/>
  <c r="T424" i="2"/>
  <c r="U424" i="2"/>
  <c r="V424" i="2"/>
  <c r="W424" i="2"/>
  <c r="T425" i="2"/>
  <c r="U425" i="2"/>
  <c r="V425" i="2"/>
  <c r="W425" i="2"/>
  <c r="T426" i="2"/>
  <c r="U426" i="2"/>
  <c r="V426" i="2"/>
  <c r="W426" i="2"/>
  <c r="T427" i="2"/>
  <c r="U427" i="2"/>
  <c r="V427" i="2"/>
  <c r="W427" i="2"/>
  <c r="T428" i="2"/>
  <c r="U428" i="2"/>
  <c r="V428" i="2"/>
  <c r="W428" i="2"/>
  <c r="T429" i="2"/>
  <c r="U429" i="2"/>
  <c r="V429" i="2"/>
  <c r="W429" i="2"/>
  <c r="T430" i="2"/>
  <c r="U430" i="2"/>
  <c r="V430" i="2"/>
  <c r="W430" i="2"/>
  <c r="T431" i="2"/>
  <c r="U431" i="2"/>
  <c r="V431" i="2"/>
  <c r="W431" i="2"/>
  <c r="T432" i="2"/>
  <c r="U432" i="2"/>
  <c r="V432" i="2"/>
  <c r="W432" i="2"/>
  <c r="T433" i="2"/>
  <c r="U433" i="2"/>
  <c r="V433" i="2"/>
  <c r="W433" i="2"/>
  <c r="T434" i="2"/>
  <c r="U434" i="2"/>
  <c r="V434" i="2"/>
  <c r="W434" i="2"/>
  <c r="T435" i="2"/>
  <c r="U435" i="2"/>
  <c r="V435" i="2"/>
  <c r="W435" i="2"/>
  <c r="T436" i="2"/>
  <c r="U436" i="2"/>
  <c r="V436" i="2"/>
  <c r="W436" i="2"/>
  <c r="T437" i="2"/>
  <c r="U437" i="2"/>
  <c r="V437" i="2"/>
  <c r="W437" i="2"/>
  <c r="T438" i="2"/>
  <c r="U438" i="2"/>
  <c r="V438" i="2"/>
  <c r="W438" i="2"/>
  <c r="T439" i="2"/>
  <c r="U439" i="2"/>
  <c r="V439" i="2"/>
  <c r="W439" i="2"/>
  <c r="T440" i="2"/>
  <c r="U440" i="2"/>
  <c r="V440" i="2"/>
  <c r="W440" i="2"/>
  <c r="T441" i="2"/>
  <c r="U441" i="2"/>
  <c r="V441" i="2"/>
  <c r="W441" i="2"/>
  <c r="T442" i="2"/>
  <c r="U442" i="2"/>
  <c r="V442" i="2"/>
  <c r="W442" i="2"/>
  <c r="T443" i="2"/>
  <c r="U443" i="2"/>
  <c r="V443" i="2"/>
  <c r="W443" i="2"/>
  <c r="T444" i="2"/>
  <c r="U444" i="2"/>
  <c r="V444" i="2"/>
  <c r="W444" i="2"/>
  <c r="T445" i="2"/>
  <c r="U445" i="2"/>
  <c r="V445" i="2"/>
  <c r="W445" i="2"/>
  <c r="T446" i="2"/>
  <c r="U446" i="2"/>
  <c r="V446" i="2"/>
  <c r="W446" i="2"/>
  <c r="T447" i="2"/>
  <c r="U447" i="2"/>
  <c r="V447" i="2"/>
  <c r="W447" i="2"/>
  <c r="T448" i="2"/>
  <c r="U448" i="2"/>
  <c r="V448" i="2"/>
  <c r="W448" i="2"/>
  <c r="T449" i="2"/>
  <c r="U449" i="2"/>
  <c r="V449" i="2"/>
  <c r="W449" i="2"/>
  <c r="T450" i="2"/>
  <c r="U450" i="2"/>
  <c r="V450" i="2"/>
  <c r="W450" i="2"/>
  <c r="T451" i="2"/>
  <c r="U451" i="2"/>
  <c r="V451" i="2"/>
  <c r="W451" i="2"/>
  <c r="T452" i="2"/>
  <c r="U452" i="2"/>
  <c r="V452" i="2"/>
  <c r="W452" i="2"/>
  <c r="T453" i="2"/>
  <c r="U453" i="2"/>
  <c r="V453" i="2"/>
  <c r="W453" i="2"/>
  <c r="T454" i="2"/>
  <c r="U454" i="2"/>
  <c r="V454" i="2"/>
  <c r="W454" i="2"/>
  <c r="T455" i="2"/>
  <c r="U455" i="2"/>
  <c r="V455" i="2"/>
  <c r="W455" i="2"/>
  <c r="T456" i="2"/>
  <c r="U456" i="2"/>
  <c r="V456" i="2"/>
  <c r="W456" i="2"/>
  <c r="T457" i="2"/>
  <c r="U457" i="2"/>
  <c r="V457" i="2"/>
  <c r="W457" i="2"/>
  <c r="T458" i="2"/>
  <c r="U458" i="2"/>
  <c r="V458" i="2"/>
  <c r="W458" i="2"/>
  <c r="T459" i="2"/>
  <c r="U459" i="2"/>
  <c r="V459" i="2"/>
  <c r="W459" i="2"/>
  <c r="T460" i="2"/>
  <c r="U460" i="2"/>
  <c r="V460" i="2"/>
  <c r="W460" i="2"/>
  <c r="T461" i="2"/>
  <c r="U461" i="2"/>
  <c r="V461" i="2"/>
  <c r="W461" i="2"/>
  <c r="T462" i="2"/>
  <c r="U462" i="2"/>
  <c r="V462" i="2"/>
  <c r="W462" i="2"/>
  <c r="T463" i="2"/>
  <c r="U463" i="2"/>
  <c r="V463" i="2"/>
  <c r="W463" i="2"/>
  <c r="T464" i="2"/>
  <c r="U464" i="2"/>
  <c r="V464" i="2"/>
  <c r="W464" i="2"/>
  <c r="T465" i="2"/>
  <c r="U465" i="2"/>
  <c r="V465" i="2"/>
  <c r="W465" i="2"/>
  <c r="T466" i="2"/>
  <c r="U466" i="2"/>
  <c r="V466" i="2"/>
  <c r="W466" i="2"/>
  <c r="T467" i="2"/>
  <c r="U467" i="2"/>
  <c r="V467" i="2"/>
  <c r="W467" i="2"/>
  <c r="T468" i="2"/>
  <c r="U468" i="2"/>
  <c r="V468" i="2"/>
  <c r="W468" i="2"/>
  <c r="T469" i="2"/>
  <c r="U469" i="2"/>
  <c r="V469" i="2"/>
  <c r="W469" i="2"/>
  <c r="T470" i="2"/>
  <c r="U470" i="2"/>
  <c r="V470" i="2"/>
  <c r="W470" i="2"/>
  <c r="T471" i="2"/>
  <c r="U471" i="2"/>
  <c r="V471" i="2"/>
  <c r="W471" i="2"/>
  <c r="T472" i="2"/>
  <c r="U472" i="2"/>
  <c r="V472" i="2"/>
  <c r="W472" i="2"/>
  <c r="T473" i="2"/>
  <c r="U473" i="2"/>
  <c r="V473" i="2"/>
  <c r="W473" i="2"/>
  <c r="T474" i="2"/>
  <c r="U474" i="2"/>
  <c r="V474" i="2"/>
  <c r="W474" i="2"/>
  <c r="T475" i="2"/>
  <c r="U475" i="2"/>
  <c r="V475" i="2"/>
  <c r="W475" i="2"/>
  <c r="T476" i="2"/>
  <c r="U476" i="2"/>
  <c r="V476" i="2"/>
  <c r="W476" i="2"/>
  <c r="T477" i="2"/>
  <c r="U477" i="2"/>
  <c r="V477" i="2"/>
  <c r="W477" i="2"/>
  <c r="T478" i="2"/>
  <c r="U478" i="2"/>
  <c r="V478" i="2"/>
  <c r="W478" i="2"/>
  <c r="T479" i="2"/>
  <c r="U479" i="2"/>
  <c r="V479" i="2"/>
  <c r="W479" i="2"/>
  <c r="T480" i="2"/>
  <c r="U480" i="2"/>
  <c r="V480" i="2"/>
  <c r="W480" i="2"/>
  <c r="T481" i="2"/>
  <c r="U481" i="2"/>
  <c r="V481" i="2"/>
  <c r="W481" i="2"/>
  <c r="T482" i="2"/>
  <c r="U482" i="2"/>
  <c r="V482" i="2"/>
  <c r="W482" i="2"/>
  <c r="T483" i="2"/>
  <c r="U483" i="2"/>
  <c r="V483" i="2"/>
  <c r="W483" i="2"/>
  <c r="T484" i="2"/>
  <c r="U484" i="2"/>
  <c r="V484" i="2"/>
  <c r="W484" i="2"/>
  <c r="T485" i="2"/>
  <c r="U485" i="2"/>
  <c r="V485" i="2"/>
  <c r="W485" i="2"/>
  <c r="T486" i="2"/>
  <c r="U486" i="2"/>
  <c r="V486" i="2"/>
  <c r="W486" i="2"/>
  <c r="T487" i="2"/>
  <c r="U487" i="2"/>
  <c r="V487" i="2"/>
  <c r="W487" i="2"/>
  <c r="T488" i="2"/>
  <c r="U488" i="2"/>
  <c r="V488" i="2"/>
  <c r="W488" i="2"/>
  <c r="T489" i="2"/>
  <c r="U489" i="2"/>
  <c r="V489" i="2"/>
  <c r="W489" i="2"/>
  <c r="T490" i="2"/>
  <c r="U490" i="2"/>
  <c r="V490" i="2"/>
  <c r="W490" i="2"/>
  <c r="T491" i="2"/>
  <c r="U491" i="2"/>
  <c r="V491" i="2"/>
  <c r="W491" i="2"/>
  <c r="T492" i="2"/>
  <c r="U492" i="2"/>
  <c r="V492" i="2"/>
  <c r="W492" i="2"/>
  <c r="T493" i="2"/>
  <c r="U493" i="2"/>
  <c r="V493" i="2"/>
  <c r="W493" i="2"/>
  <c r="T494" i="2"/>
  <c r="U494" i="2"/>
  <c r="V494" i="2"/>
  <c r="W494" i="2"/>
  <c r="T495" i="2"/>
  <c r="U495" i="2"/>
  <c r="V495" i="2"/>
  <c r="W495" i="2"/>
  <c r="T496" i="2"/>
  <c r="U496" i="2"/>
  <c r="V496" i="2"/>
  <c r="W496" i="2"/>
  <c r="T497" i="2"/>
  <c r="U497" i="2"/>
  <c r="V497" i="2"/>
  <c r="W497" i="2"/>
  <c r="T498" i="2"/>
  <c r="U498" i="2"/>
  <c r="V498" i="2"/>
  <c r="W498" i="2"/>
  <c r="T499" i="2"/>
  <c r="U499" i="2"/>
  <c r="V499" i="2"/>
  <c r="W499" i="2"/>
  <c r="T500" i="2"/>
  <c r="U500" i="2"/>
  <c r="V500" i="2"/>
  <c r="W500" i="2"/>
  <c r="T501" i="2"/>
  <c r="U501" i="2"/>
  <c r="V501" i="2"/>
  <c r="W501" i="2"/>
  <c r="T502" i="2"/>
  <c r="U502" i="2"/>
  <c r="V502" i="2"/>
  <c r="W502" i="2"/>
  <c r="T503" i="2"/>
  <c r="U503" i="2"/>
  <c r="V503" i="2"/>
  <c r="W503" i="2"/>
  <c r="T504" i="2"/>
  <c r="U504" i="2"/>
  <c r="V504" i="2"/>
  <c r="W504" i="2"/>
  <c r="T505" i="2"/>
  <c r="U505" i="2"/>
  <c r="V505" i="2"/>
  <c r="W505" i="2"/>
  <c r="T506" i="2"/>
  <c r="U506" i="2"/>
  <c r="V506" i="2"/>
  <c r="W506" i="2"/>
  <c r="T507" i="2"/>
  <c r="U507" i="2"/>
  <c r="V507" i="2"/>
  <c r="W507" i="2"/>
  <c r="T508" i="2"/>
  <c r="U508" i="2"/>
  <c r="V508" i="2"/>
  <c r="W508" i="2"/>
  <c r="T509" i="2"/>
  <c r="U509" i="2"/>
  <c r="V509" i="2"/>
  <c r="W509" i="2"/>
  <c r="T510" i="2"/>
  <c r="U510" i="2"/>
  <c r="V510" i="2"/>
  <c r="W510" i="2"/>
  <c r="T511" i="2"/>
  <c r="U511" i="2"/>
  <c r="V511" i="2"/>
  <c r="W511" i="2"/>
  <c r="T512" i="2"/>
  <c r="U512" i="2"/>
  <c r="V512" i="2"/>
  <c r="W512" i="2"/>
  <c r="T513" i="2"/>
  <c r="U513" i="2"/>
  <c r="V513" i="2"/>
  <c r="W513" i="2"/>
  <c r="T514" i="2"/>
  <c r="U514" i="2"/>
  <c r="V514" i="2"/>
  <c r="W514" i="2"/>
  <c r="T515" i="2"/>
  <c r="U515" i="2"/>
  <c r="V515" i="2"/>
  <c r="W515" i="2"/>
  <c r="T516" i="2"/>
  <c r="U516" i="2"/>
  <c r="V516" i="2"/>
  <c r="W516" i="2"/>
  <c r="T517" i="2"/>
  <c r="U517" i="2"/>
  <c r="V517" i="2"/>
  <c r="W517" i="2"/>
  <c r="T518" i="2"/>
  <c r="U518" i="2"/>
  <c r="V518" i="2"/>
  <c r="W518" i="2"/>
  <c r="T519" i="2"/>
  <c r="U519" i="2"/>
  <c r="V519" i="2"/>
  <c r="W519" i="2"/>
  <c r="T520" i="2"/>
  <c r="U520" i="2"/>
  <c r="V520" i="2"/>
  <c r="W520" i="2"/>
  <c r="T521" i="2"/>
  <c r="U521" i="2"/>
  <c r="V521" i="2"/>
  <c r="W521" i="2"/>
  <c r="T522" i="2"/>
  <c r="U522" i="2"/>
  <c r="V522" i="2"/>
  <c r="W522" i="2"/>
  <c r="T523" i="2"/>
  <c r="U523" i="2"/>
  <c r="V523" i="2"/>
  <c r="W523" i="2"/>
  <c r="T524" i="2"/>
  <c r="U524" i="2"/>
  <c r="V524" i="2"/>
  <c r="W524" i="2"/>
  <c r="T525" i="2"/>
  <c r="U525" i="2"/>
  <c r="V525" i="2"/>
  <c r="W525" i="2"/>
  <c r="T526" i="2"/>
  <c r="U526" i="2"/>
  <c r="V526" i="2"/>
  <c r="W526" i="2"/>
  <c r="T527" i="2"/>
  <c r="U527" i="2"/>
  <c r="V527" i="2"/>
  <c r="W527" i="2"/>
  <c r="T528" i="2"/>
  <c r="U528" i="2"/>
  <c r="V528" i="2"/>
  <c r="W528" i="2"/>
  <c r="T529" i="2"/>
  <c r="U529" i="2"/>
  <c r="V529" i="2"/>
  <c r="W529" i="2"/>
  <c r="T530" i="2"/>
  <c r="U530" i="2"/>
  <c r="V530" i="2"/>
  <c r="W530" i="2"/>
  <c r="T531" i="2"/>
  <c r="U531" i="2"/>
  <c r="V531" i="2"/>
  <c r="W531" i="2"/>
  <c r="T532" i="2"/>
  <c r="U532" i="2"/>
  <c r="V532" i="2"/>
  <c r="W532" i="2"/>
  <c r="T533" i="2"/>
  <c r="U533" i="2"/>
  <c r="V533" i="2"/>
  <c r="W533" i="2"/>
  <c r="T534" i="2"/>
  <c r="U534" i="2"/>
  <c r="V534" i="2"/>
  <c r="W534" i="2"/>
  <c r="T535" i="2"/>
  <c r="U535" i="2"/>
  <c r="V535" i="2"/>
  <c r="W535" i="2"/>
  <c r="T536" i="2"/>
  <c r="U536" i="2"/>
  <c r="V536" i="2"/>
  <c r="W536" i="2"/>
  <c r="T537" i="2"/>
  <c r="U537" i="2"/>
  <c r="V537" i="2"/>
  <c r="W537" i="2"/>
  <c r="T538" i="2"/>
  <c r="U538" i="2"/>
  <c r="V538" i="2"/>
  <c r="W538" i="2"/>
  <c r="T539" i="2"/>
  <c r="U539" i="2"/>
  <c r="V539" i="2"/>
  <c r="W539" i="2"/>
  <c r="T540" i="2"/>
  <c r="U540" i="2"/>
  <c r="V540" i="2"/>
  <c r="W540" i="2"/>
  <c r="T541" i="2"/>
  <c r="U541" i="2"/>
  <c r="V541" i="2"/>
  <c r="W541" i="2"/>
  <c r="T542" i="2"/>
  <c r="U542" i="2"/>
  <c r="V542" i="2"/>
  <c r="W542" i="2"/>
  <c r="T543" i="2"/>
  <c r="U543" i="2"/>
  <c r="V543" i="2"/>
  <c r="W543" i="2"/>
  <c r="T544" i="2"/>
  <c r="U544" i="2"/>
  <c r="V544" i="2"/>
  <c r="W544" i="2"/>
  <c r="T545" i="2"/>
  <c r="U545" i="2"/>
  <c r="V545" i="2"/>
  <c r="W545" i="2"/>
  <c r="T546" i="2"/>
  <c r="U546" i="2"/>
  <c r="V546" i="2"/>
  <c r="W546" i="2"/>
  <c r="T547" i="2"/>
  <c r="U547" i="2"/>
  <c r="V547" i="2"/>
  <c r="W547" i="2"/>
  <c r="T548" i="2"/>
  <c r="U548" i="2"/>
  <c r="V548" i="2"/>
  <c r="W548" i="2"/>
  <c r="T549" i="2"/>
  <c r="U549" i="2"/>
  <c r="V549" i="2"/>
  <c r="W549" i="2"/>
  <c r="T550" i="2"/>
  <c r="U550" i="2"/>
  <c r="V550" i="2"/>
  <c r="W550" i="2"/>
  <c r="T551" i="2"/>
  <c r="U551" i="2"/>
  <c r="V551" i="2"/>
  <c r="W551" i="2"/>
  <c r="T552" i="2"/>
  <c r="U552" i="2"/>
  <c r="V552" i="2"/>
  <c r="W552" i="2"/>
  <c r="T553" i="2"/>
  <c r="U553" i="2"/>
  <c r="V553" i="2"/>
  <c r="W553" i="2"/>
  <c r="T554" i="2"/>
  <c r="U554" i="2"/>
  <c r="V554" i="2"/>
  <c r="W554" i="2"/>
  <c r="T555" i="2"/>
  <c r="U555" i="2"/>
  <c r="V555" i="2"/>
  <c r="W555" i="2"/>
  <c r="T556" i="2"/>
  <c r="U556" i="2"/>
  <c r="V556" i="2"/>
  <c r="W556" i="2"/>
  <c r="T557" i="2"/>
  <c r="U557" i="2"/>
  <c r="V557" i="2"/>
  <c r="W557" i="2"/>
  <c r="T558" i="2"/>
  <c r="U558" i="2"/>
  <c r="V558" i="2"/>
  <c r="W558" i="2"/>
  <c r="T559" i="2"/>
  <c r="U559" i="2"/>
  <c r="V559" i="2"/>
  <c r="W559" i="2"/>
  <c r="T560" i="2"/>
  <c r="U560" i="2"/>
  <c r="V560" i="2"/>
  <c r="W560" i="2"/>
  <c r="T561" i="2"/>
  <c r="U561" i="2"/>
  <c r="V561" i="2"/>
  <c r="W561" i="2"/>
  <c r="T562" i="2"/>
  <c r="U562" i="2"/>
  <c r="V562" i="2"/>
  <c r="W562" i="2"/>
  <c r="T563" i="2"/>
  <c r="U563" i="2"/>
  <c r="V563" i="2"/>
  <c r="W563" i="2"/>
  <c r="T564" i="2"/>
  <c r="U564" i="2"/>
  <c r="V564" i="2"/>
  <c r="W564" i="2"/>
  <c r="T565" i="2"/>
  <c r="U565" i="2"/>
  <c r="V565" i="2"/>
  <c r="W565" i="2"/>
  <c r="T566" i="2"/>
  <c r="U566" i="2"/>
  <c r="V566" i="2"/>
  <c r="W566" i="2"/>
  <c r="T567" i="2"/>
  <c r="U567" i="2"/>
  <c r="V567" i="2"/>
  <c r="W567" i="2"/>
  <c r="T568" i="2"/>
  <c r="U568" i="2"/>
  <c r="V568" i="2"/>
  <c r="W568" i="2"/>
  <c r="T569" i="2"/>
  <c r="U569" i="2"/>
  <c r="V569" i="2"/>
  <c r="W569" i="2"/>
  <c r="T570" i="2"/>
  <c r="U570" i="2"/>
  <c r="V570" i="2"/>
  <c r="W570" i="2"/>
  <c r="T571" i="2"/>
  <c r="U571" i="2"/>
  <c r="V571" i="2"/>
  <c r="W571" i="2"/>
  <c r="T572" i="2"/>
  <c r="U572" i="2"/>
  <c r="V572" i="2"/>
  <c r="W572" i="2"/>
  <c r="T573" i="2"/>
  <c r="U573" i="2"/>
  <c r="V573" i="2"/>
  <c r="W573" i="2"/>
  <c r="T574" i="2"/>
  <c r="U574" i="2"/>
  <c r="V574" i="2"/>
  <c r="W574" i="2"/>
  <c r="T575" i="2"/>
  <c r="U575" i="2"/>
  <c r="V575" i="2"/>
  <c r="W575" i="2"/>
  <c r="T576" i="2"/>
  <c r="U576" i="2"/>
  <c r="V576" i="2"/>
  <c r="W576" i="2"/>
  <c r="T577" i="2"/>
  <c r="U577" i="2"/>
  <c r="V577" i="2"/>
  <c r="W577" i="2"/>
  <c r="T578" i="2"/>
  <c r="U578" i="2"/>
  <c r="V578" i="2"/>
  <c r="W578" i="2"/>
  <c r="T579" i="2"/>
  <c r="U579" i="2"/>
  <c r="V579" i="2"/>
  <c r="W579" i="2"/>
  <c r="T580" i="2"/>
  <c r="U580" i="2"/>
  <c r="V580" i="2"/>
  <c r="W580" i="2"/>
  <c r="T581" i="2"/>
  <c r="U581" i="2"/>
  <c r="V581" i="2"/>
  <c r="W581" i="2"/>
  <c r="T582" i="2"/>
  <c r="U582" i="2"/>
  <c r="V582" i="2"/>
  <c r="W582" i="2"/>
  <c r="T583" i="2"/>
  <c r="U583" i="2"/>
  <c r="V583" i="2"/>
  <c r="W583" i="2"/>
  <c r="T584" i="2"/>
  <c r="U584" i="2"/>
  <c r="V584" i="2"/>
  <c r="W584" i="2"/>
  <c r="T585" i="2"/>
  <c r="U585" i="2"/>
  <c r="V585" i="2"/>
  <c r="W585" i="2"/>
  <c r="T586" i="2"/>
  <c r="U586" i="2"/>
  <c r="V586" i="2"/>
  <c r="W586" i="2"/>
  <c r="T587" i="2"/>
  <c r="U587" i="2"/>
  <c r="V587" i="2"/>
  <c r="W587" i="2"/>
  <c r="T588" i="2"/>
  <c r="U588" i="2"/>
  <c r="V588" i="2"/>
  <c r="W588" i="2"/>
  <c r="T589" i="2"/>
  <c r="U589" i="2"/>
  <c r="V589" i="2"/>
  <c r="W589" i="2"/>
  <c r="T590" i="2"/>
  <c r="U590" i="2"/>
  <c r="V590" i="2"/>
  <c r="W590" i="2"/>
  <c r="T591" i="2"/>
  <c r="U591" i="2"/>
  <c r="V591" i="2"/>
  <c r="W591" i="2"/>
  <c r="T592" i="2"/>
  <c r="U592" i="2"/>
  <c r="V592" i="2"/>
  <c r="W592" i="2"/>
  <c r="T593" i="2"/>
  <c r="U593" i="2"/>
  <c r="V593" i="2"/>
  <c r="W593" i="2"/>
  <c r="T594" i="2"/>
  <c r="U594" i="2"/>
  <c r="V594" i="2"/>
  <c r="W594" i="2"/>
  <c r="T595" i="2"/>
  <c r="U595" i="2"/>
  <c r="V595" i="2"/>
  <c r="W595" i="2"/>
  <c r="T596" i="2"/>
  <c r="U596" i="2"/>
  <c r="V596" i="2"/>
  <c r="W596" i="2"/>
  <c r="T597" i="2"/>
  <c r="U597" i="2"/>
  <c r="V597" i="2"/>
  <c r="W597" i="2"/>
  <c r="T598" i="2"/>
  <c r="U598" i="2"/>
  <c r="V598" i="2"/>
  <c r="W598" i="2"/>
  <c r="T599" i="2"/>
  <c r="U599" i="2"/>
  <c r="V599" i="2"/>
  <c r="W599" i="2"/>
  <c r="T600" i="2"/>
  <c r="U600" i="2"/>
  <c r="V600" i="2"/>
  <c r="W600" i="2"/>
  <c r="T601" i="2"/>
  <c r="U601" i="2"/>
  <c r="V601" i="2"/>
  <c r="W601" i="2"/>
  <c r="T602" i="2"/>
  <c r="U602" i="2"/>
  <c r="V602" i="2"/>
  <c r="W602" i="2"/>
  <c r="T603" i="2"/>
  <c r="U603" i="2"/>
  <c r="V603" i="2"/>
  <c r="W603" i="2"/>
  <c r="T604" i="2"/>
  <c r="U604" i="2"/>
  <c r="V604" i="2"/>
  <c r="W604" i="2"/>
  <c r="T605" i="2"/>
  <c r="U605" i="2"/>
  <c r="V605" i="2"/>
  <c r="W605" i="2"/>
  <c r="T606" i="2"/>
  <c r="U606" i="2"/>
  <c r="V606" i="2"/>
  <c r="W606" i="2"/>
  <c r="T607" i="2"/>
  <c r="U607" i="2"/>
  <c r="V607" i="2"/>
  <c r="W607" i="2"/>
  <c r="T608" i="2"/>
  <c r="U608" i="2"/>
  <c r="V608" i="2"/>
  <c r="W608" i="2"/>
  <c r="T609" i="2"/>
  <c r="U609" i="2"/>
  <c r="V609" i="2"/>
  <c r="W609" i="2"/>
  <c r="T610" i="2"/>
  <c r="U610" i="2"/>
  <c r="V610" i="2"/>
  <c r="W610" i="2"/>
  <c r="T611" i="2"/>
  <c r="U611" i="2"/>
  <c r="V611" i="2"/>
  <c r="W611" i="2"/>
  <c r="T612" i="2"/>
  <c r="U612" i="2"/>
  <c r="V612" i="2"/>
  <c r="W612" i="2"/>
  <c r="T613" i="2"/>
  <c r="U613" i="2"/>
  <c r="V613" i="2"/>
  <c r="W613" i="2"/>
  <c r="T614" i="2"/>
  <c r="U614" i="2"/>
  <c r="V614" i="2"/>
  <c r="W614" i="2"/>
  <c r="T615" i="2"/>
  <c r="U615" i="2"/>
  <c r="V615" i="2"/>
  <c r="W615" i="2"/>
  <c r="T616" i="2"/>
  <c r="U616" i="2"/>
  <c r="V616" i="2"/>
  <c r="W616" i="2"/>
  <c r="T617" i="2"/>
  <c r="U617" i="2"/>
  <c r="V617" i="2"/>
  <c r="W617" i="2"/>
  <c r="T618" i="2"/>
  <c r="U618" i="2"/>
  <c r="V618" i="2"/>
  <c r="W618" i="2"/>
  <c r="T619" i="2"/>
  <c r="U619" i="2"/>
  <c r="V619" i="2"/>
  <c r="W619" i="2"/>
  <c r="T620" i="2"/>
  <c r="U620" i="2"/>
  <c r="V620" i="2"/>
  <c r="W620" i="2"/>
  <c r="T621" i="2"/>
  <c r="U621" i="2"/>
  <c r="V621" i="2"/>
  <c r="W621" i="2"/>
  <c r="T622" i="2"/>
  <c r="U622" i="2"/>
  <c r="V622" i="2"/>
  <c r="W622" i="2"/>
  <c r="T623" i="2"/>
  <c r="U623" i="2"/>
  <c r="V623" i="2"/>
  <c r="W623" i="2"/>
  <c r="T624" i="2"/>
  <c r="U624" i="2"/>
  <c r="V624" i="2"/>
  <c r="W624" i="2"/>
  <c r="T625" i="2"/>
  <c r="U625" i="2"/>
  <c r="V625" i="2"/>
  <c r="W625" i="2"/>
  <c r="T626" i="2"/>
  <c r="U626" i="2"/>
  <c r="V626" i="2"/>
  <c r="W626" i="2"/>
  <c r="T627" i="2"/>
  <c r="U627" i="2"/>
  <c r="V627" i="2"/>
  <c r="W627" i="2"/>
  <c r="T628" i="2"/>
  <c r="U628" i="2"/>
  <c r="V628" i="2"/>
  <c r="W628" i="2"/>
  <c r="T629" i="2"/>
  <c r="U629" i="2"/>
  <c r="V629" i="2"/>
  <c r="W629" i="2"/>
  <c r="T630" i="2"/>
  <c r="U630" i="2"/>
  <c r="V630" i="2"/>
  <c r="W630" i="2"/>
  <c r="T631" i="2"/>
  <c r="U631" i="2"/>
  <c r="V631" i="2"/>
  <c r="W631" i="2"/>
  <c r="T632" i="2"/>
  <c r="U632" i="2"/>
  <c r="V632" i="2"/>
  <c r="W632" i="2"/>
  <c r="T633" i="2"/>
  <c r="U633" i="2"/>
  <c r="V633" i="2"/>
  <c r="W633" i="2"/>
  <c r="T634" i="2"/>
  <c r="U634" i="2"/>
  <c r="V634" i="2"/>
  <c r="W634" i="2"/>
  <c r="T635" i="2"/>
  <c r="U635" i="2"/>
  <c r="V635" i="2"/>
  <c r="W635" i="2"/>
  <c r="T636" i="2"/>
  <c r="U636" i="2"/>
  <c r="V636" i="2"/>
  <c r="W636" i="2"/>
  <c r="T637" i="2"/>
  <c r="U637" i="2"/>
  <c r="V637" i="2"/>
  <c r="W637" i="2"/>
  <c r="T638" i="2"/>
  <c r="U638" i="2"/>
  <c r="V638" i="2"/>
  <c r="W638" i="2"/>
  <c r="T639" i="2"/>
  <c r="U639" i="2"/>
  <c r="V639" i="2"/>
  <c r="W639" i="2"/>
  <c r="T640" i="2"/>
  <c r="U640" i="2"/>
  <c r="V640" i="2"/>
  <c r="W640" i="2"/>
  <c r="T641" i="2"/>
  <c r="U641" i="2"/>
  <c r="V641" i="2"/>
  <c r="W641" i="2"/>
  <c r="T642" i="2"/>
  <c r="U642" i="2"/>
  <c r="V642" i="2"/>
  <c r="W642" i="2"/>
  <c r="T643" i="2"/>
  <c r="U643" i="2"/>
  <c r="V643" i="2"/>
  <c r="W643" i="2"/>
  <c r="T644" i="2"/>
  <c r="U644" i="2"/>
  <c r="V644" i="2"/>
  <c r="W644" i="2"/>
  <c r="T645" i="2"/>
  <c r="U645" i="2"/>
  <c r="V645" i="2"/>
  <c r="W645" i="2"/>
  <c r="T646" i="2"/>
  <c r="U646" i="2"/>
  <c r="V646" i="2"/>
  <c r="W646" i="2"/>
  <c r="T647" i="2"/>
  <c r="U647" i="2"/>
  <c r="V647" i="2"/>
  <c r="W647" i="2"/>
  <c r="T648" i="2"/>
  <c r="U648" i="2"/>
  <c r="V648" i="2"/>
  <c r="W648" i="2"/>
  <c r="T649" i="2"/>
  <c r="U649" i="2"/>
  <c r="V649" i="2"/>
  <c r="W649" i="2"/>
  <c r="T650" i="2"/>
  <c r="U650" i="2"/>
  <c r="V650" i="2"/>
  <c r="W650" i="2"/>
  <c r="T651" i="2"/>
  <c r="U651" i="2"/>
  <c r="V651" i="2"/>
  <c r="W651" i="2"/>
  <c r="T652" i="2"/>
  <c r="U652" i="2"/>
  <c r="V652" i="2"/>
  <c r="W652" i="2"/>
  <c r="T653" i="2"/>
  <c r="U653" i="2"/>
  <c r="V653" i="2"/>
  <c r="W653" i="2"/>
  <c r="T654" i="2"/>
  <c r="U654" i="2"/>
  <c r="V654" i="2"/>
  <c r="W654" i="2"/>
  <c r="T655" i="2"/>
  <c r="U655" i="2"/>
  <c r="V655" i="2"/>
  <c r="W655" i="2"/>
  <c r="T656" i="2"/>
  <c r="U656" i="2"/>
  <c r="V656" i="2"/>
  <c r="W656" i="2"/>
  <c r="T657" i="2"/>
  <c r="U657" i="2"/>
  <c r="V657" i="2"/>
  <c r="W657" i="2"/>
  <c r="T658" i="2"/>
  <c r="U658" i="2"/>
  <c r="V658" i="2"/>
  <c r="W658" i="2"/>
  <c r="T659" i="2"/>
  <c r="U659" i="2"/>
  <c r="V659" i="2"/>
  <c r="W659" i="2"/>
  <c r="T660" i="2"/>
  <c r="U660" i="2"/>
  <c r="V660" i="2"/>
  <c r="W660" i="2"/>
  <c r="T661" i="2"/>
  <c r="U661" i="2"/>
  <c r="V661" i="2"/>
  <c r="W661" i="2"/>
  <c r="T662" i="2"/>
  <c r="U662" i="2"/>
  <c r="V662" i="2"/>
  <c r="W662" i="2"/>
  <c r="T663" i="2"/>
  <c r="U663" i="2"/>
  <c r="V663" i="2"/>
  <c r="W663" i="2"/>
  <c r="T664" i="2"/>
  <c r="U664" i="2"/>
  <c r="V664" i="2"/>
  <c r="W664" i="2"/>
  <c r="T665" i="2"/>
  <c r="U665" i="2"/>
  <c r="V665" i="2"/>
  <c r="W665" i="2"/>
  <c r="T666" i="2"/>
  <c r="U666" i="2"/>
  <c r="V666" i="2"/>
  <c r="W666" i="2"/>
  <c r="T667" i="2"/>
  <c r="U667" i="2"/>
  <c r="V667" i="2"/>
  <c r="W667" i="2"/>
  <c r="T668" i="2"/>
  <c r="U668" i="2"/>
  <c r="V668" i="2"/>
  <c r="W668" i="2"/>
  <c r="T669" i="2"/>
  <c r="U669" i="2"/>
  <c r="V669" i="2"/>
  <c r="W669" i="2"/>
  <c r="T670" i="2"/>
  <c r="U670" i="2"/>
  <c r="V670" i="2"/>
  <c r="W670" i="2"/>
  <c r="T671" i="2"/>
  <c r="U671" i="2"/>
  <c r="V671" i="2"/>
  <c r="W671" i="2"/>
  <c r="T672" i="2"/>
  <c r="U672" i="2"/>
  <c r="V672" i="2"/>
  <c r="W672" i="2"/>
  <c r="T673" i="2"/>
  <c r="U673" i="2"/>
  <c r="V673" i="2"/>
  <c r="W673" i="2"/>
  <c r="T674" i="2"/>
  <c r="U674" i="2"/>
  <c r="V674" i="2"/>
  <c r="W674" i="2"/>
  <c r="T675" i="2"/>
  <c r="U675" i="2"/>
  <c r="V675" i="2"/>
  <c r="W675" i="2"/>
  <c r="T676" i="2"/>
  <c r="U676" i="2"/>
  <c r="V676" i="2"/>
  <c r="W676" i="2"/>
  <c r="T677" i="2"/>
  <c r="U677" i="2"/>
  <c r="V677" i="2"/>
  <c r="W677" i="2"/>
  <c r="T678" i="2"/>
  <c r="U678" i="2"/>
  <c r="V678" i="2"/>
  <c r="W678" i="2"/>
  <c r="T679" i="2"/>
  <c r="U679" i="2"/>
  <c r="V679" i="2"/>
  <c r="W679" i="2"/>
  <c r="T680" i="2"/>
  <c r="U680" i="2"/>
  <c r="V680" i="2"/>
  <c r="W680" i="2"/>
  <c r="T681" i="2"/>
  <c r="U681" i="2"/>
  <c r="V681" i="2"/>
  <c r="W681" i="2"/>
  <c r="T682" i="2"/>
  <c r="U682" i="2"/>
  <c r="V682" i="2"/>
  <c r="W682" i="2"/>
  <c r="T683" i="2"/>
  <c r="U683" i="2"/>
  <c r="V683" i="2"/>
  <c r="W683" i="2"/>
  <c r="T684" i="2"/>
  <c r="U684" i="2"/>
  <c r="V684" i="2"/>
  <c r="W684" i="2"/>
  <c r="T685" i="2"/>
  <c r="U685" i="2"/>
  <c r="V685" i="2"/>
  <c r="W685" i="2"/>
  <c r="T686" i="2"/>
  <c r="U686" i="2"/>
  <c r="V686" i="2"/>
  <c r="W686" i="2"/>
  <c r="T687" i="2"/>
  <c r="U687" i="2"/>
  <c r="V687" i="2"/>
  <c r="W687" i="2"/>
  <c r="T688" i="2"/>
  <c r="U688" i="2"/>
  <c r="V688" i="2"/>
  <c r="W688" i="2"/>
  <c r="T689" i="2"/>
  <c r="U689" i="2"/>
  <c r="V689" i="2"/>
  <c r="W689" i="2"/>
  <c r="T690" i="2"/>
  <c r="U690" i="2"/>
  <c r="V690" i="2"/>
  <c r="W690" i="2"/>
  <c r="T691" i="2"/>
  <c r="U691" i="2"/>
  <c r="V691" i="2"/>
  <c r="W691" i="2"/>
  <c r="T692" i="2"/>
  <c r="U692" i="2"/>
  <c r="V692" i="2"/>
  <c r="W692" i="2"/>
  <c r="T693" i="2"/>
  <c r="U693" i="2"/>
  <c r="V693" i="2"/>
  <c r="W693" i="2"/>
  <c r="T694" i="2"/>
  <c r="U694" i="2"/>
  <c r="V694" i="2"/>
  <c r="W694" i="2"/>
  <c r="T695" i="2"/>
  <c r="U695" i="2"/>
  <c r="V695" i="2"/>
  <c r="W695" i="2"/>
  <c r="T696" i="2"/>
  <c r="U696" i="2"/>
  <c r="V696" i="2"/>
  <c r="W696" i="2"/>
  <c r="T697" i="2"/>
  <c r="U697" i="2"/>
  <c r="V697" i="2"/>
  <c r="W697" i="2"/>
  <c r="T698" i="2"/>
  <c r="U698" i="2"/>
  <c r="V698" i="2"/>
  <c r="W698" i="2"/>
  <c r="T699" i="2"/>
  <c r="U699" i="2"/>
  <c r="V699" i="2"/>
  <c r="W699" i="2"/>
  <c r="T700" i="2"/>
  <c r="U700" i="2"/>
  <c r="V700" i="2"/>
  <c r="W700" i="2"/>
  <c r="T701" i="2"/>
  <c r="U701" i="2"/>
  <c r="V701" i="2"/>
  <c r="W701" i="2"/>
  <c r="T702" i="2"/>
  <c r="U702" i="2"/>
  <c r="V702" i="2"/>
  <c r="W702" i="2"/>
  <c r="T703" i="2"/>
  <c r="U703" i="2"/>
  <c r="V703" i="2"/>
  <c r="W703" i="2"/>
  <c r="T704" i="2"/>
  <c r="U704" i="2"/>
  <c r="V704" i="2"/>
  <c r="W704" i="2"/>
  <c r="T705" i="2"/>
  <c r="U705" i="2"/>
  <c r="V705" i="2"/>
  <c r="W705" i="2"/>
  <c r="T706" i="2"/>
  <c r="U706" i="2"/>
  <c r="V706" i="2"/>
  <c r="W706" i="2"/>
  <c r="T707" i="2"/>
  <c r="U707" i="2"/>
  <c r="V707" i="2"/>
  <c r="W707" i="2"/>
  <c r="T708" i="2"/>
  <c r="U708" i="2"/>
  <c r="V708" i="2"/>
  <c r="W708" i="2"/>
  <c r="T709" i="2"/>
  <c r="U709" i="2"/>
  <c r="V709" i="2"/>
  <c r="W709" i="2"/>
  <c r="T710" i="2"/>
  <c r="U710" i="2"/>
  <c r="V710" i="2"/>
  <c r="W710" i="2"/>
  <c r="T711" i="2"/>
  <c r="U711" i="2"/>
  <c r="V711" i="2"/>
  <c r="W711" i="2"/>
  <c r="T712" i="2"/>
  <c r="U712" i="2"/>
  <c r="V712" i="2"/>
  <c r="W712" i="2"/>
  <c r="T713" i="2"/>
  <c r="U713" i="2"/>
  <c r="V713" i="2"/>
  <c r="W713" i="2"/>
  <c r="T714" i="2"/>
  <c r="U714" i="2"/>
  <c r="V714" i="2"/>
  <c r="W714" i="2"/>
  <c r="T715" i="2"/>
  <c r="U715" i="2"/>
  <c r="V715" i="2"/>
  <c r="W715" i="2"/>
  <c r="T716" i="2"/>
  <c r="U716" i="2"/>
  <c r="V716" i="2"/>
  <c r="W716" i="2"/>
  <c r="T717" i="2"/>
  <c r="U717" i="2"/>
  <c r="V717" i="2"/>
  <c r="W717" i="2"/>
  <c r="T718" i="2"/>
  <c r="U718" i="2"/>
  <c r="V718" i="2"/>
  <c r="W718" i="2"/>
  <c r="T719" i="2"/>
  <c r="U719" i="2"/>
  <c r="V719" i="2"/>
  <c r="W719" i="2"/>
  <c r="T720" i="2"/>
  <c r="U720" i="2"/>
  <c r="V720" i="2"/>
  <c r="W720" i="2"/>
  <c r="T721" i="2"/>
  <c r="U721" i="2"/>
  <c r="V721" i="2"/>
  <c r="W721" i="2"/>
  <c r="T722" i="2"/>
  <c r="U722" i="2"/>
  <c r="V722" i="2"/>
  <c r="W722" i="2"/>
  <c r="T723" i="2"/>
  <c r="U723" i="2"/>
  <c r="V723" i="2"/>
  <c r="W723" i="2"/>
  <c r="T724" i="2"/>
  <c r="U724" i="2"/>
  <c r="V724" i="2"/>
  <c r="W724" i="2"/>
  <c r="T725" i="2"/>
  <c r="U725" i="2"/>
  <c r="V725" i="2"/>
  <c r="W725" i="2"/>
  <c r="T726" i="2"/>
  <c r="U726" i="2"/>
  <c r="V726" i="2"/>
  <c r="W726" i="2"/>
  <c r="T727" i="2"/>
  <c r="U727" i="2"/>
  <c r="V727" i="2"/>
  <c r="W727" i="2"/>
  <c r="T728" i="2"/>
  <c r="U728" i="2"/>
  <c r="V728" i="2"/>
  <c r="W728" i="2"/>
  <c r="T729" i="2"/>
  <c r="U729" i="2"/>
  <c r="V729" i="2"/>
  <c r="W729" i="2"/>
  <c r="T730" i="2"/>
  <c r="U730" i="2"/>
  <c r="V730" i="2"/>
  <c r="W730" i="2"/>
  <c r="T731" i="2"/>
  <c r="U731" i="2"/>
  <c r="V731" i="2"/>
  <c r="W731" i="2"/>
  <c r="T732" i="2"/>
  <c r="U732" i="2"/>
  <c r="V732" i="2"/>
  <c r="W732" i="2"/>
  <c r="T733" i="2"/>
  <c r="U733" i="2"/>
  <c r="V733" i="2"/>
  <c r="W733" i="2"/>
  <c r="T734" i="2"/>
  <c r="U734" i="2"/>
  <c r="V734" i="2"/>
  <c r="W734" i="2"/>
  <c r="T735" i="2"/>
  <c r="U735" i="2"/>
  <c r="V735" i="2"/>
  <c r="W735" i="2"/>
  <c r="T736" i="2"/>
  <c r="U736" i="2"/>
  <c r="V736" i="2"/>
  <c r="W736" i="2"/>
  <c r="T737" i="2"/>
  <c r="U737" i="2"/>
  <c r="V737" i="2"/>
  <c r="W737" i="2"/>
  <c r="T738" i="2"/>
  <c r="U738" i="2"/>
  <c r="V738" i="2"/>
  <c r="W738" i="2"/>
  <c r="T739" i="2"/>
  <c r="U739" i="2"/>
  <c r="V739" i="2"/>
  <c r="W739" i="2"/>
  <c r="T740" i="2"/>
  <c r="U740" i="2"/>
  <c r="V740" i="2"/>
  <c r="W740" i="2"/>
  <c r="T741" i="2"/>
  <c r="U741" i="2"/>
  <c r="V741" i="2"/>
  <c r="W741" i="2"/>
  <c r="T742" i="2"/>
  <c r="U742" i="2"/>
  <c r="V742" i="2"/>
  <c r="W742" i="2"/>
  <c r="T743" i="2"/>
  <c r="U743" i="2"/>
  <c r="V743" i="2"/>
  <c r="W743" i="2"/>
  <c r="T744" i="2"/>
  <c r="U744" i="2"/>
  <c r="V744" i="2"/>
  <c r="W744" i="2"/>
  <c r="T745" i="2"/>
  <c r="U745" i="2"/>
  <c r="V745" i="2"/>
  <c r="W745" i="2"/>
  <c r="T746" i="2"/>
  <c r="U746" i="2"/>
  <c r="V746" i="2"/>
  <c r="W746" i="2"/>
  <c r="T747" i="2"/>
  <c r="U747" i="2"/>
  <c r="V747" i="2"/>
  <c r="W747" i="2"/>
  <c r="T748" i="2"/>
  <c r="U748" i="2"/>
  <c r="V748" i="2"/>
  <c r="W748" i="2"/>
  <c r="T749" i="2"/>
  <c r="U749" i="2"/>
  <c r="V749" i="2"/>
  <c r="W749" i="2"/>
  <c r="T750" i="2"/>
  <c r="U750" i="2"/>
  <c r="V750" i="2"/>
  <c r="W750" i="2"/>
  <c r="T751" i="2"/>
  <c r="U751" i="2"/>
  <c r="V751" i="2"/>
  <c r="W751" i="2"/>
  <c r="T752" i="2"/>
  <c r="U752" i="2"/>
  <c r="V752" i="2"/>
  <c r="W752" i="2"/>
  <c r="T753" i="2"/>
  <c r="U753" i="2"/>
  <c r="V753" i="2"/>
  <c r="W753" i="2"/>
  <c r="T754" i="2"/>
  <c r="U754" i="2"/>
  <c r="V754" i="2"/>
  <c r="W754" i="2"/>
  <c r="T755" i="2"/>
  <c r="U755" i="2"/>
  <c r="V755" i="2"/>
  <c r="W755" i="2"/>
  <c r="T756" i="2"/>
  <c r="U756" i="2"/>
  <c r="V756" i="2"/>
  <c r="W756" i="2"/>
  <c r="T757" i="2"/>
  <c r="U757" i="2"/>
  <c r="V757" i="2"/>
  <c r="W757" i="2"/>
  <c r="T758" i="2"/>
  <c r="U758" i="2"/>
  <c r="V758" i="2"/>
  <c r="W758" i="2"/>
  <c r="T759" i="2"/>
  <c r="U759" i="2"/>
  <c r="V759" i="2"/>
  <c r="W759" i="2"/>
  <c r="T760" i="2"/>
  <c r="U760" i="2"/>
  <c r="V760" i="2"/>
  <c r="W760" i="2"/>
  <c r="T761" i="2"/>
  <c r="U761" i="2"/>
  <c r="V761" i="2"/>
  <c r="W761" i="2"/>
  <c r="T762" i="2"/>
  <c r="U762" i="2"/>
  <c r="V762" i="2"/>
  <c r="W762" i="2"/>
  <c r="T763" i="2"/>
  <c r="U763" i="2"/>
  <c r="V763" i="2"/>
  <c r="W763" i="2"/>
  <c r="T764" i="2"/>
  <c r="U764" i="2"/>
  <c r="V764" i="2"/>
  <c r="W764" i="2"/>
  <c r="T765" i="2"/>
  <c r="U765" i="2"/>
  <c r="V765" i="2"/>
  <c r="W765" i="2"/>
  <c r="T766" i="2"/>
  <c r="U766" i="2"/>
  <c r="V766" i="2"/>
  <c r="W766" i="2"/>
  <c r="T767" i="2"/>
  <c r="U767" i="2"/>
  <c r="V767" i="2"/>
  <c r="W767" i="2"/>
  <c r="T768" i="2"/>
  <c r="U768" i="2"/>
  <c r="V768" i="2"/>
  <c r="W768" i="2"/>
  <c r="T769" i="2"/>
  <c r="U769" i="2"/>
  <c r="V769" i="2"/>
  <c r="W769" i="2"/>
  <c r="T770" i="2"/>
  <c r="U770" i="2"/>
  <c r="V770" i="2"/>
  <c r="W770" i="2"/>
  <c r="T771" i="2"/>
  <c r="U771" i="2"/>
  <c r="V771" i="2"/>
  <c r="W771" i="2"/>
  <c r="T772" i="2"/>
  <c r="U772" i="2"/>
  <c r="V772" i="2"/>
  <c r="W772" i="2"/>
  <c r="T773" i="2"/>
  <c r="U773" i="2"/>
  <c r="V773" i="2"/>
  <c r="W773" i="2"/>
  <c r="T774" i="2"/>
  <c r="U774" i="2"/>
  <c r="V774" i="2"/>
  <c r="W774" i="2"/>
  <c r="T775" i="2"/>
  <c r="U775" i="2"/>
  <c r="V775" i="2"/>
  <c r="W775" i="2"/>
  <c r="T776" i="2"/>
  <c r="U776" i="2"/>
  <c r="V776" i="2"/>
  <c r="W776" i="2"/>
  <c r="T777" i="2"/>
  <c r="U777" i="2"/>
  <c r="V777" i="2"/>
  <c r="W777" i="2"/>
  <c r="T778" i="2"/>
  <c r="U778" i="2"/>
  <c r="V778" i="2"/>
  <c r="W778" i="2"/>
  <c r="T779" i="2"/>
  <c r="U779" i="2"/>
  <c r="V779" i="2"/>
  <c r="W779" i="2"/>
  <c r="T780" i="2"/>
  <c r="U780" i="2"/>
  <c r="V780" i="2"/>
  <c r="W780" i="2"/>
  <c r="T781" i="2"/>
  <c r="U781" i="2"/>
  <c r="V781" i="2"/>
  <c r="W781" i="2"/>
  <c r="T782" i="2"/>
  <c r="U782" i="2"/>
  <c r="V782" i="2"/>
  <c r="W782" i="2"/>
  <c r="T783" i="2"/>
  <c r="U783" i="2"/>
  <c r="V783" i="2"/>
  <c r="W783" i="2"/>
  <c r="T784" i="2"/>
  <c r="U784" i="2"/>
  <c r="V784" i="2"/>
  <c r="W784" i="2"/>
  <c r="T785" i="2"/>
  <c r="U785" i="2"/>
  <c r="V785" i="2"/>
  <c r="W785" i="2"/>
  <c r="T786" i="2"/>
  <c r="U786" i="2"/>
  <c r="V786" i="2"/>
  <c r="W786" i="2"/>
  <c r="T787" i="2"/>
  <c r="U787" i="2"/>
  <c r="V787" i="2"/>
  <c r="W787" i="2"/>
  <c r="T788" i="2"/>
  <c r="U788" i="2"/>
  <c r="V788" i="2"/>
  <c r="W788" i="2"/>
  <c r="T789" i="2"/>
  <c r="U789" i="2"/>
  <c r="V789" i="2"/>
  <c r="W789" i="2"/>
  <c r="T790" i="2"/>
  <c r="U790" i="2"/>
  <c r="V790" i="2"/>
  <c r="W790" i="2"/>
  <c r="T791" i="2"/>
  <c r="U791" i="2"/>
  <c r="V791" i="2"/>
  <c r="W791" i="2"/>
  <c r="T792" i="2"/>
  <c r="U792" i="2"/>
  <c r="V792" i="2"/>
  <c r="W792" i="2"/>
  <c r="T793" i="2"/>
  <c r="U793" i="2"/>
  <c r="V793" i="2"/>
  <c r="W793" i="2"/>
  <c r="T794" i="2"/>
  <c r="U794" i="2"/>
  <c r="V794" i="2"/>
  <c r="W794" i="2"/>
  <c r="T795" i="2"/>
  <c r="U795" i="2"/>
  <c r="V795" i="2"/>
  <c r="W795" i="2"/>
  <c r="T796" i="2"/>
  <c r="U796" i="2"/>
  <c r="V796" i="2"/>
  <c r="W796" i="2"/>
  <c r="T797" i="2"/>
  <c r="U797" i="2"/>
  <c r="V797" i="2"/>
  <c r="W797" i="2"/>
  <c r="T798" i="2"/>
  <c r="U798" i="2"/>
  <c r="V798" i="2"/>
  <c r="W798" i="2"/>
  <c r="T799" i="2"/>
  <c r="U799" i="2"/>
  <c r="V799" i="2"/>
  <c r="W799" i="2"/>
  <c r="T800" i="2"/>
  <c r="U800" i="2"/>
  <c r="V800" i="2"/>
  <c r="W800" i="2"/>
  <c r="T801" i="2"/>
  <c r="U801" i="2"/>
  <c r="V801" i="2"/>
  <c r="W801" i="2"/>
  <c r="T802" i="2"/>
  <c r="U802" i="2"/>
  <c r="V802" i="2"/>
  <c r="W802" i="2"/>
  <c r="T803" i="2"/>
  <c r="U803" i="2"/>
  <c r="V803" i="2"/>
  <c r="W803" i="2"/>
  <c r="T804" i="2"/>
  <c r="U804" i="2"/>
  <c r="V804" i="2"/>
  <c r="W804" i="2"/>
  <c r="T805" i="2"/>
  <c r="U805" i="2"/>
  <c r="V805" i="2"/>
  <c r="W805" i="2"/>
  <c r="T806" i="2"/>
  <c r="U806" i="2"/>
  <c r="V806" i="2"/>
  <c r="W806" i="2"/>
  <c r="T807" i="2"/>
  <c r="U807" i="2"/>
  <c r="V807" i="2"/>
  <c r="W807" i="2"/>
  <c r="T808" i="2"/>
  <c r="U808" i="2"/>
  <c r="V808" i="2"/>
  <c r="W808" i="2"/>
  <c r="T809" i="2"/>
  <c r="U809" i="2"/>
  <c r="V809" i="2"/>
  <c r="W809" i="2"/>
  <c r="U3" i="2"/>
  <c r="V3" i="2"/>
  <c r="W3" i="2"/>
  <c r="T3" i="2"/>
  <c r="O3" i="2"/>
  <c r="O4" i="2"/>
  <c r="P4" i="2"/>
  <c r="Q4" i="2"/>
  <c r="R4" i="2"/>
  <c r="O5" i="2"/>
  <c r="P5" i="2"/>
  <c r="Q5" i="2"/>
  <c r="R5" i="2"/>
  <c r="O6" i="2"/>
  <c r="P6" i="2"/>
  <c r="Q6" i="2"/>
  <c r="R6" i="2"/>
  <c r="O7" i="2"/>
  <c r="P7" i="2"/>
  <c r="Q7" i="2"/>
  <c r="R7" i="2"/>
  <c r="O8" i="2"/>
  <c r="P8" i="2"/>
  <c r="Q8" i="2"/>
  <c r="R8" i="2"/>
  <c r="O9" i="2"/>
  <c r="P9" i="2"/>
  <c r="Q9" i="2"/>
  <c r="R9" i="2"/>
  <c r="O10" i="2"/>
  <c r="P10" i="2"/>
  <c r="Q10" i="2"/>
  <c r="R10" i="2"/>
  <c r="O11" i="2"/>
  <c r="P11" i="2"/>
  <c r="Q11" i="2"/>
  <c r="R11" i="2"/>
  <c r="O12" i="2"/>
  <c r="P12" i="2"/>
  <c r="Q12" i="2"/>
  <c r="R12" i="2"/>
  <c r="O13" i="2"/>
  <c r="P13" i="2"/>
  <c r="Q13" i="2"/>
  <c r="R13" i="2"/>
  <c r="O14" i="2"/>
  <c r="P14" i="2"/>
  <c r="Q14" i="2"/>
  <c r="R14" i="2"/>
  <c r="O15" i="2"/>
  <c r="P15" i="2"/>
  <c r="Q15" i="2"/>
  <c r="R15" i="2"/>
  <c r="O16" i="2"/>
  <c r="P16" i="2"/>
  <c r="Q16" i="2"/>
  <c r="R16" i="2"/>
  <c r="O17" i="2"/>
  <c r="P17" i="2"/>
  <c r="Q17" i="2"/>
  <c r="R17" i="2"/>
  <c r="O18" i="2"/>
  <c r="P18" i="2"/>
  <c r="Q18" i="2"/>
  <c r="R18" i="2"/>
  <c r="O19" i="2"/>
  <c r="P19" i="2"/>
  <c r="Q19" i="2"/>
  <c r="R19" i="2"/>
  <c r="O20" i="2"/>
  <c r="P20" i="2"/>
  <c r="Q20" i="2"/>
  <c r="R20" i="2"/>
  <c r="O21" i="2"/>
  <c r="P21" i="2"/>
  <c r="Q21" i="2"/>
  <c r="R21" i="2"/>
  <c r="O22" i="2"/>
  <c r="P22" i="2"/>
  <c r="Q22" i="2"/>
  <c r="R22" i="2"/>
  <c r="O23" i="2"/>
  <c r="P23" i="2"/>
  <c r="Q23" i="2"/>
  <c r="R23" i="2"/>
  <c r="O24" i="2"/>
  <c r="P24" i="2"/>
  <c r="Q24" i="2"/>
  <c r="R24" i="2"/>
  <c r="O25" i="2"/>
  <c r="P25" i="2"/>
  <c r="Q25" i="2"/>
  <c r="R25" i="2"/>
  <c r="O26" i="2"/>
  <c r="P26" i="2"/>
  <c r="Q26" i="2"/>
  <c r="R26" i="2"/>
  <c r="O27" i="2"/>
  <c r="P27" i="2"/>
  <c r="Q27" i="2"/>
  <c r="R27" i="2"/>
  <c r="O28" i="2"/>
  <c r="P28" i="2"/>
  <c r="Q28" i="2"/>
  <c r="R28" i="2"/>
  <c r="O29" i="2"/>
  <c r="P29" i="2"/>
  <c r="Q29" i="2"/>
  <c r="R29" i="2"/>
  <c r="O30" i="2"/>
  <c r="P30" i="2"/>
  <c r="Q30" i="2"/>
  <c r="R30" i="2"/>
  <c r="O31" i="2"/>
  <c r="P31" i="2"/>
  <c r="Q31" i="2"/>
  <c r="R31" i="2"/>
  <c r="O32" i="2"/>
  <c r="P32" i="2"/>
  <c r="Q32" i="2"/>
  <c r="R32" i="2"/>
  <c r="O33" i="2"/>
  <c r="P33" i="2"/>
  <c r="Q33" i="2"/>
  <c r="R33" i="2"/>
  <c r="O34" i="2"/>
  <c r="P34" i="2"/>
  <c r="Q34" i="2"/>
  <c r="R34" i="2"/>
  <c r="O35" i="2"/>
  <c r="P35" i="2"/>
  <c r="Q35" i="2"/>
  <c r="R35" i="2"/>
  <c r="O36" i="2"/>
  <c r="P36" i="2"/>
  <c r="Q36" i="2"/>
  <c r="R36" i="2"/>
  <c r="O37" i="2"/>
  <c r="P37" i="2"/>
  <c r="Q37" i="2"/>
  <c r="R37" i="2"/>
  <c r="O38" i="2"/>
  <c r="P38" i="2"/>
  <c r="Q38" i="2"/>
  <c r="R38" i="2"/>
  <c r="O39" i="2"/>
  <c r="P39" i="2"/>
  <c r="Q39" i="2"/>
  <c r="R39" i="2"/>
  <c r="O40" i="2"/>
  <c r="P40" i="2"/>
  <c r="Q40" i="2"/>
  <c r="R40" i="2"/>
  <c r="O41" i="2"/>
  <c r="P41" i="2"/>
  <c r="Q41" i="2"/>
  <c r="R41" i="2"/>
  <c r="O42" i="2"/>
  <c r="P42" i="2"/>
  <c r="Q42" i="2"/>
  <c r="R42" i="2"/>
  <c r="O43" i="2"/>
  <c r="P43" i="2"/>
  <c r="Q43" i="2"/>
  <c r="R43" i="2"/>
  <c r="O44" i="2"/>
  <c r="P44" i="2"/>
  <c r="Q44" i="2"/>
  <c r="R44" i="2"/>
  <c r="O45" i="2"/>
  <c r="P45" i="2"/>
  <c r="Q45" i="2"/>
  <c r="R45" i="2"/>
  <c r="O46" i="2"/>
  <c r="P46" i="2"/>
  <c r="Q46" i="2"/>
  <c r="R46" i="2"/>
  <c r="O47" i="2"/>
  <c r="P47" i="2"/>
  <c r="Q47" i="2"/>
  <c r="R47" i="2"/>
  <c r="O48" i="2"/>
  <c r="P48" i="2"/>
  <c r="Q48" i="2"/>
  <c r="R48" i="2"/>
  <c r="O49" i="2"/>
  <c r="P49" i="2"/>
  <c r="Q49" i="2"/>
  <c r="R49" i="2"/>
  <c r="O50" i="2"/>
  <c r="P50" i="2"/>
  <c r="Q50" i="2"/>
  <c r="R50" i="2"/>
  <c r="O51" i="2"/>
  <c r="P51" i="2"/>
  <c r="Q51" i="2"/>
  <c r="R51" i="2"/>
  <c r="O52" i="2"/>
  <c r="P52" i="2"/>
  <c r="Q52" i="2"/>
  <c r="R52" i="2"/>
  <c r="O53" i="2"/>
  <c r="P53" i="2"/>
  <c r="Q53" i="2"/>
  <c r="R53" i="2"/>
  <c r="O54" i="2"/>
  <c r="P54" i="2"/>
  <c r="Q54" i="2"/>
  <c r="R54" i="2"/>
  <c r="O55" i="2"/>
  <c r="P55" i="2"/>
  <c r="Q55" i="2"/>
  <c r="R55" i="2"/>
  <c r="O56" i="2"/>
  <c r="P56" i="2"/>
  <c r="Q56" i="2"/>
  <c r="R56" i="2"/>
  <c r="O57" i="2"/>
  <c r="P57" i="2"/>
  <c r="Q57" i="2"/>
  <c r="R57" i="2"/>
  <c r="O58" i="2"/>
  <c r="P58" i="2"/>
  <c r="Q58" i="2"/>
  <c r="R58" i="2"/>
  <c r="O59" i="2"/>
  <c r="P59" i="2"/>
  <c r="Q59" i="2"/>
  <c r="R59" i="2"/>
  <c r="O60" i="2"/>
  <c r="P60" i="2"/>
  <c r="Q60" i="2"/>
  <c r="R60" i="2"/>
  <c r="O61" i="2"/>
  <c r="P61" i="2"/>
  <c r="Q61" i="2"/>
  <c r="R61" i="2"/>
  <c r="O62" i="2"/>
  <c r="P62" i="2"/>
  <c r="Q62" i="2"/>
  <c r="R62" i="2"/>
  <c r="O63" i="2"/>
  <c r="P63" i="2"/>
  <c r="Q63" i="2"/>
  <c r="R63" i="2"/>
  <c r="O64" i="2"/>
  <c r="P64" i="2"/>
  <c r="Q64" i="2"/>
  <c r="R64" i="2"/>
  <c r="O65" i="2"/>
  <c r="P65" i="2"/>
  <c r="Q65" i="2"/>
  <c r="R65" i="2"/>
  <c r="O66" i="2"/>
  <c r="P66" i="2"/>
  <c r="Q66" i="2"/>
  <c r="R66" i="2"/>
  <c r="O67" i="2"/>
  <c r="P67" i="2"/>
  <c r="Q67" i="2"/>
  <c r="R67" i="2"/>
  <c r="O68" i="2"/>
  <c r="P68" i="2"/>
  <c r="Q68" i="2"/>
  <c r="R68" i="2"/>
  <c r="O69" i="2"/>
  <c r="P69" i="2"/>
  <c r="Q69" i="2"/>
  <c r="R69" i="2"/>
  <c r="O70" i="2"/>
  <c r="P70" i="2"/>
  <c r="Q70" i="2"/>
  <c r="R70" i="2"/>
  <c r="O71" i="2"/>
  <c r="P71" i="2"/>
  <c r="Q71" i="2"/>
  <c r="R71" i="2"/>
  <c r="O72" i="2"/>
  <c r="P72" i="2"/>
  <c r="Q72" i="2"/>
  <c r="R72" i="2"/>
  <c r="O73" i="2"/>
  <c r="P73" i="2"/>
  <c r="Q73" i="2"/>
  <c r="R73" i="2"/>
  <c r="O74" i="2"/>
  <c r="P74" i="2"/>
  <c r="Q74" i="2"/>
  <c r="R74" i="2"/>
  <c r="O75" i="2"/>
  <c r="P75" i="2"/>
  <c r="Q75" i="2"/>
  <c r="R75" i="2"/>
  <c r="O76" i="2"/>
  <c r="P76" i="2"/>
  <c r="Q76" i="2"/>
  <c r="R76" i="2"/>
  <c r="O77" i="2"/>
  <c r="P77" i="2"/>
  <c r="Q77" i="2"/>
  <c r="R77" i="2"/>
  <c r="O78" i="2"/>
  <c r="P78" i="2"/>
  <c r="Q78" i="2"/>
  <c r="R78" i="2"/>
  <c r="O79" i="2"/>
  <c r="P79" i="2"/>
  <c r="Q79" i="2"/>
  <c r="R79" i="2"/>
  <c r="O80" i="2"/>
  <c r="P80" i="2"/>
  <c r="Q80" i="2"/>
  <c r="R80" i="2"/>
  <c r="O81" i="2"/>
  <c r="P81" i="2"/>
  <c r="Q81" i="2"/>
  <c r="R81" i="2"/>
  <c r="O82" i="2"/>
  <c r="P82" i="2"/>
  <c r="Q82" i="2"/>
  <c r="R82" i="2"/>
  <c r="O83" i="2"/>
  <c r="P83" i="2"/>
  <c r="Q83" i="2"/>
  <c r="R83" i="2"/>
  <c r="O84" i="2"/>
  <c r="P84" i="2"/>
  <c r="Q84" i="2"/>
  <c r="R84" i="2"/>
  <c r="O85" i="2"/>
  <c r="P85" i="2"/>
  <c r="Q85" i="2"/>
  <c r="R85" i="2"/>
  <c r="O86" i="2"/>
  <c r="P86" i="2"/>
  <c r="Q86" i="2"/>
  <c r="R86" i="2"/>
  <c r="O87" i="2"/>
  <c r="P87" i="2"/>
  <c r="Q87" i="2"/>
  <c r="R87" i="2"/>
  <c r="O88" i="2"/>
  <c r="P88" i="2"/>
  <c r="Q88" i="2"/>
  <c r="R88" i="2"/>
  <c r="O89" i="2"/>
  <c r="P89" i="2"/>
  <c r="Q89" i="2"/>
  <c r="R89" i="2"/>
  <c r="O90" i="2"/>
  <c r="P90" i="2"/>
  <c r="Q90" i="2"/>
  <c r="R90" i="2"/>
  <c r="O91" i="2"/>
  <c r="P91" i="2"/>
  <c r="Q91" i="2"/>
  <c r="R91" i="2"/>
  <c r="O92" i="2"/>
  <c r="P92" i="2"/>
  <c r="Q92" i="2"/>
  <c r="R92" i="2"/>
  <c r="O93" i="2"/>
  <c r="P93" i="2"/>
  <c r="Q93" i="2"/>
  <c r="R93" i="2"/>
  <c r="O94" i="2"/>
  <c r="P94" i="2"/>
  <c r="Q94" i="2"/>
  <c r="R94" i="2"/>
  <c r="O95" i="2"/>
  <c r="P95" i="2"/>
  <c r="Q95" i="2"/>
  <c r="R95" i="2"/>
  <c r="O96" i="2"/>
  <c r="P96" i="2"/>
  <c r="Q96" i="2"/>
  <c r="R96" i="2"/>
  <c r="O97" i="2"/>
  <c r="P97" i="2"/>
  <c r="Q97" i="2"/>
  <c r="R97" i="2"/>
  <c r="O98" i="2"/>
  <c r="P98" i="2"/>
  <c r="Q98" i="2"/>
  <c r="R98" i="2"/>
  <c r="O99" i="2"/>
  <c r="P99" i="2"/>
  <c r="Q99" i="2"/>
  <c r="R99" i="2"/>
  <c r="O100" i="2"/>
  <c r="P100" i="2"/>
  <c r="Q100" i="2"/>
  <c r="R100" i="2"/>
  <c r="O101" i="2"/>
  <c r="P101" i="2"/>
  <c r="Q101" i="2"/>
  <c r="R101" i="2"/>
  <c r="O102" i="2"/>
  <c r="P102" i="2"/>
  <c r="Q102" i="2"/>
  <c r="R102" i="2"/>
  <c r="O103" i="2"/>
  <c r="P103" i="2"/>
  <c r="Q103" i="2"/>
  <c r="R103" i="2"/>
  <c r="O104" i="2"/>
  <c r="P104" i="2"/>
  <c r="Q104" i="2"/>
  <c r="R104" i="2"/>
  <c r="O105" i="2"/>
  <c r="P105" i="2"/>
  <c r="Q105" i="2"/>
  <c r="R105" i="2"/>
  <c r="O106" i="2"/>
  <c r="P106" i="2"/>
  <c r="Q106" i="2"/>
  <c r="R106" i="2"/>
  <c r="O107" i="2"/>
  <c r="P107" i="2"/>
  <c r="Q107" i="2"/>
  <c r="R107" i="2"/>
  <c r="O108" i="2"/>
  <c r="P108" i="2"/>
  <c r="Q108" i="2"/>
  <c r="R108" i="2"/>
  <c r="O109" i="2"/>
  <c r="P109" i="2"/>
  <c r="Q109" i="2"/>
  <c r="R109" i="2"/>
  <c r="O110" i="2"/>
  <c r="P110" i="2"/>
  <c r="Q110" i="2"/>
  <c r="R110" i="2"/>
  <c r="O111" i="2"/>
  <c r="P111" i="2"/>
  <c r="Q111" i="2"/>
  <c r="R111" i="2"/>
  <c r="O112" i="2"/>
  <c r="P112" i="2"/>
  <c r="Q112" i="2"/>
  <c r="R112" i="2"/>
  <c r="O113" i="2"/>
  <c r="P113" i="2"/>
  <c r="Q113" i="2"/>
  <c r="R113" i="2"/>
  <c r="O114" i="2"/>
  <c r="P114" i="2"/>
  <c r="Q114" i="2"/>
  <c r="R114" i="2"/>
  <c r="O115" i="2"/>
  <c r="P115" i="2"/>
  <c r="Q115" i="2"/>
  <c r="R115" i="2"/>
  <c r="O116" i="2"/>
  <c r="P116" i="2"/>
  <c r="Q116" i="2"/>
  <c r="R116" i="2"/>
  <c r="O117" i="2"/>
  <c r="P117" i="2"/>
  <c r="Q117" i="2"/>
  <c r="R117" i="2"/>
  <c r="O118" i="2"/>
  <c r="P118" i="2"/>
  <c r="Q118" i="2"/>
  <c r="R118" i="2"/>
  <c r="O119" i="2"/>
  <c r="P119" i="2"/>
  <c r="Q119" i="2"/>
  <c r="R119" i="2"/>
  <c r="O120" i="2"/>
  <c r="P120" i="2"/>
  <c r="Q120" i="2"/>
  <c r="R120" i="2"/>
  <c r="O121" i="2"/>
  <c r="P121" i="2"/>
  <c r="Q121" i="2"/>
  <c r="R121" i="2"/>
  <c r="O122" i="2"/>
  <c r="P122" i="2"/>
  <c r="Q122" i="2"/>
  <c r="R122" i="2"/>
  <c r="O123" i="2"/>
  <c r="P123" i="2"/>
  <c r="Q123" i="2"/>
  <c r="R123" i="2"/>
  <c r="O124" i="2"/>
  <c r="P124" i="2"/>
  <c r="Q124" i="2"/>
  <c r="R124" i="2"/>
  <c r="O125" i="2"/>
  <c r="P125" i="2"/>
  <c r="Q125" i="2"/>
  <c r="R125" i="2"/>
  <c r="O126" i="2"/>
  <c r="P126" i="2"/>
  <c r="Q126" i="2"/>
  <c r="R126" i="2"/>
  <c r="O127" i="2"/>
  <c r="P127" i="2"/>
  <c r="Q127" i="2"/>
  <c r="R127" i="2"/>
  <c r="O128" i="2"/>
  <c r="P128" i="2"/>
  <c r="Q128" i="2"/>
  <c r="R128" i="2"/>
  <c r="O129" i="2"/>
  <c r="P129" i="2"/>
  <c r="Q129" i="2"/>
  <c r="R129" i="2"/>
  <c r="O130" i="2"/>
  <c r="P130" i="2"/>
  <c r="Q130" i="2"/>
  <c r="R130" i="2"/>
  <c r="O131" i="2"/>
  <c r="P131" i="2"/>
  <c r="Q131" i="2"/>
  <c r="R131" i="2"/>
  <c r="O132" i="2"/>
  <c r="P132" i="2"/>
  <c r="Q132" i="2"/>
  <c r="R132" i="2"/>
  <c r="O133" i="2"/>
  <c r="P133" i="2"/>
  <c r="Q133" i="2"/>
  <c r="R133" i="2"/>
  <c r="O134" i="2"/>
  <c r="P134" i="2"/>
  <c r="Q134" i="2"/>
  <c r="R134" i="2"/>
  <c r="O135" i="2"/>
  <c r="P135" i="2"/>
  <c r="Q135" i="2"/>
  <c r="R135" i="2"/>
  <c r="O136" i="2"/>
  <c r="P136" i="2"/>
  <c r="Q136" i="2"/>
  <c r="R136" i="2"/>
  <c r="O137" i="2"/>
  <c r="P137" i="2"/>
  <c r="Q137" i="2"/>
  <c r="R137" i="2"/>
  <c r="O138" i="2"/>
  <c r="P138" i="2"/>
  <c r="Q138" i="2"/>
  <c r="R138" i="2"/>
  <c r="O139" i="2"/>
  <c r="P139" i="2"/>
  <c r="Q139" i="2"/>
  <c r="R139" i="2"/>
  <c r="O140" i="2"/>
  <c r="P140" i="2"/>
  <c r="Q140" i="2"/>
  <c r="R140" i="2"/>
  <c r="O141" i="2"/>
  <c r="P141" i="2"/>
  <c r="Q141" i="2"/>
  <c r="R141" i="2"/>
  <c r="O142" i="2"/>
  <c r="P142" i="2"/>
  <c r="Q142" i="2"/>
  <c r="R142" i="2"/>
  <c r="O143" i="2"/>
  <c r="P143" i="2"/>
  <c r="Q143" i="2"/>
  <c r="R143" i="2"/>
  <c r="O144" i="2"/>
  <c r="P144" i="2"/>
  <c r="Q144" i="2"/>
  <c r="R144" i="2"/>
  <c r="O145" i="2"/>
  <c r="P145" i="2"/>
  <c r="Q145" i="2"/>
  <c r="R145" i="2"/>
  <c r="O146" i="2"/>
  <c r="P146" i="2"/>
  <c r="Q146" i="2"/>
  <c r="R146" i="2"/>
  <c r="O147" i="2"/>
  <c r="P147" i="2"/>
  <c r="Q147" i="2"/>
  <c r="R147" i="2"/>
  <c r="O148" i="2"/>
  <c r="P148" i="2"/>
  <c r="Q148" i="2"/>
  <c r="R148" i="2"/>
  <c r="O149" i="2"/>
  <c r="P149" i="2"/>
  <c r="Q149" i="2"/>
  <c r="R149" i="2"/>
  <c r="O150" i="2"/>
  <c r="P150" i="2"/>
  <c r="Q150" i="2"/>
  <c r="R150" i="2"/>
  <c r="O151" i="2"/>
  <c r="P151" i="2"/>
  <c r="Q151" i="2"/>
  <c r="R151" i="2"/>
  <c r="O152" i="2"/>
  <c r="P152" i="2"/>
  <c r="Q152" i="2"/>
  <c r="R152" i="2"/>
  <c r="O153" i="2"/>
  <c r="P153" i="2"/>
  <c r="Q153" i="2"/>
  <c r="R153" i="2"/>
  <c r="O154" i="2"/>
  <c r="P154" i="2"/>
  <c r="Q154" i="2"/>
  <c r="R154" i="2"/>
  <c r="O155" i="2"/>
  <c r="P155" i="2"/>
  <c r="Q155" i="2"/>
  <c r="R155" i="2"/>
  <c r="O156" i="2"/>
  <c r="P156" i="2"/>
  <c r="Q156" i="2"/>
  <c r="R156" i="2"/>
  <c r="O157" i="2"/>
  <c r="P157" i="2"/>
  <c r="Q157" i="2"/>
  <c r="R157" i="2"/>
  <c r="O158" i="2"/>
  <c r="P158" i="2"/>
  <c r="Q158" i="2"/>
  <c r="R158" i="2"/>
  <c r="O159" i="2"/>
  <c r="P159" i="2"/>
  <c r="Q159" i="2"/>
  <c r="R159" i="2"/>
  <c r="O160" i="2"/>
  <c r="P160" i="2"/>
  <c r="Q160" i="2"/>
  <c r="R160" i="2"/>
  <c r="O161" i="2"/>
  <c r="P161" i="2"/>
  <c r="Q161" i="2"/>
  <c r="R161" i="2"/>
  <c r="O162" i="2"/>
  <c r="P162" i="2"/>
  <c r="Q162" i="2"/>
  <c r="R162" i="2"/>
  <c r="O163" i="2"/>
  <c r="P163" i="2"/>
  <c r="Q163" i="2"/>
  <c r="R163" i="2"/>
  <c r="O164" i="2"/>
  <c r="P164" i="2"/>
  <c r="Q164" i="2"/>
  <c r="R164" i="2"/>
  <c r="O165" i="2"/>
  <c r="P165" i="2"/>
  <c r="Q165" i="2"/>
  <c r="R165" i="2"/>
  <c r="O166" i="2"/>
  <c r="P166" i="2"/>
  <c r="Q166" i="2"/>
  <c r="R166" i="2"/>
  <c r="O167" i="2"/>
  <c r="P167" i="2"/>
  <c r="Q167" i="2"/>
  <c r="R167" i="2"/>
  <c r="O168" i="2"/>
  <c r="P168" i="2"/>
  <c r="Q168" i="2"/>
  <c r="R168" i="2"/>
  <c r="O169" i="2"/>
  <c r="P169" i="2"/>
  <c r="Q169" i="2"/>
  <c r="R169" i="2"/>
  <c r="O170" i="2"/>
  <c r="P170" i="2"/>
  <c r="Q170" i="2"/>
  <c r="R170" i="2"/>
  <c r="O171" i="2"/>
  <c r="P171" i="2"/>
  <c r="Q171" i="2"/>
  <c r="R171" i="2"/>
  <c r="O172" i="2"/>
  <c r="P172" i="2"/>
  <c r="Q172" i="2"/>
  <c r="R172" i="2"/>
  <c r="O173" i="2"/>
  <c r="P173" i="2"/>
  <c r="Q173" i="2"/>
  <c r="R173" i="2"/>
  <c r="O174" i="2"/>
  <c r="P174" i="2"/>
  <c r="Q174" i="2"/>
  <c r="R174" i="2"/>
  <c r="O175" i="2"/>
  <c r="P175" i="2"/>
  <c r="Q175" i="2"/>
  <c r="R175" i="2"/>
  <c r="O176" i="2"/>
  <c r="P176" i="2"/>
  <c r="Q176" i="2"/>
  <c r="R176" i="2"/>
  <c r="O177" i="2"/>
  <c r="P177" i="2"/>
  <c r="Q177" i="2"/>
  <c r="R177" i="2"/>
  <c r="O178" i="2"/>
  <c r="P178" i="2"/>
  <c r="Q178" i="2"/>
  <c r="R178" i="2"/>
  <c r="O179" i="2"/>
  <c r="P179" i="2"/>
  <c r="Q179" i="2"/>
  <c r="R179" i="2"/>
  <c r="O180" i="2"/>
  <c r="P180" i="2"/>
  <c r="Q180" i="2"/>
  <c r="R180" i="2"/>
  <c r="O181" i="2"/>
  <c r="P181" i="2"/>
  <c r="Q181" i="2"/>
  <c r="R181" i="2"/>
  <c r="O182" i="2"/>
  <c r="P182" i="2"/>
  <c r="Q182" i="2"/>
  <c r="R182" i="2"/>
  <c r="O183" i="2"/>
  <c r="P183" i="2"/>
  <c r="Q183" i="2"/>
  <c r="R183" i="2"/>
  <c r="O184" i="2"/>
  <c r="P184" i="2"/>
  <c r="Q184" i="2"/>
  <c r="R184" i="2"/>
  <c r="O185" i="2"/>
  <c r="P185" i="2"/>
  <c r="Q185" i="2"/>
  <c r="R185" i="2"/>
  <c r="O186" i="2"/>
  <c r="P186" i="2"/>
  <c r="Q186" i="2"/>
  <c r="R186" i="2"/>
  <c r="O187" i="2"/>
  <c r="P187" i="2"/>
  <c r="Q187" i="2"/>
  <c r="R187" i="2"/>
  <c r="O188" i="2"/>
  <c r="P188" i="2"/>
  <c r="Q188" i="2"/>
  <c r="R188" i="2"/>
  <c r="O189" i="2"/>
  <c r="P189" i="2"/>
  <c r="Q189" i="2"/>
  <c r="R189" i="2"/>
  <c r="O190" i="2"/>
  <c r="P190" i="2"/>
  <c r="Q190" i="2"/>
  <c r="R190" i="2"/>
  <c r="O191" i="2"/>
  <c r="P191" i="2"/>
  <c r="Q191" i="2"/>
  <c r="R191" i="2"/>
  <c r="O192" i="2"/>
  <c r="P192" i="2"/>
  <c r="Q192" i="2"/>
  <c r="R192" i="2"/>
  <c r="O193" i="2"/>
  <c r="P193" i="2"/>
  <c r="Q193" i="2"/>
  <c r="R193" i="2"/>
  <c r="O194" i="2"/>
  <c r="P194" i="2"/>
  <c r="Q194" i="2"/>
  <c r="R194" i="2"/>
  <c r="O195" i="2"/>
  <c r="P195" i="2"/>
  <c r="Q195" i="2"/>
  <c r="R195" i="2"/>
  <c r="O196" i="2"/>
  <c r="P196" i="2"/>
  <c r="Q196" i="2"/>
  <c r="R196" i="2"/>
  <c r="O197" i="2"/>
  <c r="P197" i="2"/>
  <c r="Q197" i="2"/>
  <c r="R197" i="2"/>
  <c r="O198" i="2"/>
  <c r="P198" i="2"/>
  <c r="Q198" i="2"/>
  <c r="R198" i="2"/>
  <c r="O199" i="2"/>
  <c r="P199" i="2"/>
  <c r="Q199" i="2"/>
  <c r="R199" i="2"/>
  <c r="O200" i="2"/>
  <c r="P200" i="2"/>
  <c r="Q200" i="2"/>
  <c r="R200" i="2"/>
  <c r="O201" i="2"/>
  <c r="P201" i="2"/>
  <c r="Q201" i="2"/>
  <c r="R201" i="2"/>
  <c r="O202" i="2"/>
  <c r="P202" i="2"/>
  <c r="Q202" i="2"/>
  <c r="R202" i="2"/>
  <c r="O203" i="2"/>
  <c r="P203" i="2"/>
  <c r="Q203" i="2"/>
  <c r="R203" i="2"/>
  <c r="O204" i="2"/>
  <c r="P204" i="2"/>
  <c r="Q204" i="2"/>
  <c r="R204" i="2"/>
  <c r="O205" i="2"/>
  <c r="P205" i="2"/>
  <c r="Q205" i="2"/>
  <c r="R205" i="2"/>
  <c r="O206" i="2"/>
  <c r="P206" i="2"/>
  <c r="Q206" i="2"/>
  <c r="R206" i="2"/>
  <c r="O207" i="2"/>
  <c r="P207" i="2"/>
  <c r="Q207" i="2"/>
  <c r="R207" i="2"/>
  <c r="O208" i="2"/>
  <c r="P208" i="2"/>
  <c r="Q208" i="2"/>
  <c r="R208" i="2"/>
  <c r="O209" i="2"/>
  <c r="P209" i="2"/>
  <c r="Q209" i="2"/>
  <c r="R209" i="2"/>
  <c r="O210" i="2"/>
  <c r="P210" i="2"/>
  <c r="Q210" i="2"/>
  <c r="R210" i="2"/>
  <c r="O211" i="2"/>
  <c r="P211" i="2"/>
  <c r="Q211" i="2"/>
  <c r="R211" i="2"/>
  <c r="O212" i="2"/>
  <c r="P212" i="2"/>
  <c r="Q212" i="2"/>
  <c r="R212" i="2"/>
  <c r="O213" i="2"/>
  <c r="P213" i="2"/>
  <c r="Q213" i="2"/>
  <c r="R213" i="2"/>
  <c r="O214" i="2"/>
  <c r="P214" i="2"/>
  <c r="Q214" i="2"/>
  <c r="R214" i="2"/>
  <c r="O215" i="2"/>
  <c r="P215" i="2"/>
  <c r="Q215" i="2"/>
  <c r="R215" i="2"/>
  <c r="O216" i="2"/>
  <c r="P216" i="2"/>
  <c r="Q216" i="2"/>
  <c r="R216" i="2"/>
  <c r="O217" i="2"/>
  <c r="P217" i="2"/>
  <c r="Q217" i="2"/>
  <c r="R217" i="2"/>
  <c r="O218" i="2"/>
  <c r="P218" i="2"/>
  <c r="Q218" i="2"/>
  <c r="R218" i="2"/>
  <c r="O219" i="2"/>
  <c r="P219" i="2"/>
  <c r="Q219" i="2"/>
  <c r="R219" i="2"/>
  <c r="O220" i="2"/>
  <c r="P220" i="2"/>
  <c r="Q220" i="2"/>
  <c r="R220" i="2"/>
  <c r="O221" i="2"/>
  <c r="P221" i="2"/>
  <c r="Q221" i="2"/>
  <c r="R221" i="2"/>
  <c r="O222" i="2"/>
  <c r="P222" i="2"/>
  <c r="Q222" i="2"/>
  <c r="R222" i="2"/>
  <c r="O223" i="2"/>
  <c r="P223" i="2"/>
  <c r="Q223" i="2"/>
  <c r="R223" i="2"/>
  <c r="O224" i="2"/>
  <c r="P224" i="2"/>
  <c r="Q224" i="2"/>
  <c r="R224" i="2"/>
  <c r="O225" i="2"/>
  <c r="P225" i="2"/>
  <c r="Q225" i="2"/>
  <c r="R225" i="2"/>
  <c r="O226" i="2"/>
  <c r="P226" i="2"/>
  <c r="Q226" i="2"/>
  <c r="R226" i="2"/>
  <c r="O227" i="2"/>
  <c r="P227" i="2"/>
  <c r="Q227" i="2"/>
  <c r="R227" i="2"/>
  <c r="O228" i="2"/>
  <c r="P228" i="2"/>
  <c r="Q228" i="2"/>
  <c r="R228" i="2"/>
  <c r="O229" i="2"/>
  <c r="P229" i="2"/>
  <c r="Q229" i="2"/>
  <c r="R229" i="2"/>
  <c r="O230" i="2"/>
  <c r="P230" i="2"/>
  <c r="Q230" i="2"/>
  <c r="R230" i="2"/>
  <c r="O231" i="2"/>
  <c r="P231" i="2"/>
  <c r="Q231" i="2"/>
  <c r="R231" i="2"/>
  <c r="O232" i="2"/>
  <c r="P232" i="2"/>
  <c r="Q232" i="2"/>
  <c r="R232" i="2"/>
  <c r="O233" i="2"/>
  <c r="P233" i="2"/>
  <c r="Q233" i="2"/>
  <c r="R233" i="2"/>
  <c r="O234" i="2"/>
  <c r="P234" i="2"/>
  <c r="Q234" i="2"/>
  <c r="R234" i="2"/>
  <c r="O235" i="2"/>
  <c r="P235" i="2"/>
  <c r="Q235" i="2"/>
  <c r="R235" i="2"/>
  <c r="O236" i="2"/>
  <c r="P236" i="2"/>
  <c r="Q236" i="2"/>
  <c r="R236" i="2"/>
  <c r="O237" i="2"/>
  <c r="P237" i="2"/>
  <c r="Q237" i="2"/>
  <c r="R237" i="2"/>
  <c r="O238" i="2"/>
  <c r="P238" i="2"/>
  <c r="Q238" i="2"/>
  <c r="R238" i="2"/>
  <c r="O239" i="2"/>
  <c r="P239" i="2"/>
  <c r="Q239" i="2"/>
  <c r="R239" i="2"/>
  <c r="O240" i="2"/>
  <c r="P240" i="2"/>
  <c r="Q240" i="2"/>
  <c r="R240" i="2"/>
  <c r="O241" i="2"/>
  <c r="P241" i="2"/>
  <c r="Q241" i="2"/>
  <c r="R241" i="2"/>
  <c r="O242" i="2"/>
  <c r="P242" i="2"/>
  <c r="Q242" i="2"/>
  <c r="R242" i="2"/>
  <c r="O243" i="2"/>
  <c r="P243" i="2"/>
  <c r="Q243" i="2"/>
  <c r="R243" i="2"/>
  <c r="O244" i="2"/>
  <c r="P244" i="2"/>
  <c r="Q244" i="2"/>
  <c r="R244" i="2"/>
  <c r="O245" i="2"/>
  <c r="P245" i="2"/>
  <c r="Q245" i="2"/>
  <c r="R245" i="2"/>
  <c r="O246" i="2"/>
  <c r="P246" i="2"/>
  <c r="Q246" i="2"/>
  <c r="R246" i="2"/>
  <c r="O247" i="2"/>
  <c r="P247" i="2"/>
  <c r="Q247" i="2"/>
  <c r="R247" i="2"/>
  <c r="O248" i="2"/>
  <c r="P248" i="2"/>
  <c r="Q248" i="2"/>
  <c r="R248" i="2"/>
  <c r="O249" i="2"/>
  <c r="P249" i="2"/>
  <c r="Q249" i="2"/>
  <c r="R249" i="2"/>
  <c r="O250" i="2"/>
  <c r="P250" i="2"/>
  <c r="Q250" i="2"/>
  <c r="R250" i="2"/>
  <c r="O251" i="2"/>
  <c r="P251" i="2"/>
  <c r="Q251" i="2"/>
  <c r="R251" i="2"/>
  <c r="O252" i="2"/>
  <c r="P252" i="2"/>
  <c r="Q252" i="2"/>
  <c r="R252" i="2"/>
  <c r="O253" i="2"/>
  <c r="P253" i="2"/>
  <c r="Q253" i="2"/>
  <c r="R253" i="2"/>
  <c r="O254" i="2"/>
  <c r="P254" i="2"/>
  <c r="Q254" i="2"/>
  <c r="R254" i="2"/>
  <c r="O255" i="2"/>
  <c r="P255" i="2"/>
  <c r="Q255" i="2"/>
  <c r="R255" i="2"/>
  <c r="O256" i="2"/>
  <c r="P256" i="2"/>
  <c r="Q256" i="2"/>
  <c r="R256" i="2"/>
  <c r="O257" i="2"/>
  <c r="P257" i="2"/>
  <c r="Q257" i="2"/>
  <c r="R257" i="2"/>
  <c r="O258" i="2"/>
  <c r="P258" i="2"/>
  <c r="Q258" i="2"/>
  <c r="R258" i="2"/>
  <c r="O259" i="2"/>
  <c r="P259" i="2"/>
  <c r="Q259" i="2"/>
  <c r="R259" i="2"/>
  <c r="O260" i="2"/>
  <c r="P260" i="2"/>
  <c r="Q260" i="2"/>
  <c r="R260" i="2"/>
  <c r="O261" i="2"/>
  <c r="P261" i="2"/>
  <c r="Q261" i="2"/>
  <c r="R261" i="2"/>
  <c r="O262" i="2"/>
  <c r="P262" i="2"/>
  <c r="Q262" i="2"/>
  <c r="R262" i="2"/>
  <c r="O263" i="2"/>
  <c r="P263" i="2"/>
  <c r="Q263" i="2"/>
  <c r="R263" i="2"/>
  <c r="O264" i="2"/>
  <c r="P264" i="2"/>
  <c r="Q264" i="2"/>
  <c r="R264" i="2"/>
  <c r="O265" i="2"/>
  <c r="P265" i="2"/>
  <c r="Q265" i="2"/>
  <c r="R265" i="2"/>
  <c r="O266" i="2"/>
  <c r="P266" i="2"/>
  <c r="Q266" i="2"/>
  <c r="R266" i="2"/>
  <c r="O267" i="2"/>
  <c r="P267" i="2"/>
  <c r="Q267" i="2"/>
  <c r="R267" i="2"/>
  <c r="O268" i="2"/>
  <c r="P268" i="2"/>
  <c r="Q268" i="2"/>
  <c r="R268" i="2"/>
  <c r="O269" i="2"/>
  <c r="P269" i="2"/>
  <c r="Q269" i="2"/>
  <c r="R269" i="2"/>
  <c r="O270" i="2"/>
  <c r="P270" i="2"/>
  <c r="Q270" i="2"/>
  <c r="R270" i="2"/>
  <c r="O271" i="2"/>
  <c r="P271" i="2"/>
  <c r="Q271" i="2"/>
  <c r="R271" i="2"/>
  <c r="O272" i="2"/>
  <c r="P272" i="2"/>
  <c r="Q272" i="2"/>
  <c r="R272" i="2"/>
  <c r="O273" i="2"/>
  <c r="P273" i="2"/>
  <c r="Q273" i="2"/>
  <c r="R273" i="2"/>
  <c r="O274" i="2"/>
  <c r="P274" i="2"/>
  <c r="Q274" i="2"/>
  <c r="R274" i="2"/>
  <c r="O275" i="2"/>
  <c r="P275" i="2"/>
  <c r="Q275" i="2"/>
  <c r="R275" i="2"/>
  <c r="O276" i="2"/>
  <c r="P276" i="2"/>
  <c r="Q276" i="2"/>
  <c r="R276" i="2"/>
  <c r="O277" i="2"/>
  <c r="P277" i="2"/>
  <c r="Q277" i="2"/>
  <c r="R277" i="2"/>
  <c r="O278" i="2"/>
  <c r="P278" i="2"/>
  <c r="Q278" i="2"/>
  <c r="R278" i="2"/>
  <c r="O279" i="2"/>
  <c r="P279" i="2"/>
  <c r="Q279" i="2"/>
  <c r="R279" i="2"/>
  <c r="O280" i="2"/>
  <c r="P280" i="2"/>
  <c r="Q280" i="2"/>
  <c r="R280" i="2"/>
  <c r="O281" i="2"/>
  <c r="P281" i="2"/>
  <c r="Q281" i="2"/>
  <c r="R281" i="2"/>
  <c r="O282" i="2"/>
  <c r="P282" i="2"/>
  <c r="Q282" i="2"/>
  <c r="R282" i="2"/>
  <c r="O283" i="2"/>
  <c r="P283" i="2"/>
  <c r="Q283" i="2"/>
  <c r="R283" i="2"/>
  <c r="O284" i="2"/>
  <c r="P284" i="2"/>
  <c r="Q284" i="2"/>
  <c r="R284" i="2"/>
  <c r="O285" i="2"/>
  <c r="P285" i="2"/>
  <c r="Q285" i="2"/>
  <c r="R285" i="2"/>
  <c r="O286" i="2"/>
  <c r="P286" i="2"/>
  <c r="Q286" i="2"/>
  <c r="R286" i="2"/>
  <c r="O287" i="2"/>
  <c r="P287" i="2"/>
  <c r="Q287" i="2"/>
  <c r="R287" i="2"/>
  <c r="O288" i="2"/>
  <c r="P288" i="2"/>
  <c r="Q288" i="2"/>
  <c r="R288" i="2"/>
  <c r="O289" i="2"/>
  <c r="P289" i="2"/>
  <c r="Q289" i="2"/>
  <c r="R289" i="2"/>
  <c r="O290" i="2"/>
  <c r="P290" i="2"/>
  <c r="Q290" i="2"/>
  <c r="R290" i="2"/>
  <c r="O291" i="2"/>
  <c r="P291" i="2"/>
  <c r="Q291" i="2"/>
  <c r="R291" i="2"/>
  <c r="O292" i="2"/>
  <c r="P292" i="2"/>
  <c r="Q292" i="2"/>
  <c r="R292" i="2"/>
  <c r="O293" i="2"/>
  <c r="P293" i="2"/>
  <c r="Q293" i="2"/>
  <c r="R293" i="2"/>
  <c r="O294" i="2"/>
  <c r="P294" i="2"/>
  <c r="Q294" i="2"/>
  <c r="R294" i="2"/>
  <c r="O295" i="2"/>
  <c r="P295" i="2"/>
  <c r="Q295" i="2"/>
  <c r="R295" i="2"/>
  <c r="O296" i="2"/>
  <c r="P296" i="2"/>
  <c r="Q296" i="2"/>
  <c r="R296" i="2"/>
  <c r="O297" i="2"/>
  <c r="P297" i="2"/>
  <c r="Q297" i="2"/>
  <c r="R297" i="2"/>
  <c r="O298" i="2"/>
  <c r="P298" i="2"/>
  <c r="Q298" i="2"/>
  <c r="R298" i="2"/>
  <c r="O299" i="2"/>
  <c r="P299" i="2"/>
  <c r="Q299" i="2"/>
  <c r="R299" i="2"/>
  <c r="O300" i="2"/>
  <c r="P300" i="2"/>
  <c r="Q300" i="2"/>
  <c r="R300" i="2"/>
  <c r="O301" i="2"/>
  <c r="P301" i="2"/>
  <c r="Q301" i="2"/>
  <c r="R301" i="2"/>
  <c r="O302" i="2"/>
  <c r="P302" i="2"/>
  <c r="Q302" i="2"/>
  <c r="R302" i="2"/>
  <c r="O303" i="2"/>
  <c r="P303" i="2"/>
  <c r="Q303" i="2"/>
  <c r="R303" i="2"/>
  <c r="O304" i="2"/>
  <c r="P304" i="2"/>
  <c r="Q304" i="2"/>
  <c r="R304" i="2"/>
  <c r="O305" i="2"/>
  <c r="P305" i="2"/>
  <c r="Q305" i="2"/>
  <c r="R305" i="2"/>
  <c r="O306" i="2"/>
  <c r="P306" i="2"/>
  <c r="Q306" i="2"/>
  <c r="R306" i="2"/>
  <c r="O307" i="2"/>
  <c r="P307" i="2"/>
  <c r="Q307" i="2"/>
  <c r="R307" i="2"/>
  <c r="O308" i="2"/>
  <c r="P308" i="2"/>
  <c r="Q308" i="2"/>
  <c r="R308" i="2"/>
  <c r="O309" i="2"/>
  <c r="P309" i="2"/>
  <c r="Q309" i="2"/>
  <c r="R309" i="2"/>
  <c r="O310" i="2"/>
  <c r="P310" i="2"/>
  <c r="Q310" i="2"/>
  <c r="R310" i="2"/>
  <c r="O311" i="2"/>
  <c r="P311" i="2"/>
  <c r="Q311" i="2"/>
  <c r="R311" i="2"/>
  <c r="O312" i="2"/>
  <c r="P312" i="2"/>
  <c r="Q312" i="2"/>
  <c r="R312" i="2"/>
  <c r="O313" i="2"/>
  <c r="P313" i="2"/>
  <c r="Q313" i="2"/>
  <c r="R313" i="2"/>
  <c r="O314" i="2"/>
  <c r="P314" i="2"/>
  <c r="Q314" i="2"/>
  <c r="R314" i="2"/>
  <c r="O315" i="2"/>
  <c r="P315" i="2"/>
  <c r="Q315" i="2"/>
  <c r="R315" i="2"/>
  <c r="O316" i="2"/>
  <c r="P316" i="2"/>
  <c r="Q316" i="2"/>
  <c r="R316" i="2"/>
  <c r="O317" i="2"/>
  <c r="P317" i="2"/>
  <c r="Q317" i="2"/>
  <c r="R317" i="2"/>
  <c r="O318" i="2"/>
  <c r="P318" i="2"/>
  <c r="Q318" i="2"/>
  <c r="R318" i="2"/>
  <c r="O319" i="2"/>
  <c r="P319" i="2"/>
  <c r="Q319" i="2"/>
  <c r="R319" i="2"/>
  <c r="O320" i="2"/>
  <c r="P320" i="2"/>
  <c r="Q320" i="2"/>
  <c r="R320" i="2"/>
  <c r="O321" i="2"/>
  <c r="P321" i="2"/>
  <c r="Q321" i="2"/>
  <c r="R321" i="2"/>
  <c r="O322" i="2"/>
  <c r="P322" i="2"/>
  <c r="Q322" i="2"/>
  <c r="R322" i="2"/>
  <c r="O323" i="2"/>
  <c r="P323" i="2"/>
  <c r="Q323" i="2"/>
  <c r="R323" i="2"/>
  <c r="O324" i="2"/>
  <c r="P324" i="2"/>
  <c r="Q324" i="2"/>
  <c r="R324" i="2"/>
  <c r="O325" i="2"/>
  <c r="P325" i="2"/>
  <c r="Q325" i="2"/>
  <c r="R325" i="2"/>
  <c r="O326" i="2"/>
  <c r="P326" i="2"/>
  <c r="Q326" i="2"/>
  <c r="R326" i="2"/>
  <c r="O327" i="2"/>
  <c r="P327" i="2"/>
  <c r="Q327" i="2"/>
  <c r="R327" i="2"/>
  <c r="O328" i="2"/>
  <c r="P328" i="2"/>
  <c r="Q328" i="2"/>
  <c r="R328" i="2"/>
  <c r="O329" i="2"/>
  <c r="P329" i="2"/>
  <c r="Q329" i="2"/>
  <c r="R329" i="2"/>
  <c r="O330" i="2"/>
  <c r="P330" i="2"/>
  <c r="Q330" i="2"/>
  <c r="R330" i="2"/>
  <c r="O331" i="2"/>
  <c r="P331" i="2"/>
  <c r="Q331" i="2"/>
  <c r="R331" i="2"/>
  <c r="O332" i="2"/>
  <c r="P332" i="2"/>
  <c r="Q332" i="2"/>
  <c r="R332" i="2"/>
  <c r="O333" i="2"/>
  <c r="P333" i="2"/>
  <c r="Q333" i="2"/>
  <c r="R333" i="2"/>
  <c r="O334" i="2"/>
  <c r="P334" i="2"/>
  <c r="Q334" i="2"/>
  <c r="R334" i="2"/>
  <c r="O335" i="2"/>
  <c r="P335" i="2"/>
  <c r="Q335" i="2"/>
  <c r="R335" i="2"/>
  <c r="O336" i="2"/>
  <c r="P336" i="2"/>
  <c r="Q336" i="2"/>
  <c r="R336" i="2"/>
  <c r="O337" i="2"/>
  <c r="P337" i="2"/>
  <c r="Q337" i="2"/>
  <c r="R337" i="2"/>
  <c r="O338" i="2"/>
  <c r="P338" i="2"/>
  <c r="Q338" i="2"/>
  <c r="R338" i="2"/>
  <c r="O339" i="2"/>
  <c r="P339" i="2"/>
  <c r="Q339" i="2"/>
  <c r="R339" i="2"/>
  <c r="O340" i="2"/>
  <c r="P340" i="2"/>
  <c r="Q340" i="2"/>
  <c r="R340" i="2"/>
  <c r="O341" i="2"/>
  <c r="P341" i="2"/>
  <c r="Q341" i="2"/>
  <c r="R341" i="2"/>
  <c r="O342" i="2"/>
  <c r="P342" i="2"/>
  <c r="Q342" i="2"/>
  <c r="R342" i="2"/>
  <c r="O343" i="2"/>
  <c r="P343" i="2"/>
  <c r="Q343" i="2"/>
  <c r="R343" i="2"/>
  <c r="O344" i="2"/>
  <c r="P344" i="2"/>
  <c r="Q344" i="2"/>
  <c r="R344" i="2"/>
  <c r="O345" i="2"/>
  <c r="P345" i="2"/>
  <c r="Q345" i="2"/>
  <c r="R345" i="2"/>
  <c r="O346" i="2"/>
  <c r="P346" i="2"/>
  <c r="Q346" i="2"/>
  <c r="R346" i="2"/>
  <c r="O347" i="2"/>
  <c r="P347" i="2"/>
  <c r="Q347" i="2"/>
  <c r="R347" i="2"/>
  <c r="O348" i="2"/>
  <c r="P348" i="2"/>
  <c r="Q348" i="2"/>
  <c r="R348" i="2"/>
  <c r="O349" i="2"/>
  <c r="P349" i="2"/>
  <c r="Q349" i="2"/>
  <c r="R349" i="2"/>
  <c r="O350" i="2"/>
  <c r="P350" i="2"/>
  <c r="Q350" i="2"/>
  <c r="R350" i="2"/>
  <c r="O351" i="2"/>
  <c r="P351" i="2"/>
  <c r="Q351" i="2"/>
  <c r="R351" i="2"/>
  <c r="O352" i="2"/>
  <c r="P352" i="2"/>
  <c r="Q352" i="2"/>
  <c r="R352" i="2"/>
  <c r="O353" i="2"/>
  <c r="P353" i="2"/>
  <c r="Q353" i="2"/>
  <c r="R353" i="2"/>
  <c r="O354" i="2"/>
  <c r="P354" i="2"/>
  <c r="Q354" i="2"/>
  <c r="R354" i="2"/>
  <c r="O355" i="2"/>
  <c r="P355" i="2"/>
  <c r="Q355" i="2"/>
  <c r="R355" i="2"/>
  <c r="O356" i="2"/>
  <c r="P356" i="2"/>
  <c r="Q356" i="2"/>
  <c r="R356" i="2"/>
  <c r="O357" i="2"/>
  <c r="P357" i="2"/>
  <c r="Q357" i="2"/>
  <c r="R357" i="2"/>
  <c r="O358" i="2"/>
  <c r="P358" i="2"/>
  <c r="Q358" i="2"/>
  <c r="R358" i="2"/>
  <c r="O359" i="2"/>
  <c r="P359" i="2"/>
  <c r="Q359" i="2"/>
  <c r="R359" i="2"/>
  <c r="O360" i="2"/>
  <c r="P360" i="2"/>
  <c r="Q360" i="2"/>
  <c r="R360" i="2"/>
  <c r="O361" i="2"/>
  <c r="P361" i="2"/>
  <c r="Q361" i="2"/>
  <c r="R361" i="2"/>
  <c r="O362" i="2"/>
  <c r="P362" i="2"/>
  <c r="Q362" i="2"/>
  <c r="R362" i="2"/>
  <c r="O363" i="2"/>
  <c r="P363" i="2"/>
  <c r="Q363" i="2"/>
  <c r="R363" i="2"/>
  <c r="O364" i="2"/>
  <c r="P364" i="2"/>
  <c r="Q364" i="2"/>
  <c r="R364" i="2"/>
  <c r="O365" i="2"/>
  <c r="P365" i="2"/>
  <c r="Q365" i="2"/>
  <c r="R365" i="2"/>
  <c r="O366" i="2"/>
  <c r="P366" i="2"/>
  <c r="Q366" i="2"/>
  <c r="R366" i="2"/>
  <c r="O367" i="2"/>
  <c r="P367" i="2"/>
  <c r="Q367" i="2"/>
  <c r="R367" i="2"/>
  <c r="O368" i="2"/>
  <c r="P368" i="2"/>
  <c r="Q368" i="2"/>
  <c r="R368" i="2"/>
  <c r="O369" i="2"/>
  <c r="P369" i="2"/>
  <c r="Q369" i="2"/>
  <c r="R369" i="2"/>
  <c r="O370" i="2"/>
  <c r="P370" i="2"/>
  <c r="Q370" i="2"/>
  <c r="R370" i="2"/>
  <c r="O371" i="2"/>
  <c r="P371" i="2"/>
  <c r="Q371" i="2"/>
  <c r="R371" i="2"/>
  <c r="O372" i="2"/>
  <c r="P372" i="2"/>
  <c r="Q372" i="2"/>
  <c r="R372" i="2"/>
  <c r="O373" i="2"/>
  <c r="P373" i="2"/>
  <c r="Q373" i="2"/>
  <c r="R373" i="2"/>
  <c r="O374" i="2"/>
  <c r="P374" i="2"/>
  <c r="Q374" i="2"/>
  <c r="R374" i="2"/>
  <c r="O375" i="2"/>
  <c r="P375" i="2"/>
  <c r="Q375" i="2"/>
  <c r="R375" i="2"/>
  <c r="O376" i="2"/>
  <c r="P376" i="2"/>
  <c r="Q376" i="2"/>
  <c r="R376" i="2"/>
  <c r="O377" i="2"/>
  <c r="P377" i="2"/>
  <c r="Q377" i="2"/>
  <c r="R377" i="2"/>
  <c r="O378" i="2"/>
  <c r="P378" i="2"/>
  <c r="Q378" i="2"/>
  <c r="R378" i="2"/>
  <c r="O379" i="2"/>
  <c r="P379" i="2"/>
  <c r="Q379" i="2"/>
  <c r="R379" i="2"/>
  <c r="O380" i="2"/>
  <c r="P380" i="2"/>
  <c r="Q380" i="2"/>
  <c r="R380" i="2"/>
  <c r="O381" i="2"/>
  <c r="P381" i="2"/>
  <c r="Q381" i="2"/>
  <c r="R381" i="2"/>
  <c r="O382" i="2"/>
  <c r="P382" i="2"/>
  <c r="Q382" i="2"/>
  <c r="R382" i="2"/>
  <c r="O383" i="2"/>
  <c r="P383" i="2"/>
  <c r="Q383" i="2"/>
  <c r="R383" i="2"/>
  <c r="O384" i="2"/>
  <c r="P384" i="2"/>
  <c r="Q384" i="2"/>
  <c r="R384" i="2"/>
  <c r="O385" i="2"/>
  <c r="P385" i="2"/>
  <c r="Q385" i="2"/>
  <c r="R385" i="2"/>
  <c r="O386" i="2"/>
  <c r="P386" i="2"/>
  <c r="Q386" i="2"/>
  <c r="R386" i="2"/>
  <c r="O387" i="2"/>
  <c r="P387" i="2"/>
  <c r="Q387" i="2"/>
  <c r="R387" i="2"/>
  <c r="O388" i="2"/>
  <c r="P388" i="2"/>
  <c r="Q388" i="2"/>
  <c r="R388" i="2"/>
  <c r="O389" i="2"/>
  <c r="P389" i="2"/>
  <c r="Q389" i="2"/>
  <c r="R389" i="2"/>
  <c r="O390" i="2"/>
  <c r="P390" i="2"/>
  <c r="Q390" i="2"/>
  <c r="R390" i="2"/>
  <c r="O391" i="2"/>
  <c r="P391" i="2"/>
  <c r="Q391" i="2"/>
  <c r="R391" i="2"/>
  <c r="O392" i="2"/>
  <c r="P392" i="2"/>
  <c r="Q392" i="2"/>
  <c r="R392" i="2"/>
  <c r="O393" i="2"/>
  <c r="P393" i="2"/>
  <c r="Q393" i="2"/>
  <c r="R393" i="2"/>
  <c r="O394" i="2"/>
  <c r="P394" i="2"/>
  <c r="Q394" i="2"/>
  <c r="R394" i="2"/>
  <c r="O395" i="2"/>
  <c r="P395" i="2"/>
  <c r="Q395" i="2"/>
  <c r="R395" i="2"/>
  <c r="O396" i="2"/>
  <c r="P396" i="2"/>
  <c r="Q396" i="2"/>
  <c r="R396" i="2"/>
  <c r="O397" i="2"/>
  <c r="P397" i="2"/>
  <c r="Q397" i="2"/>
  <c r="R397" i="2"/>
  <c r="O398" i="2"/>
  <c r="P398" i="2"/>
  <c r="Q398" i="2"/>
  <c r="R398" i="2"/>
  <c r="O399" i="2"/>
  <c r="P399" i="2"/>
  <c r="Q399" i="2"/>
  <c r="R399" i="2"/>
  <c r="O400" i="2"/>
  <c r="P400" i="2"/>
  <c r="Q400" i="2"/>
  <c r="R400" i="2"/>
  <c r="O401" i="2"/>
  <c r="P401" i="2"/>
  <c r="Q401" i="2"/>
  <c r="R401" i="2"/>
  <c r="O402" i="2"/>
  <c r="P402" i="2"/>
  <c r="Q402" i="2"/>
  <c r="R402" i="2"/>
  <c r="O403" i="2"/>
  <c r="P403" i="2"/>
  <c r="Q403" i="2"/>
  <c r="R403" i="2"/>
  <c r="O404" i="2"/>
  <c r="P404" i="2"/>
  <c r="Q404" i="2"/>
  <c r="R404" i="2"/>
  <c r="O405" i="2"/>
  <c r="P405" i="2"/>
  <c r="Q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O412" i="2"/>
  <c r="P412" i="2"/>
  <c r="Q412" i="2"/>
  <c r="R412" i="2"/>
  <c r="O413" i="2"/>
  <c r="P413" i="2"/>
  <c r="Q413" i="2"/>
  <c r="R413" i="2"/>
  <c r="O414" i="2"/>
  <c r="P414" i="2"/>
  <c r="Q414" i="2"/>
  <c r="R414" i="2"/>
  <c r="O415" i="2"/>
  <c r="P415" i="2"/>
  <c r="Q415" i="2"/>
  <c r="R415" i="2"/>
  <c r="O416" i="2"/>
  <c r="P416" i="2"/>
  <c r="Q416" i="2"/>
  <c r="R416" i="2"/>
  <c r="O417" i="2"/>
  <c r="P417" i="2"/>
  <c r="Q417" i="2"/>
  <c r="R417" i="2"/>
  <c r="O418" i="2"/>
  <c r="P418" i="2"/>
  <c r="Q418" i="2"/>
  <c r="R418" i="2"/>
  <c r="O419" i="2"/>
  <c r="P419" i="2"/>
  <c r="Q419" i="2"/>
  <c r="R419" i="2"/>
  <c r="O420" i="2"/>
  <c r="P420" i="2"/>
  <c r="Q420" i="2"/>
  <c r="R420" i="2"/>
  <c r="O421" i="2"/>
  <c r="P421" i="2"/>
  <c r="Q421" i="2"/>
  <c r="R421" i="2"/>
  <c r="O422" i="2"/>
  <c r="P422" i="2"/>
  <c r="Q422" i="2"/>
  <c r="R422" i="2"/>
  <c r="O423" i="2"/>
  <c r="P423" i="2"/>
  <c r="Q423" i="2"/>
  <c r="R423" i="2"/>
  <c r="O424" i="2"/>
  <c r="P424" i="2"/>
  <c r="Q424" i="2"/>
  <c r="R424" i="2"/>
  <c r="O425" i="2"/>
  <c r="P425" i="2"/>
  <c r="Q425" i="2"/>
  <c r="R425" i="2"/>
  <c r="O426" i="2"/>
  <c r="P426" i="2"/>
  <c r="Q426" i="2"/>
  <c r="R426" i="2"/>
  <c r="O427" i="2"/>
  <c r="P427" i="2"/>
  <c r="Q427" i="2"/>
  <c r="R427" i="2"/>
  <c r="O428" i="2"/>
  <c r="P428" i="2"/>
  <c r="Q428" i="2"/>
  <c r="R428" i="2"/>
  <c r="O429" i="2"/>
  <c r="P429" i="2"/>
  <c r="Q429" i="2"/>
  <c r="R429" i="2"/>
  <c r="O430" i="2"/>
  <c r="P430" i="2"/>
  <c r="Q430" i="2"/>
  <c r="R430" i="2"/>
  <c r="O431" i="2"/>
  <c r="P431" i="2"/>
  <c r="Q431" i="2"/>
  <c r="R431" i="2"/>
  <c r="O432" i="2"/>
  <c r="P432" i="2"/>
  <c r="Q432" i="2"/>
  <c r="R432" i="2"/>
  <c r="O433" i="2"/>
  <c r="P433" i="2"/>
  <c r="Q433" i="2"/>
  <c r="R433" i="2"/>
  <c r="O434" i="2"/>
  <c r="P434" i="2"/>
  <c r="Q434" i="2"/>
  <c r="R434" i="2"/>
  <c r="O435" i="2"/>
  <c r="P435" i="2"/>
  <c r="Q435" i="2"/>
  <c r="R435" i="2"/>
  <c r="O436" i="2"/>
  <c r="P436" i="2"/>
  <c r="Q436" i="2"/>
  <c r="R436" i="2"/>
  <c r="O437" i="2"/>
  <c r="P437" i="2"/>
  <c r="Q437" i="2"/>
  <c r="R437" i="2"/>
  <c r="O438" i="2"/>
  <c r="P438" i="2"/>
  <c r="Q438" i="2"/>
  <c r="R438" i="2"/>
  <c r="O439" i="2"/>
  <c r="P439" i="2"/>
  <c r="Q439" i="2"/>
  <c r="R439" i="2"/>
  <c r="O440" i="2"/>
  <c r="P440" i="2"/>
  <c r="Q440" i="2"/>
  <c r="R440" i="2"/>
  <c r="O441" i="2"/>
  <c r="P441" i="2"/>
  <c r="Q441" i="2"/>
  <c r="R441" i="2"/>
  <c r="O442" i="2"/>
  <c r="P442" i="2"/>
  <c r="Q442" i="2"/>
  <c r="R442" i="2"/>
  <c r="O443" i="2"/>
  <c r="P443" i="2"/>
  <c r="Q443" i="2"/>
  <c r="R443" i="2"/>
  <c r="O444" i="2"/>
  <c r="P444" i="2"/>
  <c r="Q444" i="2"/>
  <c r="R444" i="2"/>
  <c r="O445" i="2"/>
  <c r="P445" i="2"/>
  <c r="Q445" i="2"/>
  <c r="R445" i="2"/>
  <c r="O446" i="2"/>
  <c r="P446" i="2"/>
  <c r="Q446" i="2"/>
  <c r="R446" i="2"/>
  <c r="O447" i="2"/>
  <c r="P447" i="2"/>
  <c r="Q447" i="2"/>
  <c r="R447" i="2"/>
  <c r="O448" i="2"/>
  <c r="P448" i="2"/>
  <c r="Q448" i="2"/>
  <c r="R448" i="2"/>
  <c r="O449" i="2"/>
  <c r="P449" i="2"/>
  <c r="Q449" i="2"/>
  <c r="R449" i="2"/>
  <c r="O450" i="2"/>
  <c r="P450" i="2"/>
  <c r="Q450" i="2"/>
  <c r="R450" i="2"/>
  <c r="O451" i="2"/>
  <c r="P451" i="2"/>
  <c r="Q451" i="2"/>
  <c r="R451" i="2"/>
  <c r="O452" i="2"/>
  <c r="P452" i="2"/>
  <c r="Q452" i="2"/>
  <c r="R452" i="2"/>
  <c r="O453" i="2"/>
  <c r="P453" i="2"/>
  <c r="Q453" i="2"/>
  <c r="R453" i="2"/>
  <c r="O454" i="2"/>
  <c r="P454" i="2"/>
  <c r="Q454" i="2"/>
  <c r="R454" i="2"/>
  <c r="O455" i="2"/>
  <c r="P455" i="2"/>
  <c r="Q455" i="2"/>
  <c r="R455" i="2"/>
  <c r="O456" i="2"/>
  <c r="P456" i="2"/>
  <c r="Q456" i="2"/>
  <c r="R456" i="2"/>
  <c r="O457" i="2"/>
  <c r="P457" i="2"/>
  <c r="Q457" i="2"/>
  <c r="R457" i="2"/>
  <c r="O458" i="2"/>
  <c r="P458" i="2"/>
  <c r="Q458" i="2"/>
  <c r="R458" i="2"/>
  <c r="O459" i="2"/>
  <c r="P459" i="2"/>
  <c r="Q459" i="2"/>
  <c r="R459" i="2"/>
  <c r="O460" i="2"/>
  <c r="P460" i="2"/>
  <c r="Q460" i="2"/>
  <c r="R460" i="2"/>
  <c r="O461" i="2"/>
  <c r="P461" i="2"/>
  <c r="Q461" i="2"/>
  <c r="R461" i="2"/>
  <c r="O462" i="2"/>
  <c r="P462" i="2"/>
  <c r="Q462" i="2"/>
  <c r="R462" i="2"/>
  <c r="O463" i="2"/>
  <c r="P463" i="2"/>
  <c r="Q463" i="2"/>
  <c r="R463" i="2"/>
  <c r="O464" i="2"/>
  <c r="P464" i="2"/>
  <c r="Q464" i="2"/>
  <c r="R464" i="2"/>
  <c r="O465" i="2"/>
  <c r="P465" i="2"/>
  <c r="Q465" i="2"/>
  <c r="R465" i="2"/>
  <c r="O466" i="2"/>
  <c r="P466" i="2"/>
  <c r="Q466" i="2"/>
  <c r="R466" i="2"/>
  <c r="O467" i="2"/>
  <c r="P467" i="2"/>
  <c r="Q467" i="2"/>
  <c r="R467" i="2"/>
  <c r="O468" i="2"/>
  <c r="P468" i="2"/>
  <c r="Q468" i="2"/>
  <c r="R468" i="2"/>
  <c r="O469" i="2"/>
  <c r="P469" i="2"/>
  <c r="Q469" i="2"/>
  <c r="R469" i="2"/>
  <c r="O470" i="2"/>
  <c r="P470" i="2"/>
  <c r="Q470" i="2"/>
  <c r="R470" i="2"/>
  <c r="O471" i="2"/>
  <c r="P471" i="2"/>
  <c r="Q471" i="2"/>
  <c r="R471" i="2"/>
  <c r="O472" i="2"/>
  <c r="P472" i="2"/>
  <c r="Q472" i="2"/>
  <c r="R472" i="2"/>
  <c r="O473" i="2"/>
  <c r="P473" i="2"/>
  <c r="Q473" i="2"/>
  <c r="R473" i="2"/>
  <c r="O474" i="2"/>
  <c r="P474" i="2"/>
  <c r="Q474" i="2"/>
  <c r="R474" i="2"/>
  <c r="O475" i="2"/>
  <c r="P475" i="2"/>
  <c r="Q475" i="2"/>
  <c r="R475" i="2"/>
  <c r="O476" i="2"/>
  <c r="P476" i="2"/>
  <c r="Q476" i="2"/>
  <c r="R476" i="2"/>
  <c r="O477" i="2"/>
  <c r="P477" i="2"/>
  <c r="Q477" i="2"/>
  <c r="R477" i="2"/>
  <c r="O478" i="2"/>
  <c r="P478" i="2"/>
  <c r="Q478" i="2"/>
  <c r="R478" i="2"/>
  <c r="O479" i="2"/>
  <c r="P479" i="2"/>
  <c r="Q479" i="2"/>
  <c r="R479" i="2"/>
  <c r="O480" i="2"/>
  <c r="P480" i="2"/>
  <c r="Q480" i="2"/>
  <c r="R480" i="2"/>
  <c r="O481" i="2"/>
  <c r="P481" i="2"/>
  <c r="Q481" i="2"/>
  <c r="R481" i="2"/>
  <c r="O482" i="2"/>
  <c r="P482" i="2"/>
  <c r="Q482" i="2"/>
  <c r="R482" i="2"/>
  <c r="O483" i="2"/>
  <c r="P483" i="2"/>
  <c r="Q483" i="2"/>
  <c r="R483" i="2"/>
  <c r="O484" i="2"/>
  <c r="P484" i="2"/>
  <c r="Q484" i="2"/>
  <c r="R484" i="2"/>
  <c r="O485" i="2"/>
  <c r="P485" i="2"/>
  <c r="Q485" i="2"/>
  <c r="R485" i="2"/>
  <c r="O486" i="2"/>
  <c r="P486" i="2"/>
  <c r="Q486" i="2"/>
  <c r="R486" i="2"/>
  <c r="O487" i="2"/>
  <c r="P487" i="2"/>
  <c r="Q487" i="2"/>
  <c r="R487" i="2"/>
  <c r="O488" i="2"/>
  <c r="P488" i="2"/>
  <c r="Q488" i="2"/>
  <c r="R488" i="2"/>
  <c r="O489" i="2"/>
  <c r="P489" i="2"/>
  <c r="Q489" i="2"/>
  <c r="R489" i="2"/>
  <c r="O490" i="2"/>
  <c r="P490" i="2"/>
  <c r="Q490" i="2"/>
  <c r="R490" i="2"/>
  <c r="O491" i="2"/>
  <c r="P491" i="2"/>
  <c r="Q491" i="2"/>
  <c r="R491" i="2"/>
  <c r="O492" i="2"/>
  <c r="P492" i="2"/>
  <c r="Q492" i="2"/>
  <c r="R492" i="2"/>
  <c r="O493" i="2"/>
  <c r="P493" i="2"/>
  <c r="Q493" i="2"/>
  <c r="R493" i="2"/>
  <c r="O494" i="2"/>
  <c r="P494" i="2"/>
  <c r="Q494" i="2"/>
  <c r="R494" i="2"/>
  <c r="O495" i="2"/>
  <c r="P495" i="2"/>
  <c r="Q495" i="2"/>
  <c r="R495" i="2"/>
  <c r="O496" i="2"/>
  <c r="P496" i="2"/>
  <c r="Q496" i="2"/>
  <c r="R496" i="2"/>
  <c r="O497" i="2"/>
  <c r="P497" i="2"/>
  <c r="Q497" i="2"/>
  <c r="R497" i="2"/>
  <c r="O498" i="2"/>
  <c r="P498" i="2"/>
  <c r="Q498" i="2"/>
  <c r="R498" i="2"/>
  <c r="O499" i="2"/>
  <c r="P499" i="2"/>
  <c r="Q499" i="2"/>
  <c r="R499" i="2"/>
  <c r="O500" i="2"/>
  <c r="P500" i="2"/>
  <c r="Q500" i="2"/>
  <c r="R500" i="2"/>
  <c r="O501" i="2"/>
  <c r="P501" i="2"/>
  <c r="Q501" i="2"/>
  <c r="R501" i="2"/>
  <c r="O502" i="2"/>
  <c r="P502" i="2"/>
  <c r="Q502" i="2"/>
  <c r="R502" i="2"/>
  <c r="O503" i="2"/>
  <c r="P503" i="2"/>
  <c r="Q503" i="2"/>
  <c r="R503" i="2"/>
  <c r="O504" i="2"/>
  <c r="P504" i="2"/>
  <c r="Q504" i="2"/>
  <c r="R504" i="2"/>
  <c r="O505" i="2"/>
  <c r="P505" i="2"/>
  <c r="Q505" i="2"/>
  <c r="R505" i="2"/>
  <c r="O506" i="2"/>
  <c r="P506" i="2"/>
  <c r="Q506" i="2"/>
  <c r="R506" i="2"/>
  <c r="O507" i="2"/>
  <c r="P507" i="2"/>
  <c r="Q507" i="2"/>
  <c r="R507" i="2"/>
  <c r="O508" i="2"/>
  <c r="P508" i="2"/>
  <c r="Q508" i="2"/>
  <c r="R508" i="2"/>
  <c r="O509" i="2"/>
  <c r="P509" i="2"/>
  <c r="Q509" i="2"/>
  <c r="R509" i="2"/>
  <c r="O510" i="2"/>
  <c r="P510" i="2"/>
  <c r="Q510" i="2"/>
  <c r="R510" i="2"/>
  <c r="O511" i="2"/>
  <c r="P511" i="2"/>
  <c r="Q511" i="2"/>
  <c r="R511" i="2"/>
  <c r="O512" i="2"/>
  <c r="P512" i="2"/>
  <c r="Q512" i="2"/>
  <c r="R512" i="2"/>
  <c r="O513" i="2"/>
  <c r="P513" i="2"/>
  <c r="Q513" i="2"/>
  <c r="R513" i="2"/>
  <c r="O514" i="2"/>
  <c r="P514" i="2"/>
  <c r="Q514" i="2"/>
  <c r="R514" i="2"/>
  <c r="O515" i="2"/>
  <c r="P515" i="2"/>
  <c r="Q515" i="2"/>
  <c r="R515" i="2"/>
  <c r="O516" i="2"/>
  <c r="P516" i="2"/>
  <c r="Q516" i="2"/>
  <c r="R516" i="2"/>
  <c r="O517" i="2"/>
  <c r="P517" i="2"/>
  <c r="Q517" i="2"/>
  <c r="R517" i="2"/>
  <c r="O518" i="2"/>
  <c r="P518" i="2"/>
  <c r="Q518" i="2"/>
  <c r="R518" i="2"/>
  <c r="O519" i="2"/>
  <c r="P519" i="2"/>
  <c r="Q519" i="2"/>
  <c r="R519" i="2"/>
  <c r="O520" i="2"/>
  <c r="P520" i="2"/>
  <c r="Q520" i="2"/>
  <c r="R520" i="2"/>
  <c r="O521" i="2"/>
  <c r="P521" i="2"/>
  <c r="Q521" i="2"/>
  <c r="R521" i="2"/>
  <c r="O522" i="2"/>
  <c r="P522" i="2"/>
  <c r="Q522" i="2"/>
  <c r="R522" i="2"/>
  <c r="O523" i="2"/>
  <c r="P523" i="2"/>
  <c r="Q523" i="2"/>
  <c r="R523" i="2"/>
  <c r="O524" i="2"/>
  <c r="P524" i="2"/>
  <c r="Q524" i="2"/>
  <c r="R524" i="2"/>
  <c r="O525" i="2"/>
  <c r="P525" i="2"/>
  <c r="Q525" i="2"/>
  <c r="R525" i="2"/>
  <c r="O526" i="2"/>
  <c r="P526" i="2"/>
  <c r="Q526" i="2"/>
  <c r="R526" i="2"/>
  <c r="O527" i="2"/>
  <c r="P527" i="2"/>
  <c r="Q527" i="2"/>
  <c r="R527" i="2"/>
  <c r="O528" i="2"/>
  <c r="P528" i="2"/>
  <c r="Q528" i="2"/>
  <c r="R528" i="2"/>
  <c r="O529" i="2"/>
  <c r="P529" i="2"/>
  <c r="Q529" i="2"/>
  <c r="R529" i="2"/>
  <c r="O530" i="2"/>
  <c r="P530" i="2"/>
  <c r="Q530" i="2"/>
  <c r="R530" i="2"/>
  <c r="O531" i="2"/>
  <c r="P531" i="2"/>
  <c r="Q531" i="2"/>
  <c r="R531" i="2"/>
  <c r="O532" i="2"/>
  <c r="P532" i="2"/>
  <c r="Q532" i="2"/>
  <c r="R532" i="2"/>
  <c r="O533" i="2"/>
  <c r="P533" i="2"/>
  <c r="Q533" i="2"/>
  <c r="R533" i="2"/>
  <c r="O534" i="2"/>
  <c r="P534" i="2"/>
  <c r="Q534" i="2"/>
  <c r="R534" i="2"/>
  <c r="O535" i="2"/>
  <c r="P535" i="2"/>
  <c r="Q535" i="2"/>
  <c r="R535" i="2"/>
  <c r="O536" i="2"/>
  <c r="P536" i="2"/>
  <c r="Q536" i="2"/>
  <c r="R536" i="2"/>
  <c r="O537" i="2"/>
  <c r="P537" i="2"/>
  <c r="Q537" i="2"/>
  <c r="R537" i="2"/>
  <c r="O538" i="2"/>
  <c r="P538" i="2"/>
  <c r="Q538" i="2"/>
  <c r="R538" i="2"/>
  <c r="O539" i="2"/>
  <c r="P539" i="2"/>
  <c r="Q539" i="2"/>
  <c r="R539" i="2"/>
  <c r="O540" i="2"/>
  <c r="P540" i="2"/>
  <c r="Q540" i="2"/>
  <c r="R540" i="2"/>
  <c r="O541" i="2"/>
  <c r="P541" i="2"/>
  <c r="Q541" i="2"/>
  <c r="R541" i="2"/>
  <c r="O542" i="2"/>
  <c r="P542" i="2"/>
  <c r="Q542" i="2"/>
  <c r="R542" i="2"/>
  <c r="O543" i="2"/>
  <c r="P543" i="2"/>
  <c r="Q543" i="2"/>
  <c r="R543" i="2"/>
  <c r="O544" i="2"/>
  <c r="P544" i="2"/>
  <c r="Q544" i="2"/>
  <c r="R544" i="2"/>
  <c r="O545" i="2"/>
  <c r="P545" i="2"/>
  <c r="Q545" i="2"/>
  <c r="R545" i="2"/>
  <c r="O546" i="2"/>
  <c r="P546" i="2"/>
  <c r="Q546" i="2"/>
  <c r="R546" i="2"/>
  <c r="O547" i="2"/>
  <c r="P547" i="2"/>
  <c r="Q547" i="2"/>
  <c r="R547" i="2"/>
  <c r="O548" i="2"/>
  <c r="P548" i="2"/>
  <c r="Q548" i="2"/>
  <c r="R548" i="2"/>
  <c r="O549" i="2"/>
  <c r="P549" i="2"/>
  <c r="Q549" i="2"/>
  <c r="R549" i="2"/>
  <c r="O550" i="2"/>
  <c r="P550" i="2"/>
  <c r="Q550" i="2"/>
  <c r="R550" i="2"/>
  <c r="O551" i="2"/>
  <c r="P551" i="2"/>
  <c r="Q551" i="2"/>
  <c r="R551" i="2"/>
  <c r="O552" i="2"/>
  <c r="P552" i="2"/>
  <c r="Q552" i="2"/>
  <c r="R552" i="2"/>
  <c r="O553" i="2"/>
  <c r="P553" i="2"/>
  <c r="Q553" i="2"/>
  <c r="R553" i="2"/>
  <c r="O554" i="2"/>
  <c r="P554" i="2"/>
  <c r="Q554" i="2"/>
  <c r="R554" i="2"/>
  <c r="O555" i="2"/>
  <c r="P555" i="2"/>
  <c r="Q555" i="2"/>
  <c r="R555" i="2"/>
  <c r="O556" i="2"/>
  <c r="P556" i="2"/>
  <c r="Q556" i="2"/>
  <c r="R556" i="2"/>
  <c r="O557" i="2"/>
  <c r="P557" i="2"/>
  <c r="Q557" i="2"/>
  <c r="R557" i="2"/>
  <c r="O558" i="2"/>
  <c r="P558" i="2"/>
  <c r="Q558" i="2"/>
  <c r="R558" i="2"/>
  <c r="O559" i="2"/>
  <c r="P559" i="2"/>
  <c r="Q559" i="2"/>
  <c r="R559" i="2"/>
  <c r="O560" i="2"/>
  <c r="P560" i="2"/>
  <c r="Q560" i="2"/>
  <c r="R560" i="2"/>
  <c r="O561" i="2"/>
  <c r="P561" i="2"/>
  <c r="Q561" i="2"/>
  <c r="R561" i="2"/>
  <c r="O562" i="2"/>
  <c r="P562" i="2"/>
  <c r="Q562" i="2"/>
  <c r="R562" i="2"/>
  <c r="O563" i="2"/>
  <c r="P563" i="2"/>
  <c r="Q563" i="2"/>
  <c r="R563" i="2"/>
  <c r="O564" i="2"/>
  <c r="P564" i="2"/>
  <c r="Q564" i="2"/>
  <c r="R564" i="2"/>
  <c r="O565" i="2"/>
  <c r="P565" i="2"/>
  <c r="Q565" i="2"/>
  <c r="R565" i="2"/>
  <c r="O566" i="2"/>
  <c r="P566" i="2"/>
  <c r="Q566" i="2"/>
  <c r="R566" i="2"/>
  <c r="O567" i="2"/>
  <c r="P567" i="2"/>
  <c r="Q567" i="2"/>
  <c r="R567" i="2"/>
  <c r="O568" i="2"/>
  <c r="P568" i="2"/>
  <c r="Q568" i="2"/>
  <c r="R568" i="2"/>
  <c r="O569" i="2"/>
  <c r="P569" i="2"/>
  <c r="Q569" i="2"/>
  <c r="R569" i="2"/>
  <c r="O570" i="2"/>
  <c r="P570" i="2"/>
  <c r="Q570" i="2"/>
  <c r="R570" i="2"/>
  <c r="O571" i="2"/>
  <c r="P571" i="2"/>
  <c r="Q571" i="2"/>
  <c r="R571" i="2"/>
  <c r="O572" i="2"/>
  <c r="P572" i="2"/>
  <c r="Q572" i="2"/>
  <c r="R572" i="2"/>
  <c r="O573" i="2"/>
  <c r="P573" i="2"/>
  <c r="Q573" i="2"/>
  <c r="R573" i="2"/>
  <c r="O574" i="2"/>
  <c r="P574" i="2"/>
  <c r="Q574" i="2"/>
  <c r="R574" i="2"/>
  <c r="O575" i="2"/>
  <c r="P575" i="2"/>
  <c r="Q575" i="2"/>
  <c r="R575" i="2"/>
  <c r="O576" i="2"/>
  <c r="P576" i="2"/>
  <c r="Q576" i="2"/>
  <c r="R576" i="2"/>
  <c r="O577" i="2"/>
  <c r="P577" i="2"/>
  <c r="Q577" i="2"/>
  <c r="R577" i="2"/>
  <c r="O578" i="2"/>
  <c r="P578" i="2"/>
  <c r="Q578" i="2"/>
  <c r="R578" i="2"/>
  <c r="O579" i="2"/>
  <c r="P579" i="2"/>
  <c r="Q579" i="2"/>
  <c r="R579" i="2"/>
  <c r="O580" i="2"/>
  <c r="P580" i="2"/>
  <c r="Q580" i="2"/>
  <c r="R580" i="2"/>
  <c r="O581" i="2"/>
  <c r="P581" i="2"/>
  <c r="Q581" i="2"/>
  <c r="R581" i="2"/>
  <c r="O582" i="2"/>
  <c r="P582" i="2"/>
  <c r="Q582" i="2"/>
  <c r="R582" i="2"/>
  <c r="O583" i="2"/>
  <c r="P583" i="2"/>
  <c r="Q583" i="2"/>
  <c r="R583" i="2"/>
  <c r="O584" i="2"/>
  <c r="P584" i="2"/>
  <c r="Q584" i="2"/>
  <c r="R584" i="2"/>
  <c r="O585" i="2"/>
  <c r="P585" i="2"/>
  <c r="Q585" i="2"/>
  <c r="R585" i="2"/>
  <c r="O586" i="2"/>
  <c r="P586" i="2"/>
  <c r="Q586" i="2"/>
  <c r="R586" i="2"/>
  <c r="O587" i="2"/>
  <c r="P587" i="2"/>
  <c r="Q587" i="2"/>
  <c r="R587" i="2"/>
  <c r="O588" i="2"/>
  <c r="P588" i="2"/>
  <c r="Q588" i="2"/>
  <c r="R588" i="2"/>
  <c r="O589" i="2"/>
  <c r="P589" i="2"/>
  <c r="Q589" i="2"/>
  <c r="R589" i="2"/>
  <c r="O590" i="2"/>
  <c r="P590" i="2"/>
  <c r="Q590" i="2"/>
  <c r="R590" i="2"/>
  <c r="O591" i="2"/>
  <c r="P591" i="2"/>
  <c r="Q591" i="2"/>
  <c r="R591" i="2"/>
  <c r="O592" i="2"/>
  <c r="P592" i="2"/>
  <c r="Q592" i="2"/>
  <c r="R592" i="2"/>
  <c r="O593" i="2"/>
  <c r="P593" i="2"/>
  <c r="Q593" i="2"/>
  <c r="R593" i="2"/>
  <c r="O594" i="2"/>
  <c r="P594" i="2"/>
  <c r="Q594" i="2"/>
  <c r="R594" i="2"/>
  <c r="O595" i="2"/>
  <c r="P595" i="2"/>
  <c r="Q595" i="2"/>
  <c r="R595" i="2"/>
  <c r="O596" i="2"/>
  <c r="P596" i="2"/>
  <c r="Q596" i="2"/>
  <c r="R596" i="2"/>
  <c r="O597" i="2"/>
  <c r="P597" i="2"/>
  <c r="Q597" i="2"/>
  <c r="R597" i="2"/>
  <c r="O598" i="2"/>
  <c r="P598" i="2"/>
  <c r="Q598" i="2"/>
  <c r="R598" i="2"/>
  <c r="O599" i="2"/>
  <c r="P599" i="2"/>
  <c r="Q599" i="2"/>
  <c r="R599" i="2"/>
  <c r="O600" i="2"/>
  <c r="P600" i="2"/>
  <c r="Q600" i="2"/>
  <c r="R600" i="2"/>
  <c r="O601" i="2"/>
  <c r="P601" i="2"/>
  <c r="Q601" i="2"/>
  <c r="R601" i="2"/>
  <c r="O602" i="2"/>
  <c r="P602" i="2"/>
  <c r="Q602" i="2"/>
  <c r="R602" i="2"/>
  <c r="O603" i="2"/>
  <c r="P603" i="2"/>
  <c r="Q603" i="2"/>
  <c r="R603" i="2"/>
  <c r="O604" i="2"/>
  <c r="P604" i="2"/>
  <c r="Q604" i="2"/>
  <c r="R604" i="2"/>
  <c r="O605" i="2"/>
  <c r="P605" i="2"/>
  <c r="Q605" i="2"/>
  <c r="R605" i="2"/>
  <c r="O606" i="2"/>
  <c r="P606" i="2"/>
  <c r="Q606" i="2"/>
  <c r="R606" i="2"/>
  <c r="O607" i="2"/>
  <c r="P607" i="2"/>
  <c r="Q607" i="2"/>
  <c r="R607" i="2"/>
  <c r="O608" i="2"/>
  <c r="P608" i="2"/>
  <c r="Q608" i="2"/>
  <c r="R608" i="2"/>
  <c r="O609" i="2"/>
  <c r="P609" i="2"/>
  <c r="Q609" i="2"/>
  <c r="R609" i="2"/>
  <c r="O610" i="2"/>
  <c r="P610" i="2"/>
  <c r="Q610" i="2"/>
  <c r="R610" i="2"/>
  <c r="O611" i="2"/>
  <c r="P611" i="2"/>
  <c r="Q611" i="2"/>
  <c r="R611" i="2"/>
  <c r="O612" i="2"/>
  <c r="P612" i="2"/>
  <c r="Q612" i="2"/>
  <c r="R612" i="2"/>
  <c r="O613" i="2"/>
  <c r="P613" i="2"/>
  <c r="Q613" i="2"/>
  <c r="R613" i="2"/>
  <c r="O614" i="2"/>
  <c r="P614" i="2"/>
  <c r="Q614" i="2"/>
  <c r="R614" i="2"/>
  <c r="O615" i="2"/>
  <c r="P615" i="2"/>
  <c r="Q615" i="2"/>
  <c r="R615" i="2"/>
  <c r="O616" i="2"/>
  <c r="P616" i="2"/>
  <c r="Q616" i="2"/>
  <c r="R616" i="2"/>
  <c r="O617" i="2"/>
  <c r="P617" i="2"/>
  <c r="Q617" i="2"/>
  <c r="R617" i="2"/>
  <c r="O618" i="2"/>
  <c r="P618" i="2"/>
  <c r="Q618" i="2"/>
  <c r="R618" i="2"/>
  <c r="O619" i="2"/>
  <c r="P619" i="2"/>
  <c r="Q619" i="2"/>
  <c r="R619" i="2"/>
  <c r="O620" i="2"/>
  <c r="P620" i="2"/>
  <c r="Q620" i="2"/>
  <c r="R620" i="2"/>
  <c r="O621" i="2"/>
  <c r="P621" i="2"/>
  <c r="Q621" i="2"/>
  <c r="R621" i="2"/>
  <c r="O622" i="2"/>
  <c r="P622" i="2"/>
  <c r="Q622" i="2"/>
  <c r="R622" i="2"/>
  <c r="O623" i="2"/>
  <c r="P623" i="2"/>
  <c r="Q623" i="2"/>
  <c r="R623" i="2"/>
  <c r="O624" i="2"/>
  <c r="P624" i="2"/>
  <c r="Q624" i="2"/>
  <c r="R624" i="2"/>
  <c r="O625" i="2"/>
  <c r="P625" i="2"/>
  <c r="Q625" i="2"/>
  <c r="R625" i="2"/>
  <c r="O626" i="2"/>
  <c r="P626" i="2"/>
  <c r="Q626" i="2"/>
  <c r="R626" i="2"/>
  <c r="O627" i="2"/>
  <c r="P627" i="2"/>
  <c r="Q627" i="2"/>
  <c r="R627" i="2"/>
  <c r="O628" i="2"/>
  <c r="P628" i="2"/>
  <c r="Q628" i="2"/>
  <c r="R628" i="2"/>
  <c r="O629" i="2"/>
  <c r="P629" i="2"/>
  <c r="Q629" i="2"/>
  <c r="R629" i="2"/>
  <c r="O630" i="2"/>
  <c r="P630" i="2"/>
  <c r="Q630" i="2"/>
  <c r="R630" i="2"/>
  <c r="O631" i="2"/>
  <c r="P631" i="2"/>
  <c r="Q631" i="2"/>
  <c r="R631" i="2"/>
  <c r="O632" i="2"/>
  <c r="P632" i="2"/>
  <c r="Q632" i="2"/>
  <c r="R632" i="2"/>
  <c r="O633" i="2"/>
  <c r="P633" i="2"/>
  <c r="Q633" i="2"/>
  <c r="R633" i="2"/>
  <c r="O634" i="2"/>
  <c r="P634" i="2"/>
  <c r="Q634" i="2"/>
  <c r="R634" i="2"/>
  <c r="O635" i="2"/>
  <c r="P635" i="2"/>
  <c r="Q635" i="2"/>
  <c r="R635" i="2"/>
  <c r="O636" i="2"/>
  <c r="P636" i="2"/>
  <c r="Q636" i="2"/>
  <c r="R636" i="2"/>
  <c r="O637" i="2"/>
  <c r="P637" i="2"/>
  <c r="Q637" i="2"/>
  <c r="R637" i="2"/>
  <c r="O638" i="2"/>
  <c r="P638" i="2"/>
  <c r="Q638" i="2"/>
  <c r="R638" i="2"/>
  <c r="O639" i="2"/>
  <c r="P639" i="2"/>
  <c r="Q639" i="2"/>
  <c r="R639" i="2"/>
  <c r="O640" i="2"/>
  <c r="P640" i="2"/>
  <c r="Q640" i="2"/>
  <c r="R640" i="2"/>
  <c r="O641" i="2"/>
  <c r="P641" i="2"/>
  <c r="Q641" i="2"/>
  <c r="R641" i="2"/>
  <c r="O642" i="2"/>
  <c r="P642" i="2"/>
  <c r="Q642" i="2"/>
  <c r="R642" i="2"/>
  <c r="O643" i="2"/>
  <c r="P643" i="2"/>
  <c r="Q643" i="2"/>
  <c r="R643" i="2"/>
  <c r="O644" i="2"/>
  <c r="P644" i="2"/>
  <c r="Q644" i="2"/>
  <c r="R644" i="2"/>
  <c r="O645" i="2"/>
  <c r="P645" i="2"/>
  <c r="Q645" i="2"/>
  <c r="R645" i="2"/>
  <c r="O646" i="2"/>
  <c r="P646" i="2"/>
  <c r="Q646" i="2"/>
  <c r="R646" i="2"/>
  <c r="O647" i="2"/>
  <c r="P647" i="2"/>
  <c r="Q647" i="2"/>
  <c r="R647" i="2"/>
  <c r="O648" i="2"/>
  <c r="P648" i="2"/>
  <c r="Q648" i="2"/>
  <c r="R648" i="2"/>
  <c r="O649" i="2"/>
  <c r="P649" i="2"/>
  <c r="Q649" i="2"/>
  <c r="R649" i="2"/>
  <c r="O650" i="2"/>
  <c r="P650" i="2"/>
  <c r="Q650" i="2"/>
  <c r="R650" i="2"/>
  <c r="O651" i="2"/>
  <c r="P651" i="2"/>
  <c r="Q651" i="2"/>
  <c r="R651" i="2"/>
  <c r="O652" i="2"/>
  <c r="P652" i="2"/>
  <c r="Q652" i="2"/>
  <c r="R652" i="2"/>
  <c r="O653" i="2"/>
  <c r="P653" i="2"/>
  <c r="Q653" i="2"/>
  <c r="R653" i="2"/>
  <c r="O654" i="2"/>
  <c r="P654" i="2"/>
  <c r="Q654" i="2"/>
  <c r="R654" i="2"/>
  <c r="O655" i="2"/>
  <c r="P655" i="2"/>
  <c r="Q655" i="2"/>
  <c r="R655" i="2"/>
  <c r="O656" i="2"/>
  <c r="P656" i="2"/>
  <c r="Q656" i="2"/>
  <c r="R656" i="2"/>
  <c r="O657" i="2"/>
  <c r="P657" i="2"/>
  <c r="Q657" i="2"/>
  <c r="R657" i="2"/>
  <c r="O658" i="2"/>
  <c r="P658" i="2"/>
  <c r="Q658" i="2"/>
  <c r="R658" i="2"/>
  <c r="O659" i="2"/>
  <c r="P659" i="2"/>
  <c r="Q659" i="2"/>
  <c r="R659" i="2"/>
  <c r="O660" i="2"/>
  <c r="P660" i="2"/>
  <c r="Q660" i="2"/>
  <c r="R660" i="2"/>
  <c r="O661" i="2"/>
  <c r="P661" i="2"/>
  <c r="Q661" i="2"/>
  <c r="R661" i="2"/>
  <c r="O662" i="2"/>
  <c r="P662" i="2"/>
  <c r="Q662" i="2"/>
  <c r="R662" i="2"/>
  <c r="O663" i="2"/>
  <c r="P663" i="2"/>
  <c r="Q663" i="2"/>
  <c r="R663" i="2"/>
  <c r="O664" i="2"/>
  <c r="P664" i="2"/>
  <c r="Q664" i="2"/>
  <c r="R664" i="2"/>
  <c r="O665" i="2"/>
  <c r="P665" i="2"/>
  <c r="Q665" i="2"/>
  <c r="R665" i="2"/>
  <c r="O666" i="2"/>
  <c r="P666" i="2"/>
  <c r="Q666" i="2"/>
  <c r="R666" i="2"/>
  <c r="O667" i="2"/>
  <c r="P667" i="2"/>
  <c r="Q667" i="2"/>
  <c r="R667" i="2"/>
  <c r="O668" i="2"/>
  <c r="P668" i="2"/>
  <c r="Q668" i="2"/>
  <c r="R668" i="2"/>
  <c r="O669" i="2"/>
  <c r="P669" i="2"/>
  <c r="Q669" i="2"/>
  <c r="R669" i="2"/>
  <c r="O670" i="2"/>
  <c r="P670" i="2"/>
  <c r="Q670" i="2"/>
  <c r="R670" i="2"/>
  <c r="O671" i="2"/>
  <c r="P671" i="2"/>
  <c r="Q671" i="2"/>
  <c r="R671" i="2"/>
  <c r="O672" i="2"/>
  <c r="P672" i="2"/>
  <c r="Q672" i="2"/>
  <c r="R672" i="2"/>
  <c r="O673" i="2"/>
  <c r="P673" i="2"/>
  <c r="Q673" i="2"/>
  <c r="R673" i="2"/>
  <c r="O674" i="2"/>
  <c r="P674" i="2"/>
  <c r="Q674" i="2"/>
  <c r="R674" i="2"/>
  <c r="O675" i="2"/>
  <c r="P675" i="2"/>
  <c r="Q675" i="2"/>
  <c r="R675" i="2"/>
  <c r="O676" i="2"/>
  <c r="P676" i="2"/>
  <c r="Q676" i="2"/>
  <c r="R676" i="2"/>
  <c r="O677" i="2"/>
  <c r="P677" i="2"/>
  <c r="Q677" i="2"/>
  <c r="R677" i="2"/>
  <c r="O678" i="2"/>
  <c r="P678" i="2"/>
  <c r="Q678" i="2"/>
  <c r="R678" i="2"/>
  <c r="O679" i="2"/>
  <c r="P679" i="2"/>
  <c r="Q679" i="2"/>
  <c r="R679" i="2"/>
  <c r="O680" i="2"/>
  <c r="P680" i="2"/>
  <c r="Q680" i="2"/>
  <c r="R680" i="2"/>
  <c r="O681" i="2"/>
  <c r="P681" i="2"/>
  <c r="Q681" i="2"/>
  <c r="R681" i="2"/>
  <c r="O682" i="2"/>
  <c r="P682" i="2"/>
  <c r="Q682" i="2"/>
  <c r="R682" i="2"/>
  <c r="O683" i="2"/>
  <c r="P683" i="2"/>
  <c r="Q683" i="2"/>
  <c r="R683" i="2"/>
  <c r="O684" i="2"/>
  <c r="P684" i="2"/>
  <c r="Q684" i="2"/>
  <c r="R684" i="2"/>
  <c r="O685" i="2"/>
  <c r="P685" i="2"/>
  <c r="Q685" i="2"/>
  <c r="R685" i="2"/>
  <c r="O686" i="2"/>
  <c r="P686" i="2"/>
  <c r="Q686" i="2"/>
  <c r="R686" i="2"/>
  <c r="O687" i="2"/>
  <c r="P687" i="2"/>
  <c r="Q687" i="2"/>
  <c r="R687" i="2"/>
  <c r="O688" i="2"/>
  <c r="P688" i="2"/>
  <c r="Q688" i="2"/>
  <c r="R688" i="2"/>
  <c r="O689" i="2"/>
  <c r="P689" i="2"/>
  <c r="Q689" i="2"/>
  <c r="R689" i="2"/>
  <c r="O690" i="2"/>
  <c r="P690" i="2"/>
  <c r="Q690" i="2"/>
  <c r="R690" i="2"/>
  <c r="O691" i="2"/>
  <c r="P691" i="2"/>
  <c r="Q691" i="2"/>
  <c r="R691" i="2"/>
  <c r="O692" i="2"/>
  <c r="P692" i="2"/>
  <c r="Q692" i="2"/>
  <c r="R692" i="2"/>
  <c r="O693" i="2"/>
  <c r="P693" i="2"/>
  <c r="Q693" i="2"/>
  <c r="R693" i="2"/>
  <c r="O694" i="2"/>
  <c r="P694" i="2"/>
  <c r="Q694" i="2"/>
  <c r="R694" i="2"/>
  <c r="O695" i="2"/>
  <c r="P695" i="2"/>
  <c r="Q695" i="2"/>
  <c r="R695" i="2"/>
  <c r="O696" i="2"/>
  <c r="P696" i="2"/>
  <c r="Q696" i="2"/>
  <c r="R696" i="2"/>
  <c r="O697" i="2"/>
  <c r="P697" i="2"/>
  <c r="Q697" i="2"/>
  <c r="R697" i="2"/>
  <c r="O698" i="2"/>
  <c r="P698" i="2"/>
  <c r="Q698" i="2"/>
  <c r="R698" i="2"/>
  <c r="O699" i="2"/>
  <c r="P699" i="2"/>
  <c r="Q699" i="2"/>
  <c r="R699" i="2"/>
  <c r="O700" i="2"/>
  <c r="P700" i="2"/>
  <c r="Q700" i="2"/>
  <c r="R700" i="2"/>
  <c r="O701" i="2"/>
  <c r="P701" i="2"/>
  <c r="Q701" i="2"/>
  <c r="R701" i="2"/>
  <c r="O702" i="2"/>
  <c r="P702" i="2"/>
  <c r="Q702" i="2"/>
  <c r="R702" i="2"/>
  <c r="O703" i="2"/>
  <c r="P703" i="2"/>
  <c r="Q703" i="2"/>
  <c r="R703" i="2"/>
  <c r="O704" i="2"/>
  <c r="P704" i="2"/>
  <c r="Q704" i="2"/>
  <c r="R704" i="2"/>
  <c r="O705" i="2"/>
  <c r="P705" i="2"/>
  <c r="Q705" i="2"/>
  <c r="R705" i="2"/>
  <c r="O706" i="2"/>
  <c r="P706" i="2"/>
  <c r="Q706" i="2"/>
  <c r="R706" i="2"/>
  <c r="O707" i="2"/>
  <c r="P707" i="2"/>
  <c r="Q707" i="2"/>
  <c r="R707" i="2"/>
  <c r="O708" i="2"/>
  <c r="P708" i="2"/>
  <c r="Q708" i="2"/>
  <c r="R708" i="2"/>
  <c r="O709" i="2"/>
  <c r="P709" i="2"/>
  <c r="Q709" i="2"/>
  <c r="R709" i="2"/>
  <c r="O710" i="2"/>
  <c r="P710" i="2"/>
  <c r="Q710" i="2"/>
  <c r="R710" i="2"/>
  <c r="O711" i="2"/>
  <c r="P711" i="2"/>
  <c r="Q711" i="2"/>
  <c r="R711" i="2"/>
  <c r="O712" i="2"/>
  <c r="P712" i="2"/>
  <c r="Q712" i="2"/>
  <c r="R712" i="2"/>
  <c r="O713" i="2"/>
  <c r="P713" i="2"/>
  <c r="Q713" i="2"/>
  <c r="R713" i="2"/>
  <c r="O714" i="2"/>
  <c r="P714" i="2"/>
  <c r="Q714" i="2"/>
  <c r="R714" i="2"/>
  <c r="O715" i="2"/>
  <c r="P715" i="2"/>
  <c r="Q715" i="2"/>
  <c r="R715" i="2"/>
  <c r="O716" i="2"/>
  <c r="P716" i="2"/>
  <c r="Q716" i="2"/>
  <c r="R716" i="2"/>
  <c r="O717" i="2"/>
  <c r="P717" i="2"/>
  <c r="Q717" i="2"/>
  <c r="R717" i="2"/>
  <c r="O718" i="2"/>
  <c r="P718" i="2"/>
  <c r="Q718" i="2"/>
  <c r="R718" i="2"/>
  <c r="O719" i="2"/>
  <c r="P719" i="2"/>
  <c r="Q719" i="2"/>
  <c r="R719" i="2"/>
  <c r="O720" i="2"/>
  <c r="P720" i="2"/>
  <c r="Q720" i="2"/>
  <c r="R720" i="2"/>
  <c r="O721" i="2"/>
  <c r="P721" i="2"/>
  <c r="Q721" i="2"/>
  <c r="R721" i="2"/>
  <c r="O722" i="2"/>
  <c r="P722" i="2"/>
  <c r="Q722" i="2"/>
  <c r="R722" i="2"/>
  <c r="O723" i="2"/>
  <c r="P723" i="2"/>
  <c r="Q723" i="2"/>
  <c r="R723" i="2"/>
  <c r="O724" i="2"/>
  <c r="P724" i="2"/>
  <c r="Q724" i="2"/>
  <c r="R724" i="2"/>
  <c r="O725" i="2"/>
  <c r="P725" i="2"/>
  <c r="Q725" i="2"/>
  <c r="R725" i="2"/>
  <c r="O726" i="2"/>
  <c r="P726" i="2"/>
  <c r="Q726" i="2"/>
  <c r="R726" i="2"/>
  <c r="O727" i="2"/>
  <c r="P727" i="2"/>
  <c r="Q727" i="2"/>
  <c r="R727" i="2"/>
  <c r="O728" i="2"/>
  <c r="P728" i="2"/>
  <c r="Q728" i="2"/>
  <c r="R728" i="2"/>
  <c r="O729" i="2"/>
  <c r="P729" i="2"/>
  <c r="Q729" i="2"/>
  <c r="R729" i="2"/>
  <c r="O730" i="2"/>
  <c r="P730" i="2"/>
  <c r="Q730" i="2"/>
  <c r="R730" i="2"/>
  <c r="O731" i="2"/>
  <c r="P731" i="2"/>
  <c r="Q731" i="2"/>
  <c r="R731" i="2"/>
  <c r="O732" i="2"/>
  <c r="P732" i="2"/>
  <c r="Q732" i="2"/>
  <c r="R732" i="2"/>
  <c r="O733" i="2"/>
  <c r="P733" i="2"/>
  <c r="Q733" i="2"/>
  <c r="R733" i="2"/>
  <c r="O734" i="2"/>
  <c r="P734" i="2"/>
  <c r="Q734" i="2"/>
  <c r="R734" i="2"/>
  <c r="O735" i="2"/>
  <c r="P735" i="2"/>
  <c r="Q735" i="2"/>
  <c r="R735" i="2"/>
  <c r="O736" i="2"/>
  <c r="P736" i="2"/>
  <c r="Q736" i="2"/>
  <c r="R736" i="2"/>
  <c r="O737" i="2"/>
  <c r="P737" i="2"/>
  <c r="Q737" i="2"/>
  <c r="R737" i="2"/>
  <c r="O738" i="2"/>
  <c r="P738" i="2"/>
  <c r="Q738" i="2"/>
  <c r="R738" i="2"/>
  <c r="O739" i="2"/>
  <c r="P739" i="2"/>
  <c r="Q739" i="2"/>
  <c r="R739" i="2"/>
  <c r="O740" i="2"/>
  <c r="P740" i="2"/>
  <c r="Q740" i="2"/>
  <c r="R740" i="2"/>
  <c r="O741" i="2"/>
  <c r="P741" i="2"/>
  <c r="Q741" i="2"/>
  <c r="R741" i="2"/>
  <c r="O742" i="2"/>
  <c r="P742" i="2"/>
  <c r="Q742" i="2"/>
  <c r="R742" i="2"/>
  <c r="O743" i="2"/>
  <c r="P743" i="2"/>
  <c r="Q743" i="2"/>
  <c r="R743" i="2"/>
  <c r="O744" i="2"/>
  <c r="P744" i="2"/>
  <c r="Q744" i="2"/>
  <c r="R744" i="2"/>
  <c r="O745" i="2"/>
  <c r="P745" i="2"/>
  <c r="Q745" i="2"/>
  <c r="R745" i="2"/>
  <c r="O746" i="2"/>
  <c r="P746" i="2"/>
  <c r="Q746" i="2"/>
  <c r="R746" i="2"/>
  <c r="O747" i="2"/>
  <c r="P747" i="2"/>
  <c r="Q747" i="2"/>
  <c r="R747" i="2"/>
  <c r="O748" i="2"/>
  <c r="P748" i="2"/>
  <c r="Q748" i="2"/>
  <c r="R748" i="2"/>
  <c r="O749" i="2"/>
  <c r="P749" i="2"/>
  <c r="Q749" i="2"/>
  <c r="R749" i="2"/>
  <c r="O750" i="2"/>
  <c r="P750" i="2"/>
  <c r="Q750" i="2"/>
  <c r="R750" i="2"/>
  <c r="O751" i="2"/>
  <c r="P751" i="2"/>
  <c r="Q751" i="2"/>
  <c r="R751" i="2"/>
  <c r="O752" i="2"/>
  <c r="P752" i="2"/>
  <c r="Q752" i="2"/>
  <c r="R752" i="2"/>
  <c r="O753" i="2"/>
  <c r="P753" i="2"/>
  <c r="Q753" i="2"/>
  <c r="R753" i="2"/>
  <c r="O754" i="2"/>
  <c r="P754" i="2"/>
  <c r="Q754" i="2"/>
  <c r="R754" i="2"/>
  <c r="O755" i="2"/>
  <c r="P755" i="2"/>
  <c r="Q755" i="2"/>
  <c r="R755" i="2"/>
  <c r="O756" i="2"/>
  <c r="P756" i="2"/>
  <c r="Q756" i="2"/>
  <c r="R756" i="2"/>
  <c r="O757" i="2"/>
  <c r="P757" i="2"/>
  <c r="Q757" i="2"/>
  <c r="R757" i="2"/>
  <c r="O758" i="2"/>
  <c r="P758" i="2"/>
  <c r="Q758" i="2"/>
  <c r="R758" i="2"/>
  <c r="O759" i="2"/>
  <c r="P759" i="2"/>
  <c r="Q759" i="2"/>
  <c r="R759" i="2"/>
  <c r="O760" i="2"/>
  <c r="P760" i="2"/>
  <c r="Q760" i="2"/>
  <c r="R760" i="2"/>
  <c r="O761" i="2"/>
  <c r="P761" i="2"/>
  <c r="Q761" i="2"/>
  <c r="R761" i="2"/>
  <c r="O762" i="2"/>
  <c r="P762" i="2"/>
  <c r="Q762" i="2"/>
  <c r="R762" i="2"/>
  <c r="O763" i="2"/>
  <c r="P763" i="2"/>
  <c r="Q763" i="2"/>
  <c r="R763" i="2"/>
  <c r="O764" i="2"/>
  <c r="P764" i="2"/>
  <c r="Q764" i="2"/>
  <c r="R764" i="2"/>
  <c r="O765" i="2"/>
  <c r="P765" i="2"/>
  <c r="Q765" i="2"/>
  <c r="R765" i="2"/>
  <c r="O766" i="2"/>
  <c r="P766" i="2"/>
  <c r="Q766" i="2"/>
  <c r="R766" i="2"/>
  <c r="O767" i="2"/>
  <c r="P767" i="2"/>
  <c r="Q767" i="2"/>
  <c r="R767" i="2"/>
  <c r="O768" i="2"/>
  <c r="P768" i="2"/>
  <c r="Q768" i="2"/>
  <c r="R768" i="2"/>
  <c r="O769" i="2"/>
  <c r="P769" i="2"/>
  <c r="Q769" i="2"/>
  <c r="R769" i="2"/>
  <c r="O770" i="2"/>
  <c r="P770" i="2"/>
  <c r="Q770" i="2"/>
  <c r="R770" i="2"/>
  <c r="O771" i="2"/>
  <c r="P771" i="2"/>
  <c r="Q771" i="2"/>
  <c r="R771" i="2"/>
  <c r="O772" i="2"/>
  <c r="P772" i="2"/>
  <c r="Q772" i="2"/>
  <c r="R772" i="2"/>
  <c r="O773" i="2"/>
  <c r="P773" i="2"/>
  <c r="Q773" i="2"/>
  <c r="R773" i="2"/>
  <c r="O774" i="2"/>
  <c r="P774" i="2"/>
  <c r="Q774" i="2"/>
  <c r="R774" i="2"/>
  <c r="O775" i="2"/>
  <c r="P775" i="2"/>
  <c r="Q775" i="2"/>
  <c r="R775" i="2"/>
  <c r="O776" i="2"/>
  <c r="P776" i="2"/>
  <c r="Q776" i="2"/>
  <c r="R776" i="2"/>
  <c r="O777" i="2"/>
  <c r="P777" i="2"/>
  <c r="Q777" i="2"/>
  <c r="R777" i="2"/>
  <c r="O778" i="2"/>
  <c r="P778" i="2"/>
  <c r="Q778" i="2"/>
  <c r="R778" i="2"/>
  <c r="O779" i="2"/>
  <c r="P779" i="2"/>
  <c r="Q779" i="2"/>
  <c r="R779" i="2"/>
  <c r="O780" i="2"/>
  <c r="P780" i="2"/>
  <c r="Q780" i="2"/>
  <c r="R780" i="2"/>
  <c r="O781" i="2"/>
  <c r="P781" i="2"/>
  <c r="Q781" i="2"/>
  <c r="R781" i="2"/>
  <c r="O782" i="2"/>
  <c r="P782" i="2"/>
  <c r="Q782" i="2"/>
  <c r="R782" i="2"/>
  <c r="O783" i="2"/>
  <c r="P783" i="2"/>
  <c r="Q783" i="2"/>
  <c r="R783" i="2"/>
  <c r="O784" i="2"/>
  <c r="P784" i="2"/>
  <c r="Q784" i="2"/>
  <c r="R784" i="2"/>
  <c r="O785" i="2"/>
  <c r="P785" i="2"/>
  <c r="Q785" i="2"/>
  <c r="R785" i="2"/>
  <c r="O786" i="2"/>
  <c r="P786" i="2"/>
  <c r="Q786" i="2"/>
  <c r="R786" i="2"/>
  <c r="O787" i="2"/>
  <c r="P787" i="2"/>
  <c r="Q787" i="2"/>
  <c r="R787" i="2"/>
  <c r="O788" i="2"/>
  <c r="P788" i="2"/>
  <c r="Q788" i="2"/>
  <c r="R788" i="2"/>
  <c r="O789" i="2"/>
  <c r="P789" i="2"/>
  <c r="Q789" i="2"/>
  <c r="R789" i="2"/>
  <c r="O790" i="2"/>
  <c r="P790" i="2"/>
  <c r="Q790" i="2"/>
  <c r="R790" i="2"/>
  <c r="O791" i="2"/>
  <c r="P791" i="2"/>
  <c r="Q791" i="2"/>
  <c r="R791" i="2"/>
  <c r="O792" i="2"/>
  <c r="P792" i="2"/>
  <c r="Q792" i="2"/>
  <c r="R792" i="2"/>
  <c r="O793" i="2"/>
  <c r="P793" i="2"/>
  <c r="Q793" i="2"/>
  <c r="R793" i="2"/>
  <c r="O794" i="2"/>
  <c r="P794" i="2"/>
  <c r="Q794" i="2"/>
  <c r="R794" i="2"/>
  <c r="O795" i="2"/>
  <c r="P795" i="2"/>
  <c r="Q795" i="2"/>
  <c r="R795" i="2"/>
  <c r="O796" i="2"/>
  <c r="P796" i="2"/>
  <c r="Q796" i="2"/>
  <c r="R796" i="2"/>
  <c r="O797" i="2"/>
  <c r="P797" i="2"/>
  <c r="Q797" i="2"/>
  <c r="R797" i="2"/>
  <c r="O798" i="2"/>
  <c r="P798" i="2"/>
  <c r="Q798" i="2"/>
  <c r="R798" i="2"/>
  <c r="O799" i="2"/>
  <c r="P799" i="2"/>
  <c r="Q799" i="2"/>
  <c r="R799" i="2"/>
  <c r="O800" i="2"/>
  <c r="P800" i="2"/>
  <c r="Q800" i="2"/>
  <c r="R800" i="2"/>
  <c r="O801" i="2"/>
  <c r="P801" i="2"/>
  <c r="Q801" i="2"/>
  <c r="R801" i="2"/>
  <c r="O802" i="2"/>
  <c r="P802" i="2"/>
  <c r="Q802" i="2"/>
  <c r="R802" i="2"/>
  <c r="O803" i="2"/>
  <c r="P803" i="2"/>
  <c r="Q803" i="2"/>
  <c r="R803" i="2"/>
  <c r="O804" i="2"/>
  <c r="P804" i="2"/>
  <c r="Q804" i="2"/>
  <c r="R804" i="2"/>
  <c r="O805" i="2"/>
  <c r="P805" i="2"/>
  <c r="Q805" i="2"/>
  <c r="R805" i="2"/>
  <c r="O806" i="2"/>
  <c r="P806" i="2"/>
  <c r="Q806" i="2"/>
  <c r="R806" i="2"/>
  <c r="O807" i="2"/>
  <c r="P807" i="2"/>
  <c r="Q807" i="2"/>
  <c r="R807" i="2"/>
  <c r="O808" i="2"/>
  <c r="P808" i="2"/>
  <c r="Q808" i="2"/>
  <c r="R808" i="2"/>
  <c r="O809" i="2"/>
  <c r="P809" i="2"/>
  <c r="Q809" i="2"/>
  <c r="R809" i="2"/>
  <c r="P3" i="2"/>
  <c r="Q3" i="2"/>
  <c r="R3" i="2"/>
  <c r="K4" i="2"/>
  <c r="L4" i="2"/>
  <c r="M4" i="2"/>
  <c r="K5" i="2"/>
  <c r="L5" i="2"/>
  <c r="M5" i="2"/>
  <c r="K6" i="2"/>
  <c r="L6" i="2"/>
  <c r="M6" i="2"/>
  <c r="K7" i="2"/>
  <c r="L7" i="2"/>
  <c r="M7" i="2"/>
  <c r="K8" i="2"/>
  <c r="L8" i="2"/>
  <c r="M8" i="2"/>
  <c r="K9" i="2"/>
  <c r="L9" i="2"/>
  <c r="M9" i="2"/>
  <c r="K10" i="2"/>
  <c r="L10" i="2"/>
  <c r="M10" i="2"/>
  <c r="K11" i="2"/>
  <c r="L11" i="2"/>
  <c r="M11" i="2"/>
  <c r="K12" i="2"/>
  <c r="L12" i="2"/>
  <c r="M12" i="2"/>
  <c r="K13" i="2"/>
  <c r="L13" i="2"/>
  <c r="M13" i="2"/>
  <c r="K14" i="2"/>
  <c r="L14" i="2"/>
  <c r="M14" i="2"/>
  <c r="K15" i="2"/>
  <c r="L15" i="2"/>
  <c r="M15" i="2"/>
  <c r="K16" i="2"/>
  <c r="L16" i="2"/>
  <c r="M16" i="2"/>
  <c r="K17" i="2"/>
  <c r="L17" i="2"/>
  <c r="M17" i="2"/>
  <c r="K18" i="2"/>
  <c r="L18" i="2"/>
  <c r="M18" i="2"/>
  <c r="K19" i="2"/>
  <c r="L19" i="2"/>
  <c r="M19" i="2"/>
  <c r="K20" i="2"/>
  <c r="L20" i="2"/>
  <c r="M20" i="2"/>
  <c r="K21" i="2"/>
  <c r="L21" i="2"/>
  <c r="M21" i="2"/>
  <c r="K22" i="2"/>
  <c r="L22" i="2"/>
  <c r="M22" i="2"/>
  <c r="K23" i="2"/>
  <c r="L23" i="2"/>
  <c r="M23" i="2"/>
  <c r="K24" i="2"/>
  <c r="L24" i="2"/>
  <c r="M24" i="2"/>
  <c r="K25" i="2"/>
  <c r="L25" i="2"/>
  <c r="M25" i="2"/>
  <c r="K26" i="2"/>
  <c r="L26" i="2"/>
  <c r="M26" i="2"/>
  <c r="K27" i="2"/>
  <c r="L27" i="2"/>
  <c r="M27" i="2"/>
  <c r="K28" i="2"/>
  <c r="L28" i="2"/>
  <c r="M28" i="2"/>
  <c r="K29" i="2"/>
  <c r="L29" i="2"/>
  <c r="M29" i="2"/>
  <c r="K30" i="2"/>
  <c r="L30" i="2"/>
  <c r="M30" i="2"/>
  <c r="K31" i="2"/>
  <c r="L31" i="2"/>
  <c r="M31" i="2"/>
  <c r="K32" i="2"/>
  <c r="L32" i="2"/>
  <c r="M32" i="2"/>
  <c r="K33" i="2"/>
  <c r="L33" i="2"/>
  <c r="M33" i="2"/>
  <c r="K34" i="2"/>
  <c r="L34" i="2"/>
  <c r="M34" i="2"/>
  <c r="K35" i="2"/>
  <c r="L35" i="2"/>
  <c r="M35" i="2"/>
  <c r="K36" i="2"/>
  <c r="L36" i="2"/>
  <c r="M36" i="2"/>
  <c r="K37" i="2"/>
  <c r="L37" i="2"/>
  <c r="M37" i="2"/>
  <c r="K38" i="2"/>
  <c r="L38" i="2"/>
  <c r="M38" i="2"/>
  <c r="K39" i="2"/>
  <c r="L39" i="2"/>
  <c r="M39" i="2"/>
  <c r="K40" i="2"/>
  <c r="L40" i="2"/>
  <c r="M40" i="2"/>
  <c r="K41" i="2"/>
  <c r="L41" i="2"/>
  <c r="M41" i="2"/>
  <c r="K42" i="2"/>
  <c r="L42" i="2"/>
  <c r="M42" i="2"/>
  <c r="K43" i="2"/>
  <c r="L43" i="2"/>
  <c r="M43" i="2"/>
  <c r="K44" i="2"/>
  <c r="L44" i="2"/>
  <c r="M44" i="2"/>
  <c r="K45" i="2"/>
  <c r="L45" i="2"/>
  <c r="M45" i="2"/>
  <c r="K46" i="2"/>
  <c r="L46" i="2"/>
  <c r="M46" i="2"/>
  <c r="K47" i="2"/>
  <c r="L47" i="2"/>
  <c r="M47" i="2"/>
  <c r="K48" i="2"/>
  <c r="L48" i="2"/>
  <c r="M48" i="2"/>
  <c r="K49" i="2"/>
  <c r="L49" i="2"/>
  <c r="M49" i="2"/>
  <c r="K50" i="2"/>
  <c r="L50" i="2"/>
  <c r="M50" i="2"/>
  <c r="K51" i="2"/>
  <c r="L51" i="2"/>
  <c r="M51" i="2"/>
  <c r="K52" i="2"/>
  <c r="L52" i="2"/>
  <c r="M52" i="2"/>
  <c r="K53" i="2"/>
  <c r="L53" i="2"/>
  <c r="M53" i="2"/>
  <c r="K54" i="2"/>
  <c r="L54" i="2"/>
  <c r="M54" i="2"/>
  <c r="K55" i="2"/>
  <c r="L55" i="2"/>
  <c r="M55" i="2"/>
  <c r="K56" i="2"/>
  <c r="L56" i="2"/>
  <c r="M56" i="2"/>
  <c r="K57" i="2"/>
  <c r="L57" i="2"/>
  <c r="M57" i="2"/>
  <c r="K58" i="2"/>
  <c r="L58" i="2"/>
  <c r="M58" i="2"/>
  <c r="K59" i="2"/>
  <c r="L59" i="2"/>
  <c r="M59" i="2"/>
  <c r="K60" i="2"/>
  <c r="L60" i="2"/>
  <c r="M60" i="2"/>
  <c r="K61" i="2"/>
  <c r="L61" i="2"/>
  <c r="M61" i="2"/>
  <c r="K62" i="2"/>
  <c r="L62" i="2"/>
  <c r="M62" i="2"/>
  <c r="K63" i="2"/>
  <c r="L63" i="2"/>
  <c r="M63" i="2"/>
  <c r="K64" i="2"/>
  <c r="L64" i="2"/>
  <c r="M64" i="2"/>
  <c r="K65" i="2"/>
  <c r="L65" i="2"/>
  <c r="M65" i="2"/>
  <c r="K66" i="2"/>
  <c r="L66" i="2"/>
  <c r="M66" i="2"/>
  <c r="K67" i="2"/>
  <c r="L67" i="2"/>
  <c r="M67" i="2"/>
  <c r="K68" i="2"/>
  <c r="L68" i="2"/>
  <c r="M68" i="2"/>
  <c r="K69" i="2"/>
  <c r="L69" i="2"/>
  <c r="M69" i="2"/>
  <c r="K70" i="2"/>
  <c r="L70" i="2"/>
  <c r="M70" i="2"/>
  <c r="K71" i="2"/>
  <c r="L71" i="2"/>
  <c r="M71" i="2"/>
  <c r="K72" i="2"/>
  <c r="L72" i="2"/>
  <c r="M72" i="2"/>
  <c r="K73" i="2"/>
  <c r="L73" i="2"/>
  <c r="M73" i="2"/>
  <c r="K74" i="2"/>
  <c r="L74" i="2"/>
  <c r="M74" i="2"/>
  <c r="K75" i="2"/>
  <c r="L75" i="2"/>
  <c r="M75" i="2"/>
  <c r="K76" i="2"/>
  <c r="L76" i="2"/>
  <c r="M76" i="2"/>
  <c r="K77" i="2"/>
  <c r="L77" i="2"/>
  <c r="M77" i="2"/>
  <c r="K78" i="2"/>
  <c r="L78" i="2"/>
  <c r="M78" i="2"/>
  <c r="K79" i="2"/>
  <c r="L79" i="2"/>
  <c r="M79" i="2"/>
  <c r="K80" i="2"/>
  <c r="L80" i="2"/>
  <c r="M80" i="2"/>
  <c r="K81" i="2"/>
  <c r="L81" i="2"/>
  <c r="M81" i="2"/>
  <c r="K82" i="2"/>
  <c r="L82" i="2"/>
  <c r="M82" i="2"/>
  <c r="K83" i="2"/>
  <c r="L83" i="2"/>
  <c r="M83" i="2"/>
  <c r="K84" i="2"/>
  <c r="L84" i="2"/>
  <c r="M84" i="2"/>
  <c r="K85" i="2"/>
  <c r="L85" i="2"/>
  <c r="M85" i="2"/>
  <c r="K86" i="2"/>
  <c r="L86" i="2"/>
  <c r="M86" i="2"/>
  <c r="K87" i="2"/>
  <c r="L87" i="2"/>
  <c r="M87" i="2"/>
  <c r="K88" i="2"/>
  <c r="L88" i="2"/>
  <c r="M88" i="2"/>
  <c r="K89" i="2"/>
  <c r="L89" i="2"/>
  <c r="M89" i="2"/>
  <c r="K90" i="2"/>
  <c r="L90" i="2"/>
  <c r="M90" i="2"/>
  <c r="K91" i="2"/>
  <c r="L91" i="2"/>
  <c r="M91" i="2"/>
  <c r="K92" i="2"/>
  <c r="L92" i="2"/>
  <c r="M92" i="2"/>
  <c r="K93" i="2"/>
  <c r="L93" i="2"/>
  <c r="M93" i="2"/>
  <c r="K94" i="2"/>
  <c r="L94" i="2"/>
  <c r="M94" i="2"/>
  <c r="K95" i="2"/>
  <c r="L95" i="2"/>
  <c r="M95" i="2"/>
  <c r="K96" i="2"/>
  <c r="L96" i="2"/>
  <c r="M96" i="2"/>
  <c r="K97" i="2"/>
  <c r="L97" i="2"/>
  <c r="M97" i="2"/>
  <c r="K98" i="2"/>
  <c r="L98" i="2"/>
  <c r="M98" i="2"/>
  <c r="K99" i="2"/>
  <c r="L99" i="2"/>
  <c r="M99" i="2"/>
  <c r="K100" i="2"/>
  <c r="L100" i="2"/>
  <c r="M100" i="2"/>
  <c r="K101" i="2"/>
  <c r="L101" i="2"/>
  <c r="M101" i="2"/>
  <c r="K102" i="2"/>
  <c r="L102" i="2"/>
  <c r="M102" i="2"/>
  <c r="K103" i="2"/>
  <c r="L103" i="2"/>
  <c r="M103" i="2"/>
  <c r="K104" i="2"/>
  <c r="L104" i="2"/>
  <c r="M104" i="2"/>
  <c r="K105" i="2"/>
  <c r="L105" i="2"/>
  <c r="M105" i="2"/>
  <c r="K106" i="2"/>
  <c r="L106" i="2"/>
  <c r="M106" i="2"/>
  <c r="K107" i="2"/>
  <c r="L107" i="2"/>
  <c r="M107" i="2"/>
  <c r="K108" i="2"/>
  <c r="L108" i="2"/>
  <c r="M108" i="2"/>
  <c r="K109" i="2"/>
  <c r="L109" i="2"/>
  <c r="M109" i="2"/>
  <c r="K110" i="2"/>
  <c r="L110" i="2"/>
  <c r="M110" i="2"/>
  <c r="K111" i="2"/>
  <c r="L111" i="2"/>
  <c r="M111" i="2"/>
  <c r="K112" i="2"/>
  <c r="L112" i="2"/>
  <c r="M112" i="2"/>
  <c r="K113" i="2"/>
  <c r="L113" i="2"/>
  <c r="M113" i="2"/>
  <c r="K114" i="2"/>
  <c r="L114" i="2"/>
  <c r="M114" i="2"/>
  <c r="K115" i="2"/>
  <c r="L115" i="2"/>
  <c r="M115" i="2"/>
  <c r="K116" i="2"/>
  <c r="L116" i="2"/>
  <c r="M116" i="2"/>
  <c r="K117" i="2"/>
  <c r="L117" i="2"/>
  <c r="M117" i="2"/>
  <c r="K118" i="2"/>
  <c r="L118" i="2"/>
  <c r="M118" i="2"/>
  <c r="K119" i="2"/>
  <c r="L119" i="2"/>
  <c r="M119" i="2"/>
  <c r="K120" i="2"/>
  <c r="L120" i="2"/>
  <c r="M120" i="2"/>
  <c r="K121" i="2"/>
  <c r="L121" i="2"/>
  <c r="M121" i="2"/>
  <c r="K122" i="2"/>
  <c r="L122" i="2"/>
  <c r="M122" i="2"/>
  <c r="K123" i="2"/>
  <c r="L123" i="2"/>
  <c r="M123" i="2"/>
  <c r="K124" i="2"/>
  <c r="L124" i="2"/>
  <c r="M124" i="2"/>
  <c r="K125" i="2"/>
  <c r="L125" i="2"/>
  <c r="M125" i="2"/>
  <c r="K126" i="2"/>
  <c r="L126" i="2"/>
  <c r="M126" i="2"/>
  <c r="K127" i="2"/>
  <c r="L127" i="2"/>
  <c r="M127" i="2"/>
  <c r="K128" i="2"/>
  <c r="L128" i="2"/>
  <c r="M128" i="2"/>
  <c r="K129" i="2"/>
  <c r="L129" i="2"/>
  <c r="M129" i="2"/>
  <c r="K130" i="2"/>
  <c r="L130" i="2"/>
  <c r="M130" i="2"/>
  <c r="K131" i="2"/>
  <c r="L131" i="2"/>
  <c r="M131" i="2"/>
  <c r="K132" i="2"/>
  <c r="L132" i="2"/>
  <c r="M132" i="2"/>
  <c r="K133" i="2"/>
  <c r="L133" i="2"/>
  <c r="M133" i="2"/>
  <c r="K134" i="2"/>
  <c r="L134" i="2"/>
  <c r="M134" i="2"/>
  <c r="K135" i="2"/>
  <c r="L135" i="2"/>
  <c r="M135" i="2"/>
  <c r="K136" i="2"/>
  <c r="L136" i="2"/>
  <c r="M136" i="2"/>
  <c r="K137" i="2"/>
  <c r="L137" i="2"/>
  <c r="M137" i="2"/>
  <c r="K138" i="2"/>
  <c r="L138" i="2"/>
  <c r="M138" i="2"/>
  <c r="K139" i="2"/>
  <c r="L139" i="2"/>
  <c r="M139" i="2"/>
  <c r="K140" i="2"/>
  <c r="L140" i="2"/>
  <c r="M140" i="2"/>
  <c r="K141" i="2"/>
  <c r="L141" i="2"/>
  <c r="M141" i="2"/>
  <c r="K142" i="2"/>
  <c r="L142" i="2"/>
  <c r="M142" i="2"/>
  <c r="K143" i="2"/>
  <c r="L143" i="2"/>
  <c r="M143" i="2"/>
  <c r="K144" i="2"/>
  <c r="L144" i="2"/>
  <c r="M144" i="2"/>
  <c r="K145" i="2"/>
  <c r="L145" i="2"/>
  <c r="M145" i="2"/>
  <c r="K146" i="2"/>
  <c r="L146" i="2"/>
  <c r="M146" i="2"/>
  <c r="K147" i="2"/>
  <c r="L147" i="2"/>
  <c r="M147" i="2"/>
  <c r="K148" i="2"/>
  <c r="L148" i="2"/>
  <c r="M148" i="2"/>
  <c r="K149" i="2"/>
  <c r="L149" i="2"/>
  <c r="M149" i="2"/>
  <c r="K150" i="2"/>
  <c r="L150" i="2"/>
  <c r="M150" i="2"/>
  <c r="K151" i="2"/>
  <c r="L151" i="2"/>
  <c r="M151" i="2"/>
  <c r="K152" i="2"/>
  <c r="L152" i="2"/>
  <c r="M152" i="2"/>
  <c r="K153" i="2"/>
  <c r="L153" i="2"/>
  <c r="M153" i="2"/>
  <c r="K154" i="2"/>
  <c r="L154" i="2"/>
  <c r="M154" i="2"/>
  <c r="K155" i="2"/>
  <c r="L155" i="2"/>
  <c r="M155" i="2"/>
  <c r="K156" i="2"/>
  <c r="L156" i="2"/>
  <c r="M156" i="2"/>
  <c r="K157" i="2"/>
  <c r="L157" i="2"/>
  <c r="M157" i="2"/>
  <c r="K158" i="2"/>
  <c r="L158" i="2"/>
  <c r="M158" i="2"/>
  <c r="K159" i="2"/>
  <c r="L159" i="2"/>
  <c r="M159" i="2"/>
  <c r="K160" i="2"/>
  <c r="L160" i="2"/>
  <c r="M160" i="2"/>
  <c r="K161" i="2"/>
  <c r="L161" i="2"/>
  <c r="M161" i="2"/>
  <c r="K162" i="2"/>
  <c r="L162" i="2"/>
  <c r="M162" i="2"/>
  <c r="K163" i="2"/>
  <c r="L163" i="2"/>
  <c r="M163" i="2"/>
  <c r="K164" i="2"/>
  <c r="L164" i="2"/>
  <c r="M164" i="2"/>
  <c r="K165" i="2"/>
  <c r="L165" i="2"/>
  <c r="M165" i="2"/>
  <c r="K166" i="2"/>
  <c r="L166" i="2"/>
  <c r="M166" i="2"/>
  <c r="K167" i="2"/>
  <c r="L167" i="2"/>
  <c r="M167" i="2"/>
  <c r="K168" i="2"/>
  <c r="L168" i="2"/>
  <c r="M168" i="2"/>
  <c r="K169" i="2"/>
  <c r="L169" i="2"/>
  <c r="M169" i="2"/>
  <c r="K170" i="2"/>
  <c r="L170" i="2"/>
  <c r="M170" i="2"/>
  <c r="K171" i="2"/>
  <c r="L171" i="2"/>
  <c r="M171" i="2"/>
  <c r="K172" i="2"/>
  <c r="L172" i="2"/>
  <c r="M172" i="2"/>
  <c r="K173" i="2"/>
  <c r="L173" i="2"/>
  <c r="M173" i="2"/>
  <c r="K174" i="2"/>
  <c r="L174" i="2"/>
  <c r="M174" i="2"/>
  <c r="K175" i="2"/>
  <c r="L175" i="2"/>
  <c r="M175" i="2"/>
  <c r="K176" i="2"/>
  <c r="L176" i="2"/>
  <c r="M176" i="2"/>
  <c r="K177" i="2"/>
  <c r="L177" i="2"/>
  <c r="M177" i="2"/>
  <c r="K178" i="2"/>
  <c r="L178" i="2"/>
  <c r="M178" i="2"/>
  <c r="K179" i="2"/>
  <c r="L179" i="2"/>
  <c r="M179" i="2"/>
  <c r="K180" i="2"/>
  <c r="L180" i="2"/>
  <c r="M180" i="2"/>
  <c r="K181" i="2"/>
  <c r="L181" i="2"/>
  <c r="M181" i="2"/>
  <c r="K182" i="2"/>
  <c r="L182" i="2"/>
  <c r="M182" i="2"/>
  <c r="K183" i="2"/>
  <c r="L183" i="2"/>
  <c r="M183" i="2"/>
  <c r="K184" i="2"/>
  <c r="L184" i="2"/>
  <c r="M184" i="2"/>
  <c r="K185" i="2"/>
  <c r="L185" i="2"/>
  <c r="M185" i="2"/>
  <c r="K186" i="2"/>
  <c r="L186" i="2"/>
  <c r="M186" i="2"/>
  <c r="K187" i="2"/>
  <c r="L187" i="2"/>
  <c r="M187" i="2"/>
  <c r="K188" i="2"/>
  <c r="L188" i="2"/>
  <c r="M188" i="2"/>
  <c r="K189" i="2"/>
  <c r="L189" i="2"/>
  <c r="M189" i="2"/>
  <c r="K190" i="2"/>
  <c r="L190" i="2"/>
  <c r="M190" i="2"/>
  <c r="K191" i="2"/>
  <c r="L191" i="2"/>
  <c r="M191" i="2"/>
  <c r="K192" i="2"/>
  <c r="L192" i="2"/>
  <c r="M192" i="2"/>
  <c r="K193" i="2"/>
  <c r="L193" i="2"/>
  <c r="M193" i="2"/>
  <c r="K194" i="2"/>
  <c r="L194" i="2"/>
  <c r="M194" i="2"/>
  <c r="K195" i="2"/>
  <c r="L195" i="2"/>
  <c r="M195" i="2"/>
  <c r="K196" i="2"/>
  <c r="L196" i="2"/>
  <c r="M196" i="2"/>
  <c r="K197" i="2"/>
  <c r="L197" i="2"/>
  <c r="M197" i="2"/>
  <c r="K198" i="2"/>
  <c r="L198" i="2"/>
  <c r="M198" i="2"/>
  <c r="K199" i="2"/>
  <c r="L199" i="2"/>
  <c r="M199" i="2"/>
  <c r="K200" i="2"/>
  <c r="L200" i="2"/>
  <c r="M200" i="2"/>
  <c r="K201" i="2"/>
  <c r="L201" i="2"/>
  <c r="M201" i="2"/>
  <c r="K202" i="2"/>
  <c r="L202" i="2"/>
  <c r="M202" i="2"/>
  <c r="K203" i="2"/>
  <c r="L203" i="2"/>
  <c r="M203" i="2"/>
  <c r="K204" i="2"/>
  <c r="L204" i="2"/>
  <c r="M204" i="2"/>
  <c r="K205" i="2"/>
  <c r="L205" i="2"/>
  <c r="M205" i="2"/>
  <c r="K206" i="2"/>
  <c r="L206" i="2"/>
  <c r="M206" i="2"/>
  <c r="K207" i="2"/>
  <c r="L207" i="2"/>
  <c r="M207" i="2"/>
  <c r="K208" i="2"/>
  <c r="L208" i="2"/>
  <c r="M208" i="2"/>
  <c r="K209" i="2"/>
  <c r="L209" i="2"/>
  <c r="M209" i="2"/>
  <c r="K210" i="2"/>
  <c r="L210" i="2"/>
  <c r="M210" i="2"/>
  <c r="K211" i="2"/>
  <c r="L211" i="2"/>
  <c r="M211" i="2"/>
  <c r="K212" i="2"/>
  <c r="L212" i="2"/>
  <c r="M212" i="2"/>
  <c r="K213" i="2"/>
  <c r="L213" i="2"/>
  <c r="M213" i="2"/>
  <c r="K214" i="2"/>
  <c r="L214" i="2"/>
  <c r="M214" i="2"/>
  <c r="K215" i="2"/>
  <c r="L215" i="2"/>
  <c r="M215" i="2"/>
  <c r="K216" i="2"/>
  <c r="L216" i="2"/>
  <c r="M216" i="2"/>
  <c r="K217" i="2"/>
  <c r="L217" i="2"/>
  <c r="M217" i="2"/>
  <c r="K218" i="2"/>
  <c r="L218" i="2"/>
  <c r="M218" i="2"/>
  <c r="K219" i="2"/>
  <c r="L219" i="2"/>
  <c r="M219" i="2"/>
  <c r="K220" i="2"/>
  <c r="L220" i="2"/>
  <c r="M220" i="2"/>
  <c r="K221" i="2"/>
  <c r="L221" i="2"/>
  <c r="M221" i="2"/>
  <c r="K222" i="2"/>
  <c r="L222" i="2"/>
  <c r="M222" i="2"/>
  <c r="K223" i="2"/>
  <c r="L223" i="2"/>
  <c r="M223" i="2"/>
  <c r="K224" i="2"/>
  <c r="L224" i="2"/>
  <c r="M224" i="2"/>
  <c r="K225" i="2"/>
  <c r="L225" i="2"/>
  <c r="M225" i="2"/>
  <c r="K226" i="2"/>
  <c r="L226" i="2"/>
  <c r="M226" i="2"/>
  <c r="K227" i="2"/>
  <c r="L227" i="2"/>
  <c r="M227" i="2"/>
  <c r="K228" i="2"/>
  <c r="L228" i="2"/>
  <c r="M228" i="2"/>
  <c r="K229" i="2"/>
  <c r="L229" i="2"/>
  <c r="M229" i="2"/>
  <c r="K230" i="2"/>
  <c r="L230" i="2"/>
  <c r="M230" i="2"/>
  <c r="K231" i="2"/>
  <c r="L231" i="2"/>
  <c r="M231" i="2"/>
  <c r="K232" i="2"/>
  <c r="L232" i="2"/>
  <c r="M232" i="2"/>
  <c r="K233" i="2"/>
  <c r="L233" i="2"/>
  <c r="M233" i="2"/>
  <c r="K234" i="2"/>
  <c r="L234" i="2"/>
  <c r="M234" i="2"/>
  <c r="K235" i="2"/>
  <c r="L235" i="2"/>
  <c r="M235" i="2"/>
  <c r="K236" i="2"/>
  <c r="L236" i="2"/>
  <c r="M236" i="2"/>
  <c r="K237" i="2"/>
  <c r="L237" i="2"/>
  <c r="M237" i="2"/>
  <c r="K238" i="2"/>
  <c r="L238" i="2"/>
  <c r="M238" i="2"/>
  <c r="K239" i="2"/>
  <c r="L239" i="2"/>
  <c r="M239" i="2"/>
  <c r="K240" i="2"/>
  <c r="L240" i="2"/>
  <c r="M240" i="2"/>
  <c r="K241" i="2"/>
  <c r="L241" i="2"/>
  <c r="M241" i="2"/>
  <c r="K242" i="2"/>
  <c r="L242" i="2"/>
  <c r="M242" i="2"/>
  <c r="K243" i="2"/>
  <c r="L243" i="2"/>
  <c r="M243" i="2"/>
  <c r="K244" i="2"/>
  <c r="L244" i="2"/>
  <c r="M244" i="2"/>
  <c r="K245" i="2"/>
  <c r="L245" i="2"/>
  <c r="M245" i="2"/>
  <c r="K246" i="2"/>
  <c r="L246" i="2"/>
  <c r="M246" i="2"/>
  <c r="K247" i="2"/>
  <c r="L247" i="2"/>
  <c r="M247" i="2"/>
  <c r="K248" i="2"/>
  <c r="L248" i="2"/>
  <c r="M248" i="2"/>
  <c r="K249" i="2"/>
  <c r="L249" i="2"/>
  <c r="M249" i="2"/>
  <c r="K250" i="2"/>
  <c r="L250" i="2"/>
  <c r="M250" i="2"/>
  <c r="K251" i="2"/>
  <c r="L251" i="2"/>
  <c r="M251" i="2"/>
  <c r="K252" i="2"/>
  <c r="L252" i="2"/>
  <c r="M252" i="2"/>
  <c r="K253" i="2"/>
  <c r="L253" i="2"/>
  <c r="M253" i="2"/>
  <c r="K254" i="2"/>
  <c r="L254" i="2"/>
  <c r="M254" i="2"/>
  <c r="K255" i="2"/>
  <c r="L255" i="2"/>
  <c r="M255" i="2"/>
  <c r="K256" i="2"/>
  <c r="L256" i="2"/>
  <c r="M256" i="2"/>
  <c r="K257" i="2"/>
  <c r="L257" i="2"/>
  <c r="M257" i="2"/>
  <c r="K258" i="2"/>
  <c r="L258" i="2"/>
  <c r="M258" i="2"/>
  <c r="K259" i="2"/>
  <c r="L259" i="2"/>
  <c r="M259" i="2"/>
  <c r="K260" i="2"/>
  <c r="L260" i="2"/>
  <c r="M260" i="2"/>
  <c r="K261" i="2"/>
  <c r="L261" i="2"/>
  <c r="M261" i="2"/>
  <c r="K262" i="2"/>
  <c r="L262" i="2"/>
  <c r="M262" i="2"/>
  <c r="K263" i="2"/>
  <c r="L263" i="2"/>
  <c r="M263" i="2"/>
  <c r="K264" i="2"/>
  <c r="L264" i="2"/>
  <c r="M264" i="2"/>
  <c r="K265" i="2"/>
  <c r="L265" i="2"/>
  <c r="M265" i="2"/>
  <c r="K266" i="2"/>
  <c r="L266" i="2"/>
  <c r="M266" i="2"/>
  <c r="K267" i="2"/>
  <c r="L267" i="2"/>
  <c r="M267" i="2"/>
  <c r="K268" i="2"/>
  <c r="L268" i="2"/>
  <c r="M268" i="2"/>
  <c r="K269" i="2"/>
  <c r="L269" i="2"/>
  <c r="M269" i="2"/>
  <c r="K270" i="2"/>
  <c r="L270" i="2"/>
  <c r="M270" i="2"/>
  <c r="K271" i="2"/>
  <c r="L271" i="2"/>
  <c r="M271" i="2"/>
  <c r="K272" i="2"/>
  <c r="L272" i="2"/>
  <c r="M272" i="2"/>
  <c r="K273" i="2"/>
  <c r="L273" i="2"/>
  <c r="M273" i="2"/>
  <c r="K274" i="2"/>
  <c r="L274" i="2"/>
  <c r="M274" i="2"/>
  <c r="K275" i="2"/>
  <c r="L275" i="2"/>
  <c r="M275" i="2"/>
  <c r="K276" i="2"/>
  <c r="L276" i="2"/>
  <c r="M276" i="2"/>
  <c r="K277" i="2"/>
  <c r="L277" i="2"/>
  <c r="M277" i="2"/>
  <c r="K278" i="2"/>
  <c r="L278" i="2"/>
  <c r="M278" i="2"/>
  <c r="K279" i="2"/>
  <c r="L279" i="2"/>
  <c r="M279" i="2"/>
  <c r="K280" i="2"/>
  <c r="L280" i="2"/>
  <c r="M280" i="2"/>
  <c r="K281" i="2"/>
  <c r="L281" i="2"/>
  <c r="M281" i="2"/>
  <c r="K282" i="2"/>
  <c r="L282" i="2"/>
  <c r="M282" i="2"/>
  <c r="K283" i="2"/>
  <c r="L283" i="2"/>
  <c r="M283" i="2"/>
  <c r="K284" i="2"/>
  <c r="L284" i="2"/>
  <c r="M284" i="2"/>
  <c r="K285" i="2"/>
  <c r="L285" i="2"/>
  <c r="M285" i="2"/>
  <c r="K286" i="2"/>
  <c r="L286" i="2"/>
  <c r="M286" i="2"/>
  <c r="K287" i="2"/>
  <c r="L287" i="2"/>
  <c r="M287" i="2"/>
  <c r="K288" i="2"/>
  <c r="L288" i="2"/>
  <c r="M288" i="2"/>
  <c r="K289" i="2"/>
  <c r="L289" i="2"/>
  <c r="M289" i="2"/>
  <c r="K290" i="2"/>
  <c r="L290" i="2"/>
  <c r="M290" i="2"/>
  <c r="K291" i="2"/>
  <c r="L291" i="2"/>
  <c r="M291" i="2"/>
  <c r="K292" i="2"/>
  <c r="L292" i="2"/>
  <c r="M292" i="2"/>
  <c r="K293" i="2"/>
  <c r="L293" i="2"/>
  <c r="M293" i="2"/>
  <c r="K294" i="2"/>
  <c r="L294" i="2"/>
  <c r="M294" i="2"/>
  <c r="K295" i="2"/>
  <c r="L295" i="2"/>
  <c r="M295" i="2"/>
  <c r="K296" i="2"/>
  <c r="L296" i="2"/>
  <c r="M296" i="2"/>
  <c r="K297" i="2"/>
  <c r="L297" i="2"/>
  <c r="M297" i="2"/>
  <c r="K298" i="2"/>
  <c r="L298" i="2"/>
  <c r="M298" i="2"/>
  <c r="K299" i="2"/>
  <c r="L299" i="2"/>
  <c r="M299" i="2"/>
  <c r="K300" i="2"/>
  <c r="L300" i="2"/>
  <c r="M300" i="2"/>
  <c r="K301" i="2"/>
  <c r="L301" i="2"/>
  <c r="M301" i="2"/>
  <c r="K302" i="2"/>
  <c r="L302" i="2"/>
  <c r="M302" i="2"/>
  <c r="K303" i="2"/>
  <c r="L303" i="2"/>
  <c r="M303" i="2"/>
  <c r="K304" i="2"/>
  <c r="L304" i="2"/>
  <c r="M304" i="2"/>
  <c r="K305" i="2"/>
  <c r="L305" i="2"/>
  <c r="M305" i="2"/>
  <c r="K306" i="2"/>
  <c r="L306" i="2"/>
  <c r="M306" i="2"/>
  <c r="K307" i="2"/>
  <c r="L307" i="2"/>
  <c r="M307" i="2"/>
  <c r="K308" i="2"/>
  <c r="L308" i="2"/>
  <c r="M308" i="2"/>
  <c r="K309" i="2"/>
  <c r="L309" i="2"/>
  <c r="M309" i="2"/>
  <c r="K310" i="2"/>
  <c r="L310" i="2"/>
  <c r="M310" i="2"/>
  <c r="K311" i="2"/>
  <c r="L311" i="2"/>
  <c r="M311" i="2"/>
  <c r="K312" i="2"/>
  <c r="L312" i="2"/>
  <c r="M312" i="2"/>
  <c r="K313" i="2"/>
  <c r="L313" i="2"/>
  <c r="M313" i="2"/>
  <c r="K314" i="2"/>
  <c r="L314" i="2"/>
  <c r="M314" i="2"/>
  <c r="K315" i="2"/>
  <c r="L315" i="2"/>
  <c r="M315" i="2"/>
  <c r="K316" i="2"/>
  <c r="L316" i="2"/>
  <c r="M316" i="2"/>
  <c r="K317" i="2"/>
  <c r="L317" i="2"/>
  <c r="M317" i="2"/>
  <c r="K318" i="2"/>
  <c r="L318" i="2"/>
  <c r="M318" i="2"/>
  <c r="K319" i="2"/>
  <c r="L319" i="2"/>
  <c r="M319" i="2"/>
  <c r="K320" i="2"/>
  <c r="L320" i="2"/>
  <c r="M320" i="2"/>
  <c r="K321" i="2"/>
  <c r="L321" i="2"/>
  <c r="M321" i="2"/>
  <c r="K322" i="2"/>
  <c r="L322" i="2"/>
  <c r="M322" i="2"/>
  <c r="K323" i="2"/>
  <c r="L323" i="2"/>
  <c r="M323" i="2"/>
  <c r="K324" i="2"/>
  <c r="L324" i="2"/>
  <c r="M324" i="2"/>
  <c r="K325" i="2"/>
  <c r="L325" i="2"/>
  <c r="M325" i="2"/>
  <c r="K326" i="2"/>
  <c r="L326" i="2"/>
  <c r="M326" i="2"/>
  <c r="K327" i="2"/>
  <c r="L327" i="2"/>
  <c r="M327" i="2"/>
  <c r="K328" i="2"/>
  <c r="L328" i="2"/>
  <c r="M328" i="2"/>
  <c r="K329" i="2"/>
  <c r="L329" i="2"/>
  <c r="M329" i="2"/>
  <c r="K330" i="2"/>
  <c r="L330" i="2"/>
  <c r="M330" i="2"/>
  <c r="K331" i="2"/>
  <c r="L331" i="2"/>
  <c r="M331" i="2"/>
  <c r="K332" i="2"/>
  <c r="L332" i="2"/>
  <c r="M332" i="2"/>
  <c r="K333" i="2"/>
  <c r="L333" i="2"/>
  <c r="M333" i="2"/>
  <c r="K334" i="2"/>
  <c r="L334" i="2"/>
  <c r="M334" i="2"/>
  <c r="K335" i="2"/>
  <c r="L335" i="2"/>
  <c r="M335" i="2"/>
  <c r="K336" i="2"/>
  <c r="L336" i="2"/>
  <c r="M336" i="2"/>
  <c r="K337" i="2"/>
  <c r="L337" i="2"/>
  <c r="M337" i="2"/>
  <c r="K338" i="2"/>
  <c r="L338" i="2"/>
  <c r="M338" i="2"/>
  <c r="K339" i="2"/>
  <c r="L339" i="2"/>
  <c r="M339" i="2"/>
  <c r="K340" i="2"/>
  <c r="L340" i="2"/>
  <c r="M340" i="2"/>
  <c r="K341" i="2"/>
  <c r="L341" i="2"/>
  <c r="M341" i="2"/>
  <c r="K342" i="2"/>
  <c r="L342" i="2"/>
  <c r="M342" i="2"/>
  <c r="K343" i="2"/>
  <c r="L343" i="2"/>
  <c r="M343" i="2"/>
  <c r="K344" i="2"/>
  <c r="L344" i="2"/>
  <c r="M344" i="2"/>
  <c r="K345" i="2"/>
  <c r="L345" i="2"/>
  <c r="M345" i="2"/>
  <c r="K346" i="2"/>
  <c r="L346" i="2"/>
  <c r="M346" i="2"/>
  <c r="K347" i="2"/>
  <c r="L347" i="2"/>
  <c r="M347" i="2"/>
  <c r="K348" i="2"/>
  <c r="L348" i="2"/>
  <c r="M348" i="2"/>
  <c r="K349" i="2"/>
  <c r="L349" i="2"/>
  <c r="M349" i="2"/>
  <c r="K350" i="2"/>
  <c r="L350" i="2"/>
  <c r="M350" i="2"/>
  <c r="K351" i="2"/>
  <c r="L351" i="2"/>
  <c r="M351" i="2"/>
  <c r="K352" i="2"/>
  <c r="L352" i="2"/>
  <c r="M352" i="2"/>
  <c r="K353" i="2"/>
  <c r="L353" i="2"/>
  <c r="M353" i="2"/>
  <c r="K354" i="2"/>
  <c r="L354" i="2"/>
  <c r="M354" i="2"/>
  <c r="K355" i="2"/>
  <c r="L355" i="2"/>
  <c r="M355" i="2"/>
  <c r="K356" i="2"/>
  <c r="L356" i="2"/>
  <c r="M356" i="2"/>
  <c r="K357" i="2"/>
  <c r="L357" i="2"/>
  <c r="M357" i="2"/>
  <c r="K358" i="2"/>
  <c r="L358" i="2"/>
  <c r="M358" i="2"/>
  <c r="K359" i="2"/>
  <c r="L359" i="2"/>
  <c r="M359" i="2"/>
  <c r="K360" i="2"/>
  <c r="L360" i="2"/>
  <c r="M360" i="2"/>
  <c r="K361" i="2"/>
  <c r="L361" i="2"/>
  <c r="M361" i="2"/>
  <c r="K362" i="2"/>
  <c r="L362" i="2"/>
  <c r="M362" i="2"/>
  <c r="K363" i="2"/>
  <c r="L363" i="2"/>
  <c r="M363" i="2"/>
  <c r="K364" i="2"/>
  <c r="L364" i="2"/>
  <c r="M364" i="2"/>
  <c r="K365" i="2"/>
  <c r="L365" i="2"/>
  <c r="M365" i="2"/>
  <c r="K366" i="2"/>
  <c r="L366" i="2"/>
  <c r="M366" i="2"/>
  <c r="K367" i="2"/>
  <c r="L367" i="2"/>
  <c r="M367" i="2"/>
  <c r="K368" i="2"/>
  <c r="L368" i="2"/>
  <c r="M368" i="2"/>
  <c r="K369" i="2"/>
  <c r="L369" i="2"/>
  <c r="M369" i="2"/>
  <c r="K370" i="2"/>
  <c r="L370" i="2"/>
  <c r="M370" i="2"/>
  <c r="K371" i="2"/>
  <c r="L371" i="2"/>
  <c r="M371" i="2"/>
  <c r="K372" i="2"/>
  <c r="L372" i="2"/>
  <c r="M372" i="2"/>
  <c r="K373" i="2"/>
  <c r="L373" i="2"/>
  <c r="M373" i="2"/>
  <c r="K374" i="2"/>
  <c r="L374" i="2"/>
  <c r="M374" i="2"/>
  <c r="K375" i="2"/>
  <c r="L375" i="2"/>
  <c r="M375" i="2"/>
  <c r="K376" i="2"/>
  <c r="L376" i="2"/>
  <c r="M376" i="2"/>
  <c r="K377" i="2"/>
  <c r="L377" i="2"/>
  <c r="M377" i="2"/>
  <c r="K378" i="2"/>
  <c r="L378" i="2"/>
  <c r="M378" i="2"/>
  <c r="K379" i="2"/>
  <c r="L379" i="2"/>
  <c r="M379" i="2"/>
  <c r="K380" i="2"/>
  <c r="L380" i="2"/>
  <c r="M380" i="2"/>
  <c r="K381" i="2"/>
  <c r="L381" i="2"/>
  <c r="M381" i="2"/>
  <c r="K382" i="2"/>
  <c r="L382" i="2"/>
  <c r="M382" i="2"/>
  <c r="K383" i="2"/>
  <c r="L383" i="2"/>
  <c r="M383" i="2"/>
  <c r="K384" i="2"/>
  <c r="L384" i="2"/>
  <c r="M384" i="2"/>
  <c r="K385" i="2"/>
  <c r="L385" i="2"/>
  <c r="M385" i="2"/>
  <c r="K386" i="2"/>
  <c r="L386" i="2"/>
  <c r="M386" i="2"/>
  <c r="K387" i="2"/>
  <c r="L387" i="2"/>
  <c r="M387" i="2"/>
  <c r="K388" i="2"/>
  <c r="L388" i="2"/>
  <c r="M388" i="2"/>
  <c r="K389" i="2"/>
  <c r="L389" i="2"/>
  <c r="M389" i="2"/>
  <c r="K390" i="2"/>
  <c r="L390" i="2"/>
  <c r="M390" i="2"/>
  <c r="K391" i="2"/>
  <c r="L391" i="2"/>
  <c r="M391" i="2"/>
  <c r="K392" i="2"/>
  <c r="L392" i="2"/>
  <c r="M392" i="2"/>
  <c r="K393" i="2"/>
  <c r="L393" i="2"/>
  <c r="M393" i="2"/>
  <c r="K394" i="2"/>
  <c r="L394" i="2"/>
  <c r="M394" i="2"/>
  <c r="K395" i="2"/>
  <c r="L395" i="2"/>
  <c r="M395" i="2"/>
  <c r="K396" i="2"/>
  <c r="L396" i="2"/>
  <c r="M396" i="2"/>
  <c r="K397" i="2"/>
  <c r="L397" i="2"/>
  <c r="M397" i="2"/>
  <c r="K398" i="2"/>
  <c r="L398" i="2"/>
  <c r="M398" i="2"/>
  <c r="K399" i="2"/>
  <c r="L399" i="2"/>
  <c r="M399" i="2"/>
  <c r="K400" i="2"/>
  <c r="L400" i="2"/>
  <c r="M400" i="2"/>
  <c r="K401" i="2"/>
  <c r="L401" i="2"/>
  <c r="M401" i="2"/>
  <c r="K402" i="2"/>
  <c r="L402" i="2"/>
  <c r="M402" i="2"/>
  <c r="K403" i="2"/>
  <c r="L403" i="2"/>
  <c r="M403" i="2"/>
  <c r="K404" i="2"/>
  <c r="L404" i="2"/>
  <c r="M404" i="2"/>
  <c r="K405" i="2"/>
  <c r="L405" i="2"/>
  <c r="M405" i="2"/>
  <c r="K406" i="2"/>
  <c r="L406" i="2"/>
  <c r="M406" i="2"/>
  <c r="K407" i="2"/>
  <c r="L407" i="2"/>
  <c r="M407" i="2"/>
  <c r="K408" i="2"/>
  <c r="L408" i="2"/>
  <c r="M408" i="2"/>
  <c r="K409" i="2"/>
  <c r="L409" i="2"/>
  <c r="M409" i="2"/>
  <c r="K410" i="2"/>
  <c r="L410" i="2"/>
  <c r="M410" i="2"/>
  <c r="K411" i="2"/>
  <c r="L411" i="2"/>
  <c r="M411" i="2"/>
  <c r="K412" i="2"/>
  <c r="L412" i="2"/>
  <c r="M412" i="2"/>
  <c r="K413" i="2"/>
  <c r="L413" i="2"/>
  <c r="M413" i="2"/>
  <c r="K414" i="2"/>
  <c r="L414" i="2"/>
  <c r="M414" i="2"/>
  <c r="K415" i="2"/>
  <c r="L415" i="2"/>
  <c r="M415" i="2"/>
  <c r="K416" i="2"/>
  <c r="L416" i="2"/>
  <c r="M416" i="2"/>
  <c r="K417" i="2"/>
  <c r="L417" i="2"/>
  <c r="M417" i="2"/>
  <c r="K418" i="2"/>
  <c r="L418" i="2"/>
  <c r="M418" i="2"/>
  <c r="K419" i="2"/>
  <c r="L419" i="2"/>
  <c r="M419" i="2"/>
  <c r="K420" i="2"/>
  <c r="L420" i="2"/>
  <c r="M420" i="2"/>
  <c r="K421" i="2"/>
  <c r="L421" i="2"/>
  <c r="M421" i="2"/>
  <c r="K422" i="2"/>
  <c r="L422" i="2"/>
  <c r="M422" i="2"/>
  <c r="K423" i="2"/>
  <c r="L423" i="2"/>
  <c r="M423" i="2"/>
  <c r="K424" i="2"/>
  <c r="L424" i="2"/>
  <c r="M424" i="2"/>
  <c r="K425" i="2"/>
  <c r="L425" i="2"/>
  <c r="M425" i="2"/>
  <c r="K426" i="2"/>
  <c r="L426" i="2"/>
  <c r="M426" i="2"/>
  <c r="K427" i="2"/>
  <c r="L427" i="2"/>
  <c r="M427" i="2"/>
  <c r="K428" i="2"/>
  <c r="L428" i="2"/>
  <c r="M428" i="2"/>
  <c r="K429" i="2"/>
  <c r="L429" i="2"/>
  <c r="M429" i="2"/>
  <c r="K430" i="2"/>
  <c r="L430" i="2"/>
  <c r="M430" i="2"/>
  <c r="K431" i="2"/>
  <c r="L431" i="2"/>
  <c r="M431" i="2"/>
  <c r="K432" i="2"/>
  <c r="L432" i="2"/>
  <c r="M432" i="2"/>
  <c r="K433" i="2"/>
  <c r="L433" i="2"/>
  <c r="M433" i="2"/>
  <c r="K434" i="2"/>
  <c r="L434" i="2"/>
  <c r="M434" i="2"/>
  <c r="K435" i="2"/>
  <c r="L435" i="2"/>
  <c r="M435" i="2"/>
  <c r="K436" i="2"/>
  <c r="L436" i="2"/>
  <c r="M436" i="2"/>
  <c r="K437" i="2"/>
  <c r="L437" i="2"/>
  <c r="M437" i="2"/>
  <c r="K438" i="2"/>
  <c r="L438" i="2"/>
  <c r="M438" i="2"/>
  <c r="K439" i="2"/>
  <c r="L439" i="2"/>
  <c r="M439" i="2"/>
  <c r="K440" i="2"/>
  <c r="L440" i="2"/>
  <c r="M440" i="2"/>
  <c r="K441" i="2"/>
  <c r="L441" i="2"/>
  <c r="M441" i="2"/>
  <c r="K442" i="2"/>
  <c r="L442" i="2"/>
  <c r="M442" i="2"/>
  <c r="K443" i="2"/>
  <c r="L443" i="2"/>
  <c r="M443" i="2"/>
  <c r="K444" i="2"/>
  <c r="L444" i="2"/>
  <c r="M444" i="2"/>
  <c r="K445" i="2"/>
  <c r="L445" i="2"/>
  <c r="M445" i="2"/>
  <c r="K446" i="2"/>
  <c r="L446" i="2"/>
  <c r="M446" i="2"/>
  <c r="K447" i="2"/>
  <c r="L447" i="2"/>
  <c r="M447" i="2"/>
  <c r="K448" i="2"/>
  <c r="L448" i="2"/>
  <c r="M448" i="2"/>
  <c r="K449" i="2"/>
  <c r="L449" i="2"/>
  <c r="M449" i="2"/>
  <c r="K450" i="2"/>
  <c r="L450" i="2"/>
  <c r="M450" i="2"/>
  <c r="K451" i="2"/>
  <c r="L451" i="2"/>
  <c r="M451" i="2"/>
  <c r="K452" i="2"/>
  <c r="L452" i="2"/>
  <c r="M452" i="2"/>
  <c r="K453" i="2"/>
  <c r="L453" i="2"/>
  <c r="M453" i="2"/>
  <c r="K454" i="2"/>
  <c r="L454" i="2"/>
  <c r="M454" i="2"/>
  <c r="K455" i="2"/>
  <c r="L455" i="2"/>
  <c r="M455" i="2"/>
  <c r="K456" i="2"/>
  <c r="L456" i="2"/>
  <c r="M456" i="2"/>
  <c r="K457" i="2"/>
  <c r="L457" i="2"/>
  <c r="M457" i="2"/>
  <c r="K458" i="2"/>
  <c r="L458" i="2"/>
  <c r="M458" i="2"/>
  <c r="K459" i="2"/>
  <c r="L459" i="2"/>
  <c r="M459" i="2"/>
  <c r="K460" i="2"/>
  <c r="L460" i="2"/>
  <c r="M460" i="2"/>
  <c r="K461" i="2"/>
  <c r="L461" i="2"/>
  <c r="M461" i="2"/>
  <c r="K462" i="2"/>
  <c r="L462" i="2"/>
  <c r="M462" i="2"/>
  <c r="K463" i="2"/>
  <c r="L463" i="2"/>
  <c r="M463" i="2"/>
  <c r="K464" i="2"/>
  <c r="L464" i="2"/>
  <c r="M464" i="2"/>
  <c r="K465" i="2"/>
  <c r="L465" i="2"/>
  <c r="M465" i="2"/>
  <c r="K466" i="2"/>
  <c r="L466" i="2"/>
  <c r="M466" i="2"/>
  <c r="K467" i="2"/>
  <c r="L467" i="2"/>
  <c r="M467" i="2"/>
  <c r="K468" i="2"/>
  <c r="L468" i="2"/>
  <c r="M468" i="2"/>
  <c r="K469" i="2"/>
  <c r="L469" i="2"/>
  <c r="M469" i="2"/>
  <c r="K470" i="2"/>
  <c r="L470" i="2"/>
  <c r="M470" i="2"/>
  <c r="K471" i="2"/>
  <c r="L471" i="2"/>
  <c r="M471" i="2"/>
  <c r="K472" i="2"/>
  <c r="L472" i="2"/>
  <c r="M472" i="2"/>
  <c r="K473" i="2"/>
  <c r="L473" i="2"/>
  <c r="M473" i="2"/>
  <c r="K474" i="2"/>
  <c r="L474" i="2"/>
  <c r="M474" i="2"/>
  <c r="K475" i="2"/>
  <c r="L475" i="2"/>
  <c r="M475" i="2"/>
  <c r="K476" i="2"/>
  <c r="L476" i="2"/>
  <c r="M476" i="2"/>
  <c r="K477" i="2"/>
  <c r="L477" i="2"/>
  <c r="M477" i="2"/>
  <c r="K478" i="2"/>
  <c r="L478" i="2"/>
  <c r="M478" i="2"/>
  <c r="K479" i="2"/>
  <c r="L479" i="2"/>
  <c r="M479" i="2"/>
  <c r="K480" i="2"/>
  <c r="L480" i="2"/>
  <c r="M480" i="2"/>
  <c r="K481" i="2"/>
  <c r="L481" i="2"/>
  <c r="M481" i="2"/>
  <c r="K482" i="2"/>
  <c r="L482" i="2"/>
  <c r="M482" i="2"/>
  <c r="K483" i="2"/>
  <c r="L483" i="2"/>
  <c r="M483" i="2"/>
  <c r="K484" i="2"/>
  <c r="L484" i="2"/>
  <c r="M484" i="2"/>
  <c r="K485" i="2"/>
  <c r="L485" i="2"/>
  <c r="M485" i="2"/>
  <c r="K486" i="2"/>
  <c r="L486" i="2"/>
  <c r="M486" i="2"/>
  <c r="K487" i="2"/>
  <c r="L487" i="2"/>
  <c r="M487" i="2"/>
  <c r="K488" i="2"/>
  <c r="L488" i="2"/>
  <c r="M488" i="2"/>
  <c r="K489" i="2"/>
  <c r="L489" i="2"/>
  <c r="M489" i="2"/>
  <c r="K490" i="2"/>
  <c r="L490" i="2"/>
  <c r="M490" i="2"/>
  <c r="K491" i="2"/>
  <c r="L491" i="2"/>
  <c r="M491" i="2"/>
  <c r="K492" i="2"/>
  <c r="L492" i="2"/>
  <c r="M492" i="2"/>
  <c r="K493" i="2"/>
  <c r="L493" i="2"/>
  <c r="M493" i="2"/>
  <c r="K494" i="2"/>
  <c r="L494" i="2"/>
  <c r="M494" i="2"/>
  <c r="K495" i="2"/>
  <c r="L495" i="2"/>
  <c r="M495" i="2"/>
  <c r="K496" i="2"/>
  <c r="L496" i="2"/>
  <c r="M496" i="2"/>
  <c r="K497" i="2"/>
  <c r="L497" i="2"/>
  <c r="M497" i="2"/>
  <c r="K498" i="2"/>
  <c r="L498" i="2"/>
  <c r="M498" i="2"/>
  <c r="K499" i="2"/>
  <c r="L499" i="2"/>
  <c r="M499" i="2"/>
  <c r="K500" i="2"/>
  <c r="L500" i="2"/>
  <c r="M500" i="2"/>
  <c r="K501" i="2"/>
  <c r="L501" i="2"/>
  <c r="M501" i="2"/>
  <c r="K502" i="2"/>
  <c r="L502" i="2"/>
  <c r="M502" i="2"/>
  <c r="K503" i="2"/>
  <c r="L503" i="2"/>
  <c r="M503" i="2"/>
  <c r="K504" i="2"/>
  <c r="L504" i="2"/>
  <c r="M504" i="2"/>
  <c r="K505" i="2"/>
  <c r="L505" i="2"/>
  <c r="M505" i="2"/>
  <c r="K506" i="2"/>
  <c r="L506" i="2"/>
  <c r="M506" i="2"/>
  <c r="K507" i="2"/>
  <c r="L507" i="2"/>
  <c r="M507" i="2"/>
  <c r="K508" i="2"/>
  <c r="L508" i="2"/>
  <c r="M508" i="2"/>
  <c r="K509" i="2"/>
  <c r="L509" i="2"/>
  <c r="M509" i="2"/>
  <c r="K510" i="2"/>
  <c r="L510" i="2"/>
  <c r="M510" i="2"/>
  <c r="K511" i="2"/>
  <c r="L511" i="2"/>
  <c r="M511" i="2"/>
  <c r="K512" i="2"/>
  <c r="L512" i="2"/>
  <c r="M512" i="2"/>
  <c r="K513" i="2"/>
  <c r="L513" i="2"/>
  <c r="M513" i="2"/>
  <c r="K514" i="2"/>
  <c r="L514" i="2"/>
  <c r="M514" i="2"/>
  <c r="K515" i="2"/>
  <c r="L515" i="2"/>
  <c r="M515" i="2"/>
  <c r="K516" i="2"/>
  <c r="L516" i="2"/>
  <c r="M516" i="2"/>
  <c r="K517" i="2"/>
  <c r="L517" i="2"/>
  <c r="M517" i="2"/>
  <c r="K518" i="2"/>
  <c r="L518" i="2"/>
  <c r="M518" i="2"/>
  <c r="K519" i="2"/>
  <c r="L519" i="2"/>
  <c r="M519" i="2"/>
  <c r="K520" i="2"/>
  <c r="L520" i="2"/>
  <c r="M520" i="2"/>
  <c r="K521" i="2"/>
  <c r="L521" i="2"/>
  <c r="M521" i="2"/>
  <c r="K522" i="2"/>
  <c r="L522" i="2"/>
  <c r="M522" i="2"/>
  <c r="K523" i="2"/>
  <c r="L523" i="2"/>
  <c r="M523" i="2"/>
  <c r="K524" i="2"/>
  <c r="L524" i="2"/>
  <c r="M524" i="2"/>
  <c r="K525" i="2"/>
  <c r="L525" i="2"/>
  <c r="M525" i="2"/>
  <c r="K526" i="2"/>
  <c r="L526" i="2"/>
  <c r="M526" i="2"/>
  <c r="K527" i="2"/>
  <c r="L527" i="2"/>
  <c r="M527" i="2"/>
  <c r="K528" i="2"/>
  <c r="L528" i="2"/>
  <c r="M528" i="2"/>
  <c r="K529" i="2"/>
  <c r="L529" i="2"/>
  <c r="M529" i="2"/>
  <c r="K530" i="2"/>
  <c r="L530" i="2"/>
  <c r="M530" i="2"/>
  <c r="K531" i="2"/>
  <c r="L531" i="2"/>
  <c r="M531" i="2"/>
  <c r="K532" i="2"/>
  <c r="L532" i="2"/>
  <c r="M532" i="2"/>
  <c r="K533" i="2"/>
  <c r="L533" i="2"/>
  <c r="M533" i="2"/>
  <c r="K534" i="2"/>
  <c r="L534" i="2"/>
  <c r="M534" i="2"/>
  <c r="K535" i="2"/>
  <c r="L535" i="2"/>
  <c r="M535" i="2"/>
  <c r="K536" i="2"/>
  <c r="L536" i="2"/>
  <c r="M536" i="2"/>
  <c r="K537" i="2"/>
  <c r="L537" i="2"/>
  <c r="M537" i="2"/>
  <c r="K538" i="2"/>
  <c r="L538" i="2"/>
  <c r="M538" i="2"/>
  <c r="K539" i="2"/>
  <c r="L539" i="2"/>
  <c r="M539" i="2"/>
  <c r="K540" i="2"/>
  <c r="L540" i="2"/>
  <c r="M540" i="2"/>
  <c r="K541" i="2"/>
  <c r="L541" i="2"/>
  <c r="M541" i="2"/>
  <c r="K542" i="2"/>
  <c r="L542" i="2"/>
  <c r="M542" i="2"/>
  <c r="K543" i="2"/>
  <c r="L543" i="2"/>
  <c r="M543" i="2"/>
  <c r="K544" i="2"/>
  <c r="L544" i="2"/>
  <c r="M544" i="2"/>
  <c r="K545" i="2"/>
  <c r="L545" i="2"/>
  <c r="M545" i="2"/>
  <c r="K546" i="2"/>
  <c r="L546" i="2"/>
  <c r="M546" i="2"/>
  <c r="K547" i="2"/>
  <c r="L547" i="2"/>
  <c r="M547" i="2"/>
  <c r="K548" i="2"/>
  <c r="L548" i="2"/>
  <c r="M548" i="2"/>
  <c r="K549" i="2"/>
  <c r="L549" i="2"/>
  <c r="M549" i="2"/>
  <c r="K550" i="2"/>
  <c r="L550" i="2"/>
  <c r="M550" i="2"/>
  <c r="K551" i="2"/>
  <c r="L551" i="2"/>
  <c r="M551" i="2"/>
  <c r="K552" i="2"/>
  <c r="L552" i="2"/>
  <c r="M552" i="2"/>
  <c r="K553" i="2"/>
  <c r="L553" i="2"/>
  <c r="M553" i="2"/>
  <c r="K554" i="2"/>
  <c r="L554" i="2"/>
  <c r="M554" i="2"/>
  <c r="K555" i="2"/>
  <c r="L555" i="2"/>
  <c r="M555" i="2"/>
  <c r="K556" i="2"/>
  <c r="L556" i="2"/>
  <c r="M556" i="2"/>
  <c r="K557" i="2"/>
  <c r="L557" i="2"/>
  <c r="M557" i="2"/>
  <c r="K558" i="2"/>
  <c r="L558" i="2"/>
  <c r="M558" i="2"/>
  <c r="K559" i="2"/>
  <c r="L559" i="2"/>
  <c r="M559" i="2"/>
  <c r="K560" i="2"/>
  <c r="L560" i="2"/>
  <c r="M560" i="2"/>
  <c r="K561" i="2"/>
  <c r="L561" i="2"/>
  <c r="M561" i="2"/>
  <c r="K562" i="2"/>
  <c r="L562" i="2"/>
  <c r="M562" i="2"/>
  <c r="K563" i="2"/>
  <c r="L563" i="2"/>
  <c r="M563" i="2"/>
  <c r="K564" i="2"/>
  <c r="L564" i="2"/>
  <c r="M564" i="2"/>
  <c r="K565" i="2"/>
  <c r="L565" i="2"/>
  <c r="M565" i="2"/>
  <c r="K566" i="2"/>
  <c r="L566" i="2"/>
  <c r="M566" i="2"/>
  <c r="K567" i="2"/>
  <c r="L567" i="2"/>
  <c r="M567" i="2"/>
  <c r="K568" i="2"/>
  <c r="L568" i="2"/>
  <c r="M568" i="2"/>
  <c r="K569" i="2"/>
  <c r="L569" i="2"/>
  <c r="M569" i="2"/>
  <c r="K570" i="2"/>
  <c r="L570" i="2"/>
  <c r="M570" i="2"/>
  <c r="K571" i="2"/>
  <c r="L571" i="2"/>
  <c r="M571" i="2"/>
  <c r="K572" i="2"/>
  <c r="L572" i="2"/>
  <c r="M572" i="2"/>
  <c r="K573" i="2"/>
  <c r="L573" i="2"/>
  <c r="M573" i="2"/>
  <c r="K574" i="2"/>
  <c r="L574" i="2"/>
  <c r="M574" i="2"/>
  <c r="K575" i="2"/>
  <c r="L575" i="2"/>
  <c r="M575" i="2"/>
  <c r="K576" i="2"/>
  <c r="L576" i="2"/>
  <c r="M576" i="2"/>
  <c r="K577" i="2"/>
  <c r="L577" i="2"/>
  <c r="M577" i="2"/>
  <c r="K578" i="2"/>
  <c r="L578" i="2"/>
  <c r="M578" i="2"/>
  <c r="K579" i="2"/>
  <c r="L579" i="2"/>
  <c r="M579" i="2"/>
  <c r="K580" i="2"/>
  <c r="L580" i="2"/>
  <c r="M580" i="2"/>
  <c r="K581" i="2"/>
  <c r="L581" i="2"/>
  <c r="M581" i="2"/>
  <c r="K582" i="2"/>
  <c r="L582" i="2"/>
  <c r="M582" i="2"/>
  <c r="K583" i="2"/>
  <c r="L583" i="2"/>
  <c r="M583" i="2"/>
  <c r="K584" i="2"/>
  <c r="L584" i="2"/>
  <c r="M584" i="2"/>
  <c r="K585" i="2"/>
  <c r="L585" i="2"/>
  <c r="M585" i="2"/>
  <c r="K586" i="2"/>
  <c r="L586" i="2"/>
  <c r="M586" i="2"/>
  <c r="K587" i="2"/>
  <c r="L587" i="2"/>
  <c r="M587" i="2"/>
  <c r="K588" i="2"/>
  <c r="L588" i="2"/>
  <c r="M588" i="2"/>
  <c r="K589" i="2"/>
  <c r="L589" i="2"/>
  <c r="M589" i="2"/>
  <c r="K590" i="2"/>
  <c r="L590" i="2"/>
  <c r="M590" i="2"/>
  <c r="K591" i="2"/>
  <c r="L591" i="2"/>
  <c r="M591" i="2"/>
  <c r="K592" i="2"/>
  <c r="L592" i="2"/>
  <c r="M592" i="2"/>
  <c r="K593" i="2"/>
  <c r="L593" i="2"/>
  <c r="M593" i="2"/>
  <c r="K594" i="2"/>
  <c r="L594" i="2"/>
  <c r="M594" i="2"/>
  <c r="K595" i="2"/>
  <c r="L595" i="2"/>
  <c r="M595" i="2"/>
  <c r="K596" i="2"/>
  <c r="L596" i="2"/>
  <c r="M596" i="2"/>
  <c r="K597" i="2"/>
  <c r="L597" i="2"/>
  <c r="M597" i="2"/>
  <c r="K598" i="2"/>
  <c r="L598" i="2"/>
  <c r="M598" i="2"/>
  <c r="K599" i="2"/>
  <c r="L599" i="2"/>
  <c r="M599" i="2"/>
  <c r="K600" i="2"/>
  <c r="L600" i="2"/>
  <c r="M600" i="2"/>
  <c r="K601" i="2"/>
  <c r="L601" i="2"/>
  <c r="M601" i="2"/>
  <c r="K602" i="2"/>
  <c r="L602" i="2"/>
  <c r="M602" i="2"/>
  <c r="K603" i="2"/>
  <c r="L603" i="2"/>
  <c r="M603" i="2"/>
  <c r="K604" i="2"/>
  <c r="L604" i="2"/>
  <c r="M604" i="2"/>
  <c r="K605" i="2"/>
  <c r="L605" i="2"/>
  <c r="M605" i="2"/>
  <c r="K606" i="2"/>
  <c r="L606" i="2"/>
  <c r="M606" i="2"/>
  <c r="K607" i="2"/>
  <c r="L607" i="2"/>
  <c r="M607" i="2"/>
  <c r="K608" i="2"/>
  <c r="L608" i="2"/>
  <c r="M608" i="2"/>
  <c r="K609" i="2"/>
  <c r="L609" i="2"/>
  <c r="M609" i="2"/>
  <c r="K610" i="2"/>
  <c r="L610" i="2"/>
  <c r="M610" i="2"/>
  <c r="K611" i="2"/>
  <c r="L611" i="2"/>
  <c r="M611" i="2"/>
  <c r="K612" i="2"/>
  <c r="L612" i="2"/>
  <c r="M612" i="2"/>
  <c r="K613" i="2"/>
  <c r="L613" i="2"/>
  <c r="M613" i="2"/>
  <c r="K614" i="2"/>
  <c r="L614" i="2"/>
  <c r="M614" i="2"/>
  <c r="K615" i="2"/>
  <c r="L615" i="2"/>
  <c r="M615" i="2"/>
  <c r="K616" i="2"/>
  <c r="L616" i="2"/>
  <c r="M616" i="2"/>
  <c r="K617" i="2"/>
  <c r="L617" i="2"/>
  <c r="M617" i="2"/>
  <c r="K618" i="2"/>
  <c r="L618" i="2"/>
  <c r="M618" i="2"/>
  <c r="K619" i="2"/>
  <c r="L619" i="2"/>
  <c r="M619" i="2"/>
  <c r="K620" i="2"/>
  <c r="L620" i="2"/>
  <c r="M620" i="2"/>
  <c r="K621" i="2"/>
  <c r="L621" i="2"/>
  <c r="M621" i="2"/>
  <c r="K622" i="2"/>
  <c r="L622" i="2"/>
  <c r="M622" i="2"/>
  <c r="K623" i="2"/>
  <c r="L623" i="2"/>
  <c r="M623" i="2"/>
  <c r="K624" i="2"/>
  <c r="L624" i="2"/>
  <c r="M624" i="2"/>
  <c r="K625" i="2"/>
  <c r="L625" i="2"/>
  <c r="M625" i="2"/>
  <c r="K626" i="2"/>
  <c r="L626" i="2"/>
  <c r="M626" i="2"/>
  <c r="K627" i="2"/>
  <c r="L627" i="2"/>
  <c r="M627" i="2"/>
  <c r="K628" i="2"/>
  <c r="L628" i="2"/>
  <c r="M628" i="2"/>
  <c r="K629" i="2"/>
  <c r="L629" i="2"/>
  <c r="M629" i="2"/>
  <c r="K630" i="2"/>
  <c r="L630" i="2"/>
  <c r="M630" i="2"/>
  <c r="K631" i="2"/>
  <c r="L631" i="2"/>
  <c r="M631" i="2"/>
  <c r="K632" i="2"/>
  <c r="L632" i="2"/>
  <c r="M632" i="2"/>
  <c r="K633" i="2"/>
  <c r="L633" i="2"/>
  <c r="M633" i="2"/>
  <c r="K634" i="2"/>
  <c r="L634" i="2"/>
  <c r="M634" i="2"/>
  <c r="K635" i="2"/>
  <c r="L635" i="2"/>
  <c r="M635" i="2"/>
  <c r="K636" i="2"/>
  <c r="L636" i="2"/>
  <c r="M636" i="2"/>
  <c r="K637" i="2"/>
  <c r="L637" i="2"/>
  <c r="M637" i="2"/>
  <c r="K638" i="2"/>
  <c r="L638" i="2"/>
  <c r="M638" i="2"/>
  <c r="K639" i="2"/>
  <c r="L639" i="2"/>
  <c r="M639" i="2"/>
  <c r="K640" i="2"/>
  <c r="L640" i="2"/>
  <c r="M640" i="2"/>
  <c r="K641" i="2"/>
  <c r="L641" i="2"/>
  <c r="M641" i="2"/>
  <c r="K642" i="2"/>
  <c r="L642" i="2"/>
  <c r="M642" i="2"/>
  <c r="K643" i="2"/>
  <c r="L643" i="2"/>
  <c r="M643" i="2"/>
  <c r="K644" i="2"/>
  <c r="L644" i="2"/>
  <c r="M644" i="2"/>
  <c r="K645" i="2"/>
  <c r="L645" i="2"/>
  <c r="M645" i="2"/>
  <c r="K646" i="2"/>
  <c r="L646" i="2"/>
  <c r="M646" i="2"/>
  <c r="K647" i="2"/>
  <c r="L647" i="2"/>
  <c r="M647" i="2"/>
  <c r="K648" i="2"/>
  <c r="L648" i="2"/>
  <c r="M648" i="2"/>
  <c r="K649" i="2"/>
  <c r="L649" i="2"/>
  <c r="M649" i="2"/>
  <c r="K650" i="2"/>
  <c r="L650" i="2"/>
  <c r="M650" i="2"/>
  <c r="K651" i="2"/>
  <c r="L651" i="2"/>
  <c r="M651" i="2"/>
  <c r="K652" i="2"/>
  <c r="L652" i="2"/>
  <c r="M652" i="2"/>
  <c r="K653" i="2"/>
  <c r="L653" i="2"/>
  <c r="M653" i="2"/>
  <c r="K654" i="2"/>
  <c r="L654" i="2"/>
  <c r="M654" i="2"/>
  <c r="K655" i="2"/>
  <c r="L655" i="2"/>
  <c r="M655" i="2"/>
  <c r="K656" i="2"/>
  <c r="L656" i="2"/>
  <c r="M656" i="2"/>
  <c r="K657" i="2"/>
  <c r="L657" i="2"/>
  <c r="M657" i="2"/>
  <c r="K658" i="2"/>
  <c r="L658" i="2"/>
  <c r="M658" i="2"/>
  <c r="K659" i="2"/>
  <c r="L659" i="2"/>
  <c r="M659" i="2"/>
  <c r="K660" i="2"/>
  <c r="L660" i="2"/>
  <c r="M660" i="2"/>
  <c r="K661" i="2"/>
  <c r="L661" i="2"/>
  <c r="M661" i="2"/>
  <c r="K662" i="2"/>
  <c r="L662" i="2"/>
  <c r="M662" i="2"/>
  <c r="K663" i="2"/>
  <c r="L663" i="2"/>
  <c r="M663" i="2"/>
  <c r="K664" i="2"/>
  <c r="L664" i="2"/>
  <c r="M664" i="2"/>
  <c r="K665" i="2"/>
  <c r="L665" i="2"/>
  <c r="M665" i="2"/>
  <c r="K666" i="2"/>
  <c r="L666" i="2"/>
  <c r="M666" i="2"/>
  <c r="K667" i="2"/>
  <c r="L667" i="2"/>
  <c r="M667" i="2"/>
  <c r="K668" i="2"/>
  <c r="L668" i="2"/>
  <c r="M668" i="2"/>
  <c r="K669" i="2"/>
  <c r="L669" i="2"/>
  <c r="M669" i="2"/>
  <c r="K670" i="2"/>
  <c r="L670" i="2"/>
  <c r="M670" i="2"/>
  <c r="K671" i="2"/>
  <c r="L671" i="2"/>
  <c r="M671" i="2"/>
  <c r="K672" i="2"/>
  <c r="L672" i="2"/>
  <c r="M672" i="2"/>
  <c r="K673" i="2"/>
  <c r="L673" i="2"/>
  <c r="M673" i="2"/>
  <c r="K674" i="2"/>
  <c r="L674" i="2"/>
  <c r="M674" i="2"/>
  <c r="K675" i="2"/>
  <c r="L675" i="2"/>
  <c r="M675" i="2"/>
  <c r="K676" i="2"/>
  <c r="L676" i="2"/>
  <c r="M676" i="2"/>
  <c r="K677" i="2"/>
  <c r="L677" i="2"/>
  <c r="M677" i="2"/>
  <c r="K678" i="2"/>
  <c r="L678" i="2"/>
  <c r="M678" i="2"/>
  <c r="K679" i="2"/>
  <c r="L679" i="2"/>
  <c r="M679" i="2"/>
  <c r="K680" i="2"/>
  <c r="L680" i="2"/>
  <c r="M680" i="2"/>
  <c r="K681" i="2"/>
  <c r="L681" i="2"/>
  <c r="M681" i="2"/>
  <c r="K682" i="2"/>
  <c r="L682" i="2"/>
  <c r="M682" i="2"/>
  <c r="K683" i="2"/>
  <c r="L683" i="2"/>
  <c r="M683" i="2"/>
  <c r="K684" i="2"/>
  <c r="L684" i="2"/>
  <c r="M684" i="2"/>
  <c r="K685" i="2"/>
  <c r="L685" i="2"/>
  <c r="M685" i="2"/>
  <c r="K686" i="2"/>
  <c r="L686" i="2"/>
  <c r="M686" i="2"/>
  <c r="K687" i="2"/>
  <c r="L687" i="2"/>
  <c r="M687" i="2"/>
  <c r="K688" i="2"/>
  <c r="L688" i="2"/>
  <c r="M688" i="2"/>
  <c r="K689" i="2"/>
  <c r="L689" i="2"/>
  <c r="M689" i="2"/>
  <c r="K690" i="2"/>
  <c r="L690" i="2"/>
  <c r="M690" i="2"/>
  <c r="K691" i="2"/>
  <c r="L691" i="2"/>
  <c r="M691" i="2"/>
  <c r="K692" i="2"/>
  <c r="L692" i="2"/>
  <c r="M692" i="2"/>
  <c r="K693" i="2"/>
  <c r="L693" i="2"/>
  <c r="M693" i="2"/>
  <c r="K694" i="2"/>
  <c r="L694" i="2"/>
  <c r="M694" i="2"/>
  <c r="K695" i="2"/>
  <c r="L695" i="2"/>
  <c r="M695" i="2"/>
  <c r="K696" i="2"/>
  <c r="L696" i="2"/>
  <c r="M696" i="2"/>
  <c r="K697" i="2"/>
  <c r="L697" i="2"/>
  <c r="M697" i="2"/>
  <c r="K698" i="2"/>
  <c r="L698" i="2"/>
  <c r="M698" i="2"/>
  <c r="K699" i="2"/>
  <c r="L699" i="2"/>
  <c r="M699" i="2"/>
  <c r="K700" i="2"/>
  <c r="L700" i="2"/>
  <c r="M700" i="2"/>
  <c r="K701" i="2"/>
  <c r="L701" i="2"/>
  <c r="M701" i="2"/>
  <c r="K702" i="2"/>
  <c r="L702" i="2"/>
  <c r="M702" i="2"/>
  <c r="K703" i="2"/>
  <c r="L703" i="2"/>
  <c r="M703" i="2"/>
  <c r="K704" i="2"/>
  <c r="L704" i="2"/>
  <c r="M704" i="2"/>
  <c r="K705" i="2"/>
  <c r="L705" i="2"/>
  <c r="M705" i="2"/>
  <c r="K706" i="2"/>
  <c r="L706" i="2"/>
  <c r="M706" i="2"/>
  <c r="K707" i="2"/>
  <c r="L707" i="2"/>
  <c r="M707" i="2"/>
  <c r="K708" i="2"/>
  <c r="L708" i="2"/>
  <c r="M708" i="2"/>
  <c r="K709" i="2"/>
  <c r="L709" i="2"/>
  <c r="M709" i="2"/>
  <c r="K710" i="2"/>
  <c r="L710" i="2"/>
  <c r="M710" i="2"/>
  <c r="K711" i="2"/>
  <c r="L711" i="2"/>
  <c r="M711" i="2"/>
  <c r="K712" i="2"/>
  <c r="L712" i="2"/>
  <c r="M712" i="2"/>
  <c r="K713" i="2"/>
  <c r="L713" i="2"/>
  <c r="M713" i="2"/>
  <c r="K714" i="2"/>
  <c r="L714" i="2"/>
  <c r="M714" i="2"/>
  <c r="K715" i="2"/>
  <c r="L715" i="2"/>
  <c r="M715" i="2"/>
  <c r="K716" i="2"/>
  <c r="L716" i="2"/>
  <c r="M716" i="2"/>
  <c r="K717" i="2"/>
  <c r="L717" i="2"/>
  <c r="M717" i="2"/>
  <c r="K718" i="2"/>
  <c r="L718" i="2"/>
  <c r="M718" i="2"/>
  <c r="K719" i="2"/>
  <c r="L719" i="2"/>
  <c r="M719" i="2"/>
  <c r="K720" i="2"/>
  <c r="L720" i="2"/>
  <c r="M720" i="2"/>
  <c r="K721" i="2"/>
  <c r="L721" i="2"/>
  <c r="M721" i="2"/>
  <c r="K722" i="2"/>
  <c r="L722" i="2"/>
  <c r="M722" i="2"/>
  <c r="K723" i="2"/>
  <c r="L723" i="2"/>
  <c r="M723" i="2"/>
  <c r="K724" i="2"/>
  <c r="L724" i="2"/>
  <c r="M724" i="2"/>
  <c r="K725" i="2"/>
  <c r="L725" i="2"/>
  <c r="M725" i="2"/>
  <c r="K726" i="2"/>
  <c r="L726" i="2"/>
  <c r="M726" i="2"/>
  <c r="K727" i="2"/>
  <c r="L727" i="2"/>
  <c r="M727" i="2"/>
  <c r="K728" i="2"/>
  <c r="L728" i="2"/>
  <c r="M728" i="2"/>
  <c r="K729" i="2"/>
  <c r="L729" i="2"/>
  <c r="M729" i="2"/>
  <c r="K730" i="2"/>
  <c r="L730" i="2"/>
  <c r="M730" i="2"/>
  <c r="K731" i="2"/>
  <c r="L731" i="2"/>
  <c r="M731" i="2"/>
  <c r="K732" i="2"/>
  <c r="L732" i="2"/>
  <c r="M732" i="2"/>
  <c r="K733" i="2"/>
  <c r="L733" i="2"/>
  <c r="M733" i="2"/>
  <c r="K734" i="2"/>
  <c r="L734" i="2"/>
  <c r="M734" i="2"/>
  <c r="K735" i="2"/>
  <c r="L735" i="2"/>
  <c r="M735" i="2"/>
  <c r="K736" i="2"/>
  <c r="L736" i="2"/>
  <c r="M736" i="2"/>
  <c r="K737" i="2"/>
  <c r="L737" i="2"/>
  <c r="M737" i="2"/>
  <c r="K738" i="2"/>
  <c r="L738" i="2"/>
  <c r="M738" i="2"/>
  <c r="K739" i="2"/>
  <c r="L739" i="2"/>
  <c r="M739" i="2"/>
  <c r="K740" i="2"/>
  <c r="L740" i="2"/>
  <c r="M740" i="2"/>
  <c r="K741" i="2"/>
  <c r="L741" i="2"/>
  <c r="M741" i="2"/>
  <c r="K742" i="2"/>
  <c r="L742" i="2"/>
  <c r="M742" i="2"/>
  <c r="K743" i="2"/>
  <c r="L743" i="2"/>
  <c r="M743" i="2"/>
  <c r="K744" i="2"/>
  <c r="L744" i="2"/>
  <c r="M744" i="2"/>
  <c r="K745" i="2"/>
  <c r="L745" i="2"/>
  <c r="M745" i="2"/>
  <c r="K746" i="2"/>
  <c r="L746" i="2"/>
  <c r="M746" i="2"/>
  <c r="K747" i="2"/>
  <c r="L747" i="2"/>
  <c r="M747" i="2"/>
  <c r="K748" i="2"/>
  <c r="L748" i="2"/>
  <c r="M748" i="2"/>
  <c r="K749" i="2"/>
  <c r="L749" i="2"/>
  <c r="M749" i="2"/>
  <c r="K750" i="2"/>
  <c r="L750" i="2"/>
  <c r="M750" i="2"/>
  <c r="K751" i="2"/>
  <c r="L751" i="2"/>
  <c r="M751" i="2"/>
  <c r="K752" i="2"/>
  <c r="L752" i="2"/>
  <c r="M752" i="2"/>
  <c r="K753" i="2"/>
  <c r="L753" i="2"/>
  <c r="M753" i="2"/>
  <c r="K754" i="2"/>
  <c r="L754" i="2"/>
  <c r="M754" i="2"/>
  <c r="K755" i="2"/>
  <c r="L755" i="2"/>
  <c r="M755" i="2"/>
  <c r="K756" i="2"/>
  <c r="L756" i="2"/>
  <c r="M756" i="2"/>
  <c r="K757" i="2"/>
  <c r="L757" i="2"/>
  <c r="M757" i="2"/>
  <c r="K758" i="2"/>
  <c r="L758" i="2"/>
  <c r="M758" i="2"/>
  <c r="K759" i="2"/>
  <c r="L759" i="2"/>
  <c r="M759" i="2"/>
  <c r="K760" i="2"/>
  <c r="L760" i="2"/>
  <c r="M760" i="2"/>
  <c r="K761" i="2"/>
  <c r="L761" i="2"/>
  <c r="M761" i="2"/>
  <c r="K762" i="2"/>
  <c r="L762" i="2"/>
  <c r="M762" i="2"/>
  <c r="K763" i="2"/>
  <c r="L763" i="2"/>
  <c r="M763" i="2"/>
  <c r="K764" i="2"/>
  <c r="L764" i="2"/>
  <c r="M764" i="2"/>
  <c r="K765" i="2"/>
  <c r="L765" i="2"/>
  <c r="M765" i="2"/>
  <c r="K766" i="2"/>
  <c r="L766" i="2"/>
  <c r="M766" i="2"/>
  <c r="K767" i="2"/>
  <c r="L767" i="2"/>
  <c r="M767" i="2"/>
  <c r="K768" i="2"/>
  <c r="L768" i="2"/>
  <c r="M768" i="2"/>
  <c r="K769" i="2"/>
  <c r="L769" i="2"/>
  <c r="M769" i="2"/>
  <c r="K770" i="2"/>
  <c r="L770" i="2"/>
  <c r="M770" i="2"/>
  <c r="K771" i="2"/>
  <c r="L771" i="2"/>
  <c r="M771" i="2"/>
  <c r="K772" i="2"/>
  <c r="L772" i="2"/>
  <c r="M772" i="2"/>
  <c r="K773" i="2"/>
  <c r="L773" i="2"/>
  <c r="M773" i="2"/>
  <c r="K774" i="2"/>
  <c r="L774" i="2"/>
  <c r="M774" i="2"/>
  <c r="K775" i="2"/>
  <c r="L775" i="2"/>
  <c r="M775" i="2"/>
  <c r="K776" i="2"/>
  <c r="L776" i="2"/>
  <c r="M776" i="2"/>
  <c r="K777" i="2"/>
  <c r="L777" i="2"/>
  <c r="M777" i="2"/>
  <c r="K778" i="2"/>
  <c r="L778" i="2"/>
  <c r="M778" i="2"/>
  <c r="K779" i="2"/>
  <c r="L779" i="2"/>
  <c r="M779" i="2"/>
  <c r="K780" i="2"/>
  <c r="L780" i="2"/>
  <c r="M780" i="2"/>
  <c r="K781" i="2"/>
  <c r="L781" i="2"/>
  <c r="M781" i="2"/>
  <c r="K782" i="2"/>
  <c r="L782" i="2"/>
  <c r="M782" i="2"/>
  <c r="K783" i="2"/>
  <c r="L783" i="2"/>
  <c r="M783" i="2"/>
  <c r="K784" i="2"/>
  <c r="L784" i="2"/>
  <c r="M784" i="2"/>
  <c r="K785" i="2"/>
  <c r="L785" i="2"/>
  <c r="M785" i="2"/>
  <c r="K786" i="2"/>
  <c r="L786" i="2"/>
  <c r="M786" i="2"/>
  <c r="K787" i="2"/>
  <c r="L787" i="2"/>
  <c r="M787" i="2"/>
  <c r="K788" i="2"/>
  <c r="L788" i="2"/>
  <c r="M788" i="2"/>
  <c r="K789" i="2"/>
  <c r="L789" i="2"/>
  <c r="M789" i="2"/>
  <c r="K790" i="2"/>
  <c r="L790" i="2"/>
  <c r="M790" i="2"/>
  <c r="K791" i="2"/>
  <c r="L791" i="2"/>
  <c r="M791" i="2"/>
  <c r="K792" i="2"/>
  <c r="L792" i="2"/>
  <c r="M792" i="2"/>
  <c r="K793" i="2"/>
  <c r="L793" i="2"/>
  <c r="M793" i="2"/>
  <c r="K794" i="2"/>
  <c r="L794" i="2"/>
  <c r="M794" i="2"/>
  <c r="K795" i="2"/>
  <c r="L795" i="2"/>
  <c r="M795" i="2"/>
  <c r="K796" i="2"/>
  <c r="L796" i="2"/>
  <c r="M796" i="2"/>
  <c r="K797" i="2"/>
  <c r="L797" i="2"/>
  <c r="M797" i="2"/>
  <c r="K798" i="2"/>
  <c r="L798" i="2"/>
  <c r="M798" i="2"/>
  <c r="K799" i="2"/>
  <c r="L799" i="2"/>
  <c r="M799" i="2"/>
  <c r="K800" i="2"/>
  <c r="L800" i="2"/>
  <c r="M800" i="2"/>
  <c r="K801" i="2"/>
  <c r="L801" i="2"/>
  <c r="M801" i="2"/>
  <c r="K802" i="2"/>
  <c r="L802" i="2"/>
  <c r="M802" i="2"/>
  <c r="K803" i="2"/>
  <c r="L803" i="2"/>
  <c r="M803" i="2"/>
  <c r="K804" i="2"/>
  <c r="L804" i="2"/>
  <c r="M804" i="2"/>
  <c r="K805" i="2"/>
  <c r="L805" i="2"/>
  <c r="M805" i="2"/>
  <c r="K806" i="2"/>
  <c r="L806" i="2"/>
  <c r="M806" i="2"/>
  <c r="K807" i="2"/>
  <c r="L807" i="2"/>
  <c r="M807" i="2"/>
  <c r="K808" i="2"/>
  <c r="L808" i="2"/>
  <c r="M808" i="2"/>
  <c r="K809" i="2"/>
  <c r="L809" i="2"/>
  <c r="M809" i="2"/>
  <c r="K3" i="2"/>
  <c r="L3" i="2"/>
  <c r="M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3" i="2"/>
  <c r="AI167" i="1"/>
  <c r="AJ167" i="1" s="1"/>
  <c r="AI694" i="1"/>
  <c r="AJ694" i="1"/>
  <c r="AI132" i="1"/>
  <c r="AJ132" i="1"/>
  <c r="AI498" i="1"/>
  <c r="AJ498" i="1" s="1"/>
  <c r="AI122" i="1"/>
  <c r="AJ122" i="1" s="1"/>
  <c r="AI288" i="1"/>
  <c r="AJ288" i="1" s="1"/>
  <c r="AI157" i="1"/>
  <c r="AJ157" i="1"/>
  <c r="AI578" i="1"/>
  <c r="AJ578" i="1"/>
  <c r="AI64" i="1"/>
  <c r="AJ64" i="1" s="1"/>
  <c r="AI797" i="1"/>
  <c r="AJ797" i="1" s="1"/>
  <c r="AI235" i="1"/>
  <c r="AJ235" i="1" s="1"/>
  <c r="AI508" i="1"/>
  <c r="AJ508" i="1"/>
  <c r="AI672" i="1"/>
  <c r="AJ672" i="1" s="1"/>
  <c r="AI666" i="1"/>
  <c r="AJ666" i="1"/>
  <c r="AI391" i="1"/>
  <c r="AJ391" i="1" s="1"/>
  <c r="AI798" i="1"/>
  <c r="AJ798" i="1" s="1"/>
  <c r="AI130" i="1"/>
  <c r="AJ130" i="1" s="1"/>
  <c r="AI650" i="1"/>
  <c r="AJ650" i="1"/>
  <c r="AI244" i="1"/>
  <c r="AJ244" i="1" s="1"/>
  <c r="AI725" i="1"/>
  <c r="AJ725" i="1" s="1"/>
  <c r="AI750" i="1"/>
  <c r="AJ750" i="1" s="1"/>
  <c r="AI241" i="1"/>
  <c r="AJ241" i="1" s="1"/>
  <c r="AI183" i="1"/>
  <c r="AJ183" i="1"/>
  <c r="AI192" i="1"/>
  <c r="AJ192" i="1" s="1"/>
  <c r="AI230" i="1"/>
  <c r="AJ230" i="1" s="1"/>
  <c r="AI41" i="1"/>
  <c r="AJ41" i="1"/>
  <c r="AI181" i="1"/>
  <c r="AJ181" i="1" s="1"/>
  <c r="AI377" i="1"/>
  <c r="AJ377" i="1" s="1"/>
  <c r="AI217" i="1"/>
  <c r="AJ217" i="1" s="1"/>
  <c r="AI780" i="1"/>
  <c r="AJ780" i="1"/>
  <c r="AI395" i="1"/>
  <c r="AJ395" i="1"/>
  <c r="AI689" i="1"/>
  <c r="AJ689" i="1" s="1"/>
  <c r="AI392" i="1"/>
  <c r="AJ392" i="1" s="1"/>
  <c r="AI501" i="1"/>
  <c r="AJ501" i="1"/>
  <c r="AI653" i="1"/>
  <c r="AJ653" i="1"/>
  <c r="AI371" i="1"/>
  <c r="AJ371" i="1" s="1"/>
  <c r="AI779" i="1"/>
  <c r="AJ779" i="1" s="1"/>
  <c r="AI347" i="1"/>
  <c r="AJ347" i="1" s="1"/>
  <c r="AI767" i="1"/>
  <c r="AJ767" i="1"/>
  <c r="AI302" i="1"/>
  <c r="AJ302" i="1"/>
  <c r="AI301" i="1"/>
  <c r="AJ301" i="1" s="1"/>
  <c r="AI305" i="1"/>
  <c r="AJ305" i="1" s="1"/>
  <c r="AI520" i="1"/>
  <c r="AJ520" i="1" s="1"/>
  <c r="AI143" i="1"/>
  <c r="AJ143" i="1"/>
  <c r="AI449" i="1"/>
  <c r="AJ449" i="1" s="1"/>
  <c r="AI125" i="1"/>
  <c r="AJ125" i="1"/>
  <c r="AI306" i="1"/>
  <c r="AJ306" i="1" s="1"/>
  <c r="AI585" i="1"/>
  <c r="AJ585" i="1" s="1"/>
  <c r="AI443" i="1"/>
  <c r="AJ443" i="1" s="1"/>
  <c r="AI477" i="1"/>
  <c r="AJ477" i="1"/>
  <c r="AI65" i="1"/>
  <c r="AJ65" i="1" s="1"/>
  <c r="AI756" i="1"/>
  <c r="AJ756" i="1"/>
  <c r="AI609" i="1"/>
  <c r="AJ609" i="1" s="1"/>
  <c r="AI81" i="1"/>
  <c r="AJ81" i="1"/>
  <c r="AI349" i="1"/>
  <c r="AJ349" i="1" s="1"/>
  <c r="AI676" i="1"/>
  <c r="AJ676" i="1"/>
  <c r="AI564" i="1"/>
  <c r="AJ564" i="1" s="1"/>
  <c r="AI490" i="1"/>
  <c r="AJ490" i="1" s="1"/>
  <c r="AI58" i="1"/>
  <c r="AJ58" i="1" s="1"/>
  <c r="AI279" i="1"/>
  <c r="AJ279" i="1"/>
  <c r="AI698" i="1"/>
  <c r="AJ698" i="1" s="1"/>
  <c r="AI251" i="1"/>
  <c r="AJ251" i="1"/>
  <c r="AI583" i="1"/>
  <c r="AJ583" i="1" s="1"/>
  <c r="AI328" i="1"/>
  <c r="AJ328" i="1" s="1"/>
  <c r="AI712" i="1"/>
  <c r="AJ712" i="1" s="1"/>
  <c r="AI532" i="1"/>
  <c r="AJ532" i="1"/>
  <c r="AI561" i="1"/>
  <c r="AJ561" i="1" s="1"/>
  <c r="AI367" i="1"/>
  <c r="AJ367" i="1"/>
  <c r="AI579" i="1"/>
  <c r="AJ579" i="1" s="1"/>
  <c r="AI30" i="1"/>
  <c r="AJ30" i="1"/>
  <c r="AI740" i="1"/>
  <c r="AJ740" i="1" s="1"/>
  <c r="AI685" i="1"/>
  <c r="AJ685" i="1"/>
  <c r="AI118" i="1"/>
  <c r="AJ118" i="1" s="1"/>
  <c r="AI67" i="1"/>
  <c r="AJ67" i="1" s="1"/>
  <c r="AI701" i="1"/>
  <c r="AJ701" i="1" s="1"/>
  <c r="AI95" i="1"/>
  <c r="AJ95" i="1"/>
  <c r="AI738" i="1"/>
  <c r="AJ738" i="1" s="1"/>
  <c r="AI419" i="1"/>
  <c r="AJ419" i="1"/>
  <c r="AI248" i="1"/>
  <c r="AJ248" i="1" s="1"/>
  <c r="AI53" i="1"/>
  <c r="AJ53" i="1" s="1"/>
  <c r="AI615" i="1"/>
  <c r="AJ615" i="1" s="1"/>
  <c r="AI601" i="1"/>
  <c r="AJ601" i="1"/>
  <c r="AI344" i="1"/>
  <c r="AJ344" i="1" s="1"/>
  <c r="AI717" i="1"/>
  <c r="AJ717" i="1"/>
  <c r="AI331" i="1"/>
  <c r="AJ331" i="1" s="1"/>
  <c r="AI450" i="1"/>
  <c r="AJ450" i="1"/>
  <c r="AI558" i="1"/>
  <c r="AJ558" i="1" s="1"/>
  <c r="AI276" i="1"/>
  <c r="AJ276" i="1"/>
  <c r="AI757" i="1"/>
  <c r="AJ757" i="1" s="1"/>
  <c r="AI282" i="1"/>
  <c r="AJ282" i="1" s="1"/>
  <c r="AI330" i="1"/>
  <c r="AJ330" i="1" s="1"/>
  <c r="AI457" i="1"/>
  <c r="AJ457" i="1"/>
  <c r="AI710" i="1"/>
  <c r="AJ710" i="1" s="1"/>
  <c r="AI126" i="1"/>
  <c r="AJ126" i="1"/>
  <c r="AI442" i="1"/>
  <c r="AJ442" i="1" s="1"/>
  <c r="AI794" i="1"/>
  <c r="AJ794" i="1" s="1"/>
  <c r="AI586" i="1"/>
  <c r="AJ586" i="1" s="1"/>
  <c r="AI389" i="1"/>
  <c r="AJ389" i="1"/>
  <c r="AI236" i="1"/>
  <c r="AJ236" i="1" s="1"/>
  <c r="AI649" i="1"/>
  <c r="AJ649" i="1"/>
  <c r="AI500" i="1"/>
  <c r="AJ500" i="1" s="1"/>
  <c r="AI272" i="1"/>
  <c r="AJ272" i="1"/>
  <c r="AI61" i="1"/>
  <c r="AJ61" i="1" s="1"/>
  <c r="AI553" i="1"/>
  <c r="AJ553" i="1"/>
  <c r="AI197" i="1"/>
  <c r="AJ197" i="1" s="1"/>
  <c r="AI669" i="1"/>
  <c r="AJ669" i="1" s="1"/>
  <c r="AI400" i="1"/>
  <c r="AJ400" i="1" s="1"/>
  <c r="AI351" i="1"/>
  <c r="AJ351" i="1"/>
  <c r="AI445" i="1"/>
  <c r="AJ445" i="1" s="1"/>
  <c r="AI160" i="1"/>
  <c r="AJ160" i="1" s="1"/>
  <c r="AI439" i="1"/>
  <c r="AJ439" i="1" s="1"/>
  <c r="AI333" i="1"/>
  <c r="AJ333" i="1"/>
  <c r="AI546" i="1"/>
  <c r="AJ546" i="1" s="1"/>
  <c r="AI524" i="1"/>
  <c r="AJ524" i="1" s="1"/>
  <c r="AI69" i="1"/>
  <c r="AJ69" i="1" s="1"/>
  <c r="AI723" i="1"/>
  <c r="AJ723" i="1"/>
  <c r="AI25" i="1"/>
  <c r="AJ25" i="1" s="1"/>
  <c r="AI24" i="1"/>
  <c r="AJ24" i="1" s="1"/>
  <c r="AI203" i="1"/>
  <c r="AJ203" i="1" s="1"/>
  <c r="AI702" i="1"/>
  <c r="AJ702" i="1" s="1"/>
  <c r="AI718" i="1"/>
  <c r="AJ718" i="1" s="1"/>
  <c r="AI751" i="1"/>
  <c r="AJ751" i="1" s="1"/>
  <c r="AI746" i="1"/>
  <c r="AJ746" i="1" s="1"/>
  <c r="AI453" i="1"/>
  <c r="AJ453" i="1"/>
  <c r="AI458" i="1"/>
  <c r="AJ458" i="1" s="1"/>
  <c r="AI366" i="1"/>
  <c r="AJ366" i="1" s="1"/>
  <c r="AI480" i="1"/>
  <c r="AJ480" i="1" s="1"/>
  <c r="AI127" i="1"/>
  <c r="AJ127" i="1"/>
  <c r="AI13" i="1"/>
  <c r="AJ13" i="1" s="1"/>
  <c r="AI18" i="1"/>
  <c r="AJ18" i="1" s="1"/>
  <c r="AI60" i="1"/>
  <c r="AJ60" i="1" s="1"/>
  <c r="AI145" i="1"/>
  <c r="AJ145" i="1" s="1"/>
  <c r="AI271" i="1"/>
  <c r="AJ271" i="1" s="1"/>
  <c r="AI190" i="1"/>
  <c r="AJ190" i="1" s="1"/>
  <c r="AI115" i="1"/>
  <c r="AJ115" i="1" s="1"/>
  <c r="AI403" i="1"/>
  <c r="AJ403" i="1"/>
  <c r="AI266" i="1"/>
  <c r="AJ266" i="1" s="1"/>
  <c r="AI32" i="1"/>
  <c r="AJ32" i="1" s="1"/>
  <c r="AI136" i="1"/>
  <c r="AJ136" i="1" s="1"/>
  <c r="AI468" i="1"/>
  <c r="AJ468" i="1"/>
  <c r="AI514" i="1"/>
  <c r="AJ514" i="1" s="1"/>
  <c r="AI169" i="1"/>
  <c r="AJ169" i="1" s="1"/>
  <c r="AI339" i="1"/>
  <c r="AJ339" i="1" s="1"/>
  <c r="AI744" i="1"/>
  <c r="AJ744" i="1"/>
  <c r="AI200" i="1"/>
  <c r="AJ200" i="1" s="1"/>
  <c r="AI87" i="1"/>
  <c r="AJ87" i="1" s="1"/>
  <c r="AI307" i="1"/>
  <c r="AJ307" i="1" s="1"/>
  <c r="AI216" i="1"/>
  <c r="AJ216" i="1"/>
  <c r="AI261" i="1"/>
  <c r="AJ261" i="1" s="1"/>
  <c r="AI554" i="1"/>
  <c r="AJ554" i="1" s="1"/>
  <c r="AI562" i="1"/>
  <c r="AJ562" i="1" s="1"/>
  <c r="AI612" i="1"/>
  <c r="AJ612" i="1" s="1"/>
  <c r="AI357" i="1"/>
  <c r="AJ357" i="1" s="1"/>
  <c r="AI788" i="1"/>
  <c r="AJ788" i="1" s="1"/>
  <c r="AI747" i="1"/>
  <c r="AJ747" i="1" s="1"/>
  <c r="AI734" i="1"/>
  <c r="AJ734" i="1"/>
  <c r="AI761" i="1"/>
  <c r="AJ761" i="1" s="1"/>
  <c r="AI206" i="1"/>
  <c r="AJ206" i="1" s="1"/>
  <c r="AI518" i="1"/>
  <c r="AJ518" i="1" s="1"/>
  <c r="AI424" i="1"/>
  <c r="AJ424" i="1"/>
  <c r="AI326" i="1"/>
  <c r="AJ326" i="1" s="1"/>
  <c r="AI105" i="1"/>
  <c r="AJ105" i="1" s="1"/>
  <c r="AI84" i="1"/>
  <c r="AJ84" i="1" s="1"/>
  <c r="AI52" i="1"/>
  <c r="AJ52" i="1" s="1"/>
  <c r="AI693" i="1"/>
  <c r="AJ693" i="1" s="1"/>
  <c r="AI46" i="1"/>
  <c r="AJ46" i="1" s="1"/>
  <c r="AI784" i="1"/>
  <c r="AJ784" i="1" s="1"/>
  <c r="AI177" i="1"/>
  <c r="AJ177" i="1"/>
  <c r="AI646" i="1"/>
  <c r="AJ646" i="1" s="1"/>
  <c r="AI26" i="1"/>
  <c r="AJ26" i="1" s="1"/>
  <c r="AI781" i="1"/>
  <c r="AJ781" i="1" s="1"/>
  <c r="AI626" i="1"/>
  <c r="AJ626" i="1"/>
  <c r="AI335" i="1"/>
  <c r="AJ335" i="1" s="1"/>
  <c r="AI663" i="1"/>
  <c r="AJ663" i="1" s="1"/>
  <c r="AI682" i="1"/>
  <c r="AJ682" i="1" s="1"/>
  <c r="AI189" i="1"/>
  <c r="AJ189" i="1"/>
  <c r="AI418" i="1"/>
  <c r="AJ418" i="1" s="1"/>
  <c r="AI112" i="1"/>
  <c r="AJ112" i="1" s="1"/>
  <c r="AI397" i="1"/>
  <c r="AJ397" i="1" s="1"/>
  <c r="AI51" i="1"/>
  <c r="AJ51" i="1"/>
  <c r="AI691" i="1"/>
  <c r="AJ691" i="1" s="1"/>
  <c r="AI252" i="1"/>
  <c r="AJ252" i="1" s="1"/>
  <c r="AI743" i="1"/>
  <c r="AJ743" i="1" s="1"/>
  <c r="AI329" i="1"/>
  <c r="AJ329" i="1" s="1"/>
  <c r="AI763" i="1"/>
  <c r="AJ763" i="1" s="1"/>
  <c r="AI39" i="1"/>
  <c r="AJ39" i="1" s="1"/>
  <c r="AI497" i="1"/>
  <c r="AJ497" i="1" s="1"/>
  <c r="AI324" i="1"/>
  <c r="AJ324" i="1"/>
  <c r="AI749" i="1"/>
  <c r="AJ749" i="1" s="1"/>
  <c r="AI54" i="1"/>
  <c r="AJ54" i="1" s="1"/>
  <c r="AI212" i="1"/>
  <c r="AJ212" i="1" s="1"/>
  <c r="AI290" i="1"/>
  <c r="AJ290" i="1"/>
  <c r="AI692" i="1"/>
  <c r="AJ692" i="1" s="1"/>
  <c r="AI249" i="1"/>
  <c r="AJ249" i="1" s="1"/>
  <c r="AI196" i="1"/>
  <c r="AJ196" i="1" s="1"/>
  <c r="AI340" i="1"/>
  <c r="AJ340" i="1" s="1"/>
  <c r="AI254" i="1"/>
  <c r="AJ254" i="1" s="1"/>
  <c r="AI89" i="1"/>
  <c r="AJ89" i="1" s="1"/>
  <c r="AI86" i="1"/>
  <c r="AJ86" i="1" s="1"/>
  <c r="AI390" i="1"/>
  <c r="AJ390" i="1"/>
  <c r="AI472" i="1"/>
  <c r="AJ472" i="1" s="1"/>
  <c r="AI162" i="1"/>
  <c r="AJ162" i="1" s="1"/>
  <c r="AI289" i="1"/>
  <c r="AJ289" i="1" s="1"/>
  <c r="AI736" i="1"/>
  <c r="AJ736" i="1"/>
  <c r="AI576" i="1"/>
  <c r="AJ576" i="1" s="1"/>
  <c r="AI787" i="1"/>
  <c r="AJ787" i="1" s="1"/>
  <c r="AI722" i="1"/>
  <c r="AJ722" i="1" s="1"/>
  <c r="AI684" i="1"/>
  <c r="AJ684" i="1"/>
  <c r="AI297" i="1"/>
  <c r="AJ297" i="1" s="1"/>
  <c r="AI308" i="1"/>
  <c r="AJ308" i="1" s="1"/>
  <c r="AI225" i="1"/>
  <c r="AJ225" i="1" s="1"/>
  <c r="AI250" i="1"/>
  <c r="AJ250" i="1"/>
  <c r="AI37" i="1"/>
  <c r="AJ37" i="1" s="1"/>
  <c r="AI526" i="1"/>
  <c r="AJ526" i="1" s="1"/>
  <c r="AI610" i="1"/>
  <c r="AJ610" i="1" s="1"/>
  <c r="AI494" i="1"/>
  <c r="AJ494" i="1" s="1"/>
  <c r="AI762" i="1"/>
  <c r="AJ762" i="1" s="1"/>
  <c r="AI529" i="1"/>
  <c r="AJ529" i="1" s="1"/>
  <c r="AI49" i="1"/>
  <c r="AJ49" i="1" s="1"/>
  <c r="AI793" i="1"/>
  <c r="AJ793" i="1"/>
  <c r="AI709" i="1"/>
  <c r="AJ709" i="1" s="1"/>
  <c r="AI745" i="1"/>
  <c r="AJ745" i="1" s="1"/>
  <c r="AI426" i="1"/>
  <c r="AJ426" i="1" s="1"/>
  <c r="AI695" i="1"/>
  <c r="AJ695" i="1"/>
  <c r="AI309" i="1"/>
  <c r="AJ309" i="1" s="1"/>
  <c r="AI31" i="1"/>
  <c r="AJ31" i="1" s="1"/>
  <c r="AI509" i="1"/>
  <c r="AJ509" i="1" s="1"/>
  <c r="AI730" i="1"/>
  <c r="AJ730" i="1" s="1"/>
  <c r="AI207" i="1"/>
  <c r="AJ207" i="1" s="1"/>
  <c r="AI355" i="1"/>
  <c r="AJ355" i="1" s="1"/>
  <c r="AI461" i="1"/>
  <c r="AJ461" i="1" s="1"/>
  <c r="AG167" i="1"/>
  <c r="AH167" i="1"/>
  <c r="AG694" i="1"/>
  <c r="AH694" i="1" s="1"/>
  <c r="AG132" i="1"/>
  <c r="AH132" i="1" s="1"/>
  <c r="AG498" i="1"/>
  <c r="AH498" i="1" s="1"/>
  <c r="AG122" i="1"/>
  <c r="AH122" i="1"/>
  <c r="AG288" i="1"/>
  <c r="AH288" i="1" s="1"/>
  <c r="AG157" i="1"/>
  <c r="AH157" i="1" s="1"/>
  <c r="AG578" i="1"/>
  <c r="AH578" i="1" s="1"/>
  <c r="AG64" i="1"/>
  <c r="AH64" i="1"/>
  <c r="AG797" i="1"/>
  <c r="AH797" i="1" s="1"/>
  <c r="AG235" i="1"/>
  <c r="AH235" i="1" s="1"/>
  <c r="AG508" i="1"/>
  <c r="AH508" i="1" s="1"/>
  <c r="AG672" i="1"/>
  <c r="AH672" i="1"/>
  <c r="AG666" i="1"/>
  <c r="AH666" i="1" s="1"/>
  <c r="AG391" i="1"/>
  <c r="AH391" i="1" s="1"/>
  <c r="AG798" i="1"/>
  <c r="AH798" i="1" s="1"/>
  <c r="AG130" i="1"/>
  <c r="AH130" i="1" s="1"/>
  <c r="AG650" i="1"/>
  <c r="AH650" i="1" s="1"/>
  <c r="AG244" i="1"/>
  <c r="AH244" i="1" s="1"/>
  <c r="AG725" i="1"/>
  <c r="AH725" i="1" s="1"/>
  <c r="AG750" i="1"/>
  <c r="AH750" i="1"/>
  <c r="AG241" i="1"/>
  <c r="AH241" i="1" s="1"/>
  <c r="AG183" i="1"/>
  <c r="AH183" i="1" s="1"/>
  <c r="AG192" i="1"/>
  <c r="AH192" i="1" s="1"/>
  <c r="AG230" i="1"/>
  <c r="AH230" i="1"/>
  <c r="AG41" i="1"/>
  <c r="AH41" i="1" s="1"/>
  <c r="AG181" i="1"/>
  <c r="AH181" i="1" s="1"/>
  <c r="AG377" i="1"/>
  <c r="AH377" i="1" s="1"/>
  <c r="AG217" i="1"/>
  <c r="AH217" i="1" s="1"/>
  <c r="AG780" i="1"/>
  <c r="AH780" i="1" s="1"/>
  <c r="AG395" i="1"/>
  <c r="AH395" i="1" s="1"/>
  <c r="AG689" i="1"/>
  <c r="AH689" i="1" s="1"/>
  <c r="AG392" i="1"/>
  <c r="AH392" i="1"/>
  <c r="AG501" i="1"/>
  <c r="AH501" i="1" s="1"/>
  <c r="AG653" i="1"/>
  <c r="AH653" i="1" s="1"/>
  <c r="AG371" i="1"/>
  <c r="AH371" i="1" s="1"/>
  <c r="AG779" i="1"/>
  <c r="AH779" i="1"/>
  <c r="AG347" i="1"/>
  <c r="AH347" i="1" s="1"/>
  <c r="AG767" i="1"/>
  <c r="AH767" i="1" s="1"/>
  <c r="AG302" i="1"/>
  <c r="AH302" i="1" s="1"/>
  <c r="AG301" i="1"/>
  <c r="AH301" i="1"/>
  <c r="AG305" i="1"/>
  <c r="AH305" i="1" s="1"/>
  <c r="AG520" i="1"/>
  <c r="AH520" i="1" s="1"/>
  <c r="AG143" i="1"/>
  <c r="AH143" i="1" s="1"/>
  <c r="AG449" i="1"/>
  <c r="AH449" i="1"/>
  <c r="AG125" i="1"/>
  <c r="AH125" i="1" s="1"/>
  <c r="AG306" i="1"/>
  <c r="AH306" i="1" s="1"/>
  <c r="AG585" i="1"/>
  <c r="AH585" i="1" s="1"/>
  <c r="AG443" i="1"/>
  <c r="AH443" i="1" s="1"/>
  <c r="AG477" i="1"/>
  <c r="AH477" i="1" s="1"/>
  <c r="AG65" i="1"/>
  <c r="AH65" i="1" s="1"/>
  <c r="AG756" i="1"/>
  <c r="AH756" i="1" s="1"/>
  <c r="AG609" i="1"/>
  <c r="AH609" i="1"/>
  <c r="AG81" i="1"/>
  <c r="AH81" i="1" s="1"/>
  <c r="AG349" i="1"/>
  <c r="AH349" i="1" s="1"/>
  <c r="AG676" i="1"/>
  <c r="AH676" i="1" s="1"/>
  <c r="AG564" i="1"/>
  <c r="AH564" i="1"/>
  <c r="AG490" i="1"/>
  <c r="AH490" i="1" s="1"/>
  <c r="AG58" i="1"/>
  <c r="AH58" i="1" s="1"/>
  <c r="AG279" i="1"/>
  <c r="AH279" i="1" s="1"/>
  <c r="AG698" i="1"/>
  <c r="AH698" i="1" s="1"/>
  <c r="AG251" i="1"/>
  <c r="AH251" i="1" s="1"/>
  <c r="AG583" i="1"/>
  <c r="AH583" i="1" s="1"/>
  <c r="AG328" i="1"/>
  <c r="AH328" i="1" s="1"/>
  <c r="AG712" i="1"/>
  <c r="AH712" i="1"/>
  <c r="AG532" i="1"/>
  <c r="AH532" i="1" s="1"/>
  <c r="AG561" i="1"/>
  <c r="AH561" i="1" s="1"/>
  <c r="AG367" i="1"/>
  <c r="AH367" i="1" s="1"/>
  <c r="AG579" i="1"/>
  <c r="AH579" i="1"/>
  <c r="AG30" i="1"/>
  <c r="AH30" i="1" s="1"/>
  <c r="AG740" i="1"/>
  <c r="AH740" i="1" s="1"/>
  <c r="AG685" i="1"/>
  <c r="AH685" i="1" s="1"/>
  <c r="AG118" i="1"/>
  <c r="AH118" i="1"/>
  <c r="AG67" i="1"/>
  <c r="AH67" i="1" s="1"/>
  <c r="AG701" i="1"/>
  <c r="AH701" i="1" s="1"/>
  <c r="AG95" i="1"/>
  <c r="AH95" i="1" s="1"/>
  <c r="AG738" i="1"/>
  <c r="AH738" i="1"/>
  <c r="AG419" i="1"/>
  <c r="AH419" i="1" s="1"/>
  <c r="AG248" i="1"/>
  <c r="AH248" i="1" s="1"/>
  <c r="AG53" i="1"/>
  <c r="AH53" i="1" s="1"/>
  <c r="AG615" i="1"/>
  <c r="AH615" i="1" s="1"/>
  <c r="AG601" i="1"/>
  <c r="AH601" i="1" s="1"/>
  <c r="AG344" i="1"/>
  <c r="AH344" i="1" s="1"/>
  <c r="AG717" i="1"/>
  <c r="AH717" i="1" s="1"/>
  <c r="AG331" i="1"/>
  <c r="AH331" i="1"/>
  <c r="AG450" i="1"/>
  <c r="AH450" i="1" s="1"/>
  <c r="AG558" i="1"/>
  <c r="AH558" i="1" s="1"/>
  <c r="AG276" i="1"/>
  <c r="AH276" i="1" s="1"/>
  <c r="AG757" i="1"/>
  <c r="AH757" i="1"/>
  <c r="AG282" i="1"/>
  <c r="AH282" i="1" s="1"/>
  <c r="AG330" i="1"/>
  <c r="AH330" i="1" s="1"/>
  <c r="AG457" i="1"/>
  <c r="AH457" i="1" s="1"/>
  <c r="AG710" i="1"/>
  <c r="AH710" i="1" s="1"/>
  <c r="AG126" i="1"/>
  <c r="AH126" i="1" s="1"/>
  <c r="AG442" i="1"/>
  <c r="AH442" i="1" s="1"/>
  <c r="AG794" i="1"/>
  <c r="AH794" i="1" s="1"/>
  <c r="AG586" i="1"/>
  <c r="AH586" i="1"/>
  <c r="AG389" i="1"/>
  <c r="AH389" i="1" s="1"/>
  <c r="AG236" i="1"/>
  <c r="AH236" i="1" s="1"/>
  <c r="AG649" i="1"/>
  <c r="AH649" i="1" s="1"/>
  <c r="AG500" i="1"/>
  <c r="AH500" i="1"/>
  <c r="AG272" i="1"/>
  <c r="AH272" i="1" s="1"/>
  <c r="AG61" i="1"/>
  <c r="AH61" i="1" s="1"/>
  <c r="AG553" i="1"/>
  <c r="AH553" i="1" s="1"/>
  <c r="AG197" i="1"/>
  <c r="AH197" i="1"/>
  <c r="AG669" i="1"/>
  <c r="AH669" i="1" s="1"/>
  <c r="AG400" i="1"/>
  <c r="AH400" i="1" s="1"/>
  <c r="AG351" i="1"/>
  <c r="AH351" i="1" s="1"/>
  <c r="AG445" i="1"/>
  <c r="AH445" i="1"/>
  <c r="AG160" i="1"/>
  <c r="AH160" i="1" s="1"/>
  <c r="AG439" i="1"/>
  <c r="AH439" i="1" s="1"/>
  <c r="AG333" i="1"/>
  <c r="AH333" i="1" s="1"/>
  <c r="AG546" i="1"/>
  <c r="AH546" i="1" s="1"/>
  <c r="AG524" i="1"/>
  <c r="AH524" i="1" s="1"/>
  <c r="AG69" i="1"/>
  <c r="AH69" i="1" s="1"/>
  <c r="AG723" i="1"/>
  <c r="AH723" i="1" s="1"/>
  <c r="AG25" i="1"/>
  <c r="AH25" i="1"/>
  <c r="AG24" i="1"/>
  <c r="AH24" i="1" s="1"/>
  <c r="AG203" i="1"/>
  <c r="AH203" i="1" s="1"/>
  <c r="AG702" i="1"/>
  <c r="AH702" i="1" s="1"/>
  <c r="AG718" i="1"/>
  <c r="AH718" i="1"/>
  <c r="AG751" i="1"/>
  <c r="AH751" i="1" s="1"/>
  <c r="AG746" i="1"/>
  <c r="AH746" i="1" s="1"/>
  <c r="AG453" i="1"/>
  <c r="AH453" i="1" s="1"/>
  <c r="AG458" i="1"/>
  <c r="AH458" i="1" s="1"/>
  <c r="AG366" i="1"/>
  <c r="AH366" i="1" s="1"/>
  <c r="AG480" i="1"/>
  <c r="AH480" i="1" s="1"/>
  <c r="AG127" i="1"/>
  <c r="AH127" i="1" s="1"/>
  <c r="AG13" i="1"/>
  <c r="AH13" i="1"/>
  <c r="AG18" i="1"/>
  <c r="AH18" i="1" s="1"/>
  <c r="AG60" i="1"/>
  <c r="AH60" i="1" s="1"/>
  <c r="AG145" i="1"/>
  <c r="AH145" i="1" s="1"/>
  <c r="AG271" i="1"/>
  <c r="AH271" i="1"/>
  <c r="AG190" i="1"/>
  <c r="AH190" i="1" s="1"/>
  <c r="AG115" i="1"/>
  <c r="AH115" i="1" s="1"/>
  <c r="AG403" i="1"/>
  <c r="AH403" i="1" s="1"/>
  <c r="AG266" i="1"/>
  <c r="AH266" i="1"/>
  <c r="AG32" i="1"/>
  <c r="AH32" i="1" s="1"/>
  <c r="AG136" i="1"/>
  <c r="AH136" i="1" s="1"/>
  <c r="AG468" i="1"/>
  <c r="AH468" i="1" s="1"/>
  <c r="AG514" i="1"/>
  <c r="AH514" i="1"/>
  <c r="AG169" i="1"/>
  <c r="AH169" i="1" s="1"/>
  <c r="AG339" i="1"/>
  <c r="AH339" i="1" s="1"/>
  <c r="AG744" i="1"/>
  <c r="AH744" i="1" s="1"/>
  <c r="AG200" i="1"/>
  <c r="AH200" i="1" s="1"/>
  <c r="AG87" i="1"/>
  <c r="AH87" i="1" s="1"/>
  <c r="AG307" i="1"/>
  <c r="AH307" i="1" s="1"/>
  <c r="AG216" i="1"/>
  <c r="AH216" i="1" s="1"/>
  <c r="AG261" i="1"/>
  <c r="AH261" i="1"/>
  <c r="AG554" i="1"/>
  <c r="AH554" i="1" s="1"/>
  <c r="AG562" i="1"/>
  <c r="AH562" i="1" s="1"/>
  <c r="AG612" i="1"/>
  <c r="AH612" i="1" s="1"/>
  <c r="AG357" i="1"/>
  <c r="AH357" i="1"/>
  <c r="AG788" i="1"/>
  <c r="AH788" i="1" s="1"/>
  <c r="AG747" i="1"/>
  <c r="AH747" i="1" s="1"/>
  <c r="AG734" i="1"/>
  <c r="AH734" i="1" s="1"/>
  <c r="AG761" i="1"/>
  <c r="AH761" i="1" s="1"/>
  <c r="AG206" i="1"/>
  <c r="AH206" i="1" s="1"/>
  <c r="AG518" i="1"/>
  <c r="AH518" i="1" s="1"/>
  <c r="AG424" i="1"/>
  <c r="AH424" i="1" s="1"/>
  <c r="AG326" i="1"/>
  <c r="AH326" i="1"/>
  <c r="AG105" i="1"/>
  <c r="AH105" i="1" s="1"/>
  <c r="AG84" i="1"/>
  <c r="AH84" i="1" s="1"/>
  <c r="AG52" i="1"/>
  <c r="AH52" i="1" s="1"/>
  <c r="AG693" i="1"/>
  <c r="AH693" i="1"/>
  <c r="AG46" i="1"/>
  <c r="AH46" i="1" s="1"/>
  <c r="AG784" i="1"/>
  <c r="AH784" i="1" s="1"/>
  <c r="AG177" i="1"/>
  <c r="AH177" i="1" s="1"/>
  <c r="AG646" i="1"/>
  <c r="AH646" i="1"/>
  <c r="AG26" i="1"/>
  <c r="AH26" i="1" s="1"/>
  <c r="AG781" i="1"/>
  <c r="AH781" i="1" s="1"/>
  <c r="AG626" i="1"/>
  <c r="AH626" i="1" s="1"/>
  <c r="AG335" i="1"/>
  <c r="AH335" i="1"/>
  <c r="AG663" i="1"/>
  <c r="AH663" i="1" s="1"/>
  <c r="AG682" i="1"/>
  <c r="AH682" i="1" s="1"/>
  <c r="AG189" i="1"/>
  <c r="AH189" i="1" s="1"/>
  <c r="AG418" i="1"/>
  <c r="AH418" i="1" s="1"/>
  <c r="AG112" i="1"/>
  <c r="AH112" i="1" s="1"/>
  <c r="AG397" i="1"/>
  <c r="AH397" i="1" s="1"/>
  <c r="AG51" i="1"/>
  <c r="AH51" i="1" s="1"/>
  <c r="AG691" i="1"/>
  <c r="AH691" i="1"/>
  <c r="AG252" i="1"/>
  <c r="AH252" i="1" s="1"/>
  <c r="AG743" i="1"/>
  <c r="AH743" i="1" s="1"/>
  <c r="AG329" i="1"/>
  <c r="AH329" i="1" s="1"/>
  <c r="AG763" i="1"/>
  <c r="AH763" i="1"/>
  <c r="AG39" i="1"/>
  <c r="AH39" i="1" s="1"/>
  <c r="AG497" i="1"/>
  <c r="AH497" i="1" s="1"/>
  <c r="AG324" i="1"/>
  <c r="AH324" i="1" s="1"/>
  <c r="AG749" i="1"/>
  <c r="AH749" i="1" s="1"/>
  <c r="AG54" i="1"/>
  <c r="AH54" i="1" s="1"/>
  <c r="AG212" i="1"/>
  <c r="AH212" i="1" s="1"/>
  <c r="AG290" i="1"/>
  <c r="AH290" i="1" s="1"/>
  <c r="AG692" i="1"/>
  <c r="AH692" i="1"/>
  <c r="AG249" i="1"/>
  <c r="AH249" i="1" s="1"/>
  <c r="AG196" i="1"/>
  <c r="AH196" i="1" s="1"/>
  <c r="AG340" i="1"/>
  <c r="AH340" i="1" s="1"/>
  <c r="AG254" i="1"/>
  <c r="AH254" i="1"/>
  <c r="AG89" i="1"/>
  <c r="AH89" i="1" s="1"/>
  <c r="AG86" i="1"/>
  <c r="AH86" i="1" s="1"/>
  <c r="AG390" i="1"/>
  <c r="AH390" i="1" s="1"/>
  <c r="AG472" i="1"/>
  <c r="AH472" i="1"/>
  <c r="AG162" i="1"/>
  <c r="AH162" i="1" s="1"/>
  <c r="AG289" i="1"/>
  <c r="AH289" i="1" s="1"/>
  <c r="AG736" i="1"/>
  <c r="AH736" i="1" s="1"/>
  <c r="AG576" i="1"/>
  <c r="AH576" i="1"/>
  <c r="AG787" i="1"/>
  <c r="AH787" i="1" s="1"/>
  <c r="AG722" i="1"/>
  <c r="AH722" i="1" s="1"/>
  <c r="AG684" i="1"/>
  <c r="AH684" i="1" s="1"/>
  <c r="AG297" i="1"/>
  <c r="AH297" i="1" s="1"/>
  <c r="AG308" i="1"/>
  <c r="AH308" i="1" s="1"/>
  <c r="AG225" i="1"/>
  <c r="AH225" i="1" s="1"/>
  <c r="AG250" i="1"/>
  <c r="AH250" i="1" s="1"/>
  <c r="AG37" i="1"/>
  <c r="AH37" i="1"/>
  <c r="AG526" i="1"/>
  <c r="AH526" i="1" s="1"/>
  <c r="AG610" i="1"/>
  <c r="AH610" i="1" s="1"/>
  <c r="AG494" i="1"/>
  <c r="AH494" i="1" s="1"/>
  <c r="AG762" i="1"/>
  <c r="AH762" i="1"/>
  <c r="AG529" i="1"/>
  <c r="AH529" i="1" s="1"/>
  <c r="AG49" i="1"/>
  <c r="AH49" i="1" s="1"/>
  <c r="AG793" i="1"/>
  <c r="AH793" i="1" s="1"/>
  <c r="AG709" i="1"/>
  <c r="AH709" i="1" s="1"/>
  <c r="AG745" i="1"/>
  <c r="AH745" i="1" s="1"/>
  <c r="AG426" i="1"/>
  <c r="AH426" i="1" s="1"/>
  <c r="AG695" i="1"/>
  <c r="AH695" i="1" s="1"/>
  <c r="AG309" i="1"/>
  <c r="AH309" i="1"/>
  <c r="AG31" i="1"/>
  <c r="AH31" i="1" s="1"/>
  <c r="AG509" i="1"/>
  <c r="AH509" i="1" s="1"/>
  <c r="AG730" i="1"/>
  <c r="AH730" i="1" s="1"/>
  <c r="AG207" i="1"/>
  <c r="AH207" i="1"/>
  <c r="AG355" i="1"/>
  <c r="AH355" i="1" s="1"/>
  <c r="AG461" i="1"/>
  <c r="AH461" i="1" s="1"/>
  <c r="AG304" i="1"/>
  <c r="AH304" i="1"/>
  <c r="L3" i="3" l="1"/>
  <c r="L2" i="3"/>
  <c r="L4" i="3" s="1"/>
  <c r="K2" i="3"/>
  <c r="K3" i="3" l="1"/>
  <c r="K4" i="3"/>
</calcChain>
</file>

<file path=xl/sharedStrings.xml><?xml version="1.0" encoding="utf-8"?>
<sst xmlns="http://schemas.openxmlformats.org/spreadsheetml/2006/main" count="91622" uniqueCount="38724">
  <si>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</si>
  <si>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</si>
  <si>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</si>
  <si>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</si>
  <si>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</si>
  <si>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</si>
  <si>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</si>
  <si>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</si>
  <si>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</si>
  <si>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</si>
  <si>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</si>
  <si>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</si>
  <si>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</si>
  <si>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</si>
  <si>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</si>
  <si>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</si>
  <si>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</si>
  <si>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</si>
  <si>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</si>
  <si>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</si>
  <si>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WT-4</t>
  </si>
  <si>
    <t>LFQ intensity KO_1</t>
  </si>
  <si>
    <t>LFQ intensity KO_2</t>
  </si>
  <si>
    <t>LFQ intensity KO_3</t>
  </si>
  <si>
    <t>LFQ intensity KO_4</t>
  </si>
  <si>
    <t>LFQ intensity WT_1</t>
  </si>
  <si>
    <t>LFQ intensity WT_2</t>
  </si>
  <si>
    <t>LFQ intensity WT_3</t>
  </si>
  <si>
    <t>LFQ intensity WT-4</t>
  </si>
  <si>
    <t>MS/MS Count</t>
  </si>
  <si>
    <t>id</t>
  </si>
  <si>
    <t>A1KZZ4</t>
  </si>
  <si>
    <t>Oprm1</t>
  </si>
  <si>
    <t>&gt;tr|A1KZZ4|A1KZZ4_MOUSE Mu opioid receptor mMOR-1R1 OS=Mus musculus GN=Oprm1 PE=2 SV=1</t>
  </si>
  <si>
    <t>A2A9I0;O35166</t>
  </si>
  <si>
    <t>Golgi SNAP receptor complex member 2</t>
  </si>
  <si>
    <t>Gosr2</t>
  </si>
  <si>
    <t>&gt;tr|A2A9I0|A2A9I0_MOUSE Golgi SNAP receptor complex member 2 OS=Mus musculus GN=Gosr2 PE=4 SV=1;&gt;sp|O35166|GOSR2_MOUSE Golgi SNAP receptor complex member 2 OS=Mus musculus GN=Gosr2 PE=2 SV=2</t>
  </si>
  <si>
    <t>A2AFW6;Q9D050;Q791V5;D6RCZ1</t>
  </si>
  <si>
    <t>Mitochondrial carrier homolog 2</t>
  </si>
  <si>
    <t>Mtch2</t>
  </si>
  <si>
    <t>&gt;tr|A2AFW6|A2AFW6_MOUSE Mitochondrial carrier homolog 2 OS=Mus musculus GN=Mtch2 PE=2 SV=1;&gt;tr|Q9D050|Q9D050_MOUSE Mitochondrial carrier homolog 2 OS=Mus musculus GN=Mtch2 PE=2 SV=1;&gt;sp|Q791V5|MTCH2_MOUSE Mitochondrial carrier homolog 2 OS=Mus musculus GN=</t>
  </si>
  <si>
    <t>A2AG41;Q99JB2</t>
  </si>
  <si>
    <t>Stomatin-like protein 2, mitochondrial</t>
  </si>
  <si>
    <t>Stoml2</t>
  </si>
  <si>
    <t>&gt;tr|A2AG41|A2AG41_MOUSE Stomatin-like protein 2, mitochondrial (Fragment) OS=Mus musculus GN=Stoml2 PE=1 SV=4;&gt;sp|Q99JB2|STML2_MOUSE Stomatin-like protein 2, mitochondrial OS=Mus musculus GN=Stoml2 PE=1 SV=1</t>
  </si>
  <si>
    <t>A2AIL4</t>
  </si>
  <si>
    <t>NADH dehydrogenase (ubiquinone) complex I, assembly factor 6</t>
  </si>
  <si>
    <t>Ndufaf6</t>
  </si>
  <si>
    <t>&gt;sp|A2AIL4|NDUF6_MOUSE NADH dehydrogenase (ubiquinone) complex I, assembly factor 6 OS=Mus musculus GN=Ndufaf6 PE=3 SV=1</t>
  </si>
  <si>
    <t>A2AJP9;A8Y5Q0;A2AJQ0;Q3UV70</t>
  </si>
  <si>
    <t>[Pyruvate dehydrogenase [acetyl-transferring]]-phosphatase 1, mitochondrial</t>
  </si>
  <si>
    <t>Pdp1</t>
  </si>
  <si>
    <t>&gt;tr|A2AJP9|A2AJP9_MOUSE MCG54027, isoform CRA_a OS=Mus musculus GN=Pdp1 PE=3 SV=2;&gt;tr|A8Y5Q0|A8Y5Q0_MOUSE [Pyruvate dehydrogenase [acetyl-transferring]]-phosphatase 1, mitochondrial OS=Mus musculus GN=Pdp1 PE=2 SV=1;&gt;tr|A2AJQ0|A2AJQ0_MOUSE [Pyruvate dehydr</t>
  </si>
  <si>
    <t>A2AKU9;Q91VR2</t>
  </si>
  <si>
    <t>ATP synthase subunit gamma;ATP synthase subunit gamma, mitochondrial</t>
  </si>
  <si>
    <t>Atp5c1</t>
  </si>
  <si>
    <t>&gt;tr|A2AKU9|A2AKU9_MOUSE ATP synthase subunit gamma OS=Mus musculus GN=Atp5c1 PE=1 SV=1;&gt;sp|Q91VR2|ATPG_MOUSE ATP synthase subunit gamma, mitochondrial OS=Mus musculus GN=Atp5c1 PE=1 SV=1</t>
  </si>
  <si>
    <t>A2AKV3;A2AKV2;A2AKV1;A2AKV0</t>
  </si>
  <si>
    <t>&gt;tr|A2AKV3|A2AKV3_MOUSE ATP synthase subunit gamma, mitochondrial (Fragment) OS=Mus musculus GN=Atp5c1 PE=1 SV=1;&gt;tr|A2AKV2|A2AKV2_MOUSE ATP synthase subunit gamma, mitochondrial (Fragment) OS=Mus musculus GN=Atp5c1 PE=1 SV=1;&gt;tr|A2AKV1|A2AKV1_MOUSE ATP sy</t>
  </si>
  <si>
    <t>A2AKW0;Q5HZI9;G3UYJ3;A2AKV9</t>
  </si>
  <si>
    <t>Solute carrier family 25 member 51</t>
  </si>
  <si>
    <t>Slc25a51</t>
  </si>
  <si>
    <t>&gt;tr|A2AKW0|A2AKW0_MOUSE Solute carrier family 25 member 51 OS=Mus musculus GN=Slc25a51 PE=2 SV=1;&gt;sp|Q5HZI9|S2551_MOUSE Solute carrier family 25 member 51 OS=Mus musculus GN=Slc25a51 PE=2 SV=1;&gt;tr|G3UYJ3|G3UYJ3_MOUSE Solute carrier family 25 member 51 (Fra</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</si>
  <si>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</si>
  <si>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</si>
  <si>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</si>
  <si>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</si>
  <si>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A7TU71;A2ALU4-2;A2ALU4</t>
  </si>
  <si>
    <t>Protein Shroom2</t>
  </si>
  <si>
    <t>Shroom2</t>
  </si>
  <si>
    <t>&gt;tr|A7TU71|A7TU71_MOUSE Protein Shroom2 OS=Mus musculus GN=Shroom2 PE=1 SV=1;&gt;sp|A2ALU4-2|SHRM2_MOUSE Isoform 2 of Protein Shroom2 OS=Mus musculus GN=Shroom2;&gt;sp|A2ALU4|SHRM2_MOUSE Protein Shroom2 OS=Mus musculus GN=Shroom2 PE=1 SV=1</t>
  </si>
  <si>
    <t>A2AMD2</t>
  </si>
  <si>
    <t>Ankrd60</t>
  </si>
  <si>
    <t>&gt;tr|A2AMD2|A2AMD2_MOUSE Protein Ankrd60 OS=Mus musculus GN=Ankrd60 PE=4 SV=2</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</si>
  <si>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</si>
  <si>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</si>
  <si>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</si>
  <si>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</si>
  <si>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</si>
  <si>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</si>
  <si>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</si>
  <si>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</si>
  <si>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A2AQR0;Q64521</t>
  </si>
  <si>
    <t>Glycerol-3-phosphate dehydrogenase, mitochondrial</t>
  </si>
  <si>
    <t>Gpd2</t>
  </si>
  <si>
    <t>&gt;tr|A2AQR0|A2AQR0_MOUSE Glycerol-3-phosphate dehydrogenase, mitochondrial OS=Mus musculus GN=Gpd2 PE=1 SV=1;&gt;sp|Q64521|GPDM_MOUSE Glycerol-3-phosphate dehydrogenase, mitochondrial OS=Mus musculus GN=Gpd2 PE=1 SV=2</t>
  </si>
  <si>
    <t>E9Q8N1;E9Q8K5;A2ASS6-2;A2ASS6;A2ASS6-3</t>
  </si>
  <si>
    <t>Titin</t>
  </si>
  <si>
    <t>Ttn</t>
  </si>
  <si>
    <t>&gt;tr|E9Q8N1|E9Q8N1_MOUSE Titin OS=Mus musculus GN=Ttn PE=1 SV=1;&gt;tr|E9Q8K5|E9Q8K5_MOUSE Titin OS=Mus musculus GN=Ttn PE=1 SV=1;&gt;sp|A2ASS6-2|TITIN_MOUSE Isoform 2 of Titin OS=Mus musculus GN=Ttn;&gt;sp|A2ASS6|TITIN_MOUSE Titin OS=Mus musculus GN=Ttn PE=1 SV=1</t>
  </si>
  <si>
    <t>V9GXB7;B1ASM0;V9GXT8;A4Q9F3-2;A4Q9F3</t>
  </si>
  <si>
    <t>Protein polyglycylase TTLL10</t>
  </si>
  <si>
    <t>Ttll10</t>
  </si>
  <si>
    <t>&gt;tr|V9GXB7|V9GXB7_MOUSE Protein polyglycylase TTLL10 (Fragment) OS=Mus musculus GN=Ttll10 PE=4 SV=1;&gt;tr|B1ASM0|B1ASM0_MOUSE Protein polyglycylase TTLL10 OS=Mus musculus GN=Ttll10 PE=4 SV=1;&gt;tr|V9GXT8|V9GXT8_MOUSE Protein polyglycylase TTLL10 OS=Mus musculu</t>
  </si>
  <si>
    <t>A6H611</t>
  </si>
  <si>
    <t>Mitochondrial intermediate peptidase</t>
  </si>
  <si>
    <t>Mipep</t>
  </si>
  <si>
    <t>&gt;sp|A6H611|MIPEP_MOUSE Mitochondrial intermediate peptidase OS=Mus musculus GN=Mipep PE=2 SV=1</t>
  </si>
  <si>
    <t>A6PWX9;Q9CWU6;A6PWX5;A6PWX7;F6V305;A6PWX8;Q9CWU6-2;D6RJ83</t>
  </si>
  <si>
    <t>Ubiquinol-cytochrome-c reductase complex assembly factor 1</t>
  </si>
  <si>
    <t>Uqcc1</t>
  </si>
  <si>
    <t>&gt;tr|A6PWX9|A6PWX9_MOUSE Ubiquinol-cytochrome-c reductase complex assembly factor 1 OS=Mus musculus GN=Uqcc1 PE=2 SV=1;&gt;sp|Q9CWU6|UQCC1_MOUSE Ubiquinol-cytochrome-c reductase complex assembly factor 1 OS=Mus musculus GN=Uqcc1 PE=2 SV=1;&gt;tr|A6PWX5|A6PWX5_MOU</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</si>
  <si>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</si>
  <si>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</si>
  <si>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</si>
  <si>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</si>
  <si>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</si>
  <si>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</si>
  <si>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</si>
  <si>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</si>
  <si>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B1ATP7;Q80Y81-2;Q80Y81;B1ATP9</t>
  </si>
  <si>
    <t>Zinc phosphodiesterase ELAC protein 2</t>
  </si>
  <si>
    <t>Elac2</t>
  </si>
  <si>
    <t>&gt;tr|B1ATP7|B1ATP7_MOUSE Zinc phosphodiesterase ELAC protein 2 OS=Mus musculus GN=Elac2 PE=1 SV=1;&gt;sp|Q80Y81-2|RNZ2_MOUSE Isoform 2 of Zinc phosphodiesterase ELAC protein 2 OS=Mus musculus GN=Elac2;&gt;sp|Q80Y81|RNZ2_MOUSE Zinc phosphodiesterase ELAC protein 2</t>
  </si>
  <si>
    <t>B1AXP6-3;B1AXP6-2;B1AXP6;B1AXP6-4</t>
  </si>
  <si>
    <t>Mitochondrial import receptor subunit TOM5 homolog</t>
  </si>
  <si>
    <t>Tomm5</t>
  </si>
  <si>
    <t>&gt;sp|B1AXP6-3|TOM5_MOUSE Isoform 3 of Mitochondrial import receptor subunit TOM5 homolog OS=Mus musculus GN=Tomm5;&gt;sp|B1AXP6-2|TOM5_MOUSE Isoform 2 of Mitochondrial import receptor subunit TOM5 homolog OS=Mus musculus GN=Tomm5;&gt;sp|B1AXP6|TOM5_MOUSE Mitochon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</si>
  <si>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</si>
  <si>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</si>
  <si>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</si>
  <si>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</si>
  <si>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B2RXZ2</t>
  </si>
  <si>
    <t>Cyp2a22</t>
  </si>
  <si>
    <t>&gt;tr|B2RXZ2|B2RXZ2_MOUSE Cyp2a22 protein OS=Mus musculus GN=Cyp2a22 PE=2 SV=1</t>
  </si>
  <si>
    <t>B7ZMP1;B7ZMP1-2;E9Q1R1</t>
  </si>
  <si>
    <t>Probable Xaa-Pro aminopeptidase 3</t>
  </si>
  <si>
    <t>Xpnpep3</t>
  </si>
  <si>
    <t>&gt;sp|B7ZMP1|XPP3_MOUSE Probable Xaa-Pro aminopeptidase 3 OS=Mus musculus GN=Xpnpep3 PE=2 SV=1;&gt;sp|B7ZMP1-2|XPP3_MOUSE Isoform 2 of Probable Xaa-Pro aminopeptidase 3 OS=Mus musculus GN=Xpnpep3</t>
  </si>
  <si>
    <t>B8JJ66;B8JJ69;F6X1P1;B8JJ67;F6W3U3</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</si>
  <si>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</si>
  <si>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</si>
  <si>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</si>
  <si>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</si>
  <si>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</si>
  <si>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CON__P00761</t>
  </si>
  <si>
    <t>&gt;P00761 SWISS-PROT:P00761|TRYP_PIG Trypsin - Sus scrofa (Pig).</t>
  </si>
  <si>
    <t>CON__P02070;CON__Q3SX09;E9Q223;A8DUK4;P02104;P02089;P02088</t>
  </si>
  <si>
    <t>Hemoglobin subunit epsilon-Y2;Hemoglobin subunit beta-2;Hemoglobin subunit beta-1</t>
  </si>
  <si>
    <t>Hbb-bs;Hbbt1;Hbb-y;Hbb-b2;Hbb-b1</t>
  </si>
  <si>
    <t>&gt;P02070 SWISS-PROT:P02070 (Bos taurus) Hemoglobin subunit beta;&gt;Q3SX09 TREMBL:Q3SX09 (Bos taurus) similar to HBG protein;&gt;tr|E9Q223|E9Q223_MOUSE Protein Hbb-bs (Fragment) OS=Mus musculus GN=Hbb-bs PE=3 SV=1;&gt;tr|A8DUK4|A8DUK4_MOUSE Beta-globin OS=Mus muscul</t>
  </si>
  <si>
    <t>CON__P02533;CON__P19012;CON__Q6IFX2;CON__A2A4G1;B1AQ77;Q6IFX2;Q61414;CON__P19001;P19001;CON__Q61782;CON__P35900;CON__Q9D312;Q9D312;CON__Q8N1A0;Q8CCX5-2;Q8CCX5</t>
  </si>
  <si>
    <t>&gt;P02533 SWISS-PROT:P02533 Tax_Id=9606 Gene_Symbol=KRT14 Keratin, type I cytoskeletal 14</t>
  </si>
  <si>
    <t>CON__P02666</t>
  </si>
  <si>
    <t>&gt;P02666 SWISS-PROT:P02666 Beta-casein - Bos taurus (Bovine).</t>
  </si>
  <si>
    <t>CON__P02768-1</t>
  </si>
  <si>
    <t>&gt;P02768-1 SWISS-PROT:P02768-1 Tax_Id=9606 Gene_Symbol=ALB Isoform 1 of Serum albumin precursor</t>
  </si>
  <si>
    <t>CON__P02769</t>
  </si>
  <si>
    <t>&gt;P02769 SWISS-PROT:P02769 (Bos taurus) Bovine serum albumin precursor</t>
  </si>
  <si>
    <t>CON__P04259;CON__P48668;CON__P02538;CON__O95678;CON__Q5XKE5;CON__Q8VED5;Q8VED5;Q6IFZ8;D3Z6R0</t>
  </si>
  <si>
    <t>&gt;P04259 SWISS-PROT:P04259 Tax_Id=9606 Gene_Symbol=KRT6B Keratin, type II cytoskeletal 6B;&gt;P48668 SWISS-PROT:P48668 Tax_Id=9606 Gene_Symbol=KRT6C Keratin, type II cytoskeletal 6C;&gt;P02538 SWISS-PROT:P02538 Tax_Id=9606 Gene_Symbol=KRT6A Keratin, type II cytos</t>
  </si>
  <si>
    <t>CON__P04264</t>
  </si>
  <si>
    <t>&gt;P04264 SWISS-PROT:P04264 Tax_Id=9606 Gene_Symbol=KRT1 Keratin, type II cytoskeletal 1</t>
  </si>
  <si>
    <t>CON__P08779;CON__Q9Z2K1;CON__Q3ZAW8;Q9Z2K1</t>
  </si>
  <si>
    <t>&gt;P08779 SWISS-PROT:P08779 Tax_Id=9606 Gene_Symbol=KRT16 Keratin, type I cytoskeletal 16</t>
  </si>
  <si>
    <t>CON__P13645;A2A513;CON__P02535-1;P02535-3;P02535-2;P02535;P08730-2;CON__Q7Z3Y7;CON__P05784;CON__Q148H6;CON__Q99456;CON__Q2M2I5;P05784;CON__Q14525;CON__Q9UE12;CON__Q15323;CON__A2A5Y0;CON__Q92764;CON__Q14532;CON__Q7Z3Z0;CON__A2AB72;B1ATJ5;CON__Q497I4;CON__O76015;CON__Q7Z3Y8;CON__O76013;CON__O76014;CON__REFSEQ:XP_986630;Q61897;Q62168;Q61765;Q6IFX3;Q497I4;A6BLY7</t>
  </si>
  <si>
    <t>&gt;P13645 SWISS-PROT:P13645 Tax_Id=9606 Gene_Symbol=KRT10 Keratin, type I cytoskeletal 10</t>
  </si>
  <si>
    <t>CON__P13647</t>
  </si>
  <si>
    <t>&gt;P13647 SWISS-PROT:P13647 Tax_Id=9606 Gene_Symbol=KRT5 Keratin, type II cytoskeletal 5</t>
  </si>
  <si>
    <t>CON__P35527</t>
  </si>
  <si>
    <t>&gt;P35527 SWISS-PROT:P35527 Tax_Id=9606 Gene_Symbol=KRT9 Keratin, type I cytoskeletal 9</t>
  </si>
  <si>
    <t>CON__P35908;CON__Q01546;CON__P07744;CON__P12035;P07744;CON__Q6NXH9;Q6NXH9;CON__Q9R0H5;E9Q1Z0;CON__Q7Z794;Q6IFZ9;Q9R0H5;CON__Q9DCV7;CON__Q3KNV1;CON__P08729;Q9DCV7;Q99M73;CON__REFSEQ:XP_932229;CON__Q9H552</t>
  </si>
  <si>
    <t>&gt;P35908 SWISS-PROT:P35908 Tax_Id=9606 Gene_Symbol=KRT2 Keratin, type II cytoskeletal 2 epidermal</t>
  </si>
  <si>
    <t>CON__Q04695;CON__Q9QWL7;Q9QWL7</t>
  </si>
  <si>
    <t>Keratin, type I cytoskeletal 17</t>
  </si>
  <si>
    <t>Krt17</t>
  </si>
  <si>
    <t>&gt;Q04695 SWISS-PROT:Q04695 Tax_Id=9606 Gene_Symbol=KRT17 Keratin, type I cytoskeletal 17;&gt;Q9QWL7 SWISS-PROT:Q9QWL7 Tax_Id=10090 Gene_Symbol=Krt17 Keratin, type I cytoskeletal 17;&gt;sp|Q9QWL7|K1C17_MOUSE Keratin, type I cytoskeletal 17 OS=Mus musculus GN=Krt17</t>
  </si>
  <si>
    <t>CON__Q9NSB2;CON__Q6ISB0</t>
  </si>
  <si>
    <t>&gt;Q9NSB2 SWISS-PROT:Q9NSB2 Keratin, type II cuticular Hb4 (Hair keratin, type II Hb4) - Homo sapiens (Human).;&gt;Q6ISB0 TREMBL:Q6ISB0 Keratin, hair, basic, 4 - Homo sapiens (Human).</t>
  </si>
  <si>
    <t>CON__Q86YZ3</t>
  </si>
  <si>
    <t>&gt;Q86YZ3 SWISS-PROT:Q86YZ3 Tax_Id=9606 Gene_Symbol=HRNR Hornerin</t>
  </si>
  <si>
    <t>D3Z0T4;D3YTV6;L7N466;Q9D110</t>
  </si>
  <si>
    <t>5-formyltetrahydrofolate cyclo-ligase</t>
  </si>
  <si>
    <t>Mthfsl;Mthfs</t>
  </si>
  <si>
    <t>&gt;tr|D3Z0T4|D3Z0T4_MOUSE 5-formyltetrahydrofolate cyclo-ligase (Fragment) OS=Mus musculus GN=Mthfs PE=2 SV=2;&gt;tr|D3YTV6|D3YTV6_MOUSE 5-formyltetrahydrofolate cyclo-ligase OS=Mus musculus GN=Mthfs PE=2 SV=1;&gt;tr|L7N466|L7N466_MOUSE Protein Gm2382 OS=Mus muscu</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</si>
  <si>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</si>
  <si>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</si>
  <si>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</si>
  <si>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</si>
  <si>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D3YV21;Q8BGV0</t>
  </si>
  <si>
    <t>Probable asparagine--tRNA ligase, mitochondrial</t>
  </si>
  <si>
    <t>Nars2</t>
  </si>
  <si>
    <t>&gt;tr|D3YV21|D3YV21_MOUSE Probable asparagine--tRNA ligase, mitochondrial OS=Mus musculus GN=Nars2 PE=1 SV=1;&gt;sp|Q8BGV0|SYNM_MOUSE Probable asparagine--tRNA ligase, mitochondrial OS=Mus musculus GN=Nars2 PE=1 SV=1</t>
  </si>
  <si>
    <t>D6RDB7;D3YVH4</t>
  </si>
  <si>
    <t>Sf1</t>
  </si>
  <si>
    <t>&gt;tr|D6RDB7|D6RDB7_MOUSE Splicing factor 1 OS=Mus musculus GN=Sf1 PE=2 SV=1;&gt;tr|D3YVH4|D3YVH4_MOUSE Splicing factor 1 (Fragment) OS=Mus musculus GN=Sf1 PE=1 SV=1</t>
  </si>
  <si>
    <t>D3YVN7;Q8BFR5;Q8BFR5-2</t>
  </si>
  <si>
    <t>Elongation factor Tu;Elongation factor Tu, mitochondrial</t>
  </si>
  <si>
    <t>Gm9755;Tufm</t>
  </si>
  <si>
    <t>&gt;tr|D3YVN7|D3YVN7_MOUSE Elongation factor Tu OS=Mus musculus GN=Gm9755 PE=3 SV=1;&gt;sp|Q8BFR5|EFTU_MOUSE Elongation factor Tu, mitochondrial OS=Mus musculus GN=Tufm PE=1 SV=1;&gt;sp|Q8BFR5-2|EFTU_MOUSE Isoform 2 of Elongation factor Tu, mitochondrial OS=Mus mus</t>
  </si>
  <si>
    <t>D3YWD1;J3QQ16;E9PWQ3</t>
  </si>
  <si>
    <t>Col6a3</t>
  </si>
  <si>
    <t>&gt;tr|D3YWD1|D3YWD1_MOUSE Protein Col6a3 (Fragment) OS=Mus musculus GN=Col6a3 PE=2 SV=2;&gt;tr|J3QQ16|J3QQ16_MOUSE Protein Col6a3 OS=Mus musculus GN=Col6a3 PE=2 SV=1;&gt;tr|E9PWQ3|E9PWQ3_MOUSE Protein Col6a3 OS=Mus musculus GN=Col6a3 PE=1 SV=2</t>
  </si>
  <si>
    <t>D3YWI4;P19258;F6T1N2;E9Q1I6;F8WHT5;G3UVW1;D6RI47;Q3UU56</t>
  </si>
  <si>
    <t>Protein Mpv17</t>
  </si>
  <si>
    <t>Mpv17</t>
  </si>
  <si>
    <t>&gt;tr|D3YWI4|D3YWI4_MOUSE Protein Mpv17 OS=Mus musculus GN=Mpv17 PE=4 SV=1;&gt;sp|P19258|MPV17_MOUSE Protein Mpv17 OS=Mus musculus GN=Mpv17 PE=2 SV=1;&gt;tr|F6T1N2|F6T1N2_MOUSE Protein Mpv17 (Fragment) OS=Mus musculus GN=Mpv17 PE=4 SV=1;&gt;tr|E9Q1I6|E9Q1I6_MOUSE Pro</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</si>
  <si>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</si>
  <si>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</si>
  <si>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</si>
  <si>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</si>
  <si>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D3YYN7;Q6PIE5;Q8VCE0;Q6PIC6;D3YVX6</t>
  </si>
  <si>
    <t>Sodium/potassium-transporting ATPase subunit alpha-2;Sodium/potassium-transporting ATPase subunit alpha-3</t>
  </si>
  <si>
    <t>Atp1a2;Atp1a3</t>
  </si>
  <si>
    <t>&gt;tr|D3YYN7|D3YYN7_MOUSE Sodium/potassium-transporting ATPase subunit alpha-2 OS=Mus musculus GN=Atp1a2 PE=2 SV=1;&gt;sp|Q6PIE5|AT1A2_MOUSE Sodium/potassium-transporting ATPase subunit alpha-2 OS=Mus musculus GN=Atp1a2 PE=1 SV=1;&gt;tr|Q8VCE0|Q8VCE0_MOUSE ATPase,</t>
  </si>
  <si>
    <t>E9Q3B9;D3YYS6;O35678</t>
  </si>
  <si>
    <t>Monoglyceride lipase</t>
  </si>
  <si>
    <t>Mgll</t>
  </si>
  <si>
    <t>&gt;tr|E9Q3B9|E9Q3B9_MOUSE Monoglyceride lipase OS=Mus musculus GN=Mgll PE=1 SV=1;&gt;tr|D3YYS6|D3YYS6_MOUSE Monoglyceride lipase OS=Mus musculus GN=Mgll PE=1 SV=1;&gt;sp|O35678|MGLL_MOUSE Monoglyceride lipase OS=Mus musculus GN=Mgll PE=1 SV=1</t>
  </si>
  <si>
    <t>D3YZN4;D3Z1Z1;Q3ULF4;D3YXB7;F6W695;G3UX97;D3Z342;F6VTG4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</si>
  <si>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</si>
  <si>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</si>
  <si>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</si>
  <si>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D3YZY0;P63268;P68134;P68033;P62737;D3Z2K3;F6WX90;E9Q2D1;B1ATY1</t>
  </si>
  <si>
    <t>Actin, gamma-enteric smooth muscle;Actin, alpha skeletal muscle;Actin, alpha cardiac muscle 1;Actin, aortic smooth muscle</t>
  </si>
  <si>
    <t>Actg2;Acta1;Actc1;Acta2</t>
  </si>
  <si>
    <t>&gt;tr|D3YZY0|D3YZY0_MOUSE Actin, gamma-enteric smooth muscle (Fragment) OS=Mus musculus GN=Actg2 PE=2 SV=1;&gt;sp|P63268|ACTH_MOUSE Actin, gamma-enteric smooth muscle OS=Mus musculus GN=Actg2 PE=1 SV=1;&gt;sp|P68134|ACTS_MOUSE Actin, alpha skeletal muscle OS=Mus m</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</si>
  <si>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</si>
  <si>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</si>
  <si>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</si>
  <si>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</si>
  <si>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J3QMN4;D3Z0K8;J3QMQ8;Q9JLT4-4;Q9JLT4;Q9JLT4-2;Q9JLT4-3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</si>
  <si>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</si>
  <si>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</si>
  <si>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</si>
  <si>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D3Z1Z0;Q9Z0V8</t>
  </si>
  <si>
    <t>Mitochondrial import inner membrane translocase subunit Tim17-A</t>
  </si>
  <si>
    <t>Timm17a</t>
  </si>
  <si>
    <t>&gt;tr|D3Z1Z0|D3Z1Z0_MOUSE Mitochondrial import inner membrane translocase subunit Tim17-A (Fragment) OS=Mus musculus GN=Timm17a PE=2 SV=1;&gt;sp|Q9Z0V8|TI17A_MOUSE Mitochondrial import inner membrane translocase subunit Tim17-A OS=Mus musculus GN=Timm17a PE=2 S</t>
  </si>
  <si>
    <t>D3Z285</t>
  </si>
  <si>
    <t>Nfu1</t>
  </si>
  <si>
    <t>&gt;tr|D3Z285|D3Z285_MOUSE NFU1 iron-sulfur cluster scaffold homolog, mitochondrial (Fragment) OS=Mus musculus GN=Nfu1 PE=2 SV=1</t>
  </si>
  <si>
    <t>D3Z2J3;Q99PU8-2;Q99PU8;Q99PU8-3;D3YXL7;D3Z1G8</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</si>
  <si>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</si>
  <si>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</si>
  <si>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</si>
  <si>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</si>
  <si>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</si>
  <si>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</si>
  <si>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</si>
  <si>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</si>
  <si>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</si>
  <si>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</si>
  <si>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</si>
  <si>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D3Z5T2;Q9D0L7-2;Q9D0L7</t>
  </si>
  <si>
    <t>Armadillo repeat-containing protein 10</t>
  </si>
  <si>
    <t>Armc10</t>
  </si>
  <si>
    <t>&gt;tr|D3Z5T2|D3Z5T2_MOUSE Armadillo repeat-containing protein 10 OS=Mus musculus GN=Armc10 PE=1 SV=1;&gt;sp|Q9D0L7-2|ARM10_MOUSE Isoform 2 of Armadillo repeat-containing protein 10 OS=Mus musculus GN=Armc10;&gt;sp|Q9D0L7|ARM10_MOUSE Armadillo repeat-containing pro</t>
  </si>
  <si>
    <t>D3Z603;Q5U5I3;Q99N85</t>
  </si>
  <si>
    <t>28S ribosomal protein S18a, mitochondrial</t>
  </si>
  <si>
    <t>Mrps18a</t>
  </si>
  <si>
    <t>&gt;tr|D3Z603|D3Z603_MOUSE 28S ribosomal protein S18a, mitochondrial OS=Mus musculus GN=Mrps18a PE=4 SV=1;&gt;tr|Q5U5I3|Q5U5I3_MOUSE 28S ribosomal protein S18a, mitochondrial OS=Mus musculus GN=Mrps18a PE=2 SV=1;&gt;sp|Q99N85|RT18A_MOUSE 28S ribosomal protein S18a,</t>
  </si>
  <si>
    <t>D3Z6I3;Q99M04</t>
  </si>
  <si>
    <t>Lipoyl synthase, mitochondrial</t>
  </si>
  <si>
    <t>Lias</t>
  </si>
  <si>
    <t>&gt;tr|D3Z6I3|D3Z6I3_MOUSE Lipoyl synthase, mitochondrial OS=Mus musculus GN=Lias PE=2 SV=1;&gt;sp|Q99M04|LIAS_MOUSE Lipoyl synthase, mitochondrial OS=Mus musculus GN=Lias PE=2 SV=1</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</si>
  <si>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</si>
  <si>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</si>
  <si>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</si>
  <si>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</si>
  <si>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</si>
  <si>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</si>
  <si>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</si>
  <si>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</si>
  <si>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D3Z7P3;D3Z7P4;D3Z7P3-2;F7B327;F6U529;D3Z7P5</t>
  </si>
  <si>
    <t>Glutaminase kidney isoform, mitochondrial</t>
  </si>
  <si>
    <t>Gls</t>
  </si>
  <si>
    <t>&gt;sp|D3Z7P3|GLSK_MOUSE Glutaminase kidney isoform, mitochondrial OS=Mus musculus GN=Gls PE=1 SV=1;&gt;tr|D3Z7P4|D3Z7P4_MOUSE Glutaminase kidney isoform, mitochondrial OS=Mus musculus GN=Gls PE=3 SV=1;&gt;sp|D3Z7P3-2|GLSK_MOUSE Isoform 2 of Glutaminase kidney isof</t>
  </si>
  <si>
    <t>D3Z7Q2</t>
  </si>
  <si>
    <t>Smim20</t>
  </si>
  <si>
    <t>&gt;tr|D3Z7Q2|D3Z7Q2_MOUSE Protein Smim20 OS=Mus musculus GN=Smim20 PE=2 SV=1</t>
  </si>
  <si>
    <t>F6UV57;F6YCM8;F8WIH0;D3Z7V3;H7BX64;Q3URD3-4;Q3URD3-3;Q3URD3-5;Q3URD3-2;Q3URD3;D3YV81</t>
  </si>
  <si>
    <t>Sarcolemmal membrane-associated protein</t>
  </si>
  <si>
    <t>Slmap</t>
  </si>
  <si>
    <t xml:space="preserve">&gt;tr|F6UV57|F6UV57_MOUSE Sarcolemmal membrane-associated protein (Fragment) OS=Mus musculus GN=Slmap PE=4 SV=1;&gt;tr|F6YCM8|F6YCM8_MOUSE Sarcolemmal membrane-associated protein (Fragment) OS=Mus musculus GN=Slmap PE=4 SV=1;&gt;tr|F8WIH0|F8WIH0_MOUSE Sarcolemmal </t>
  </si>
  <si>
    <t>D3Z7X0;D3Z2B3;F6RGT6</t>
  </si>
  <si>
    <t>Acad12</t>
  </si>
  <si>
    <t>&gt;tr|D3Z7X0|D3Z7X0_MOUSE MCG142036 OS=Mus musculus GN=Acad12 PE=1 SV=1;&gt;tr|D3Z2B3|D3Z2B3_MOUSE Protein Acad12 OS=Mus musculus GN=Acad12 PE=4 SV=1</t>
  </si>
  <si>
    <t>D6RDC6;E9PWV7;Q923K4-2;Q923K4</t>
  </si>
  <si>
    <t>tRNA modification GTPase GTPBP3, mitochondrial</t>
  </si>
  <si>
    <t>Gtpbp3</t>
  </si>
  <si>
    <t>&gt;tr|D6RDC6|D6RDC6_MOUSE tRNA modification GTPase GTPBP3, mitochondrial OS=Mus musculus GN=Gtpbp3 PE=4 SV=1;&gt;tr|E9PWV7|E9PWV7_MOUSE tRNA modification GTPase GTPBP3, mitochondrial OS=Mus musculus GN=Gtpbp3 PE=3 SV=1;&gt;sp|Q923K4-2|GTPB3_MOUSE Isoform 2 of tRNA</t>
  </si>
  <si>
    <t>D6REH1;Q5D073;P42925</t>
  </si>
  <si>
    <t>Peroxisomal membrane protein 2</t>
  </si>
  <si>
    <t>Pxmp2</t>
  </si>
  <si>
    <t>&gt;tr|D6REH1|D6REH1_MOUSE Peroxisomal membrane protein 2 OS=Mus musculus GN=Pxmp2 PE=2 SV=1;&gt;tr|Q5D073|Q5D073_MOUSE Peroxisomal membrane protein 2 OS=Mus musculus GN=Pxmp2 PE=2 SV=1;&gt;sp|P42925|PXMP2_MOUSE Peroxisomal membrane protein 2 OS=Mus musculus GN=Pxm</t>
  </si>
  <si>
    <t>E0CZD4;E0CYB4;Q8R5C5</t>
  </si>
  <si>
    <t>Beta-centractin</t>
  </si>
  <si>
    <t>Actr1b</t>
  </si>
  <si>
    <t>&gt;tr|E0CZD4|E0CZD4_MOUSE Beta-centractin (Fragment) OS=Mus musculus GN=Actr1b PE=2 SV=1;&gt;tr|E0CYB4|E0CYB4_MOUSE Beta-centractin (Fragment) OS=Mus musculus GN=Actr1b PE=2 SV=1;&gt;sp|Q8R5C5|ACTY_MOUSE Beta-centractin OS=Mus musculus GN=Actr1b PE=1 SV=1</t>
  </si>
  <si>
    <t>E0CYP1;E0CYX9;Q3TC33-2;Q3TC33</t>
  </si>
  <si>
    <t>Coiled-coil domain-containing protein 127</t>
  </si>
  <si>
    <t>Ccdc127</t>
  </si>
  <si>
    <t>&gt;tr|E0CYP1|E0CYP1_MOUSE Coiled-coil domain-containing protein 127 OS=Mus musculus GN=Ccdc127 PE=2 SV=1;&gt;tr|E0CYX9|E0CYX9_MOUSE Coiled-coil domain-containing protein 127 (Fragment) OS=Mus musculus GN=Ccdc127 PE=2 SV=1;&gt;sp|Q3TC33-2|CC127_MOUSE Isoform 2 of C</t>
  </si>
  <si>
    <t>F7D432;E9PWE0;E0CYV0;P23506;P23506-2;F6V9F1;F6TXE3</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</si>
  <si>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</si>
  <si>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</si>
  <si>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</si>
  <si>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</si>
  <si>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</si>
  <si>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</si>
  <si>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</si>
  <si>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E9PUM3;Q9WUB3</t>
  </si>
  <si>
    <t>Phosphorylase;Glycogen phosphorylase, muscle form</t>
  </si>
  <si>
    <t>Pygm</t>
  </si>
  <si>
    <t>&gt;tr|E9PUM3|E9PUM3_MOUSE Phosphorylase OS=Mus musculus GN=Pygm PE=1 SV=1;&gt;sp|Q9WUB3|PYGM_MOUSE Glycogen phosphorylase, muscle form OS=Mus musculus GN=Pygm PE=1 SV=3</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</si>
  <si>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</si>
  <si>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</si>
  <si>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</si>
  <si>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</si>
  <si>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</si>
  <si>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</si>
  <si>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</si>
  <si>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F7C386;E9PX91;F6TVX7;Q8BSF4</t>
  </si>
  <si>
    <t>Phosphatidylserine decarboxylase proenzyme;Phosphatidylserine decarboxylase alpha chain;Phosphatidylserine decarboxylase beta chain</t>
  </si>
  <si>
    <t>Pisd;Gm20671</t>
  </si>
  <si>
    <t>&gt;tr|F7C386|F7C386_MOUSE Phosphatidylserine decarboxylase proenzyme (Fragment) OS=Mus musculus GN=Pisd PE=4 SV=1;&gt;tr|E9PX91|E9PX91_MOUSE Phosphatidylserine decarboxylase proenzyme OS=Mus musculus GN=Pisd PE=4 SV=1;&gt;tr|F6TVX7|F6TVX7_MOUSE Uncharacterized pro</t>
  </si>
  <si>
    <t>E9PXB0;E9QAC9;Q8K1N1</t>
  </si>
  <si>
    <t>Calcium-independent phospholipase A2-gamma</t>
  </si>
  <si>
    <t>Pnpla8</t>
  </si>
  <si>
    <t>&gt;tr|E9PXB0|E9PXB0_MOUSE Calcium-independent phospholipase A2-gamma OS=Mus musculus GN=Pnpla8 PE=1 SV=1;&gt;tr|E9QAC9|E9QAC9_MOUSE Calcium-independent phospholipase A2-gamma OS=Mus musculus GN=Pnpla8 PE=1 SV=1;&gt;sp|Q8K1N1|PLPL8_MOUSE Calcium-independent phospho</t>
  </si>
  <si>
    <t>E9PY58;Q60649</t>
  </si>
  <si>
    <t>Caseinolytic peptidase B protein homolog</t>
  </si>
  <si>
    <t>Clpb</t>
  </si>
  <si>
    <t>&gt;tr|E9PY58|E9PY58_MOUSE Caseinolytic peptidase B protein homolog OS=Mus musculus GN=Clpb PE=2 SV=1;&gt;sp|Q60649|CLPB_MOUSE Caseinolytic peptidase B protein homolog OS=Mus musculus GN=Clpb PE=1 SV=1</t>
  </si>
  <si>
    <t>E9PYA3;G5E8T9;Q99KB8-2;Q99KB8;E9Q2H8;D3YWI0</t>
  </si>
  <si>
    <t>Hydroxyacylglutathione hydrolase, mitochondrial</t>
  </si>
  <si>
    <t>Hagh</t>
  </si>
  <si>
    <t>&gt;tr|E9PYA3|E9PYA3_MOUSE Hydroxyacylglutathione hydrolase, mitochondrial (Fragment) OS=Mus musculus GN=Hagh PE=1 SV=1;&gt;tr|G5E8T9|G5E8T9_MOUSE Hydroxyacyl glutathione hydrolase OS=Mus musculus GN=Hagh PE=1 SV=1;&gt;sp|Q99KB8-2|GLO2_MOUSE Isoform 2 of Hydroxyacy</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</si>
  <si>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</si>
  <si>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</si>
  <si>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</si>
  <si>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</si>
  <si>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E9Q0K9;Q3V1U8</t>
  </si>
  <si>
    <t>ELMO domain-containing protein 1</t>
  </si>
  <si>
    <t>Elmod1</t>
  </si>
  <si>
    <t>&gt;tr|E9Q0K9|E9Q0K9_MOUSE ELMO domain-containing protein 1 OS=Mus musculus GN=Elmod1 PE=2 SV=1;&gt;sp|Q3V1U8|ELMD1_MOUSE ELMO domain-containing protein 1 OS=Mus musculus GN=Elmod1 PE=2 SV=2</t>
  </si>
  <si>
    <t>E9Q179;Q8C5Q4;D3YV30;D3YUN1</t>
  </si>
  <si>
    <t>G-rich sequence factor 1</t>
  </si>
  <si>
    <t>Grsf1</t>
  </si>
  <si>
    <t>&gt;tr|E9Q179|E9Q179_MOUSE G-rich sequence factor 1 OS=Mus musculus GN=Grsf1 PE=1 SV=1;&gt;sp|Q8C5Q4|GRSF1_MOUSE G-rich sequence factor 1 OS=Mus musculus GN=Grsf1 PE=1 SV=2;&gt;tr|D3YV30|D3YV30_MOUSE G-rich sequence factor 1 (Fragment) OS=Mus musculus GN=Grsf1 PE=2</t>
  </si>
  <si>
    <t>E9Q1L7;Q8VCE1</t>
  </si>
  <si>
    <t>DnaJ homolog subfamily C member 28</t>
  </si>
  <si>
    <t>Dnajc28</t>
  </si>
  <si>
    <t>&gt;tr|E9Q1L7|E9Q1L7_MOUSE DnaJ homolog subfamily C member 28 OS=Mus musculus GN=Dnajc28 PE=4 SV=1;&gt;sp|Q8VCE1|DJC28_MOUSE DnaJ homolog subfamily C member 28 OS=Mus musculus GN=Dnajc28 PE=2 SV=2</t>
  </si>
  <si>
    <t>E9Q1X8;O08532-3;O08532-2;O08532-4;O08532-5;O08532</t>
  </si>
  <si>
    <t>Voltage-dependent calcium channel subunit alpha-2/delta-1;Voltage-dependent calcium channel subunit alpha-2-1;Voltage-dependent calcium channel subunit delta-1</t>
  </si>
  <si>
    <t>Cacna2d1</t>
  </si>
  <si>
    <t>&gt;tr|E9Q1X8|E9Q1X8_MOUSE Voltage-dependent calcium channel subunit alpha-2/delta-1 OS=Mus musculus GN=Cacna2d1 PE=1 SV=2;&gt;sp|O08532-3|CA2D1_MOUSE Isoform 2C of Voltage-dependent calcium channel subunit alpha-2/delta-1 OS=Mus musculus GN=Cacna2d1;&gt;sp|O08532-</t>
  </si>
  <si>
    <t>E9Q2C0</t>
  </si>
  <si>
    <t>9330101J02Rik</t>
  </si>
  <si>
    <t>&gt;tr|E9Q2C0|E9Q2C0_MOUSE Protein 9330101J02Rik (Fragment) OS=Mus musculus GN=9330101J02Rik PE=2 SV=1</t>
  </si>
  <si>
    <t>E9Q3H6</t>
  </si>
  <si>
    <t>Coq10a</t>
  </si>
  <si>
    <t>&gt;tr|E9Q3H6|E9Q3H6_MOUSE Protein Coq10a OS=Mus musculus GN=Coq10a PE=2 SV=1</t>
  </si>
  <si>
    <t>E9Q3W4;Q9QXS1-15;Q9QXS1-10;Q9QXS1-9;Q9QXS1-12;Q9QXS1-11;Q9QXS1-13;Q9QXS1-5;Q9QXS1-3;Q9QXS1-16;Q9QXS1-4;Q9QXS1-14;Q9QXS1-6;Q9QXS1-7;Q9QXS1-8;Q9QXS1-2;Q9QXS1;E9PW24;E9Q9J6;F6R059</t>
  </si>
  <si>
    <t>Plectin</t>
  </si>
  <si>
    <t>Plec</t>
  </si>
  <si>
    <t>&gt;tr|E9Q3W4|E9Q3W4_MOUSE Plectin OS=Mus musculus GN=Plec PE=1 SV=1;&gt;sp|Q9QXS1-15|PLEC_MOUSE Isoform PLEC-1H of Plectin OS=Mus musculus GN=Plec;&gt;sp|Q9QXS1-10|PLEC_MOUSE Isoform PLEC-1D of Plectin OS=Mus musculus GN=Plec;&gt;sp|Q9QXS1-9|PLEC_MOUSE Isoform PLEC-1</t>
  </si>
  <si>
    <t>F6U7V1;E9Q401;K3W4M2;E9PZQ0</t>
  </si>
  <si>
    <t>Ryanodine receptor 2</t>
  </si>
  <si>
    <t>Ryr2</t>
  </si>
  <si>
    <t>&gt;tr|F6U7V1|F6U7V1_MOUSE Ryanodine receptor 2 OS=Mus musculus GN=Ryr2 PE=2 SV=1;&gt;sp|E9Q401|RYR2_MOUSE Ryanodine receptor 2 OS=Mus musculus GN=Ryr2 PE=1 SV=1</t>
  </si>
  <si>
    <t>E9Q4M4;Q91VN4</t>
  </si>
  <si>
    <t>MICOS complex subunit Mic25</t>
  </si>
  <si>
    <t>Chchd6</t>
  </si>
  <si>
    <t>&gt;tr|E9Q4M4|E9Q4M4_MOUSE Coiled-coil-helix-coiled-coil-helix domain-containing protein 6, mitochondrial OS=Mus musculus GN=Chchd6 PE=2 SV=1;&gt;sp|Q91VN4|CHCH6_MOUSE Coiled-coil-helix-coiled-coil-helix domain-containing protein 6, mitochondrial OS=Mus musculus</t>
  </si>
  <si>
    <t>E9Q9J0;J3QK04;E9Q4P0;E9Q5F6;E9QNP0;Q5SX22;P62984;P62983;P0CG49;P0CG50;D3YYZ2</t>
  </si>
  <si>
    <t>Ubiquitin-60S ribosomal protein L40;Ubiquitin;60S ribosomal protein L40;Ubiquitin-40S ribosomal protein S27a;Ubiquitin;40S ribosomal protein S27a;Polyubiquitin-B;Ubiquitin;Polyubiquitin-C;Ubiquitin;Ubiquitin-related 1;Ubiquitin-related 2</t>
  </si>
  <si>
    <t>Uba52;Gm7808;Kxd1;Ubc;Ubb;Rps27a</t>
  </si>
  <si>
    <t>&gt;tr|E9Q9J0|E9Q9J0_MOUSE Ubiquitin-60S ribosomal protein L40 (Fragment) OS=Mus musculus GN=Uba52 PE=1 SV=1;&gt;tr|J3QK04|J3QK04_MOUSE MCG67952 OS=Mus musculus GN=Gm7808 PE=4 SV=1;&gt;tr|E9Q4P0|E9Q4P0_MOUSE KxDL motif-containing protein 1 (Fragment) OS=Mus musculu</t>
  </si>
  <si>
    <t>E9Q5F4;P63260;P60710;G3UYG0;E9Q606;G3UZ07;E9Q1F2;Q8BFZ3</t>
  </si>
  <si>
    <t>Actin, cytoplasmic 2;Actin, cytoplasmic 2, N-terminally processed;Actin, cytoplasmic 1;Actin, cytoplasmic 1, N-terminally processed</t>
  </si>
  <si>
    <t>Actb;Actg1</t>
  </si>
  <si>
    <t>&gt;tr|E9Q5F4|E9Q5F4_MOUSE Actin, cytoplasmic 1 (Fragment) OS=Mus musculus GN=Actb PE=2 SV=1;&gt;sp|P63260|ACTG_MOUSE Actin, cytoplasmic 2 OS=Mus musculus GN=Actg1 PE=1 SV=1;&gt;sp|P60710|ACTB_MOUSE Actin, cytoplasmic 1 OS=Mus musculus GN=Actb PE=1 SV=1;&gt;tr|G3UYG0|</t>
  </si>
  <si>
    <t>E9Q7H6;Q3UQ84;Q922A3;Q3TP97</t>
  </si>
  <si>
    <t>Threonine--tRNA ligase, mitochondrial</t>
  </si>
  <si>
    <t>Tars2</t>
  </si>
  <si>
    <t>&gt;tr|E9Q7H6|E9Q7H6_MOUSE Threonine--tRNA ligase, mitochondrial OS=Mus musculus GN=Tars2 PE=2 SV=1;&gt;sp|Q3UQ84|SYTM_MOUSE Threonine--tRNA ligase, mitochondrial OS=Mus musculus GN=Tars2 PE=2 SV=1;&gt;tr|Q922A3|Q922A3_MOUSE Tars2 protein OS=Mus musculus GN=Tars2 P</t>
  </si>
  <si>
    <t>E9Q7L0</t>
  </si>
  <si>
    <t>Ogdhl</t>
  </si>
  <si>
    <t>&gt;tr|E9Q7L0|E9Q7L0_MOUSE Protein Ogdhl OS=Mus musculus GN=Ogdhl PE=4 SV=1</t>
  </si>
  <si>
    <t>E9Q800;Q8CAQ8-2;Q8CAQ8;Q8CAQ8-3;Q8CAQ8-5;E9QAY6;F7BG64;E9PVS5;Q8CAQ8-4</t>
  </si>
  <si>
    <t>MICOS complex subunit Mic60</t>
  </si>
  <si>
    <t>Immt</t>
  </si>
  <si>
    <t>&gt;tr|E9Q800|E9Q800_MOUSE Mitochondrial inner membrane protein OS=Mus musculus GN=Immt PE=1 SV=1;&gt;sp|Q8CAQ8-2|IMMT_MOUSE Isoform 2 of Mitochondrial inner membrane protein OS=Mus musculus GN=Immt;&gt;sp|Q8CAQ8|IMMT_MOUSE Mitochondrial inner membrane protein OS=M</t>
  </si>
  <si>
    <t>E9Q933;Q8BK08</t>
  </si>
  <si>
    <t>Transmembrane protein 11, mitochondrial</t>
  </si>
  <si>
    <t>Tmem11</t>
  </si>
  <si>
    <t>&gt;tr|E9Q933|E9Q933_MOUSE Transmembrane protein 11, mitochondrial OS=Mus musculus GN=Tmem11 PE=2 SV=1;&gt;sp|Q8BK08|TMM11_MOUSE Transmembrane protein 11, mitochondrial OS=Mus musculus GN=Tmem11 PE=2 SV=1</t>
  </si>
  <si>
    <t>E9Q9F7</t>
  </si>
  <si>
    <t>Ccdc146</t>
  </si>
  <si>
    <t>&gt;tr|E9Q9F7|E9Q9F7_MOUSE Protein Ccdc146 OS=Mus musculus GN=Ccdc146 PE=2 SV=1</t>
  </si>
  <si>
    <t>E9QAT7</t>
  </si>
  <si>
    <t>Olfactory receptor</t>
  </si>
  <si>
    <t>Olfr173</t>
  </si>
  <si>
    <t>&gt;tr|E9QAT7|E9QAT7_MOUSE Olfactory receptor OS=Mus musculus GN=Olfr173 PE=3 SV=1</t>
  </si>
  <si>
    <t>E9QJS0;G5E8U8;G5E8U5;Q80ZK0</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</si>
  <si>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</si>
  <si>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</si>
  <si>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</si>
  <si>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E9QM21;O08734;F7CUQ1;Q91WX5</t>
  </si>
  <si>
    <t>Bcl-2 homologous antagonist/killer</t>
  </si>
  <si>
    <t>Bak1</t>
  </si>
  <si>
    <t>&gt;tr|E9QM21|E9QM21_MOUSE Bcl-2 homologous antagonist/killer OS=Mus musculus GN=Bak1 PE=2 SV=1;&gt;sp|O08734|BAK_MOUSE Bcl-2 homologous antagonist/killer OS=Mus musculus GN=Bak1 PE=1 SV=2;&gt;tr|F7CUQ1|F7CUQ1_MOUSE Bcl-2 homologous antagonist/killer (Fragment) OS=</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</si>
  <si>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</si>
  <si>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</si>
  <si>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</si>
  <si>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</si>
  <si>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</si>
  <si>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</si>
  <si>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</si>
  <si>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</si>
  <si>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E9QP99;P55937-1;P55937</t>
  </si>
  <si>
    <t>Golgin subfamily A member 3</t>
  </si>
  <si>
    <t>Golga3</t>
  </si>
  <si>
    <t>&gt;tr|E9QP99|E9QP99_MOUSE Golgin subfamily A member 3 OS=Mus musculus GN=Golga3 PE=1 SV=1;&gt;sp|P55937-1|GOGA3_MOUSE Isoform 1 of Golgin subfamily A member 3 OS=Mus musculus GN=Golga3;&gt;sp|P55937|GOGA3_MOUSE Golgin subfamily A member 3 OS=Mus musculus GN=Golga3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</si>
  <si>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</si>
  <si>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</si>
  <si>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</si>
  <si>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</si>
  <si>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E9QPQ8;Q8JZS9;D3Z6C8</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</si>
  <si>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</si>
  <si>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</si>
  <si>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</si>
  <si>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</si>
  <si>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</si>
  <si>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</si>
  <si>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</si>
  <si>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F2Z402;Q7TMV3</t>
  </si>
  <si>
    <t>FAST kinase domain-containing protein 5</t>
  </si>
  <si>
    <t>Ubox5;Fastkd5</t>
  </si>
  <si>
    <t>&gt;tr|F2Z402|F2Z402_MOUSE RING finger protein 37 OS=Mus musculus GN=Ubox5 PE=2 SV=1;&gt;sp|Q7TMV3|FAKD5_MOUSE FAST kinase domain-containing protein 5 OS=Mus musculus GN=Fastkd5 PE=2 SV=1</t>
  </si>
  <si>
    <t>F2Z456;Q9DCN2-2;Q9DCN2</t>
  </si>
  <si>
    <t>NADH-cytochrome b5 reductase 3;NADH-cytochrome b5 reductase 3 membrane-bound form;NADH-cytochrome b5 reductase 3 soluble form</t>
  </si>
  <si>
    <t>Cyb5r3</t>
  </si>
  <si>
    <t xml:space="preserve">&gt;tr|F2Z456|F2Z456_MOUSE NADH-cytochrome b5 reductase 3 OS=Mus musculus GN=Cyb5r3 PE=1 SV=1;&gt;sp|Q9DCN2-2|NB5R3_MOUSE Isoform 2 of NADH-cytochrome b5 reductase 3 OS=Mus musculus GN=Cyb5r3;&gt;sp|Q9DCN2|NB5R3_MOUSE NADH-cytochrome b5 reductase 3 OS=Mus musculus </t>
  </si>
  <si>
    <t>F6QYE1;O09161;E9PZ67</t>
  </si>
  <si>
    <t>Calsequestrin;Calsequestrin-2</t>
  </si>
  <si>
    <t>Casq2</t>
  </si>
  <si>
    <t>&gt;tr|F6QYE1|F6QYE1_MOUSE Calsequestrin OS=Mus musculus GN=Casq2 PE=2 SV=1;&gt;sp|O09161|CASQ2_MOUSE Calsequestrin-2 OS=Mus musculus GN=Casq2 PE=2 SV=3;&gt;tr|E9PZ67|E9PZ67_MOUSE Calsequestrin (Fragment) OS=Mus musculus GN=Casq2 PE=2 SV=1</t>
  </si>
  <si>
    <t>F6RG68</t>
  </si>
  <si>
    <t>Fcho2</t>
  </si>
  <si>
    <t>&gt;tr|F6RG68|F6RG68_MOUSE FCH domain only protein 2 OS=Mus musculus GN=Fcho2 PE=1 SV=2</t>
  </si>
  <si>
    <t>F6RPJ9;Q9JHR7</t>
  </si>
  <si>
    <t>Insulin-degrading enzyme</t>
  </si>
  <si>
    <t>Ide</t>
  </si>
  <si>
    <t>&gt;tr|F6RPJ9|F6RPJ9_MOUSE Insulin-degrading enzyme (Fragment) OS=Mus musculus GN=Ide PE=1 SV=1;&gt;sp|Q9JHR7|IDE_MOUSE Insulin-degrading enzyme OS=Mus musculus GN=Ide PE=1 SV=1</t>
  </si>
  <si>
    <t>F6WKY8;Q6NVF2;Q9Z280-2;Q9Z280;D6RH77</t>
  </si>
  <si>
    <t>Phospholipase D1</t>
  </si>
  <si>
    <t>Pld1</t>
  </si>
  <si>
    <t>&gt;tr|F6WKY8|F6WKY8_MOUSE Phospholipase D1 (Fragment) OS=Mus musculus GN=Pld1 PE=4 SV=1;&gt;tr|Q6NVF2|Q6NVF2_MOUSE Phospholipase D1 OS=Mus musculus GN=Pld1 PE=2 SV=1;&gt;sp|Q9Z280-2|PLD1_MOUSE Isoform PLD1B of Phospholipase D1 OS=Mus musculus GN=Pld1;&gt;sp|Q9Z280|PL</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</si>
  <si>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</si>
  <si>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</si>
  <si>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</si>
  <si>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</si>
  <si>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</si>
  <si>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</si>
  <si>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</si>
  <si>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</si>
  <si>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</si>
  <si>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</si>
  <si>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</si>
  <si>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</si>
  <si>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</si>
  <si>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</si>
  <si>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</si>
  <si>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</si>
  <si>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F8WHL1;Q5IRJ6;Q5IRJ6-2</t>
  </si>
  <si>
    <t>Zinc transporter 9</t>
  </si>
  <si>
    <t>Slc30a9</t>
  </si>
  <si>
    <t>&gt;tr|F8WHL1|F8WHL1_MOUSE Zinc transporter 9 OS=Mus musculus GN=Slc30a9 PE=4 SV=1;&gt;sp|Q5IRJ6|ZNT9_MOUSE Zinc transporter 9 OS=Mus musculus GN=Slc30a9 PE=1 SV=2;&gt;sp|Q5IRJ6-2|ZNT9_MOUSE Isoform 2 of Zinc transporter 9 OS=Mus musculus GN=Slc30a9</t>
  </si>
  <si>
    <t>F8WHM5;Q61543;E9PWD8;F6RSH1</t>
  </si>
  <si>
    <t>Golgi apparatus protein 1</t>
  </si>
  <si>
    <t>Glg1</t>
  </si>
  <si>
    <t>&gt;tr|F8WHM5|F8WHM5_MOUSE Golgi apparatus protein 1 (Fragment) OS=Mus musculus GN=Glg1 PE=2 SV=1;&gt;sp|Q61543|GSLG1_MOUSE Golgi apparatus protein 1 OS=Mus musculus GN=Glg1 PE=1 SV=1</t>
  </si>
  <si>
    <t>F8WIT2;P14824</t>
  </si>
  <si>
    <t>Annexin;Annexin A6</t>
  </si>
  <si>
    <t>Anxa6</t>
  </si>
  <si>
    <t>&gt;tr|F8WIT2|F8WIT2_MOUSE Annexin OS=Mus musculus GN=Anxa6 PE=1 SV=1;&gt;sp|P14824|ANXA6_MOUSE Annexin A6 OS=Mus musculus GN=Anxa6 PE=1 SV=3</t>
  </si>
  <si>
    <t>G3UWG1;P62897;CON__P62894;P00015</t>
  </si>
  <si>
    <t>Cytochrome c, somatic</t>
  </si>
  <si>
    <t>Gm10108;Cycs</t>
  </si>
  <si>
    <t>&gt;tr|G3UWG1|G3UWG1_MOUSE MCG115977 OS=Mus musculus GN=Gm10108 PE=3 SV=1;&gt;sp|P62897|CYC_MOUSE Cytochrome c, somatic OS=Mus musculus GN=Cycs PE=1 SV=2</t>
  </si>
  <si>
    <t>G3UX26;Q60930;D3YZT5;D3YUN8</t>
  </si>
  <si>
    <t>Voltage-dependent anion-selective channel protein 2</t>
  </si>
  <si>
    <t>Vdac2</t>
  </si>
  <si>
    <t xml:space="preserve">&gt;tr|G3UX26|G3UX26_MOUSE Voltage-dependent anion-selective channel protein 2 (Fragment) OS=Mus musculus GN=Vdac2 PE=1 SV=1;&gt;sp|Q60930|VDAC2_MOUSE Voltage-dependent anion-selective channel protein 2 OS=Mus musculus GN=Vdac2 PE=1 SV=2;&gt;tr|D3YZT5|D3YZT5_MOUSE </t>
  </si>
  <si>
    <t>G3UYQ4</t>
  </si>
  <si>
    <t>Ak9</t>
  </si>
  <si>
    <t>&gt;tr|G3UYQ4|G3UYQ4_MOUSE Protein Ak9 (Fragment) OS=Mus musculus GN=Ak9 PE=4 SV=1</t>
  </si>
  <si>
    <t>G3UZY2;P97493</t>
  </si>
  <si>
    <t>Thioredoxin, mitochondrial</t>
  </si>
  <si>
    <t>Txn2</t>
  </si>
  <si>
    <t>&gt;tr|G3UZY2|G3UZY2_MOUSE Thioredoxin (Fragment) OS=Mus musculus GN=Txn2 PE=1 SV=1;&gt;sp|P97493|THIOM_MOUSE Thioredoxin, mitochondrial OS=Mus musculus GN=Txn2 PE=1 SV=1</t>
  </si>
  <si>
    <t>G3X975</t>
  </si>
  <si>
    <t>Cars2</t>
  </si>
  <si>
    <t>&gt;tr|G3X975|G3X975_MOUSE MCG11180, isoform CRA_a OS=Mus musculus GN=Cars2 PE=3 SV=1</t>
  </si>
  <si>
    <t>G3X983;Q66JZ4</t>
  </si>
  <si>
    <t>T-cell activation inhibitor, mitochondrial</t>
  </si>
  <si>
    <t>Tcaim;TCAIM</t>
  </si>
  <si>
    <t>&gt;tr|G3X983|G3X983_MOUSE Protein Tcaim OS=Mus musculus GN=Tcaim PE=4 SV=1;&gt;sp|Q66JZ4|TCAIM_MOUSE T-cell activation inhibitor, mitochondrial OS=Mus musculus GN=TCAIM PE=2 SV=1</t>
  </si>
  <si>
    <t>G3X9B1</t>
  </si>
  <si>
    <t>Heatr1</t>
  </si>
  <si>
    <t>&gt;tr|G3X9B1|G3X9B1_MOUSE HEAT repeat containing 1 OS=Mus musculus GN=Heatr1 PE=4 SV=1</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</si>
  <si>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</si>
  <si>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</si>
  <si>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</si>
  <si>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</si>
  <si>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G3X9M0;Q9ER88;Q9ER88-2;G3UWZ6;G3UWM7;G3UWR5;G3UWJ4;G3UZC0;G3UYM6;G3UYP3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</si>
  <si>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</si>
  <si>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</si>
  <si>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</si>
  <si>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G3XA66</t>
  </si>
  <si>
    <t>Mtx1</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</si>
  <si>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</si>
  <si>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</si>
  <si>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</si>
  <si>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</si>
  <si>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</si>
  <si>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G5E881;Q3TUH1;G3UYJ1;D6RGT1;G3UWL8;Q3TUH1-2</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</si>
  <si>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</si>
  <si>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</si>
  <si>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</si>
  <si>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G5E889;Q923Z3;D6RCK0;F6WQ99</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</si>
  <si>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</si>
  <si>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</si>
  <si>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</si>
  <si>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G5E895;D3Z494;S4R2G9;P45377</t>
  </si>
  <si>
    <t>Akr1b10</t>
  </si>
  <si>
    <t>&gt;tr|G5E895|G5E895_MOUSE MCG142264, isoform CRA_b OS=Mus musculus GN=Akr1b10 PE=4 SV=1;&gt;tr|D3Z494|D3Z494_MOUSE MCG142264, isoform CRA_a OS=Mus musculus GN=Akr1b10 PE=4 SV=1;&gt;tr|S4R2G9|S4R2G9_MOUSE MCG142264, isoform CRA_c OS=Mus musculus GN=Akr1b10 PE=4 SV=</t>
  </si>
  <si>
    <t>G5E902;E9PX16</t>
  </si>
  <si>
    <t>Slc25a3</t>
  </si>
  <si>
    <t>&gt;tr|G5E902|G5E902_MOUSE MCG10343, isoform CRA_b OS=Mus musculus GN=Slc25a3 PE=1 SV=1</t>
  </si>
  <si>
    <t>H3BJP9;V9GX21;H3BLL2;Q811I0;H3BKR0;H3BLD0;H3BK16</t>
  </si>
  <si>
    <t>ATP synthase mitochondrial F1 complex assembly factor 1</t>
  </si>
  <si>
    <t>Atpaf1</t>
  </si>
  <si>
    <t>&gt;tr|H3BJP9|H3BJP9_MOUSE ATP synthase mitochondrial F1 complex assembly factor 1 OS=Mus musculus GN=Atpaf1 PE=4 SV=1;&gt;tr|V9GX21|V9GX21_MOUSE ATP synthase mitochondrial F1 complex assembly factor 1 (Fragment) OS=Mus musculus GN=Atpaf1 PE=4 SV=1;&gt;tr|H3BLL2|H3</t>
  </si>
  <si>
    <t>H3BKL5;Q921H8;H3BKA1;H3BJZ9;Q8VCH0;H3BJC1</t>
  </si>
  <si>
    <t>3-ketoacyl-CoA thiolase A, peroxisomal;3-ketoacyl-CoA thiolase B, peroxisomal</t>
  </si>
  <si>
    <t>Acaa1a;Acaa1b</t>
  </si>
  <si>
    <t>&gt;tr|H3BKL5|H3BKL5_MOUSE 3-ketoacyl-CoA thiolase A, peroxisomal OS=Mus musculus GN=Acaa1a PE=1 SV=1;&gt;sp|Q921H8|THIKA_MOUSE 3-ketoacyl-CoA thiolase A, peroxisomal OS=Mus musculus GN=Acaa1a PE=1 SV=1;&gt;tr|H3BKA1|H3BKA1_MOUSE 3-ketoacyl-CoA thiolase A, peroxiso</t>
  </si>
  <si>
    <t>H7BX88;P47934;B7ZDD7;F7BF80;A2AWJ5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</si>
  <si>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</si>
  <si>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</si>
  <si>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</si>
  <si>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</si>
  <si>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</si>
  <si>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</si>
  <si>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</si>
  <si>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I7HJR3;Q01339</t>
  </si>
  <si>
    <t>Beta-2-glycoprotein 1</t>
  </si>
  <si>
    <t>Apoh</t>
  </si>
  <si>
    <t>&gt;tr|I7HJR3|I7HJR3_MOUSE Beta-2-glycoprotein 1 (Fragment) OS=Mus musculus GN=Apoh PE=2 SV=1;&gt;sp|Q01339|APOH_MOUSE Beta-2-glycoprotein 1 OS=Mus musculus GN=Apoh PE=1 SV=1</t>
  </si>
  <si>
    <t>J3KMM5;O55143-2;O55143;Q8R429</t>
  </si>
  <si>
    <t>Calcium-transporting ATPase;Sarcoplasmic/endoplasmic reticulum calcium ATPase 2;Sarcoplasmic/endoplasmic reticulum calcium ATPase 1</t>
  </si>
  <si>
    <t>Atp2a2;Atp2a1</t>
  </si>
  <si>
    <t>&gt;tr|J3KMM5|J3KMM5_MOUSE Sarcoplasmic/endoplasmic reticulum calcium ATPase 2 OS=Mus musculus GN=Atp2a2 PE=1 SV=1;&gt;sp|O55143-2|AT2A2_MOUSE Isoform 2 of Sarcoplasmic/endoplasmic reticulum calcium ATPase 2 OS=Mus musculus GN=Atp2a2;&gt;sp|O55143|AT2A2_MOUSE Sarco</t>
  </si>
  <si>
    <t>J3QMG3;Q60931</t>
  </si>
  <si>
    <t>Voltage-dependent anion-selective channel protein 3</t>
  </si>
  <si>
    <t>Vdac3</t>
  </si>
  <si>
    <t>&gt;tr|J3QMG3|J3QMG3_MOUSE Voltage-dependent anion-selective channel protein 3 OS=Mus musculus GN=Vdac3 PE=1 SV=1;&gt;sp|Q60931|VDAC3_MOUSE Voltage-dependent anion-selective channel protein 3 OS=Mus musculus GN=Vdac3 PE=1 SV=1</t>
  </si>
  <si>
    <t>J3QMM7;K3W4M4;Q9CZ42-2;Q9CZ42-3;Q9CZ42;J3QN06;J3QPU6</t>
  </si>
  <si>
    <t>ATP-dependent (S)-NAD(P)H-hydrate dehydratase</t>
  </si>
  <si>
    <t>Carkd</t>
  </si>
  <si>
    <t>&gt;tr|J3QMM7|J3QMM7_MOUSE ATP-dependent (S)-NAD(P)H-hydrate dehydratase OS=Mus musculus GN=Carkd PE=1 SV=1;&gt;tr|K3W4M4|K3W4M4_MOUSE ATP-dependent (S)-NAD(P)H-hydrate dehydratase OS=Mus musculus GN=Carkd PE=1 SV=1;&gt;sp|Q9CZ42-2|NNRD_MOUSE Isoform 2 of ATP-depen</t>
  </si>
  <si>
    <t>J3QPF1</t>
  </si>
  <si>
    <t>Gm10553</t>
  </si>
  <si>
    <t>&gt;tr|J3QPF1|J3QPF1_MOUSE Protein Gm10553 OS=Mus musculus GN=Gm10553 PE=4 SV=1</t>
  </si>
  <si>
    <t>J3QQ22;Q8BKX6</t>
  </si>
  <si>
    <t>Serine/threonine-protein kinase SMG1</t>
  </si>
  <si>
    <t>Smg1</t>
  </si>
  <si>
    <t>&gt;tr|J3QQ22|J3QQ22_MOUSE Serine/threonine-protein kinase SMG1 OS=Mus musculus GN=Smg1 PE=1 SV=1;&gt;sp|Q8BKX6|SMG1_MOUSE Serine/threonine-protein kinase SMG1 OS=Mus musculus GN=Smg1 PE=1 SV=3</t>
  </si>
  <si>
    <t>K3W4R2;Q6URW6-2;Q6URW6;Q6URW6-3;D3Z5V8</t>
  </si>
  <si>
    <t>Myosin-14</t>
  </si>
  <si>
    <t>Myh14</t>
  </si>
  <si>
    <t>&gt;tr|K3W4R2|K3W4R2_MOUSE Myosin-14 OS=Mus musculus GN=Myh14 PE=2 SV=1;&gt;sp|Q6URW6-2|MYH14_MOUSE Isoform 2 of Myosin-14 OS=Mus musculus GN=Myh14;&gt;sp|Q6URW6|MYH14_MOUSE Myosin-14 OS=Mus musculus GN=Myh14 PE=1 SV=1;&gt;sp|Q6URW6-3|MYH14_MOUSE Isoform 3 of Myosin-1</t>
  </si>
  <si>
    <t>O08528;E9Q5B5;E9Q9M6;E9Q3Z4;E9Q8S8;Q3TRM8</t>
  </si>
  <si>
    <t>Hexokinase-2</t>
  </si>
  <si>
    <t>Hk2</t>
  </si>
  <si>
    <t>&gt;sp|O08528|HXK2_MOUSE Hexokinase-2 OS=Mus musculus GN=Hk2 PE=2 SV=1;&gt;tr|E9Q5B5|E9Q5B5_MOUSE Hexokinase-2 OS=Mus musculus GN=Hk2 PE=2 SV=1</t>
  </si>
  <si>
    <t>O08749</t>
  </si>
  <si>
    <t>Dihydrolipoyl dehydrogenase, mitochondrial</t>
  </si>
  <si>
    <t>Dld</t>
  </si>
  <si>
    <t>&gt;sp|O08749|DLDH_MOUSE Dihydrolipoyl dehydrogenase, mitochondrial OS=Mus musculus GN=Dld PE=1 SV=2</t>
  </si>
  <si>
    <t>O09111</t>
  </si>
  <si>
    <t>NADH dehydrogenase [ubiquinone] 1 beta subcomplex subunit 11, mitochondrial</t>
  </si>
  <si>
    <t>Ndufb11</t>
  </si>
  <si>
    <t>&gt;sp|O09111|NDUBB_MOUSE NADH dehydrogenase [ubiquinone] 1 beta subcomplex subunit 11, mitochondrial OS=Mus musculus GN=Ndufb11 PE=1 SV=2</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</si>
  <si>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</si>
  <si>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</si>
  <si>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</si>
  <si>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</si>
  <si>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</si>
  <si>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</si>
  <si>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</si>
  <si>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</si>
  <si>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O35345</t>
  </si>
  <si>
    <t>Importin subunit alpha-7</t>
  </si>
  <si>
    <t>Kpna6</t>
  </si>
  <si>
    <t>&gt;sp|O35345|IMA7_MOUSE Importin subunit alpha-7 OS=Mus musculus GN=Kpna6 PE=1 SV=2</t>
  </si>
  <si>
    <t>O35435;E9Q1V3;D3YZY5;F6TCT7;F6ZQJ5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</si>
  <si>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</si>
  <si>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</si>
  <si>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</si>
  <si>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</si>
  <si>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</si>
  <si>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</si>
  <si>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</si>
  <si>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</si>
  <si>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</si>
  <si>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</si>
  <si>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</si>
  <si>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</si>
  <si>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</si>
  <si>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</si>
  <si>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</si>
  <si>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</si>
  <si>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</si>
  <si>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</si>
  <si>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</si>
  <si>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</si>
  <si>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</si>
  <si>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</si>
  <si>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</si>
  <si>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O35972</t>
  </si>
  <si>
    <t>39S ribosomal protein L23, mitochondrial</t>
  </si>
  <si>
    <t>Mrpl23</t>
  </si>
  <si>
    <t>&gt;sp|O35972|RM23_MOUSE 39S ribosomal protein L23, mitochondrial OS=Mus musculus GN=Mrpl23 PE=2 SV=1</t>
  </si>
  <si>
    <t>O55028;D3Z7R0</t>
  </si>
  <si>
    <t>[3-methyl-2-oxobutanoate dehydrogenase [lipoamide]] kinase, mitochondrial</t>
  </si>
  <si>
    <t>Bckdk</t>
  </si>
  <si>
    <t>&gt;sp|O55028|BCKD_MOUSE [3-methyl-2-oxobutanoate dehydrogenase [lipoamide]] kinase, mitochondrial OS=Mus musculus GN=Bckdk PE=1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</si>
  <si>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</si>
  <si>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</si>
  <si>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</si>
  <si>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</si>
  <si>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</si>
  <si>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</si>
  <si>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</si>
  <si>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</si>
  <si>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O70481</t>
  </si>
  <si>
    <t>E3 ubiquitin-protein ligase UBR1</t>
  </si>
  <si>
    <t>Ubr1</t>
  </si>
  <si>
    <t>&gt;sp|O70481|UBR1_MOUSE E3 ubiquitin-protein ligase UBR1 OS=Mus musculus GN=Ubr1 PE=1 SV=2</t>
  </si>
  <si>
    <t>O70571</t>
  </si>
  <si>
    <t>[Pyruvate dehydrogenase (acetyl-transferring)] kinase isozyme 4, mitochondrial</t>
  </si>
  <si>
    <t>Pdk4</t>
  </si>
  <si>
    <t>&gt;sp|O70571|PDK4_MOUSE [Pyruvate dehydrogenase (acetyl-transferring)] kinase isozyme 4, mitochondrial OS=Mus musculus GN=Pdk4 PE=2 SV=1</t>
  </si>
  <si>
    <t>O88441</t>
  </si>
  <si>
    <t>Metaxin-2</t>
  </si>
  <si>
    <t>Mtx2</t>
  </si>
  <si>
    <t>&gt;sp|O88441|MTX2_MOUSE Metaxin-2 OS=Mus musculus GN=Mtx2 PE=1 SV=1</t>
  </si>
  <si>
    <t>O88696</t>
  </si>
  <si>
    <t>ATP-dependent Clp protease proteolytic subunit, mitochondrial</t>
  </si>
  <si>
    <t>Clpp</t>
  </si>
  <si>
    <t>&gt;sp|O88696|CLPP_MOUSE ATP-dependent Clp protease proteolytic subunit, mitochondrial OS=Mus musculus GN=Clpp PE=1 SV=1</t>
  </si>
  <si>
    <t>O88967</t>
  </si>
  <si>
    <t>ATP-dependent zinc metalloprotease YME1L1</t>
  </si>
  <si>
    <t>Yme1l1</t>
  </si>
  <si>
    <t>&gt;sp|O88967|YMEL1_MOUSE ATP-dependent zinc metalloprotease YME1L1 OS=Mus musculus GN=Yme1l1 PE=2 SV=1</t>
  </si>
  <si>
    <t>Q7JCZ3;P00158</t>
  </si>
  <si>
    <t>Cytochrome b</t>
  </si>
  <si>
    <t>mt-Cytb;Mt-Cyb</t>
  </si>
  <si>
    <t>&gt;tr|Q7JCZ3|Q7JCZ3_MOUSE Cytochrome b OS=Mus musculus GN=mt-Cytb PE=3 SV=1;&gt;sp|P00158|CYB_MOUSE Cytochrome b OS=Mus musculus GN=Mt-Cyb PE=2 SV=1</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</si>
  <si>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</si>
  <si>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</si>
  <si>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</si>
  <si>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</si>
  <si>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</si>
  <si>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</si>
  <si>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</si>
  <si>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</si>
  <si>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</si>
  <si>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</si>
  <si>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</si>
  <si>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</si>
  <si>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</si>
  <si>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</si>
  <si>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</si>
  <si>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</si>
  <si>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</si>
  <si>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</si>
  <si>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</si>
  <si>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</si>
  <si>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</si>
  <si>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</si>
  <si>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</si>
  <si>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</si>
  <si>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</si>
  <si>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</si>
  <si>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</si>
  <si>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</si>
  <si>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</si>
  <si>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</si>
  <si>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</si>
  <si>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</si>
  <si>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</si>
  <si>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</si>
  <si>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</si>
  <si>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</si>
  <si>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P04247</t>
  </si>
  <si>
    <t>Myoglobin</t>
  </si>
  <si>
    <t>Mb</t>
  </si>
  <si>
    <t>&gt;sp|P04247|MYG_MOUSE Myoglobin OS=Mus musculus GN=Mb PE=1 SV=3</t>
  </si>
  <si>
    <t>P05202</t>
  </si>
  <si>
    <t>Aspartate aminotransferase, mitochondrial</t>
  </si>
  <si>
    <t>Got2</t>
  </si>
  <si>
    <t>&gt;sp|P05202|AATM_MOUSE Aspartate aminotransferase, mitochondrial OS=Mus musculus GN=Got2 PE=1 SV=1</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</si>
  <si>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</si>
  <si>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</si>
  <si>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</si>
  <si>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</si>
  <si>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</si>
  <si>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</si>
  <si>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</si>
  <si>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</si>
  <si>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P08113;F7C312;D3Z1R1;E9PX27</t>
  </si>
  <si>
    <t>Endoplasmin</t>
  </si>
  <si>
    <t>Hsp90b1</t>
  </si>
  <si>
    <t>&gt;sp|P08113|ENPL_MOUSE Endoplasmin OS=Mus musculus GN=Hsp90b1 PE=1 SV=2;&gt;tr|F7C312|F7C312_MOUSE Endoplasmin (Fragment) OS=Mus musculus GN=Hsp90b1 PE=1 SV=1</t>
  </si>
  <si>
    <t>P08249</t>
  </si>
  <si>
    <t>Malate dehydrogenase, mitochondrial</t>
  </si>
  <si>
    <t>Mdh2</t>
  </si>
  <si>
    <t>&gt;sp|P08249|MDHM_MOUSE Malate dehydrogenase, mitochondrial OS=Mus musculus GN=Mdh2 PE=1 SV=3</t>
  </si>
  <si>
    <t>P09055;P09055-2</t>
  </si>
  <si>
    <t>Integrin beta-1</t>
  </si>
  <si>
    <t>Itgb1</t>
  </si>
  <si>
    <t>&gt;sp|P09055|ITB1_MOUSE Integrin beta-1 OS=Mus musculus GN=Itgb1 PE=1 SV=1;&gt;sp|P09055-2|ITB1_MOUSE Isoform 2 of Integrin beta-1 OS=Mus musculus GN=Itgb1</t>
  </si>
  <si>
    <t>P09671</t>
  </si>
  <si>
    <t>Superoxide dismutase [Mn], mitochondrial</t>
  </si>
  <si>
    <t>Sod2</t>
  </si>
  <si>
    <t>&gt;sp|P09671|SODM_MOUSE Superoxide dismutase [Mn], mitochondrial OS=Mus musculus GN=Sod2 PE=1 SV=3</t>
  </si>
  <si>
    <t>P0DJE0</t>
  </si>
  <si>
    <t>Protein PET100 homolog, mitochondrial</t>
  </si>
  <si>
    <t>Pet100</t>
  </si>
  <si>
    <t>&gt;sp|P0DJE0|PT100_MOUSE Protein PET100 homolog, mitochondrial OS=Mus musculus GN=Pet100 PE=1 SV=1</t>
  </si>
  <si>
    <t>P10605</t>
  </si>
  <si>
    <t>Cathepsin B;Cathepsin B light chain;Cathepsin B heavy chain</t>
  </si>
  <si>
    <t>Ctsb</t>
  </si>
  <si>
    <t>&gt;sp|P10605|CATB_MOUSE Cathepsin B OS=Mus musculus GN=Ctsb PE=1 SV=2</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</si>
  <si>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</si>
  <si>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</si>
  <si>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</si>
  <si>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</si>
  <si>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</si>
  <si>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</si>
  <si>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</si>
  <si>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</si>
  <si>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P11499;P07901;E9Q3D6;B7ZC50</t>
  </si>
  <si>
    <t>Heat shock protein HSP 90-beta;Heat shock protein HSP 90-alpha</t>
  </si>
  <si>
    <t>Hsp90ab1;Hsp90aa1</t>
  </si>
  <si>
    <t>&gt;sp|P11499|HS90B_MOUSE Heat shock protein HSP 90-beta OS=Mus musculus GN=Hsp90ab1 PE=1 SV=3;&gt;sp|P07901|HS90A_MOUSE Heat shock protein HSP 90-alpha OS=Mus musculus GN=Hsp90aa1 PE=1 SV=4</t>
  </si>
  <si>
    <t>P12787</t>
  </si>
  <si>
    <t>Cytochrome c oxidase subunit 5A, mitochondrial</t>
  </si>
  <si>
    <t>Cox5a</t>
  </si>
  <si>
    <t>&gt;sp|P12787|COX5A_MOUSE Cytochrome c oxidase subunit 5A, mitochondrial OS=Mus musculus GN=Cox5a PE=1 SV=2</t>
  </si>
  <si>
    <t>P16332</t>
  </si>
  <si>
    <t>Methylmalonyl-CoA mutase, mitochondrial</t>
  </si>
  <si>
    <t>Mut</t>
  </si>
  <si>
    <t>&gt;sp|P16332|MUTA_MOUSE Methylmalonyl-CoA mutase, mitochondrial OS=Mus musculus GN=Mut PE=1 SV=2</t>
  </si>
  <si>
    <t>S4R257;P16858;D3YYI5;D3Z0Z9;S4R1W1;V9GXA7</t>
  </si>
  <si>
    <t>Glyceraldehyde-3-phosphate dehydrogenase</t>
  </si>
  <si>
    <t>Gapdh;Gm7293;Gm5069;Gm3839</t>
  </si>
  <si>
    <t>&gt;tr|S4R257|S4R257_MOUSE Glyceraldehyde-3-phosphate dehydrogenase (Fragment) OS=Mus musculus GN=Gapdh PE=3 SV=1;&gt;sp|P16858|G3P_MOUSE Glyceraldehyde-3-phosphate dehydrogenase OS=Mus musculus GN=Gapdh PE=1 SV=2;&gt;tr|D3YYI5|D3YYI5_MOUSE Glyceraldehyde-3-phospha</t>
  </si>
  <si>
    <t>P17182;Q6PHC1;P17183;D3Z2S4;B0QZL1;D3Z6E4;B1ARR6;B1ARR7;D3YVD3</t>
  </si>
  <si>
    <t>Alpha-enolase;Gamma-enolase</t>
  </si>
  <si>
    <t>Eno1;Eno2</t>
  </si>
  <si>
    <t>&gt;sp|P17182|ENOA_MOUSE Alpha-enolase OS=Mus musculus GN=Eno1 PE=1 SV=3;&gt;tr|Q6PHC1|Q6PHC1_MOUSE Alpha-enolase OS=Mus musculus GN=Eno1 PE=1 SV=1;&gt;sp|P17183|ENOG_MOUSE Gamma-enolase OS=Mus musculus GN=Eno2 PE=1 SV=2</t>
  </si>
  <si>
    <t>P17665;B8JJA9;J3QNB4</t>
  </si>
  <si>
    <t>Cytochrome c oxidase subunit 7C, mitochondrial</t>
  </si>
  <si>
    <t>&gt;sp|P17665|COX7C_MOUSE Cytochrome c oxidase subunit 7C, mitochondrial OS=Mus musculus GN=Cox7c PE=1 SV=1;&gt;tr|B8JJA9|B8JJA9_MOUSE Cytochrome c oxidase subunit 7C, mitochondrial OS=Mus musculus GN=Cox7c PE=4 SV=1;&gt;tr|J3QNB4|J3QNB4_MOUSE Uncharacterized prote</t>
  </si>
  <si>
    <t>P17710-3;G3UVV4;P17710-4;P17710;P17710-2;D3YYR4;D3Z365;D3Z105;B4YB29</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</si>
  <si>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</si>
  <si>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</si>
  <si>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</si>
  <si>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P17751;H7BXC3</t>
  </si>
  <si>
    <t>Triosephosphate isomerase</t>
  </si>
  <si>
    <t>Tpi1</t>
  </si>
  <si>
    <t>&gt;sp|P17751|TPIS_MOUSE Triosephosphate isomerase OS=Mus musculus GN=Tpi1 PE=1 SV=4;&gt;tr|H7BXC3|H7BXC3_MOUSE Triosephosphate isomerase OS=Mus musculus GN=Tpi1 PE=1 SV=1</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</si>
  <si>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</si>
  <si>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</si>
  <si>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</si>
  <si>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</si>
  <si>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</si>
  <si>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</si>
  <si>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</si>
  <si>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</si>
  <si>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</si>
  <si>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</si>
  <si>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</si>
  <si>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</si>
  <si>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</si>
  <si>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</si>
  <si>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</si>
  <si>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</si>
  <si>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</si>
  <si>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</si>
  <si>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</si>
  <si>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</si>
  <si>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P21550;Q5SX59;Q5SX61;Q5SX60;J3QPZ9</t>
  </si>
  <si>
    <t>Beta-enolase;Enolase</t>
  </si>
  <si>
    <t>Eno3</t>
  </si>
  <si>
    <t>&gt;sp|P21550|ENOB_MOUSE Beta-enolase OS=Mus musculus GN=Eno3 PE=1 SV=3;&gt;tr|Q5SX59|Q5SX59_MOUSE Enolase (Fragment) OS=Mus musculus GN=Eno3 PE=2 SV=1</t>
  </si>
  <si>
    <t>Q544X6;P22315</t>
  </si>
  <si>
    <t>Ferrochelatase;Ferrochelatase, mitochondrial</t>
  </si>
  <si>
    <t>Fech</t>
  </si>
  <si>
    <t>&gt;tr|Q544X6|Q544X6_MOUSE Ferrochelatase OS=Mus musculus GN=Fech PE=1 SV=1;&gt;sp|P22315|HEMH_MOUSE Ferrochelatase, mitochondrial OS=Mus musculus GN=Fech PE=1 SV=2</t>
  </si>
  <si>
    <t>P24270;A2AL20</t>
  </si>
  <si>
    <t>Catalase</t>
  </si>
  <si>
    <t>Cat</t>
  </si>
  <si>
    <t>&gt;sp|P24270|CATA_MOUSE Catalase OS=Mus musculus GN=Cat PE=1 SV=4;&gt;tr|A2AL20|A2AL20_MOUSE Catalase OS=Mus musculus GN=Cat PE=1 SV=1</t>
  </si>
  <si>
    <t>Q7TSG6;P26041;P26043;P26040</t>
  </si>
  <si>
    <t>Moesin;Radixin;Ezrin</t>
  </si>
  <si>
    <t>Rdx;Msn;Ezr</t>
  </si>
  <si>
    <t>&gt;tr|Q7TSG6|Q7TSG6_MOUSE Radixin OS=Mus musculus GN=Rdx PE=1 SV=1;&gt;sp|P26041|MOES_MOUSE Moesin OS=Mus musculus GN=Msn PE=1 SV=3;&gt;sp|P26043|RADI_MOUSE Radixin OS=Mus musculus GN=Rdx PE=1 SV=3;&gt;sp|P26040|EZRI_MOUSE Ezrin OS=Mus musculus GN=Ezr PE=1 SV=3</t>
  </si>
  <si>
    <t>Q3KQM4;P26369</t>
  </si>
  <si>
    <t>Splicing factor U2AF 65 kDa subunit</t>
  </si>
  <si>
    <t>U2af2</t>
  </si>
  <si>
    <t>&gt;tr|Q3KQM4|Q3KQM4_MOUSE Splicing factor U2AF 65 kDa subunit OS=Mus musculus GN=U2af2 PE=2 SV=1;&gt;sp|P26369|U2AF2_MOUSE Splicing factor U2AF 65 kDa subunit OS=Mus musculus GN=U2af2 PE=1 SV=3</t>
  </si>
  <si>
    <t>P26443;F7CFA5</t>
  </si>
  <si>
    <t>Glutamate dehydrogenase 1, mitochondrial</t>
  </si>
  <si>
    <t>Glud1</t>
  </si>
  <si>
    <t>&gt;sp|P26443|DHE3_MOUSE Glutamate dehydrogenase 1, mitochondrial OS=Mus musculus GN=Glud1 PE=1 SV=1</t>
  </si>
  <si>
    <t>P29758</t>
  </si>
  <si>
    <t>Ornithine aminotransferase, mitochondrial</t>
  </si>
  <si>
    <t>Oat</t>
  </si>
  <si>
    <t>&gt;sp|P29758|OAT_MOUSE Ornithine aminotransferase, mitochondrial OS=Mus musculus GN=Oat PE=1 SV=1</t>
  </si>
  <si>
    <t>P30275;A2ARP5</t>
  </si>
  <si>
    <t>Creatine kinase U-type, mitochondrial</t>
  </si>
  <si>
    <t>Ckmt1</t>
  </si>
  <si>
    <t>&gt;sp|P30275|KCRU_MOUSE Creatine kinase U-type, mitochondrial OS=Mus musculus GN=Ckmt1 PE=1 SV=1</t>
  </si>
  <si>
    <t>P32020-2;P32020</t>
  </si>
  <si>
    <t>Non-specific lipid-transfer protein</t>
  </si>
  <si>
    <t>Scp2</t>
  </si>
  <si>
    <t>&gt;sp|P32020-2|NLTP_MOUSE Isoform SCP2 of Non-specific lipid-transfer protein OS=Mus musculus GN=Scp2;&gt;sp|P32020|NLTP_MOUSE Non-specific lipid-transfer protein OS=Mus musculus GN=Scp2 PE=1 SV=3</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</si>
  <si>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</si>
  <si>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</si>
  <si>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</si>
  <si>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</si>
  <si>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P35486;P35487</t>
  </si>
  <si>
    <t>Pyruvate dehydrogenase E1 component subunit alpha, somatic form, mitochondrial</t>
  </si>
  <si>
    <t>Pdha1</t>
  </si>
  <si>
    <t>&gt;sp|P35486|ODPA_MOUSE Pyruvate dehydrogenase E1 component subunit alpha, somatic form, mitochondrial OS=Mus musculus GN=Pdha1 PE=1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</si>
  <si>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</si>
  <si>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</si>
  <si>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</si>
  <si>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</si>
  <si>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</si>
  <si>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</si>
  <si>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</si>
  <si>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</si>
  <si>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</si>
  <si>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</si>
  <si>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</si>
  <si>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</si>
  <si>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</si>
  <si>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</si>
  <si>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</si>
  <si>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</si>
  <si>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P43023</t>
  </si>
  <si>
    <t>Cytochrome c oxidase subunit 6A2, mitochondrial</t>
  </si>
  <si>
    <t>Cox6a2</t>
  </si>
  <si>
    <t>&gt;sp|P43023|CX6A2_MOUSE Cytochrome c oxidase subunit 6A2, mitochondrial OS=Mus musculus GN=Cox6a2 PE=1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</si>
  <si>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</si>
  <si>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</si>
  <si>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</si>
  <si>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</si>
  <si>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P45952;D6RFD7</t>
  </si>
  <si>
    <t>Medium-chain specific acyl-CoA dehydrogenase, mitochondrial</t>
  </si>
  <si>
    <t>Acadm</t>
  </si>
  <si>
    <t>&gt;sp|P45952|ACADM_MOUSE Medium-chain specific acyl-CoA dehydrogenase, mitochondrial OS=Mus musculus GN=Acadm PE=1 SV=1</t>
  </si>
  <si>
    <t>P46656</t>
  </si>
  <si>
    <t>Adrenodoxin, mitochondrial</t>
  </si>
  <si>
    <t>Fdx1</t>
  </si>
  <si>
    <t>&gt;sp|P46656|ADX_MOUSE Adrenodoxin, mitochondrial OS=Mus musculus GN=Fdx1 PE=1 SV=1</t>
  </si>
  <si>
    <t>P47199</t>
  </si>
  <si>
    <t>Quinone oxidoreductase</t>
  </si>
  <si>
    <t>Cryz</t>
  </si>
  <si>
    <t>&gt;sp|P47199|QOR_MOUSE Quinone oxidoreductase OS=Mus musculus GN=Cryz PE=1 SV=1</t>
  </si>
  <si>
    <t>P47738;D3YYF3;G3UWP3;P24549;O35945;Q9JHW9;Q62148</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</si>
  <si>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</si>
  <si>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</si>
  <si>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</si>
  <si>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</si>
  <si>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</si>
  <si>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</si>
  <si>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</si>
  <si>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</si>
  <si>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</si>
  <si>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</si>
  <si>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</si>
  <si>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</si>
  <si>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</si>
  <si>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</si>
  <si>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</si>
  <si>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P48772</t>
  </si>
  <si>
    <t>Cytochrome c oxidase subunit 8B, mitochondrial</t>
  </si>
  <si>
    <t>Cox8b</t>
  </si>
  <si>
    <t>&gt;sp|P48772|COX8B_MOUSE Cytochrome c oxidase subunit 8B, mitochondrial OS=Mus musculus GN=Cox8b PE=2 SV=1</t>
  </si>
  <si>
    <t>P48962</t>
  </si>
  <si>
    <t>ADP/ATP translocase 1</t>
  </si>
  <si>
    <t>Slc25a4</t>
  </si>
  <si>
    <t>&gt;sp|P48962|ADT1_MOUSE ADP/ATP translocase 1 OS=Mus musculus GN=Slc25a4 PE=1 SV=4</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</si>
  <si>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</si>
  <si>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</si>
  <si>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</si>
  <si>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</si>
  <si>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</si>
  <si>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</si>
  <si>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</si>
  <si>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</si>
  <si>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</si>
  <si>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</si>
  <si>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</si>
  <si>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</si>
  <si>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</si>
  <si>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</si>
  <si>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</si>
  <si>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</si>
  <si>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P51660</t>
  </si>
  <si>
    <t>Peroxisomal multifunctional enzyme type 2;(3R)-hydroxyacyl-CoA dehydrogenase;Enoyl-CoA hydratase 2</t>
  </si>
  <si>
    <t>Hsd17b4</t>
  </si>
  <si>
    <t>&gt;sp|P51660|DHB4_MOUSE Peroxisomal multifunctional enzyme type 2 OS=Mus musculus GN=Hsd17b4 PE=1 SV=3</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</si>
  <si>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</si>
  <si>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</si>
  <si>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</si>
  <si>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</si>
  <si>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</si>
  <si>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</si>
  <si>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</si>
  <si>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</si>
  <si>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P52480-2;P52480;E9Q509;G3X925;P53657</t>
  </si>
  <si>
    <t>Pyruvate kinase PKM</t>
  </si>
  <si>
    <t>Pkm</t>
  </si>
  <si>
    <t>&gt;sp|P52480-2|KPYM_MOUSE Isoform M1 of Pyruvate kinase PKM OS=Mus musculus GN=Pkm;&gt;sp|P52480|KPYM_MOUSE Pyruvate kinase PKM OS=Mus musculus GN=Pkm PE=1 SV=4</t>
  </si>
  <si>
    <t>P52503</t>
  </si>
  <si>
    <t>NADH dehydrogenase [ubiquinone] iron-sulfur protein 6, mitochondrial</t>
  </si>
  <si>
    <t>Ndufs6</t>
  </si>
  <si>
    <t>&gt;sp|P52503|NDUS6_MOUSE NADH dehydrogenase [ubiquinone] iron-sulfur protein 6, mitochondrial OS=Mus musculus GN=Ndufs6 PE=1 SV=2</t>
  </si>
  <si>
    <t>P52825;A2A8E8;A2A8E7;A2A8E9</t>
  </si>
  <si>
    <t>Carnitine O-palmitoyltransferase 2, mitochondrial</t>
  </si>
  <si>
    <t>Cpt2</t>
  </si>
  <si>
    <t>&gt;sp|P52825|CPT2_MOUSE Carnitine O-palmitoyltransferase 2, mitochondrial OS=Mus musculus GN=Cpt2 PE=1 SV=2</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</si>
  <si>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</si>
  <si>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</si>
  <si>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</si>
  <si>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</si>
  <si>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t>
  </si>
  <si>
    <t>Cytochrome c-type heme lyase</t>
  </si>
  <si>
    <t>Hccs</t>
  </si>
  <si>
    <t>&gt;sp|P53702|CCHL_MOUSE Cytochrome c-type heme lyase OS=Mus musculus GN=Hccs PE=1 SV=2</t>
  </si>
  <si>
    <t>P54071;D6RIL6;D3YVY3;O88844</t>
  </si>
  <si>
    <t>Isocitrate dehydrogenase [NADP], mitochondrial</t>
  </si>
  <si>
    <t>Idh2</t>
  </si>
  <si>
    <t>&gt;sp|P54071|IDHP_MOUSE Isocitrate dehydrogenase [NADP], mitochondrial OS=Mus musculus GN=Idh2 PE=1 SV=3</t>
  </si>
  <si>
    <t>Q75WC0;P54099;D6RIP1;F6YLN2;F7BP45</t>
  </si>
  <si>
    <t>DNA polymerase subunit gamma-1</t>
  </si>
  <si>
    <t>Polg</t>
  </si>
  <si>
    <t>&gt;tr|Q75WC0|Q75WC0_MOUSE DNA polymerase subunit gamma-1 OS=Mus musculus GN=Polg PE=2 SV=1;&gt;sp|P54099|DPOG1_MOUSE DNA polymerase subunit gamma-1 OS=Mus musculus GN=Polg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</si>
  <si>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</si>
  <si>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</si>
  <si>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</si>
  <si>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</si>
  <si>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P56379</t>
  </si>
  <si>
    <t>6.8 kDa mitochondrial proteolipid</t>
  </si>
  <si>
    <t>Mp68</t>
  </si>
  <si>
    <t>&gt;sp|P56379|68MP_MOUSE 6.8 kDa mitochondrial proteolipid OS=Mus musculus GN=Mp68 PE=2 SV=1</t>
  </si>
  <si>
    <t>P56382</t>
  </si>
  <si>
    <t>ATP synthase subunit epsilon, mitochondrial</t>
  </si>
  <si>
    <t>Atp5e</t>
  </si>
  <si>
    <t>&gt;sp|P56382|ATP5E_MOUSE ATP synthase subunit epsilon, mitochondrial OS=Mus musculus GN=Atp5e PE=1 SV=2</t>
  </si>
  <si>
    <t>P56383;Q9CR84;P56384</t>
  </si>
  <si>
    <t>ATP synthase F(0) complex subunit C2, mitochondrial;ATP synthase F(0) complex subunit C1, mitochondrial;ATP synthase F(0) complex subunit C3, mitochondrial</t>
  </si>
  <si>
    <t>Atp5g2;Atp5g1;Atp5g3</t>
  </si>
  <si>
    <t>&gt;sp|P56383|AT5G2_MOUSE ATP synthase F(0) complex subunit C2, mitochondrial OS=Mus musculus GN=Atp5g2 PE=2 SV=2;&gt;sp|Q9CR84|AT5G1_MOUSE ATP synthase F(0) complex subunit C1, mitochondrial OS=Mus musculus GN=Atp5g1 PE=2 SV=1;&gt;sp|P56384|AT5G3_MOUSE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</si>
  <si>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</si>
  <si>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</si>
  <si>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</si>
  <si>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</si>
  <si>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</si>
  <si>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</si>
  <si>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</si>
  <si>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</si>
  <si>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P56480</t>
  </si>
  <si>
    <t>ATP synthase subunit beta, mitochondrial</t>
  </si>
  <si>
    <t>Atp5b</t>
  </si>
  <si>
    <t>&gt;sp|P56480|ATPB_MOUSE ATP synthase subunit beta, mitochondrial OS=Mus musculus GN=Atp5b PE=1 SV=2</t>
  </si>
  <si>
    <t>P56501;D3YXM5;D3YZG5;P70406</t>
  </si>
  <si>
    <t>Mitochondrial uncoupling protein 3</t>
  </si>
  <si>
    <t>Ucp3</t>
  </si>
  <si>
    <t>&gt;sp|P56501|UCP3_MOUSE Mitochondrial uncoupling protein 3 OS=Mus musculus GN=Ucp3 PE=2 SV=1</t>
  </si>
  <si>
    <t>P58064</t>
  </si>
  <si>
    <t>28S ribosomal protein S6, mitochondrial</t>
  </si>
  <si>
    <t>Mrps6</t>
  </si>
  <si>
    <t>&gt;sp|P58064|RT06_MOUSE 28S ribosomal protein S6, mitochondrial OS=Mus musculus GN=Mrps6 PE=2 SV=3</t>
  </si>
  <si>
    <t>P58281-2;H7BX01;P58281;E0CXD1;F6U775</t>
  </si>
  <si>
    <t>Dynamin-like 120 kDa protein, mitochondrial;Dynamin-like 120 kDa protein, form S1</t>
  </si>
  <si>
    <t>Opa1</t>
  </si>
  <si>
    <t>&gt;sp|P58281-2|OPA1_MOUSE Isoform 2 of Dynamin-like 120 kDa protein, mitochondrial OS=Mus musculus GN=Opa1;&gt;tr|H7BX01|H7BX01_MOUSE Dynamin-like 120 kDa protein, mitochondrial OS=Mus musculus GN=Opa1 PE=2 SV=1;&gt;sp|P58281|OPA1_MOUSE Dynamin-like 120 kDa protei</t>
  </si>
  <si>
    <t>P59041</t>
  </si>
  <si>
    <t>DnaJ homolog subfamily C member 30</t>
  </si>
  <si>
    <t>Dnajc30</t>
  </si>
  <si>
    <t>&gt;sp|P59041|DJC30_MOUSE DnaJ homolog subfamily C member 30 OS=Mus musculus GN=Dnajc30 PE=2 SV=1</t>
  </si>
  <si>
    <t>P60603</t>
  </si>
  <si>
    <t>Reactive oxygen species modulator 1</t>
  </si>
  <si>
    <t>Romo1</t>
  </si>
  <si>
    <t>&gt;sp|P60603|ROMO1_MOUSE Reactive oxygen species modulator 1 OS=Mus musculus GN=Romo1 PE=2 SV=1</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</si>
  <si>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</si>
  <si>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</si>
  <si>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</si>
  <si>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</si>
  <si>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P61027</t>
  </si>
  <si>
    <t>Ras-related protein Rab-10</t>
  </si>
  <si>
    <t>Rab10</t>
  </si>
  <si>
    <t>&gt;sp|P61027|RAB10_MOUSE Ras-related protein Rab-10 OS=Mus musculus GN=Rab10 PE=1 SV=1</t>
  </si>
  <si>
    <t>P61922-2;P61922;Q3TUE8;F7C9G3</t>
  </si>
  <si>
    <t>4-aminobutyrate aminotransferase, mitochondrial</t>
  </si>
  <si>
    <t>Abat</t>
  </si>
  <si>
    <t>&gt;sp|P61922-2|GABT_MOUSE Isoform 2 of 4-aminobutyrate aminotransferase, mitochondrial OS=Mus musculus GN=Abat;&gt;sp|P61922|GABT_MOUSE 4-aminobutyrate aminotransferase, mitochondrial OS=Mus musculus GN=Abat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</si>
  <si>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</si>
  <si>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</si>
  <si>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</si>
  <si>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</si>
  <si>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</si>
  <si>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</si>
  <si>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</si>
  <si>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</si>
  <si>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Q99JI6;P62835</t>
  </si>
  <si>
    <t>Ras-related protein Rap-1b;Ras-related protein Rap-1A</t>
  </si>
  <si>
    <t>Rap1b;Rap1a</t>
  </si>
  <si>
    <t>&gt;sp|Q99JI6|RAP1B_MOUSE Ras-related protein Rap-1b OS=Mus musculus GN=Rap1b PE=2 SV=2;&gt;sp|P62835|RAP1A_MOUSE Ras-related protein Rap-1A OS=Mus musculus GN=Rap1a PE=2 SV=1</t>
  </si>
  <si>
    <t>P63017;Q504P4;P17156;Q61696;P16627;P17879</t>
  </si>
  <si>
    <t>Heat shock cognate 71 kDa protein;Heat shock-related 70 kDa protein 2</t>
  </si>
  <si>
    <t>Hspa8;Hspa2</t>
  </si>
  <si>
    <t>&gt;sp|P63017|HSP7C_MOUSE Heat shock cognate 71 kDa protein OS=Mus musculus GN=Hspa8 PE=1 SV=1;&gt;tr|Q504P4|Q504P4_MOUSE Heat shock cognate 71 kDa protein OS=Mus musculus GN=Hspa8 PE=1 SV=1;&gt;sp|P17156|HSP72_MOUSE Heat shock-related 70 kDa protein 2 OS=Mus muscu</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</si>
  <si>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</si>
  <si>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</si>
  <si>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</si>
  <si>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</si>
  <si>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</si>
  <si>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</si>
  <si>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</si>
  <si>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</si>
  <si>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</si>
  <si>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</si>
  <si>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P67778;Q5SQG5</t>
  </si>
  <si>
    <t>Prohibitin</t>
  </si>
  <si>
    <t>Phb</t>
  </si>
  <si>
    <t>&gt;sp|P67778|PHB_MOUSE Prohibitin OS=Mus musculus GN=Phb PE=1 SV=1;&gt;tr|Q5SQG5|Q5SQG5_MOUSE Prohibitin (Fragment) OS=Mus musculus GN=Phb PE=1 SV=1</t>
  </si>
  <si>
    <t>P70404</t>
  </si>
  <si>
    <t>Isocitrate dehydrogenase [NAD] subunit gamma 1, mitochondrial</t>
  </si>
  <si>
    <t>Idh3g</t>
  </si>
  <si>
    <t>&gt;sp|P70404|IDHG1_MOUSE Isocitrate dehydrogenase [NAD] subunit gamma 1, mitochondrial OS=Mus musculus GN=Idh3g PE=1 SV=1</t>
  </si>
  <si>
    <t>P85094</t>
  </si>
  <si>
    <t>Isochorismatase domain-containing protein 2A, mitochondrial</t>
  </si>
  <si>
    <t>Isoc2a</t>
  </si>
  <si>
    <t>&gt;sp|P85094|ISC2A_MOUSE Isochorismatase domain-containing protein 2A, mitochondrial OS=Mus musculus GN=Isoc2a PE=1 SV=1</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</si>
  <si>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</si>
  <si>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</si>
  <si>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</si>
  <si>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</si>
  <si>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P97478;Q3TYT1</t>
  </si>
  <si>
    <t>Ubiquinone biosynthesis protein COQ7 homolog</t>
  </si>
  <si>
    <t>Coq7</t>
  </si>
  <si>
    <t>&gt;sp|P97478|COQ7_MOUSE Ubiquinone biosynthesis protein COQ7 homolog OS=Mus musculus GN=Coq7 PE=2 SV=3;&gt;tr|Q3TYT1|Q3TYT1_MOUSE Ubiquinone biosynthesis protein COQ7 homolog OS=Mus musculus GN=Coq7 PE=2 SV=1</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</si>
  <si>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</si>
  <si>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</si>
  <si>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</si>
  <si>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</si>
  <si>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</si>
  <si>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</si>
  <si>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</si>
  <si>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</si>
  <si>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</si>
  <si>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</si>
  <si>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</si>
  <si>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</si>
  <si>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</si>
  <si>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</si>
  <si>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</si>
  <si>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SV=2;&gt;tr|D3Z3R3|D3Z3R3_MOUSE Thymidylate kinase OS=Mus musculus GN=Dtymk PE=2 SV=1;&gt;sp|P97930-2|KTHY_MOUSE Isoform Short of Thymidylate kinase OS=Mus musculus GN=Dtymk</t>
  </si>
  <si>
    <t>Q05DV2;P98192</t>
  </si>
  <si>
    <t>Dihydroxyacetone phosphate acyltransferase</t>
  </si>
  <si>
    <t>Gnpat</t>
  </si>
  <si>
    <t>&gt;tr|Q05DV2|Q05DV2_MOUSE Dihydroxyacetone phosphate acyltransferase (Fragment) OS=Mus musculus GN=Gnpat PE=2 SV=1;&gt;sp|P98192|GNPAT_MOUSE Dihydroxyacetone phosphate acyltransferase OS=Mus musculus GN=Gnpat PE=2 SV=1</t>
  </si>
  <si>
    <t>P99028;Q9D2Q7</t>
  </si>
  <si>
    <t>Cytochrome b-c1 complex subunit 6, mitochondrial</t>
  </si>
  <si>
    <t>Uqcrh</t>
  </si>
  <si>
    <t>&gt;sp|P99028|QCR6_MOUSE Cytochrome b-c1 complex subunit 6, mitochondrial OS=Mus musculus GN=Uqcrh PE=1 SV=2</t>
  </si>
  <si>
    <t>P99029-2;P99029;G3UZJ4;H3BJQ7</t>
  </si>
  <si>
    <t>Peroxiredoxin-5, mitochondrial</t>
  </si>
  <si>
    <t>Prdx5</t>
  </si>
  <si>
    <t>&gt;sp|P99029-2|PRDX5_MOUSE Isoform Cytoplasmic+peroxisomal of Peroxiredoxin-5, mitochondrial OS=Mus musculus GN=Prdx5;&gt;sp|P99029|PRDX5_MOUSE Peroxiredoxin-5, mitochondrial OS=Mus musculus GN=Prdx5 PE=1 SV=2;&gt;tr|G3UZJ4|G3UZJ4_MOUSE Peroxiredoxin-5, mitochondr</t>
  </si>
  <si>
    <t>Q02053</t>
  </si>
  <si>
    <t>Ubiquitin-like modifier-activating enzyme 1</t>
  </si>
  <si>
    <t>Uba1</t>
  </si>
  <si>
    <t>&gt;sp|Q02053|UBA1_MOUSE Ubiquitin-like modifier-activating enzyme 1 OS=Mus musculus GN=Uba1 PE=1 SV=1</t>
  </si>
  <si>
    <t>Q02566;B8JJH5;B8JJH3;Q1WNP4;E9Q264</t>
  </si>
  <si>
    <t>Myosin-6</t>
  </si>
  <si>
    <t>Myh6</t>
  </si>
  <si>
    <t>&gt;sp|Q02566|MYH6_MOUSE Myosin-6 OS=Mus musculus GN=Myh6 PE=1 SV=2</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</si>
  <si>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</si>
  <si>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</si>
  <si>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</si>
  <si>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</si>
  <si>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Q05CB6</t>
  </si>
  <si>
    <t>Gm3086</t>
  </si>
  <si>
    <t>&gt;tr|Q05CB6|Q05CB6_MOUSE Atl1 protein OS=Mus musculus GN=Gm3086 PE=4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</si>
  <si>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</si>
  <si>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</si>
  <si>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</si>
  <si>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</si>
  <si>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</si>
  <si>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</si>
  <si>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</si>
  <si>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</si>
  <si>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Q08857</t>
  </si>
  <si>
    <t>Platelet glycoprotein 4</t>
  </si>
  <si>
    <t>Cd36</t>
  </si>
  <si>
    <t>&gt;sp|Q08857|CD36_MOUSE Platelet glycoprotein 4 OS=Mus musculus GN=Cd36 PE=1 SV=2</t>
  </si>
  <si>
    <t>Q11011;F6QYF8;E9Q039;E9Q6F4;F6V7K3</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</si>
  <si>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</si>
  <si>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</si>
  <si>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</si>
  <si>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</si>
  <si>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</si>
  <si>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</si>
  <si>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</si>
  <si>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</si>
  <si>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</si>
  <si>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</si>
  <si>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</si>
  <si>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Q1XH17</t>
  </si>
  <si>
    <t>Tripartite motif-containing protein 72</t>
  </si>
  <si>
    <t>Trim72</t>
  </si>
  <si>
    <t>&gt;sp|Q1XH17|TRI72_MOUSE Tripartite motif-containing protein 72 OS=Mus musculus GN=Trim72 PE=1 SV=1</t>
  </si>
  <si>
    <t>Q2KHI9;Q2KHI9-2</t>
  </si>
  <si>
    <t>DNA helicase MCM9</t>
  </si>
  <si>
    <t>Mcm9</t>
  </si>
  <si>
    <t>&gt;sp|Q2KHI9|MCM9_MOUSE DNA helicase MCM9 OS=Mus musculus GN=Mcm9 PE=1 SV=2;&gt;sp|Q2KHI9-2|MCM9_MOUSE Isoform 2 of DNA helicase MCM9 OS=Mus musculus GN=Mcm9</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</si>
  <si>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</si>
  <si>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</si>
  <si>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</si>
  <si>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</si>
  <si>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Q3KNM2;F6W8T3</t>
  </si>
  <si>
    <t>E3 ubiquitin-protein ligase MARCH5</t>
  </si>
  <si>
    <t>&gt;sp|Q3KNM2|MARH5_MOUSE E3 ubiquitin-protein ligase MARCH5 OS=Mus musculus GN=March5 PE=2 SV=1</t>
  </si>
  <si>
    <t>Q3SYJ1;Q9EQF6</t>
  </si>
  <si>
    <t>Dihydropyrimidinase-related protein 5</t>
  </si>
  <si>
    <t>Dpysl5</t>
  </si>
  <si>
    <t>&gt;tr|Q3SYJ1|Q3SYJ1_MOUSE Dihydropyrimidinase-related protein 5 OS=Mus musculus GN=Dpysl5 PE=4 SV=1;&gt;sp|Q9EQF6|DPYL5_MOUSE Dihydropyrimidinase-related protein 5 OS=Mus musculus GN=Dpysl5 PE=1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</si>
  <si>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</si>
  <si>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</si>
  <si>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</si>
  <si>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</si>
  <si>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</si>
  <si>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</si>
  <si>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</si>
  <si>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</si>
  <si>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</si>
  <si>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</si>
  <si>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</si>
  <si>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</si>
  <si>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</si>
  <si>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</si>
  <si>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</si>
  <si>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</si>
  <si>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Q3TLP5;Q3TLP5-2;F6YTG0;E0CXC8;Q3TLP5-3;F6Z5N5</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</si>
  <si>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</si>
  <si>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</si>
  <si>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</si>
  <si>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</si>
  <si>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</si>
  <si>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</si>
  <si>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</si>
  <si>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Q3TMP8</t>
  </si>
  <si>
    <t>Trimeric intracellular cation channel type A</t>
  </si>
  <si>
    <t>Tmem38a</t>
  </si>
  <si>
    <t>&gt;sp|Q3TMP8|TM38A_MOUSE Trimeric intracellular cation channel type A OS=Mus musculus GN=Tmem38a PE=1 SV=2</t>
  </si>
  <si>
    <t>Q3TQB2;Q3TQB2-2;D6RG85;D3Z5V7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</si>
  <si>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</si>
  <si>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</si>
  <si>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GN=Foxred1;&gt;tr|D6RG85|D6RG85</t>
  </si>
  <si>
    <t>Q3U186;A2AT41</t>
  </si>
  <si>
    <t>Probable arginine--tRNA ligase, mitochondrial</t>
  </si>
  <si>
    <t>Rars2</t>
  </si>
  <si>
    <t>&gt;sp|Q3U186|SYRM_MOUSE Probable arginine--tRNA ligase, mitochondrial OS=Mus musculus GN=Rars2 PE=1 SV=1</t>
  </si>
  <si>
    <t>Q3U2A8;F6YJY2;F7A8L1;E9PWQ5;F6Z939</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</si>
  <si>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</si>
  <si>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</si>
  <si>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</si>
  <si>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</si>
  <si>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</si>
  <si>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</si>
  <si>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</si>
  <si>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</si>
  <si>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</si>
  <si>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</si>
  <si>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</si>
  <si>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</si>
  <si>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</si>
  <si>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</si>
  <si>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Q3U4F0;Q91V61</t>
  </si>
  <si>
    <t>Sideroflexin-3</t>
  </si>
  <si>
    <t>Sfxn3</t>
  </si>
  <si>
    <t>&gt;tr|Q3U4F0|Q3U4F0_MOUSE Sideroflexin-3 OS=Mus musculus GN=Sfxn3 PE=2 SV=1;&gt;sp|Q91V61|SFXN3_MOUSE Sideroflexin-3 OS=Mus musculus GN=Sfxn3 PE=1 SV=1</t>
  </si>
  <si>
    <t>Q3U8Y1;Q9DCA2</t>
  </si>
  <si>
    <t>28S ribosomal protein S11, mitochondrial</t>
  </si>
  <si>
    <t>Mrps11</t>
  </si>
  <si>
    <t>&gt;tr|Q3U8Y1|Q3U8Y1_MOUSE 28S ribosomal protein S11, mitochondrial OS=Mus musculus GN=Mrps11 PE=2 SV=1;&gt;sp|Q9DCA2|RT11_MOUSE 28S ribosomal protein S11, mitochondrial OS=Mus musculus GN=Mrps11 PE=2 SV=2</t>
  </si>
  <si>
    <t>S4R1I3;Q3UE92;Q6P1B1</t>
  </si>
  <si>
    <t>Xaa-Pro aminopeptidase 1</t>
  </si>
  <si>
    <t>Xpnpep1</t>
  </si>
  <si>
    <t>&gt;tr|S4R1I3|S4R1I3_MOUSE Xaa-Pro aminopeptidase 1 OS=Mus musculus GN=Xpnpep1 PE=3 SV=1;&gt;tr|Q3UE92|Q3UE92_MOUSE X-prolyl aminopeptidase (Aminopeptidase P) 1, soluble, isoform CRA_b OS=Mus musculus GN=Xpnpep1 PE=2 SV=1;&gt;sp|Q6P1B1|XPP1_MOUSE Xaa-Pro aminopepti</t>
  </si>
  <si>
    <t>Q3UGR5;D3YZI3;Q3UGR5-2</t>
  </si>
  <si>
    <t>Haloacid dehalogenase-like hydrolase domain-containing protein 2</t>
  </si>
  <si>
    <t>Hdhd2</t>
  </si>
  <si>
    <t>&gt;sp|Q3UGR5|HDHD2_MOUSE Haloacid dehalogenase-like hydrolase domain-containing protein 2 OS=Mus musculus GN=Hdhd2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</si>
  <si>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</si>
  <si>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</si>
  <si>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</si>
  <si>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</si>
  <si>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</si>
  <si>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</si>
  <si>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</si>
  <si>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</si>
  <si>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</si>
  <si>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</si>
  <si>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</si>
  <si>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</si>
  <si>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</si>
  <si>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</si>
  <si>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</si>
  <si>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</si>
  <si>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Q3ULU4;Q8CH40;F6WJF1;A2ACU7;E9Q2T3;O35452</t>
  </si>
  <si>
    <t>Nucleoside diphosphate-linked moiety X motif 6</t>
  </si>
  <si>
    <t>Nudt6;Tnxb</t>
  </si>
  <si>
    <t>&gt;tr|Q3ULU4|Q3ULU4_MOUSE Nucleoside diphosphate-linked moiety X motif 6 OS=Mus musculus GN=Nudt6 PE=2 SV=1;&gt;sp|Q8CH40|NUDT6_MOUSE Nucleoside diphosphate-linked moiety X motif 6 OS=Mus musculus GN=Nudt6 PE=2 SV=1;&gt;tr|F6WJF1|F6WJF1_MOUSE Nucleoside diphosphat</t>
  </si>
  <si>
    <t>Q3UMR5;Q3UMR5-2</t>
  </si>
  <si>
    <t>Calcium uniporter protein, mitochondrial</t>
  </si>
  <si>
    <t>Mcu</t>
  </si>
  <si>
    <t>&gt;sp|Q3UMR5|MCU_MOUSE Calcium uniporter protein, mitochondrial OS=Mus musculus GN=Mcu PE=1 SV=2</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</si>
  <si>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</si>
  <si>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</si>
  <si>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</si>
  <si>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</si>
  <si>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</si>
  <si>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</si>
  <si>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</si>
  <si>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</si>
  <si>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</si>
  <si>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</si>
  <si>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</si>
  <si>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</si>
  <si>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</si>
  <si>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</si>
  <si>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</si>
  <si>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</si>
  <si>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</si>
  <si>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</si>
  <si>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</si>
  <si>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</si>
  <si>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</si>
  <si>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</si>
  <si>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</si>
  <si>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</si>
  <si>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</si>
  <si>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</si>
  <si>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</si>
  <si>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</si>
  <si>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Q45VK7;Q45VK7-2;D3Z025</t>
  </si>
  <si>
    <t>Cytoplasmic dynein 2 heavy chain 1</t>
  </si>
  <si>
    <t>Dync2h1</t>
  </si>
  <si>
    <t>&gt;sp|Q45VK7|DYHC2_MOUSE Cytoplasmic dynein 2 heavy chain 1 OS=Mus musculus GN=Dync2h1 PE=1 SV=1;&gt;sp|Q45VK7-2|DYHC2_MOUSE Isoform 2 of Cytoplasmic dynein 2 heavy chain 1 OS=Mus musculus GN=Dync2h1</t>
  </si>
  <si>
    <t>Q499X9</t>
  </si>
  <si>
    <t>Methionine--tRNA ligase, mitochondrial</t>
  </si>
  <si>
    <t>Mars2</t>
  </si>
  <si>
    <t>&gt;sp|Q499X9|SYMM_MOUSE Methionine--tRNA ligase, mitochondrial OS=Mus musculus GN=Mars2 PE=2 SV=2</t>
  </si>
  <si>
    <t>Q4G0F8-2;Q4G0F8;Q4G0F8-3</t>
  </si>
  <si>
    <t>Ubinuclein-1</t>
  </si>
  <si>
    <t>Ubn1</t>
  </si>
  <si>
    <t>&gt;sp|Q4G0F8-2|UBN1_MOUSE Isoform 2 of Ubinuclein-1 OS=Mus musculus GN=Ubn1;&gt;sp|Q4G0F8|UBN1_MOUSE Ubinuclein-1 OS=Mus musculus GN=Ubn1 PE=2 SV=1;&gt;sp|Q4G0F8-3|UBN1_MOUSE Isoform 3 of Ubinuclein-1 OS=Mus musculus GN=Ubn1</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</si>
  <si>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</si>
  <si>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</si>
  <si>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</si>
  <si>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</si>
  <si>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</si>
  <si>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</si>
  <si>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</si>
  <si>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</si>
  <si>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Q505D7</t>
  </si>
  <si>
    <t>Optic atrophy 3 protein homolog</t>
  </si>
  <si>
    <t>Opa3</t>
  </si>
  <si>
    <t>&gt;sp|Q505D7|OPA3_MOUSE Optic atrophy 3 protein homolog OS=Mus musculus GN=Opa3 PE=1 SV=1</t>
  </si>
  <si>
    <t>Q59J78</t>
  </si>
  <si>
    <t>Mimitin, mitochondrial</t>
  </si>
  <si>
    <t>Ndufaf2</t>
  </si>
  <si>
    <t>&gt;sp|Q59J78|MIMIT_MOUSE Mimitin, mitochondrial OS=Mus musculus GN=Ndufaf2 PE=2 SV=1</t>
  </si>
  <si>
    <t>Q5F285</t>
  </si>
  <si>
    <t>Transmembrane protein 256</t>
  </si>
  <si>
    <t>Tmem256</t>
  </si>
  <si>
    <t>&gt;sp|Q5F285|TM256_MOUSE Transmembrane protein 256 OS=Mus musculus GN=Tmem256 PE=1 SV=1</t>
  </si>
  <si>
    <t>Q5F2C5;Q5ICG5;Q8R1X1;Q91WC3;Q91WC3-2;E9Q7Y2;Q8BYJ0</t>
  </si>
  <si>
    <t>Long-chain-fatty-acid--CoA ligase 6</t>
  </si>
  <si>
    <t>Acsl6</t>
  </si>
  <si>
    <t>&gt;tr|Q5F2C5|Q5F2C5_MOUSE Long-chain-fatty-acid--CoA ligase 6 OS=Mus musculus GN=Acsl6 PE=2 SV=1;&gt;tr|Q5ICG5|Q5ICG5_MOUSE Long chain acyl-CoA synthetase 6 isoform 3 OS=Mus musculus GN=Acsl6 PE=2 SV=1;&gt;tr|Q8R1X1|Q8R1X1_MOUSE Acyl-CoA synthetase long-chain fami</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</si>
  <si>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</si>
  <si>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</si>
  <si>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</si>
  <si>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</si>
  <si>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Q5NCB5;Q60766-2;Q60766</t>
  </si>
  <si>
    <t>Immunity-related GTPase family M protein 1</t>
  </si>
  <si>
    <t>Irgm1</t>
  </si>
  <si>
    <t>&gt;tr|Q5NCB5|Q5NCB5_MOUSE Immunity-related GTPase family M protein 1 (Fragment) OS=Mus musculus GN=Irgm1 PE=1 SV=1;&gt;sp|Q60766-2|IRGM1_MOUSE Isoform 2 of Immunity-related GTPase family M protein 1 OS=Mus musculus GN=Irgm1;&gt;sp|Q60766|IRGM1_MOUSE Immunity-relat</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</si>
  <si>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</si>
  <si>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</si>
  <si>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</si>
  <si>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</si>
  <si>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Q5SSK3;F7CPB7;B7ZCA9</t>
  </si>
  <si>
    <t>Transcription elongation factor, mitochondrial</t>
  </si>
  <si>
    <t>Tefm</t>
  </si>
  <si>
    <t>&gt;sp|Q5SSK3|TEFM_MOUSE Transcription elongation factor, mitochondrial OS=Mus musculus GN=Tefm PE=2 SV=1</t>
  </si>
  <si>
    <t>Q5SUD5;Q5SUC9</t>
  </si>
  <si>
    <t>Protein SCO1 homolog, mitochondrial</t>
  </si>
  <si>
    <t>Sco1</t>
  </si>
  <si>
    <t>&gt;tr|Q5SUD5|Q5SUD5_MOUSE Protein SCO1 homolog, mitochondrial OS=Mus musculus GN=Sco1 PE=2 SV=1;&gt;sp|Q5SUC9|SCO1_MOUSE Protein SCO1 homolog, mitochondrial OS=Mus musculus GN=Sco1 PE=2 SV=1</t>
  </si>
  <si>
    <t>Q5SWT3</t>
  </si>
  <si>
    <t>Solute carrier family 25 member 35</t>
  </si>
  <si>
    <t>Slc25a35</t>
  </si>
  <si>
    <t>&gt;sp|Q5SWT3|S2535_MOUSE Solute carrier family 25 member 35 OS=Mus musculus GN=Slc25a35 PE=2 SV=2</t>
  </si>
  <si>
    <t>Q5SX39;Q5SX40;M0QWL0</t>
  </si>
  <si>
    <t>Myosin-4;Myosin-1</t>
  </si>
  <si>
    <t>Myh4;Myh1</t>
  </si>
  <si>
    <t>&gt;sp|Q5SX39|MYH4_MOUSE Myosin-4 OS=Mus musculus GN=Myh4 PE=1 SV=1;&gt;sp|Q5SX40|MYH1_MOUSE Myosin-1 OS=Mus musculus GN=Myh1 PE=2 SV=1</t>
  </si>
  <si>
    <t>Q5SX46;Q5SX48</t>
  </si>
  <si>
    <t>Slc25a11</t>
  </si>
  <si>
    <t>&gt;tr|Q5SX46|Q5SX46_MOUSE Mitochondrial 2-oxoglutarate/malate carrier protein (Fragment) OS=Mus musculus GN=Slc25a11 PE=1 SV=1</t>
  </si>
  <si>
    <t>Q5SXR6;Q68FD5</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</si>
  <si>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</si>
  <si>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</si>
  <si>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</si>
  <si>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</si>
  <si>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</si>
  <si>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</si>
  <si>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</si>
  <si>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</si>
  <si>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</si>
  <si>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</si>
  <si>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</si>
  <si>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</si>
  <si>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</si>
  <si>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</si>
  <si>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</si>
  <si>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Q60597;Q60597-2;Q60597-4;Q5SVY0;Q5SVY1</t>
  </si>
  <si>
    <t>2-oxoglutarate dehydrogenase, mitochondrial</t>
  </si>
  <si>
    <t>Ogdh</t>
  </si>
  <si>
    <t>&gt;sp|Q60597|ODO1_MOUSE 2-oxoglutarate dehydrogenase, mitochondrial OS=Mus musculus GN=Ogdh PE=1 SV=3;&gt;sp|Q60597-2|ODO1_MOUSE Isoform 2 of 2-oxoglutarate dehydrogenase, mitochondrial OS=Mus musculus GN=Ogdh;&gt;sp|Q60597-4|ODO1_MOUSE Isoform 4 of 2-oxoglutarate</t>
  </si>
  <si>
    <t>Q60597-3</t>
  </si>
  <si>
    <t>&gt;sp|Q60597-3|ODO1_MOUSE Isoform 3 of 2-oxoglutarate dehydrogenase, mitochondrial OS=Mus musculus GN=Ogdh</t>
  </si>
  <si>
    <t>Q60759;D3Z4I2</t>
  </si>
  <si>
    <t>Glutaryl-CoA dehydrogenase, mitochondrial</t>
  </si>
  <si>
    <t>Gcdh</t>
  </si>
  <si>
    <t>&gt;sp|Q60759|GCDH_MOUSE Glutaryl-CoA dehydrogenase, mitochondrial OS=Mus musculus GN=Gcdh PE=1 SV=2</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</si>
  <si>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</si>
  <si>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</si>
  <si>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</si>
  <si>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</si>
  <si>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</si>
  <si>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</si>
  <si>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</si>
  <si>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</si>
  <si>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Q60994</t>
  </si>
  <si>
    <t>Adiponectin</t>
  </si>
  <si>
    <t>Adipoq</t>
  </si>
  <si>
    <t>&gt;sp|Q60994|ADIPO_MOUSE Adiponectin OS=Mus musculus GN=Adipoq PE=1 SV=2</t>
  </si>
  <si>
    <t>Q61102</t>
  </si>
  <si>
    <t>ATP-binding cassette sub-family B member 7, mitochondrial</t>
  </si>
  <si>
    <t>Abcb7</t>
  </si>
  <si>
    <t>&gt;sp|Q61102|ABCB7_MOUSE ATP-binding cassette sub-family B member 7, mitochondrial OS=Mus musculus GN=Abcb7 PE=1 SV=3</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</si>
  <si>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</si>
  <si>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</si>
  <si>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</si>
  <si>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</si>
  <si>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</si>
  <si>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</si>
  <si>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</si>
  <si>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</si>
  <si>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</si>
  <si>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</si>
  <si>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</si>
  <si>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</si>
  <si>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Q61733</t>
  </si>
  <si>
    <t>28S ribosomal protein S31, mitochondrial</t>
  </si>
  <si>
    <t>Mrps31</t>
  </si>
  <si>
    <t>&gt;sp|Q61733|RT31_MOUSE 28S ribosomal protein S31, mitochondrial OS=Mus musculus GN=Mrps31 PE=2 SV=1</t>
  </si>
  <si>
    <t>Q61830</t>
  </si>
  <si>
    <t>Macrophage mannose receptor 1</t>
  </si>
  <si>
    <t>Mrc1</t>
  </si>
  <si>
    <t>&gt;sp|Q61830|MRC1_MOUSE Macrophage mannose receptor 1 OS=Mus musculus GN=Mrc1 PE=1 SV=2</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</si>
  <si>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</si>
  <si>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</si>
  <si>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</si>
  <si>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</si>
  <si>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Q62425</t>
  </si>
  <si>
    <t>Cytochrome c oxidase subunit NDUFA4</t>
  </si>
  <si>
    <t>Ndufa4</t>
  </si>
  <si>
    <t>&gt;sp|Q62425|NDUA4_MOUSE NADH dehydrogenase [ubiquinone] 1 alpha subcomplex subunit 4 OS=Mus musculus GN=Ndufa4 PE=1 SV=2</t>
  </si>
  <si>
    <t>Q91XH5;Q64105;G3UXX3;G3UZ79</t>
  </si>
  <si>
    <t>Sepiapterin reductase</t>
  </si>
  <si>
    <t>Spr</t>
  </si>
  <si>
    <t>&gt;tr|Q91XH5|Q91XH5_MOUSE Sepiapterin reductase OS=Mus musculus GN=Spr PE=2 SV=1;&gt;sp|Q64105|SPRE_MOUSE Sepiapterin reductase OS=Mus musculus GN=Spr PE=1 SV=1;&gt;tr|G3UXX3|G3UXX3_MOUSE Sepiapterin reductase OS=Mus musculus GN=Spr PE=2 SV=1;&gt;tr|G3UZ79|G3UZ79_MOU</t>
  </si>
  <si>
    <t>Q64433</t>
  </si>
  <si>
    <t>10 kDa heat shock protein, mitochondrial</t>
  </si>
  <si>
    <t>Hspe1</t>
  </si>
  <si>
    <t>&gt;sp|Q64433|CH10_MOUSE 10 kDa heat shock protein, mitochondrial OS=Mus musculus GN=Hspe1 PE=1 SV=2</t>
  </si>
  <si>
    <t>Q64516-1;Q64516-2;Q64516;B1ASZ3;Q8C635;Q9WU65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</si>
  <si>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</si>
  <si>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</si>
  <si>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</si>
  <si>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Q64669</t>
  </si>
  <si>
    <t>NAD(P)H dehydrogenase [quinone] 1</t>
  </si>
  <si>
    <t>Nqo1</t>
  </si>
  <si>
    <t>&gt;sp|Q64669|NQO1_MOUSE NAD(P)H dehydrogenase [quinone] 1 OS=Mus musculus GN=Nqo1 PE=1 SV=3</t>
  </si>
  <si>
    <t>Q66GT5</t>
  </si>
  <si>
    <t>Phosphatidylglycerophosphatase and protein-tyrosine phosphatase 1</t>
  </si>
  <si>
    <t>Ptpmt1</t>
  </si>
  <si>
    <t>&gt;sp|Q66GT5|PTPM1_MOUSE Phosphatidylglycerophosphatase and protein-tyrosine phosphatase 1 OS=Mus musculus GN=Ptpmt1 PE=1 SV=1</t>
  </si>
  <si>
    <t>Q6AXE4</t>
  </si>
  <si>
    <t>Ankra2</t>
  </si>
  <si>
    <t>&gt;tr|Q6AXE4|Q6AXE4_MOUSE Ankra2 protein OS=Mus musculus GN=Ankra2 PE=2 SV=1</t>
  </si>
  <si>
    <t>Q6GTN1;Q9D844</t>
  </si>
  <si>
    <t>DnaJ homolog subfamily C member 4</t>
  </si>
  <si>
    <t>Dnajc4</t>
  </si>
  <si>
    <t>&gt;tr|Q6GTN1|Q6GTN1_MOUSE DnaJ (Hsp40) homolog, subfamily C, member 4 OS=Mus musculus GN=Dnajc4 PE=2 SV=1;&gt;sp|Q9D844|DNJC4_MOUSE DnaJ homolog subfamily C member 4 OS=Mus musculus GN=Dnajc4 PE=2 SV=2</t>
  </si>
  <si>
    <t>Q6NVE9;Q6NVE9-2</t>
  </si>
  <si>
    <t>Protein phosphatase PTC7 homolog</t>
  </si>
  <si>
    <t>Pptc7</t>
  </si>
  <si>
    <t>&gt;sp|Q6NVE9|PPTC7_MOUSE Protein phosphatase PTC7 homolog OS=Mus musculus GN=Pptc7 PE=2 SV=1;&gt;sp|Q6NVE9-2|PPTC7_MOUSE Isoform 2 of Protein phosphatase PTC7 homolog OS=Mus musculus GN=Pptc7</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</si>
  <si>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</si>
  <si>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</si>
  <si>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</si>
  <si>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</si>
  <si>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Q6P3F7;Q9ES82</t>
  </si>
  <si>
    <t>Popeye domain-containing protein 2</t>
  </si>
  <si>
    <t>Popdc2</t>
  </si>
  <si>
    <t>&gt;tr|Q6P3F7|Q6P3F7_MOUSE Popdc2 protein OS=Mus musculus GN=Popdc2 PE=2 SV=1;&gt;sp|Q9ES82|POPD2_MOUSE Popeye domain-containing protein 2 OS=Mus musculus GN=Popdc2 PE=2 SV=1</t>
  </si>
  <si>
    <t>Q6P8J7</t>
  </si>
  <si>
    <t>Creatine kinase S-type, mitochondrial</t>
  </si>
  <si>
    <t>Ckmt2</t>
  </si>
  <si>
    <t>&gt;sp|Q6P8J7|KCRS_MOUSE Creatine kinase S-type, mitochondrial OS=Mus musculus GN=Ckmt2 PE=1 SV=1</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</si>
  <si>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</si>
  <si>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</si>
  <si>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</si>
  <si>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</si>
  <si>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Q6PAC4</t>
  </si>
  <si>
    <t>Uncharacterized protein C2orf71 homolog</t>
  </si>
  <si>
    <t>&gt;sp|Q6PAC4|CB071_MOUSE Uncharacterized protein C2orf71 homolog OS=Mus musculus PE=2 SV=1</t>
  </si>
  <si>
    <t>Q6PB66;F6V2A3</t>
  </si>
  <si>
    <t>Leucine-rich PPR motif-containing protein, mitochondrial</t>
  </si>
  <si>
    <t>Lrpprc</t>
  </si>
  <si>
    <t>&gt;sp|Q6PB66|LPPRC_MOUSE Leucine-rich PPR motif-containing protein, mitochondrial OS=Mus musculus GN=Lrpprc PE=1 SV=2</t>
  </si>
  <si>
    <t>Q6PE15-2;Q6PE15;F6X5P5</t>
  </si>
  <si>
    <t>Mycophenolic acid acyl-glucuronide esterase, mitochondrial</t>
  </si>
  <si>
    <t>Abhd10</t>
  </si>
  <si>
    <t>&gt;sp|Q6PE15-2|ABHDA_MOUSE Isoform 2 of Mycophenolic acid acyl-glucuronide esterase, mitochondrial OS=Mus musculus GN=Abhd10;&gt;sp|Q6PE15|ABHDA_MOUSE Mycophenolic acid acyl-glucuronide esterase, mitochondrial OS=Mus musculus GN=Abhd10 PE=2 SV=1;&gt;tr|F6X5P5|F6X5</t>
  </si>
  <si>
    <t>Q6PG95</t>
  </si>
  <si>
    <t>Protein cramped-like</t>
  </si>
  <si>
    <t>Cramp1l</t>
  </si>
  <si>
    <t>&gt;sp|Q6PG95|CRML_MOUSE Protein cramped-like OS=Mus musculus GN=Cramp1l PE=2 SV=3</t>
  </si>
  <si>
    <t>Q6PH08;Q6PH08-3;Q6PH08-4;Q6PH08-2;V9GWT6;V9GXH3;V9GXF0;V9GXP8;F8VPM7;Q99MI1-4;Q99MI1-2;Q99MI1</t>
  </si>
  <si>
    <t>ERC protein 2</t>
  </si>
  <si>
    <t>Erc2</t>
  </si>
  <si>
    <t>&gt;sp|Q6PH08|ERC2_MOUSE ERC protein 2 OS=Mus musculus GN=Erc2 PE=2 SV=2;&gt;sp|Q6PH08-3|ERC2_MOUSE Isoform 3 of ERC protein 2 OS=Mus musculus GN=Erc2;&gt;sp|Q6PH08-4|ERC2_MOUSE Isoform 4 of ERC protein 2 OS=Mus musculus GN=Erc2;&gt;sp|Q6PH08-2|ERC2_MOUSE Isoform 2 of</t>
  </si>
  <si>
    <t>Q6RUT7</t>
  </si>
  <si>
    <t>Protein CCSMST1</t>
  </si>
  <si>
    <t>Ccsmst1</t>
  </si>
  <si>
    <t>&gt;sp|Q6RUT7|CSMT1_MOUSE Protein CCSMST1 OS=Mus musculus GN=Ccsmst1 PE=3 SV=1</t>
  </si>
  <si>
    <t>Q6XPS7</t>
  </si>
  <si>
    <t>Tha1</t>
  </si>
  <si>
    <t>&gt;tr|Q6XPS7|Q6XPS7_MOUSE L-threonine aldolase OS=Mus musculus GN=Tha1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</si>
  <si>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</si>
  <si>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</si>
  <si>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</si>
  <si>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</si>
  <si>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</si>
  <si>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</si>
  <si>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</si>
  <si>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</si>
  <si>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</si>
  <si>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</si>
  <si>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</si>
  <si>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</si>
  <si>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</si>
  <si>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</si>
  <si>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</si>
  <si>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</si>
  <si>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Q791T5-2;Q791T5</t>
  </si>
  <si>
    <t>Mitochondrial carrier homolog 1</t>
  </si>
  <si>
    <t>Mtch1</t>
  </si>
  <si>
    <t>&gt;sp|Q791T5-2|MTCH1_MOUSE Isoform 2 of Mitochondrial carrier homolog 1 OS=Mus musculus GN=Mtch1;&gt;sp|Q791T5|MTCH1_MOUSE Mitochondrial carrier homolog 1 OS=Mus musculus GN=Mtch1 PE=2 SV=1</t>
  </si>
  <si>
    <t>Q7TMF3</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</si>
  <si>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</si>
  <si>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</si>
  <si>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</si>
  <si>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</si>
  <si>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</si>
  <si>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</si>
  <si>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</si>
  <si>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Q7TNG8</t>
  </si>
  <si>
    <t>Probable D-lactate dehydrogenase, mitochondrial</t>
  </si>
  <si>
    <t>Ldhd</t>
  </si>
  <si>
    <t>&gt;sp|Q7TNG8|LDHD_MOUSE Probable D-lactate dehydrogenase, mitochondrial OS=Mus musculus GN=Ldhd PE=1 SV=1</t>
  </si>
  <si>
    <t>Q7TQ48-2;Q7TQ48</t>
  </si>
  <si>
    <t>Sarcalumenin</t>
  </si>
  <si>
    <t>Srl</t>
  </si>
  <si>
    <t>&gt;sp|Q7TQ48-2|SRCA_MOUSE Isoform 2 of Sarcalumenin OS=Mus musculus GN=Srl;&gt;sp|Q7TQ48|SRCA_MOUSE Sarcalumenin OS=Mus musculus GN=Srl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</si>
  <si>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</si>
  <si>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</si>
  <si>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</si>
  <si>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</si>
  <si>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Q80W32;F8WHQ8</t>
  </si>
  <si>
    <t>IQ domain-containing protein G</t>
  </si>
  <si>
    <t>Iqcg</t>
  </si>
  <si>
    <t>&gt;sp|Q80W32|IQCG_MOUSE IQ domain-containing protein G OS=Mus musculus GN=Iqcg PE=2 SV=1;&gt;tr|F8WHQ8|F8WHQ8_MOUSE IQ domain-containing protein G (Fragment) OS=Mus musculus GN=Iqcg PE=2 SV=1</t>
  </si>
  <si>
    <t>Q80X85</t>
  </si>
  <si>
    <t>28S ribosomal protein S7, mitochondrial</t>
  </si>
  <si>
    <t>Mrps7</t>
  </si>
  <si>
    <t>&gt;sp|Q80X85|RT07_MOUSE 28S ribosomal protein S7, mitochondrial OS=Mus musculus GN=Mrps7 PE=2 SV=1</t>
  </si>
  <si>
    <t>Q80XL6;D3YTQ5;F6U473</t>
  </si>
  <si>
    <t>Acyl-CoA dehydrogenase family member 11</t>
  </si>
  <si>
    <t>Acad11</t>
  </si>
  <si>
    <t>&gt;sp|Q80XL6|ACD11_MOUSE Acyl-CoA dehydrogenase family member 11 OS=Mus musculus GN=Acad11 PE=1 SV=2;&gt;tr|D3YTQ5|D3YTQ5_MOUSE Acyl-CoA dehydrogenase family member 11 OS=Mus musculus GN=Acad11 PE=1 SV=1</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</si>
  <si>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</si>
  <si>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</si>
  <si>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</si>
  <si>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</si>
  <si>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</si>
  <si>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</si>
  <si>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</si>
  <si>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</si>
  <si>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</si>
  <si>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</si>
  <si>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</si>
  <si>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</si>
  <si>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</si>
  <si>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</si>
  <si>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</si>
  <si>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</si>
  <si>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Q811U4;F6XRI9;D3Z4L5;D3Z5P8</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</si>
  <si>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</si>
  <si>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</si>
  <si>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</si>
  <si>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</si>
  <si>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</si>
  <si>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</si>
  <si>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</si>
  <si>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</si>
  <si>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</si>
  <si>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</si>
  <si>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</si>
  <si>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</si>
  <si>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</si>
  <si>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</si>
  <si>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</si>
  <si>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</si>
  <si>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</si>
  <si>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</si>
  <si>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</si>
  <si>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</si>
  <si>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</si>
  <si>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</si>
  <si>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</si>
  <si>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Q8BGH2</t>
  </si>
  <si>
    <t>Sorting and assembly machinery component 50 homolog</t>
  </si>
  <si>
    <t>Samm50</t>
  </si>
  <si>
    <t>&gt;sp|Q8BGH2|SAM50_MOUSE Sorting and assembly machinery component 50 homolog OS=Mus musculus GN=Samm50 PE=1 SV=1</t>
  </si>
  <si>
    <t>Q8BGP6-2;Q8BGP6</t>
  </si>
  <si>
    <t>Solute carrier family 25 member 40</t>
  </si>
  <si>
    <t>Slc25a40</t>
  </si>
  <si>
    <t>&gt;sp|Q8BGP6-2|S2540_MOUSE Isoform 2 of Solute carrier family 25 member 40 OS=Mus musculus GN=Slc25a40;&gt;sp|Q8BGP6|S2540_MOUSE Solute carrier family 25 member 40 OS=Mus musculus GN=Slc25a40 PE=2 SV=1</t>
  </si>
  <si>
    <t>Q8BGX2</t>
  </si>
  <si>
    <t>Uncharacterized protein C19orf52 homolog</t>
  </si>
  <si>
    <t>&gt;sp|Q8BGX2|CS052_MOUSE Uncharacterized protein C19orf52 homolog OS=Mus musculus PE=2 SV=1</t>
  </si>
  <si>
    <t>Q8BGY7</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</si>
  <si>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</si>
  <si>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</si>
  <si>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</si>
  <si>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</si>
  <si>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</si>
  <si>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</si>
  <si>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</si>
  <si>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Q8BH55;A2AUG6;A2AUG7</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</si>
  <si>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</si>
  <si>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</si>
  <si>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</si>
  <si>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</si>
  <si>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</si>
  <si>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</si>
  <si>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</si>
  <si>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Q8BH64</t>
  </si>
  <si>
    <t>EH domain-containing protein 2</t>
  </si>
  <si>
    <t>Ehd2</t>
  </si>
  <si>
    <t>&gt;sp|Q8BH64|EHD2_MOUSE EH domain-containing protein 2 OS=Mus musculus GN=Ehd2 PE=1 SV=1</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</si>
  <si>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</si>
  <si>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</si>
  <si>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</si>
  <si>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</si>
  <si>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</si>
  <si>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</si>
  <si>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</si>
  <si>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</si>
  <si>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Q8BHE8</t>
  </si>
  <si>
    <t>Uncharacterized protein C2orf47 homolog, mitochondrial</t>
  </si>
  <si>
    <t>&gt;sp|Q8BHE8|CB047_MOUSE Uncharacterized protein C2orf47 homolog, mitochondrial OS=Mus musculus PE=2 SV=1</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</si>
  <si>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</si>
  <si>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</si>
  <si>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</si>
  <si>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</si>
  <si>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</si>
  <si>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</si>
  <si>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</si>
  <si>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</si>
  <si>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</si>
  <si>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</si>
  <si>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</si>
  <si>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</si>
  <si>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</si>
  <si>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</si>
  <si>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</si>
  <si>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</si>
  <si>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Q8BJZ4</t>
  </si>
  <si>
    <t>28S ribosomal protein S35, mitochondrial</t>
  </si>
  <si>
    <t>Mrps35</t>
  </si>
  <si>
    <t>&gt;sp|Q8BJZ4|RT35_MOUSE 28S ribosomal protein S35, mitochondrial OS=Mus musculus GN=Mrps35 PE=2 SV=2</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</si>
  <si>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</si>
  <si>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</si>
  <si>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</si>
  <si>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</si>
  <si>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</si>
  <si>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</si>
  <si>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</si>
  <si>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</si>
  <si>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</si>
  <si>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</si>
  <si>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</si>
  <si>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</si>
  <si>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</si>
  <si>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</si>
  <si>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</si>
  <si>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</si>
  <si>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</si>
  <si>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</si>
  <si>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</si>
  <si>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</si>
  <si>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</si>
  <si>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</si>
  <si>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</si>
  <si>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Q8BM92</t>
  </si>
  <si>
    <t>Cadherin-7</t>
  </si>
  <si>
    <t>Cdh7</t>
  </si>
  <si>
    <t>&gt;sp|Q8BM92|CADH7_MOUSE Cadherin-7 OS=Mus musculus GN=Cdh7 PE=2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</si>
  <si>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</si>
  <si>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</si>
  <si>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</si>
  <si>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</si>
  <si>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</si>
  <si>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</si>
  <si>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</si>
  <si>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</si>
  <si>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</si>
  <si>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</si>
  <si>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</si>
  <si>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</si>
  <si>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</si>
  <si>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</si>
  <si>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</si>
  <si>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</si>
  <si>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</si>
  <si>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</si>
  <si>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</si>
  <si>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</si>
  <si>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Q8BPE4</t>
  </si>
  <si>
    <t>Transmembrane protein 177</t>
  </si>
  <si>
    <t>Tmem177</t>
  </si>
  <si>
    <t>&gt;sp|Q8BPE4|TM177_MOUSE Transmembrane protein 177 OS=Mus musculus GN=Tmem177 PE=2 SV=1</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</si>
  <si>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</si>
  <si>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</si>
  <si>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</si>
  <si>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</si>
  <si>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</si>
  <si>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</si>
  <si>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</si>
  <si>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</si>
  <si>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</si>
  <si>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</si>
  <si>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</si>
  <si>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</si>
  <si>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</si>
  <si>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</si>
  <si>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</si>
  <si>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</si>
  <si>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</si>
  <si>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</si>
  <si>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</si>
  <si>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</si>
  <si>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Q8BW75;E9Q3X6;E9PVL9</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</si>
  <si>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</si>
  <si>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</si>
  <si>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</si>
  <si>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</si>
  <si>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</si>
  <si>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</si>
  <si>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</si>
  <si>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</si>
  <si>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</si>
  <si>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</si>
  <si>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</si>
  <si>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Q8BWT1</t>
  </si>
  <si>
    <t>3-ketoacyl-CoA thiolase, mitochondrial</t>
  </si>
  <si>
    <t>Acaa2</t>
  </si>
  <si>
    <t>&gt;sp|Q8BWT1|THIM_MOUSE 3-ketoacyl-CoA thiolase, mitochondrial OS=Mus musculus GN=Acaa2 PE=1 SV=3</t>
  </si>
  <si>
    <t>Q8BX10-2;Q8BX10</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</si>
  <si>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</si>
  <si>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</si>
  <si>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t>
  </si>
  <si>
    <t>Q8BXN7</t>
  </si>
  <si>
    <t>Protein phosphatase 1K, mitochondrial</t>
  </si>
  <si>
    <t>Ppm1k</t>
  </si>
  <si>
    <t>&gt;sp|Q8BXN7|PPM1K_MOUSE Protein phosphatase 1K, mitochondrial OS=Mus musculus GN=Ppm1k PE=1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</si>
  <si>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</si>
  <si>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</si>
  <si>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</si>
  <si>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</si>
  <si>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</si>
  <si>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</si>
  <si>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&gt;sp|Q8BYM8|SYCM_MOUSE Probable cysteine--tRNA ligase, mitochondrial OS=Mus musculus GN=Cars2 PE=2 SV=2</t>
  </si>
  <si>
    <t>Q8C129</t>
  </si>
  <si>
    <t>Leucyl-cystinyl aminopeptidase</t>
  </si>
  <si>
    <t>Lnpep</t>
  </si>
  <si>
    <t>&gt;sp|Q8C129|LCAP_MOUSE Leucyl-cystinyl aminopeptidase OS=Mus musculus GN=Lnpep PE=1 SV=1</t>
  </si>
  <si>
    <t>Q8C2Q8</t>
  </si>
  <si>
    <t>ATP synthase subunit gamma</t>
  </si>
  <si>
    <t>&gt;tr|Q8C2Q8|Q8C2Q8_MOUSE ATP synthase subunit gamma OS=Mus musculus GN=Atp5c1 PE=1 SV=1</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</si>
  <si>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</si>
  <si>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</si>
  <si>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</si>
  <si>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</si>
  <si>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</si>
  <si>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</si>
  <si>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</si>
  <si>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</si>
  <si>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Q8C5H8-2;Q8C5H8-3;Q8C5H8;Q8C5H8-4</t>
  </si>
  <si>
    <t>NAD kinase 2, mitochondrial</t>
  </si>
  <si>
    <t>Nadk2</t>
  </si>
  <si>
    <t>&gt;sp|Q8C5H8-2|NAKD2_MOUSE Isoform 2 of NAD kinase 2, mitochondrial OS=Mus musculus GN=Nadk2;&gt;sp|Q8C5H8-3|NAKD2_MOUSE Isoform 3 of NAD kinase 2, mitochondrial OS=Mus musculus GN=Nadk2;&gt;sp|Q8C5H8|NAKD2_MOUSE NAD kinase 2, mitochondrial OS=Mus musculus GN=Nadk</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</si>
  <si>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</si>
  <si>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</si>
  <si>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</si>
  <si>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</si>
  <si>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</si>
  <si>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</si>
  <si>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</si>
  <si>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</si>
  <si>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Q8CAK1;B2FDE8</t>
  </si>
  <si>
    <t>Putative transferase CAF17 homolog, mitochondrial</t>
  </si>
  <si>
    <t>Iba57</t>
  </si>
  <si>
    <t>&gt;sp|Q8CAK1|CAF17_MOUSE Putative transferase CAF17 homolog, mitochondrial OS=Mus musculus GN=Iba57 PE=1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</si>
  <si>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</si>
  <si>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</si>
  <si>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</si>
  <si>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</si>
  <si>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</si>
  <si>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</si>
  <si>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Q8CCM6-2</t>
  </si>
  <si>
    <t>Mitochondrial import inner membrane translocase subunit Tim21</t>
  </si>
  <si>
    <t>Timm21</t>
  </si>
  <si>
    <t>&gt;sp|Q8CCM6-2|TIM21_MOUSE Isoform 2 of Mitochondrial import inner membrane translocase subunit Tim21 OS=Mus musculus GN=Timm21</t>
  </si>
  <si>
    <t>Q8CEE7;D3YVJ8</t>
  </si>
  <si>
    <t>Retinol dehydrogenase 13</t>
  </si>
  <si>
    <t>Rdh13</t>
  </si>
  <si>
    <t>&gt;sp|Q8CEE7|RDH13_MOUSE Retinol dehydrogenase 13 OS=Mus musculus GN=Rdh13 PE=2 SV=1</t>
  </si>
  <si>
    <t>Q8CG76</t>
  </si>
  <si>
    <t>Aflatoxin B1 aldehyde reductase member 2</t>
  </si>
  <si>
    <t>Akr7a2</t>
  </si>
  <si>
    <t>&gt;sp|Q8CG76|ARK72_MOUSE Aflatoxin B1 aldehyde reductase member 2 OS=Mus musculus GN=Akr7a2 PE=1 SV=3</t>
  </si>
  <si>
    <t>Q8CGK3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</si>
  <si>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</si>
  <si>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</si>
  <si>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</si>
  <si>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</si>
  <si>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</si>
  <si>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</si>
  <si>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</si>
  <si>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Q8CHT6</t>
  </si>
  <si>
    <t>Protein FAM169B</t>
  </si>
  <si>
    <t>Fam169b</t>
  </si>
  <si>
    <t>&gt;sp|Q8CHT6|F169B_MOUSE Protein FAM169B OS=Mus musculus GN=Fam169b PE=2 SV=1</t>
  </si>
  <si>
    <t>Q8CI78;F6QWS3</t>
  </si>
  <si>
    <t>Required for meiotic nuclear division protein 1 homolog</t>
  </si>
  <si>
    <t>Rmnd1</t>
  </si>
  <si>
    <t>&gt;sp|Q8CI78|RMND1_MOUSE Required for meiotic nuclear division protein 1 homolog OS=Mus musculus GN=Rmnd1 PE=2 SV=1</t>
  </si>
  <si>
    <t>Q8JZN5;F6TBZ5;F6W0S5</t>
  </si>
  <si>
    <t>Acyl-CoA dehydrogenase family member 9, mitochondrial</t>
  </si>
  <si>
    <t>Acad9</t>
  </si>
  <si>
    <t>&gt;sp|Q8JZN5|ACAD9_MOUSE Acyl-CoA dehydrogenase family member 9, mitochondrial OS=Mus musculus GN=Acad9 PE=1 SV=2</t>
  </si>
  <si>
    <t>Q8JZQ2;S4R1J9;S4R2H6;S4R2F3;S4R285;S4R1F9;S4R249;S4R291</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</si>
  <si>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</si>
  <si>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</si>
  <si>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</si>
  <si>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</si>
  <si>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</si>
  <si>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</si>
  <si>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</si>
  <si>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</si>
  <si>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</si>
  <si>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</si>
  <si>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</si>
  <si>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</si>
  <si>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</si>
  <si>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</si>
  <si>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</si>
  <si>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Q8K0D5;E0CXN8</t>
  </si>
  <si>
    <t>Elongation factor G, mitochondrial</t>
  </si>
  <si>
    <t>Gfm1</t>
  </si>
  <si>
    <t>&gt;sp|Q8K0D5|EFGM_MOUSE Elongation factor G, mitochondrial OS=Mus musculus GN=Gfm1 PE=2 SV=1;&gt;tr|E0CXN8|E0CXN8_MOUSE Elongation factor G, mitochondrial OS=Mus musculus GN=Gfm1 PE=2 SV=1</t>
  </si>
  <si>
    <t>Q8K0Z7</t>
  </si>
  <si>
    <t>Translational activator of cytochrome c oxidase 1</t>
  </si>
  <si>
    <t>Taco1</t>
  </si>
  <si>
    <t>&gt;sp|Q8K0Z7|TACO1_MOUSE Translational activator of cytochrome c oxidase 1 OS=Mus musculus GN=Taco1 PE=1 SV=1</t>
  </si>
  <si>
    <t>Q8K1J6;Q8K1J6-2</t>
  </si>
  <si>
    <t>CCA tRNA nucleotidyltransferase 1, mitochondrial</t>
  </si>
  <si>
    <t>Trnt1</t>
  </si>
  <si>
    <t>&gt;sp|Q8K1J6|TRNT1_MOUSE CCA tRNA nucleotidyltransferase 1, mitochondrial OS=Mus musculus GN=Trnt1 PE=1 SV=1;&gt;sp|Q8K1J6-2|TRNT1_MOUSE Isoform 2 of CCA tRNA nucleotidyltransferase 1, mitochondrial OS=Mus musculus GN=Trnt1</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</si>
  <si>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</si>
  <si>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</si>
  <si>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</si>
  <si>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</si>
  <si>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</si>
  <si>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</si>
  <si>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</si>
  <si>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</si>
  <si>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Q8K201</t>
  </si>
  <si>
    <t>Keratinocyte-associated transmembrane protein 2</t>
  </si>
  <si>
    <t>Kct2</t>
  </si>
  <si>
    <t>&gt;sp|Q8K201|KCT2_MOUSE Keratinocyte-associated transmembrane protein 2 OS=Mus musculus GN=Kct2 PE=2 SV=2</t>
  </si>
  <si>
    <t>Q8K215</t>
  </si>
  <si>
    <t>LYR motif-containing protein 4</t>
  </si>
  <si>
    <t>Lyrm4</t>
  </si>
  <si>
    <t>&gt;sp|Q8K215|LYRM4_MOUSE LYR motif-containing protein 4 OS=Mus musculus GN=Lyrm4 PE=1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</si>
  <si>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</si>
  <si>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</si>
  <si>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</si>
  <si>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</si>
  <si>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</si>
  <si>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</si>
  <si>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</si>
  <si>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</si>
  <si>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</si>
  <si>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</si>
  <si>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</si>
  <si>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</si>
  <si>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</si>
  <si>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</si>
  <si>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</si>
  <si>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</si>
  <si>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</si>
  <si>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</si>
  <si>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</si>
  <si>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</si>
  <si>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</si>
  <si>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</si>
  <si>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</si>
  <si>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SV=2;&gt;tr|F6UL52|F6UL52_MOUSE Iron-sulfur cluster co-chaperone protein HscB, mitochondrial (Fragment) OS=Mus musculus GN=Hscb PE=4 SV=1</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</si>
  <si>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</si>
  <si>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</si>
  <si>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</si>
  <si>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</si>
  <si>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</si>
  <si>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</si>
  <si>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</si>
  <si>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</si>
  <si>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</si>
  <si>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</si>
  <si>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</si>
  <si>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</si>
  <si>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</si>
  <si>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</si>
  <si>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</si>
  <si>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</si>
  <si>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</si>
  <si>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</si>
  <si>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</si>
  <si>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</si>
  <si>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</si>
  <si>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</si>
  <si>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</si>
  <si>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</si>
  <si>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</si>
  <si>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</si>
  <si>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</si>
  <si>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</si>
  <si>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Q8R0F8</t>
  </si>
  <si>
    <t>Acylpyruvase FAHD1, mitochondrial</t>
  </si>
  <si>
    <t>Fahd1</t>
  </si>
  <si>
    <t>&gt;sp|Q8R0F8|FAHD1_MOUSE Acylpyruvase FAHD1, mitochondrial OS=Mus musculus GN=Fahd1 PE=1 SV=2</t>
  </si>
  <si>
    <t>Q8R0N6-2;Q8R0N6</t>
  </si>
  <si>
    <t>Hydroxyacid-oxoacid transhydrogenase, mitochondrial</t>
  </si>
  <si>
    <t>Adhfe1</t>
  </si>
  <si>
    <t>&gt;sp|Q8R0N6-2|HOT_MOUSE Isoform 2 of Hydroxyacid-oxoacid transhydrogenase, mitochondrial OS=Mus musculus GN=Adhfe1;&gt;sp|Q8R0N6|HOT_MOUSE Hydroxyacid-oxoacid transhydrogenase, mitochondrial OS=Mus musculus GN=Adhfe1 PE=1 SV=2</t>
  </si>
  <si>
    <t>Q8R0Y8</t>
  </si>
  <si>
    <t>Mitochondrial coenzyme A transporter SLC25A42</t>
  </si>
  <si>
    <t>Slc25a42</t>
  </si>
  <si>
    <t>&gt;sp|Q8R0Y8|S2542_MOUSE Mitochondrial coenzyme A transporter SLC25A42 OS=Mus musculus GN=Slc25a42 PE=2 SV=1</t>
  </si>
  <si>
    <t>Q8R104;Q8R104-2;D3YVQ5;D3YTK6;D3YWD6</t>
  </si>
  <si>
    <t>NAD-dependent protein deacetylase sirtuin-3</t>
  </si>
  <si>
    <t>Sirt3</t>
  </si>
  <si>
    <t>&gt;sp|Q8R104|SIR3_MOUSE NAD-dependent protein deacetylase sirtuin-3 OS=Mus musculus GN=Sirt3 PE=1 SV=2;&gt;sp|Q8R104-2|SIR3_MOUSE Isoform S of NAD-dependent protein deacetylase sirtuin-3 OS=Mus musculus GN=Sirt3;&gt;tr|D3YVQ5|D3YVQ5_MOUSE NAD-dependent protein dea</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</si>
  <si>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</si>
  <si>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</si>
  <si>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</si>
  <si>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GN=Flad1;&gt;tr|F8WGX4|F8WGX4_MOUSE FAD synthase (Fragment) OS=Mus musculus GN=Flad1 PE=2 SV=2</t>
  </si>
  <si>
    <t>Q8R127;J3QNN5;F6SP57;F6S0R8</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</si>
  <si>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</si>
  <si>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</si>
  <si>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</si>
  <si>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</si>
  <si>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</si>
  <si>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</si>
  <si>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</si>
  <si>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</si>
  <si>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</si>
  <si>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</si>
  <si>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</si>
  <si>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</si>
  <si>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</si>
  <si>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</si>
  <si>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</si>
  <si>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Q8R2K3;Q9CYR0</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</si>
  <si>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</si>
  <si>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</si>
  <si>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</si>
  <si>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</si>
  <si>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</si>
  <si>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</si>
  <si>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</si>
  <si>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</si>
  <si>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</si>
  <si>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</si>
  <si>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</si>
  <si>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</si>
  <si>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</si>
  <si>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</si>
  <si>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</si>
  <si>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</si>
  <si>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</si>
  <si>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</si>
  <si>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</si>
  <si>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Q8R404</t>
  </si>
  <si>
    <t>Protein QIL1</t>
  </si>
  <si>
    <t>Qil1</t>
  </si>
  <si>
    <t>&gt;sp|Q8R404|QIL1_MOUSE Protein QIL1 OS=Mus musculus GN=Qil1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</si>
  <si>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</si>
  <si>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</si>
  <si>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</si>
  <si>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</si>
  <si>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</si>
  <si>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</si>
  <si>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</si>
  <si>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</si>
  <si>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t>
  </si>
  <si>
    <t>5-aminolevulinate synthase, nonspecific, mitochondrial</t>
  </si>
  <si>
    <t>Alas1</t>
  </si>
  <si>
    <t>&gt;sp|Q8VC19|HEM1_MOUSE 5-aminolevulinate synthase, nonspecific, mitochondrial OS=Mus musculus GN=Alas1 PE=2 SV=2;&gt;tr|D6RGR8|D6RGR8_MOUSE 5-aminolevulinate synthase, nonspecific, mitochondrial OS=Mus musculus GN=Alas1 PE=2 SV=1</t>
  </si>
  <si>
    <t>Q9CQ43;Q8VCG1</t>
  </si>
  <si>
    <t>Dut</t>
  </si>
  <si>
    <t>&gt;tr|Q9CQ43|Q9CQ43_MOUSE Deoxyuridine triphosphatase OS=Mus musculus GN=Dut PE=2 SV=1;&gt;tr|Q8VCG1|Q8VCG1_MOUSE Deoxyuridine triphosphatase, isoform CRA_b OS=Mus musculus GN=Dut PE=2 SV=1</t>
  </si>
  <si>
    <t>Q8VCL2</t>
  </si>
  <si>
    <t>Protein SCO2 homolog, mitochondrial</t>
  </si>
  <si>
    <t>Sco2</t>
  </si>
  <si>
    <t>&gt;sp|Q8VCL2|SCO2_MOUSE Protein SCO2 homolog, mitochondrial OS=Mus musculus GN=Sco2 PE=2 SV=1</t>
  </si>
  <si>
    <t>Q8VCW8</t>
  </si>
  <si>
    <t>Acyl-CoA synthetase family member 2, mitochondrial</t>
  </si>
  <si>
    <t>Acsf2</t>
  </si>
  <si>
    <t>&gt;sp|Q8VCW8|ACSF2_MOUSE Acyl-CoA synthetase family member 2, mitochondrial OS=Mus musculus GN=Acsf2 PE=1 SV=1</t>
  </si>
  <si>
    <t>Q8VDC0</t>
  </si>
  <si>
    <t>Probable leucine--tRNA ligase, mitochondrial</t>
  </si>
  <si>
    <t>Lars2</t>
  </si>
  <si>
    <t>&gt;sp|Q8VDC0|SYLM_MOUSE Probable leucine--tRNA ligase, mitochondrial OS=Mus musculus GN=Lars2 PE=1 SV=1</t>
  </si>
  <si>
    <t>Q8VDD5;E9QPE7;O08638-2;O08638</t>
  </si>
  <si>
    <t>Myosin-9</t>
  </si>
  <si>
    <t>Myh9</t>
  </si>
  <si>
    <t>&gt;sp|Q8VDD5|MYH9_MOUSE Myosin-9 OS=Mus musculus GN=Myh9 PE=1 SV=4</t>
  </si>
  <si>
    <t>Q8VDK1-2;Q8VDK1;D3YY53;D3Z2Y2;D3Z3I3</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</si>
  <si>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</si>
  <si>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</si>
  <si>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</si>
  <si>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Q8VDN2;Q9WV27;Q9Z1W8</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</si>
  <si>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</si>
  <si>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</si>
  <si>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</si>
  <si>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</si>
  <si>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</si>
  <si>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</si>
  <si>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</si>
  <si>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Q8VE22;Q3TI14;F7ARZ1;A7M7Q8;Q5SXC9</t>
  </si>
  <si>
    <t>28S ribosomal protein S23, mitochondrial</t>
  </si>
  <si>
    <t>Mrps23</t>
  </si>
  <si>
    <t>&gt;sp|Q8VE22|RT23_MOUSE 28S ribosomal protein S23, mitochondrial OS=Mus musculus GN=Mrps23 PE=1 SV=1;&gt;tr|Q3TI14|Q3TI14_MOUSE 28S ribosomal protein S23, mitochondrial OS=Mus musculus GN=Mrps23 PE=1 SV=1;&gt;tr|F7ARZ1|F7ARZ1_MOUSE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</si>
  <si>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</si>
  <si>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</si>
  <si>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</si>
  <si>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</si>
  <si>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</si>
  <si>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</si>
  <si>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</si>
  <si>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Q8VEM8</t>
  </si>
  <si>
    <t>Phosphate carrier protein, mitochondrial</t>
  </si>
  <si>
    <t>&gt;sp|Q8VEM8|MPCP_MOUSE Phosphate carrier protein, mitochondrial OS=Mus musculus GN=Slc25a3 PE=1 SV=1</t>
  </si>
  <si>
    <t>Q8VGZ2;Q8VGV9</t>
  </si>
  <si>
    <t>Olfr569;Olfr582</t>
  </si>
  <si>
    <t>&gt;tr|Q8VGZ2|Q8VGZ2_MOUSE Olfactory receptor OS=Mus musculus GN=Olfr569 PE=2 SV=1;&gt;tr|Q8VGV9|Q8VGV9_MOUSE Olfactory receptor OS=Mus musculus GN=Olfr582 PE=3 SV=1</t>
  </si>
  <si>
    <t>Q8VH17</t>
  </si>
  <si>
    <t>Olfr578</t>
  </si>
  <si>
    <t>&gt;tr|Q8VH17|Q8VH17_MOUSE Olfactory receptor OS=Mus musculus GN=Olfr578 PE=3 SV=1</t>
  </si>
  <si>
    <t>Q91V16</t>
  </si>
  <si>
    <t>LYR motif-containing protein 5</t>
  </si>
  <si>
    <t>Lyrm5</t>
  </si>
  <si>
    <t>&gt;sp|Q91V16|LYRM5_MOUSE LYR motif-containing protein 5 OS=Mus musculus GN=Lyrm5 PE=2 SV=1</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</si>
  <si>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</si>
  <si>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</si>
  <si>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</si>
  <si>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</si>
  <si>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</si>
  <si>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</si>
  <si>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</si>
  <si>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</si>
  <si>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</si>
  <si>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</si>
  <si>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</si>
  <si>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</si>
  <si>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</si>
  <si>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</si>
  <si>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</si>
  <si>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</si>
  <si>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</si>
  <si>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</si>
  <si>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</si>
  <si>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Q91VT4;D3Z6C4</t>
  </si>
  <si>
    <t>Carbonyl reductase family member 4</t>
  </si>
  <si>
    <t>Cbr4</t>
  </si>
  <si>
    <t>&gt;sp|Q91VT4|CBR4_MOUSE Carbonyl reductase family member 4 OS=Mus musculus GN=Cbr4 PE=1 SV=2</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</si>
  <si>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</si>
  <si>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</si>
  <si>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</si>
  <si>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</si>
  <si>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Q91WK1</t>
  </si>
  <si>
    <t>SPRY domain-containing protein 4</t>
  </si>
  <si>
    <t>Spryd4</t>
  </si>
  <si>
    <t>&gt;sp|Q91WK1|SPRY4_MOUSE SPRY domain-containing protein 4 OS=Mus musculus GN=Spryd4 PE=1 SV=1</t>
  </si>
  <si>
    <t>Q91WM2</t>
  </si>
  <si>
    <t>Cat eye syndrome critical region protein 5 homolog</t>
  </si>
  <si>
    <t>Cecr5</t>
  </si>
  <si>
    <t>&gt;sp|Q91WM2|CECR5_MOUSE Cat eye syndrome critical region protein 5 homolog OS=Mus musculus GN=Cecr5 PE=2 SV=1</t>
  </si>
  <si>
    <t>Q91WS0</t>
  </si>
  <si>
    <t>CDGSH iron-sulfur domain-containing protein 1</t>
  </si>
  <si>
    <t>Cisd1</t>
  </si>
  <si>
    <t>&gt;sp|Q91WS0|CISD1_MOUSE CDGSH iron-sulfur domain-containing protein 1 OS=Mus musculus GN=Cisd1 PE=1 SV=1</t>
  </si>
  <si>
    <t>Q91X76</t>
  </si>
  <si>
    <t>Nt5dc2</t>
  </si>
  <si>
    <t>&gt;tr|Q91X76|Q91X76_MOUSE 5-nucleotidase domain containing 2 OS=Mus musculus GN=Nt5dc2 PE=2 SV=1</t>
  </si>
  <si>
    <t>Q91YJ5;Q5M6W7;F6RR02;Q5M6W8</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</si>
  <si>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</si>
  <si>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</si>
  <si>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SV=1;&gt;tr|F6RR02|F6RR02_MOUSE Trans</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</si>
  <si>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</si>
  <si>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</si>
  <si>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</si>
  <si>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</si>
  <si>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</si>
  <si>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</si>
  <si>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</si>
  <si>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</si>
  <si>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</si>
  <si>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</si>
  <si>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</si>
  <si>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</si>
  <si>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</si>
  <si>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</si>
  <si>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</si>
  <si>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</si>
  <si>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</si>
  <si>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</si>
  <si>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</si>
  <si>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</si>
  <si>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Q91Z83</t>
  </si>
  <si>
    <t>Myosin-7</t>
  </si>
  <si>
    <t>Myh7</t>
  </si>
  <si>
    <t>&gt;sp|Q91Z83|MYH7_MOUSE Myosin-7 OS=Mus musculus GN=Myh7 PE=1 SV=1</t>
  </si>
  <si>
    <t>Q91ZA3;H3BL62;D3YWM4;D3YZC0;H3BK61;H3BJR0;H3BKW6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</si>
  <si>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</si>
  <si>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</si>
  <si>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</si>
  <si>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</si>
  <si>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</si>
  <si>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</si>
  <si>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</si>
  <si>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Q920A7;Q920A7-2</t>
  </si>
  <si>
    <t>AFG3-like protein 1</t>
  </si>
  <si>
    <t>Afg3l1</t>
  </si>
  <si>
    <t>&gt;sp|Q920A7|AFG31_MOUSE AFG3-like protein 1 OS=Mus musculus GN=Afg3l1 PE=2 SV=2;&gt;sp|Q920A7-2|AFG31_MOUSE Isoform 2 of AFG3-like protein 1 OS=Mus musculus GN=Afg3l1</t>
  </si>
  <si>
    <t>Q921G7;Q6PF96</t>
  </si>
  <si>
    <t>Electron transfer flavoprotein-ubiquinone oxidoreductase, mitochondrial</t>
  </si>
  <si>
    <t>Etfdh</t>
  </si>
  <si>
    <t>&gt;sp|Q921G7|ETFD_MOUSE Electron transfer flavoprotein-ubiquinone oxidoreductase, mitochondrial OS=Mus musculus GN=Etfdh PE=1 SV=1;&gt;tr|Q6PF96|Q6PF96_MOUSE Electron transfer flavoprotein-ubiquinone oxidoreductase, mitochondrial OS=Mus musculus GN=Etfdh PE=1 S</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</si>
  <si>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</si>
  <si>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</si>
  <si>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</si>
  <si>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</si>
  <si>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</si>
  <si>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</si>
  <si>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</si>
  <si>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</si>
  <si>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</si>
  <si>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</si>
  <si>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</si>
  <si>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</si>
  <si>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Q922E6</t>
  </si>
  <si>
    <t>FAST kinase domain-containing protein 2</t>
  </si>
  <si>
    <t>Fastkd2</t>
  </si>
  <si>
    <t>&gt;sp|Q922E6|FAKD2_MOUSE FAST kinase domain-containing protein 2 OS=Mus musculus GN=Fastkd2 PE=2 SV=2</t>
  </si>
  <si>
    <t>Q922Q1;F6UB20;F7DFG6;E0CZH6</t>
  </si>
  <si>
    <t>Mitochondrial amidoxime reducing component 2</t>
  </si>
  <si>
    <t>&gt;sp|Q922Q1|MARC2_MOUSE Mitochondrial amidoxime reducing component 2 OS=Mus musculus GN=Marc2 PE=1 SV=1;&gt;tr|F6UB20|F6UB20_MOUSE Mitochondrial amidoxime reducing component 2 (Fragment) OS=Mus musculus GN=Marc2 PE=1 SV=1</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</si>
  <si>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</si>
  <si>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</si>
  <si>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</si>
  <si>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</si>
  <si>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</si>
  <si>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</si>
  <si>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</si>
  <si>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</si>
  <si>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</si>
  <si>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</si>
  <si>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</si>
  <si>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</si>
  <si>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Q925I1;Q925I1-2;H3BKI6;H3BK90;V9GWS5;V9GWS6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</si>
  <si>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</si>
  <si>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</si>
  <si>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</si>
  <si>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</si>
  <si>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</si>
  <si>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</si>
  <si>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</si>
  <si>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</si>
  <si>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</si>
  <si>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</si>
  <si>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</si>
  <si>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Q99JR6;D3Z3B0;Q3V3C7;Q3V3F1</t>
  </si>
  <si>
    <t>Nicotinamide mononucleotide adenylyltransferase 3</t>
  </si>
  <si>
    <t>Nmnat3</t>
  </si>
  <si>
    <t xml:space="preserve">&gt;sp|Q99JR6|NMNA3_MOUSE Nicotinamide mononucleotide adenylyltransferase 3 OS=Mus musculus GN=Nmnat3 PE=2 SV=1;&gt;tr|D3Z3B0|D3Z3B0_MOUSE Nicotinamide mononucleotide adenylyltransferase 3 OS=Mus musculus GN=Nmnat3 PE=2 SV=1;&gt;tr|Q3V3C7|Q3V3C7_MOUSE Nicotinamide </t>
  </si>
  <si>
    <t>Q99JY0;D3YXU1</t>
  </si>
  <si>
    <t>Trifunctional enzyme subunit beta, mitochondrial;3-ketoacyl-CoA thiolase</t>
  </si>
  <si>
    <t>Hadhb</t>
  </si>
  <si>
    <t>&gt;sp|Q99JY0|ECHB_MOUSE Trifunctional enzyme subunit beta, mitochondrial OS=Mus musculus GN=Hadhb PE=1 SV=1</t>
  </si>
  <si>
    <t>Q99KI0</t>
  </si>
  <si>
    <t>Aconitate hydratase, mitochondrial</t>
  </si>
  <si>
    <t>Aco2</t>
  </si>
  <si>
    <t>&gt;sp|Q99KI0|ACON_MOUSE Aconitate hydratase, mitochondrial OS=Mus musculus GN=Aco2 PE=1 SV=1</t>
  </si>
  <si>
    <t>Q99KK9;G5E823</t>
  </si>
  <si>
    <t>Probable histidine--tRNA ligase, mitochondrial</t>
  </si>
  <si>
    <t>Hars2</t>
  </si>
  <si>
    <t>&gt;sp|Q99KK9|SYHM_MOUSE Probable histidine--tRNA ligase, mitochondrial OS=Mus musculus GN=Hars2 PE=2 SV=1;&gt;tr|G5E823|G5E823_MOUSE Histidyl-tRNA synthetase-like, isoform CRA_a OS=Mus musculus GN=Hars2 PE=4 SV=1</t>
  </si>
  <si>
    <t>Q99KR7</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</si>
  <si>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</si>
  <si>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</si>
  <si>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</si>
  <si>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</si>
  <si>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</si>
  <si>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</si>
  <si>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</si>
  <si>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</si>
  <si>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</si>
  <si>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</si>
  <si>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</si>
  <si>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</si>
  <si>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</si>
  <si>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</si>
  <si>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</si>
  <si>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</si>
  <si>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</si>
  <si>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</si>
  <si>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</si>
  <si>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</si>
  <si>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</si>
  <si>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</si>
  <si>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</si>
  <si>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</si>
  <si>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</si>
  <si>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</si>
  <si>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</si>
  <si>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Q99LP6</t>
  </si>
  <si>
    <t>GrpE protein homolog 1, mitochondrial</t>
  </si>
  <si>
    <t>Grpel1</t>
  </si>
  <si>
    <t>&gt;sp|Q99LP6|GRPE1_MOUSE GrpE protein homolog 1, mitochondrial OS=Mus musculus GN=Grpel1 PE=1 SV=1</t>
  </si>
  <si>
    <t>Q99LX0;A2A817;A2A816;A2A815;A2A813</t>
  </si>
  <si>
    <t>Protein DJ-1</t>
  </si>
  <si>
    <t>Park7</t>
  </si>
  <si>
    <t>&gt;sp|Q99LX0|PARK7_MOUSE Protein DJ-1 OS=Mus musculus GN=Park7 PE=1 SV=1</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</si>
  <si>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</si>
  <si>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</si>
  <si>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</si>
  <si>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</si>
  <si>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</si>
  <si>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</si>
  <si>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</si>
  <si>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</si>
  <si>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Q99M87-2;Q99M87;Q99M87-3</t>
  </si>
  <si>
    <t>DnaJ homolog subfamily A member 3, mitochondrial</t>
  </si>
  <si>
    <t>Dnaja3</t>
  </si>
  <si>
    <t xml:space="preserve">&gt;sp|Q99M87-2|DNJA3_MOUSE Isoform 2 of DnaJ homolog subfamily A member 3, mitochondrial OS=Mus musculus GN=Dnaja3;&gt;sp|Q99M87|DNJA3_MOUSE DnaJ homolog subfamily A member 3, mitochondrial OS=Mus musculus GN=Dnaja3 PE=1 SV=1;&gt;sp|Q99M87-3|DNJA3_MOUSE Isoform 3 </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</si>
  <si>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</si>
  <si>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</si>
  <si>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</si>
  <si>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</si>
  <si>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</si>
  <si>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</si>
  <si>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</si>
  <si>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</si>
  <si>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</si>
  <si>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</si>
  <si>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</si>
  <si>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</si>
  <si>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Q99N87</t>
  </si>
  <si>
    <t>28S ribosomal protein S5, mitochondrial</t>
  </si>
  <si>
    <t>Mrps5</t>
  </si>
  <si>
    <t>&gt;sp|Q99N87|RT05_MOUSE 28S ribosomal protein S5, mitochondrial OS=Mus musculus GN=Mrps5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</si>
  <si>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</si>
  <si>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</si>
  <si>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</si>
  <si>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</si>
  <si>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</si>
  <si>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</si>
  <si>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</si>
  <si>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</si>
  <si>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</si>
  <si>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</si>
  <si>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</si>
  <si>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SV=1;&gt;tr|F6W7C7|F6W7C7_MOUSE 39S ribosomal protein L3, mitochondr</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</si>
  <si>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</si>
  <si>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</si>
  <si>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</si>
  <si>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</si>
  <si>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</si>
  <si>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</si>
  <si>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</si>
  <si>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</si>
  <si>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Q99PV8-3;Q99PV8-2;Q99PV8</t>
  </si>
  <si>
    <t>B-cell lymphoma/leukemia 11B</t>
  </si>
  <si>
    <t>Bcl11b</t>
  </si>
  <si>
    <t>&gt;sp|Q99PV8-3|BC11B_MOUSE Isoform 3 of B-cell lymphoma/leukemia 11B OS=Mus musculus GN=Bcl11b;&gt;sp|Q99PV8-2|BC11B_MOUSE Isoform 2 of B-cell lymphoma/leukemia 11B OS=Mus musculus GN=Bcl11b;&gt;sp|Q99PV8|BC11B_MOUSE B-cell lymphoma/leukemia 11B OS=Mus musculus GN</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</si>
  <si>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</si>
  <si>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</si>
  <si>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</si>
  <si>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</si>
  <si>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</si>
  <si>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</si>
  <si>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</si>
  <si>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</si>
  <si>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</si>
  <si>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</si>
  <si>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</si>
  <si>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</si>
  <si>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</si>
  <si>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</si>
  <si>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</si>
  <si>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</si>
  <si>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</si>
  <si>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</si>
  <si>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</si>
  <si>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</si>
  <si>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</si>
  <si>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</si>
  <si>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</si>
  <si>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</si>
  <si>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</si>
  <si>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</si>
  <si>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</si>
  <si>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</si>
  <si>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Q9CPV4;E9Q197;Q9CPV4-3;Q9CPV4-2;F6ZTG3;F7BB55;E9Q055;E9Q2R6</t>
  </si>
  <si>
    <t>Glyoxalase domain-containing protein 4</t>
  </si>
  <si>
    <t>Glod4</t>
  </si>
  <si>
    <t>&gt;sp|Q9CPV4|GLOD4_MOUSE Glyoxalase domain-containing protein 4 OS=Mus musculus GN=Glod4 PE=1 SV=1;&gt;tr|E9Q197|E9Q197_MOUSE Glyoxalase domain-containing protein 4 OS=Mus musculus GN=Glod4 PE=1 SV=1;&gt;sp|Q9CPV4-3|GLOD4_MOUSE Isoform 3 of Glyoxalase domain-conta</t>
  </si>
  <si>
    <t>Q9CPW9;Q9CPW9-2</t>
  </si>
  <si>
    <t>Methionine aminopeptidase 1D, mitochondrial</t>
  </si>
  <si>
    <t>Metap1d</t>
  </si>
  <si>
    <t>&gt;sp|Q9CPW9|MAP12_MOUSE Methionine aminopeptidase 1D, mitochondrial OS=Mus musculus GN=Metap1d PE=2 SV=1</t>
  </si>
  <si>
    <t>Q9CPX8</t>
  </si>
  <si>
    <t>Cytochrome b-c1 complex subunit 10</t>
  </si>
  <si>
    <t>Uqcr11</t>
  </si>
  <si>
    <t>&gt;sp|Q9CPX8|QCR10_MOUSE Cytochrome b-c1 complex subunit 10 OS=Mus musculus GN=Uqcr11 PE=2 SV=1</t>
  </si>
  <si>
    <t>Q9CPY1</t>
  </si>
  <si>
    <t>39S ribosomal protein L51, mitochondrial</t>
  </si>
  <si>
    <t>Mrpl51</t>
  </si>
  <si>
    <t>&gt;sp|Q9CPY1|RM51_MOUSE 39S ribosomal protein L51, mitochondrial OS=Mus musculus GN=Mrpl51 PE=2 SV=1</t>
  </si>
  <si>
    <t>Q9CPY7;Q9CPY7-2</t>
  </si>
  <si>
    <t>Cytosol aminopeptidase</t>
  </si>
  <si>
    <t>Lap3</t>
  </si>
  <si>
    <t>&gt;sp|Q9CPY7|AMPL_MOUSE Cytosol aminopeptidase OS=Mus musculus GN=Lap3 PE=1 SV=3;&gt;sp|Q9CPY7-2|AMPL_MOUSE Isoform 2 of Cytosol aminopeptidase OS=Mus musculus GN=Lap3</t>
  </si>
  <si>
    <t>Q9CQ00</t>
  </si>
  <si>
    <t>Transmembrane protein 261</t>
  </si>
  <si>
    <t>Tmem261</t>
  </si>
  <si>
    <t>&gt;sp|Q9CQ00|TM261_MOUSE Transmembrane protein 261 OS=Mus musculus GN=Tmem261 PE=2 SV=1</t>
  </si>
  <si>
    <t>Q9CQ06</t>
  </si>
  <si>
    <t>39S ribosomal protein L24, mitochondrial</t>
  </si>
  <si>
    <t>Mrpl24</t>
  </si>
  <si>
    <t>&gt;sp|Q9CQ06|RM24_MOUSE 39S ribosomal protein L24, mitochondrial OS=Mus musculus GN=Mrpl24 PE=2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</si>
  <si>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</si>
  <si>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</si>
  <si>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</si>
  <si>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</si>
  <si>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</si>
  <si>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</si>
  <si>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</si>
  <si>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</si>
  <si>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</si>
  <si>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</si>
  <si>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</si>
  <si>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</si>
  <si>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</si>
  <si>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</si>
  <si>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</si>
  <si>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</si>
  <si>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</si>
  <si>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</si>
  <si>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</si>
  <si>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</si>
  <si>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</si>
  <si>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</si>
  <si>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</si>
  <si>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</si>
  <si>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</si>
  <si>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</si>
  <si>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</si>
  <si>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</si>
  <si>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</si>
  <si>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</si>
  <si>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</si>
  <si>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</si>
  <si>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</si>
  <si>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</si>
  <si>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</si>
  <si>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</si>
  <si>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</si>
  <si>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</si>
  <si>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</si>
  <si>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</si>
  <si>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</si>
  <si>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</si>
  <si>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</si>
  <si>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</si>
  <si>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Q9CQC7</t>
  </si>
  <si>
    <t>NADH dehydrogenase [ubiquinone] 1 beta subcomplex subunit 4</t>
  </si>
  <si>
    <t>Ndufb4</t>
  </si>
  <si>
    <t>&gt;sp|Q9CQC7|NDUB4_MOUSE NADH dehydrogenase [ubiquinone] 1 beta subcomplex subunit 4 OS=Mus musculus GN=Ndufb4 PE=1 SV=3</t>
  </si>
  <si>
    <t>Q9CQE2</t>
  </si>
  <si>
    <t>Transmembrane protein 223</t>
  </si>
  <si>
    <t>Tmem223</t>
  </si>
  <si>
    <t>&gt;sp|Q9CQE2|TM223_MOUSE Transmembrane protein 223 OS=Mus musculus GN=Tmem223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</si>
  <si>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</si>
  <si>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</si>
  <si>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</si>
  <si>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</si>
  <si>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</si>
  <si>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</si>
  <si>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</si>
  <si>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</si>
  <si>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</si>
  <si>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</si>
  <si>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</si>
  <si>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</si>
  <si>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</si>
  <si>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</si>
  <si>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</si>
  <si>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</si>
  <si>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</si>
  <si>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</si>
  <si>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</si>
  <si>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</si>
  <si>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</si>
  <si>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</si>
  <si>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</si>
  <si>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</si>
  <si>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</si>
  <si>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</si>
  <si>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</si>
  <si>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</si>
  <si>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</si>
  <si>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</si>
  <si>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</si>
  <si>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</si>
  <si>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</si>
  <si>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</si>
  <si>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</si>
  <si>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</si>
  <si>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</si>
  <si>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</si>
  <si>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</si>
  <si>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</si>
  <si>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</si>
  <si>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</si>
  <si>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</si>
  <si>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</si>
  <si>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</si>
  <si>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</si>
  <si>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</si>
  <si>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</si>
  <si>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</si>
  <si>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</si>
  <si>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</si>
  <si>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</si>
  <si>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</si>
  <si>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</si>
  <si>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</si>
  <si>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</si>
  <si>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</si>
  <si>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</si>
  <si>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</si>
  <si>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</si>
  <si>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</si>
  <si>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</si>
  <si>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</si>
  <si>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</si>
  <si>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</si>
  <si>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</si>
  <si>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</si>
  <si>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</si>
  <si>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</si>
  <si>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</si>
  <si>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</si>
  <si>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t>
  </si>
  <si>
    <t>Q9CQX2</t>
  </si>
  <si>
    <t>Cytochrome b5 type B</t>
  </si>
  <si>
    <t>Cyb5b</t>
  </si>
  <si>
    <t>&gt;sp|Q9CQX2|CYB5B_MOUSE Cytochrome b5 type B OS=Mus musculus GN=Cyb5b PE=1 SV=1</t>
  </si>
  <si>
    <t>Q9CQX8;J3QPR8</t>
  </si>
  <si>
    <t>28S ribosomal protein S36, mitochondrial</t>
  </si>
  <si>
    <t>Mrps36</t>
  </si>
  <si>
    <t>&gt;sp|Q9CQX8|RT36_MOUSE 28S ribosomal protein S36, mitochondrial OS=Mus musculus GN=Mrps36 PE=1 SV=1</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</si>
  <si>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</si>
  <si>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</si>
  <si>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</si>
  <si>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</si>
  <si>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</si>
  <si>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</si>
  <si>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</si>
  <si>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</si>
  <si>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</si>
  <si>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</si>
  <si>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</si>
  <si>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</si>
  <si>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</si>
  <si>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</si>
  <si>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</si>
  <si>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</si>
  <si>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</si>
  <si>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</si>
  <si>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</si>
  <si>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</si>
  <si>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</si>
  <si>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</si>
  <si>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</si>
  <si>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</si>
  <si>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</si>
  <si>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</si>
  <si>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</si>
  <si>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</si>
  <si>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</si>
  <si>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</si>
  <si>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</si>
  <si>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</si>
  <si>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</si>
  <si>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</si>
  <si>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Q9CR99;Q9QUI0</t>
  </si>
  <si>
    <t>Transforming protein RhoA</t>
  </si>
  <si>
    <t>4930544G11Rik;Rhoa</t>
  </si>
  <si>
    <t>&gt;tr|Q9CR99|Q9CR99_MOUSE Protein 4930544G11Rik OS=Mus musculus GN=4930544G11Rik PE=2 SV=1;&gt;sp|Q9QUI0|RHOA_MOUSE Transforming protein RhoA OS=Mus musculus GN=Rhoa PE=1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</si>
  <si>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</si>
  <si>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</si>
  <si>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</si>
  <si>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</si>
  <si>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</si>
  <si>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</si>
  <si>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</si>
  <si>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</si>
  <si>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Q9CRB9;Q9D9P1;D3Z0L4;S4R238;F6QFL0</t>
  </si>
  <si>
    <t>MICOS complex subunit Mic19</t>
  </si>
  <si>
    <t>Chchd3</t>
  </si>
  <si>
    <t>&gt;sp|Q9CRB9|CHCH3_MOUSE Coiled-coil-helix-coiled-coil-helix domain-containing protein 3, mitochondrial OS=Mus musculus GN=Chchd3 PE=1 SV=1;&gt;tr|Q9D9P1|Q9D9P1_MOUSE Coiled-coil-helix-coiled-coil-helix domain-containing protein 3, mitochondrial OS=Mus musculus</t>
  </si>
  <si>
    <t>Q9CRD0-3;Q9CRD0-2;Q9CRD0</t>
  </si>
  <si>
    <t>OCIA domain-containing protein 1</t>
  </si>
  <si>
    <t>Ociad1</t>
  </si>
  <si>
    <t>&gt;sp|Q9CRD0-3|OCAD1_MOUSE Isoform 3 of OCIA domain-containing protein 1 OS=Mus musculus GN=Ociad1;&gt;sp|Q9CRD0-2|OCAD1_MOUSE Isoform 2 of OCIA domain-containing protein 1 OS=Mus musculus GN=Ociad1;&gt;sp|Q9CRD0|OCAD1_MOUSE OCIA domain-containing protein 1 OS=Mus</t>
  </si>
  <si>
    <t>Q9CWD8;F7D3P0</t>
  </si>
  <si>
    <t>Iron-sulfur protein NUBPL</t>
  </si>
  <si>
    <t>Nubpl</t>
  </si>
  <si>
    <t>&gt;sp|Q9CWD8|NUBPL_MOUSE Iron-sulfur protein NUBPL OS=Mus musculus GN=Nubpl PE=2 SV=2</t>
  </si>
  <si>
    <t>Q9CWG8-2;Q9CWG8</t>
  </si>
  <si>
    <t>NADH dehydrogenase [ubiquinone] complex I, assembly factor 7</t>
  </si>
  <si>
    <t>Ndufaf7</t>
  </si>
  <si>
    <t>&gt;sp|Q9CWG8-2|NDUF7_MOUSE Isoform 2 of NADH dehydrogenase [ubiquinone] complex I, assembly factor 7 OS=Mus musculus GN=Ndufaf7;&gt;sp|Q9CWG8|NDUF7_MOUSE NADH dehydrogenase [ubiquinone] complex I, assembly factor 7 OS=Mus musculus GN=Ndufaf7 PE=2 SV=4</t>
  </si>
  <si>
    <t>Q9CWT6</t>
  </si>
  <si>
    <t>Probable ATP-dependent RNA helicase DDX28</t>
  </si>
  <si>
    <t>Ddx28</t>
  </si>
  <si>
    <t>&gt;sp|Q9CWT6|DDX28_MOUSE Probable ATP-dependent RNA helicase DDX28 OS=Mus musculus GN=Ddx28 PE=2 SV=2</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</si>
  <si>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</si>
  <si>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</si>
  <si>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</si>
  <si>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</si>
  <si>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</si>
  <si>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</si>
  <si>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</si>
  <si>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</si>
  <si>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</si>
  <si>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</si>
  <si>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</si>
  <si>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</si>
  <si>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Q9CXJ4;F6ZFC5;D3Z492</t>
  </si>
  <si>
    <t>ATP-binding cassette sub-family B member 8, mitochondrial</t>
  </si>
  <si>
    <t>Abcb8</t>
  </si>
  <si>
    <t>&gt;sp|Q9CXJ4|ABCB8_MOUSE ATP-binding cassette sub-family B member 8, mitochondrial OS=Mus musculus GN=Abcb8 PE=2 SV=1</t>
  </si>
  <si>
    <t>Q9CXQ9;Q91YD9</t>
  </si>
  <si>
    <t>Neural Wiskott-Aldrich syndrome protein</t>
  </si>
  <si>
    <t>Wasl</t>
  </si>
  <si>
    <t>&gt;tr|Q9CXQ9|Q9CXQ9_MOUSE Neural Wiskott-Aldrich syndrome protein OS=Mus musculus GN=Wasl PE=2 SV=1;&gt;sp|Q91YD9|WASL_MOUSE Neural Wiskott-Aldrich syndrome protein OS=Mus musculus GN=Wasl PE=1 SV=1</t>
  </si>
  <si>
    <t>Q9CXT8</t>
  </si>
  <si>
    <t>Mitochondrial-processing peptidase subunit beta</t>
  </si>
  <si>
    <t>Pmpcb</t>
  </si>
  <si>
    <t>&gt;sp|Q9CXT8|MPPB_MOUSE Mitochondrial-processing peptidase subunit beta OS=Mus musculus GN=Pmpcb PE=2 SV=1</t>
  </si>
  <si>
    <t>Q9CXU4;Q9WTQ8</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</si>
  <si>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</si>
  <si>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</si>
  <si>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</si>
  <si>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</si>
  <si>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</si>
  <si>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</si>
  <si>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</si>
  <si>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</si>
  <si>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</si>
  <si>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</si>
  <si>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</si>
  <si>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</si>
  <si>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</si>
  <si>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</si>
  <si>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</si>
  <si>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</si>
  <si>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</si>
  <si>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</si>
  <si>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</si>
  <si>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</si>
  <si>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</si>
  <si>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</si>
  <si>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</si>
  <si>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</si>
  <si>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</si>
  <si>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</si>
  <si>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</si>
  <si>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</si>
  <si>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</si>
  <si>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</si>
  <si>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</si>
  <si>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</si>
  <si>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</si>
  <si>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</si>
  <si>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</si>
  <si>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Q9CZN7</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</si>
  <si>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</si>
  <si>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</si>
  <si>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</si>
  <si>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</si>
  <si>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</si>
  <si>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</si>
  <si>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</si>
  <si>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</si>
  <si>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</si>
  <si>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</si>
  <si>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</si>
  <si>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</si>
  <si>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</si>
  <si>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</si>
  <si>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</si>
  <si>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Q9CZS1;G3UYH1</t>
  </si>
  <si>
    <t>Aldehyde dehydrogenase X, mitochondrial</t>
  </si>
  <si>
    <t>Aldh1b1</t>
  </si>
  <si>
    <t>&gt;sp|Q9CZS1|AL1B1_MOUSE Aldehyde dehydrogenase X, mitochondrial OS=Mus musculus GN=Aldh1b1 PE=1 SV=1</t>
  </si>
  <si>
    <t>Q9CZU6;Q80X68</t>
  </si>
  <si>
    <t>Citrate synthase, mitochondrial</t>
  </si>
  <si>
    <t>Cs</t>
  </si>
  <si>
    <t>&gt;sp|Q9CZU6|CISY_MOUSE Citrate synthase, mitochondrial OS=Mus musculus GN=Cs PE=1 SV=1</t>
  </si>
  <si>
    <t>Q9D020-1;Q9D020</t>
  </si>
  <si>
    <t>Cytosolic 5-nucleotidase 3A</t>
  </si>
  <si>
    <t>Nt5c3a</t>
  </si>
  <si>
    <t>&gt;sp|Q9D020-1|5NT3A_MOUSE Isoform 1 of Cytosolic 5-nucleotidase 3A OS=Mus musculus GN=Nt5c3a;&gt;sp|Q9D020|5NT3A_MOUSE Cytosolic 5-nucleotidase 3A OS=Mus musculus GN=Nt5c3a PE=1 SV=4</t>
  </si>
  <si>
    <t>Q9D023;E9PY67;Q3V1C1;G5E869</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</si>
  <si>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</si>
  <si>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</si>
  <si>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</si>
  <si>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</si>
  <si>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</si>
  <si>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</si>
  <si>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</si>
  <si>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</si>
  <si>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</si>
  <si>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</si>
  <si>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</si>
  <si>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</si>
  <si>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</si>
  <si>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</si>
  <si>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</si>
  <si>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</si>
  <si>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</si>
  <si>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</si>
  <si>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</si>
  <si>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</si>
  <si>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</si>
  <si>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</si>
  <si>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</si>
  <si>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Q9D0M3-2;Q9D0M3</t>
  </si>
  <si>
    <t>Cytochrome c1, heme protein, mitochondrial</t>
  </si>
  <si>
    <t>Cyc1</t>
  </si>
  <si>
    <t>&gt;sp|Q9D0M3-2|CY1_MOUSE Isoform 2 of Cytochrome c1, heme protein, mitochondrial OS=Mus musculus GN=Cyc1;&gt;sp|Q9D0M3|CY1_MOUSE Cytochrome c1, heme protein, mitochondrial OS=Mus musculus GN=Cyc1 PE=1 SV=1</t>
  </si>
  <si>
    <t>Q9D0Q7;F6QAU7</t>
  </si>
  <si>
    <t>39S ribosomal protein L45, mitochondrial</t>
  </si>
  <si>
    <t>Mrpl45</t>
  </si>
  <si>
    <t>&gt;sp|Q9D0Q7|RM45_MOUSE 39S ribosomal protein L45, mitochondrial OS=Mus musculus GN=Mrpl45 PE=2 SV=1;&gt;tr|F6QAU7|F6QAU7_MOUSE 39S ribosomal protein L45, mitochondrial (Fragment) OS=Mus musculus GN=Mrpl45 PE=4 SV=1</t>
  </si>
  <si>
    <t>Q9D0S9</t>
  </si>
  <si>
    <t>Histidine triad nucleotide-binding protein 2, mitochondrial</t>
  </si>
  <si>
    <t>Hint2</t>
  </si>
  <si>
    <t>&gt;sp|Q9D0S9|HINT2_MOUSE Histidine triad nucleotide-binding protein 2, mitochondrial OS=Mus musculus GN=Hint2 PE=1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</si>
  <si>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</si>
  <si>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</si>
  <si>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</si>
  <si>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</si>
  <si>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</si>
  <si>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</si>
  <si>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</si>
  <si>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</si>
  <si>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</si>
  <si>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</si>
  <si>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</si>
  <si>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</si>
  <si>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</si>
  <si>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</si>
  <si>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</si>
  <si>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</si>
  <si>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</si>
  <si>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</si>
  <si>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</si>
  <si>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</si>
  <si>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</si>
  <si>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</si>
  <si>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</si>
  <si>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</si>
  <si>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Q9D1G3</t>
  </si>
  <si>
    <t>Protein-cysteine N-palmitoyltransferase HHAT-like protein</t>
  </si>
  <si>
    <t>Hhatl</t>
  </si>
  <si>
    <t>&gt;sp|Q9D1G3|HHATL_MOUSE Protein-cysteine N-palmitoyltransferase HHAT-like protein OS=Mus musculus GN=Hhatl PE=1 SV=2</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</si>
  <si>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</si>
  <si>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</si>
  <si>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</si>
  <si>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</si>
  <si>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</si>
  <si>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</si>
  <si>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</si>
  <si>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</si>
  <si>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</si>
  <si>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</si>
  <si>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</si>
  <si>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</si>
  <si>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</si>
  <si>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</si>
  <si>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</si>
  <si>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</si>
  <si>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</si>
  <si>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</si>
  <si>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</si>
  <si>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</si>
  <si>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</si>
  <si>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</si>
  <si>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</si>
  <si>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</si>
  <si>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</si>
  <si>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</si>
  <si>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</si>
  <si>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</si>
  <si>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</si>
  <si>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</si>
  <si>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</si>
  <si>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</si>
  <si>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</si>
  <si>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</si>
  <si>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</si>
  <si>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</si>
  <si>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</si>
  <si>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</si>
  <si>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</si>
  <si>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</si>
  <si>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</si>
  <si>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</si>
  <si>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</si>
  <si>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</si>
  <si>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</si>
  <si>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</si>
  <si>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</si>
  <si>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</si>
  <si>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Q9D404;D3Z6F9</t>
  </si>
  <si>
    <t>3-oxoacyl-[acyl-carrier-protein] synthase, mitochondrial</t>
  </si>
  <si>
    <t>Oxsm</t>
  </si>
  <si>
    <t>&gt;sp|Q9D404|OXSM_MOUSE 3-oxoacyl-[acyl-carrier-protein] synthase, mitochondrial OS=Mus musculus GN=Oxsm PE=1 SV=1;&gt;tr|D3Z6F9|D3Z6F9_MOUSE 3-oxoacyl-[acyl-carrier-protein] synthase, mitochondrial (Fragment) OS=Mus musculus GN=Oxsm PE=1 SV=1</t>
  </si>
  <si>
    <t>Q9D4E6</t>
  </si>
  <si>
    <t>Pabpc6</t>
  </si>
  <si>
    <t>&gt;tr|Q9D4E6|Q9D4E6_MOUSE Protein Pabpc6 OS=Mus musculus GN=Pabpc6 PE=2 SV=1</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</si>
  <si>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</si>
  <si>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</si>
  <si>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</si>
  <si>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</si>
  <si>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</si>
  <si>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</si>
  <si>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</si>
  <si>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</si>
  <si>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</si>
  <si>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</si>
  <si>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</si>
  <si>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</si>
  <si>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Q9D6K8</t>
  </si>
  <si>
    <t>FUN14 domain-containing protein 2</t>
  </si>
  <si>
    <t>Fundc2</t>
  </si>
  <si>
    <t>&gt;sp|Q9D6K8|FUND2_MOUSE FUN14 domain-containing protein 2 OS=Mus musculus GN=Fundc2 PE=2 SV=1</t>
  </si>
  <si>
    <t>Q9D6M3;E9PV90;E9PY45;E9Q6M6;Q80X52;E9Q579;G3UX09;V9GWS2;Q9DB41-2;Q9DB41;G3UY41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</si>
  <si>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</si>
  <si>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</si>
  <si>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</si>
  <si>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</si>
  <si>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</si>
  <si>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</si>
  <si>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</si>
  <si>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</si>
  <si>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</si>
  <si>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</si>
  <si>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</si>
  <si>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t>
  </si>
  <si>
    <t>&gt;tr|Q9D6T9|Q9D6T9_MOUSE 28S ribosomal protein S36, mitochondrial OS=Mus musculus GN=Mrps36 PE=1 SV=1</t>
  </si>
  <si>
    <t>Q9D6U8</t>
  </si>
  <si>
    <t>Protein FAM162A</t>
  </si>
  <si>
    <t>Fam162a</t>
  </si>
  <si>
    <t>&gt;sp|Q9D6U8|F162A_MOUSE Protein FAM162A OS=Mus musculus GN=Fam162a PE=2 SV=1</t>
  </si>
  <si>
    <t>Q9D6Y7-2;Q9D6Y7;Q9D6Y7-3;Q9D6Y7-4</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</si>
  <si>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</si>
  <si>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</si>
  <si>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SV=1;&gt;sp|Q9D6Y7-3|MSRA_MOUSE Isoform 3</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</si>
  <si>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</si>
  <si>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</si>
  <si>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</si>
  <si>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</si>
  <si>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Q9D7B6;D3YTT4</t>
  </si>
  <si>
    <t>Isobutyryl-CoA dehydrogenase, mitochondrial</t>
  </si>
  <si>
    <t>Acad8</t>
  </si>
  <si>
    <t>&gt;sp|Q9D7B6|ACAD8_MOUSE Isobutyryl-CoA dehydrogenase, mitochondrial OS=Mus musculus GN=Acad8 PE=1 SV=2;&gt;tr|D3YTT4|D3YTT4_MOUSE Isobutyryl-CoA dehydrogenase, mitochondrial OS=Mus musculus GN=Acad8 PE=1 SV=1</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</si>
  <si>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</si>
  <si>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</si>
  <si>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</si>
  <si>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</si>
  <si>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</si>
  <si>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</si>
  <si>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</si>
  <si>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</si>
  <si>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</si>
  <si>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</si>
  <si>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</si>
  <si>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</si>
  <si>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Q9D880</t>
  </si>
  <si>
    <t>Mitochondrial import inner membrane translocase subunit TIM50</t>
  </si>
  <si>
    <t>Timm50</t>
  </si>
  <si>
    <t>&gt;sp|Q9D880|TIM50_MOUSE Mitochondrial import inner membrane translocase subunit TIM50 OS=Mus musculus GN=Timm50 PE=1 SV=1</t>
  </si>
  <si>
    <t>Q9D8H7</t>
  </si>
  <si>
    <t>Metalloendopeptidase OMA1, mitochondrial</t>
  </si>
  <si>
    <t>Oma1</t>
  </si>
  <si>
    <t>&gt;sp|Q9D8H7|OMA1_MOUSE Metalloendopeptidase OMA1, mitochondrial OS=Mus musculus GN=Oma1 PE=2 SV=1</t>
  </si>
  <si>
    <t>Q9D8I2</t>
  </si>
  <si>
    <t>P2Y purinoceptor 13</t>
  </si>
  <si>
    <t>P2yr13</t>
  </si>
  <si>
    <t>&gt;sp|Q9D8I2|P2Y13_MOUSE P2Y purinoceptor 13 OS=Mus musculus GN=P2yr13 PE=2 SV=2</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</si>
  <si>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</si>
  <si>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</si>
  <si>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</si>
  <si>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</si>
  <si>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</si>
  <si>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</si>
  <si>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</si>
  <si>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</si>
  <si>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</si>
  <si>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</si>
  <si>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</si>
  <si>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</si>
  <si>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Q9D8T7;Q9D8T7-2;F7DE82;F8WHU8</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</si>
  <si>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</si>
  <si>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</si>
  <si>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</si>
  <si>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</si>
  <si>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</si>
  <si>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</si>
  <si>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</si>
  <si>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</si>
  <si>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</si>
  <si>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</si>
  <si>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</si>
  <si>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</si>
  <si>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</si>
  <si>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</si>
  <si>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</si>
  <si>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</si>
  <si>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</si>
  <si>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</si>
  <si>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</si>
  <si>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Q9DAT5</t>
  </si>
  <si>
    <t>Mitochondrial tRNA-specific 2-thiouridylase 1</t>
  </si>
  <si>
    <t>Trmu</t>
  </si>
  <si>
    <t>&gt;sp|Q9DAT5|MTU1_MOUSE Mitochondrial tRNA-specific 2-thiouridylase 1 OS=Mus musculus GN=Trmu PE=2 SV=1</t>
  </si>
  <si>
    <t>Q9DB15</t>
  </si>
  <si>
    <t>39S ribosomal protein L12, mitochondrial</t>
  </si>
  <si>
    <t>Mrpl12</t>
  </si>
  <si>
    <t>&gt;sp|Q9DB15|RM12_MOUSE 39S ribosomal protein L12, mitochondrial OS=Mus musculus GN=Mrpl12 PE=1 SV=2</t>
  </si>
  <si>
    <t>Q9DB20;F6XVM5;F7D3P8</t>
  </si>
  <si>
    <t>ATP synthase subunit O, mitochondrial</t>
  </si>
  <si>
    <t>Atp5o</t>
  </si>
  <si>
    <t>&gt;sp|Q9DB20|ATPO_MOUSE ATP synthase subunit O, mitochondrial OS=Mus musculus GN=Atp5o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</si>
  <si>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</si>
  <si>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</si>
  <si>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</si>
  <si>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</si>
  <si>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</si>
  <si>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</si>
  <si>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</si>
  <si>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</si>
  <si>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</si>
  <si>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</si>
  <si>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</si>
  <si>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</si>
  <si>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Q9DBF1-2;Q9DBF1;G3UY72;G3UYR8</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</si>
  <si>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</si>
  <si>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</si>
  <si>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SV=4;&gt;tr|G3UY72|G3UY72_MOUSE Alpha-aminoadipic</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</si>
  <si>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</si>
  <si>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</si>
  <si>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</si>
  <si>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</si>
  <si>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t>
  </si>
  <si>
    <t>Bifunctional coenzyme A synthase;Phosphopantetheine adenylyltransferase;Dephospho-CoA kinase</t>
  </si>
  <si>
    <t>Coasy</t>
  </si>
  <si>
    <t>&gt;sp|Q9DBL7|COASY_MOUSE Bifunctional coenzyme A synthase OS=Mus musculus GN=Coasy PE=1 SV=2</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</si>
  <si>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</si>
  <si>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</si>
  <si>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</si>
  <si>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</si>
  <si>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</si>
  <si>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</si>
  <si>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</si>
  <si>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</si>
  <si>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</si>
  <si>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</si>
  <si>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</si>
  <si>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</si>
  <si>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</si>
  <si>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</si>
  <si>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</si>
  <si>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</si>
  <si>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Q9DCB8</t>
  </si>
  <si>
    <t>Iron-sulfur cluster assembly 2 homolog, mitochondrial</t>
  </si>
  <si>
    <t>Isca2</t>
  </si>
  <si>
    <t>&gt;sp|Q9DCB8|ISCA2_MOUSE Iron-sulfur cluster assembly 2 homolog, mitochondrial OS=Mus musculus GN=Isca2 PE=2 SV=2</t>
  </si>
  <si>
    <t>Q9DCC8</t>
  </si>
  <si>
    <t>Mitochondrial import receptor subunit TOM20 homolog</t>
  </si>
  <si>
    <t>Tomm20</t>
  </si>
  <si>
    <t>&gt;sp|Q9DCC8|TOM20_MOUSE Mitochondrial import receptor subunit TOM20 homolog OS=Mus musculus GN=Tomm20 PE=1 SV=1</t>
  </si>
  <si>
    <t>Q9DCJ5</t>
  </si>
  <si>
    <t>NADH dehydrogenase [ubiquinone] 1 alpha subcomplex subunit 8</t>
  </si>
  <si>
    <t>Ndufa8</t>
  </si>
  <si>
    <t>&gt;sp|Q9DCJ5|NDUA8_MOUSE NADH dehydrogenase [ubiquinone] 1 alpha subcomplex subunit 8 OS=Mus musculus GN=Ndufa8 PE=1 SV=3</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</si>
  <si>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</si>
  <si>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</si>
  <si>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</si>
  <si>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</si>
  <si>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</si>
  <si>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</si>
  <si>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</si>
  <si>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</si>
  <si>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Q9DCS3;A2A845</t>
  </si>
  <si>
    <t>Trans-2-enoyl-CoA reductase, mitochondrial</t>
  </si>
  <si>
    <t>Mecr</t>
  </si>
  <si>
    <t>&gt;sp|Q9DCS3|MECR_MOUSE Trans-2-enoyl-CoA reductase, mitochondrial OS=Mus musculus GN=Mecr PE=1 SV=2;&gt;tr|A2A845|A2A845_MOUSE Trans-2-enoyl-CoA reductase, mitochondrial (Fragment) OS=Mus musculus GN=Mecr PE=2 SV=1</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</si>
  <si>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</si>
  <si>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</si>
  <si>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</si>
  <si>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</si>
  <si>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</si>
  <si>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</si>
  <si>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</si>
  <si>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</si>
  <si>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</si>
  <si>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</si>
  <si>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</si>
  <si>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</si>
  <si>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</si>
  <si>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</si>
  <si>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</si>
  <si>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</si>
  <si>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</si>
  <si>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</si>
  <si>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</si>
  <si>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</si>
  <si>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Q9EP89</t>
  </si>
  <si>
    <t>Serine beta-lactamase-like protein LACTB, mitochondrial</t>
  </si>
  <si>
    <t>Lactb</t>
  </si>
  <si>
    <t>&gt;sp|Q9EP89|LACTB_MOUSE Serine beta-lactamase-like protein LACTB, mitochondrial OS=Mus musculus GN=Lactb PE=1 SV=1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</si>
  <si>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</si>
  <si>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</si>
  <si>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</si>
  <si>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</si>
  <si>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</si>
  <si>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</si>
  <si>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</si>
  <si>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</si>
  <si>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Q9EQP2</t>
  </si>
  <si>
    <t>EH domain-containing protein 4</t>
  </si>
  <si>
    <t>Ehd4</t>
  </si>
  <si>
    <t>&gt;sp|Q9EQP2|EHD4_MOUSE EH domain-containing protein 4 OS=Mus musculus GN=Ehd4 PE=1 SV=1</t>
  </si>
  <si>
    <t>Q9ERI6</t>
  </si>
  <si>
    <t>Retinol dehydrogenase 14</t>
  </si>
  <si>
    <t>Rdh14</t>
  </si>
  <si>
    <t>&gt;sp|Q9ERI6|RDH14_MOUSE Retinol dehydrogenase 14 OS=Mus musculus GN=Rdh14 PE=2 SV=1</t>
  </si>
  <si>
    <t>Q9ERS2</t>
  </si>
  <si>
    <t>NADH dehydrogenase [ubiquinone] 1 alpha subcomplex subunit 13</t>
  </si>
  <si>
    <t>Ndufa13</t>
  </si>
  <si>
    <t>&gt;sp|Q9ERS2|NDUAD_MOUSE NADH dehydrogenase [ubiquinone] 1 alpha subcomplex subunit 13 OS=Mus musculus GN=Ndufa13 PE=1 SV=3</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</si>
  <si>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</si>
  <si>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</si>
  <si>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</si>
  <si>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</si>
  <si>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</si>
  <si>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</si>
  <si>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</si>
  <si>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</si>
  <si>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</si>
  <si>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</si>
  <si>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</si>
  <si>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</si>
  <si>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</si>
  <si>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</si>
  <si>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</si>
  <si>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</si>
  <si>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Q9JIK9</t>
  </si>
  <si>
    <t>28S ribosomal protein S34, mitochondrial</t>
  </si>
  <si>
    <t>Mrps34</t>
  </si>
  <si>
    <t>&gt;sp|Q9JIK9|RT34_MOUSE 28S ribosomal protein S34, mitochondrial OS=Mus musculus GN=Mrps34 PE=2 SV=1</t>
  </si>
  <si>
    <t>Q9JJL8</t>
  </si>
  <si>
    <t>Serine--tRNA ligase, mitochondrial</t>
  </si>
  <si>
    <t>Sars2</t>
  </si>
  <si>
    <t>&gt;sp|Q9JJL8|SYSM_MOUSE Serine--tRNA ligase, mitochondrial OS=Mus musculus GN=Sars2 PE=1 SV=2</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</si>
  <si>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</si>
  <si>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</si>
  <si>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</si>
  <si>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</si>
  <si>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</si>
  <si>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</si>
  <si>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</si>
  <si>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</si>
  <si>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</si>
  <si>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</si>
  <si>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</si>
  <si>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</si>
  <si>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</si>
  <si>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</si>
  <si>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</si>
  <si>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</si>
  <si>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</si>
  <si>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</si>
  <si>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</si>
  <si>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</si>
  <si>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Q9MD68;P00397</t>
  </si>
  <si>
    <t>Cytochrome c oxidase subunit 1</t>
  </si>
  <si>
    <t>mt-Co1;Mtco1</t>
  </si>
  <si>
    <t>&gt;tr|Q9MD68|Q9MD68_MOUSE Cytochrome c oxidase subunit 1 OS=Mus musculus GN=mt-Co1 PE=2 SV=1;&gt;sp|P00397|COX1_MOUSE Cytochrome c oxidase subunit 1 OS=Mus musculus GN=Mtco1 PE=3 SV=1</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</si>
  <si>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</si>
  <si>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</si>
  <si>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</si>
  <si>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</si>
  <si>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Q9QXX4</t>
  </si>
  <si>
    <t>Calcium-binding mitochondrial carrier protein Aralar2</t>
  </si>
  <si>
    <t>Slc25a13</t>
  </si>
  <si>
    <t>&gt;sp|Q9QXX4|CMC2_MOUSE Calcium-binding mitochondrial carrier protein Aralar2 OS=Mus musculus GN=Slc25a13 PE=1 SV=1</t>
  </si>
  <si>
    <t>Q9QYA2;G3UY77</t>
  </si>
  <si>
    <t>Mitochondrial import receptor subunit TOM40 homolog</t>
  </si>
  <si>
    <t>Tomm40</t>
  </si>
  <si>
    <t>&gt;sp|Q9QYA2|TOM40_MOUSE Mitochondrial import receptor subunit TOM40 homolog OS=Mus musculus GN=Tomm40 PE=1 SV=3</t>
  </si>
  <si>
    <t>Q9QYR9;O55137;Q32Q92-2;Q32Q92;Q91YQ6;Q9QYR7-2;Q6Q2Z6;Q9QYR7</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</si>
  <si>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</si>
  <si>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</si>
  <si>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</si>
  <si>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</si>
  <si>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</si>
  <si>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</si>
  <si>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Q9QZD8</t>
  </si>
  <si>
    <t>Mitochondrial dicarboxylate carrier</t>
  </si>
  <si>
    <t>Slc25a10</t>
  </si>
  <si>
    <t>&gt;sp|Q9QZD8|DIC_MOUSE Mitochondrial dicarboxylate carrier OS=Mus musculus GN=Slc25a10 PE=1 SV=2</t>
  </si>
  <si>
    <t>Q9QZF2</t>
  </si>
  <si>
    <t>Glypican-1;Secreted glypican-1</t>
  </si>
  <si>
    <t>Gpc1</t>
  </si>
  <si>
    <t>&gt;sp|Q9QZF2|GPC1_MOUSE Glypican-1 OS=Mus musculus GN=Gpc1 PE=1 SV=1</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</si>
  <si>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</si>
  <si>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</si>
  <si>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</si>
  <si>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</si>
  <si>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Q9R0H0-2;Q9R0H0;A2A848</t>
  </si>
  <si>
    <t>Peroxisomal acyl-coenzyme A oxidase 1</t>
  </si>
  <si>
    <t>Acox1</t>
  </si>
  <si>
    <t xml:space="preserve">&gt;sp|Q9R0H0-2|ACOX1_MOUSE Isoform 2 of Peroxisomal acyl-coenzyme A oxidase 1 OS=Mus musculus GN=Acox1;&gt;sp|Q9R0H0|ACOX1_MOUSE Peroxisomal acyl-coenzyme A oxidase 1 OS=Mus musculus GN=Acox1 PE=1 SV=5;&gt;tr|A2A848|A2A848_MOUSE Acyl-coenzyme A oxidase (Fragment) </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</si>
  <si>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</si>
  <si>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</si>
  <si>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</si>
  <si>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</si>
  <si>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</si>
  <si>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</si>
  <si>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</si>
  <si>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</si>
  <si>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Q9WTI7-2;Q9WTI7-3;Q9WTI7;Q9WTI7-4</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</si>
  <si>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</si>
  <si>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</si>
  <si>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</si>
  <si>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</si>
  <si>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</si>
  <si>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</si>
  <si>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</si>
  <si>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</si>
  <si>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</si>
  <si>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</si>
  <si>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</si>
  <si>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Q9WTR5</t>
  </si>
  <si>
    <t>Cadherin-13</t>
  </si>
  <si>
    <t>Cdh13</t>
  </si>
  <si>
    <t>&gt;sp|Q9WTR5|CAD13_MOUSE Cadherin-13 OS=Mus musculus GN=Cdh13 PE=1 SV=2</t>
  </si>
  <si>
    <t>Q9WU79;F6YFQ5;E9PUR5;F6PYI8</t>
  </si>
  <si>
    <t>Proline dehydrogenase 1, mitochondrial</t>
  </si>
  <si>
    <t>Prodh</t>
  </si>
  <si>
    <t>&gt;sp|Q9WU79|PROD_MOUSE Proline dehydrogenase 1, mitochondrial OS=Mus musculus GN=Prodh PE=1 SV=2</t>
  </si>
  <si>
    <t>Q9WUM5</t>
  </si>
  <si>
    <t>Succinyl-CoA ligase [ADP/GDP-forming] subunit alpha, mitochondrial</t>
  </si>
  <si>
    <t>Suclg1</t>
  </si>
  <si>
    <t>&gt;sp|Q9WUM5|SUCA_MOUSE Succinyl-CoA ligase [ADP/GDP-forming] subunit alpha, mitochondrial OS=Mus musculus GN=Suclg1 PE=1 SV=4</t>
  </si>
  <si>
    <t>Q9WUR2-2;Q3TCD4;Q9WUR2;E9PY42;Q78JN3</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</si>
  <si>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</si>
  <si>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</si>
  <si>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</si>
  <si>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</si>
  <si>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</si>
  <si>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</si>
  <si>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</si>
  <si>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</si>
  <si>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</si>
  <si>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</si>
  <si>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</si>
  <si>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A;Putative mitochondrial import inner membrane translocase subunit Tim8 A-B</t>
  </si>
  <si>
    <t>Timm8a1;Timm8a2</t>
  </si>
  <si>
    <t>&gt;sp|Q9WVA2|TIM8A_MOUSE Mitochondrial import inner membrane translocase subunit Tim8 A OS=Mus musculus GN=Timm8a1 PE=1 SV=1;&gt;sp|Q4FZG7|TI8AB_MOUSE Putative mitochondrial import inner membrane translocase subunit Tim8 A-B OS=Mus musculus GN=Timm8a2 PE=3 SV=1</t>
  </si>
  <si>
    <t>Q9WVD5</t>
  </si>
  <si>
    <t>Mitochondrial ornithine transporter 1</t>
  </si>
  <si>
    <t>Slc25a15</t>
  </si>
  <si>
    <t>&gt;sp|Q9WVD5|ORNT1_MOUSE Mitochondrial ornithine transporter 1 OS=Mus musculus GN=Slc25a15 PE=1 SV=1</t>
  </si>
  <si>
    <t>Q9WVG9</t>
  </si>
  <si>
    <t>Male-specific lethal 3 homolog</t>
  </si>
  <si>
    <t>Msl3</t>
  </si>
  <si>
    <t>&gt;sp|Q9WVG9|MS3L1_MOUSE Male-specific lethal 3 homolog OS=Mus musculus GN=Msl3 PE=1 SV=3</t>
  </si>
  <si>
    <t>Q9WVL0</t>
  </si>
  <si>
    <t>Maleylacetoacetate isomerase</t>
  </si>
  <si>
    <t>Gstz1</t>
  </si>
  <si>
    <t>&gt;sp|Q9WVL0|MAAI_MOUSE Maleylacetoacetate isomerase OS=Mus musculus GN=Gstz1 PE=1 SV=1</t>
  </si>
  <si>
    <t>Q9Z0V7;A2AES1</t>
  </si>
  <si>
    <t>Mitochondrial import inner membrane translocase subunit Tim17-B</t>
  </si>
  <si>
    <t>Timm17b</t>
  </si>
  <si>
    <t>&gt;sp|Q9Z0V7|TI17B_MOUSE Mitochondrial import inner membrane translocase subunit Tim17-B OS=Mus musculus GN=Timm17b PE=2 SV=1</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</si>
  <si>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</si>
  <si>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</si>
  <si>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</si>
  <si>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</si>
  <si>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Q9Z1J3-2;Q9Z1J3;F7CZD1;F6TXD3;V9GXS4</t>
  </si>
  <si>
    <t>Cysteine desulfurase, mitochondrial</t>
  </si>
  <si>
    <t>Nfs1</t>
  </si>
  <si>
    <t>&gt;sp|Q9Z1J3-2|NFS1_MOUSE Isoform Cytoplasmic of Cysteine desulfurase, mitochondrial OS=Mus musculus GN=Nfs1;&gt;sp|Q9Z1J3|NFS1_MOUSE Cysteine desulfurase, mitochondrial OS=Mus musculus GN=Nfs1 PE=2 SV=3</t>
  </si>
  <si>
    <t>Q9Z1P6</t>
  </si>
  <si>
    <t>NADH dehydrogenase [ubiquinone] 1 alpha subcomplex subunit 7</t>
  </si>
  <si>
    <t>Ndufa7</t>
  </si>
  <si>
    <t>&gt;sp|Q9Z1P6|NDUA7_MOUSE NADH dehydrogenase [ubiquinone] 1 alpha subcomplex subunit 7 OS=Mus musculus GN=Ndufa7 PE=1 SV=3</t>
  </si>
  <si>
    <t>Q9Z2I0</t>
  </si>
  <si>
    <t>LETM1 and EF-hand domain-containing protein 1, mitochondrial</t>
  </si>
  <si>
    <t>Letm1</t>
  </si>
  <si>
    <t>&gt;sp|Q9Z2I0|LETM1_MOUSE LETM1 and EF-hand domain-containing protein 1, mitochondrial OS=Mus musculus GN=Letm1 PE=2 SV=1</t>
  </si>
  <si>
    <t>Q9Z2I8-2;Q9Z2I8</t>
  </si>
  <si>
    <t>Succinyl-CoA ligase [GDP-forming] subunit beta, mitochondrial</t>
  </si>
  <si>
    <t>Suclg2</t>
  </si>
  <si>
    <t>&gt;sp|Q9Z2I8-2|SUCB2_MOUSE Isoform 2 of Succinyl-CoA ligase [GDP-forming] subunit beta, mitochondrial OS=Mus musculus GN=Suclg2;&gt;sp|Q9Z2I8|SUCB2_MOUSE Succinyl-CoA ligase [GDP-forming] subunit beta, mitochondrial OS=Mus musculus GN=Suclg2 PE=1 SV=3</t>
  </si>
  <si>
    <t>Q9Z2I9</t>
  </si>
  <si>
    <t>Succinyl-CoA ligase [ADP-forming] subunit beta, mitochondrial</t>
  </si>
  <si>
    <t>Sucla2</t>
  </si>
  <si>
    <t>&gt;sp|Q9Z2I9|SUCB1_MOUSE Succinyl-CoA ligase [ADP-forming] subunit beta, mitochondrial OS=Mus musculus GN=Sucla2 PE=1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</si>
  <si>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</si>
  <si>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</si>
  <si>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</si>
  <si>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</si>
  <si>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</si>
  <si>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</si>
  <si>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</si>
  <si>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</si>
  <si>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</si>
  <si>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</si>
  <si>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</si>
  <si>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</si>
  <si>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</si>
  <si>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</si>
  <si>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</si>
  <si>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Significance B</t>
  </si>
  <si>
    <t>Color Index</t>
  </si>
  <si>
    <t>Label</t>
  </si>
  <si>
    <t>log2 Ratio</t>
  </si>
  <si>
    <t>log2 Ratio B significant</t>
  </si>
  <si>
    <t>log2 Ratio Significance B</t>
  </si>
  <si>
    <t>NaN</t>
  </si>
  <si>
    <t>+</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</si>
  <si>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</si>
  <si>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</si>
  <si>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</si>
  <si>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</si>
  <si>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</si>
  <si>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</si>
  <si>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</si>
  <si>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</si>
  <si>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</si>
  <si>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</si>
  <si>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</si>
  <si>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</si>
  <si>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</si>
  <si>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</si>
  <si>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</si>
  <si>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</si>
  <si>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</si>
  <si>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</si>
  <si>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</si>
  <si>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</si>
  <si>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</si>
  <si>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</si>
  <si>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</si>
  <si>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</si>
  <si>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</si>
  <si>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</si>
  <si>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</si>
  <si>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</si>
  <si>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</si>
  <si>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</si>
  <si>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</si>
  <si>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</si>
  <si>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</si>
  <si>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</si>
  <si>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</si>
  <si>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</si>
  <si>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</si>
  <si>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</si>
  <si>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</si>
  <si>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</si>
  <si>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</si>
  <si>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</si>
  <si>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</si>
  <si>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</si>
  <si>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</si>
  <si>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</si>
  <si>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</si>
  <si>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</si>
  <si>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</si>
  <si>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</si>
  <si>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</si>
  <si>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</si>
  <si>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</si>
  <si>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</si>
  <si>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</si>
  <si>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</si>
  <si>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</si>
  <si>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</si>
  <si>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</si>
  <si>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</si>
  <si>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</si>
  <si>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</si>
  <si>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</si>
  <si>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</si>
  <si>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</si>
  <si>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</si>
  <si>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</si>
  <si>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</si>
  <si>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</si>
  <si>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</si>
  <si>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</si>
  <si>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</si>
  <si>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</si>
  <si>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</si>
  <si>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</si>
  <si>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</si>
  <si>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</si>
  <si>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</si>
  <si>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</si>
  <si>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</si>
  <si>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</si>
  <si>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</si>
  <si>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</si>
  <si>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</si>
  <si>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</si>
  <si>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</si>
  <si>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</si>
  <si>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</si>
  <si>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</si>
  <si>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</si>
  <si>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</si>
  <si>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</si>
  <si>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</si>
  <si>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</si>
  <si>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</si>
  <si>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</si>
  <si>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</si>
  <si>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</si>
  <si>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</si>
  <si>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</si>
  <si>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</si>
  <si>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</si>
  <si>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</si>
  <si>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</si>
  <si>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</si>
  <si>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</si>
  <si>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</si>
  <si>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P62259</t>
  </si>
  <si>
    <t>1433E_MOUSE</t>
  </si>
  <si>
    <t>14-3-3 protein epsilon (14-3-3E)</t>
  </si>
  <si>
    <t>Ywhae</t>
  </si>
  <si>
    <t>P63101</t>
  </si>
  <si>
    <t>1433Z_MOUSE</t>
  </si>
  <si>
    <t>14-3-3 protein zeta/delta (Protein kinase C inhibitor protein 1) (KCIP-1) (SEZ-2)</t>
  </si>
  <si>
    <t>Ywhaz</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</si>
  <si>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</si>
  <si>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</si>
  <si>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</si>
  <si>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</si>
  <si>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</si>
  <si>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</si>
  <si>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</si>
  <si>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</si>
  <si>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</si>
  <si>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</si>
  <si>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</si>
  <si>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</si>
  <si>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</si>
  <si>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</si>
  <si>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</si>
  <si>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</si>
  <si>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</si>
  <si>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</si>
  <si>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</si>
  <si>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Hsd3b2</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</si>
  <si>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</si>
  <si>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</si>
  <si>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</si>
  <si>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</si>
  <si>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</si>
  <si>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</si>
  <si>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</si>
  <si>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Hsd3b4</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</si>
  <si>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</si>
  <si>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</si>
  <si>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</si>
  <si>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</si>
  <si>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</si>
  <si>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</si>
  <si>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</si>
  <si>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</si>
  <si>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</si>
  <si>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</si>
  <si>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</si>
  <si>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</si>
  <si>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</si>
  <si>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</si>
  <si>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</si>
  <si>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</si>
  <si>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</si>
  <si>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</si>
  <si>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</si>
  <si>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</si>
  <si>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</si>
  <si>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</si>
  <si>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</si>
  <si>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</si>
  <si>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</si>
  <si>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</si>
  <si>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</si>
  <si>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</si>
  <si>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</si>
  <si>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</si>
  <si>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</si>
  <si>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</si>
  <si>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</si>
  <si>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</si>
  <si>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</si>
  <si>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</si>
  <si>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</si>
  <si>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</si>
  <si>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</si>
  <si>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</si>
  <si>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</si>
  <si>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</si>
  <si>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</si>
  <si>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</si>
  <si>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</si>
  <si>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</si>
  <si>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</si>
  <si>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</si>
  <si>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</si>
  <si>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</si>
  <si>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</si>
  <si>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</si>
  <si>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</si>
  <si>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</si>
  <si>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</si>
  <si>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</si>
  <si>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</si>
  <si>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</si>
  <si>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</si>
  <si>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</si>
  <si>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</si>
  <si>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</si>
  <si>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</si>
  <si>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</si>
  <si>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</si>
  <si>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</si>
  <si>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</si>
  <si>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</si>
  <si>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</si>
  <si>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</si>
  <si>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</si>
  <si>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</si>
  <si>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</si>
  <si>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</si>
  <si>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</si>
  <si>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</si>
  <si>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</si>
  <si>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</si>
  <si>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</si>
  <si>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</si>
  <si>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</si>
  <si>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</si>
  <si>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</si>
  <si>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</si>
  <si>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</si>
  <si>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</si>
  <si>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</si>
  <si>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</si>
  <si>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</si>
  <si>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</si>
  <si>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</si>
  <si>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</si>
  <si>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</si>
  <si>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</si>
  <si>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</si>
  <si>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</si>
  <si>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</si>
  <si>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</si>
  <si>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</si>
  <si>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</si>
  <si>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</si>
  <si>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</si>
  <si>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</si>
  <si>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</si>
  <si>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</si>
  <si>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</si>
  <si>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</si>
  <si>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</si>
  <si>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</si>
  <si>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</si>
  <si>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Q9DC29</t>
  </si>
  <si>
    <t>ABCB6_MOUSE</t>
  </si>
  <si>
    <t>ATP-binding cassette sub-family B member 6, mitochondrial</t>
  </si>
  <si>
    <t>Abcb6</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</si>
  <si>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</si>
  <si>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</si>
  <si>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</si>
  <si>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</si>
  <si>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</si>
  <si>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</si>
  <si>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</si>
  <si>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</si>
  <si>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</si>
  <si>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</si>
  <si>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</si>
  <si>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</si>
  <si>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</si>
  <si>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</si>
  <si>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</si>
  <si>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P55096</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</si>
  <si>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</si>
  <si>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</si>
  <si>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</si>
  <si>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</si>
  <si>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</si>
  <si>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</si>
  <si>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</si>
  <si>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</si>
  <si>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</si>
  <si>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</si>
  <si>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</si>
  <si>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</si>
  <si>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</si>
  <si>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</si>
  <si>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</si>
  <si>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</si>
  <si>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</si>
  <si>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</si>
  <si>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</si>
  <si>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</si>
  <si>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</si>
  <si>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</si>
  <si>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</si>
  <si>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</si>
  <si>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</si>
  <si>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</si>
  <si>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</si>
  <si>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</si>
  <si>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</si>
  <si>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</si>
  <si>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</si>
  <si>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</si>
  <si>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</si>
  <si>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</si>
  <si>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</si>
  <si>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</si>
  <si>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</si>
  <si>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</si>
  <si>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</si>
  <si>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</si>
  <si>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</si>
  <si>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</si>
  <si>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</si>
  <si>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</si>
  <si>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</si>
  <si>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</si>
  <si>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Q9D7B6</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</si>
  <si>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</si>
  <si>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</si>
  <si>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</si>
  <si>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</si>
  <si>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</si>
  <si>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</si>
  <si>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</si>
  <si>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</si>
  <si>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</si>
  <si>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</si>
  <si>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</si>
  <si>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</si>
  <si>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</si>
  <si>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</si>
  <si>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</si>
  <si>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</si>
  <si>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</si>
  <si>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</si>
  <si>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</si>
  <si>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</si>
  <si>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</si>
  <si>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</si>
  <si>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</si>
  <si>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</si>
  <si>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Dbi</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</si>
  <si>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</si>
  <si>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</si>
  <si>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</si>
  <si>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</si>
  <si>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</si>
  <si>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</si>
  <si>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</si>
  <si>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</si>
  <si>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</si>
  <si>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</si>
  <si>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</si>
  <si>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Acly</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</si>
  <si>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</si>
  <si>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</si>
  <si>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</si>
  <si>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</si>
  <si>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</si>
  <si>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</si>
  <si>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</si>
  <si>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</si>
  <si>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</si>
  <si>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</si>
  <si>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</si>
  <si>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</si>
  <si>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</si>
  <si>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</si>
  <si>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</si>
  <si>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</si>
  <si>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</si>
  <si>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</si>
  <si>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</si>
  <si>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</si>
  <si>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</si>
  <si>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</si>
  <si>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</si>
  <si>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P28271</t>
  </si>
  <si>
    <t>ACOC_MOUSE</t>
  </si>
  <si>
    <t>Cytoplasmic aconitate hydratase (Aconitase) (EC 4.2.1.3) (Citrate hydro-lyase) (Iron regulatory protein 1) (IRP1) (Iron-responsive element-binding protein 1) (IRE-BP 1)</t>
  </si>
  <si>
    <t>Aco1 Ireb1 Irebp</t>
  </si>
  <si>
    <t>Q9QYR9</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</si>
  <si>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</si>
  <si>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</si>
  <si>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</si>
  <si>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</si>
  <si>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</si>
  <si>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</si>
  <si>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</si>
  <si>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</si>
  <si>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</si>
  <si>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O55137</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</si>
  <si>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</si>
  <si>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</si>
  <si>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</si>
  <si>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</si>
  <si>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</si>
  <si>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</si>
  <si>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</si>
  <si>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Q9R0H0</t>
  </si>
  <si>
    <t>ACOX1_MOUSE</t>
  </si>
  <si>
    <t>Peroxisomal acyl-coenzyme A oxidase 1 (AOX) (EC 1.3.3.6) (Palmitoyl-CoA oxidase)</t>
  </si>
  <si>
    <t>Acox1 Acox Paox</t>
  </si>
  <si>
    <t>Q9EPL9</t>
  </si>
  <si>
    <t>ACOX3_MOUSE</t>
  </si>
  <si>
    <t>Peroxisomal acyl-coenzyme A oxidase 3 (EC 1.3.3.6) (Branched-chain acyl-CoA oxidase) (BRCACox) (Pristanoyl-CoA oxidase)</t>
  </si>
  <si>
    <t>Acox3</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</si>
  <si>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</si>
  <si>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</si>
  <si>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</si>
  <si>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</si>
  <si>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</si>
  <si>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</si>
  <si>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</si>
  <si>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</si>
  <si>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</si>
  <si>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</si>
  <si>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</si>
  <si>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</si>
  <si>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</si>
  <si>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</si>
  <si>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</si>
  <si>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</si>
  <si>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</si>
  <si>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</si>
  <si>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</si>
  <si>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</si>
  <si>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</si>
  <si>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</si>
  <si>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</si>
  <si>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</si>
  <si>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</si>
  <si>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</si>
  <si>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</si>
  <si>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</si>
  <si>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</si>
  <si>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</si>
  <si>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</si>
  <si>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</si>
  <si>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</si>
  <si>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</si>
  <si>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</si>
  <si>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</si>
  <si>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</si>
  <si>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</si>
  <si>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</si>
  <si>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</si>
  <si>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</si>
  <si>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</si>
  <si>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</si>
  <si>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</si>
  <si>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</si>
  <si>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</si>
  <si>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</si>
  <si>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</si>
  <si>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</si>
  <si>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</si>
  <si>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Acsm2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</si>
  <si>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</si>
  <si>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</si>
  <si>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</si>
  <si>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</si>
  <si>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</si>
  <si>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</si>
  <si>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</si>
  <si>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</si>
  <si>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</si>
  <si>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</si>
  <si>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</si>
  <si>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</si>
  <si>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</si>
  <si>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</si>
  <si>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</si>
  <si>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Acss3</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</si>
  <si>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</si>
  <si>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</si>
  <si>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</si>
  <si>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</si>
  <si>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</si>
  <si>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</si>
  <si>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</si>
  <si>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</si>
  <si>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</si>
  <si>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</si>
  <si>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</si>
  <si>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</si>
  <si>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</si>
  <si>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</si>
  <si>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</si>
  <si>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</si>
  <si>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P56375</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</si>
  <si>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</si>
  <si>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</si>
  <si>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</si>
  <si>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</si>
  <si>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</si>
  <si>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</si>
  <si>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</si>
  <si>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</si>
  <si>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</si>
  <si>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</si>
  <si>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</si>
  <si>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</si>
  <si>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</si>
  <si>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</si>
  <si>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Agps</t>
  </si>
  <si>
    <t>Q566J8</t>
  </si>
  <si>
    <t>ADCK4_MOUSE</t>
  </si>
  <si>
    <t>AarF domain-containing protein kinase 4 (EC 2.7.11.-)</t>
  </si>
  <si>
    <t>Adck4</t>
  </si>
  <si>
    <t>Q80V03</t>
  </si>
  <si>
    <t>ADCK5_MOUSE</t>
  </si>
  <si>
    <t>Uncharacterized aarF domain-containing protein kinase 5 (EC 2.7.11.-)</t>
  </si>
  <si>
    <t>Adck5</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</si>
  <si>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</si>
  <si>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</si>
  <si>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</si>
  <si>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</si>
  <si>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</si>
  <si>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</si>
  <si>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</si>
  <si>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</si>
  <si>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</si>
  <si>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</si>
  <si>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Adck2</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</si>
  <si>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</si>
  <si>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</si>
  <si>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</si>
  <si>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</si>
  <si>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</si>
  <si>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</si>
  <si>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</si>
  <si>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</si>
  <si>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P00329</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</si>
  <si>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</si>
  <si>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</si>
  <si>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</si>
  <si>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</si>
  <si>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</si>
  <si>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</si>
  <si>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</si>
  <si>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</si>
  <si>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</si>
  <si>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</si>
  <si>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</si>
  <si>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</si>
  <si>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</si>
  <si>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</si>
  <si>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</si>
  <si>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</si>
  <si>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</si>
  <si>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</si>
  <si>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</si>
  <si>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</si>
  <si>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</si>
  <si>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</si>
  <si>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</si>
  <si>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</si>
  <si>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</si>
  <si>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</si>
  <si>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</si>
  <si>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</si>
  <si>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</si>
  <si>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</si>
  <si>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</si>
  <si>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</si>
  <si>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</si>
  <si>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</si>
  <si>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</si>
  <si>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</si>
  <si>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</si>
  <si>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</si>
  <si>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</si>
  <si>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</si>
  <si>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</si>
  <si>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</si>
  <si>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Fdx1l</t>
  </si>
  <si>
    <t>ADX_MOUSE</t>
  </si>
  <si>
    <t>Adrenodoxin, mitochondrial (Adrenal ferredoxin) (Ferredoxin-1)</t>
  </si>
  <si>
    <t>Q9FM86</t>
  </si>
  <si>
    <t>ADT5_ARATH</t>
  </si>
  <si>
    <t>Probable ADP,ATP carrier protein At5g56450 (ADP/ATP translocase At5g56450) (Adenine nucleotide translocator At5g56450)</t>
  </si>
  <si>
    <t>At5g56450 MCD7.21</t>
  </si>
  <si>
    <t>Q6PDY2</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</si>
  <si>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</si>
  <si>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</si>
  <si>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</si>
  <si>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</si>
  <si>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</si>
  <si>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</si>
  <si>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</si>
  <si>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</si>
  <si>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</si>
  <si>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</si>
  <si>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</si>
  <si>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</si>
  <si>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</si>
  <si>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</si>
  <si>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</si>
  <si>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</si>
  <si>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</si>
  <si>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</si>
  <si>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</si>
  <si>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</si>
  <si>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</si>
  <si>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</si>
  <si>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</si>
  <si>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</si>
  <si>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</si>
  <si>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</si>
  <si>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</si>
  <si>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</si>
  <si>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</si>
  <si>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</si>
  <si>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</si>
  <si>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</si>
  <si>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</si>
  <si>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</si>
  <si>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</si>
  <si>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</si>
  <si>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</si>
  <si>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</si>
  <si>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</si>
  <si>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</si>
  <si>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</si>
  <si>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</si>
  <si>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</si>
  <si>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</si>
  <si>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Agxt2</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</si>
  <si>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</si>
  <si>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</si>
  <si>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</si>
  <si>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</si>
  <si>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</si>
  <si>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</si>
  <si>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</si>
  <si>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</si>
  <si>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</si>
  <si>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</si>
  <si>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</si>
  <si>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</si>
  <si>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</si>
  <si>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</si>
  <si>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</si>
  <si>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</si>
  <si>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</si>
  <si>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</si>
  <si>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</si>
  <si>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</si>
  <si>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</si>
  <si>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</si>
  <si>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</si>
  <si>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</si>
  <si>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</si>
  <si>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</si>
  <si>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</si>
  <si>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</si>
  <si>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Q9DCJ7</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</si>
  <si>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</si>
  <si>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</si>
  <si>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</si>
  <si>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</si>
  <si>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</si>
  <si>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</si>
  <si>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</si>
  <si>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</si>
  <si>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</si>
  <si>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</si>
  <si>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</si>
  <si>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Q9CZS1</t>
  </si>
  <si>
    <t>AL1B1_MOUSE</t>
  </si>
  <si>
    <t>Aldehyde dehydrogenase X, mitochondrial (EC 1.2.1.3) (Aldehyde dehydrogenase family 1 member B1)</t>
  </si>
  <si>
    <t>Aldh1b1 Aldhx</t>
  </si>
  <si>
    <t>Q8R0Y6</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</si>
  <si>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</si>
  <si>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</si>
  <si>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</si>
  <si>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</si>
  <si>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</si>
  <si>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</si>
  <si>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</si>
  <si>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</si>
  <si>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</si>
  <si>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</si>
  <si>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</si>
  <si>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</si>
  <si>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</si>
  <si>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</si>
  <si>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</si>
  <si>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</si>
  <si>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</si>
  <si>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</si>
  <si>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</si>
  <si>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</si>
  <si>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</si>
  <si>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</si>
  <si>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</si>
  <si>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</si>
  <si>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</si>
  <si>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</si>
  <si>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</si>
  <si>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Aldh9a1</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</si>
  <si>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</si>
  <si>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</si>
  <si>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</si>
  <si>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</si>
  <si>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</si>
  <si>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</si>
  <si>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</si>
  <si>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</si>
  <si>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Q8BGT5</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</si>
  <si>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</si>
  <si>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</si>
  <si>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</si>
  <si>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</si>
  <si>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</si>
  <si>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</si>
  <si>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</si>
  <si>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</si>
  <si>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</si>
  <si>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</si>
  <si>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</si>
  <si>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</si>
  <si>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</si>
  <si>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</si>
  <si>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</si>
  <si>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</si>
  <si>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</si>
  <si>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</si>
  <si>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</si>
  <si>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</si>
  <si>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</si>
  <si>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</si>
  <si>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</si>
  <si>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</si>
  <si>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</si>
  <si>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</si>
  <si>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</si>
  <si>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</si>
  <si>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</si>
  <si>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</si>
  <si>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</si>
  <si>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</si>
  <si>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</si>
  <si>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</si>
  <si>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</si>
  <si>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P56213</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</si>
  <si>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</si>
  <si>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</si>
  <si>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</si>
  <si>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</si>
  <si>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</si>
  <si>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</si>
  <si>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</si>
  <si>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</si>
  <si>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</si>
  <si>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</si>
  <si>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</si>
  <si>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</si>
  <si>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</si>
  <si>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</si>
  <si>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</si>
  <si>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</si>
  <si>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</si>
  <si>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</si>
  <si>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</si>
  <si>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</si>
  <si>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</si>
  <si>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</si>
  <si>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</si>
  <si>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</si>
  <si>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</si>
  <si>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</si>
  <si>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</si>
  <si>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</si>
  <si>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</si>
  <si>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</si>
  <si>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</si>
  <si>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</si>
  <si>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</si>
  <si>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</si>
  <si>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</si>
  <si>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</si>
  <si>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</si>
  <si>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</si>
  <si>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Q64133</t>
  </si>
  <si>
    <t>AOFA_MOUSE</t>
  </si>
  <si>
    <t>Amine oxidase [flavin-containing] A (EC 1.4.3.4) (Monoamine oxidase type A) (MAO-A)</t>
  </si>
  <si>
    <t>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</si>
  <si>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</si>
  <si>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</si>
  <si>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</si>
  <si>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</si>
  <si>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</si>
  <si>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</si>
  <si>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</si>
  <si>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</si>
  <si>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</si>
  <si>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</si>
  <si>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</si>
  <si>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</si>
  <si>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</si>
  <si>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</si>
  <si>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</si>
  <si>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</si>
  <si>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</si>
  <si>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</si>
  <si>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</si>
  <si>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</si>
  <si>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</si>
  <si>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</si>
  <si>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</si>
  <si>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</si>
  <si>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</si>
  <si>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</si>
  <si>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</si>
  <si>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P56380</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</si>
  <si>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</si>
  <si>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</si>
  <si>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</si>
  <si>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</si>
  <si>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</si>
  <si>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</si>
  <si>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</si>
  <si>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</si>
  <si>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</si>
  <si>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</si>
  <si>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</si>
  <si>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</si>
  <si>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</si>
  <si>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</si>
  <si>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</si>
  <si>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</si>
  <si>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</si>
  <si>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</si>
  <si>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</si>
  <si>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</si>
  <si>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</si>
  <si>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</si>
  <si>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</si>
  <si>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</si>
  <si>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</si>
  <si>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</si>
  <si>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</si>
  <si>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</si>
  <si>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</si>
  <si>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</si>
  <si>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</si>
  <si>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</si>
  <si>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</si>
  <si>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</si>
  <si>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</si>
  <si>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</si>
  <si>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</si>
  <si>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</si>
  <si>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</si>
  <si>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</si>
  <si>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</si>
  <si>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</si>
  <si>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</si>
  <si>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</si>
  <si>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</si>
  <si>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</si>
  <si>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</si>
  <si>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</si>
  <si>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</si>
  <si>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</si>
  <si>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</si>
  <si>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</si>
  <si>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</si>
  <si>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</si>
  <si>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</si>
  <si>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</si>
  <si>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</si>
  <si>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</si>
  <si>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</si>
  <si>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</si>
  <si>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</si>
  <si>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</si>
  <si>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</si>
  <si>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</si>
  <si>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</si>
  <si>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</si>
  <si>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</si>
  <si>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</si>
  <si>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</si>
  <si>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</si>
  <si>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</si>
  <si>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O08691</t>
  </si>
  <si>
    <t>ARGI2_MOUSE</t>
  </si>
  <si>
    <t>Arginase-2, mitochondrial (EC 3.5.3.1) (Kidney-type arginase) (Non-hepatic arginase) (Type II arginase)</t>
  </si>
  <si>
    <t>Arg2</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</si>
  <si>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</si>
  <si>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</si>
  <si>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</si>
  <si>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</si>
  <si>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</si>
  <si>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</si>
  <si>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</si>
  <si>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</si>
  <si>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</si>
  <si>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</si>
  <si>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</si>
  <si>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Q9D0J4</t>
  </si>
  <si>
    <t>ARL2_MOUSE</t>
  </si>
  <si>
    <t>ADP-ribosylation factor-like protein 2</t>
  </si>
  <si>
    <t>Arl2</t>
  </si>
  <si>
    <t>Q9D0L7</t>
  </si>
  <si>
    <t>ARM10_MOUSE</t>
  </si>
  <si>
    <t>Q9D7A8</t>
  </si>
  <si>
    <t>ARMC1_MOUSE</t>
  </si>
  <si>
    <t>Armadillo repeat-containing protein 1</t>
  </si>
  <si>
    <t>Armc1</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</si>
  <si>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</si>
  <si>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</si>
  <si>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</si>
  <si>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</si>
  <si>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</si>
  <si>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</si>
  <si>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</si>
  <si>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</si>
  <si>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</si>
  <si>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</si>
  <si>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</si>
  <si>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</si>
  <si>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</si>
  <si>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</si>
  <si>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</si>
  <si>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</si>
  <si>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</si>
  <si>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</si>
  <si>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</si>
  <si>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</si>
  <si>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</si>
  <si>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</si>
  <si>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</si>
  <si>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</si>
  <si>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</si>
  <si>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</si>
  <si>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</si>
  <si>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</si>
  <si>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</si>
  <si>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</si>
  <si>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</si>
  <si>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</si>
  <si>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</si>
  <si>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</si>
  <si>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</si>
  <si>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</si>
  <si>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</si>
  <si>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</si>
  <si>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</si>
  <si>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</si>
  <si>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</si>
  <si>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</si>
  <si>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</si>
  <si>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</si>
  <si>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</si>
  <si>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</si>
  <si>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</si>
  <si>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</si>
  <si>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</si>
  <si>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</si>
  <si>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ATP synthase subunit s-like protein</t>
  </si>
  <si>
    <t>Atp5sl</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</si>
  <si>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</si>
  <si>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</si>
  <si>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</si>
  <si>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</si>
  <si>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</si>
  <si>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</si>
  <si>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</si>
  <si>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</si>
  <si>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</si>
  <si>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</si>
  <si>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</si>
  <si>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</si>
  <si>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</si>
  <si>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</si>
  <si>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</si>
  <si>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</si>
  <si>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</si>
  <si>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</si>
  <si>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</si>
  <si>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</si>
  <si>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</si>
  <si>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</si>
  <si>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</si>
  <si>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</si>
  <si>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</si>
  <si>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</si>
  <si>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</si>
  <si>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</si>
  <si>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</si>
  <si>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</si>
  <si>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</si>
  <si>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</si>
  <si>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</si>
  <si>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</si>
  <si>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</si>
  <si>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</si>
  <si>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</si>
  <si>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</si>
  <si>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</si>
  <si>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</si>
  <si>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</si>
  <si>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</si>
  <si>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</si>
  <si>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</si>
  <si>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</si>
  <si>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</si>
  <si>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</si>
  <si>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</si>
  <si>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</si>
  <si>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</si>
  <si>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</si>
  <si>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</si>
  <si>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</si>
  <si>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</si>
  <si>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</si>
  <si>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</si>
  <si>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</si>
  <si>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</si>
  <si>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</si>
  <si>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</si>
  <si>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</si>
  <si>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</si>
  <si>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</si>
  <si>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</si>
  <si>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</si>
  <si>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</si>
  <si>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</si>
  <si>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</si>
  <si>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</si>
  <si>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</si>
  <si>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</si>
  <si>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</si>
  <si>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</si>
  <si>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</si>
  <si>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</si>
  <si>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</si>
  <si>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</si>
  <si>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</si>
  <si>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</si>
  <si>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</si>
  <si>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</si>
  <si>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</si>
  <si>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</si>
  <si>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</si>
  <si>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</si>
  <si>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</si>
  <si>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</si>
  <si>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</si>
  <si>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</si>
  <si>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</si>
  <si>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</si>
  <si>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</si>
  <si>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</si>
  <si>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</si>
  <si>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</si>
  <si>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</si>
  <si>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</si>
  <si>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</si>
  <si>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</si>
  <si>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</si>
  <si>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</si>
  <si>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</si>
  <si>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</si>
  <si>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</si>
  <si>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</si>
  <si>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</si>
  <si>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</si>
  <si>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</si>
  <si>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</si>
  <si>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</si>
  <si>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</si>
  <si>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</si>
  <si>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</si>
  <si>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</si>
  <si>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</si>
  <si>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</si>
  <si>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</si>
  <si>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</si>
  <si>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</si>
  <si>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</si>
  <si>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</si>
  <si>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</si>
  <si>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</si>
  <si>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</si>
  <si>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</si>
  <si>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</si>
  <si>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</si>
  <si>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</si>
  <si>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</si>
  <si>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</si>
  <si>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</si>
  <si>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</si>
  <si>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</si>
  <si>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</si>
  <si>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</si>
  <si>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</si>
  <si>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</si>
  <si>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</si>
  <si>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</si>
  <si>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</si>
  <si>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</si>
  <si>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</si>
  <si>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</si>
  <si>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P59017</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</si>
  <si>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</si>
  <si>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</si>
  <si>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</si>
  <si>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</si>
  <si>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</si>
  <si>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</si>
  <si>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</si>
  <si>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</si>
  <si>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</si>
  <si>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</si>
  <si>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</si>
  <si>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</si>
  <si>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</si>
  <si>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</si>
  <si>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</si>
  <si>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</si>
  <si>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</si>
  <si>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</si>
  <si>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</si>
  <si>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</si>
  <si>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</si>
  <si>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</si>
  <si>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</si>
  <si>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</si>
  <si>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</si>
  <si>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</si>
  <si>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</si>
  <si>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</si>
  <si>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</si>
  <si>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</si>
  <si>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</si>
  <si>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</si>
  <si>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</si>
  <si>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</si>
  <si>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</si>
  <si>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</si>
  <si>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</si>
  <si>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</si>
  <si>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</si>
  <si>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</si>
  <si>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</si>
  <si>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</si>
  <si>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Bsg</t>
  </si>
  <si>
    <t>Q9ZU50</t>
  </si>
  <si>
    <t>BAT1_ARATH</t>
  </si>
  <si>
    <t>Amino-acid permease BAT1 (Bidirectional amino acid transporter 1) (GABA permease) (AtGABP)</t>
  </si>
  <si>
    <t>BAT1 GABP At2g01170 F10A8.5</t>
  </si>
  <si>
    <t>Q07813</t>
  </si>
  <si>
    <t>BAX_MOUSE</t>
  </si>
  <si>
    <t>Apoptosis regulator BAX</t>
  </si>
  <si>
    <t>Bax</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</si>
  <si>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</si>
  <si>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</si>
  <si>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</si>
  <si>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</si>
  <si>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</si>
  <si>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</si>
  <si>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</si>
  <si>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</si>
  <si>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</si>
  <si>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</si>
  <si>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</si>
  <si>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</si>
  <si>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</si>
  <si>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</si>
  <si>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</si>
  <si>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</si>
  <si>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</si>
  <si>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</si>
  <si>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</si>
  <si>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</si>
  <si>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Q99NF1</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</si>
  <si>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</si>
  <si>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</si>
  <si>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</si>
  <si>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</si>
  <si>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</si>
  <si>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</si>
  <si>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</si>
  <si>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</si>
  <si>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</si>
  <si>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</si>
  <si>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</si>
  <si>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</si>
  <si>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</si>
  <si>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</si>
  <si>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</si>
  <si>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</si>
  <si>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</si>
  <si>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</si>
  <si>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</si>
  <si>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</si>
  <si>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</si>
  <si>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</si>
  <si>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</si>
  <si>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</si>
  <si>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</si>
  <si>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</si>
  <si>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</si>
  <si>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</si>
  <si>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</si>
  <si>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</si>
  <si>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</si>
  <si>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</si>
  <si>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</si>
  <si>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</si>
  <si>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</si>
  <si>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</si>
  <si>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</si>
  <si>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</si>
  <si>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</si>
  <si>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</si>
  <si>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Q9D1I2</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</si>
  <si>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</si>
  <si>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</si>
  <si>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</si>
  <si>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</si>
  <si>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</si>
  <si>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</si>
  <si>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</si>
  <si>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</si>
  <si>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</si>
  <si>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</si>
  <si>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</si>
  <si>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</si>
  <si>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</si>
  <si>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</si>
  <si>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</si>
  <si>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</si>
  <si>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</si>
  <si>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</si>
  <si>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</si>
  <si>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</si>
  <si>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</si>
  <si>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</si>
  <si>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O55003</t>
  </si>
  <si>
    <t>BNIP3_MOUSE</t>
  </si>
  <si>
    <t>BCL2/adenovirus E1B 19 kDa protein-interacting protein 3</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</si>
  <si>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</si>
  <si>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</si>
  <si>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</si>
  <si>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</si>
  <si>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</si>
  <si>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</si>
  <si>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</si>
  <si>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</si>
  <si>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</si>
  <si>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</si>
  <si>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</si>
  <si>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</si>
  <si>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</si>
  <si>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</si>
  <si>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</si>
  <si>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</si>
  <si>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</si>
  <si>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</si>
  <si>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</si>
  <si>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</si>
  <si>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</si>
  <si>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</si>
  <si>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</si>
  <si>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</si>
  <si>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</si>
  <si>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</si>
  <si>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</si>
  <si>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</si>
  <si>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</si>
  <si>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</si>
  <si>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</si>
  <si>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</si>
  <si>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</si>
  <si>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</si>
  <si>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</si>
  <si>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</si>
  <si>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</si>
  <si>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</si>
  <si>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</si>
  <si>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</si>
  <si>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</si>
  <si>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</si>
  <si>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</si>
  <si>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</si>
  <si>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</si>
  <si>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</si>
  <si>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</si>
  <si>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</si>
  <si>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</si>
  <si>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</si>
  <si>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</si>
  <si>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</si>
  <si>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</si>
  <si>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</si>
  <si>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</si>
  <si>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</si>
  <si>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</si>
  <si>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</si>
  <si>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</si>
  <si>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</si>
  <si>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</si>
  <si>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</si>
  <si>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</si>
  <si>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</si>
  <si>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</si>
  <si>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</si>
  <si>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</si>
  <si>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</si>
  <si>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</si>
  <si>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</si>
  <si>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</si>
  <si>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</si>
  <si>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</si>
  <si>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</si>
  <si>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</si>
  <si>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</si>
  <si>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</si>
  <si>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</si>
  <si>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</si>
  <si>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</si>
  <si>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</si>
  <si>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</si>
  <si>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</si>
  <si>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</si>
  <si>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</si>
  <si>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</si>
  <si>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</si>
  <si>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</si>
  <si>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</si>
  <si>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</si>
  <si>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</si>
  <si>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</si>
  <si>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</si>
  <si>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</si>
  <si>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</si>
  <si>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</si>
  <si>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</si>
  <si>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</si>
  <si>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</si>
  <si>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</si>
  <si>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</si>
  <si>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</si>
  <si>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</si>
  <si>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</si>
  <si>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</si>
  <si>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</si>
  <si>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</si>
  <si>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</si>
  <si>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</si>
  <si>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</si>
  <si>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</si>
  <si>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</si>
  <si>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</si>
  <si>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</si>
  <si>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</si>
  <si>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</si>
  <si>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</si>
  <si>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</si>
  <si>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</si>
  <si>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</si>
  <si>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</si>
  <si>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</si>
  <si>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</si>
  <si>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P23589</t>
  </si>
  <si>
    <t>CAH5A_MOUSE</t>
  </si>
  <si>
    <t>Carbonic anhydrase 5A, mitochondrial (EC 4.2.1.1) (Carbonate dehydratase VA) (CA Y) (Carbonic anhydrase VA) (CA-VA)</t>
  </si>
  <si>
    <t>Ca5a Ca5 Car5 Car5a</t>
  </si>
  <si>
    <t>Q9QZA0</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</si>
  <si>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</si>
  <si>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</si>
  <si>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</si>
  <si>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</si>
  <si>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</si>
  <si>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</si>
  <si>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</si>
  <si>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</si>
  <si>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</si>
  <si>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</si>
  <si>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</si>
  <si>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</si>
  <si>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</si>
  <si>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</si>
  <si>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</si>
  <si>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</si>
  <si>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</si>
  <si>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</si>
  <si>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</si>
  <si>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</si>
  <si>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</si>
  <si>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</si>
  <si>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</si>
  <si>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</si>
  <si>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</si>
  <si>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</si>
  <si>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</si>
  <si>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</si>
  <si>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</si>
  <si>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</si>
  <si>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</si>
  <si>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</si>
  <si>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</si>
  <si>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</si>
  <si>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</si>
  <si>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</si>
  <si>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</si>
  <si>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</si>
  <si>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</si>
  <si>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</si>
  <si>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</si>
  <si>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</si>
  <si>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</si>
  <si>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</si>
  <si>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</si>
  <si>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</si>
  <si>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</si>
  <si>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</si>
  <si>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</si>
  <si>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</si>
  <si>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</si>
  <si>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</si>
  <si>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</si>
  <si>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</si>
  <si>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</si>
  <si>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</si>
  <si>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</si>
  <si>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</si>
  <si>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</si>
  <si>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</si>
  <si>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</si>
  <si>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</si>
  <si>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</si>
  <si>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</si>
  <si>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</si>
  <si>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</si>
  <si>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</si>
  <si>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</si>
  <si>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</si>
  <si>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</si>
  <si>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</si>
  <si>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</si>
  <si>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</si>
  <si>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</si>
  <si>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</si>
  <si>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</si>
  <si>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</si>
  <si>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</si>
  <si>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</si>
  <si>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</si>
  <si>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Ctsd</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</si>
  <si>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</si>
  <si>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</si>
  <si>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</si>
  <si>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</si>
  <si>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</si>
  <si>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</si>
  <si>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</si>
  <si>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</si>
  <si>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</si>
  <si>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</si>
  <si>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</si>
  <si>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</si>
  <si>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</si>
  <si>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</si>
  <si>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</si>
  <si>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</si>
  <si>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</si>
  <si>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</si>
  <si>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</si>
  <si>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</si>
  <si>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</si>
  <si>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</si>
  <si>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</si>
  <si>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</si>
  <si>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</si>
  <si>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</si>
  <si>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</si>
  <si>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</si>
  <si>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</si>
  <si>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</si>
  <si>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</si>
  <si>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</si>
  <si>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</si>
  <si>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</si>
  <si>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</si>
  <si>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</si>
  <si>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</si>
  <si>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Coiled-coil domain-containing protein 58</t>
  </si>
  <si>
    <t>Ccdc58</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</si>
  <si>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</si>
  <si>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</si>
  <si>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</si>
  <si>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</si>
  <si>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</si>
  <si>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</si>
  <si>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</si>
  <si>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</si>
  <si>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</si>
  <si>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</si>
  <si>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</si>
  <si>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</si>
  <si>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</si>
  <si>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</si>
  <si>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</si>
  <si>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</si>
  <si>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</si>
  <si>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</si>
  <si>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</si>
  <si>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</si>
  <si>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</si>
  <si>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</si>
  <si>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</si>
  <si>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</si>
  <si>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</si>
  <si>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</si>
  <si>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</si>
  <si>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</si>
  <si>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</si>
  <si>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</si>
  <si>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</si>
  <si>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</si>
  <si>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</si>
  <si>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</si>
  <si>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</si>
  <si>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</si>
  <si>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</si>
  <si>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</si>
  <si>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</si>
  <si>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</si>
  <si>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</si>
  <si>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</si>
  <si>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</si>
  <si>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</si>
  <si>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</si>
  <si>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</si>
  <si>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</si>
  <si>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Q8BTE5</t>
  </si>
  <si>
    <t>CEBOS_MOUSE</t>
  </si>
  <si>
    <t>Protein CEBPZOS</t>
  </si>
  <si>
    <t>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</si>
  <si>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</si>
  <si>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</si>
  <si>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</si>
  <si>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</si>
  <si>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</si>
  <si>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</si>
  <si>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</si>
  <si>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</si>
  <si>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</si>
  <si>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</si>
  <si>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</si>
  <si>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</si>
  <si>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</si>
  <si>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</si>
  <si>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</si>
  <si>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</si>
  <si>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</si>
  <si>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</si>
  <si>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</si>
  <si>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</si>
  <si>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</si>
  <si>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</si>
  <si>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</si>
  <si>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</si>
  <si>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</si>
  <si>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</si>
  <si>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</si>
  <si>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</si>
  <si>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</si>
  <si>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</si>
  <si>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</si>
  <si>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</si>
  <si>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</si>
  <si>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</si>
  <si>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</si>
  <si>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</si>
  <si>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</si>
  <si>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</si>
  <si>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</si>
  <si>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</si>
  <si>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</si>
  <si>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</si>
  <si>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</si>
  <si>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</si>
  <si>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</si>
  <si>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</si>
  <si>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</si>
  <si>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</si>
  <si>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</si>
  <si>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</si>
  <si>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</si>
  <si>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Coiled-coil-helix-coiled-coil-helix domain-containing protein 7</t>
  </si>
  <si>
    <t>Chchd7</t>
  </si>
  <si>
    <t>Q8BJ64</t>
  </si>
  <si>
    <t>CHDH_MOUSE</t>
  </si>
  <si>
    <t>Choline dehydrogenase, mitochondrial (CDH) (CHD) (EC 1.1.99.1)</t>
  </si>
  <si>
    <t>Chdh</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</si>
  <si>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</si>
  <si>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</si>
  <si>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</si>
  <si>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</si>
  <si>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</si>
  <si>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</si>
  <si>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</si>
  <si>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</si>
  <si>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</si>
  <si>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</si>
  <si>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</si>
  <si>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</si>
  <si>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</si>
  <si>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</si>
  <si>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</si>
  <si>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</si>
  <si>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</si>
  <si>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</si>
  <si>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</si>
  <si>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</si>
  <si>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</si>
  <si>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</si>
  <si>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</si>
  <si>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</si>
  <si>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</si>
  <si>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</si>
  <si>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</si>
  <si>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</si>
  <si>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</si>
  <si>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</si>
  <si>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</si>
  <si>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</si>
  <si>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</si>
  <si>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</si>
  <si>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</si>
  <si>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</si>
  <si>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</si>
  <si>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</si>
  <si>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</si>
  <si>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</si>
  <si>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</si>
  <si>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</si>
  <si>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</si>
  <si>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Q9CZU6</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</si>
  <si>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</si>
  <si>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</si>
  <si>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</si>
  <si>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</si>
  <si>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</si>
  <si>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</si>
  <si>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</si>
  <si>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</si>
  <si>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</si>
  <si>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</si>
  <si>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</si>
  <si>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</si>
  <si>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</si>
  <si>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</si>
  <si>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</si>
  <si>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</si>
  <si>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Q9QYB1</t>
  </si>
  <si>
    <t>CLIC4_MOUSE</t>
  </si>
  <si>
    <t>Chloride intracellular channel protein 4 (mc3s5/mtCLIC)</t>
  </si>
  <si>
    <t>Clic4</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</si>
  <si>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</si>
  <si>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</si>
  <si>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</si>
  <si>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</si>
  <si>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</si>
  <si>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</si>
  <si>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</si>
  <si>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</si>
  <si>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</si>
  <si>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</si>
  <si>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</si>
  <si>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</si>
  <si>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</si>
  <si>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</si>
  <si>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</si>
  <si>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</si>
  <si>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</si>
  <si>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</si>
  <si>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</si>
  <si>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</si>
  <si>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</si>
  <si>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</si>
  <si>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</si>
  <si>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</si>
  <si>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</si>
  <si>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</si>
  <si>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</si>
  <si>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</si>
  <si>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</si>
  <si>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</si>
  <si>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</si>
  <si>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</si>
  <si>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</si>
  <si>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</si>
  <si>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</si>
  <si>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</si>
  <si>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</si>
  <si>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</si>
  <si>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</si>
  <si>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</si>
  <si>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</si>
  <si>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</si>
  <si>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</si>
  <si>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</si>
  <si>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</si>
  <si>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</si>
  <si>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</si>
  <si>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</si>
  <si>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</si>
  <si>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</si>
  <si>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</si>
  <si>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</si>
  <si>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</si>
  <si>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</si>
  <si>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</si>
  <si>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</si>
  <si>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</si>
  <si>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</si>
  <si>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</si>
  <si>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</si>
  <si>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</si>
  <si>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</si>
  <si>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</si>
  <si>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</si>
  <si>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</si>
  <si>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</si>
  <si>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</si>
  <si>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</si>
  <si>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</si>
  <si>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</si>
  <si>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</si>
  <si>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</si>
  <si>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</si>
  <si>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</si>
  <si>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</si>
  <si>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</si>
  <si>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</si>
  <si>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</si>
  <si>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</si>
  <si>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</si>
  <si>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</si>
  <si>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</si>
  <si>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</si>
  <si>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</si>
  <si>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</si>
  <si>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</si>
  <si>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</si>
  <si>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</si>
  <si>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</si>
  <si>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</si>
  <si>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</si>
  <si>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</si>
  <si>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</si>
  <si>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</si>
  <si>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</si>
  <si>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</si>
  <si>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</si>
  <si>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</si>
  <si>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</si>
  <si>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</si>
  <si>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</si>
  <si>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</si>
  <si>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</si>
  <si>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</si>
  <si>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</si>
  <si>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</si>
  <si>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</si>
  <si>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</si>
  <si>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</si>
  <si>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</si>
  <si>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</si>
  <si>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Q8BGD8</t>
  </si>
  <si>
    <t>COA6_MOUSE</t>
  </si>
  <si>
    <t>Cytochrome c oxidase assembly factor 6 homolog</t>
  </si>
  <si>
    <t>Coa6</t>
  </si>
  <si>
    <t>Q921H9</t>
  </si>
  <si>
    <t>COA7_MOUSE</t>
  </si>
  <si>
    <t>Cytochrome c oxidase assembly factor 7 (Beta-lactamase hcp-like protein) (Respiratory chain assembly factor 1) (Sel1 repeat-containing protein 1)</t>
  </si>
  <si>
    <t>Coa7 Selrc1</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</si>
  <si>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</si>
  <si>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</si>
  <si>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</si>
  <si>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</si>
  <si>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</si>
  <si>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</si>
  <si>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</si>
  <si>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</si>
  <si>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</si>
  <si>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</si>
  <si>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</si>
  <si>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</si>
  <si>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</si>
  <si>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</si>
  <si>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</si>
  <si>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</si>
  <si>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</si>
  <si>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</si>
  <si>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</si>
  <si>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</si>
  <si>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</si>
  <si>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</si>
  <si>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</si>
  <si>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</si>
  <si>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</si>
  <si>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</si>
  <si>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</si>
  <si>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</si>
  <si>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</si>
  <si>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</si>
  <si>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</si>
  <si>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</si>
  <si>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</si>
  <si>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</si>
  <si>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</si>
  <si>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</si>
  <si>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</si>
  <si>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P97478</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</si>
  <si>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</si>
  <si>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</si>
  <si>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</si>
  <si>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</si>
  <si>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</si>
  <si>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</si>
  <si>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</si>
  <si>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</si>
  <si>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</si>
  <si>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</si>
  <si>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</si>
  <si>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</si>
  <si>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</si>
  <si>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</si>
  <si>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Cytochrome c oxidase assembly protein COX11, mitochondrial</t>
  </si>
  <si>
    <t>COX11 At1g02410 T6A9.10</t>
  </si>
  <si>
    <t>Q6P8I6</t>
  </si>
  <si>
    <t>COX11_MOUSE</t>
  </si>
  <si>
    <t>Cox11</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</si>
  <si>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</si>
  <si>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</si>
  <si>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</si>
  <si>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</si>
  <si>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</si>
  <si>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</si>
  <si>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</si>
  <si>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</si>
  <si>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</si>
  <si>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</si>
  <si>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</si>
  <si>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</si>
  <si>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Cytochrome c oxidase assembly protein COX16 homolog, mitochondrial</t>
  </si>
  <si>
    <t>Cox16</t>
  </si>
  <si>
    <t>P56394</t>
  </si>
  <si>
    <t>COX17_MOUSE</t>
  </si>
  <si>
    <t>Cytochrome c oxidase copper chaperone</t>
  </si>
  <si>
    <t>Cox17 Cox17a</t>
  </si>
  <si>
    <t>Q8K0C8</t>
  </si>
  <si>
    <t>COX19_MOUSE</t>
  </si>
  <si>
    <t>Cytochrome c oxidase assembly protein COX19</t>
  </si>
  <si>
    <t>Cox19</t>
  </si>
  <si>
    <t>Q8VC74</t>
  </si>
  <si>
    <t>COX18_MOUSE</t>
  </si>
  <si>
    <t>Mitochondrial inner membrane protein COX18</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</si>
  <si>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</si>
  <si>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</si>
  <si>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</si>
  <si>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</si>
  <si>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</si>
  <si>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</si>
  <si>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</si>
  <si>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</si>
  <si>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</si>
  <si>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</si>
  <si>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</si>
  <si>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</si>
  <si>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</si>
  <si>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</si>
  <si>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</si>
  <si>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</si>
  <si>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</si>
  <si>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</si>
  <si>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</si>
  <si>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</si>
  <si>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</si>
  <si>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</si>
  <si>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</si>
  <si>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</si>
  <si>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</si>
  <si>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</si>
  <si>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</si>
  <si>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</si>
  <si>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</si>
  <si>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</si>
  <si>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</si>
  <si>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</si>
  <si>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</si>
  <si>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</si>
  <si>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</si>
  <si>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</si>
  <si>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</si>
  <si>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</si>
  <si>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</si>
  <si>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</si>
  <si>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</si>
  <si>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</si>
  <si>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</si>
  <si>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</si>
  <si>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</si>
  <si>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</si>
  <si>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</si>
  <si>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</si>
  <si>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</si>
  <si>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</si>
  <si>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</si>
  <si>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</si>
  <si>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</si>
  <si>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</si>
  <si>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</si>
  <si>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</si>
  <si>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</si>
  <si>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</si>
  <si>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</si>
  <si>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</si>
  <si>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</si>
  <si>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</si>
  <si>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</si>
  <si>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</si>
  <si>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</si>
  <si>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</si>
  <si>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</si>
  <si>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</si>
  <si>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</si>
  <si>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</si>
  <si>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</si>
  <si>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</si>
  <si>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</si>
  <si>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</si>
  <si>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</si>
  <si>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</si>
  <si>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</si>
  <si>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</si>
  <si>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</si>
  <si>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</si>
  <si>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</si>
  <si>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</si>
  <si>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</si>
  <si>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</si>
  <si>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</si>
  <si>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</si>
  <si>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</si>
  <si>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</si>
  <si>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</si>
  <si>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</si>
  <si>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</si>
  <si>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</si>
  <si>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</si>
  <si>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</si>
  <si>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</si>
  <si>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</si>
  <si>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</si>
  <si>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</si>
  <si>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</si>
  <si>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</si>
  <si>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</si>
  <si>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Q64445</t>
  </si>
  <si>
    <t>COX8A_MOUSE</t>
  </si>
  <si>
    <t>Cytochrome c oxidase subunit 8A, mitochondrial (Cytochrome c oxidase polypeptide VIII-liver) (Cytochrome c oxidase subunit 8-2)</t>
  </si>
  <si>
    <t>Cox8a Cox8 Cox8l</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</si>
  <si>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</si>
  <si>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</si>
  <si>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</si>
  <si>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</si>
  <si>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</si>
  <si>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</si>
  <si>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</si>
  <si>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Q9CPZ8</t>
  </si>
  <si>
    <t>COXM1_MOUSE</t>
  </si>
  <si>
    <t>COX assembly mitochondrial protein homolog (Cmc1p)</t>
  </si>
  <si>
    <t>Cmc1</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</si>
  <si>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</si>
  <si>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</si>
  <si>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</si>
  <si>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</si>
  <si>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</si>
  <si>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</si>
  <si>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</si>
  <si>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</si>
  <si>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</si>
  <si>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</si>
  <si>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</si>
  <si>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</si>
  <si>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</si>
  <si>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</si>
  <si>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</si>
  <si>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</si>
  <si>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</si>
  <si>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</si>
  <si>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</si>
  <si>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</si>
  <si>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</si>
  <si>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</si>
  <si>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</si>
  <si>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</si>
  <si>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</si>
  <si>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</si>
  <si>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</si>
  <si>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</si>
  <si>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Q64441</t>
  </si>
  <si>
    <t>CP24A_MOUSE</t>
  </si>
  <si>
    <t>1,25-dihydroxyvitamin D(3) 24-hydroxylase, mitochondrial (24-OHase) (Vitamin D(3) 24-hydroxylase) (EC 1.14.13.126) (Cytochrome P450 24A1) (Cytochrome P450-CC24)</t>
  </si>
  <si>
    <t>Cyp24a1 Cyp-24 Cyp24</t>
  </si>
  <si>
    <t>Q9DBG1</t>
  </si>
  <si>
    <t>CP27A_MOUSE</t>
  </si>
  <si>
    <t>Sterol 26-hydroxylase, mitochondrial (EC 1.14.13.15) (5-beta-cholestane-3-alpha,7-alpha,12-alpha-triol 27-hydroxylase) (Cytochrome P-450C27/25) (Cytochrome P450 27) (Sterol 27-hydroxylase) (Vitamin D(3) 25-hydroxylase)</t>
  </si>
  <si>
    <t>Cyp27a1</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</si>
  <si>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</si>
  <si>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</si>
  <si>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</si>
  <si>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</si>
  <si>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Q05421</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</si>
  <si>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</si>
  <si>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</si>
  <si>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</si>
  <si>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</si>
  <si>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</si>
  <si>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</si>
  <si>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</si>
  <si>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</si>
  <si>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</si>
  <si>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</si>
  <si>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</si>
  <si>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</si>
  <si>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</si>
  <si>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</si>
  <si>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</si>
  <si>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</si>
  <si>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</si>
  <si>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</si>
  <si>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</si>
  <si>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</si>
  <si>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</si>
  <si>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</si>
  <si>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</si>
  <si>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Q8C196</t>
  </si>
  <si>
    <t>CPSM_MOUSE</t>
  </si>
  <si>
    <t>Carbamoyl-phosphate synthase [ammonia], mitochondrial (EC 6.3.4.16) (Carbamoyl-phosphate synthetase I) (CPSase I)</t>
  </si>
  <si>
    <t>Cps1</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</si>
  <si>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</si>
  <si>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</si>
  <si>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</si>
  <si>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</si>
  <si>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</si>
  <si>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</si>
  <si>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</si>
  <si>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</si>
  <si>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</si>
  <si>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</si>
  <si>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</si>
  <si>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</si>
  <si>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</si>
  <si>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</si>
  <si>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</si>
  <si>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</si>
  <si>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Coenzyme Q-binding protein COQ10 homolog B, mitochondrial</t>
  </si>
  <si>
    <t>Coq10b</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</si>
  <si>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</si>
  <si>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</si>
  <si>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</si>
  <si>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</si>
  <si>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</si>
  <si>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</si>
  <si>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</si>
  <si>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</si>
  <si>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</si>
  <si>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</si>
  <si>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</si>
  <si>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</si>
  <si>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</si>
  <si>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</si>
  <si>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</si>
  <si>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</si>
  <si>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</si>
  <si>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</si>
  <si>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</si>
  <si>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P23927</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</si>
  <si>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</si>
  <si>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</si>
  <si>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</si>
  <si>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</si>
  <si>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</si>
  <si>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</si>
  <si>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</si>
  <si>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</si>
  <si>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</si>
  <si>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</si>
  <si>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</si>
  <si>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</si>
  <si>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</si>
  <si>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</si>
  <si>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</si>
  <si>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</si>
  <si>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</si>
  <si>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</si>
  <si>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</si>
  <si>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</si>
  <si>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</si>
  <si>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</si>
  <si>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</si>
  <si>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</si>
  <si>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</si>
  <si>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</si>
  <si>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</si>
  <si>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</si>
  <si>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</si>
  <si>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</si>
  <si>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</si>
  <si>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</si>
  <si>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</si>
  <si>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</si>
  <si>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</si>
  <si>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</si>
  <si>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</si>
  <si>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</si>
  <si>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</si>
  <si>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</si>
  <si>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</si>
  <si>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</si>
  <si>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</si>
  <si>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</si>
  <si>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</si>
  <si>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</si>
  <si>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</si>
  <si>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</si>
  <si>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</si>
  <si>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</si>
  <si>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</si>
  <si>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</si>
  <si>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</si>
  <si>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</si>
  <si>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</si>
  <si>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</si>
  <si>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</si>
  <si>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</si>
  <si>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</si>
  <si>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</si>
  <si>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</si>
  <si>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</si>
  <si>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</si>
  <si>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</si>
  <si>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</si>
  <si>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</si>
  <si>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</si>
  <si>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</si>
  <si>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</si>
  <si>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</si>
  <si>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</si>
  <si>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</si>
  <si>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</si>
  <si>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</si>
  <si>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</si>
  <si>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</si>
  <si>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</si>
  <si>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</si>
  <si>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</si>
  <si>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</si>
  <si>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</si>
  <si>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</si>
  <si>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</si>
  <si>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</si>
  <si>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</si>
  <si>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</si>
  <si>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</si>
  <si>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</si>
  <si>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CX6A2_MOUSE</t>
  </si>
  <si>
    <t>Cytochrome c oxidase subunit 6A2, mitochondrial (Cytochrome c oxidase polypeptide VIa-heart) (COXVIAH)</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</si>
  <si>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</si>
  <si>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</si>
  <si>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</si>
  <si>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</si>
  <si>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</si>
  <si>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</si>
  <si>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</si>
  <si>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</si>
  <si>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</si>
  <si>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</si>
  <si>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</si>
  <si>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</si>
  <si>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</si>
  <si>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</si>
  <si>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</si>
  <si>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</si>
  <si>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</si>
  <si>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</si>
  <si>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</si>
  <si>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</si>
  <si>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</si>
  <si>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</si>
  <si>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</si>
  <si>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</si>
  <si>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</si>
  <si>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</si>
  <si>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</si>
  <si>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</si>
  <si>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</si>
  <si>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</si>
  <si>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</si>
  <si>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</si>
  <si>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</si>
  <si>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</si>
  <si>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</si>
  <si>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</si>
  <si>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</si>
  <si>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</si>
  <si>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</si>
  <si>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</si>
  <si>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</si>
  <si>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</si>
  <si>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</si>
  <si>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</si>
  <si>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</si>
  <si>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</si>
  <si>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</si>
  <si>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</si>
  <si>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</si>
  <si>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</si>
  <si>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</si>
  <si>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</si>
  <si>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</si>
  <si>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</si>
  <si>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</si>
  <si>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</si>
  <si>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</si>
  <si>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Cytochrome b5</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</si>
  <si>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</si>
  <si>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</si>
  <si>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</si>
  <si>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</si>
  <si>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</si>
  <si>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</si>
  <si>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</si>
  <si>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</si>
  <si>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</si>
  <si>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</si>
  <si>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</si>
  <si>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</si>
  <si>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</si>
  <si>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</si>
  <si>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</si>
  <si>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</si>
  <si>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</si>
  <si>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</si>
  <si>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</si>
  <si>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</si>
  <si>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</si>
  <si>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</si>
  <si>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</si>
  <si>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</si>
  <si>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</si>
  <si>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</si>
  <si>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</si>
  <si>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</si>
  <si>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</si>
  <si>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</si>
  <si>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</si>
  <si>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</si>
  <si>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</si>
  <si>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</si>
  <si>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</si>
  <si>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</si>
  <si>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</si>
  <si>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</si>
  <si>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</si>
  <si>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</si>
  <si>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</si>
  <si>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</si>
  <si>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</si>
  <si>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</si>
  <si>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</si>
  <si>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</si>
  <si>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</si>
  <si>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</si>
  <si>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</si>
  <si>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</si>
  <si>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</si>
  <si>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</si>
  <si>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</si>
  <si>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</si>
  <si>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</si>
  <si>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</si>
  <si>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</si>
  <si>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</si>
  <si>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</si>
  <si>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</si>
  <si>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</si>
  <si>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</si>
  <si>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</si>
  <si>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</si>
  <si>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</si>
  <si>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</si>
  <si>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</si>
  <si>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</si>
  <si>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</si>
  <si>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</si>
  <si>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</si>
  <si>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</si>
  <si>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</si>
  <si>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</si>
  <si>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</si>
  <si>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</si>
  <si>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</si>
  <si>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</si>
  <si>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</si>
  <si>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</si>
  <si>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</si>
  <si>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</si>
  <si>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</si>
  <si>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</si>
  <si>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</si>
  <si>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</si>
  <si>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</si>
  <si>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</si>
  <si>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</si>
  <si>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</si>
  <si>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</si>
  <si>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</si>
  <si>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</si>
  <si>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</si>
  <si>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</si>
  <si>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</si>
  <si>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</si>
  <si>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</si>
  <si>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</si>
  <si>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</si>
  <si>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</si>
  <si>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</si>
  <si>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</si>
  <si>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</si>
  <si>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</si>
  <si>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</si>
  <si>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</si>
  <si>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</si>
  <si>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</si>
  <si>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</si>
  <si>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</si>
  <si>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</si>
  <si>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</si>
  <si>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</si>
  <si>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</si>
  <si>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</si>
  <si>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</si>
  <si>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</si>
  <si>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</si>
  <si>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</si>
  <si>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</si>
  <si>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</si>
  <si>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</si>
  <si>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</si>
  <si>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</si>
  <si>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</si>
  <si>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</si>
  <si>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</si>
  <si>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</si>
  <si>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</si>
  <si>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</si>
  <si>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</si>
  <si>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</si>
  <si>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</si>
  <si>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</si>
  <si>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</si>
  <si>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</si>
  <si>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</si>
  <si>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</si>
  <si>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</si>
  <si>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</si>
  <si>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</si>
  <si>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</si>
  <si>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</si>
  <si>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</si>
  <si>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</si>
  <si>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</si>
  <si>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</si>
  <si>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</si>
  <si>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</si>
  <si>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</si>
  <si>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</si>
  <si>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</si>
  <si>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</si>
  <si>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</si>
  <si>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</si>
  <si>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</si>
  <si>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</si>
  <si>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</si>
  <si>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</si>
  <si>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</si>
  <si>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</si>
  <si>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</si>
  <si>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</si>
  <si>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</si>
  <si>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</si>
  <si>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</si>
  <si>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</si>
  <si>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</si>
  <si>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</si>
  <si>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</si>
  <si>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</si>
  <si>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</si>
  <si>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</si>
  <si>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</si>
  <si>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</si>
  <si>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</si>
  <si>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</si>
  <si>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</si>
  <si>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</si>
  <si>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</si>
  <si>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</si>
  <si>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</si>
  <si>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</si>
  <si>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</si>
  <si>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</si>
  <si>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</si>
  <si>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</si>
  <si>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</si>
  <si>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</si>
  <si>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</si>
  <si>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</si>
  <si>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</si>
  <si>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</si>
  <si>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</si>
  <si>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</si>
  <si>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</si>
  <si>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</si>
  <si>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</si>
  <si>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</si>
  <si>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</si>
  <si>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</si>
  <si>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</si>
  <si>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</si>
  <si>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</si>
  <si>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</si>
  <si>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</si>
  <si>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</si>
  <si>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</si>
  <si>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</si>
  <si>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</si>
  <si>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</si>
  <si>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</si>
  <si>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</si>
  <si>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</si>
  <si>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</si>
  <si>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</si>
  <si>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</si>
  <si>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</si>
  <si>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</si>
  <si>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</si>
  <si>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</si>
  <si>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</si>
  <si>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</si>
  <si>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</si>
  <si>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</si>
  <si>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</si>
  <si>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</si>
  <si>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</si>
  <si>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</si>
  <si>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</si>
  <si>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</si>
  <si>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</si>
  <si>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</si>
  <si>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</si>
  <si>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</si>
  <si>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</si>
  <si>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</si>
  <si>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</si>
  <si>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</si>
  <si>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</si>
  <si>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</si>
  <si>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</si>
  <si>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</si>
  <si>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</si>
  <si>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</si>
  <si>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</si>
  <si>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</si>
  <si>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</si>
  <si>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</si>
  <si>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</si>
  <si>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</si>
  <si>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</si>
  <si>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</si>
  <si>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</si>
  <si>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</si>
  <si>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</si>
  <si>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</si>
  <si>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</si>
  <si>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</si>
  <si>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</si>
  <si>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</si>
  <si>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</si>
  <si>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</si>
  <si>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</si>
  <si>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</si>
  <si>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</si>
  <si>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</si>
  <si>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</si>
  <si>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</si>
  <si>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</si>
  <si>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</si>
  <si>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</si>
  <si>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</si>
  <si>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</si>
  <si>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</si>
  <si>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</si>
  <si>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</si>
  <si>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</si>
  <si>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</si>
  <si>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</si>
  <si>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</si>
  <si>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</si>
  <si>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</si>
  <si>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</si>
  <si>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</si>
  <si>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</si>
  <si>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</si>
  <si>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</si>
  <si>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</si>
  <si>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</si>
  <si>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</si>
  <si>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</si>
  <si>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</si>
  <si>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</si>
  <si>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</si>
  <si>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</si>
  <si>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</si>
  <si>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</si>
  <si>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</si>
  <si>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</si>
  <si>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</si>
  <si>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</si>
  <si>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</si>
  <si>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</si>
  <si>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</si>
  <si>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</si>
  <si>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</si>
  <si>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</si>
  <si>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</si>
  <si>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</si>
  <si>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</si>
  <si>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</si>
  <si>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</si>
  <si>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</si>
  <si>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</si>
  <si>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</si>
  <si>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</si>
  <si>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</si>
  <si>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</si>
  <si>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</si>
  <si>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</si>
  <si>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</si>
  <si>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</si>
  <si>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</si>
  <si>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</si>
  <si>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</si>
  <si>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</si>
  <si>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</si>
  <si>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</si>
  <si>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</si>
  <si>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</si>
  <si>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</si>
  <si>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</si>
  <si>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</si>
  <si>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</si>
  <si>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</si>
  <si>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</si>
  <si>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</si>
  <si>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</si>
  <si>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</si>
  <si>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</si>
  <si>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</si>
  <si>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</si>
  <si>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</si>
  <si>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</si>
  <si>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</si>
  <si>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</si>
  <si>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</si>
  <si>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</si>
  <si>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</si>
  <si>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</si>
  <si>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</si>
  <si>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</si>
  <si>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</si>
  <si>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</si>
  <si>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</si>
  <si>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</si>
  <si>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</si>
  <si>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</si>
  <si>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</si>
  <si>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</si>
  <si>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</si>
  <si>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</si>
  <si>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</si>
  <si>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</si>
  <si>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</si>
  <si>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</si>
  <si>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</si>
  <si>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</si>
  <si>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</si>
  <si>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</si>
  <si>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</si>
  <si>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</si>
  <si>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</si>
  <si>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</si>
  <si>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</si>
  <si>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</si>
  <si>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</si>
  <si>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</si>
  <si>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</si>
  <si>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</si>
  <si>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</si>
  <si>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</si>
  <si>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</si>
  <si>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</si>
  <si>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</si>
  <si>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</si>
  <si>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</si>
  <si>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</si>
  <si>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</si>
  <si>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</si>
  <si>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</si>
  <si>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</si>
  <si>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</si>
  <si>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</si>
  <si>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</si>
  <si>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</si>
  <si>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</si>
  <si>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</si>
  <si>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</si>
  <si>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</si>
  <si>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</si>
  <si>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</si>
  <si>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</si>
  <si>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</si>
  <si>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</si>
  <si>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</si>
  <si>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</si>
  <si>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</si>
  <si>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</si>
  <si>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</si>
  <si>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</si>
  <si>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</si>
  <si>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</si>
  <si>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</si>
  <si>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</si>
  <si>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</si>
  <si>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</si>
  <si>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</si>
  <si>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</si>
  <si>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</si>
  <si>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</si>
  <si>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</si>
  <si>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</si>
  <si>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</si>
  <si>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</si>
  <si>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</si>
  <si>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</si>
  <si>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</si>
  <si>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</si>
  <si>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</si>
  <si>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</si>
  <si>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</si>
  <si>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</si>
  <si>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</si>
  <si>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</si>
  <si>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</si>
  <si>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</si>
  <si>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</si>
  <si>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</si>
  <si>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</si>
  <si>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</si>
  <si>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</si>
  <si>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</si>
  <si>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</si>
  <si>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</si>
  <si>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</si>
  <si>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</si>
  <si>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</si>
  <si>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</si>
  <si>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</si>
  <si>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</si>
  <si>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</si>
  <si>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</si>
  <si>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</si>
  <si>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</si>
  <si>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</si>
  <si>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</si>
  <si>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</si>
  <si>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</si>
  <si>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</si>
  <si>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</si>
  <si>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</si>
  <si>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</si>
  <si>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</si>
  <si>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</si>
  <si>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</si>
  <si>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</si>
  <si>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</si>
  <si>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</si>
  <si>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</si>
  <si>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</si>
  <si>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</si>
  <si>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</si>
  <si>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</si>
  <si>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</si>
  <si>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</si>
  <si>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</si>
  <si>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</si>
  <si>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</si>
  <si>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</si>
  <si>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</si>
  <si>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</si>
  <si>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</si>
  <si>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</si>
  <si>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</si>
  <si>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D2hgdh</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</si>
  <si>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</si>
  <si>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</si>
  <si>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</si>
  <si>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</si>
  <si>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</si>
  <si>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</si>
  <si>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</si>
  <si>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</si>
  <si>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</si>
  <si>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</si>
  <si>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</si>
  <si>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</si>
  <si>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</si>
  <si>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</si>
  <si>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</si>
  <si>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</si>
  <si>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</si>
  <si>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</si>
  <si>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</si>
  <si>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</si>
  <si>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</si>
  <si>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</si>
  <si>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</si>
  <si>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</si>
  <si>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</si>
  <si>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</si>
  <si>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</si>
  <si>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</si>
  <si>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</si>
  <si>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</si>
  <si>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</si>
  <si>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</si>
  <si>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</si>
  <si>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</si>
  <si>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</si>
  <si>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</si>
  <si>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</si>
  <si>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</si>
  <si>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</si>
  <si>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</si>
  <si>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</si>
  <si>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</si>
  <si>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</si>
  <si>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</si>
  <si>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</si>
  <si>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</si>
  <si>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</si>
  <si>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</si>
  <si>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</si>
  <si>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</si>
  <si>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</si>
  <si>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</si>
  <si>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</si>
  <si>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</si>
  <si>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</si>
  <si>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</si>
  <si>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</si>
  <si>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</si>
  <si>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</si>
  <si>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</si>
  <si>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</si>
  <si>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</si>
  <si>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</si>
  <si>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</si>
  <si>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</si>
  <si>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</si>
  <si>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</si>
  <si>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</si>
  <si>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</si>
  <si>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</si>
  <si>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</si>
  <si>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</si>
  <si>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</si>
  <si>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</si>
  <si>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</si>
  <si>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</si>
  <si>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</si>
  <si>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</si>
  <si>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</si>
  <si>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</si>
  <si>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</si>
  <si>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</si>
  <si>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</si>
  <si>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</si>
  <si>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</si>
  <si>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</si>
  <si>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</si>
  <si>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</si>
  <si>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</si>
  <si>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</si>
  <si>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</si>
  <si>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</si>
  <si>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</si>
  <si>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</si>
  <si>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</si>
  <si>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</si>
  <si>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</si>
  <si>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</si>
  <si>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</si>
  <si>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</si>
  <si>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</si>
  <si>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</si>
  <si>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</si>
  <si>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</si>
  <si>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</si>
  <si>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</si>
  <si>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</si>
  <si>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</si>
  <si>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</si>
  <si>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</si>
  <si>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</si>
  <si>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</si>
  <si>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</si>
  <si>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</si>
  <si>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</si>
  <si>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</si>
  <si>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</si>
  <si>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</si>
  <si>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</si>
  <si>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</si>
  <si>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</si>
  <si>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</si>
  <si>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</si>
  <si>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</si>
  <si>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</si>
  <si>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</si>
  <si>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</si>
  <si>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</si>
  <si>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</si>
  <si>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</si>
  <si>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</si>
  <si>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</si>
  <si>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</si>
  <si>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</si>
  <si>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</si>
  <si>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</si>
  <si>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</si>
  <si>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</si>
  <si>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</si>
  <si>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</si>
  <si>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</si>
  <si>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</si>
  <si>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</si>
  <si>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</si>
  <si>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</si>
  <si>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</si>
  <si>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</si>
  <si>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</si>
  <si>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</si>
  <si>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</si>
  <si>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</si>
  <si>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</si>
  <si>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</si>
  <si>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</si>
  <si>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</si>
  <si>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</si>
  <si>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</si>
  <si>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</si>
  <si>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</si>
  <si>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</si>
  <si>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</si>
  <si>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</si>
  <si>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</si>
  <si>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</si>
  <si>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Q64442</t>
  </si>
  <si>
    <t>DHSO_MOUSE</t>
  </si>
  <si>
    <t>Sord Sdh1</t>
  </si>
  <si>
    <t>A2ATU0</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</si>
  <si>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</si>
  <si>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</si>
  <si>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</si>
  <si>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</si>
  <si>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</si>
  <si>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</si>
  <si>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</si>
  <si>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</si>
  <si>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</si>
  <si>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</si>
  <si>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</si>
  <si>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</si>
  <si>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</si>
  <si>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</si>
  <si>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</si>
  <si>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</si>
  <si>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</si>
  <si>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</si>
  <si>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</si>
  <si>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</si>
  <si>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</si>
  <si>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</si>
  <si>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</si>
  <si>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</si>
  <si>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</si>
  <si>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</si>
  <si>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</si>
  <si>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</si>
  <si>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</si>
  <si>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</si>
  <si>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</si>
  <si>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</si>
  <si>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</si>
  <si>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</si>
  <si>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</si>
  <si>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</si>
  <si>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</si>
  <si>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</si>
  <si>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</si>
  <si>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</si>
  <si>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</si>
  <si>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</si>
  <si>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</si>
  <si>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</si>
  <si>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</si>
  <si>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</si>
  <si>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</si>
  <si>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</si>
  <si>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Q78YY6</t>
  </si>
  <si>
    <t>DJC15_MOUSE</t>
  </si>
  <si>
    <t>DnaJ homolog subfamily C member 15</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</si>
  <si>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</si>
  <si>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</si>
  <si>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</si>
  <si>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</si>
  <si>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</si>
  <si>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</si>
  <si>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</si>
  <si>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</si>
  <si>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</si>
  <si>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</si>
  <si>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</si>
  <si>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</si>
  <si>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</si>
  <si>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</si>
  <si>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</si>
  <si>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</si>
  <si>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</si>
  <si>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</si>
  <si>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</si>
  <si>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</si>
  <si>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</si>
  <si>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</si>
  <si>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</si>
  <si>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</si>
  <si>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</si>
  <si>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</si>
  <si>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</si>
  <si>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</si>
  <si>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</si>
  <si>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</si>
  <si>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</si>
  <si>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</si>
  <si>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</si>
  <si>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</si>
  <si>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</si>
  <si>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</si>
  <si>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</si>
  <si>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</si>
  <si>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P63037</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</si>
  <si>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</si>
  <si>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</si>
  <si>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</si>
  <si>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</si>
  <si>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</si>
  <si>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</si>
  <si>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</si>
  <si>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</si>
  <si>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</si>
  <si>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</si>
  <si>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</si>
  <si>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</si>
  <si>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</si>
  <si>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</si>
  <si>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</si>
  <si>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</si>
  <si>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</si>
  <si>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</si>
  <si>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</si>
  <si>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</si>
  <si>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</si>
  <si>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</si>
  <si>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</si>
  <si>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</si>
  <si>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</si>
  <si>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</si>
  <si>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</si>
  <si>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Q9D113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</si>
  <si>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</si>
  <si>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</si>
  <si>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</si>
  <si>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</si>
  <si>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</si>
  <si>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</si>
  <si>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</si>
  <si>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</si>
  <si>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</si>
  <si>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</si>
  <si>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</si>
  <si>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</si>
  <si>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</si>
  <si>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</si>
  <si>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</si>
  <si>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</si>
  <si>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</si>
  <si>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</si>
  <si>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</si>
  <si>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</si>
  <si>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</si>
  <si>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</si>
  <si>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</si>
  <si>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</si>
  <si>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</si>
  <si>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</si>
  <si>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</si>
  <si>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</si>
  <si>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</si>
  <si>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</si>
  <si>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</si>
  <si>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</si>
  <si>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</si>
  <si>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</si>
  <si>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</si>
  <si>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</si>
  <si>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</si>
  <si>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</si>
  <si>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</si>
  <si>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</si>
  <si>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</si>
  <si>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</si>
  <si>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</si>
  <si>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</si>
  <si>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</si>
  <si>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</si>
  <si>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</si>
  <si>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</si>
  <si>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</si>
  <si>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</si>
  <si>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</si>
  <si>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</si>
  <si>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</si>
  <si>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</si>
  <si>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</si>
  <si>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</si>
  <si>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</si>
  <si>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</si>
  <si>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</si>
  <si>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</si>
  <si>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</si>
  <si>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</si>
  <si>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</si>
  <si>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</si>
  <si>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</si>
  <si>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</si>
  <si>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</si>
  <si>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</si>
  <si>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</si>
  <si>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</si>
  <si>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</si>
  <si>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</si>
  <si>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</si>
  <si>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</si>
  <si>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</si>
  <si>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</si>
  <si>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</si>
  <si>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</si>
  <si>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</si>
  <si>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</si>
  <si>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</si>
  <si>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</si>
  <si>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</si>
  <si>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</si>
  <si>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</si>
  <si>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</si>
  <si>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</si>
  <si>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</si>
  <si>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</si>
  <si>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</si>
  <si>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</si>
  <si>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</si>
  <si>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</si>
  <si>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</si>
  <si>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</si>
  <si>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</si>
  <si>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</si>
  <si>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</si>
  <si>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</si>
  <si>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</si>
  <si>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</si>
  <si>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</si>
  <si>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</si>
  <si>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</si>
  <si>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</si>
  <si>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</si>
  <si>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</si>
  <si>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</si>
  <si>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</si>
  <si>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</si>
  <si>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</si>
  <si>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Q9DBM2</t>
  </si>
  <si>
    <t>ECHP_MOUSE</t>
  </si>
  <si>
    <t>Peroxisomal bifunctional enzyme (PBE) (PBFE) [Includes: Enoyl-CoA hydratase/3,2-trans-enoyl-CoA isomerase (EC 4.2.1.17) (EC 5.3.3.8); 3-hydroxyacyl-CoA dehydrogenase (EC 1.1.1.35)]</t>
  </si>
  <si>
    <t>Ehhadh</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</si>
  <si>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</si>
  <si>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</si>
  <si>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</si>
  <si>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</si>
  <si>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</si>
  <si>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</si>
  <si>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</si>
  <si>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</si>
  <si>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</si>
  <si>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</si>
  <si>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</si>
  <si>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</si>
  <si>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</si>
  <si>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</si>
  <si>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</si>
  <si>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</si>
  <si>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</si>
  <si>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</si>
  <si>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</si>
  <si>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</si>
  <si>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</si>
  <si>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</si>
  <si>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</si>
  <si>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</si>
  <si>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</si>
  <si>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</si>
  <si>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</si>
  <si>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</si>
  <si>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</si>
  <si>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</si>
  <si>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</si>
  <si>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</si>
  <si>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</si>
  <si>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</si>
  <si>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</si>
  <si>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</si>
  <si>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</si>
  <si>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</si>
  <si>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</si>
  <si>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</si>
  <si>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</si>
  <si>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</si>
  <si>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</si>
  <si>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</si>
  <si>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</si>
  <si>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</si>
  <si>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</si>
  <si>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</si>
  <si>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</si>
  <si>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</si>
  <si>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</si>
  <si>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</si>
  <si>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</si>
  <si>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</si>
  <si>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</si>
  <si>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</si>
  <si>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</si>
  <si>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</si>
  <si>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</si>
  <si>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</si>
  <si>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</si>
  <si>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</si>
  <si>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</si>
  <si>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</si>
  <si>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</si>
  <si>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</si>
  <si>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</si>
  <si>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</si>
  <si>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</si>
  <si>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</si>
  <si>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</si>
  <si>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</si>
  <si>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</si>
  <si>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</si>
  <si>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</si>
  <si>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</si>
  <si>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</si>
  <si>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</si>
  <si>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</si>
  <si>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</si>
  <si>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</si>
  <si>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</si>
  <si>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</si>
  <si>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</si>
  <si>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</si>
  <si>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</si>
  <si>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</si>
  <si>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</si>
  <si>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</si>
  <si>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</si>
  <si>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</si>
  <si>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</si>
  <si>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</si>
  <si>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</si>
  <si>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</si>
  <si>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</si>
  <si>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</si>
  <si>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</si>
  <si>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</si>
  <si>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</si>
  <si>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</si>
  <si>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</si>
  <si>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</si>
  <si>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</si>
  <si>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Q9CZU4</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</si>
  <si>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</si>
  <si>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</si>
  <si>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</si>
  <si>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</si>
  <si>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</si>
  <si>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</si>
  <si>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</si>
  <si>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</si>
  <si>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</si>
  <si>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</si>
  <si>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</si>
  <si>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</si>
  <si>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</si>
  <si>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</si>
  <si>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</si>
  <si>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</si>
  <si>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</si>
  <si>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</si>
  <si>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</si>
  <si>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</si>
  <si>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</si>
  <si>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</si>
  <si>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</si>
  <si>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</si>
  <si>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</si>
  <si>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</si>
  <si>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</si>
  <si>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</si>
  <si>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</si>
  <si>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</si>
  <si>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</si>
  <si>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</si>
  <si>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</si>
  <si>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</si>
  <si>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</si>
  <si>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</si>
  <si>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</si>
  <si>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</si>
  <si>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</si>
  <si>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</si>
  <si>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</si>
  <si>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</si>
  <si>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</si>
  <si>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</si>
  <si>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</si>
  <si>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</si>
  <si>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</si>
  <si>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</si>
  <si>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</si>
  <si>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</si>
  <si>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</si>
  <si>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</si>
  <si>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</si>
  <si>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</si>
  <si>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</si>
  <si>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</si>
  <si>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</si>
  <si>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</si>
  <si>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</si>
  <si>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</si>
  <si>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</si>
  <si>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</si>
  <si>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</si>
  <si>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</si>
  <si>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</si>
  <si>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Q9CR98</t>
  </si>
  <si>
    <t>F136A_MOUSE</t>
  </si>
  <si>
    <t>Protein FAM136A</t>
  </si>
  <si>
    <t>Fam136a</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</si>
  <si>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</si>
  <si>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</si>
  <si>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</si>
  <si>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</si>
  <si>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</si>
  <si>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</si>
  <si>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</si>
  <si>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</si>
  <si>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</si>
  <si>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</si>
  <si>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</si>
  <si>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</si>
  <si>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</si>
  <si>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</si>
  <si>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</si>
  <si>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</si>
  <si>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</si>
  <si>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</si>
  <si>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</si>
  <si>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</si>
  <si>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</si>
  <si>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</si>
  <si>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</si>
  <si>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</si>
  <si>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</si>
  <si>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</si>
  <si>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</si>
  <si>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</si>
  <si>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</si>
  <si>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</si>
  <si>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</si>
  <si>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</si>
  <si>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</si>
  <si>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</si>
  <si>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</si>
  <si>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</si>
  <si>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</si>
  <si>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</si>
  <si>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</si>
  <si>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</si>
  <si>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</si>
  <si>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</si>
  <si>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</si>
  <si>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</si>
  <si>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</si>
  <si>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</si>
  <si>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</si>
  <si>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</si>
  <si>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</si>
  <si>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</si>
  <si>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</si>
  <si>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</si>
  <si>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</si>
  <si>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</si>
  <si>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</si>
  <si>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</si>
  <si>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</si>
  <si>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</si>
  <si>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</si>
  <si>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</si>
  <si>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</si>
  <si>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</si>
  <si>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</si>
  <si>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</si>
  <si>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</si>
  <si>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</si>
  <si>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</si>
  <si>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</si>
  <si>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</si>
  <si>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</si>
  <si>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</si>
  <si>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</si>
  <si>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</si>
  <si>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</si>
  <si>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</si>
  <si>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</si>
  <si>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</si>
  <si>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</si>
  <si>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</si>
  <si>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</si>
  <si>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</si>
  <si>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</si>
  <si>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</si>
  <si>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</si>
  <si>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</si>
  <si>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</si>
  <si>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</si>
  <si>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</si>
  <si>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</si>
  <si>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</si>
  <si>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</si>
  <si>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</si>
  <si>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</si>
  <si>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</si>
  <si>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</si>
  <si>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</si>
  <si>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</si>
  <si>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</si>
  <si>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</si>
  <si>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</si>
  <si>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</si>
  <si>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</si>
  <si>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</si>
  <si>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</si>
  <si>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</si>
  <si>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</si>
  <si>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</si>
  <si>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</si>
  <si>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</si>
  <si>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</si>
  <si>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</si>
  <si>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</si>
  <si>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</si>
  <si>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</si>
  <si>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</si>
  <si>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</si>
  <si>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</si>
  <si>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</si>
  <si>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</si>
  <si>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</si>
  <si>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</si>
  <si>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</si>
  <si>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</si>
  <si>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</si>
  <si>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</si>
  <si>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</si>
  <si>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</si>
  <si>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</si>
  <si>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</si>
  <si>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</si>
  <si>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</si>
  <si>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</si>
  <si>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Q9D799</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</si>
  <si>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</si>
  <si>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</si>
  <si>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</si>
  <si>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</si>
  <si>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</si>
  <si>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</si>
  <si>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</si>
  <si>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</si>
  <si>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</si>
  <si>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</si>
  <si>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</si>
  <si>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</si>
  <si>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</si>
  <si>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</si>
  <si>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</si>
  <si>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</si>
  <si>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</si>
  <si>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</si>
  <si>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</si>
  <si>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</si>
  <si>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</si>
  <si>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</si>
  <si>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</si>
  <si>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</si>
  <si>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</si>
  <si>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</si>
  <si>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</si>
  <si>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</si>
  <si>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</si>
  <si>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</si>
  <si>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</si>
  <si>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</si>
  <si>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</si>
  <si>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</si>
  <si>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</si>
  <si>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</si>
  <si>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</si>
  <si>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</si>
  <si>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</si>
  <si>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</si>
  <si>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</si>
  <si>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</si>
  <si>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</si>
  <si>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</si>
  <si>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</si>
  <si>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</si>
  <si>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</si>
  <si>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</si>
  <si>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</si>
  <si>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</si>
  <si>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</si>
  <si>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</si>
  <si>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</si>
  <si>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</si>
  <si>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</si>
  <si>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</si>
  <si>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</si>
  <si>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</si>
  <si>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</si>
  <si>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</si>
  <si>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</si>
  <si>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</si>
  <si>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</si>
  <si>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</si>
  <si>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</si>
  <si>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</si>
  <si>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</si>
  <si>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</si>
  <si>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</si>
  <si>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</si>
  <si>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</si>
  <si>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</si>
  <si>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</si>
  <si>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</si>
  <si>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</si>
  <si>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</si>
  <si>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</si>
  <si>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</si>
  <si>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</si>
  <si>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</si>
  <si>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</si>
  <si>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</si>
  <si>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</si>
  <si>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</si>
  <si>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</si>
  <si>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</si>
  <si>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</si>
  <si>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</si>
  <si>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</si>
  <si>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</si>
  <si>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</si>
  <si>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</si>
  <si>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</si>
  <si>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</si>
  <si>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</si>
  <si>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</si>
  <si>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</si>
  <si>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</si>
  <si>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</si>
  <si>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</si>
  <si>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FUN14 domain-containing protein 1</t>
  </si>
  <si>
    <t>Fundc1</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</si>
  <si>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</si>
  <si>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</si>
  <si>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</si>
  <si>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</si>
  <si>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</si>
  <si>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</si>
  <si>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</si>
  <si>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</si>
  <si>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</si>
  <si>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</si>
  <si>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</si>
  <si>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</si>
  <si>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</si>
  <si>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</si>
  <si>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</si>
  <si>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</si>
  <si>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</si>
  <si>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</si>
  <si>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</si>
  <si>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</si>
  <si>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</si>
  <si>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</si>
  <si>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</si>
  <si>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</si>
  <si>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</si>
  <si>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</si>
  <si>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</si>
  <si>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</si>
  <si>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</si>
  <si>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</si>
  <si>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</si>
  <si>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</si>
  <si>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</si>
  <si>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</si>
  <si>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</si>
  <si>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</si>
  <si>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</si>
  <si>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</si>
  <si>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</si>
  <si>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</si>
  <si>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</si>
  <si>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</si>
  <si>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</si>
  <si>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</si>
  <si>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</si>
  <si>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</si>
  <si>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</si>
  <si>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</si>
  <si>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</si>
  <si>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</si>
  <si>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</si>
  <si>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Q8CBY0</t>
  </si>
  <si>
    <t>GATC_MOUSE</t>
  </si>
  <si>
    <t>Glutamyl-tRNA(Gln) amidotransferase subunit C, mitochondrial (Glu-AdT subunit C) (EC 6.3.5.-)</t>
  </si>
  <si>
    <t>Gatc</t>
  </si>
  <si>
    <t>Q9D964</t>
  </si>
  <si>
    <t>GATM_MOUSE</t>
  </si>
  <si>
    <t>Glycine amidinotransferase, mitochondrial (EC 2.1.4.1) (L-arginine:glycine amidinotransferase) (Transamidinase)</t>
  </si>
  <si>
    <t>Gatm</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</si>
  <si>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</si>
  <si>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</si>
  <si>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</si>
  <si>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</si>
  <si>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</si>
  <si>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</si>
  <si>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</si>
  <si>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</si>
  <si>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</si>
  <si>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</si>
  <si>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</si>
  <si>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</si>
  <si>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</si>
  <si>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</si>
  <si>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</si>
  <si>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</si>
  <si>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</si>
  <si>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</si>
  <si>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</si>
  <si>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</si>
  <si>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</si>
  <si>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</si>
  <si>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</si>
  <si>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</si>
  <si>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</si>
  <si>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</si>
  <si>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</si>
  <si>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</si>
  <si>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</si>
  <si>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</si>
  <si>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</si>
  <si>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</si>
  <si>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</si>
  <si>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</si>
  <si>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</si>
  <si>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</si>
  <si>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</si>
  <si>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</si>
  <si>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</si>
  <si>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</si>
  <si>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</si>
  <si>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</si>
  <si>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</si>
  <si>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</si>
  <si>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</si>
  <si>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</si>
  <si>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</si>
  <si>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</si>
  <si>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</si>
  <si>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</si>
  <si>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</si>
  <si>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</si>
  <si>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</si>
  <si>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</si>
  <si>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</si>
  <si>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</si>
  <si>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</si>
  <si>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</si>
  <si>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</si>
  <si>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</si>
  <si>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</si>
  <si>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</si>
  <si>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</si>
  <si>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Q91WK5</t>
  </si>
  <si>
    <t>GCSH_MOUSE</t>
  </si>
  <si>
    <t>Glycine cleavage system H protein, mitochondrial (Lipoic acid-containing protein)</t>
  </si>
  <si>
    <t>Gcsh</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</si>
  <si>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</si>
  <si>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</si>
  <si>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</si>
  <si>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</si>
  <si>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</si>
  <si>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</si>
  <si>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</si>
  <si>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</si>
  <si>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Q91W43</t>
  </si>
  <si>
    <t>GCSP_MOUSE</t>
  </si>
  <si>
    <t>Glycine dehydrogenase (decarboxylating), mitochondrial (EC 1.4.4.2) (Glycine cleavage system P protein) (Glycine decarboxylase) (Glycine dehydrogenase (aminomethyl-transferring))</t>
  </si>
  <si>
    <t>Gldc</t>
  </si>
  <si>
    <t>O65396</t>
  </si>
  <si>
    <t>GCST_ARATH</t>
  </si>
  <si>
    <t>Aminomethyltransferase, mitochondrial (EC 2.1.2.10) (Glycine cleavage system T protein) (GCVT)</t>
  </si>
  <si>
    <t>GDCST GDT1 At1g11860 F12F1.30</t>
  </si>
  <si>
    <t>Q8CFA2</t>
  </si>
  <si>
    <t>GCST_MOUSE</t>
  </si>
  <si>
    <t>Amt</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</si>
  <si>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</si>
  <si>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</si>
  <si>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</si>
  <si>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</si>
  <si>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</si>
  <si>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</si>
  <si>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</si>
  <si>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</si>
  <si>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</si>
  <si>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</si>
  <si>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</si>
  <si>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</si>
  <si>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</si>
  <si>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</si>
  <si>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</si>
  <si>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</si>
  <si>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</si>
  <si>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</si>
  <si>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</si>
  <si>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</si>
  <si>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</si>
  <si>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</si>
  <si>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</si>
  <si>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</si>
  <si>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</si>
  <si>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</si>
  <si>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</si>
  <si>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</si>
  <si>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</si>
  <si>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</si>
  <si>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</si>
  <si>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</si>
  <si>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</si>
  <si>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</si>
  <si>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</si>
  <si>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</si>
  <si>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</si>
  <si>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</si>
  <si>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</si>
  <si>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</si>
  <si>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</si>
  <si>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</si>
  <si>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</si>
  <si>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</si>
  <si>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</si>
  <si>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</si>
  <si>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</si>
  <si>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</si>
  <si>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</si>
  <si>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</si>
  <si>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Glyctk</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</si>
  <si>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</si>
  <si>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</si>
  <si>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</si>
  <si>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</si>
  <si>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</si>
  <si>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</si>
  <si>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</si>
  <si>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</si>
  <si>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</si>
  <si>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</si>
  <si>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</si>
  <si>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</si>
  <si>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</si>
  <si>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</si>
  <si>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</si>
  <si>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</si>
  <si>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</si>
  <si>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</si>
  <si>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</si>
  <si>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</si>
  <si>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</si>
  <si>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</si>
  <si>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</si>
  <si>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</si>
  <si>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</si>
  <si>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</si>
  <si>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</si>
  <si>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</si>
  <si>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</si>
  <si>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</si>
  <si>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</si>
  <si>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</si>
  <si>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</si>
  <si>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</si>
  <si>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</si>
  <si>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</si>
  <si>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</si>
  <si>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</si>
  <si>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</si>
  <si>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</si>
  <si>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</si>
  <si>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</si>
  <si>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</si>
  <si>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</si>
  <si>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</si>
  <si>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</si>
  <si>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</si>
  <si>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</si>
  <si>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</si>
  <si>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</si>
  <si>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</si>
  <si>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</si>
  <si>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Glutaredoxin-2, mitochondrial</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</si>
  <si>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</si>
  <si>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</si>
  <si>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</si>
  <si>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</si>
  <si>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</si>
  <si>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</si>
  <si>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</si>
  <si>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</si>
  <si>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</si>
  <si>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</si>
  <si>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</si>
  <si>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</si>
  <si>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</si>
  <si>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</si>
  <si>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</si>
  <si>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</si>
  <si>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</si>
  <si>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</si>
  <si>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Gm4952</t>
  </si>
  <si>
    <t>Q91XE0</t>
  </si>
  <si>
    <t>GLYAT_MOUSE</t>
  </si>
  <si>
    <t>Glycine N-acyltransferase (EC 2.3.1.13) (EC 2.3.1.71) (Acyl-CoA:glycine N-acyltransferase) (AAc) (Aralkyl acyl-CoA N-acyltransferase) (Aralkyl acyl-CoA:amino acid N-acyltransferase) (Benzoyl-coenzyme A:glycine N-acyltransferase) (Glycine N-benzoyltransferase)</t>
  </si>
  <si>
    <t>Glyat</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</si>
  <si>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</si>
  <si>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</si>
  <si>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</si>
  <si>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</si>
  <si>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</si>
  <si>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</si>
  <si>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</si>
  <si>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</si>
  <si>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</si>
  <si>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</si>
  <si>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</si>
  <si>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</si>
  <si>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</si>
  <si>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</si>
  <si>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</si>
  <si>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</si>
  <si>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</si>
  <si>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</si>
  <si>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</si>
  <si>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</si>
  <si>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</si>
  <si>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</si>
  <si>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</si>
  <si>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</si>
  <si>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</si>
  <si>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</si>
  <si>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</si>
  <si>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</si>
  <si>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</si>
  <si>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</si>
  <si>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</si>
  <si>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</si>
  <si>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</si>
  <si>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</si>
  <si>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</si>
  <si>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</si>
  <si>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</si>
  <si>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</si>
  <si>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</si>
  <si>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</si>
  <si>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</si>
  <si>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</si>
  <si>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</si>
  <si>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</si>
  <si>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</si>
  <si>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</si>
  <si>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</si>
  <si>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</si>
  <si>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</si>
  <si>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</si>
  <si>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</si>
  <si>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</si>
  <si>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</si>
  <si>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</si>
  <si>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</si>
  <si>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</si>
  <si>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</si>
  <si>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</si>
  <si>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</si>
  <si>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</si>
  <si>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</si>
  <si>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</si>
  <si>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</si>
  <si>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</si>
  <si>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</si>
  <si>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</si>
  <si>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</si>
  <si>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</si>
  <si>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</si>
  <si>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</si>
  <si>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</si>
  <si>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</si>
  <si>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</si>
  <si>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</si>
  <si>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</si>
  <si>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</si>
  <si>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</si>
  <si>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</si>
  <si>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</si>
  <si>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</si>
  <si>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</si>
  <si>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</si>
  <si>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</si>
  <si>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</si>
  <si>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</si>
  <si>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</si>
  <si>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</si>
  <si>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</si>
  <si>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</si>
  <si>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</si>
  <si>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</si>
  <si>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</si>
  <si>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</si>
  <si>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</si>
  <si>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</si>
  <si>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O88396</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</si>
  <si>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</si>
  <si>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</si>
  <si>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</si>
  <si>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</si>
  <si>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</si>
  <si>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</si>
  <si>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</si>
  <si>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</si>
  <si>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</si>
  <si>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</si>
  <si>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</si>
  <si>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</si>
  <si>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</si>
  <si>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</si>
  <si>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</si>
  <si>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</si>
  <si>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</si>
  <si>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</si>
  <si>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</si>
  <si>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</si>
  <si>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</si>
  <si>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</si>
  <si>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</si>
  <si>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</si>
  <si>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</si>
  <si>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</si>
  <si>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</si>
  <si>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</si>
  <si>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</si>
  <si>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</si>
  <si>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</si>
  <si>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</si>
  <si>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</si>
  <si>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</si>
  <si>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</si>
  <si>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</si>
  <si>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</si>
  <si>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</si>
  <si>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</si>
  <si>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</si>
  <si>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</si>
  <si>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</si>
  <si>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</si>
  <si>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</si>
  <si>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</si>
  <si>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</si>
  <si>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</si>
  <si>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</si>
  <si>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</si>
  <si>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</si>
  <si>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</si>
  <si>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</si>
  <si>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</si>
  <si>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</si>
  <si>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</si>
  <si>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</si>
  <si>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</si>
  <si>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GTP-binding protein 8</t>
  </si>
  <si>
    <t>Gtpbp8</t>
  </si>
  <si>
    <t>Q8K013</t>
  </si>
  <si>
    <t>GTPBA_MOUSE</t>
  </si>
  <si>
    <t>GTP-binding protein 10</t>
  </si>
  <si>
    <t>Gtpbp10</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</si>
  <si>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</si>
  <si>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</si>
  <si>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</si>
  <si>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</si>
  <si>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</si>
  <si>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</si>
  <si>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</si>
  <si>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</si>
  <si>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</si>
  <si>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</si>
  <si>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</si>
  <si>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</si>
  <si>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</si>
  <si>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</si>
  <si>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</si>
  <si>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</si>
  <si>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</si>
  <si>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</si>
  <si>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</si>
  <si>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</si>
  <si>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</si>
  <si>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</si>
  <si>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</si>
  <si>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</si>
  <si>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</si>
  <si>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</si>
  <si>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</si>
  <si>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Q9NYQ2</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</si>
  <si>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</si>
  <si>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</si>
  <si>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</si>
  <si>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</si>
  <si>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</si>
  <si>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</si>
  <si>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</si>
  <si>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O35387</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</si>
  <si>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</si>
  <si>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</si>
  <si>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</si>
  <si>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</si>
  <si>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</si>
  <si>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</si>
  <si>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</si>
  <si>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</si>
  <si>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</si>
  <si>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</si>
  <si>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</si>
  <si>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</si>
  <si>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</si>
  <si>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</si>
  <si>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</si>
  <si>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</si>
  <si>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</si>
  <si>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</si>
  <si>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</si>
  <si>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</si>
  <si>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HD domain-containing protein 2</t>
  </si>
  <si>
    <t>Hddc2</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</si>
  <si>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</si>
  <si>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</si>
  <si>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</si>
  <si>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</si>
  <si>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</si>
  <si>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</si>
  <si>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</si>
  <si>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</si>
  <si>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</si>
  <si>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</si>
  <si>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</si>
  <si>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</si>
  <si>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</si>
  <si>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Q9R257</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</si>
  <si>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</si>
  <si>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</si>
  <si>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</si>
  <si>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</si>
  <si>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</si>
  <si>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</si>
  <si>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</si>
  <si>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</si>
  <si>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</si>
  <si>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</si>
  <si>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</si>
  <si>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</si>
  <si>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</si>
  <si>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</si>
  <si>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</si>
  <si>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</si>
  <si>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</si>
  <si>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</si>
  <si>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P36552</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</si>
  <si>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</si>
  <si>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</si>
  <si>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</si>
  <si>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</si>
  <si>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</si>
  <si>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</si>
  <si>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</si>
  <si>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</si>
  <si>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</si>
  <si>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</si>
  <si>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Q921L7</t>
  </si>
  <si>
    <t>HEMK1_MOUSE</t>
  </si>
  <si>
    <t>HemK methyltransferase family member 1 (EC 2.1.1.-)</t>
  </si>
  <si>
    <t>Hemk1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</si>
  <si>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</si>
  <si>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</si>
  <si>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</si>
  <si>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</si>
  <si>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</si>
  <si>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</si>
  <si>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</si>
  <si>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</si>
  <si>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</si>
  <si>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</si>
  <si>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</si>
  <si>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</si>
  <si>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</si>
  <si>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</si>
  <si>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</si>
  <si>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</si>
  <si>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</si>
  <si>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</si>
  <si>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</si>
  <si>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</si>
  <si>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</si>
  <si>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</si>
  <si>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</si>
  <si>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</si>
  <si>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</si>
  <si>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</si>
  <si>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</si>
  <si>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</si>
  <si>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</si>
  <si>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</si>
  <si>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</si>
  <si>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</si>
  <si>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</si>
  <si>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</si>
  <si>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</si>
  <si>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</si>
  <si>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</si>
  <si>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</si>
  <si>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</si>
  <si>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</si>
  <si>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</si>
  <si>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</si>
  <si>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</si>
  <si>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</si>
  <si>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</si>
  <si>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</si>
  <si>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</si>
  <si>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</si>
  <si>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</si>
  <si>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</si>
  <si>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</si>
  <si>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</si>
  <si>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</si>
  <si>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</si>
  <si>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</si>
  <si>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</si>
  <si>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</si>
  <si>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Hmgcs2</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</si>
  <si>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</si>
  <si>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</si>
  <si>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</si>
  <si>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</si>
  <si>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</si>
  <si>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</si>
  <si>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</si>
  <si>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</si>
  <si>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</si>
  <si>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</si>
  <si>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</si>
  <si>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</si>
  <si>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</si>
  <si>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</si>
  <si>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</si>
  <si>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</si>
  <si>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</si>
  <si>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</si>
  <si>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</si>
  <si>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</si>
  <si>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</si>
  <si>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</si>
  <si>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</si>
  <si>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</si>
  <si>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</si>
  <si>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</si>
  <si>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</si>
  <si>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</si>
  <si>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</si>
  <si>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</si>
  <si>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</si>
  <si>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</si>
  <si>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</si>
  <si>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</si>
  <si>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</si>
  <si>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</si>
  <si>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</si>
  <si>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</si>
  <si>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</si>
  <si>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</si>
  <si>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</si>
  <si>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</si>
  <si>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</si>
  <si>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</si>
  <si>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</si>
  <si>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</si>
  <si>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</si>
  <si>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</si>
  <si>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</si>
  <si>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</si>
  <si>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</si>
  <si>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</si>
  <si>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</si>
  <si>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</si>
  <si>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</si>
  <si>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</si>
  <si>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</si>
  <si>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</si>
  <si>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</si>
  <si>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</si>
  <si>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</si>
  <si>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</si>
  <si>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</si>
  <si>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</si>
  <si>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</si>
  <si>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</si>
  <si>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</si>
  <si>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</si>
  <si>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</si>
  <si>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</si>
  <si>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</si>
  <si>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</si>
  <si>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</si>
  <si>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</si>
  <si>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</si>
  <si>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</si>
  <si>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</si>
  <si>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</si>
  <si>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</si>
  <si>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</si>
  <si>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</si>
  <si>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</si>
  <si>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</si>
  <si>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</si>
  <si>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</si>
  <si>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</si>
  <si>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</si>
  <si>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</si>
  <si>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</si>
  <si>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</si>
  <si>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</si>
  <si>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</si>
  <si>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</si>
  <si>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</si>
  <si>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</si>
  <si>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</si>
  <si>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</si>
  <si>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</si>
  <si>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</si>
  <si>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</si>
  <si>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</si>
  <si>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</si>
  <si>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</si>
  <si>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</si>
  <si>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</si>
  <si>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</si>
  <si>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</si>
  <si>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</si>
  <si>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</si>
  <si>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</si>
  <si>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</si>
  <si>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</si>
  <si>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</si>
  <si>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</si>
  <si>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</si>
  <si>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</si>
  <si>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</si>
  <si>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</si>
  <si>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</si>
  <si>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</si>
  <si>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</si>
  <si>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</si>
  <si>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</si>
  <si>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</si>
  <si>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</si>
  <si>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</si>
  <si>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</si>
  <si>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</si>
  <si>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</si>
  <si>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</si>
  <si>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</si>
  <si>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</si>
  <si>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</si>
  <si>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</si>
  <si>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</si>
  <si>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</si>
  <si>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</si>
  <si>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</si>
  <si>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</si>
  <si>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</si>
  <si>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</si>
  <si>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</si>
  <si>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</si>
  <si>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</si>
  <si>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</si>
  <si>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</si>
  <si>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</si>
  <si>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</si>
  <si>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</si>
  <si>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</si>
  <si>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</si>
  <si>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</si>
  <si>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</si>
  <si>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</si>
  <si>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</si>
  <si>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</si>
  <si>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</si>
  <si>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</si>
  <si>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</si>
  <si>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</si>
  <si>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</si>
  <si>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</si>
  <si>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</si>
  <si>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</si>
  <si>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Idh1</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</si>
  <si>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</si>
  <si>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</si>
  <si>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</si>
  <si>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</si>
  <si>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</si>
  <si>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</si>
  <si>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</si>
  <si>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</si>
  <si>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</si>
  <si>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</si>
  <si>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</si>
  <si>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</si>
  <si>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</si>
  <si>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</si>
  <si>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</si>
  <si>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Q9CZD5</t>
  </si>
  <si>
    <t>IF3M_MOUSE</t>
  </si>
  <si>
    <t>Translation initiation factor IF-3, mitochondrial (IF-3(Mt)) (IF-3Mt) (IF3(mt)) (IF3mt)</t>
  </si>
  <si>
    <t>Mtif3</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</si>
  <si>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</si>
  <si>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</si>
  <si>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</si>
  <si>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</si>
  <si>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</si>
  <si>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</si>
  <si>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</si>
  <si>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</si>
  <si>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</si>
  <si>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</si>
  <si>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</si>
  <si>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</si>
  <si>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</si>
  <si>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</si>
  <si>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</si>
  <si>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</si>
  <si>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Q9CQU8</t>
  </si>
  <si>
    <t>IMP1L_MOUSE</t>
  </si>
  <si>
    <t>Mitochondrial inner membrane protease subunit 1 (EC 3.4.21.-) (IMP1-like protein)</t>
  </si>
  <si>
    <t>Immp1l</t>
  </si>
  <si>
    <t>Q8BPT6</t>
  </si>
  <si>
    <t>IMP2L_MOUSE</t>
  </si>
  <si>
    <t>Mitochondrial inner membrane protease subunit 2 (EC 3.4.21.-) (IMP2-like protein)</t>
  </si>
  <si>
    <t>Immp2l</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</si>
  <si>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</si>
  <si>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</si>
  <si>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</si>
  <si>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</si>
  <si>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</si>
  <si>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</si>
  <si>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</si>
  <si>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</si>
  <si>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</si>
  <si>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</si>
  <si>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</si>
  <si>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</si>
  <si>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</si>
  <si>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</si>
  <si>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</si>
  <si>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</si>
  <si>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</si>
  <si>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</si>
  <si>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</si>
  <si>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</si>
  <si>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</si>
  <si>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</si>
  <si>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</si>
  <si>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</si>
  <si>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</si>
  <si>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</si>
  <si>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</si>
  <si>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</si>
  <si>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</si>
  <si>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</si>
  <si>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</si>
  <si>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</si>
  <si>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</si>
  <si>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</si>
  <si>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</si>
  <si>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</si>
  <si>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</si>
  <si>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</si>
  <si>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</si>
  <si>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</si>
  <si>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</si>
  <si>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</si>
  <si>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</si>
  <si>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</si>
  <si>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</si>
  <si>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</si>
  <si>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</si>
  <si>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</si>
  <si>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</si>
  <si>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</si>
  <si>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</si>
  <si>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</si>
  <si>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</si>
  <si>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</si>
  <si>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</si>
  <si>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</si>
  <si>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</si>
  <si>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</si>
  <si>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</si>
  <si>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</si>
  <si>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</si>
  <si>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</si>
  <si>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</si>
  <si>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</si>
  <si>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</si>
  <si>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</si>
  <si>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</si>
  <si>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</si>
  <si>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</si>
  <si>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</si>
  <si>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</si>
  <si>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</si>
  <si>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</si>
  <si>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</si>
  <si>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</si>
  <si>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</si>
  <si>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</si>
  <si>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</si>
  <si>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</si>
  <si>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</si>
  <si>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</si>
  <si>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</si>
  <si>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</si>
  <si>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</si>
  <si>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</si>
  <si>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</si>
  <si>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</si>
  <si>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</si>
  <si>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</si>
  <si>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</si>
  <si>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</si>
  <si>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</si>
  <si>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</si>
  <si>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</si>
  <si>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</si>
  <si>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</si>
  <si>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</si>
  <si>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</si>
  <si>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</si>
  <si>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</si>
  <si>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</si>
  <si>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</si>
  <si>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</si>
  <si>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</si>
  <si>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</si>
  <si>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</si>
  <si>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</si>
  <si>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</si>
  <si>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</si>
  <si>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</si>
  <si>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</si>
  <si>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</si>
  <si>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</si>
  <si>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</si>
  <si>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</si>
  <si>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</si>
  <si>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</si>
  <si>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</si>
  <si>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</si>
  <si>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</si>
  <si>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</si>
  <si>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</si>
  <si>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</si>
  <si>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</si>
  <si>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</si>
  <si>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</si>
  <si>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</si>
  <si>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</si>
  <si>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</si>
  <si>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</si>
  <si>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</si>
  <si>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</si>
  <si>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</si>
  <si>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</si>
  <si>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</si>
  <si>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</si>
  <si>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</si>
  <si>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</si>
  <si>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</si>
  <si>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</si>
  <si>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</si>
  <si>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</si>
  <si>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</si>
  <si>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</si>
  <si>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</si>
  <si>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</si>
  <si>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</si>
  <si>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</si>
  <si>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</si>
  <si>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</si>
  <si>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</si>
  <si>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</si>
  <si>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</si>
  <si>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</si>
  <si>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</si>
  <si>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</si>
  <si>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</si>
  <si>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</si>
  <si>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</si>
  <si>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</si>
  <si>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</si>
  <si>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</si>
  <si>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</si>
  <si>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</si>
  <si>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</si>
  <si>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</si>
  <si>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</si>
  <si>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</si>
  <si>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</si>
  <si>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</si>
  <si>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</si>
  <si>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</si>
  <si>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</si>
  <si>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</si>
  <si>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</si>
  <si>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</si>
  <si>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</si>
  <si>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</si>
  <si>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</si>
  <si>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</si>
  <si>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</si>
  <si>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</si>
  <si>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</si>
  <si>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</si>
  <si>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</si>
  <si>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</si>
  <si>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</si>
  <si>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</si>
  <si>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</si>
  <si>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</si>
  <si>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</si>
  <si>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</si>
  <si>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</si>
  <si>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KCRS_MOUSE</t>
  </si>
  <si>
    <t>Creatine kinase S-type, mitochondrial (EC 2.7.3.2) (Basic-type mitochondrial creatine kinase) (Mib-CK) (Sarcomeric mitochondrial creatine kinase) (S-MtCK)</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</si>
  <si>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</si>
  <si>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</si>
  <si>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</si>
  <si>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</si>
  <si>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</si>
  <si>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</si>
  <si>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</si>
  <si>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</si>
  <si>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</si>
  <si>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</si>
  <si>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</si>
  <si>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</si>
  <si>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</si>
  <si>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</si>
  <si>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Keg1</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</si>
  <si>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</si>
  <si>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</si>
  <si>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</si>
  <si>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</si>
  <si>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</si>
  <si>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</si>
  <si>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</si>
  <si>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</si>
  <si>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</si>
  <si>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</si>
  <si>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</si>
  <si>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Tk2</t>
  </si>
  <si>
    <t>Q9CR58</t>
  </si>
  <si>
    <t>KMCP1_MOUSE</t>
  </si>
  <si>
    <t>Kidney mitochondrial carrier protein 1 (Solute carrier family 25 member 30)</t>
  </si>
  <si>
    <t>Slc25a30 Kmcp1</t>
  </si>
  <si>
    <t>Q91WN4</t>
  </si>
  <si>
    <t>KMO_MOUSE</t>
  </si>
  <si>
    <t>Kynurenine 3-monooxygenase (EC 1.14.13.9) (Kynurenine 3-hydroxylase)</t>
  </si>
  <si>
    <t>Kmo</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</si>
  <si>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</si>
  <si>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</si>
  <si>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</si>
  <si>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</si>
  <si>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</si>
  <si>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</si>
  <si>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</si>
  <si>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</si>
  <si>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</si>
  <si>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</si>
  <si>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</si>
  <si>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</si>
  <si>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</si>
  <si>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</si>
  <si>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</si>
  <si>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</si>
  <si>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</si>
  <si>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</si>
  <si>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</si>
  <si>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</si>
  <si>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</si>
  <si>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</si>
  <si>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</si>
  <si>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</si>
  <si>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</si>
  <si>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</si>
  <si>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</si>
  <si>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</si>
  <si>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</si>
  <si>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</si>
  <si>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</si>
  <si>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</si>
  <si>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</si>
  <si>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</si>
  <si>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</si>
  <si>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</si>
  <si>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</si>
  <si>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</si>
  <si>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Q99KR3</t>
  </si>
  <si>
    <t>LACB2_MOUSE</t>
  </si>
  <si>
    <t>Beta-lactamase-like protein 2 (EC 3.-.-.-)</t>
  </si>
  <si>
    <t>Lactb2</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</si>
  <si>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</si>
  <si>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</si>
  <si>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</si>
  <si>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</si>
  <si>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</si>
  <si>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</si>
  <si>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</si>
  <si>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</si>
  <si>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</si>
  <si>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</si>
  <si>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</si>
  <si>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</si>
  <si>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</si>
  <si>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</si>
  <si>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</si>
  <si>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</si>
  <si>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</si>
  <si>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</si>
  <si>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</si>
  <si>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</si>
  <si>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</si>
  <si>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</si>
  <si>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</si>
  <si>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</si>
  <si>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</si>
  <si>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</si>
  <si>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</si>
  <si>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</si>
  <si>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</si>
  <si>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</si>
  <si>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</si>
  <si>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</si>
  <si>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</si>
  <si>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</si>
  <si>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</si>
  <si>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</si>
  <si>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</si>
  <si>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</si>
  <si>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</si>
  <si>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</si>
  <si>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</si>
  <si>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</si>
  <si>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</si>
  <si>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</si>
  <si>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</si>
  <si>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</si>
  <si>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</si>
  <si>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</si>
  <si>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</si>
  <si>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</si>
  <si>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</si>
  <si>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</si>
  <si>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</si>
  <si>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</si>
  <si>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</si>
  <si>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</si>
  <si>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</si>
  <si>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</si>
  <si>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</si>
  <si>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</si>
  <si>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</si>
  <si>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Q9D009</t>
  </si>
  <si>
    <t>LIPT2_MOUSE</t>
  </si>
  <si>
    <t>Putative lipoyltransferase 2, mitochondrial (EC 2.3.1.181) (Lipoate-protein ligase B) (Lipoyl/octanoyl transferase) (Octanoyl-[acyl-carrier-protein]-protein N-octanoyltransferase)</t>
  </si>
  <si>
    <t>Lipt2</t>
  </si>
  <si>
    <t>Q8VCM4</t>
  </si>
  <si>
    <t>LIPT_MOUSE</t>
  </si>
  <si>
    <t>Lipoyltransferase 1, mitochondrial (EC 2.3.1.-) (Lipoate biosynthesis protein) (Lipoate-protein ligase) (Lipoyl ligase)</t>
  </si>
  <si>
    <t>Lipt1</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</si>
  <si>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</si>
  <si>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</si>
  <si>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</si>
  <si>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</si>
  <si>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</si>
  <si>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</si>
  <si>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</si>
  <si>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</si>
  <si>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</si>
  <si>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</si>
  <si>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</si>
  <si>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</si>
  <si>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</si>
  <si>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</si>
  <si>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</si>
  <si>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</si>
  <si>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</si>
  <si>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</si>
  <si>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</si>
  <si>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</si>
  <si>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</si>
  <si>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</si>
  <si>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</si>
  <si>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</si>
  <si>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</si>
  <si>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</si>
  <si>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</si>
  <si>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</si>
  <si>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</si>
  <si>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</si>
  <si>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</si>
  <si>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</si>
  <si>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</si>
  <si>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</si>
  <si>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</si>
  <si>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</si>
  <si>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</si>
  <si>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</si>
  <si>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</si>
  <si>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</si>
  <si>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</si>
  <si>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</si>
  <si>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</si>
  <si>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</si>
  <si>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</si>
  <si>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</si>
  <si>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</si>
  <si>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</si>
  <si>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</si>
  <si>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</si>
  <si>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</si>
  <si>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</si>
  <si>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</si>
  <si>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</si>
  <si>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</si>
  <si>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</si>
  <si>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</si>
  <si>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</si>
  <si>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</si>
  <si>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</si>
  <si>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</si>
  <si>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</si>
  <si>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</si>
  <si>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</si>
  <si>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</si>
  <si>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</si>
  <si>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</si>
  <si>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</si>
  <si>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</si>
  <si>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</si>
  <si>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</si>
  <si>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Q922Q8</t>
  </si>
  <si>
    <t>LRC59_MOUSE</t>
  </si>
  <si>
    <t>Leucine-rich repeat-containing protein 59</t>
  </si>
  <si>
    <t>Lrrc59</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</si>
  <si>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</si>
  <si>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</si>
  <si>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</si>
  <si>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</si>
  <si>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</si>
  <si>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</si>
  <si>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</si>
  <si>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</si>
  <si>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</si>
  <si>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</si>
  <si>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</si>
  <si>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</si>
  <si>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</si>
  <si>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</si>
  <si>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</si>
  <si>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</si>
  <si>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Q924L1</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</si>
  <si>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</si>
  <si>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</si>
  <si>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</si>
  <si>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</si>
  <si>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</si>
  <si>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</si>
  <si>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</si>
  <si>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</si>
  <si>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</si>
  <si>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</si>
  <si>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</si>
  <si>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</si>
  <si>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</si>
  <si>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</si>
  <si>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</si>
  <si>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</si>
  <si>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</si>
  <si>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</si>
  <si>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</si>
  <si>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</si>
  <si>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</si>
  <si>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</si>
  <si>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</si>
  <si>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</si>
  <si>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</si>
  <si>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</si>
  <si>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</si>
  <si>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</si>
  <si>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</si>
  <si>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</si>
  <si>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</si>
  <si>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</si>
  <si>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</si>
  <si>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</si>
  <si>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</si>
  <si>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</si>
  <si>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</si>
  <si>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</si>
  <si>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</si>
  <si>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</si>
  <si>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</si>
  <si>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</si>
  <si>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</si>
  <si>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</si>
  <si>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</si>
  <si>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</si>
  <si>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</si>
  <si>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</si>
  <si>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</si>
  <si>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</si>
  <si>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</si>
  <si>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</si>
  <si>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</si>
  <si>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</si>
  <si>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</si>
  <si>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</si>
  <si>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</si>
  <si>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</si>
  <si>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</si>
  <si>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</si>
  <si>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</si>
  <si>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</si>
  <si>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</si>
  <si>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</si>
  <si>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</si>
  <si>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</si>
  <si>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</si>
  <si>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</si>
  <si>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</si>
  <si>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</si>
  <si>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</si>
  <si>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</si>
  <si>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</si>
  <si>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</si>
  <si>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</si>
  <si>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</si>
  <si>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</si>
  <si>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</si>
  <si>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</si>
  <si>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</si>
  <si>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</si>
  <si>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</si>
  <si>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</si>
  <si>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</si>
  <si>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</si>
  <si>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</si>
  <si>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</si>
  <si>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</si>
  <si>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</si>
  <si>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</si>
  <si>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</si>
  <si>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</si>
  <si>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</si>
  <si>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</si>
  <si>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</si>
  <si>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</si>
  <si>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</si>
  <si>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</si>
  <si>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</si>
  <si>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</si>
  <si>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</si>
  <si>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</si>
  <si>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</si>
  <si>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</si>
  <si>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</si>
  <si>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</si>
  <si>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</si>
  <si>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</si>
  <si>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</si>
  <si>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</si>
  <si>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</si>
  <si>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</si>
  <si>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</si>
  <si>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</si>
  <si>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</si>
  <si>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</si>
  <si>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</si>
  <si>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</si>
  <si>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</si>
  <si>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</si>
  <si>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</si>
  <si>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</si>
  <si>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</si>
  <si>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</si>
  <si>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</si>
  <si>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</si>
  <si>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</si>
  <si>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</si>
  <si>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</si>
  <si>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</si>
  <si>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</si>
  <si>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</si>
  <si>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</si>
  <si>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</si>
  <si>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</si>
  <si>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</si>
  <si>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</si>
  <si>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</si>
  <si>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</si>
  <si>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</si>
  <si>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</si>
  <si>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</si>
  <si>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</si>
  <si>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</si>
  <si>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</si>
  <si>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</si>
  <si>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</si>
  <si>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</si>
  <si>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</si>
  <si>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</si>
  <si>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</si>
  <si>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</si>
  <si>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</si>
  <si>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</si>
  <si>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</si>
  <si>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</si>
  <si>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</si>
  <si>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</si>
  <si>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</si>
  <si>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Q8VIK2</t>
  </si>
  <si>
    <t>M17L2_MOUSE</t>
  </si>
  <si>
    <t>Mpv17-like protein 2</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</si>
  <si>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</si>
  <si>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</si>
  <si>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</si>
  <si>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</si>
  <si>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</si>
  <si>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</si>
  <si>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</si>
  <si>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</si>
  <si>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</si>
  <si>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</si>
  <si>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</si>
  <si>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</si>
  <si>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</si>
  <si>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</si>
  <si>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</si>
  <si>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</si>
  <si>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</si>
  <si>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</si>
  <si>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</si>
  <si>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</si>
  <si>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</si>
  <si>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</si>
  <si>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</si>
  <si>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</si>
  <si>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</si>
  <si>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</si>
  <si>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</si>
  <si>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</si>
  <si>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</si>
  <si>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</si>
  <si>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</si>
  <si>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</si>
  <si>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</si>
  <si>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Q9DBT9</t>
  </si>
  <si>
    <t>M2GD_MOUSE</t>
  </si>
  <si>
    <t>Dimethylglycine dehydrogenase, mitochondrial (EC 1.5.8.4) (ME2GLYDH)</t>
  </si>
  <si>
    <t>Dmgdh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</si>
  <si>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</si>
  <si>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</si>
  <si>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</si>
  <si>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</si>
  <si>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</si>
  <si>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</si>
  <si>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</si>
  <si>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</si>
  <si>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</si>
  <si>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</si>
  <si>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</si>
  <si>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</si>
  <si>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</si>
  <si>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</si>
  <si>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</si>
  <si>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</si>
  <si>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</si>
  <si>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</si>
  <si>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</si>
  <si>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</si>
  <si>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</si>
  <si>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</si>
  <si>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</si>
  <si>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</si>
  <si>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</si>
  <si>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</si>
  <si>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</si>
  <si>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</si>
  <si>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</si>
  <si>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</si>
  <si>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</si>
  <si>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</si>
  <si>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</si>
  <si>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</si>
  <si>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</si>
  <si>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</si>
  <si>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</si>
  <si>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</si>
  <si>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</si>
  <si>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</si>
  <si>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</si>
  <si>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</si>
  <si>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</si>
  <si>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</si>
  <si>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</si>
  <si>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</si>
  <si>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</si>
  <si>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</si>
  <si>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</si>
  <si>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</si>
  <si>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</si>
  <si>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</si>
  <si>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</si>
  <si>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</si>
  <si>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</si>
  <si>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</si>
  <si>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</si>
  <si>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</si>
  <si>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</si>
  <si>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</si>
  <si>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</si>
  <si>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</si>
  <si>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</si>
  <si>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</si>
  <si>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</si>
  <si>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</si>
  <si>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</si>
  <si>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</si>
  <si>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</si>
  <si>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</si>
  <si>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</si>
  <si>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</si>
  <si>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</si>
  <si>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</si>
  <si>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</si>
  <si>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</si>
  <si>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</si>
  <si>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</si>
  <si>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</si>
  <si>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</si>
  <si>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</si>
  <si>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</si>
  <si>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</si>
  <si>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</si>
  <si>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</si>
  <si>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</si>
  <si>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</si>
  <si>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</si>
  <si>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</si>
  <si>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</si>
  <si>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</si>
  <si>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</si>
  <si>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</si>
  <si>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</si>
  <si>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</si>
  <si>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</si>
  <si>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</si>
  <si>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</si>
  <si>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</si>
  <si>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</si>
  <si>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</si>
  <si>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</si>
  <si>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</si>
  <si>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</si>
  <si>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</si>
  <si>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</si>
  <si>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</si>
  <si>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</si>
  <si>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</si>
  <si>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</si>
  <si>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</si>
  <si>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</si>
  <si>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</si>
  <si>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</si>
  <si>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</si>
  <si>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</si>
  <si>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</si>
  <si>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</si>
  <si>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</si>
  <si>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</si>
  <si>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</si>
  <si>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</si>
  <si>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</si>
  <si>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</si>
  <si>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</si>
  <si>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</si>
  <si>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</si>
  <si>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</si>
  <si>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</si>
  <si>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</si>
  <si>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</si>
  <si>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</si>
  <si>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</si>
  <si>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</si>
  <si>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</si>
  <si>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</si>
  <si>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</si>
  <si>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</si>
  <si>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</si>
  <si>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</si>
  <si>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</si>
  <si>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</si>
  <si>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</si>
  <si>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</si>
  <si>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</si>
  <si>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</si>
  <si>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</si>
  <si>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</si>
  <si>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</si>
  <si>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</si>
  <si>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</si>
  <si>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</si>
  <si>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</si>
  <si>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</si>
  <si>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</si>
  <si>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</si>
  <si>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</si>
  <si>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</si>
  <si>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</si>
  <si>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</si>
  <si>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</si>
  <si>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</si>
  <si>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</si>
  <si>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</si>
  <si>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</si>
  <si>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</si>
  <si>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</si>
  <si>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</si>
  <si>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</si>
  <si>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</si>
  <si>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</si>
  <si>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</si>
  <si>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</si>
  <si>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</si>
  <si>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</si>
  <si>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</si>
  <si>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</si>
  <si>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</si>
  <si>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</si>
  <si>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</si>
  <si>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</si>
  <si>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</si>
  <si>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</si>
  <si>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</si>
  <si>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Q99KE1</t>
  </si>
  <si>
    <t>MAOM_MOUSE</t>
  </si>
  <si>
    <t>NAD-dependent malic enzyme, mitochondrial (NAD-ME) (EC 1.1.1.38) (Malic enzyme 2)</t>
  </si>
  <si>
    <t>Me2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</si>
  <si>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</si>
  <si>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</si>
  <si>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</si>
  <si>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</si>
  <si>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</si>
  <si>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</si>
  <si>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</si>
  <si>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</si>
  <si>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</si>
  <si>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</si>
  <si>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</si>
  <si>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</si>
  <si>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</si>
  <si>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</si>
  <si>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</si>
  <si>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</si>
  <si>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</si>
  <si>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</si>
  <si>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</si>
  <si>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</si>
  <si>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</si>
  <si>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</si>
  <si>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</si>
  <si>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</si>
  <si>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</si>
  <si>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</si>
  <si>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</si>
  <si>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</si>
  <si>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</si>
  <si>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</si>
  <si>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</si>
  <si>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</si>
  <si>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</si>
  <si>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</si>
  <si>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</si>
  <si>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</si>
  <si>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Mitochondrial assembly of ribosomal large subunit protein 1</t>
  </si>
  <si>
    <t>Malsu1</t>
  </si>
  <si>
    <t>Q99LB6</t>
  </si>
  <si>
    <t>MAT2B_MOUSE</t>
  </si>
  <si>
    <t>Methionine adenosyltransferase 2 subunit beta (Methionine adenosyltransferase II beta) (MAT II beta)</t>
  </si>
  <si>
    <t>Mat2b</t>
  </si>
  <si>
    <t>Q8VCF0</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</si>
  <si>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</si>
  <si>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</si>
  <si>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</si>
  <si>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</si>
  <si>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</si>
  <si>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</si>
  <si>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</si>
  <si>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</si>
  <si>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</si>
  <si>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</si>
  <si>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</si>
  <si>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</si>
  <si>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</si>
  <si>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</si>
  <si>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</si>
  <si>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</si>
  <si>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</si>
  <si>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</si>
  <si>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</si>
  <si>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</si>
  <si>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</si>
  <si>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</si>
  <si>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</si>
  <si>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</si>
  <si>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</si>
  <si>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</si>
  <si>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</si>
  <si>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</si>
  <si>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</si>
  <si>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</si>
  <si>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</si>
  <si>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</si>
  <si>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</si>
  <si>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</si>
  <si>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</si>
  <si>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</si>
  <si>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</si>
  <si>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</si>
  <si>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</si>
  <si>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</si>
  <si>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</si>
  <si>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</si>
  <si>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</si>
  <si>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</si>
  <si>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</si>
  <si>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</si>
  <si>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</si>
  <si>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</si>
  <si>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</si>
  <si>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</si>
  <si>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</si>
  <si>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</si>
  <si>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</si>
  <si>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</si>
  <si>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</si>
  <si>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</si>
  <si>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</si>
  <si>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</si>
  <si>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</si>
  <si>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</si>
  <si>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</si>
  <si>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</si>
  <si>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</si>
  <si>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</si>
  <si>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</si>
  <si>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</si>
  <si>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</si>
  <si>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</si>
  <si>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</si>
  <si>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</si>
  <si>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</si>
  <si>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</si>
  <si>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</si>
  <si>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</si>
  <si>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</si>
  <si>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</si>
  <si>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</si>
  <si>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</si>
  <si>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</si>
  <si>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</si>
  <si>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</si>
  <si>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</si>
  <si>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</si>
  <si>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</si>
  <si>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</si>
  <si>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</si>
  <si>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</si>
  <si>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</si>
  <si>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</si>
  <si>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</si>
  <si>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</si>
  <si>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</si>
  <si>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</si>
  <si>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</si>
  <si>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</si>
  <si>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</si>
  <si>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</si>
  <si>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</si>
  <si>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</si>
  <si>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</si>
  <si>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</si>
  <si>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</si>
  <si>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</si>
  <si>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</si>
  <si>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</si>
  <si>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</si>
  <si>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</si>
  <si>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</si>
  <si>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</si>
  <si>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</si>
  <si>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</si>
  <si>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</si>
  <si>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</si>
  <si>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</si>
  <si>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</si>
  <si>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</si>
  <si>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</si>
  <si>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</si>
  <si>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</si>
  <si>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Mettl20</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</si>
  <si>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</si>
  <si>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</si>
  <si>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</si>
  <si>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</si>
  <si>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</si>
  <si>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</si>
  <si>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</si>
  <si>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</si>
  <si>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</si>
  <si>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</si>
  <si>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</si>
  <si>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</si>
  <si>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</si>
  <si>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</si>
  <si>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Mitochondrial fission factor</t>
  </si>
  <si>
    <t>Mff</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</si>
  <si>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</si>
  <si>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</si>
  <si>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</si>
  <si>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</si>
  <si>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</si>
  <si>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</si>
  <si>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</si>
  <si>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</si>
  <si>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</si>
  <si>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Mitochondrial fission regulator 1-like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</si>
  <si>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</si>
  <si>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</si>
  <si>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</si>
  <si>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</si>
  <si>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</si>
  <si>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</si>
  <si>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</si>
  <si>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</si>
  <si>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</si>
  <si>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</si>
  <si>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</si>
  <si>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</si>
  <si>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</si>
  <si>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</si>
  <si>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</si>
  <si>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</si>
  <si>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</si>
  <si>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</si>
  <si>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</si>
  <si>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Mgst1</t>
  </si>
  <si>
    <t>Q04613</t>
  </si>
  <si>
    <t>MI25_ARATH</t>
  </si>
  <si>
    <t>ATP synthase protein MI25 (ORF25)</t>
  </si>
  <si>
    <t>AtMg00640</t>
  </si>
  <si>
    <t>Q8VEA4</t>
  </si>
  <si>
    <t>MIA40_MOUSE</t>
  </si>
  <si>
    <t>Mitochondrial intermembrane space import and assembly protein 40 (Coiled-coil-helix-coiled-coil-helix domain-containing protein 4)</t>
  </si>
  <si>
    <t>Chchd4 Mia40</t>
  </si>
  <si>
    <t>Q7TNS2</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</si>
  <si>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</si>
  <si>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</si>
  <si>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</si>
  <si>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</si>
  <si>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</si>
  <si>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</si>
  <si>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</si>
  <si>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</si>
  <si>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</si>
  <si>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</si>
  <si>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Q8CD10</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</si>
  <si>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</si>
  <si>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</si>
  <si>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</si>
  <si>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</si>
  <si>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</si>
  <si>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</si>
  <si>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</si>
  <si>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</si>
  <si>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</si>
  <si>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</si>
  <si>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</si>
  <si>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</si>
  <si>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</si>
  <si>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</si>
  <si>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</si>
  <si>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</si>
  <si>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</si>
  <si>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</si>
  <si>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</si>
  <si>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</si>
  <si>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</si>
  <si>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</si>
  <si>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</si>
  <si>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</si>
  <si>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</si>
  <si>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</si>
  <si>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</si>
  <si>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</si>
  <si>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</si>
  <si>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</si>
  <si>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</si>
  <si>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</si>
  <si>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</si>
  <si>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</si>
  <si>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</si>
  <si>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</si>
  <si>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</si>
  <si>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</si>
  <si>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</si>
  <si>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</si>
  <si>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</si>
  <si>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</si>
  <si>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</si>
  <si>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</si>
  <si>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</si>
  <si>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</si>
  <si>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</si>
  <si>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</si>
  <si>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</si>
  <si>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</si>
  <si>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</si>
  <si>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</si>
  <si>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</si>
  <si>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</si>
  <si>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</si>
  <si>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</si>
  <si>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</si>
  <si>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</si>
  <si>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</si>
  <si>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</si>
  <si>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</si>
  <si>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</si>
  <si>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</si>
  <si>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</si>
  <si>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</si>
  <si>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</si>
  <si>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</si>
  <si>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</si>
  <si>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</si>
  <si>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</si>
  <si>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</si>
  <si>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</si>
  <si>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</si>
  <si>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</si>
  <si>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</si>
  <si>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</si>
  <si>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</si>
  <si>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</si>
  <si>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</si>
  <si>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</si>
  <si>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</si>
  <si>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</si>
  <si>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</si>
  <si>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</si>
  <si>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</si>
  <si>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</si>
  <si>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</si>
  <si>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</si>
  <si>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</si>
  <si>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</si>
  <si>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</si>
  <si>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</si>
  <si>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</si>
  <si>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</si>
  <si>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</si>
  <si>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</si>
  <si>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</si>
  <si>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</si>
  <si>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</si>
  <si>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</si>
  <si>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</si>
  <si>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</si>
  <si>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</si>
  <si>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</si>
  <si>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</si>
  <si>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</si>
  <si>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</si>
  <si>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</si>
  <si>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</si>
  <si>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</si>
  <si>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</si>
  <si>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</si>
  <si>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</si>
  <si>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</si>
  <si>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</si>
  <si>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</si>
  <si>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</si>
  <si>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</si>
  <si>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</si>
  <si>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</si>
  <si>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</si>
  <si>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</si>
  <si>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</si>
  <si>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</si>
  <si>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</si>
  <si>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</si>
  <si>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</si>
  <si>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</si>
  <si>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</si>
  <si>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</si>
  <si>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</si>
  <si>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</si>
  <si>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</si>
  <si>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</si>
  <si>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</si>
  <si>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</si>
  <si>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</si>
  <si>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</si>
  <si>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</si>
  <si>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</si>
  <si>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</si>
  <si>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</si>
  <si>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</si>
  <si>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</si>
  <si>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</si>
  <si>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</si>
  <si>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</si>
  <si>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</si>
  <si>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</si>
  <si>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</si>
  <si>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</si>
  <si>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</si>
  <si>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</si>
  <si>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</si>
  <si>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</si>
  <si>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</si>
  <si>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</si>
  <si>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</si>
  <si>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</si>
  <si>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</si>
  <si>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</si>
  <si>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</si>
  <si>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Mpv17l</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</si>
  <si>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</si>
  <si>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</si>
  <si>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</si>
  <si>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</si>
  <si>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</si>
  <si>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</si>
  <si>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</si>
  <si>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</si>
  <si>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</si>
  <si>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</si>
  <si>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</si>
  <si>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</si>
  <si>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</si>
  <si>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</si>
  <si>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</si>
  <si>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</si>
  <si>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Q9D023</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</si>
  <si>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</si>
  <si>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</si>
  <si>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</si>
  <si>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</si>
  <si>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</si>
  <si>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</si>
  <si>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</si>
  <si>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</si>
  <si>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</si>
  <si>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</si>
  <si>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</si>
  <si>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</si>
  <si>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</si>
  <si>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</si>
  <si>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</si>
  <si>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</si>
  <si>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</si>
  <si>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</si>
  <si>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</si>
  <si>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</si>
  <si>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</si>
  <si>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</si>
  <si>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</si>
  <si>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</si>
  <si>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</si>
  <si>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</si>
  <si>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</si>
  <si>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</si>
  <si>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</si>
  <si>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</si>
  <si>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</si>
  <si>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</si>
  <si>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</si>
  <si>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</si>
  <si>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</si>
  <si>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</si>
  <si>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</si>
  <si>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</si>
  <si>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</si>
  <si>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</si>
  <si>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</si>
  <si>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</si>
  <si>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</si>
  <si>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</si>
  <si>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</si>
  <si>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</si>
  <si>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</si>
  <si>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</si>
  <si>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</si>
  <si>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</si>
  <si>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</si>
  <si>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</si>
  <si>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</si>
  <si>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</si>
  <si>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</si>
  <si>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</si>
  <si>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</si>
  <si>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</si>
  <si>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</si>
  <si>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</si>
  <si>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</si>
  <si>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Q99J25</t>
  </si>
  <si>
    <t>MRM1_MOUSE</t>
  </si>
  <si>
    <t>rRNA methyltransferase 1, mitochondrial (EC 2.1.1.-) (16S rRNA (guanosine(1145)-2'-O)-methyltransferase) (16S rRNA [Gm1145] 2'-O-methyltransferase)</t>
  </si>
  <si>
    <t>Mrm1</t>
  </si>
  <si>
    <t>Q9CPY0</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</si>
  <si>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</si>
  <si>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</si>
  <si>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</si>
  <si>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</si>
  <si>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</si>
  <si>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</si>
  <si>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</si>
  <si>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</si>
  <si>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</si>
  <si>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</si>
  <si>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</si>
  <si>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Q3UFY8</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</si>
  <si>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</si>
  <si>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</si>
  <si>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</si>
  <si>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</si>
  <si>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</si>
  <si>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</si>
  <si>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</si>
  <si>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</si>
  <si>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</si>
  <si>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</si>
  <si>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</si>
  <si>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Q5NCE8</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</si>
  <si>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</si>
  <si>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</si>
  <si>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</si>
  <si>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</si>
  <si>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</si>
  <si>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</si>
  <si>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</si>
  <si>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</si>
  <si>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</si>
  <si>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</si>
  <si>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</si>
  <si>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</si>
  <si>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</si>
  <si>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</si>
  <si>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</si>
  <si>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</si>
  <si>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</si>
  <si>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</si>
  <si>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</si>
  <si>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</si>
  <si>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</si>
  <si>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</si>
  <si>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</si>
  <si>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</si>
  <si>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</si>
  <si>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</si>
  <si>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</si>
  <si>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</si>
  <si>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</si>
  <si>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</si>
  <si>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</si>
  <si>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</si>
  <si>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</si>
  <si>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</si>
  <si>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</si>
  <si>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</si>
  <si>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</si>
  <si>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</si>
  <si>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</si>
  <si>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</si>
  <si>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</si>
  <si>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</si>
  <si>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</si>
  <si>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</si>
  <si>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</si>
  <si>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</si>
  <si>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</si>
  <si>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</si>
  <si>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</si>
  <si>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</si>
  <si>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</si>
  <si>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</si>
  <si>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Q8BVN4</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</si>
  <si>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</si>
  <si>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</si>
  <si>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</si>
  <si>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</si>
  <si>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</si>
  <si>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</si>
  <si>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</si>
  <si>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</si>
  <si>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</si>
  <si>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</si>
  <si>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</si>
  <si>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</si>
  <si>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</si>
  <si>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</si>
  <si>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</si>
  <si>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</si>
  <si>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</si>
  <si>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</si>
  <si>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</si>
  <si>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</si>
  <si>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</si>
  <si>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</si>
  <si>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Q8R2R6</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</si>
  <si>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</si>
  <si>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</si>
  <si>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</si>
  <si>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</si>
  <si>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</si>
  <si>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</si>
  <si>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</si>
  <si>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</si>
  <si>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</si>
  <si>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</si>
  <si>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Mthfs</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</si>
  <si>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</si>
  <si>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</si>
  <si>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</si>
  <si>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</si>
  <si>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</si>
  <si>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</si>
  <si>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</si>
  <si>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</si>
  <si>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</si>
  <si>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</si>
  <si>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</si>
  <si>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</si>
  <si>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</si>
  <si>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</si>
  <si>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</si>
  <si>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</si>
  <si>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</si>
  <si>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</si>
  <si>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</si>
  <si>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</si>
  <si>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</si>
  <si>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</si>
  <si>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</si>
  <si>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</si>
  <si>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</si>
  <si>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</si>
  <si>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</si>
  <si>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</si>
  <si>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</si>
  <si>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</si>
  <si>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</si>
  <si>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</si>
  <si>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</si>
  <si>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</si>
  <si>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</si>
  <si>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</si>
  <si>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</si>
  <si>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</si>
  <si>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</si>
  <si>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</si>
  <si>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</si>
  <si>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</si>
  <si>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</si>
  <si>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</si>
  <si>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</si>
  <si>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</si>
  <si>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</si>
  <si>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</si>
  <si>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</si>
  <si>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Myh10</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</si>
  <si>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</si>
  <si>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</si>
  <si>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</si>
  <si>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</si>
  <si>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</si>
  <si>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</si>
  <si>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</si>
  <si>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</si>
  <si>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</si>
  <si>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</si>
  <si>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</si>
  <si>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</si>
  <si>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</si>
  <si>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</si>
  <si>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</si>
  <si>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</si>
  <si>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</si>
  <si>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</si>
  <si>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</si>
  <si>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</si>
  <si>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</si>
  <si>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</si>
  <si>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</si>
  <si>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</si>
  <si>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</si>
  <si>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</si>
  <si>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</si>
  <si>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Q8C5H8</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</si>
  <si>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</si>
  <si>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</si>
  <si>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</si>
  <si>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</si>
  <si>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</si>
  <si>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</si>
  <si>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</si>
  <si>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</si>
  <si>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</si>
  <si>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</si>
  <si>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</si>
  <si>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</si>
  <si>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</si>
  <si>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</si>
  <si>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</si>
  <si>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</si>
  <si>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</si>
  <si>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</si>
  <si>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</si>
  <si>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</si>
  <si>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</si>
  <si>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</si>
  <si>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</si>
  <si>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</si>
  <si>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</si>
  <si>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</si>
  <si>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</si>
  <si>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</si>
  <si>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</si>
  <si>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</si>
  <si>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</si>
  <si>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</si>
  <si>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</si>
  <si>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</si>
  <si>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</si>
  <si>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</si>
  <si>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</si>
  <si>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</si>
  <si>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</si>
  <si>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</si>
  <si>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</si>
  <si>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</si>
  <si>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</si>
  <si>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</si>
  <si>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</si>
  <si>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</si>
  <si>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Por</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</si>
  <si>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</si>
  <si>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</si>
  <si>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</si>
  <si>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</si>
  <si>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</si>
  <si>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</si>
  <si>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</si>
  <si>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</si>
  <si>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</si>
  <si>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</si>
  <si>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</si>
  <si>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</si>
  <si>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</si>
  <si>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</si>
  <si>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</si>
  <si>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</si>
  <si>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</si>
  <si>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</si>
  <si>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</si>
  <si>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</si>
  <si>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</si>
  <si>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</si>
  <si>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</si>
  <si>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</si>
  <si>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</si>
  <si>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</si>
  <si>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</si>
  <si>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</si>
  <si>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</si>
  <si>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</si>
  <si>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</si>
  <si>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</si>
  <si>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</si>
  <si>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</si>
  <si>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</si>
  <si>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</si>
  <si>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</si>
  <si>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</si>
  <si>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</si>
  <si>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</si>
  <si>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</si>
  <si>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</si>
  <si>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</si>
  <si>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</si>
  <si>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</si>
  <si>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</si>
  <si>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</si>
  <si>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</si>
  <si>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</si>
  <si>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</si>
  <si>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</si>
  <si>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</si>
  <si>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</si>
  <si>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</si>
  <si>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</si>
  <si>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</si>
  <si>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</si>
  <si>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</si>
  <si>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</si>
  <si>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</si>
  <si>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</si>
  <si>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</si>
  <si>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</si>
  <si>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</si>
  <si>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Q9WV85</t>
  </si>
  <si>
    <t>NDK3_MOUSE</t>
  </si>
  <si>
    <t>Nucleoside diphosphate kinase 3 (NDK 3) (NDP kinase 3) (EC 2.7.4.6) (DR-nm23) (Nucleoside diphosphate kinase C) (NDPKC) (nm23-M3)</t>
  </si>
  <si>
    <t>Nme3</t>
  </si>
  <si>
    <t>O88425</t>
  </si>
  <si>
    <t>NDK6_MOUSE</t>
  </si>
  <si>
    <t>Nucleoside diphosphate kinase 6 (NDK 6) (NDP kinase 6) (EC 2.7.4.6) (nm23-M6)</t>
  </si>
  <si>
    <t>Nme6</t>
  </si>
  <si>
    <t>P15532</t>
  </si>
  <si>
    <t>NDKA_MOUSE</t>
  </si>
  <si>
    <t>Nucleoside diphosphate kinase A (NDK A) (NDP kinase A) (EC 2.7.4.6) (Metastasis inhibition factor NM23) (NDPK-A) (Tumor metastatic process-associated protein) (nm23-M1)</t>
  </si>
  <si>
    <t>Nme1 Nm23</t>
  </si>
  <si>
    <t>Q01768</t>
  </si>
  <si>
    <t>NDKB_MOUSE</t>
  </si>
  <si>
    <t>Nucleoside diphosphate kinase B (NDK B) (NDP kinase B) (EC 2.7.4.6) (Histidine protein kinase NDKB) (EC 2.7.13.3) (P18) (nm23-M2)</t>
  </si>
  <si>
    <t>Nme2</t>
  </si>
  <si>
    <t>Q9WV84</t>
  </si>
  <si>
    <t>NDKM_MOUSE</t>
  </si>
  <si>
    <t>Nucleoside diphosphate kinase, mitochondrial (NDK) (NDP kinase, mitochondrial) (EC 2.7.4.6) (Nucleoside diphosphate kinase D) (NDPKD) (nm23-M4)</t>
  </si>
  <si>
    <t>Nme4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</si>
  <si>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</si>
  <si>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</si>
  <si>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</si>
  <si>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</si>
  <si>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</si>
  <si>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</si>
  <si>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</si>
  <si>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</si>
  <si>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</si>
  <si>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</si>
  <si>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</si>
  <si>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</si>
  <si>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</si>
  <si>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</si>
  <si>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</si>
  <si>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</si>
  <si>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</si>
  <si>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</si>
  <si>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</si>
  <si>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</si>
  <si>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</si>
  <si>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</si>
  <si>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</si>
  <si>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</si>
  <si>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</si>
  <si>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</si>
  <si>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</si>
  <si>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</si>
  <si>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</si>
  <si>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</si>
  <si>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</si>
  <si>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</si>
  <si>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</si>
  <si>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</si>
  <si>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</si>
  <si>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</si>
  <si>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</si>
  <si>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</si>
  <si>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</si>
  <si>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</si>
  <si>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</si>
  <si>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</si>
  <si>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</si>
  <si>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</si>
  <si>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</si>
  <si>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</si>
  <si>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</si>
  <si>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</si>
  <si>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</si>
  <si>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</si>
  <si>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</si>
  <si>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</si>
  <si>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</si>
  <si>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</si>
  <si>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</si>
  <si>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</si>
  <si>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</si>
  <si>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</si>
  <si>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</si>
  <si>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</si>
  <si>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</si>
  <si>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</si>
  <si>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</si>
  <si>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</si>
  <si>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</si>
  <si>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</si>
  <si>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</si>
  <si>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</si>
  <si>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</si>
  <si>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</si>
  <si>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</si>
  <si>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</si>
  <si>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</si>
  <si>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</si>
  <si>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</si>
  <si>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</si>
  <si>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</si>
  <si>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</si>
  <si>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</si>
  <si>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</si>
  <si>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</si>
  <si>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</si>
  <si>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</si>
  <si>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</si>
  <si>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</si>
  <si>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</si>
  <si>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</si>
  <si>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</si>
  <si>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</si>
  <si>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</si>
  <si>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</si>
  <si>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</si>
  <si>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</si>
  <si>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</si>
  <si>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</si>
  <si>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</si>
  <si>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</si>
  <si>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</si>
  <si>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</si>
  <si>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</si>
  <si>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</si>
  <si>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</si>
  <si>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</si>
  <si>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</si>
  <si>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</si>
  <si>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</si>
  <si>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</si>
  <si>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</si>
  <si>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</si>
  <si>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</si>
  <si>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</si>
  <si>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</si>
  <si>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</si>
  <si>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</si>
  <si>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</si>
  <si>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</si>
  <si>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</si>
  <si>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</si>
  <si>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</si>
  <si>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</si>
  <si>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</si>
  <si>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</si>
  <si>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</si>
  <si>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</si>
  <si>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</si>
  <si>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</si>
  <si>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</si>
  <si>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</si>
  <si>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</si>
  <si>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</si>
  <si>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</si>
  <si>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</si>
  <si>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</si>
  <si>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</si>
  <si>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</si>
  <si>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</si>
  <si>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</si>
  <si>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</si>
  <si>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</si>
  <si>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</si>
  <si>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</si>
  <si>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</si>
  <si>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</si>
  <si>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</si>
  <si>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</si>
  <si>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</si>
  <si>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</si>
  <si>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</si>
  <si>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</si>
  <si>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</si>
  <si>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</si>
  <si>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</si>
  <si>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</si>
  <si>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</si>
  <si>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</si>
  <si>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</si>
  <si>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</si>
  <si>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</si>
  <si>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</si>
  <si>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</si>
  <si>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</si>
  <si>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</si>
  <si>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</si>
  <si>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</si>
  <si>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</si>
  <si>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</si>
  <si>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</si>
  <si>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</si>
  <si>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</si>
  <si>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</si>
  <si>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</si>
  <si>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</si>
  <si>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</si>
  <si>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</si>
  <si>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</si>
  <si>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</si>
  <si>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</si>
  <si>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</si>
  <si>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</si>
  <si>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</si>
  <si>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</si>
  <si>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</si>
  <si>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</si>
  <si>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</si>
  <si>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</si>
  <si>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</si>
  <si>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</si>
  <si>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</si>
  <si>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</si>
  <si>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</si>
  <si>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</si>
  <si>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</si>
  <si>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</si>
  <si>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</si>
  <si>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</si>
  <si>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</si>
  <si>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</si>
  <si>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</si>
  <si>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</si>
  <si>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</si>
  <si>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</si>
  <si>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</si>
  <si>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</si>
  <si>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</si>
  <si>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</si>
  <si>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</si>
  <si>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</si>
  <si>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</si>
  <si>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</si>
  <si>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</si>
  <si>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</si>
  <si>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</si>
  <si>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</si>
  <si>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</si>
  <si>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</si>
  <si>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</si>
  <si>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</si>
  <si>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</si>
  <si>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</si>
  <si>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</si>
  <si>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</si>
  <si>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</si>
  <si>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</si>
  <si>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</si>
  <si>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</si>
  <si>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</si>
  <si>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</si>
  <si>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</si>
  <si>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</si>
  <si>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</si>
  <si>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</si>
  <si>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</si>
  <si>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</si>
  <si>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</si>
  <si>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</si>
  <si>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</si>
  <si>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</si>
  <si>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</si>
  <si>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</si>
  <si>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</si>
  <si>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</si>
  <si>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</si>
  <si>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</si>
  <si>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</si>
  <si>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</si>
  <si>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</si>
  <si>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</si>
  <si>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Nif3l1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</si>
  <si>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</si>
  <si>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</si>
  <si>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</si>
  <si>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</si>
  <si>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</si>
  <si>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</si>
  <si>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</si>
  <si>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</si>
  <si>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</si>
  <si>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</si>
  <si>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</si>
  <si>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</si>
  <si>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</si>
  <si>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</si>
  <si>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</si>
  <si>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</si>
  <si>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</si>
  <si>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</si>
  <si>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</si>
  <si>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</si>
  <si>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</si>
  <si>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</si>
  <si>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</si>
  <si>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</si>
  <si>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</si>
  <si>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</si>
  <si>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</si>
  <si>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</si>
  <si>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</si>
  <si>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</si>
  <si>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</si>
  <si>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</si>
  <si>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</si>
  <si>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</si>
  <si>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</si>
  <si>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</si>
  <si>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</si>
  <si>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</si>
  <si>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</si>
  <si>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</si>
  <si>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</si>
  <si>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</si>
  <si>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</si>
  <si>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</si>
  <si>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</si>
  <si>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</si>
  <si>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</si>
  <si>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</si>
  <si>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</si>
  <si>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</si>
  <si>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</si>
  <si>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Q9JJG9</t>
  </si>
  <si>
    <t>NOA1_MOUSE</t>
  </si>
  <si>
    <t>Nitric oxide-associated protein 1</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</si>
  <si>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</si>
  <si>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</si>
  <si>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</si>
  <si>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</si>
  <si>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</si>
  <si>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</si>
  <si>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</si>
  <si>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</si>
  <si>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</si>
  <si>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</si>
  <si>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</si>
  <si>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</si>
  <si>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</si>
  <si>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</si>
  <si>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</si>
  <si>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</si>
  <si>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</si>
  <si>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</si>
  <si>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</si>
  <si>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</si>
  <si>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</si>
  <si>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</si>
  <si>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</si>
  <si>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</si>
  <si>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</si>
  <si>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</si>
  <si>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</si>
  <si>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</si>
  <si>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</si>
  <si>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</si>
  <si>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</si>
  <si>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</si>
  <si>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</si>
  <si>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</si>
  <si>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</si>
  <si>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</si>
  <si>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</si>
  <si>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</si>
  <si>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</si>
  <si>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</si>
  <si>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</si>
  <si>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</si>
  <si>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</si>
  <si>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</si>
  <si>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</si>
  <si>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Q9CZ57</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</si>
  <si>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</si>
  <si>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</si>
  <si>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</si>
  <si>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</si>
  <si>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</si>
  <si>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</si>
  <si>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</si>
  <si>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Q8VCE6</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</si>
  <si>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</si>
  <si>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</si>
  <si>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</si>
  <si>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</si>
  <si>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</si>
  <si>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</si>
  <si>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</si>
  <si>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</si>
  <si>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</si>
  <si>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</si>
  <si>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</si>
  <si>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</si>
  <si>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</si>
  <si>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</si>
  <si>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</si>
  <si>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</si>
  <si>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</si>
  <si>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</si>
  <si>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</si>
  <si>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</si>
  <si>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</si>
  <si>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</si>
  <si>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</si>
  <si>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</si>
  <si>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</si>
  <si>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</si>
  <si>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</si>
  <si>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</si>
  <si>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</si>
  <si>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</si>
  <si>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</si>
  <si>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</si>
  <si>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</si>
  <si>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</si>
  <si>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</si>
  <si>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</si>
  <si>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</si>
  <si>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</si>
  <si>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</si>
  <si>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</si>
  <si>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</si>
  <si>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</si>
  <si>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</si>
  <si>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</si>
  <si>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</si>
  <si>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</si>
  <si>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</si>
  <si>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</si>
  <si>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</si>
  <si>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</si>
  <si>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</si>
  <si>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</si>
  <si>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</si>
  <si>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</si>
  <si>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</si>
  <si>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</si>
  <si>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</si>
  <si>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</si>
  <si>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</si>
  <si>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</si>
  <si>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</si>
  <si>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</si>
  <si>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</si>
  <si>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</si>
  <si>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</si>
  <si>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</si>
  <si>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</si>
  <si>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</si>
  <si>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</si>
  <si>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</si>
  <si>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</si>
  <si>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</si>
  <si>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</si>
  <si>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</si>
  <si>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</si>
  <si>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</si>
  <si>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</si>
  <si>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</si>
  <si>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</si>
  <si>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</si>
  <si>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</si>
  <si>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</si>
  <si>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</si>
  <si>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</si>
  <si>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</si>
  <si>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</si>
  <si>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</si>
  <si>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</si>
  <si>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</si>
  <si>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</si>
  <si>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</si>
  <si>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</si>
  <si>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</si>
  <si>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</si>
  <si>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</si>
  <si>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</si>
  <si>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</si>
  <si>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</si>
  <si>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</si>
  <si>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</si>
  <si>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</si>
  <si>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</si>
  <si>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</si>
  <si>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</si>
  <si>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</si>
  <si>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</si>
  <si>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</si>
  <si>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</si>
  <si>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</si>
  <si>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</si>
  <si>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</si>
  <si>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</si>
  <si>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</si>
  <si>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</si>
  <si>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</si>
  <si>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</si>
  <si>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</si>
  <si>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</si>
  <si>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</si>
  <si>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</si>
  <si>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</si>
  <si>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</si>
  <si>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</si>
  <si>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</si>
  <si>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</si>
  <si>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</si>
  <si>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</si>
  <si>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</si>
  <si>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</si>
  <si>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</si>
  <si>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</si>
  <si>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</si>
  <si>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</si>
  <si>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</si>
  <si>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</si>
  <si>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</si>
  <si>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</si>
  <si>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</si>
  <si>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</si>
  <si>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</si>
  <si>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</si>
  <si>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</si>
  <si>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</si>
  <si>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</si>
  <si>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</si>
  <si>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</si>
  <si>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</si>
  <si>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</si>
  <si>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</si>
  <si>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</si>
  <si>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</si>
  <si>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</si>
  <si>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</si>
  <si>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</si>
  <si>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</si>
  <si>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</si>
  <si>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</si>
  <si>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</si>
  <si>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</si>
  <si>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</si>
  <si>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</si>
  <si>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</si>
  <si>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</si>
  <si>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</si>
  <si>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</si>
  <si>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</si>
  <si>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</si>
  <si>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</si>
  <si>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</si>
  <si>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</si>
  <si>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</si>
  <si>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</si>
  <si>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</si>
  <si>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O08600</t>
  </si>
  <si>
    <t>NUCG_MOUSE</t>
  </si>
  <si>
    <t>Endonuclease G, mitochondrial (Endo G) (EC 3.1.30.-)</t>
  </si>
  <si>
    <t>Endog</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</si>
  <si>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</si>
  <si>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</si>
  <si>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</si>
  <si>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</si>
  <si>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</si>
  <si>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</si>
  <si>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</si>
  <si>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</si>
  <si>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</si>
  <si>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</si>
  <si>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</si>
  <si>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</si>
  <si>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</si>
  <si>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</si>
  <si>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</si>
  <si>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</si>
  <si>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</si>
  <si>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</si>
  <si>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</si>
  <si>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</si>
  <si>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</si>
  <si>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</si>
  <si>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</si>
  <si>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</si>
  <si>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</si>
  <si>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</si>
  <si>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P11930</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</si>
  <si>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</si>
  <si>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</si>
  <si>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</si>
  <si>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</si>
  <si>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</si>
  <si>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</si>
  <si>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</si>
  <si>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</si>
  <si>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</si>
  <si>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Nudt19</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</si>
  <si>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</si>
  <si>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</si>
  <si>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</si>
  <si>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</si>
  <si>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</si>
  <si>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</si>
  <si>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</si>
  <si>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</si>
  <si>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</si>
  <si>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</si>
  <si>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</si>
  <si>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</si>
  <si>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</si>
  <si>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</si>
  <si>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Nudt9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</si>
  <si>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</si>
  <si>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</si>
  <si>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</si>
  <si>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</si>
  <si>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</si>
  <si>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</si>
  <si>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</si>
  <si>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</si>
  <si>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</si>
  <si>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</si>
  <si>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</si>
  <si>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</si>
  <si>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</si>
  <si>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</si>
  <si>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</si>
  <si>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</si>
  <si>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</si>
  <si>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</si>
  <si>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</si>
  <si>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</si>
  <si>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</si>
  <si>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</si>
  <si>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</si>
  <si>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</si>
  <si>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</si>
  <si>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</si>
  <si>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</si>
  <si>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</si>
  <si>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</si>
  <si>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</si>
  <si>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Q9DC50</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</si>
  <si>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</si>
  <si>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</si>
  <si>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</si>
  <si>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</si>
  <si>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</si>
  <si>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</si>
  <si>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</si>
  <si>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</si>
  <si>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</si>
  <si>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</si>
  <si>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</si>
  <si>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</si>
  <si>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</si>
  <si>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</si>
  <si>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</si>
  <si>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</si>
  <si>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</si>
  <si>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</si>
  <si>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</si>
  <si>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</si>
  <si>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</si>
  <si>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</si>
  <si>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</si>
  <si>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</si>
  <si>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</si>
  <si>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</si>
  <si>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</si>
  <si>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</si>
  <si>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</si>
  <si>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</si>
  <si>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</si>
  <si>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</si>
  <si>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</si>
  <si>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</si>
  <si>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</si>
  <si>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Q60597</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</si>
  <si>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</si>
  <si>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</si>
  <si>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</si>
  <si>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</si>
  <si>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</si>
  <si>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</si>
  <si>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</si>
  <si>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</si>
  <si>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</si>
  <si>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</si>
  <si>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</si>
  <si>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</si>
  <si>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</si>
  <si>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</si>
  <si>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</si>
  <si>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</si>
  <si>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</si>
  <si>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</si>
  <si>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</si>
  <si>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</si>
  <si>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</si>
  <si>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</si>
  <si>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</si>
  <si>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</si>
  <si>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</si>
  <si>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</si>
  <si>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</si>
  <si>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</si>
  <si>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</si>
  <si>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</si>
  <si>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</si>
  <si>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</si>
  <si>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</si>
  <si>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</si>
  <si>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</si>
  <si>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</si>
  <si>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</si>
  <si>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</si>
  <si>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</si>
  <si>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</si>
  <si>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</si>
  <si>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</si>
  <si>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</si>
  <si>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</si>
  <si>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</si>
  <si>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</si>
  <si>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</si>
  <si>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</si>
  <si>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</si>
  <si>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</si>
  <si>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</si>
  <si>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</si>
  <si>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</si>
  <si>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</si>
  <si>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</si>
  <si>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</si>
  <si>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</si>
  <si>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</si>
  <si>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</si>
  <si>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</si>
  <si>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</si>
  <si>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</si>
  <si>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</si>
  <si>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</si>
  <si>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</si>
  <si>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</si>
  <si>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</si>
  <si>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</si>
  <si>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</si>
  <si>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</si>
  <si>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</si>
  <si>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</si>
  <si>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</si>
  <si>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</si>
  <si>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</si>
  <si>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</si>
  <si>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</si>
  <si>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</si>
  <si>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</si>
  <si>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</si>
  <si>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</si>
  <si>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</si>
  <si>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</si>
  <si>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</si>
  <si>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</si>
  <si>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</si>
  <si>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</si>
  <si>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</si>
  <si>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</si>
  <si>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</si>
  <si>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</si>
  <si>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</si>
  <si>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</si>
  <si>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</si>
  <si>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</si>
  <si>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</si>
  <si>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</si>
  <si>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</si>
  <si>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</si>
  <si>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</si>
  <si>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</si>
  <si>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</si>
  <si>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</si>
  <si>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</si>
  <si>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</si>
  <si>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</si>
  <si>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</si>
  <si>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</si>
  <si>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</si>
  <si>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</si>
  <si>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</si>
  <si>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</si>
  <si>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</si>
  <si>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</si>
  <si>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</si>
  <si>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</si>
  <si>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</si>
  <si>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</si>
  <si>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</si>
  <si>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</si>
  <si>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Otc</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</si>
  <si>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</si>
  <si>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</si>
  <si>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</si>
  <si>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</si>
  <si>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</si>
  <si>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</si>
  <si>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</si>
  <si>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</si>
  <si>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</si>
  <si>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</si>
  <si>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</si>
  <si>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</si>
  <si>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</si>
  <si>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</si>
  <si>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</si>
  <si>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</si>
  <si>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</si>
  <si>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</si>
  <si>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</si>
  <si>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</si>
  <si>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</si>
  <si>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</si>
  <si>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</si>
  <si>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</si>
  <si>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</si>
  <si>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</si>
  <si>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</si>
  <si>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</si>
  <si>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</si>
  <si>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</si>
  <si>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</si>
  <si>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</si>
  <si>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</si>
  <si>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</si>
  <si>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</si>
  <si>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</si>
  <si>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</si>
  <si>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</si>
  <si>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</si>
  <si>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</si>
  <si>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</si>
  <si>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</si>
  <si>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</si>
  <si>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</si>
  <si>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</si>
  <si>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</si>
  <si>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</si>
  <si>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Pycr2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</si>
  <si>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</si>
  <si>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</si>
  <si>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</si>
  <si>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</si>
  <si>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</si>
  <si>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</si>
  <si>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</si>
  <si>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</si>
  <si>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</si>
  <si>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</si>
  <si>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</si>
  <si>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</si>
  <si>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</si>
  <si>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</si>
  <si>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</si>
  <si>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</si>
  <si>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</si>
  <si>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</si>
  <si>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</si>
  <si>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</si>
  <si>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</si>
  <si>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</si>
  <si>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</si>
  <si>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</si>
  <si>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O35386</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</si>
  <si>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</si>
  <si>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</si>
  <si>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</si>
  <si>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</si>
  <si>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</si>
  <si>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</si>
  <si>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</si>
  <si>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</si>
  <si>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</si>
  <si>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</si>
  <si>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</si>
  <si>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</si>
  <si>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</si>
  <si>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</si>
  <si>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</si>
  <si>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</si>
  <si>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</si>
  <si>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</si>
  <si>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</si>
  <si>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</si>
  <si>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</si>
  <si>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</si>
  <si>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</si>
  <si>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</si>
  <si>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</si>
  <si>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</si>
  <si>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</si>
  <si>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</si>
  <si>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</si>
  <si>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</si>
  <si>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</si>
  <si>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</si>
  <si>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</si>
  <si>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</si>
  <si>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</si>
  <si>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</si>
  <si>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</si>
  <si>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</si>
  <si>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</si>
  <si>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</si>
  <si>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</si>
  <si>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</si>
  <si>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</si>
  <si>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</si>
  <si>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</si>
  <si>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</si>
  <si>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</si>
  <si>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</si>
  <si>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</si>
  <si>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</si>
  <si>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</si>
  <si>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</si>
  <si>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</si>
  <si>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</si>
  <si>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</si>
  <si>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</si>
  <si>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</si>
  <si>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</si>
  <si>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</si>
  <si>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</si>
  <si>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</si>
  <si>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Q922H2</t>
  </si>
  <si>
    <t>PDK3_MOUSE</t>
  </si>
  <si>
    <t>[Pyruvate dehydrogenase (acetyl-transferring)] kinase isozyme 3, mitochondrial (EC 2.7.11.2) (Pyruvate dehydrogenase kinase isoform 3)</t>
  </si>
  <si>
    <t>Pdk3</t>
  </si>
  <si>
    <t>PDK4_MOUSE</t>
  </si>
  <si>
    <t>[Pyruvate dehydrogenase (acetyl-transferring)] kinase isozyme 4, mitochondrial (EC 2.7.11.2) (Pyruvate dehydrogenase kinase isoform 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</si>
  <si>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</si>
  <si>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</si>
  <si>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</si>
  <si>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</si>
  <si>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</si>
  <si>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</si>
  <si>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</si>
  <si>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</si>
  <si>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</si>
  <si>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</si>
  <si>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</si>
  <si>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</si>
  <si>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</si>
  <si>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</si>
  <si>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</si>
  <si>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</si>
  <si>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</si>
  <si>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</si>
  <si>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</si>
  <si>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</si>
  <si>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</si>
  <si>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</si>
  <si>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</si>
  <si>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</si>
  <si>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</si>
  <si>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</si>
  <si>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</si>
  <si>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</si>
  <si>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</si>
  <si>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</si>
  <si>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</si>
  <si>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</si>
  <si>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</si>
  <si>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</si>
  <si>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</si>
  <si>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</si>
  <si>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</si>
  <si>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</si>
  <si>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</si>
  <si>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</si>
  <si>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</si>
  <si>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</si>
  <si>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</si>
  <si>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</si>
  <si>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</si>
  <si>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</si>
  <si>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</si>
  <si>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</si>
  <si>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</si>
  <si>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</si>
  <si>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</si>
  <si>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</si>
  <si>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</si>
  <si>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</si>
  <si>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</si>
  <si>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</si>
  <si>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</si>
  <si>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</si>
  <si>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</si>
  <si>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</si>
  <si>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</si>
  <si>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</si>
  <si>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</si>
  <si>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</si>
  <si>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</si>
  <si>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</si>
  <si>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</si>
  <si>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</si>
  <si>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</si>
  <si>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</si>
  <si>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</si>
  <si>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</si>
  <si>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</si>
  <si>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</si>
  <si>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</si>
  <si>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</si>
  <si>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</si>
  <si>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</si>
  <si>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</si>
  <si>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</si>
  <si>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</si>
  <si>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</si>
  <si>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</si>
  <si>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</si>
  <si>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</si>
  <si>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</si>
  <si>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</si>
  <si>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</si>
  <si>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</si>
  <si>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</si>
  <si>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</si>
  <si>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</si>
  <si>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</si>
  <si>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</si>
  <si>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</si>
  <si>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</si>
  <si>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</si>
  <si>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</si>
  <si>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</si>
  <si>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</si>
  <si>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</si>
  <si>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</si>
  <si>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</si>
  <si>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</si>
  <si>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</si>
  <si>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</si>
  <si>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</si>
  <si>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</si>
  <si>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</si>
  <si>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</si>
  <si>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</si>
  <si>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</si>
  <si>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</si>
  <si>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</si>
  <si>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</si>
  <si>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</si>
  <si>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</si>
  <si>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</si>
  <si>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</si>
  <si>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</si>
  <si>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</si>
  <si>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</si>
  <si>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</si>
  <si>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</si>
  <si>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</si>
  <si>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</si>
  <si>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</si>
  <si>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</si>
  <si>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</si>
  <si>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</si>
  <si>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</si>
  <si>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</si>
  <si>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</si>
  <si>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</si>
  <si>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</si>
  <si>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</si>
  <si>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</si>
  <si>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</si>
  <si>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</si>
  <si>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</si>
  <si>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</si>
  <si>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</si>
  <si>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</si>
  <si>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</si>
  <si>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</si>
  <si>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</si>
  <si>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</si>
  <si>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</si>
  <si>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</si>
  <si>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</si>
  <si>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</si>
  <si>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</si>
  <si>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</si>
  <si>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</si>
  <si>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</si>
  <si>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</si>
  <si>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</si>
  <si>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</si>
  <si>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</si>
  <si>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</si>
  <si>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</si>
  <si>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</si>
  <si>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</si>
  <si>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</si>
  <si>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</si>
  <si>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</si>
  <si>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</si>
  <si>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</si>
  <si>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</si>
  <si>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</si>
  <si>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</si>
  <si>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</si>
  <si>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</si>
  <si>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</si>
  <si>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</si>
  <si>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</si>
  <si>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</si>
  <si>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</si>
  <si>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</si>
  <si>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</si>
  <si>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</si>
  <si>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</si>
  <si>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</si>
  <si>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</si>
  <si>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</si>
  <si>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</si>
  <si>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</si>
  <si>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</si>
  <si>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</si>
  <si>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</si>
  <si>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</si>
  <si>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Plgrkt</t>
  </si>
  <si>
    <t>Q9JIZ9</t>
  </si>
  <si>
    <t>PLS3_MOUSE</t>
  </si>
  <si>
    <t>Phospholipid scramblase 3 (PL scramblase 3) (Ca(2+)-dependent phospholipid scramblase 3)</t>
  </si>
  <si>
    <t>Plscr3</t>
  </si>
  <si>
    <t>O70579</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</si>
  <si>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</si>
  <si>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</si>
  <si>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</si>
  <si>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</si>
  <si>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</si>
  <si>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</si>
  <si>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</si>
  <si>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</si>
  <si>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</si>
  <si>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</si>
  <si>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</si>
  <si>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</si>
  <si>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</si>
  <si>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</si>
  <si>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</si>
  <si>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</si>
  <si>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</si>
  <si>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</si>
  <si>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</si>
  <si>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</si>
  <si>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</si>
  <si>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</si>
  <si>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</si>
  <si>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</si>
  <si>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</si>
  <si>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</si>
  <si>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</si>
  <si>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</si>
  <si>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</si>
  <si>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</si>
  <si>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</si>
  <si>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</si>
  <si>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</si>
  <si>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</si>
  <si>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</si>
  <si>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</si>
  <si>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</si>
  <si>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</si>
  <si>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</si>
  <si>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</si>
  <si>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</si>
  <si>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</si>
  <si>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</si>
  <si>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</si>
  <si>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</si>
  <si>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</si>
  <si>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</si>
  <si>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</si>
  <si>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</si>
  <si>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</si>
  <si>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</si>
  <si>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</si>
  <si>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</si>
  <si>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</si>
  <si>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</si>
  <si>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</si>
  <si>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</si>
  <si>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</si>
  <si>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</si>
  <si>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</si>
  <si>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</si>
  <si>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</si>
  <si>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</si>
  <si>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</si>
  <si>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</si>
  <si>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</si>
  <si>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</si>
  <si>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</si>
  <si>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</si>
  <si>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</si>
  <si>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</si>
  <si>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</si>
  <si>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</si>
  <si>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</si>
  <si>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</si>
  <si>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</si>
  <si>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</si>
  <si>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</si>
  <si>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</si>
  <si>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</si>
  <si>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</si>
  <si>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</si>
  <si>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</si>
  <si>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</si>
  <si>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</si>
  <si>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</si>
  <si>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</si>
  <si>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</si>
  <si>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</si>
  <si>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</si>
  <si>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</si>
  <si>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</si>
  <si>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</si>
  <si>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</si>
  <si>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</si>
  <si>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</si>
  <si>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</si>
  <si>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</si>
  <si>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</si>
  <si>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</si>
  <si>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</si>
  <si>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</si>
  <si>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</si>
  <si>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</si>
  <si>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</si>
  <si>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</si>
  <si>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</si>
  <si>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</si>
  <si>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</si>
  <si>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</si>
  <si>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</si>
  <si>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</si>
  <si>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</si>
  <si>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</si>
  <si>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</si>
  <si>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</si>
  <si>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</si>
  <si>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</si>
  <si>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</si>
  <si>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</si>
  <si>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</si>
  <si>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</si>
  <si>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</si>
  <si>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</si>
  <si>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</si>
  <si>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</si>
  <si>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</si>
  <si>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</si>
  <si>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</si>
  <si>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</si>
  <si>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</si>
  <si>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</si>
  <si>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</si>
  <si>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</si>
  <si>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</si>
  <si>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</si>
  <si>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</si>
  <si>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</si>
  <si>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</si>
  <si>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</si>
  <si>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</si>
  <si>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</si>
  <si>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</si>
  <si>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</si>
  <si>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</si>
  <si>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</si>
  <si>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</si>
  <si>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</si>
  <si>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</si>
  <si>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</si>
  <si>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</si>
  <si>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</si>
  <si>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</si>
  <si>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</si>
  <si>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</si>
  <si>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</si>
  <si>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</si>
  <si>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</si>
  <si>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</si>
  <si>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</si>
  <si>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</si>
  <si>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</si>
  <si>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</si>
  <si>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</si>
  <si>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</si>
  <si>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</si>
  <si>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</si>
  <si>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</si>
  <si>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</si>
  <si>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</si>
  <si>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</si>
  <si>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</si>
  <si>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</si>
  <si>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</si>
  <si>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</si>
  <si>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</si>
  <si>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</si>
  <si>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</si>
  <si>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</si>
  <si>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</si>
  <si>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</si>
  <si>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</si>
  <si>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</si>
  <si>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</si>
  <si>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</si>
  <si>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</si>
  <si>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</si>
  <si>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</si>
  <si>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</si>
  <si>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</si>
  <si>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</si>
  <si>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</si>
  <si>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</si>
  <si>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</si>
  <si>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</si>
  <si>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</si>
  <si>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</si>
  <si>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</si>
  <si>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</si>
  <si>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</si>
  <si>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</si>
  <si>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</si>
  <si>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</si>
  <si>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</si>
  <si>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</si>
  <si>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</si>
  <si>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</si>
  <si>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</si>
  <si>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</si>
  <si>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</si>
  <si>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</si>
  <si>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</si>
  <si>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</si>
  <si>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</si>
  <si>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</si>
  <si>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</si>
  <si>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</si>
  <si>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</si>
  <si>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</si>
  <si>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</si>
  <si>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</si>
  <si>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</si>
  <si>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</si>
  <si>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</si>
  <si>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</si>
  <si>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</si>
  <si>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</si>
  <si>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</si>
  <si>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</si>
  <si>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</si>
  <si>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</si>
  <si>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</si>
  <si>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</si>
  <si>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</si>
  <si>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</si>
  <si>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</si>
  <si>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</si>
  <si>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</si>
  <si>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</si>
  <si>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</si>
  <si>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</si>
  <si>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</si>
  <si>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</si>
  <si>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</si>
  <si>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</si>
  <si>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</si>
  <si>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</si>
  <si>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</si>
  <si>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</si>
  <si>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</si>
  <si>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</si>
  <si>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</si>
  <si>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</si>
  <si>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</si>
  <si>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</si>
  <si>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</si>
  <si>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</si>
  <si>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</si>
  <si>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</si>
  <si>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</si>
  <si>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</si>
  <si>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</si>
  <si>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</si>
  <si>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</si>
  <si>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</si>
  <si>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</si>
  <si>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</si>
  <si>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</si>
  <si>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</si>
  <si>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</si>
  <si>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</si>
  <si>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</si>
  <si>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</si>
  <si>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</si>
  <si>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</si>
  <si>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</si>
  <si>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</si>
  <si>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</si>
  <si>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</si>
  <si>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</si>
  <si>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</si>
  <si>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</si>
  <si>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</si>
  <si>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</si>
  <si>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</si>
  <si>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</si>
  <si>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</si>
  <si>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</si>
  <si>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</si>
  <si>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</si>
  <si>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</si>
  <si>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</si>
  <si>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</si>
  <si>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</si>
  <si>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</si>
  <si>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</si>
  <si>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</si>
  <si>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</si>
  <si>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</si>
  <si>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</si>
  <si>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</si>
  <si>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</si>
  <si>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</si>
  <si>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</si>
  <si>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</si>
  <si>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</si>
  <si>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</si>
  <si>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</si>
  <si>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</si>
  <si>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</si>
  <si>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</si>
  <si>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</si>
  <si>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</si>
  <si>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</si>
  <si>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</si>
  <si>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</si>
  <si>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</si>
  <si>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</si>
  <si>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</si>
  <si>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</si>
  <si>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</si>
  <si>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</si>
  <si>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</si>
  <si>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</si>
  <si>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</si>
  <si>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</si>
  <si>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</si>
  <si>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</si>
  <si>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</si>
  <si>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</si>
  <si>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</si>
  <si>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</si>
  <si>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</si>
  <si>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</si>
  <si>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</si>
  <si>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</si>
  <si>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</si>
  <si>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</si>
  <si>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</si>
  <si>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</si>
  <si>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</si>
  <si>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</si>
  <si>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</si>
  <si>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</si>
  <si>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</si>
  <si>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</si>
  <si>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</si>
  <si>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</si>
  <si>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</si>
  <si>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</si>
  <si>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</si>
  <si>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</si>
  <si>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</si>
  <si>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</si>
  <si>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</si>
  <si>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</si>
  <si>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</si>
  <si>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</si>
  <si>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</si>
  <si>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</si>
  <si>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</si>
  <si>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</si>
  <si>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</si>
  <si>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</si>
  <si>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</si>
  <si>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</si>
  <si>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</si>
  <si>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</si>
  <si>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</si>
  <si>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</si>
  <si>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</si>
  <si>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</si>
  <si>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</si>
  <si>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</si>
  <si>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</si>
  <si>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</si>
  <si>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</si>
  <si>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</si>
  <si>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</si>
  <si>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</si>
  <si>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</si>
  <si>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</si>
  <si>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</si>
  <si>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</si>
  <si>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</si>
  <si>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</si>
  <si>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</si>
  <si>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</si>
  <si>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</si>
  <si>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</si>
  <si>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</si>
  <si>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</si>
  <si>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</si>
  <si>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</si>
  <si>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</si>
  <si>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</si>
  <si>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</si>
  <si>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</si>
  <si>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</si>
  <si>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</si>
  <si>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</si>
  <si>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</si>
  <si>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</si>
  <si>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</si>
  <si>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</si>
  <si>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</si>
  <si>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</si>
  <si>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</si>
  <si>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</si>
  <si>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</si>
  <si>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</si>
  <si>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</si>
  <si>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</si>
  <si>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</si>
  <si>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</si>
  <si>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</si>
  <si>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</si>
  <si>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</si>
  <si>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</si>
  <si>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</si>
  <si>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</si>
  <si>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</si>
  <si>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</si>
  <si>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</si>
  <si>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</si>
  <si>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</si>
  <si>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</si>
  <si>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</si>
  <si>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</si>
  <si>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</si>
  <si>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</si>
  <si>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</si>
  <si>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</si>
  <si>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</si>
  <si>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</si>
  <si>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</si>
  <si>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</si>
  <si>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</si>
  <si>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</si>
  <si>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</si>
  <si>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</si>
  <si>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</si>
  <si>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</si>
  <si>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</si>
  <si>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</si>
  <si>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</si>
  <si>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</si>
  <si>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</si>
  <si>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</si>
  <si>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</si>
  <si>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</si>
  <si>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</si>
  <si>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</si>
  <si>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</si>
  <si>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</si>
  <si>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</si>
  <si>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</si>
  <si>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</si>
  <si>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</si>
  <si>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</si>
  <si>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</si>
  <si>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</si>
  <si>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</si>
  <si>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</si>
  <si>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</si>
  <si>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</si>
  <si>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</si>
  <si>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</si>
  <si>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</si>
  <si>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</si>
  <si>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</si>
  <si>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</si>
  <si>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</si>
  <si>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</si>
  <si>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</si>
  <si>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</si>
  <si>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</si>
  <si>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</si>
  <si>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</si>
  <si>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</si>
  <si>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</si>
  <si>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</si>
  <si>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</si>
  <si>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</si>
  <si>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</si>
  <si>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</si>
  <si>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</si>
  <si>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</si>
  <si>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</si>
  <si>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</si>
  <si>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</si>
  <si>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</si>
  <si>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</si>
  <si>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</si>
  <si>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</si>
  <si>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</si>
  <si>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</si>
  <si>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</si>
  <si>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</si>
  <si>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</si>
  <si>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</si>
  <si>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</si>
  <si>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</si>
  <si>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</si>
  <si>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</si>
  <si>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</si>
  <si>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</si>
  <si>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</si>
  <si>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</si>
  <si>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</si>
  <si>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</si>
  <si>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</si>
  <si>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</si>
  <si>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</si>
  <si>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</si>
  <si>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</si>
  <si>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</si>
  <si>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</si>
  <si>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</si>
  <si>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Q8BP40</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</si>
  <si>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</si>
  <si>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</si>
  <si>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</si>
  <si>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</si>
  <si>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</si>
  <si>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</si>
  <si>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</si>
  <si>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</si>
  <si>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</si>
  <si>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</si>
  <si>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</si>
  <si>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</si>
  <si>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</si>
  <si>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</si>
  <si>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</si>
  <si>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</si>
  <si>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</si>
  <si>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</si>
  <si>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</si>
  <si>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</si>
  <si>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</si>
  <si>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</si>
  <si>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</si>
  <si>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</si>
  <si>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</si>
  <si>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</si>
  <si>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</si>
  <si>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</si>
  <si>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</si>
  <si>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</si>
  <si>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</si>
  <si>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</si>
  <si>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</si>
  <si>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</si>
  <si>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</si>
  <si>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</si>
  <si>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</si>
  <si>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</si>
  <si>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</si>
  <si>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</si>
  <si>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</si>
  <si>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</si>
  <si>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</si>
  <si>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</si>
  <si>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</si>
  <si>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</si>
  <si>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</si>
  <si>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</si>
  <si>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</si>
  <si>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</si>
  <si>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</si>
  <si>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</si>
  <si>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</si>
  <si>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</si>
  <si>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</si>
  <si>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</si>
  <si>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</si>
  <si>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</si>
  <si>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</si>
  <si>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</si>
  <si>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</si>
  <si>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</si>
  <si>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</si>
  <si>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</si>
  <si>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</si>
  <si>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</si>
  <si>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</si>
  <si>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</si>
  <si>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</si>
  <si>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</si>
  <si>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</si>
  <si>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</si>
  <si>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</si>
  <si>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</si>
  <si>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</si>
  <si>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</si>
  <si>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</si>
  <si>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</si>
  <si>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</si>
  <si>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</si>
  <si>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</si>
  <si>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</si>
  <si>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</si>
  <si>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</si>
  <si>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</si>
  <si>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</si>
  <si>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</si>
  <si>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</si>
  <si>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</si>
  <si>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</si>
  <si>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</si>
  <si>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</si>
  <si>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</si>
  <si>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</si>
  <si>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</si>
  <si>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</si>
  <si>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</si>
  <si>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</si>
  <si>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</si>
  <si>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</si>
  <si>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</si>
  <si>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</si>
  <si>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</si>
  <si>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</si>
  <si>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</si>
  <si>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</si>
  <si>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</si>
  <si>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</si>
  <si>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</si>
  <si>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</si>
  <si>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</si>
  <si>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</si>
  <si>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</si>
  <si>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</si>
  <si>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</si>
  <si>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</si>
  <si>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</si>
  <si>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</si>
  <si>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</si>
  <si>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</si>
  <si>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</si>
  <si>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</si>
  <si>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</si>
  <si>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</si>
  <si>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</si>
  <si>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</si>
  <si>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</si>
  <si>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</si>
  <si>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</si>
  <si>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</si>
  <si>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</si>
  <si>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</si>
  <si>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</si>
  <si>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</si>
  <si>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</si>
  <si>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</si>
  <si>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</si>
  <si>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</si>
  <si>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</si>
  <si>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</si>
  <si>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</si>
  <si>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</si>
  <si>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</si>
  <si>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</si>
  <si>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</si>
  <si>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</si>
  <si>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</si>
  <si>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</si>
  <si>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</si>
  <si>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</si>
  <si>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</si>
  <si>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</si>
  <si>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</si>
  <si>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</si>
  <si>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</si>
  <si>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</si>
  <si>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</si>
  <si>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</si>
  <si>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</si>
  <si>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</si>
  <si>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</si>
  <si>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</si>
  <si>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</si>
  <si>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</si>
  <si>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</si>
  <si>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</si>
  <si>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</si>
  <si>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</si>
  <si>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</si>
  <si>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</si>
  <si>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</si>
  <si>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</si>
  <si>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</si>
  <si>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</si>
  <si>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</si>
  <si>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</si>
  <si>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</si>
  <si>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</si>
  <si>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</si>
  <si>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</si>
  <si>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</si>
  <si>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</si>
  <si>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</si>
  <si>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</si>
  <si>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</si>
  <si>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</si>
  <si>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</si>
  <si>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</si>
  <si>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</si>
  <si>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</si>
  <si>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</si>
  <si>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</si>
  <si>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</si>
  <si>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</si>
  <si>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</si>
  <si>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</si>
  <si>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</si>
  <si>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</si>
  <si>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</si>
  <si>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</si>
  <si>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</si>
  <si>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</si>
  <si>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</si>
  <si>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</si>
  <si>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</si>
  <si>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</si>
  <si>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</si>
  <si>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</si>
  <si>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</si>
  <si>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</si>
  <si>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</si>
  <si>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</si>
  <si>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</si>
  <si>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</si>
  <si>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</si>
  <si>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</si>
  <si>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</si>
  <si>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</si>
  <si>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</si>
  <si>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</si>
  <si>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</si>
  <si>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</si>
  <si>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</si>
  <si>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</si>
  <si>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</si>
  <si>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</si>
  <si>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</si>
  <si>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</si>
  <si>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</si>
  <si>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</si>
  <si>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</si>
  <si>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</si>
  <si>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</si>
  <si>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</si>
  <si>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</si>
  <si>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</si>
  <si>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</si>
  <si>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</si>
  <si>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</si>
  <si>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</si>
  <si>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</si>
  <si>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</si>
  <si>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</si>
  <si>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</si>
  <si>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</si>
  <si>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</si>
  <si>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</si>
  <si>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</si>
  <si>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</si>
  <si>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</si>
  <si>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</si>
  <si>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</si>
  <si>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</si>
  <si>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</si>
  <si>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</si>
  <si>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</si>
  <si>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</si>
  <si>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</si>
  <si>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</si>
  <si>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</si>
  <si>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</si>
  <si>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</si>
  <si>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</si>
  <si>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</si>
  <si>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</si>
  <si>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Q0VBB0</t>
  </si>
  <si>
    <t>PRLD2_MOUSE</t>
  </si>
  <si>
    <t>PRELI domain-containing protein 2</t>
  </si>
  <si>
    <t>Prelid2</t>
  </si>
  <si>
    <t>Q8R107</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</si>
  <si>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</si>
  <si>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</si>
  <si>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</si>
  <si>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</si>
  <si>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</si>
  <si>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</si>
  <si>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</si>
  <si>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</si>
  <si>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</si>
  <si>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</si>
  <si>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</si>
  <si>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</si>
  <si>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</si>
  <si>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</si>
  <si>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</si>
  <si>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</si>
  <si>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</si>
  <si>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</si>
  <si>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Prodh2</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</si>
  <si>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</si>
  <si>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</si>
  <si>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</si>
  <si>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</si>
  <si>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</si>
  <si>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</si>
  <si>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</si>
  <si>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</si>
  <si>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</si>
  <si>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</si>
  <si>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</si>
  <si>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</si>
  <si>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</si>
  <si>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</si>
  <si>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</si>
  <si>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</si>
  <si>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</si>
  <si>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</si>
  <si>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</si>
  <si>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</si>
  <si>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</si>
  <si>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</si>
  <si>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</si>
  <si>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</si>
  <si>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</si>
  <si>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</si>
  <si>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</si>
  <si>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</si>
  <si>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</si>
  <si>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</si>
  <si>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</si>
  <si>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</si>
  <si>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</si>
  <si>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</si>
  <si>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</si>
  <si>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</si>
  <si>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</si>
  <si>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</si>
  <si>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</si>
  <si>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</si>
  <si>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</si>
  <si>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</si>
  <si>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</si>
  <si>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</si>
  <si>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</si>
  <si>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</si>
  <si>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</si>
  <si>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P0DJF2</t>
  </si>
  <si>
    <t>PT117_MOUSE</t>
  </si>
  <si>
    <t>Protein PET117 homolog, mitochondrial</t>
  </si>
  <si>
    <t>Pet117 Gm20571</t>
  </si>
  <si>
    <t>Q8C2E4</t>
  </si>
  <si>
    <t>PTCD1_MOUSE</t>
  </si>
  <si>
    <t>Pentatricopeptide repeat-containing protein 1, mitochondrial</t>
  </si>
  <si>
    <t>Ptcd1</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</si>
  <si>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</si>
  <si>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</si>
  <si>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</si>
  <si>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</si>
  <si>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</si>
  <si>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</si>
  <si>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</si>
  <si>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</si>
  <si>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</si>
  <si>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</si>
  <si>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</si>
  <si>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</si>
  <si>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Q8R2Y8</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</si>
  <si>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</si>
  <si>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</si>
  <si>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</si>
  <si>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</si>
  <si>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</si>
  <si>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</si>
  <si>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</si>
  <si>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Q8BW00</t>
  </si>
  <si>
    <t>PTH_MOUSE</t>
  </si>
  <si>
    <t>Probable peptidyl-tRNA hydrolase (PTH) (EC 3.1.1.29)</t>
  </si>
  <si>
    <t>Ptrh1</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</si>
  <si>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</si>
  <si>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</si>
  <si>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</si>
  <si>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</si>
  <si>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</si>
  <si>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</si>
  <si>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</si>
  <si>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</si>
  <si>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</si>
  <si>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</si>
  <si>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</si>
  <si>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</si>
  <si>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</si>
  <si>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</si>
  <si>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</si>
  <si>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</si>
  <si>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</si>
  <si>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</si>
  <si>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</si>
  <si>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</si>
  <si>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</si>
  <si>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</si>
  <si>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</si>
  <si>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</si>
  <si>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</si>
  <si>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</si>
  <si>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</si>
  <si>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</si>
  <si>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</si>
  <si>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</si>
  <si>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</si>
  <si>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</si>
  <si>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</si>
  <si>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</si>
  <si>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</si>
  <si>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</si>
  <si>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</si>
  <si>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</si>
  <si>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</si>
  <si>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</si>
  <si>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</si>
  <si>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</si>
  <si>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</si>
  <si>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</si>
  <si>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</si>
  <si>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</si>
  <si>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</si>
  <si>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</si>
  <si>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</si>
  <si>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</si>
  <si>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</si>
  <si>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</si>
  <si>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</si>
  <si>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</si>
  <si>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</si>
  <si>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</si>
  <si>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</si>
  <si>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</si>
  <si>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</si>
  <si>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</si>
  <si>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</si>
  <si>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</si>
  <si>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</si>
  <si>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</si>
  <si>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</si>
  <si>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</si>
  <si>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</si>
  <si>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</si>
  <si>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</si>
  <si>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</si>
  <si>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</si>
  <si>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</si>
  <si>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</si>
  <si>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</si>
  <si>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</si>
  <si>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</si>
  <si>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</si>
  <si>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</si>
  <si>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</si>
  <si>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</si>
  <si>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</si>
  <si>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</si>
  <si>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Pex11b</t>
  </si>
  <si>
    <t>Q84JW1</t>
  </si>
  <si>
    <t>PX11E_ARATH</t>
  </si>
  <si>
    <t>Peroxisomal membrane protein 11E (Peroxin-11E) (AtPEX11e)</t>
  </si>
  <si>
    <t>PEX11E PEX11-2 At3g61070 T27I15.160</t>
  </si>
  <si>
    <t>O80845</t>
  </si>
  <si>
    <t>PX11D_ARATH</t>
  </si>
  <si>
    <t>Peroxisomal membrane protein 11D (Peroxin-11D) (AtPEX11d)</t>
  </si>
  <si>
    <t>PEX11D At2g45740 F4I18.28</t>
  </si>
  <si>
    <t>P42925</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</si>
  <si>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</si>
  <si>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</si>
  <si>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</si>
  <si>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</si>
  <si>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</si>
  <si>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</si>
  <si>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</si>
  <si>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</si>
  <si>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</si>
  <si>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</si>
  <si>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</si>
  <si>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</si>
  <si>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</si>
  <si>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</si>
  <si>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</si>
  <si>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</si>
  <si>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</si>
  <si>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</si>
  <si>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</si>
  <si>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</si>
  <si>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</si>
  <si>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</si>
  <si>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</si>
  <si>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</si>
  <si>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</si>
  <si>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</si>
  <si>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</si>
  <si>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</si>
  <si>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</si>
  <si>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</si>
  <si>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</si>
  <si>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</si>
  <si>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</si>
  <si>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</si>
  <si>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</si>
  <si>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</si>
  <si>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</si>
  <si>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</si>
  <si>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</si>
  <si>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</si>
  <si>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</si>
  <si>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</si>
  <si>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</si>
  <si>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</si>
  <si>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</si>
  <si>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</si>
  <si>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</si>
  <si>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</si>
  <si>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</si>
  <si>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</si>
  <si>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</si>
  <si>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</si>
  <si>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</si>
  <si>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</si>
  <si>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</si>
  <si>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</si>
  <si>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</si>
  <si>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</si>
  <si>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</si>
  <si>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</si>
  <si>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</si>
  <si>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</si>
  <si>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</si>
  <si>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</si>
  <si>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</si>
  <si>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</si>
  <si>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</si>
  <si>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</si>
  <si>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</si>
  <si>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Q9D1G1</t>
  </si>
  <si>
    <t>RAB1B_MOUSE</t>
  </si>
  <si>
    <t>Ras-related protein Rab-1B</t>
  </si>
  <si>
    <t>Rab1b</t>
  </si>
  <si>
    <t>P35290</t>
  </si>
  <si>
    <t>RAB24_MOUSE</t>
  </si>
  <si>
    <t>Ras-related protein Rab-24 (Rab-16)</t>
  </si>
  <si>
    <t>Rab24</t>
  </si>
  <si>
    <t>Q9CZE3</t>
  </si>
  <si>
    <t>RAB32_MOUSE</t>
  </si>
  <si>
    <t>Ras-related protein Rab-32</t>
  </si>
  <si>
    <t>Rab32</t>
  </si>
  <si>
    <t>Q6PHN9</t>
  </si>
  <si>
    <t>RAB35_MOUSE</t>
  </si>
  <si>
    <t>Ras-related protein Rab-35</t>
  </si>
  <si>
    <t>Rab35</t>
  </si>
  <si>
    <t>P35276</t>
  </si>
  <si>
    <t>RAB3D_MOUSE</t>
  </si>
  <si>
    <t>Ras-related protein Rab-3D</t>
  </si>
  <si>
    <t>Rab3d</t>
  </si>
  <si>
    <t>Q91ZR1</t>
  </si>
  <si>
    <t>RAB4B_MOUSE</t>
  </si>
  <si>
    <t>Ras-related protein Rab-4B</t>
  </si>
  <si>
    <t>Rab4b Rab4</t>
  </si>
  <si>
    <t>P61028</t>
  </si>
  <si>
    <t>RAB8B_MOUSE</t>
  </si>
  <si>
    <t>Ras-related protein Rab-8B</t>
  </si>
  <si>
    <t>Rab8b</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</si>
  <si>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</si>
  <si>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</si>
  <si>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</si>
  <si>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</si>
  <si>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</si>
  <si>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</si>
  <si>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</si>
  <si>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</si>
  <si>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</si>
  <si>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</si>
  <si>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</si>
  <si>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</si>
  <si>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</si>
  <si>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</si>
  <si>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</si>
  <si>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</si>
  <si>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</si>
  <si>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</si>
  <si>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</si>
  <si>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</si>
  <si>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</si>
  <si>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</si>
  <si>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</si>
  <si>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</si>
  <si>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</si>
  <si>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</si>
  <si>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Ras-related protein Rab-11B</t>
  </si>
  <si>
    <t>Rab11b</t>
  </si>
  <si>
    <t>Q6P3B9</t>
  </si>
  <si>
    <t>RBFA_MOUSE</t>
  </si>
  <si>
    <t>Putative ribosome-binding factor A, mitochondrial</t>
  </si>
  <si>
    <t>Rbfa</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</si>
  <si>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</si>
  <si>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</si>
  <si>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</si>
  <si>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</si>
  <si>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</si>
  <si>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</si>
  <si>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</si>
  <si>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</si>
  <si>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</si>
  <si>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</si>
  <si>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</si>
  <si>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</si>
  <si>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</si>
  <si>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</si>
  <si>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</si>
  <si>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</si>
  <si>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</si>
  <si>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</si>
  <si>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</si>
  <si>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</si>
  <si>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</si>
  <si>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</si>
  <si>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</si>
  <si>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</si>
  <si>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</si>
  <si>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</si>
  <si>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</si>
  <si>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</si>
  <si>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</si>
  <si>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</si>
  <si>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</si>
  <si>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</si>
  <si>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</si>
  <si>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</si>
  <si>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</si>
  <si>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</si>
  <si>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</si>
  <si>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</si>
  <si>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</si>
  <si>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</si>
  <si>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</si>
  <si>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</si>
  <si>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</si>
  <si>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</si>
  <si>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</si>
  <si>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</si>
  <si>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</si>
  <si>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</si>
  <si>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</si>
  <si>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</si>
  <si>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</si>
  <si>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</si>
  <si>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</si>
  <si>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</si>
  <si>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</si>
  <si>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</si>
  <si>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</si>
  <si>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</si>
  <si>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</si>
  <si>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</si>
  <si>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</si>
  <si>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</si>
  <si>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</si>
  <si>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</si>
  <si>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</si>
  <si>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</si>
  <si>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</si>
  <si>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</si>
  <si>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</si>
  <si>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</si>
  <si>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</si>
  <si>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</si>
  <si>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</si>
  <si>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</si>
  <si>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</si>
  <si>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</si>
  <si>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</si>
  <si>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Q8K126</t>
  </si>
  <si>
    <t>RF1M_MOUSE</t>
  </si>
  <si>
    <t>Peptide chain release factor 1, mitochondrial (MRF-1) (MtRF-1)</t>
  </si>
  <si>
    <t>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</si>
  <si>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</si>
  <si>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</si>
  <si>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</si>
  <si>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</si>
  <si>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</si>
  <si>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</si>
  <si>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</si>
  <si>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</si>
  <si>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</si>
  <si>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</si>
  <si>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</si>
  <si>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</si>
  <si>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</si>
  <si>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</si>
  <si>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</si>
  <si>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</si>
  <si>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</si>
  <si>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</si>
  <si>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</si>
  <si>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</si>
  <si>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</si>
  <si>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</si>
  <si>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</si>
  <si>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</si>
  <si>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</si>
  <si>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</si>
  <si>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</si>
  <si>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Q8CFV9</t>
  </si>
  <si>
    <t>RIFK_MOUSE</t>
  </si>
  <si>
    <t>Riboflavin kinase (EC 2.7.1.26) (ATP:riboflavin 5'-phosphotransferase) (Flavokinase) (KOI-4)</t>
  </si>
  <si>
    <t>Rfk</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</si>
  <si>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</si>
  <si>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</si>
  <si>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</si>
  <si>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</si>
  <si>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</si>
  <si>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</si>
  <si>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</si>
  <si>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</si>
  <si>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</si>
  <si>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</si>
  <si>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</si>
  <si>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</si>
  <si>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</si>
  <si>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</si>
  <si>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</si>
  <si>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</si>
  <si>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</si>
  <si>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</si>
  <si>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</si>
  <si>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</si>
  <si>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</si>
  <si>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</si>
  <si>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</si>
  <si>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</si>
  <si>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</si>
  <si>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</si>
  <si>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</si>
  <si>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</si>
  <si>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</si>
  <si>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</si>
  <si>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</si>
  <si>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</si>
  <si>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</si>
  <si>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</si>
  <si>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</si>
  <si>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</si>
  <si>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</si>
  <si>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</si>
  <si>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</si>
  <si>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</si>
  <si>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</si>
  <si>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</si>
  <si>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</si>
  <si>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</si>
  <si>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</si>
  <si>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</si>
  <si>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</si>
  <si>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</si>
  <si>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</si>
  <si>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</si>
  <si>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</si>
  <si>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</si>
  <si>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</si>
  <si>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</si>
  <si>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</si>
  <si>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</si>
  <si>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</si>
  <si>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</si>
  <si>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</si>
  <si>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</si>
  <si>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</si>
  <si>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</si>
  <si>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</si>
  <si>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</si>
  <si>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</si>
  <si>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</si>
  <si>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</si>
  <si>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</si>
  <si>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</si>
  <si>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</si>
  <si>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</si>
  <si>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</si>
  <si>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</si>
  <si>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</si>
  <si>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</si>
  <si>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</si>
  <si>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</si>
  <si>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</si>
  <si>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</si>
  <si>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</si>
  <si>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</si>
  <si>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</si>
  <si>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</si>
  <si>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</si>
  <si>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</si>
  <si>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</si>
  <si>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</si>
  <si>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</si>
  <si>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</si>
  <si>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</si>
  <si>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</si>
  <si>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</si>
  <si>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</si>
  <si>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</si>
  <si>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</si>
  <si>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</si>
  <si>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</si>
  <si>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</si>
  <si>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</si>
  <si>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</si>
  <si>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</si>
  <si>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</si>
  <si>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</si>
  <si>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</si>
  <si>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</si>
  <si>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</si>
  <si>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</si>
  <si>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</si>
  <si>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</si>
  <si>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</si>
  <si>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</si>
  <si>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</si>
  <si>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</si>
  <si>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</si>
  <si>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Q99N92</t>
  </si>
  <si>
    <t>RM27_MOUSE</t>
  </si>
  <si>
    <t>39S ribosomal protein L27, mitochondrial (L27mt) (MRP-L27)</t>
  </si>
  <si>
    <t>Mrpl27</t>
  </si>
  <si>
    <t>Q9D7N6</t>
  </si>
  <si>
    <t>RM30_MOUSE</t>
  </si>
  <si>
    <t>39S ribosomal protein L30, mitochondrial (L30mt) (MRP-L30)</t>
  </si>
  <si>
    <t>Mrpl30</t>
  </si>
  <si>
    <t>Q9D1B9</t>
  </si>
  <si>
    <t>RM28_MOUSE</t>
  </si>
  <si>
    <t>39S ribosomal protein L28, mitochondrial (L28mt) (MRP-L28)</t>
  </si>
  <si>
    <t>Q9CQP0</t>
  </si>
  <si>
    <t>RM33_MOUSE</t>
  </si>
  <si>
    <t>39S ribosomal protein L33, mitochondrial (L33mt) (MRP-L33)</t>
  </si>
  <si>
    <t>Mrpl33</t>
  </si>
  <si>
    <t>Q9DCI9</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</si>
  <si>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</si>
  <si>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</si>
  <si>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</si>
  <si>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</si>
  <si>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</si>
  <si>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</si>
  <si>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</si>
  <si>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</si>
  <si>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</si>
  <si>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</si>
  <si>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</si>
  <si>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Q9CQL6</t>
  </si>
  <si>
    <t>RM35_MOUSE</t>
  </si>
  <si>
    <t>39S ribosomal protein L35, mitochondrial (L35mt) (MRP-L35)</t>
  </si>
  <si>
    <t>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</si>
  <si>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</si>
  <si>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</si>
  <si>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</si>
  <si>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</si>
  <si>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</si>
  <si>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</si>
  <si>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</si>
  <si>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</si>
  <si>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</si>
  <si>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</si>
  <si>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</si>
  <si>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</si>
  <si>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</si>
  <si>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</si>
  <si>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</si>
  <si>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Q9CPV3</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</si>
  <si>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</si>
  <si>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</si>
  <si>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</si>
  <si>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</si>
  <si>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</si>
  <si>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</si>
  <si>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</si>
  <si>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</si>
  <si>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</si>
  <si>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</si>
  <si>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</si>
  <si>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</si>
  <si>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</si>
  <si>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</si>
  <si>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</si>
  <si>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</si>
  <si>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</si>
  <si>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</si>
  <si>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</si>
  <si>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</si>
  <si>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</si>
  <si>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</si>
  <si>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</si>
  <si>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</si>
  <si>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</si>
  <si>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</si>
  <si>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</si>
  <si>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</si>
  <si>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</si>
  <si>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Mrpl52</t>
  </si>
  <si>
    <t>Q9CPW3</t>
  </si>
  <si>
    <t>RM54_MOUSE</t>
  </si>
  <si>
    <t>39S ribosomal protein L54, mitochondrial (L54mt) (MRP-L54)</t>
  </si>
  <si>
    <t>Mrpl54</t>
  </si>
  <si>
    <t>Q9CZ83</t>
  </si>
  <si>
    <t>RM55_MOUSE</t>
  </si>
  <si>
    <t>39S ribosomal protein L55, mitochondrial (L55mt) (MRP-L55)</t>
  </si>
  <si>
    <t>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</si>
  <si>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</si>
  <si>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</si>
  <si>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</si>
  <si>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</si>
  <si>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</si>
  <si>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</si>
  <si>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</si>
  <si>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</si>
  <si>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</si>
  <si>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</si>
  <si>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</si>
  <si>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</si>
  <si>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</si>
  <si>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</si>
  <si>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</si>
  <si>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</si>
  <si>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</si>
  <si>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</si>
  <si>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</si>
  <si>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</si>
  <si>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</si>
  <si>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</si>
  <si>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</si>
  <si>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</si>
  <si>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</si>
  <si>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</si>
  <si>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</si>
  <si>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</si>
  <si>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</si>
  <si>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</si>
  <si>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</si>
  <si>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</si>
  <si>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</si>
  <si>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</si>
  <si>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</si>
  <si>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</si>
  <si>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</si>
  <si>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</si>
  <si>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</si>
  <si>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</si>
  <si>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</si>
  <si>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</si>
  <si>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</si>
  <si>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</si>
  <si>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</si>
  <si>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</si>
  <si>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</si>
  <si>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</si>
  <si>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</si>
  <si>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</si>
  <si>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</si>
  <si>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</si>
  <si>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</si>
  <si>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</si>
  <si>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</si>
  <si>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</si>
  <si>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</si>
  <si>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</si>
  <si>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</si>
  <si>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</si>
  <si>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</si>
  <si>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</si>
  <si>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</si>
  <si>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</si>
  <si>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</si>
  <si>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</si>
  <si>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</si>
  <si>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</si>
  <si>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</si>
  <si>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</si>
  <si>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</si>
  <si>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</si>
  <si>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</si>
  <si>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</si>
  <si>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</si>
  <si>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</si>
  <si>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</si>
  <si>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</si>
  <si>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</si>
  <si>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</si>
  <si>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</si>
  <si>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</si>
  <si>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</si>
  <si>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</si>
  <si>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</si>
  <si>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</si>
  <si>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</si>
  <si>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</si>
  <si>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</si>
  <si>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</si>
  <si>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</si>
  <si>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</si>
  <si>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</si>
  <si>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</si>
  <si>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</si>
  <si>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</si>
  <si>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</si>
  <si>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</si>
  <si>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</si>
  <si>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</si>
  <si>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</si>
  <si>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</si>
  <si>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</si>
  <si>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</si>
  <si>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</si>
  <si>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</si>
  <si>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</si>
  <si>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</si>
  <si>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</si>
  <si>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</si>
  <si>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</si>
  <si>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</si>
  <si>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</si>
  <si>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</si>
  <si>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</si>
  <si>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</si>
  <si>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</si>
  <si>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</si>
  <si>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</si>
  <si>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</si>
  <si>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</si>
  <si>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</si>
  <si>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</si>
  <si>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</si>
  <si>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</si>
  <si>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</si>
  <si>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</si>
  <si>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</si>
  <si>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</si>
  <si>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</si>
  <si>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</si>
  <si>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</si>
  <si>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</si>
  <si>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</si>
  <si>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</si>
  <si>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</si>
  <si>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</si>
  <si>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</si>
  <si>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</si>
  <si>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</si>
  <si>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</si>
  <si>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</si>
  <si>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</si>
  <si>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</si>
  <si>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</si>
  <si>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</si>
  <si>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</si>
  <si>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</si>
  <si>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</si>
  <si>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</si>
  <si>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</si>
  <si>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</si>
  <si>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</si>
  <si>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</si>
  <si>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Q9CPX7</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</si>
  <si>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</si>
  <si>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</si>
  <si>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</si>
  <si>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</si>
  <si>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</si>
  <si>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</si>
  <si>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</si>
  <si>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</si>
  <si>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</si>
  <si>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</si>
  <si>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</si>
  <si>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</si>
  <si>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</si>
  <si>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Mrps18b</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</si>
  <si>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</si>
  <si>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</si>
  <si>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</si>
  <si>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</si>
  <si>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</si>
  <si>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</si>
  <si>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</si>
  <si>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</si>
  <si>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</si>
  <si>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</si>
  <si>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</si>
  <si>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</si>
  <si>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</si>
  <si>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</si>
  <si>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</si>
  <si>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</si>
  <si>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</si>
  <si>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</si>
  <si>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</si>
  <si>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</si>
  <si>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</si>
  <si>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</si>
  <si>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</si>
  <si>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</si>
  <si>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</si>
  <si>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</si>
  <si>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</si>
  <si>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</si>
  <si>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</si>
  <si>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</si>
  <si>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</si>
  <si>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</si>
  <si>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</si>
  <si>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</si>
  <si>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</si>
  <si>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</si>
  <si>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</si>
  <si>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</si>
  <si>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</si>
  <si>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</si>
  <si>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</si>
  <si>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</si>
  <si>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</si>
  <si>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</si>
  <si>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Q9CQX8</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</si>
  <si>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</si>
  <si>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</si>
  <si>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</si>
  <si>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</si>
  <si>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</si>
  <si>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</si>
  <si>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</si>
  <si>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</si>
  <si>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</si>
  <si>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</si>
  <si>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</si>
  <si>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</si>
  <si>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</si>
  <si>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</si>
  <si>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</si>
  <si>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</si>
  <si>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</si>
  <si>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</si>
  <si>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</si>
  <si>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</si>
  <si>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</si>
  <si>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</si>
  <si>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</si>
  <si>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</si>
  <si>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</si>
  <si>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</si>
  <si>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</si>
  <si>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</si>
  <si>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</si>
  <si>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</si>
  <si>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</si>
  <si>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</si>
  <si>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</si>
  <si>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</si>
  <si>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</si>
  <si>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</si>
  <si>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RNA pseudouridylate synthase domain-containing protein 3</t>
  </si>
  <si>
    <t>Rpusd3</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</si>
  <si>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</si>
  <si>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</si>
  <si>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</si>
  <si>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</si>
  <si>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</si>
  <si>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</si>
  <si>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</si>
  <si>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</si>
  <si>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</si>
  <si>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</si>
  <si>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</si>
  <si>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</si>
  <si>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</si>
  <si>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</si>
  <si>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</si>
  <si>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</si>
  <si>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</si>
  <si>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</si>
  <si>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Solute carrier family 25 member 34</t>
  </si>
  <si>
    <t>Slc25a34 Gm1369</t>
  </si>
  <si>
    <t>S2535_MOUSE</t>
  </si>
  <si>
    <t>Q922G0</t>
  </si>
  <si>
    <t>S2536_MOUSE</t>
  </si>
  <si>
    <t>Solute carrier family 25 member 36</t>
  </si>
  <si>
    <t>Slc25a36</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</si>
  <si>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</si>
  <si>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</si>
  <si>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</si>
  <si>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</si>
  <si>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</si>
  <si>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</si>
  <si>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</si>
  <si>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</si>
  <si>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</si>
  <si>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</si>
  <si>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</si>
  <si>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</si>
  <si>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</si>
  <si>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</si>
  <si>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</si>
  <si>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</si>
  <si>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</si>
  <si>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</si>
  <si>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</si>
  <si>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</si>
  <si>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Solute carrier family 25 member 45</t>
  </si>
  <si>
    <t>Slc25a45</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</si>
  <si>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</si>
  <si>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</si>
  <si>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</si>
  <si>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</si>
  <si>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</si>
  <si>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</si>
  <si>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</si>
  <si>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</si>
  <si>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</si>
  <si>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</si>
  <si>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</si>
  <si>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</si>
  <si>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</si>
  <si>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</si>
  <si>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</si>
  <si>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Q8BW66</t>
  </si>
  <si>
    <t>S2548_MOUSE</t>
  </si>
  <si>
    <t>Solute carrier family 25 member 48</t>
  </si>
  <si>
    <t>Slc25a48</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</si>
  <si>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</si>
  <si>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</si>
  <si>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</si>
  <si>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</si>
  <si>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</si>
  <si>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</si>
  <si>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</si>
  <si>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</si>
  <si>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</si>
  <si>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</si>
  <si>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</si>
  <si>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</si>
  <si>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</si>
  <si>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</si>
  <si>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</si>
  <si>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</si>
  <si>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</si>
  <si>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</si>
  <si>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</si>
  <si>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</si>
  <si>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</si>
  <si>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</si>
  <si>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</si>
  <si>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</si>
  <si>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</si>
  <si>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</si>
  <si>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</si>
  <si>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</si>
  <si>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Q60648</t>
  </si>
  <si>
    <t>SAP3_MOUSE</t>
  </si>
  <si>
    <t>Ganglioside GM2 activator (Cerebroside sulfate activator protein) (GM2-AP) (Sphingolipid activator protein 3) (SAP-3)</t>
  </si>
  <si>
    <t>Gm2a</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</si>
  <si>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</si>
  <si>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</si>
  <si>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</si>
  <si>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</si>
  <si>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</si>
  <si>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</si>
  <si>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</si>
  <si>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</si>
  <si>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</si>
  <si>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</si>
  <si>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</si>
  <si>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</si>
  <si>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</si>
  <si>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</si>
  <si>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</si>
  <si>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</si>
  <si>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</si>
  <si>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</si>
  <si>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</si>
  <si>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Q8BMD8</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</si>
  <si>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</si>
  <si>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</si>
  <si>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</si>
  <si>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</si>
  <si>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</si>
  <si>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</si>
  <si>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</si>
  <si>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</si>
  <si>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</si>
  <si>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</si>
  <si>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</si>
  <si>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</si>
  <si>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</si>
  <si>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</si>
  <si>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</si>
  <si>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</si>
  <si>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</si>
  <si>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</si>
  <si>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</si>
  <si>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</si>
  <si>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</si>
  <si>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</si>
  <si>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</si>
  <si>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</si>
  <si>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</si>
  <si>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</si>
  <si>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</si>
  <si>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</si>
  <si>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</si>
  <si>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</si>
  <si>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</si>
  <si>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</si>
  <si>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</si>
  <si>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</si>
  <si>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</si>
  <si>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</si>
  <si>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</si>
  <si>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</si>
  <si>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</si>
  <si>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</si>
  <si>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</si>
  <si>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</si>
  <si>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</si>
  <si>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</si>
  <si>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</si>
  <si>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</si>
  <si>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</si>
  <si>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</si>
  <si>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</si>
  <si>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</si>
  <si>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</si>
  <si>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</si>
  <si>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</si>
  <si>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</si>
  <si>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</si>
  <si>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</si>
  <si>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</si>
  <si>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</si>
  <si>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</si>
  <si>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</si>
  <si>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</si>
  <si>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</si>
  <si>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</si>
  <si>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</si>
  <si>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</si>
  <si>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</si>
  <si>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</si>
  <si>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</si>
  <si>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</si>
  <si>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</si>
  <si>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</si>
  <si>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</si>
  <si>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</si>
  <si>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</si>
  <si>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</si>
  <si>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</si>
  <si>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</si>
  <si>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</si>
  <si>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</si>
  <si>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</si>
  <si>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</si>
  <si>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</si>
  <si>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</si>
  <si>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</si>
  <si>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</si>
  <si>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</si>
  <si>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</si>
  <si>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</si>
  <si>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</si>
  <si>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</si>
  <si>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</si>
  <si>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</si>
  <si>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</si>
  <si>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</si>
  <si>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</si>
  <si>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</si>
  <si>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</si>
  <si>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</si>
  <si>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</si>
  <si>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</si>
  <si>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</si>
  <si>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Q3U276</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</si>
  <si>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</si>
  <si>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</si>
  <si>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</si>
  <si>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</si>
  <si>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</si>
  <si>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</si>
  <si>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</si>
  <si>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</si>
  <si>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</si>
  <si>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</si>
  <si>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</si>
  <si>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</si>
  <si>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</si>
  <si>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</si>
  <si>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</si>
  <si>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</si>
  <si>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</si>
  <si>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</si>
  <si>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</si>
  <si>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</si>
  <si>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</si>
  <si>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</si>
  <si>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</si>
  <si>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</si>
  <si>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</si>
  <si>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</si>
  <si>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</si>
  <si>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</si>
  <si>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</si>
  <si>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</si>
  <si>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</si>
  <si>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</si>
  <si>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</si>
  <si>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</si>
  <si>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</si>
  <si>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</si>
  <si>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</si>
  <si>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</si>
  <si>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</si>
  <si>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</si>
  <si>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</si>
  <si>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</si>
  <si>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</si>
  <si>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</si>
  <si>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</si>
  <si>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</si>
  <si>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</si>
  <si>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</si>
  <si>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</si>
  <si>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</si>
  <si>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</si>
  <si>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</si>
  <si>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</si>
  <si>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</si>
  <si>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</si>
  <si>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</si>
  <si>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</si>
  <si>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</si>
  <si>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Q99JR1</t>
  </si>
  <si>
    <t>SFXN1_MOUSE</t>
  </si>
  <si>
    <t>Sideroflexin-1</t>
  </si>
  <si>
    <t>Sfxn1 F</t>
  </si>
  <si>
    <t>Q925N2</t>
  </si>
  <si>
    <t>SFXN2_MOUSE</t>
  </si>
  <si>
    <t>Sideroflexin-2</t>
  </si>
  <si>
    <t>Sfxn2</t>
  </si>
  <si>
    <t>Q91V61</t>
  </si>
  <si>
    <t>SFXN3_MOUSE</t>
  </si>
  <si>
    <t>Q925N1</t>
  </si>
  <si>
    <t>SFXN4_MOUSE</t>
  </si>
  <si>
    <t>Sideroflexin-4</t>
  </si>
  <si>
    <t>Sfxn4</t>
  </si>
  <si>
    <t>Q925N0</t>
  </si>
  <si>
    <t>SFXN5_MOUSE</t>
  </si>
  <si>
    <t>Sideroflexin-5</t>
  </si>
  <si>
    <t>Sfxn5</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</si>
  <si>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</si>
  <si>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</si>
  <si>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</si>
  <si>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</si>
  <si>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</si>
  <si>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</si>
  <si>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</si>
  <si>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</si>
  <si>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</si>
  <si>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</si>
  <si>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</si>
  <si>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</si>
  <si>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</si>
  <si>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</si>
  <si>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</si>
  <si>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</si>
  <si>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</si>
  <si>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</si>
  <si>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</si>
  <si>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</si>
  <si>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</si>
  <si>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</si>
  <si>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</si>
  <si>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</si>
  <si>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</si>
  <si>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</si>
  <si>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</si>
  <si>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</si>
  <si>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</si>
  <si>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</si>
  <si>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</si>
  <si>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</si>
  <si>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</si>
  <si>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</si>
  <si>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</si>
  <si>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</si>
  <si>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</si>
  <si>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</si>
  <si>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</si>
  <si>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</si>
  <si>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</si>
  <si>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</si>
  <si>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</si>
  <si>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Q8R216</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</si>
  <si>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</si>
  <si>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</si>
  <si>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</si>
  <si>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</si>
  <si>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</si>
  <si>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</si>
  <si>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</si>
  <si>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</si>
  <si>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</si>
  <si>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</si>
  <si>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</si>
  <si>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</si>
  <si>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</si>
  <si>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</si>
  <si>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</si>
  <si>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</si>
  <si>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</si>
  <si>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</si>
  <si>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</si>
  <si>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</si>
  <si>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</si>
  <si>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</si>
  <si>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Q91WV7</t>
  </si>
  <si>
    <t>SLC31_MOUSE</t>
  </si>
  <si>
    <t>Neutral and basic amino acid transport protein rBAT (Solute carrier family 3 member 1) (b(0,+)-type amino acid transport protein) (NBAT)</t>
  </si>
  <si>
    <t>Slc3a1 Nbat</t>
  </si>
  <si>
    <t>Q9D8T7</t>
  </si>
  <si>
    <t>SLIRP_MOUSE</t>
  </si>
  <si>
    <t>Q8C1Q6</t>
  </si>
  <si>
    <t>SMIM4_MOUSE</t>
  </si>
  <si>
    <t>Small integral membrane protein 4 (Small nucleolar RNA host gene 8)</t>
  </si>
  <si>
    <t>Smim4</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</si>
  <si>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</si>
  <si>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</si>
  <si>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</si>
  <si>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</si>
  <si>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</si>
  <si>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</si>
  <si>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</si>
  <si>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</si>
  <si>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</si>
  <si>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</si>
  <si>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</si>
  <si>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</si>
  <si>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</si>
  <si>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</si>
  <si>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</si>
  <si>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</si>
  <si>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</si>
  <si>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</si>
  <si>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</si>
  <si>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</si>
  <si>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P08228</t>
  </si>
  <si>
    <t>SODC_MOUSE</t>
  </si>
  <si>
    <t>Superoxide dismutase [Cu-Zn] (EC 1.15.1.1)</t>
  </si>
  <si>
    <t>Sod1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</si>
  <si>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</si>
  <si>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</si>
  <si>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</si>
  <si>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</si>
  <si>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</si>
  <si>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</si>
  <si>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</si>
  <si>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</si>
  <si>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</si>
  <si>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</si>
  <si>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</si>
  <si>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</si>
  <si>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</si>
  <si>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</si>
  <si>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</si>
  <si>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</si>
  <si>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</si>
  <si>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</si>
  <si>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</si>
  <si>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</si>
  <si>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</si>
  <si>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</si>
  <si>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</si>
  <si>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</si>
  <si>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</si>
  <si>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</si>
  <si>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</si>
  <si>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</si>
  <si>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</si>
  <si>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</si>
  <si>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</si>
  <si>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</si>
  <si>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</si>
  <si>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</si>
  <si>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</si>
  <si>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A2AS89</t>
  </si>
  <si>
    <t>SPEB_MOUSE</t>
  </si>
  <si>
    <t>Agmatinase, mitochondrial (EC 3.5.3.11) (Agmatine ureohydrolase) (AUH)</t>
  </si>
  <si>
    <t>Agmat</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</si>
  <si>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</si>
  <si>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</si>
  <si>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</si>
  <si>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</si>
  <si>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</si>
  <si>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</si>
  <si>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</si>
  <si>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</si>
  <si>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</si>
  <si>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</si>
  <si>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</si>
  <si>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</si>
  <si>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</si>
  <si>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</si>
  <si>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</si>
  <si>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</si>
  <si>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</si>
  <si>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</si>
  <si>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</si>
  <si>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</si>
  <si>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</si>
  <si>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</si>
  <si>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</si>
  <si>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</si>
  <si>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</si>
  <si>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</si>
  <si>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</si>
  <si>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</si>
  <si>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</si>
  <si>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</si>
  <si>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</si>
  <si>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</si>
  <si>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</si>
  <si>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</si>
  <si>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</si>
  <si>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</si>
  <si>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</si>
  <si>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</si>
  <si>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</si>
  <si>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</si>
  <si>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</si>
  <si>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</si>
  <si>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</si>
  <si>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</si>
  <si>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</si>
  <si>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</si>
  <si>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</si>
  <si>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</si>
  <si>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</si>
  <si>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</si>
  <si>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</si>
  <si>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</si>
  <si>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</si>
  <si>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</si>
  <si>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</si>
  <si>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</si>
  <si>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</si>
  <si>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</si>
  <si>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</si>
  <si>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</si>
  <si>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</si>
  <si>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</si>
  <si>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</si>
  <si>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</si>
  <si>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</si>
  <si>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</si>
  <si>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</si>
  <si>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</si>
  <si>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</si>
  <si>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</si>
  <si>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</si>
  <si>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</si>
  <si>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</si>
  <si>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</si>
  <si>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</si>
  <si>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</si>
  <si>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</si>
  <si>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</si>
  <si>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</si>
  <si>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</si>
  <si>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</si>
  <si>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</si>
  <si>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</si>
  <si>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</si>
  <si>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</si>
  <si>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</si>
  <si>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</si>
  <si>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</si>
  <si>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</si>
  <si>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</si>
  <si>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</si>
  <si>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</si>
  <si>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</si>
  <si>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</si>
  <si>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</si>
  <si>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</si>
  <si>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</si>
  <si>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</si>
  <si>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</si>
  <si>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</si>
  <si>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</si>
  <si>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</si>
  <si>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</si>
  <si>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</si>
  <si>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</si>
  <si>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</si>
  <si>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</si>
  <si>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</si>
  <si>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</si>
  <si>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</si>
  <si>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</si>
  <si>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</si>
  <si>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</si>
  <si>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</si>
  <si>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</si>
  <si>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</si>
  <si>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</si>
  <si>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</si>
  <si>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</si>
  <si>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</si>
  <si>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</si>
  <si>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</si>
  <si>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</si>
  <si>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</si>
  <si>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</si>
  <si>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</si>
  <si>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</si>
  <si>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</si>
  <si>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</si>
  <si>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</si>
  <si>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</si>
  <si>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</si>
  <si>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</si>
  <si>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</si>
  <si>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</si>
  <si>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</si>
  <si>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</si>
  <si>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</si>
  <si>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</si>
  <si>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</si>
  <si>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</si>
  <si>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</si>
  <si>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</si>
  <si>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</si>
  <si>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</si>
  <si>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</si>
  <si>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</si>
  <si>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</si>
  <si>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</si>
  <si>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</si>
  <si>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</si>
  <si>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</si>
  <si>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</si>
  <si>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</si>
  <si>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</si>
  <si>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</si>
  <si>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</si>
  <si>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</si>
  <si>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Q7TNE1</t>
  </si>
  <si>
    <t>SUCHY_MOUSE</t>
  </si>
  <si>
    <t>Succinate--hydroxymethylglutarate CoA-transferase (EC 2.8.3.13) (SuccinylCoA:glutarate-CoA transferase)</t>
  </si>
  <si>
    <t>Sugct</t>
  </si>
  <si>
    <t>Q84W65</t>
  </si>
  <si>
    <t>SUFE1_ARATH</t>
  </si>
  <si>
    <t>SufE-like protein 1, chloroplastic/mitochondrial (Chloroplastic SufE) (CpSufE) (Protein EMBRYO DEFECTIVE 1374) (Protein SULFUR E) (AtSUFE) (Protein SULFUR E 1) (AtSUFE1)</t>
  </si>
  <si>
    <t>SUFE1 EMB1374 SUFE At4g26500 M3E9.70</t>
  </si>
  <si>
    <t>Q8R086</t>
  </si>
  <si>
    <t>SUOX_MOUSE</t>
  </si>
  <si>
    <t>Sulfite oxidase, mitochondrial (EC 1.8.3.1)</t>
  </si>
  <si>
    <t>Suox</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</si>
  <si>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</si>
  <si>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</si>
  <si>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</si>
  <si>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</si>
  <si>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</si>
  <si>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</si>
  <si>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</si>
  <si>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</si>
  <si>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</si>
  <si>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</si>
  <si>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</si>
  <si>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</si>
  <si>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</si>
  <si>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</si>
  <si>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</si>
  <si>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</si>
  <si>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</si>
  <si>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</si>
  <si>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</si>
  <si>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</si>
  <si>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</si>
  <si>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</si>
  <si>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</si>
  <si>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</si>
  <si>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</si>
  <si>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</si>
  <si>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</si>
  <si>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</si>
  <si>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</si>
  <si>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</si>
  <si>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</si>
  <si>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</si>
  <si>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</si>
  <si>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</si>
  <si>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</si>
  <si>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</si>
  <si>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</si>
  <si>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</si>
  <si>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</si>
  <si>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</si>
  <si>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</si>
  <si>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</si>
  <si>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</si>
  <si>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</si>
  <si>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</si>
  <si>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</si>
  <si>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</si>
  <si>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</si>
  <si>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</si>
  <si>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</si>
  <si>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</si>
  <si>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</si>
  <si>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</si>
  <si>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</si>
  <si>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</si>
  <si>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</si>
  <si>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</si>
  <si>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</si>
  <si>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</si>
  <si>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</si>
  <si>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</si>
  <si>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</si>
  <si>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</si>
  <si>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</si>
  <si>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</si>
  <si>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</si>
  <si>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</si>
  <si>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</si>
  <si>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</si>
  <si>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</si>
  <si>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</si>
  <si>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</si>
  <si>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</si>
  <si>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</si>
  <si>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</si>
  <si>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</si>
  <si>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</si>
  <si>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</si>
  <si>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</si>
  <si>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</si>
  <si>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</si>
  <si>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</si>
  <si>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</si>
  <si>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</si>
  <si>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</si>
  <si>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</si>
  <si>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</si>
  <si>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</si>
  <si>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</si>
  <si>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</si>
  <si>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</si>
  <si>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</si>
  <si>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</si>
  <si>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</si>
  <si>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</si>
  <si>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</si>
  <si>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</si>
  <si>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</si>
  <si>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</si>
  <si>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</si>
  <si>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</si>
  <si>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</si>
  <si>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</si>
  <si>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</si>
  <si>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</si>
  <si>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</si>
  <si>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</si>
  <si>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</si>
  <si>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</si>
  <si>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</si>
  <si>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</si>
  <si>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</si>
  <si>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</si>
  <si>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</si>
  <si>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</si>
  <si>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</si>
  <si>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</si>
  <si>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</si>
  <si>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</si>
  <si>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</si>
  <si>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</si>
  <si>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</si>
  <si>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</si>
  <si>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</si>
  <si>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</si>
  <si>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</si>
  <si>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</si>
  <si>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</si>
  <si>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</si>
  <si>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</si>
  <si>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</si>
  <si>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</si>
  <si>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</si>
  <si>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</si>
  <si>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</si>
  <si>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</si>
  <si>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</si>
  <si>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</si>
  <si>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</si>
  <si>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</si>
  <si>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</si>
  <si>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</si>
  <si>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</si>
  <si>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</si>
  <si>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</si>
  <si>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</si>
  <si>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</si>
  <si>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</si>
  <si>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</si>
  <si>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</si>
  <si>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</si>
  <si>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</si>
  <si>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</si>
  <si>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</si>
  <si>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</si>
  <si>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Pars2</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</si>
  <si>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</si>
  <si>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</si>
  <si>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</si>
  <si>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</si>
  <si>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</si>
  <si>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</si>
  <si>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</si>
  <si>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</si>
  <si>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</si>
  <si>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</si>
  <si>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</si>
  <si>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</si>
  <si>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</si>
  <si>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</si>
  <si>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</si>
  <si>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</si>
  <si>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</si>
  <si>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</si>
  <si>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</si>
  <si>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</si>
  <si>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</si>
  <si>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</si>
  <si>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</si>
  <si>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</si>
  <si>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</si>
  <si>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</si>
  <si>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</si>
  <si>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</si>
  <si>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</si>
  <si>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</si>
  <si>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</si>
  <si>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</si>
  <si>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</si>
  <si>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</si>
  <si>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</si>
  <si>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</si>
  <si>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</si>
  <si>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</si>
  <si>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</si>
  <si>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</si>
  <si>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</si>
  <si>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</si>
  <si>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</si>
  <si>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</si>
  <si>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</si>
  <si>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</si>
  <si>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</si>
  <si>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</si>
  <si>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</si>
  <si>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</si>
  <si>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</si>
  <si>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</si>
  <si>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</si>
  <si>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</si>
  <si>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</si>
  <si>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</si>
  <si>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</si>
  <si>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</si>
  <si>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</si>
  <si>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</si>
  <si>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</si>
  <si>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</si>
  <si>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</si>
  <si>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Q9CYK1</t>
  </si>
  <si>
    <t>SYWM_MOUSE</t>
  </si>
  <si>
    <t>Tryptophan--tRNA ligase, mitochondrial (EC 6.1.1.2) ((Mt)TrpRS) (Tryptophanyl-tRNA synthetase) (TrpRS)</t>
  </si>
  <si>
    <t>Wars2</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</si>
  <si>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</si>
  <si>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</si>
  <si>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</si>
  <si>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</si>
  <si>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</si>
  <si>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</si>
  <si>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</si>
  <si>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</si>
  <si>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</si>
  <si>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</si>
  <si>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</si>
  <si>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</si>
  <si>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</si>
  <si>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</si>
  <si>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</si>
  <si>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</si>
  <si>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</si>
  <si>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</si>
  <si>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</si>
  <si>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</si>
  <si>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</si>
  <si>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</si>
  <si>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</si>
  <si>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</si>
  <si>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</si>
  <si>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</si>
  <si>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</si>
  <si>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</si>
  <si>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</si>
  <si>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</si>
  <si>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</si>
  <si>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</si>
  <si>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</si>
  <si>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</si>
  <si>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</si>
  <si>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</si>
  <si>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</si>
  <si>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</si>
  <si>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</si>
  <si>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</si>
  <si>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</si>
  <si>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</si>
  <si>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</si>
  <si>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</si>
  <si>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</si>
  <si>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</si>
  <si>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</si>
  <si>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</si>
  <si>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</si>
  <si>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</si>
  <si>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</si>
  <si>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</si>
  <si>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</si>
  <si>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</si>
  <si>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</si>
  <si>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</si>
  <si>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</si>
  <si>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</si>
  <si>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</si>
  <si>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</si>
  <si>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</si>
  <si>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</si>
  <si>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</si>
  <si>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</si>
  <si>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</si>
  <si>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Q80VL1</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</si>
  <si>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</si>
  <si>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</si>
  <si>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</si>
  <si>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</si>
  <si>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</si>
  <si>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</si>
  <si>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</si>
  <si>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</si>
  <si>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</si>
  <si>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</si>
  <si>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</si>
  <si>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</si>
  <si>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</si>
  <si>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</si>
  <si>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</si>
  <si>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</si>
  <si>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</si>
  <si>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Q8JZM0</t>
  </si>
  <si>
    <t>TFB1M_MOUSE</t>
  </si>
  <si>
    <t>Dimethyladenosine transferase 1, mitochondrial (EC 2.1.1.-) (Mitochondrial 12S rRNA dimethylase 1) (Mitochondrial transcription factor B1) (mtTFB1) (S-adenosylmethionine-6-N', N'-adenosyl(rRNA) dimethyltransferase 1)</t>
  </si>
  <si>
    <t>Tfb1m</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</si>
  <si>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</si>
  <si>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</si>
  <si>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</si>
  <si>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</si>
  <si>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</si>
  <si>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</si>
  <si>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</si>
  <si>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</si>
  <si>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</si>
  <si>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</si>
  <si>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</si>
  <si>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</si>
  <si>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</si>
  <si>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</si>
  <si>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</si>
  <si>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</si>
  <si>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</si>
  <si>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</si>
  <si>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</si>
  <si>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</si>
  <si>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</si>
  <si>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</si>
  <si>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</si>
  <si>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</si>
  <si>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</si>
  <si>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</si>
  <si>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</si>
  <si>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</si>
  <si>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</si>
  <si>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</si>
  <si>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</si>
  <si>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</si>
  <si>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</si>
  <si>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</si>
  <si>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</si>
  <si>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</si>
  <si>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</si>
  <si>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</si>
  <si>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</si>
  <si>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</si>
  <si>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</si>
  <si>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</si>
  <si>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</si>
  <si>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</si>
  <si>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Q8VCH0</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</si>
  <si>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</si>
  <si>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</si>
  <si>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</si>
  <si>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</si>
  <si>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</si>
  <si>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</si>
  <si>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</si>
  <si>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</si>
  <si>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</si>
  <si>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</si>
  <si>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P10639</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</si>
  <si>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</si>
  <si>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</si>
  <si>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</si>
  <si>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</si>
  <si>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</si>
  <si>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</si>
  <si>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</si>
  <si>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</si>
  <si>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</si>
  <si>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</si>
  <si>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</si>
  <si>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</si>
  <si>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</si>
  <si>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</si>
  <si>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</si>
  <si>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</si>
  <si>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</si>
  <si>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</si>
  <si>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</si>
  <si>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</si>
  <si>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</si>
  <si>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</si>
  <si>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</si>
  <si>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</si>
  <si>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</si>
  <si>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</si>
  <si>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</si>
  <si>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</si>
  <si>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</si>
  <si>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</si>
  <si>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</si>
  <si>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</si>
  <si>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</si>
  <si>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</si>
  <si>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</si>
  <si>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</si>
  <si>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</si>
  <si>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</si>
  <si>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</si>
  <si>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</si>
  <si>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</si>
  <si>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</si>
  <si>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</si>
  <si>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</si>
  <si>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</si>
  <si>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</si>
  <si>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</si>
  <si>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</si>
  <si>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</si>
  <si>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</si>
  <si>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</si>
  <si>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</si>
  <si>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</si>
  <si>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</si>
  <si>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</si>
  <si>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</si>
  <si>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</si>
  <si>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</si>
  <si>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</si>
  <si>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</si>
  <si>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</si>
  <si>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</si>
  <si>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</si>
  <si>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</si>
  <si>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</si>
  <si>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</si>
  <si>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</si>
  <si>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</si>
  <si>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</si>
  <si>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</si>
  <si>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</si>
  <si>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</si>
  <si>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</si>
  <si>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</si>
  <si>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</si>
  <si>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</si>
  <si>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</si>
  <si>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</si>
  <si>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</si>
  <si>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</si>
  <si>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</si>
  <si>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</si>
  <si>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</si>
  <si>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</si>
  <si>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</si>
  <si>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</si>
  <si>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</si>
  <si>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</si>
  <si>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</si>
  <si>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</si>
  <si>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</si>
  <si>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</si>
  <si>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</si>
  <si>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</si>
  <si>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</si>
  <si>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</si>
  <si>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</si>
  <si>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P62073</t>
  </si>
  <si>
    <t>TIM10_MOUSE</t>
  </si>
  <si>
    <t>Mitochondrial import inner membrane translocase subunit Tim10</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</si>
  <si>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</si>
  <si>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</si>
  <si>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</si>
  <si>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</si>
  <si>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</si>
  <si>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</si>
  <si>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</si>
  <si>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</si>
  <si>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</si>
  <si>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</si>
  <si>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</si>
  <si>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</si>
  <si>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</si>
  <si>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</si>
  <si>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</si>
  <si>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</si>
  <si>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</si>
  <si>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</si>
  <si>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</si>
  <si>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</si>
  <si>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</si>
  <si>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</si>
  <si>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</si>
  <si>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</si>
  <si>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</si>
  <si>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</si>
  <si>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</si>
  <si>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</si>
  <si>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</si>
  <si>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</si>
  <si>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</si>
  <si>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</si>
  <si>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</si>
  <si>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</si>
  <si>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</si>
  <si>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</si>
  <si>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</si>
  <si>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</si>
  <si>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</si>
  <si>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</si>
  <si>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</si>
  <si>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</si>
  <si>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</si>
  <si>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</si>
  <si>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</si>
  <si>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</si>
  <si>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</si>
  <si>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</si>
  <si>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</si>
  <si>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</si>
  <si>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</si>
  <si>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</si>
  <si>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</si>
  <si>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</si>
  <si>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</si>
  <si>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</si>
  <si>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</si>
  <si>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</si>
  <si>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</si>
  <si>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</si>
  <si>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</si>
  <si>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</si>
  <si>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Q9D938</t>
  </si>
  <si>
    <t>TM160_MOUSE</t>
  </si>
  <si>
    <t>Transmembrane protein 160</t>
  </si>
  <si>
    <t>Tmem160</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</si>
  <si>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</si>
  <si>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</si>
  <si>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</si>
  <si>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</si>
  <si>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</si>
  <si>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</si>
  <si>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</si>
  <si>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</si>
  <si>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</si>
  <si>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</si>
  <si>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</si>
  <si>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</si>
  <si>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</si>
  <si>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</si>
  <si>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</si>
  <si>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</si>
  <si>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</si>
  <si>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</si>
  <si>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</si>
  <si>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</si>
  <si>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</si>
  <si>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</si>
  <si>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</si>
  <si>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</si>
  <si>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</si>
  <si>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</si>
  <si>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</si>
  <si>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</si>
  <si>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</si>
  <si>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</si>
  <si>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</si>
  <si>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</si>
  <si>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</si>
  <si>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</si>
  <si>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</si>
  <si>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</si>
  <si>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</si>
  <si>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</si>
  <si>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</si>
  <si>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</si>
  <si>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</si>
  <si>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</si>
  <si>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</si>
  <si>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</si>
  <si>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</si>
  <si>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</si>
  <si>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</si>
  <si>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</si>
  <si>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</si>
  <si>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</si>
  <si>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</si>
  <si>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</si>
  <si>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</si>
  <si>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</si>
  <si>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</si>
  <si>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</si>
  <si>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</si>
  <si>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</si>
  <si>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</si>
  <si>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</si>
  <si>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</si>
  <si>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</si>
  <si>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</si>
  <si>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</si>
  <si>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</si>
  <si>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</si>
  <si>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</si>
  <si>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</si>
  <si>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</si>
  <si>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</si>
  <si>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</si>
  <si>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</si>
  <si>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</si>
  <si>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</si>
  <si>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</si>
  <si>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</si>
  <si>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</si>
  <si>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</si>
  <si>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</si>
  <si>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</si>
  <si>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</si>
  <si>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</si>
  <si>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</si>
  <si>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</si>
  <si>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</si>
  <si>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</si>
  <si>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Q9CZW5</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</si>
  <si>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</si>
  <si>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</si>
  <si>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</si>
  <si>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</si>
  <si>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</si>
  <si>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</si>
  <si>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</si>
  <si>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</si>
  <si>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</si>
  <si>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</si>
  <si>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</si>
  <si>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</si>
  <si>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</si>
  <si>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</si>
  <si>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</si>
  <si>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</si>
  <si>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</si>
  <si>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</si>
  <si>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</si>
  <si>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</si>
  <si>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</si>
  <si>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</si>
  <si>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</si>
  <si>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</si>
  <si>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</si>
  <si>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</si>
  <si>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</si>
  <si>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</si>
  <si>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</si>
  <si>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</si>
  <si>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</si>
  <si>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</si>
  <si>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</si>
  <si>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</si>
  <si>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Slc25a19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</si>
  <si>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</si>
  <si>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</si>
  <si>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</si>
  <si>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</si>
  <si>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</si>
  <si>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</si>
  <si>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</si>
  <si>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</si>
  <si>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O89023</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</si>
  <si>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</si>
  <si>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</si>
  <si>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</si>
  <si>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</si>
  <si>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</si>
  <si>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</si>
  <si>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</si>
  <si>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</si>
  <si>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</si>
  <si>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</si>
  <si>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</si>
  <si>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</si>
  <si>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</si>
  <si>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</si>
  <si>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</si>
  <si>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</si>
  <si>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</si>
  <si>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</si>
  <si>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</si>
  <si>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</si>
  <si>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</si>
  <si>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</si>
  <si>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</si>
  <si>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</si>
  <si>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</si>
  <si>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</si>
  <si>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</si>
  <si>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</si>
  <si>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</si>
  <si>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</si>
  <si>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</si>
  <si>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</si>
  <si>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</si>
  <si>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</si>
  <si>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</si>
  <si>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</si>
  <si>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</si>
  <si>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</si>
  <si>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</si>
  <si>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</si>
  <si>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</si>
  <si>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</si>
  <si>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</si>
  <si>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</si>
  <si>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</si>
  <si>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</si>
  <si>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</si>
  <si>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</si>
  <si>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</si>
  <si>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</si>
  <si>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</si>
  <si>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</si>
  <si>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</si>
  <si>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</si>
  <si>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</si>
  <si>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</si>
  <si>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</si>
  <si>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</si>
  <si>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</si>
  <si>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</si>
  <si>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</si>
  <si>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</si>
  <si>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</si>
  <si>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</si>
  <si>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</si>
  <si>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</si>
  <si>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</si>
  <si>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</si>
  <si>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</si>
  <si>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</si>
  <si>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</si>
  <si>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</si>
  <si>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</si>
  <si>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</si>
  <si>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</si>
  <si>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</si>
  <si>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</si>
  <si>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</si>
  <si>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</si>
  <si>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</si>
  <si>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</si>
  <si>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</si>
  <si>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</si>
  <si>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</si>
  <si>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</si>
  <si>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</si>
  <si>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</si>
  <si>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</si>
  <si>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</si>
  <si>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</si>
  <si>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</si>
  <si>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</si>
  <si>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</si>
  <si>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P50637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</si>
  <si>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</si>
  <si>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</si>
  <si>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</si>
  <si>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</si>
  <si>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</si>
  <si>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</si>
  <si>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</si>
  <si>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</si>
  <si>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</si>
  <si>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</si>
  <si>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</si>
  <si>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</si>
  <si>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</si>
  <si>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</si>
  <si>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</si>
  <si>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</si>
  <si>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</si>
  <si>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</si>
  <si>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</si>
  <si>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</si>
  <si>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</si>
  <si>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</si>
  <si>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</si>
  <si>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</si>
  <si>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</si>
  <si>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</si>
  <si>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</si>
  <si>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</si>
  <si>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</si>
  <si>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</si>
  <si>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</si>
  <si>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</si>
  <si>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</si>
  <si>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</si>
  <si>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</si>
  <si>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</si>
  <si>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</si>
  <si>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</si>
  <si>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Slc25a1</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</si>
  <si>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</si>
  <si>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</si>
  <si>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</si>
  <si>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</si>
  <si>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</si>
  <si>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</si>
  <si>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</si>
  <si>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</si>
  <si>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</si>
  <si>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</si>
  <si>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</si>
  <si>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</si>
  <si>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</si>
  <si>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</si>
  <si>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</si>
  <si>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</si>
  <si>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</si>
  <si>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</si>
  <si>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</si>
  <si>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</si>
  <si>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</si>
  <si>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</si>
  <si>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</si>
  <si>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</si>
  <si>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</si>
  <si>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</si>
  <si>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</si>
  <si>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</si>
  <si>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</si>
  <si>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</si>
  <si>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</si>
  <si>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</si>
  <si>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</si>
  <si>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</si>
  <si>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</si>
  <si>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</si>
  <si>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</si>
  <si>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</si>
  <si>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</si>
  <si>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</si>
  <si>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</si>
  <si>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</si>
  <si>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</si>
  <si>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</si>
  <si>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</si>
  <si>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</si>
  <si>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</si>
  <si>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</si>
  <si>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</si>
  <si>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</si>
  <si>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</si>
  <si>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</si>
  <si>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</si>
  <si>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</si>
  <si>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</si>
  <si>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</si>
  <si>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</si>
  <si>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</si>
  <si>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</si>
  <si>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</si>
  <si>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</si>
  <si>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P52760</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</si>
  <si>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</si>
  <si>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</si>
  <si>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</si>
  <si>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</si>
  <si>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</si>
  <si>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</si>
  <si>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</si>
  <si>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</si>
  <si>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</si>
  <si>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</si>
  <si>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</si>
  <si>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</si>
  <si>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</si>
  <si>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</si>
  <si>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</si>
  <si>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</si>
  <si>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</si>
  <si>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</si>
  <si>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</si>
  <si>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</si>
  <si>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</si>
  <si>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</si>
  <si>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</si>
  <si>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</si>
  <si>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</si>
  <si>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</si>
  <si>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</si>
  <si>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</si>
  <si>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</si>
  <si>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</si>
  <si>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</si>
  <si>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Q8K2T4</t>
  </si>
  <si>
    <t>UQCC3_MOUSE</t>
  </si>
  <si>
    <t>Ubiquinol-cytochrome-c reductase complex assembly factor 3</t>
  </si>
  <si>
    <t>Uqcc3</t>
  </si>
  <si>
    <t>P25688</t>
  </si>
  <si>
    <t>URIC_MOUSE</t>
  </si>
  <si>
    <t>Uricase (EC 1.7.3.3) (Urate oxidase)</t>
  </si>
  <si>
    <t>Uox</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</si>
  <si>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</si>
  <si>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</si>
  <si>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</si>
  <si>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</si>
  <si>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</si>
  <si>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</si>
  <si>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</si>
  <si>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</si>
  <si>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</si>
  <si>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</si>
  <si>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</si>
  <si>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</si>
  <si>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</si>
  <si>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</si>
  <si>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</si>
  <si>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O70404</t>
  </si>
  <si>
    <t>VAMP8_MOUSE</t>
  </si>
  <si>
    <t>Vesicle-associated membrane protein 8 (VAMP-8) (Endobrevin) (Edb)</t>
  </si>
  <si>
    <t>Vamp8</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</si>
  <si>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</si>
  <si>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</si>
  <si>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</si>
  <si>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</si>
  <si>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</si>
  <si>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</si>
  <si>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</si>
  <si>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</si>
  <si>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</si>
  <si>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</si>
  <si>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</si>
  <si>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</si>
  <si>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P50518</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</si>
  <si>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</si>
  <si>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</si>
  <si>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</si>
  <si>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</si>
  <si>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</si>
  <si>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</si>
  <si>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</si>
  <si>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</si>
  <si>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</si>
  <si>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</si>
  <si>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</si>
  <si>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</si>
  <si>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</si>
  <si>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</si>
  <si>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</si>
  <si>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</si>
  <si>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</si>
  <si>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</si>
  <si>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</si>
  <si>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</si>
  <si>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</si>
  <si>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</si>
  <si>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</si>
  <si>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</si>
  <si>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</si>
  <si>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</si>
  <si>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</si>
  <si>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</si>
  <si>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</si>
  <si>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</si>
  <si>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</si>
  <si>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</si>
  <si>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</si>
  <si>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</si>
  <si>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</si>
  <si>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</si>
  <si>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</si>
  <si>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</si>
  <si>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</si>
  <si>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</si>
  <si>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</si>
  <si>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</si>
  <si>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</si>
  <si>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</si>
  <si>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</si>
  <si>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</si>
  <si>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</si>
  <si>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</si>
  <si>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</si>
  <si>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</si>
  <si>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</si>
  <si>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</si>
  <si>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</si>
  <si>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</si>
  <si>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</si>
  <si>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</si>
  <si>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</si>
  <si>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</si>
  <si>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</si>
  <si>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</si>
  <si>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</si>
  <si>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</si>
  <si>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</si>
  <si>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</si>
  <si>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</si>
  <si>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Q9CYF5</t>
  </si>
  <si>
    <t>WBS16_MOUSE</t>
  </si>
  <si>
    <t>Williams-Beuren syndrome chromosomal region 16 protein homolog</t>
  </si>
  <si>
    <t>Wbscr16</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</si>
  <si>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</si>
  <si>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</si>
  <si>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</si>
  <si>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</si>
  <si>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</si>
  <si>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</si>
  <si>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</si>
  <si>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</si>
  <si>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</si>
  <si>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</si>
  <si>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</si>
  <si>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</si>
  <si>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</si>
  <si>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</si>
  <si>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</si>
  <si>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</si>
  <si>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</si>
  <si>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</si>
  <si>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</si>
  <si>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</si>
  <si>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</si>
  <si>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</si>
  <si>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</si>
  <si>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</si>
  <si>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</si>
  <si>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</si>
  <si>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</si>
  <si>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</si>
  <si>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</si>
  <si>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</si>
  <si>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</si>
  <si>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</si>
  <si>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</si>
  <si>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</si>
  <si>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</si>
  <si>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</si>
  <si>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</si>
  <si>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</si>
  <si>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</si>
  <si>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</si>
  <si>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</si>
  <si>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</si>
  <si>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</si>
  <si>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</si>
  <si>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</si>
  <si>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</si>
  <si>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</si>
  <si>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</si>
  <si>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</si>
  <si>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</si>
  <si>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</si>
  <si>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</si>
  <si>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</si>
  <si>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</si>
  <si>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</si>
  <si>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</si>
  <si>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</si>
  <si>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</si>
  <si>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</si>
  <si>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</si>
  <si>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</si>
  <si>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</si>
  <si>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</si>
  <si>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Q8CAV0</t>
  </si>
  <si>
    <t>YBEY_MOUSE</t>
  </si>
  <si>
    <t>Putative ribonuclease</t>
  </si>
  <si>
    <t>Ybey</t>
  </si>
  <si>
    <t>Q9CWB7</t>
  </si>
  <si>
    <t>YD286_MOUSE</t>
  </si>
  <si>
    <t>Glutaredoxin-like protein C5orf63 homolog</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</si>
  <si>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</si>
  <si>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</si>
  <si>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</si>
  <si>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</si>
  <si>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</si>
  <si>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</si>
  <si>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</si>
  <si>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</si>
  <si>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</si>
  <si>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</si>
  <si>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</si>
  <si>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</si>
  <si>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</si>
  <si>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</si>
  <si>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</si>
  <si>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</si>
  <si>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</si>
  <si>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</si>
  <si>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</si>
  <si>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</si>
  <si>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</si>
  <si>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</si>
  <si>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</si>
  <si>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</si>
  <si>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</si>
  <si>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</si>
  <si>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</si>
  <si>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</si>
  <si>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</si>
  <si>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</si>
  <si>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</si>
  <si>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</si>
  <si>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</si>
  <si>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</si>
  <si>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</si>
  <si>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</si>
  <si>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</si>
  <si>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</si>
  <si>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</si>
  <si>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</si>
  <si>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</si>
  <si>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</si>
  <si>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</si>
  <si>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</si>
  <si>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</si>
  <si>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</si>
  <si>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</si>
  <si>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</si>
  <si>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</si>
  <si>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</si>
  <si>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</si>
  <si>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</si>
  <si>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</si>
  <si>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</si>
  <si>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</si>
  <si>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</si>
  <si>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</si>
  <si>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</si>
  <si>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</si>
  <si>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</si>
  <si>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</si>
  <si>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</si>
  <si>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</si>
  <si>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</si>
  <si>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</si>
  <si>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</si>
  <si>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</si>
  <si>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</si>
  <si>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</si>
  <si>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</si>
  <si>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</si>
  <si>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</si>
  <si>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</si>
  <si>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</si>
  <si>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</si>
  <si>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</si>
  <si>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</si>
  <si>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</si>
  <si>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</si>
  <si>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</si>
  <si>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</si>
  <si>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</si>
  <si>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</si>
  <si>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</si>
  <si>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</si>
  <si>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</si>
  <si>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</si>
  <si>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</si>
  <si>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</si>
  <si>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</si>
  <si>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</si>
  <si>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</si>
  <si>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</si>
  <si>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</si>
  <si>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</si>
  <si>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</si>
  <si>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</si>
  <si>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</si>
  <si>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</si>
  <si>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</si>
  <si>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</si>
  <si>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</si>
  <si>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</si>
  <si>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</si>
  <si>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</si>
  <si>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</si>
  <si>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</si>
  <si>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</si>
  <si>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</si>
  <si>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</si>
  <si>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</si>
  <si>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</si>
  <si>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</si>
  <si>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</si>
  <si>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</si>
  <si>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</si>
  <si>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</si>
  <si>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</si>
  <si>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</si>
  <si>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</si>
  <si>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</si>
  <si>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</si>
  <si>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</si>
  <si>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</si>
  <si>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</si>
  <si>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</si>
  <si>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</si>
  <si>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</si>
  <si>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</si>
  <si>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</si>
  <si>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</si>
  <si>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</si>
  <si>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</si>
  <si>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</si>
  <si>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</si>
  <si>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</si>
  <si>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</si>
  <si>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</si>
  <si>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</si>
  <si>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</si>
  <si>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</si>
  <si>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</si>
  <si>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</si>
  <si>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</si>
  <si>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</si>
  <si>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</si>
  <si>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</si>
  <si>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</si>
  <si>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</si>
  <si>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</si>
  <si>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</si>
  <si>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</si>
  <si>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</si>
  <si>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</si>
  <si>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</si>
  <si>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</si>
  <si>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</si>
  <si>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</si>
  <si>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</si>
  <si>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</si>
  <si>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</si>
  <si>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</si>
  <si>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</si>
  <si>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</si>
  <si>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</si>
  <si>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</si>
  <si>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</si>
  <si>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</si>
  <si>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</si>
  <si>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</si>
  <si>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</si>
  <si>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</si>
  <si>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</si>
  <si>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</si>
  <si>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</si>
  <si>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</si>
  <si>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</si>
  <si>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</si>
  <si>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</si>
  <si>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</si>
  <si>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</si>
  <si>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</si>
  <si>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</si>
  <si>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</si>
  <si>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</si>
  <si>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</si>
  <si>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</si>
  <si>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</si>
  <si>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</si>
  <si>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</si>
  <si>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</si>
  <si>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</si>
  <si>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</si>
  <si>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</si>
  <si>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</si>
  <si>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</si>
  <si>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</si>
  <si>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</si>
  <si>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</si>
  <si>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</si>
  <si>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</si>
  <si>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</si>
  <si>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</si>
  <si>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</si>
  <si>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</si>
  <si>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</si>
  <si>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</si>
  <si>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</si>
  <si>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</si>
  <si>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</si>
  <si>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</si>
  <si>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</si>
  <si>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</si>
  <si>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</si>
  <si>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</si>
  <si>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</si>
  <si>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</si>
  <si>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</si>
  <si>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</si>
  <si>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</si>
  <si>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</si>
  <si>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</si>
  <si>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</si>
  <si>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</si>
  <si>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</si>
  <si>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</si>
  <si>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</si>
  <si>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</si>
  <si>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</si>
  <si>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</si>
  <si>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</si>
  <si>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</si>
  <si>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</si>
  <si>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</si>
  <si>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</si>
  <si>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</si>
  <si>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</si>
  <si>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</si>
  <si>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</si>
  <si>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</si>
  <si>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</si>
  <si>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</si>
  <si>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</si>
  <si>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</si>
  <si>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</si>
  <si>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</si>
  <si>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</si>
  <si>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</si>
  <si>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</si>
  <si>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</si>
  <si>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</si>
  <si>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</si>
  <si>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</si>
  <si>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</si>
  <si>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</si>
  <si>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</si>
  <si>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</si>
  <si>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</si>
  <si>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</si>
  <si>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</si>
  <si>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</si>
  <si>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</si>
  <si>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</si>
  <si>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</si>
  <si>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</si>
  <si>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</si>
  <si>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</si>
  <si>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</si>
  <si>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</si>
  <si>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</si>
  <si>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</si>
  <si>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</si>
  <si>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</si>
  <si>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</si>
  <si>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</si>
  <si>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</si>
  <si>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</si>
  <si>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</si>
  <si>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</si>
  <si>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</si>
  <si>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</si>
  <si>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</si>
  <si>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</si>
  <si>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</si>
  <si>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</si>
  <si>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</si>
  <si>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</si>
  <si>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</si>
  <si>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</si>
  <si>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</si>
  <si>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</si>
  <si>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</si>
  <si>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</si>
  <si>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</si>
  <si>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</si>
  <si>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</si>
  <si>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</si>
  <si>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</si>
  <si>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</si>
  <si>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</si>
  <si>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</si>
  <si>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</si>
  <si>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</si>
  <si>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</si>
  <si>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</si>
  <si>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</si>
  <si>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</si>
  <si>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</si>
  <si>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</si>
  <si>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</si>
  <si>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</si>
  <si>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</si>
  <si>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</si>
  <si>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</si>
  <si>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</si>
  <si>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</si>
  <si>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</si>
  <si>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</si>
  <si>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</si>
  <si>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</si>
  <si>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</si>
  <si>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</si>
  <si>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</si>
  <si>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</si>
  <si>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</si>
  <si>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</si>
  <si>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</si>
  <si>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</si>
  <si>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</si>
  <si>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</si>
  <si>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</si>
  <si>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</si>
  <si>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</si>
  <si>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</si>
  <si>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</si>
  <si>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</si>
  <si>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</si>
  <si>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</si>
  <si>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</si>
  <si>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</si>
  <si>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</si>
  <si>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</si>
  <si>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</si>
  <si>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</si>
  <si>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</si>
  <si>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</si>
  <si>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</si>
  <si>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</si>
  <si>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</si>
  <si>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</si>
  <si>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</si>
  <si>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</si>
  <si>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</si>
  <si>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</si>
  <si>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</si>
  <si>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</si>
  <si>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</si>
  <si>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</si>
  <si>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</si>
  <si>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</si>
  <si>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</si>
  <si>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</si>
  <si>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</si>
  <si>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</si>
  <si>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</si>
  <si>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</si>
  <si>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</si>
  <si>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</si>
  <si>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</si>
  <si>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</si>
  <si>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</si>
  <si>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</si>
  <si>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</si>
  <si>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</si>
  <si>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</si>
  <si>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</si>
  <si>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</si>
  <si>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</si>
  <si>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</si>
  <si>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</si>
  <si>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</si>
  <si>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</si>
  <si>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</si>
  <si>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</si>
  <si>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</si>
  <si>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</si>
  <si>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</si>
  <si>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</si>
  <si>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</si>
  <si>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</si>
  <si>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</si>
  <si>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</si>
  <si>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</si>
  <si>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</si>
  <si>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</si>
  <si>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</si>
  <si>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</si>
  <si>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</si>
  <si>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</si>
  <si>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</si>
  <si>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</si>
  <si>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</si>
  <si>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</si>
  <si>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</si>
  <si>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</si>
  <si>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</si>
  <si>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</si>
  <si>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</si>
  <si>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</si>
  <si>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</si>
  <si>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</si>
  <si>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</si>
  <si>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</si>
  <si>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</si>
  <si>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</si>
  <si>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</si>
  <si>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</si>
  <si>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</si>
  <si>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</si>
  <si>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</si>
  <si>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</si>
  <si>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</si>
  <si>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</si>
  <si>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</si>
  <si>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</si>
  <si>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</si>
  <si>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</si>
  <si>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</si>
  <si>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</si>
  <si>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</si>
  <si>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</si>
  <si>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</si>
  <si>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</si>
  <si>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</si>
  <si>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</si>
  <si>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</si>
  <si>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</si>
  <si>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</si>
  <si>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</si>
  <si>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</si>
  <si>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</si>
  <si>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</si>
  <si>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</si>
  <si>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</si>
  <si>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</si>
  <si>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</si>
  <si>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</si>
  <si>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</si>
  <si>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</si>
  <si>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</si>
  <si>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</si>
  <si>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</si>
  <si>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</si>
  <si>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</si>
  <si>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</si>
  <si>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</si>
  <si>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</si>
  <si>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</si>
  <si>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</si>
  <si>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</si>
  <si>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</si>
  <si>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</si>
  <si>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</si>
  <si>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</si>
  <si>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</si>
  <si>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</si>
  <si>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</si>
  <si>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</si>
  <si>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</si>
  <si>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</si>
  <si>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</si>
  <si>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</si>
  <si>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</si>
  <si>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</si>
  <si>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</si>
  <si>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</si>
  <si>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</si>
  <si>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</si>
  <si>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</si>
  <si>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</si>
  <si>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</si>
  <si>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</si>
  <si>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</si>
  <si>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</si>
  <si>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</si>
  <si>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</si>
  <si>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</si>
  <si>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</si>
  <si>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</si>
  <si>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</si>
  <si>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</si>
  <si>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</si>
  <si>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</si>
  <si>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</si>
  <si>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</si>
  <si>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</si>
  <si>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</si>
  <si>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</si>
  <si>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</si>
  <si>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</si>
  <si>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</si>
  <si>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</si>
  <si>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</si>
  <si>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</si>
  <si>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</si>
  <si>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</si>
  <si>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</si>
  <si>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</si>
  <si>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</si>
  <si>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</si>
  <si>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</si>
  <si>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</si>
  <si>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</si>
  <si>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</si>
  <si>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</si>
  <si>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</si>
  <si>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</si>
  <si>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</si>
  <si>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</si>
  <si>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</si>
  <si>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</si>
  <si>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</si>
  <si>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</si>
  <si>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</si>
  <si>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</si>
  <si>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</si>
  <si>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</si>
  <si>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</si>
  <si>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</si>
  <si>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</si>
  <si>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</si>
  <si>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</si>
  <si>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</si>
  <si>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</si>
  <si>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</si>
  <si>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</si>
  <si>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</si>
  <si>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</si>
  <si>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</si>
  <si>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</si>
  <si>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</si>
  <si>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</si>
  <si>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</si>
  <si>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</si>
  <si>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</si>
  <si>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</si>
  <si>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</si>
  <si>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</si>
  <si>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</si>
  <si>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</si>
  <si>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</si>
  <si>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</si>
  <si>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</si>
  <si>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</si>
  <si>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</si>
  <si>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</si>
  <si>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</si>
  <si>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</si>
  <si>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</si>
  <si>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</si>
  <si>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</si>
  <si>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</si>
  <si>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</si>
  <si>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</si>
  <si>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</si>
  <si>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</si>
  <si>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</si>
  <si>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</si>
  <si>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</si>
  <si>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</si>
  <si>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</si>
  <si>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</si>
  <si>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</si>
  <si>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</si>
  <si>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</si>
  <si>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</si>
  <si>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</si>
  <si>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</si>
  <si>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</si>
  <si>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</si>
  <si>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</si>
  <si>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</si>
  <si>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</si>
  <si>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</si>
  <si>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</si>
  <si>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</si>
  <si>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</si>
  <si>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</si>
  <si>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</si>
  <si>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</si>
  <si>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</si>
  <si>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</si>
  <si>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</si>
  <si>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</si>
  <si>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</si>
  <si>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</si>
  <si>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</si>
  <si>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</si>
  <si>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</si>
  <si>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</si>
  <si>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</si>
  <si>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</si>
  <si>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</si>
  <si>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</si>
  <si>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</si>
  <si>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</si>
  <si>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</si>
  <si>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</si>
  <si>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</si>
  <si>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</si>
  <si>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</si>
  <si>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</si>
  <si>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</si>
  <si>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</si>
  <si>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</si>
  <si>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</si>
  <si>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</si>
  <si>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</si>
  <si>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</si>
  <si>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</si>
  <si>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</si>
  <si>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</si>
  <si>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</si>
  <si>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</si>
  <si>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</si>
  <si>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</si>
  <si>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</si>
  <si>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</si>
  <si>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</si>
  <si>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</si>
  <si>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</si>
  <si>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</si>
  <si>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</si>
  <si>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</si>
  <si>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</si>
  <si>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</si>
  <si>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</si>
  <si>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</si>
  <si>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</si>
  <si>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</si>
  <si>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</si>
  <si>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</si>
  <si>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</si>
  <si>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</si>
  <si>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</si>
  <si>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</si>
  <si>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</si>
  <si>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</si>
  <si>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</si>
  <si>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</si>
  <si>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</si>
  <si>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</si>
  <si>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</si>
  <si>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</si>
  <si>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</si>
  <si>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</si>
  <si>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</si>
  <si>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</si>
  <si>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</si>
  <si>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</si>
  <si>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</si>
  <si>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</si>
  <si>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</si>
  <si>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</si>
  <si>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</si>
  <si>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</si>
  <si>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</si>
  <si>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</si>
  <si>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</si>
  <si>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</si>
  <si>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</si>
  <si>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</si>
  <si>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</si>
  <si>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</si>
  <si>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</si>
  <si>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</si>
  <si>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</si>
  <si>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</si>
  <si>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</si>
  <si>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</si>
  <si>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</si>
  <si>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</si>
  <si>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</si>
  <si>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</si>
  <si>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</si>
  <si>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</si>
  <si>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</si>
  <si>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</si>
  <si>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</si>
  <si>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</si>
  <si>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</si>
  <si>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</si>
  <si>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</si>
  <si>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</si>
  <si>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</si>
  <si>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</si>
  <si>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</si>
  <si>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</si>
  <si>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</si>
  <si>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</si>
  <si>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</si>
  <si>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</si>
  <si>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</si>
  <si>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</si>
  <si>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</si>
  <si>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</si>
  <si>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</si>
  <si>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</si>
  <si>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</si>
  <si>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</si>
  <si>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</si>
  <si>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</si>
  <si>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</si>
  <si>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</si>
  <si>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</si>
  <si>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</si>
  <si>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</si>
  <si>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</si>
  <si>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</si>
  <si>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</si>
  <si>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</si>
  <si>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</si>
  <si>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</si>
  <si>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</si>
  <si>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</si>
  <si>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</si>
  <si>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</si>
  <si>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</si>
  <si>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</si>
  <si>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</si>
  <si>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</si>
  <si>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</si>
  <si>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</si>
  <si>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</si>
  <si>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</si>
  <si>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</si>
  <si>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</si>
  <si>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</si>
  <si>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</si>
  <si>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</si>
  <si>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</si>
  <si>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</si>
  <si>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</si>
  <si>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</si>
  <si>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</si>
  <si>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</si>
  <si>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</si>
  <si>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</si>
  <si>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</si>
  <si>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</si>
  <si>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</si>
  <si>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</si>
  <si>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</si>
  <si>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</si>
  <si>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</si>
  <si>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</si>
  <si>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</si>
  <si>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</si>
  <si>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</si>
  <si>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</si>
  <si>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</si>
  <si>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</si>
  <si>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</si>
  <si>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</si>
  <si>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</si>
  <si>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</si>
  <si>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</si>
  <si>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</si>
  <si>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</si>
  <si>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</si>
  <si>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</si>
  <si>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</si>
  <si>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</si>
  <si>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</si>
  <si>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</si>
  <si>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</si>
  <si>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</si>
  <si>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</si>
  <si>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</si>
  <si>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</si>
  <si>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</si>
  <si>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</si>
  <si>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</si>
  <si>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</si>
  <si>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</si>
  <si>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</si>
  <si>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</si>
  <si>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</si>
  <si>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</si>
  <si>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</si>
  <si>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</si>
  <si>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</si>
  <si>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</si>
  <si>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</si>
  <si>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</si>
  <si>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</si>
  <si>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</si>
  <si>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</si>
  <si>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</si>
  <si>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</si>
  <si>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</si>
  <si>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</si>
  <si>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</si>
  <si>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</si>
  <si>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</si>
  <si>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</si>
  <si>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</si>
  <si>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</si>
  <si>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</si>
  <si>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</si>
  <si>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</si>
  <si>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</si>
  <si>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</si>
  <si>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</si>
  <si>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</si>
  <si>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</si>
  <si>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</si>
  <si>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</si>
  <si>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</si>
  <si>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</si>
  <si>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</si>
  <si>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</si>
  <si>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</si>
  <si>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</si>
  <si>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</si>
  <si>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</si>
  <si>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</si>
  <si>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</si>
  <si>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</si>
  <si>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</si>
  <si>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</si>
  <si>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</si>
  <si>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</si>
  <si>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</si>
  <si>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</si>
  <si>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</si>
  <si>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</si>
  <si>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</si>
  <si>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</si>
  <si>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</si>
  <si>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</si>
  <si>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</si>
  <si>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</si>
  <si>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</si>
  <si>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</si>
  <si>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</si>
  <si>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</si>
  <si>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</si>
  <si>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</si>
  <si>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</si>
  <si>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</si>
  <si>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</si>
  <si>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</si>
  <si>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</si>
  <si>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</si>
  <si>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</si>
  <si>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</si>
  <si>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</si>
  <si>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</si>
  <si>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</si>
  <si>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</si>
  <si>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</si>
  <si>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</si>
  <si>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</si>
  <si>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</si>
  <si>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</si>
  <si>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</si>
  <si>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</si>
  <si>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</si>
  <si>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</si>
  <si>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</si>
  <si>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</si>
  <si>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</si>
  <si>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</si>
  <si>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</si>
  <si>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</si>
  <si>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</si>
  <si>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</si>
  <si>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</si>
  <si>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</si>
  <si>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</si>
  <si>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</si>
  <si>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</si>
  <si>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</si>
  <si>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</si>
  <si>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</si>
  <si>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</si>
  <si>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</si>
  <si>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</si>
  <si>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</si>
  <si>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</si>
  <si>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</si>
  <si>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</si>
  <si>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</si>
  <si>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</si>
  <si>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</si>
  <si>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</si>
  <si>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</si>
  <si>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</si>
  <si>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</si>
  <si>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</si>
  <si>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</si>
  <si>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</si>
  <si>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</si>
  <si>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</si>
  <si>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</si>
  <si>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</si>
  <si>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</si>
  <si>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</si>
  <si>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</si>
  <si>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</si>
  <si>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</si>
  <si>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</si>
  <si>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</si>
  <si>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</si>
  <si>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</si>
  <si>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</si>
  <si>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</si>
  <si>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</si>
  <si>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</si>
  <si>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</si>
  <si>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</si>
  <si>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</si>
  <si>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</si>
  <si>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</si>
  <si>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</si>
  <si>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</si>
  <si>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</si>
  <si>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</si>
  <si>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</si>
  <si>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</si>
  <si>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</si>
  <si>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</si>
  <si>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</si>
  <si>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</si>
  <si>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</si>
  <si>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</si>
  <si>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</si>
  <si>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</si>
  <si>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</si>
  <si>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</si>
  <si>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</si>
  <si>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</si>
  <si>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</si>
  <si>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</si>
  <si>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</si>
  <si>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</si>
  <si>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</si>
  <si>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</si>
  <si>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</si>
  <si>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</si>
  <si>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</si>
  <si>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</si>
  <si>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</si>
  <si>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</si>
  <si>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</si>
  <si>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</si>
  <si>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</si>
  <si>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</si>
  <si>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</si>
  <si>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</si>
  <si>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</si>
  <si>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</si>
  <si>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</si>
  <si>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</si>
  <si>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</si>
  <si>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</si>
  <si>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</si>
  <si>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</si>
  <si>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</si>
  <si>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</si>
  <si>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</si>
  <si>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</si>
  <si>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</si>
  <si>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</si>
  <si>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</si>
  <si>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</si>
  <si>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</si>
  <si>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</si>
  <si>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</si>
  <si>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</si>
  <si>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</si>
  <si>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</si>
  <si>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</si>
  <si>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</si>
  <si>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</si>
  <si>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</si>
  <si>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</si>
  <si>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</si>
  <si>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</si>
  <si>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</si>
  <si>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</si>
  <si>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</si>
  <si>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</si>
  <si>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</si>
  <si>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</si>
  <si>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</si>
  <si>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</si>
  <si>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</si>
  <si>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</si>
  <si>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</si>
  <si>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</si>
  <si>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</si>
  <si>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</si>
  <si>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</si>
  <si>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</si>
  <si>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</si>
  <si>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</si>
  <si>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</si>
  <si>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</si>
  <si>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</si>
  <si>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</si>
  <si>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</si>
  <si>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</si>
  <si>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</si>
  <si>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</si>
  <si>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</si>
  <si>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</si>
  <si>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</si>
  <si>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</si>
  <si>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</si>
  <si>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</si>
  <si>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</si>
  <si>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</si>
  <si>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</si>
  <si>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</si>
  <si>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</si>
  <si>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</si>
  <si>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</si>
  <si>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</si>
  <si>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</si>
  <si>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</si>
  <si>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</si>
  <si>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</si>
  <si>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</si>
  <si>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</si>
  <si>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</si>
  <si>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</si>
  <si>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</si>
  <si>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</si>
  <si>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</si>
  <si>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</si>
  <si>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</si>
  <si>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</si>
  <si>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</si>
  <si>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</si>
  <si>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</si>
  <si>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</si>
  <si>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</si>
  <si>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</si>
  <si>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</si>
  <si>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</si>
  <si>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</si>
  <si>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</si>
  <si>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</si>
  <si>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</si>
  <si>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</si>
  <si>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</si>
  <si>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</si>
  <si>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</si>
  <si>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</si>
  <si>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</si>
  <si>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</si>
  <si>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</si>
  <si>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</si>
  <si>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</si>
  <si>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</si>
  <si>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</si>
  <si>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</si>
  <si>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</si>
  <si>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</si>
  <si>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</si>
  <si>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</si>
  <si>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</si>
  <si>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</si>
  <si>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</si>
  <si>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</si>
  <si>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</si>
  <si>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</si>
  <si>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</si>
  <si>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</si>
  <si>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</si>
  <si>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</si>
  <si>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</si>
  <si>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</si>
  <si>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</si>
  <si>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</si>
  <si>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</si>
  <si>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</si>
  <si>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</si>
  <si>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</si>
  <si>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</si>
  <si>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</si>
  <si>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</si>
  <si>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</si>
  <si>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</si>
  <si>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</si>
  <si>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</si>
  <si>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</si>
  <si>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</si>
  <si>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</si>
  <si>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</si>
  <si>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</si>
  <si>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</si>
  <si>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</si>
  <si>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</si>
  <si>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</si>
  <si>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</si>
  <si>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</si>
  <si>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</si>
  <si>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</si>
  <si>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</si>
  <si>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</si>
  <si>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</si>
  <si>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</si>
  <si>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</si>
  <si>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</si>
  <si>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</si>
  <si>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</si>
  <si>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</si>
  <si>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</si>
  <si>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</si>
  <si>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</si>
  <si>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</si>
  <si>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</si>
  <si>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</si>
  <si>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</si>
  <si>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</si>
  <si>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</si>
  <si>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</si>
  <si>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</si>
  <si>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</si>
  <si>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</si>
  <si>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</si>
  <si>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</si>
  <si>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</si>
  <si>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</si>
  <si>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</si>
  <si>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</si>
  <si>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</si>
  <si>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</si>
  <si>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</si>
  <si>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</si>
  <si>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</si>
  <si>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</si>
  <si>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</si>
  <si>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</si>
  <si>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</si>
  <si>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</si>
  <si>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</si>
  <si>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</si>
  <si>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</si>
  <si>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</si>
  <si>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</si>
  <si>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</si>
  <si>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</si>
  <si>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</si>
  <si>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</si>
  <si>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</si>
  <si>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</si>
  <si>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</si>
  <si>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</si>
  <si>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</si>
  <si>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</si>
  <si>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</si>
  <si>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</si>
  <si>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</si>
  <si>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</si>
  <si>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</si>
  <si>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</si>
  <si>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</si>
  <si>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</si>
  <si>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</si>
  <si>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</si>
  <si>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</si>
  <si>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</si>
  <si>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</si>
  <si>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</si>
  <si>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</si>
  <si>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</si>
  <si>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</si>
  <si>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</si>
  <si>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</si>
  <si>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</si>
  <si>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</si>
  <si>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</si>
  <si>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</si>
  <si>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</si>
  <si>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</si>
  <si>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</si>
  <si>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</si>
  <si>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</si>
  <si>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</si>
  <si>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</si>
  <si>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</si>
  <si>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</si>
  <si>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</si>
  <si>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</si>
  <si>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</si>
  <si>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</si>
  <si>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</si>
  <si>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</si>
  <si>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</si>
  <si>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</si>
  <si>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</si>
  <si>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</si>
  <si>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</si>
  <si>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</si>
  <si>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</si>
  <si>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</si>
  <si>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</si>
  <si>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</si>
  <si>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</si>
  <si>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</si>
  <si>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</si>
  <si>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</si>
  <si>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</si>
  <si>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</si>
  <si>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</si>
  <si>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</si>
  <si>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</si>
  <si>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</si>
  <si>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</si>
  <si>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</si>
  <si>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</si>
  <si>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</si>
  <si>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</si>
  <si>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</si>
  <si>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</si>
  <si>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</si>
  <si>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</si>
  <si>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</si>
  <si>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</si>
  <si>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</si>
  <si>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</si>
  <si>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</si>
  <si>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</si>
  <si>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</si>
  <si>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</si>
  <si>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</si>
  <si>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</si>
  <si>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</si>
  <si>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</si>
  <si>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</si>
  <si>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</si>
  <si>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</si>
  <si>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</si>
  <si>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</si>
  <si>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</si>
  <si>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</si>
  <si>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</si>
  <si>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</si>
  <si>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</si>
  <si>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</si>
  <si>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</si>
  <si>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</si>
  <si>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</si>
  <si>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</si>
  <si>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</si>
  <si>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</si>
  <si>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</si>
  <si>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</si>
  <si>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</si>
  <si>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</si>
  <si>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</si>
  <si>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</si>
  <si>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</si>
  <si>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</si>
  <si>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</si>
  <si>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</si>
  <si>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</si>
  <si>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</si>
  <si>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</si>
  <si>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</si>
  <si>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</si>
  <si>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</si>
  <si>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</si>
  <si>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</si>
  <si>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</si>
  <si>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</si>
  <si>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</si>
  <si>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</si>
  <si>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</si>
  <si>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</si>
  <si>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</si>
  <si>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</si>
  <si>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</si>
  <si>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</si>
  <si>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</si>
  <si>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</si>
  <si>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</si>
  <si>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</si>
  <si>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</si>
  <si>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</si>
  <si>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</si>
  <si>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</si>
  <si>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</si>
  <si>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</si>
  <si>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</si>
  <si>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</si>
  <si>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</si>
  <si>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</si>
  <si>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</si>
  <si>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</si>
  <si>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</si>
  <si>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</si>
  <si>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</si>
  <si>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</si>
  <si>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</si>
  <si>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</si>
  <si>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</si>
  <si>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</si>
  <si>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</si>
  <si>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</si>
  <si>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</si>
  <si>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</si>
  <si>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</si>
  <si>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</si>
  <si>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</si>
  <si>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</si>
  <si>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</si>
  <si>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</si>
  <si>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</si>
  <si>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</si>
  <si>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</si>
  <si>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</si>
  <si>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</si>
  <si>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</si>
  <si>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</si>
  <si>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</si>
  <si>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</si>
  <si>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</si>
  <si>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</si>
  <si>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</si>
  <si>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</si>
  <si>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</si>
  <si>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</si>
  <si>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</si>
  <si>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</si>
  <si>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</si>
  <si>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</si>
  <si>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</si>
  <si>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</si>
  <si>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</si>
  <si>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</si>
  <si>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</si>
  <si>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</si>
  <si>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</si>
  <si>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</si>
  <si>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</si>
  <si>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</si>
  <si>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</si>
  <si>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</si>
  <si>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</si>
  <si>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</si>
  <si>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</si>
  <si>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</si>
  <si>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</si>
  <si>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</si>
  <si>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</si>
  <si>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</si>
  <si>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</si>
  <si>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</si>
  <si>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</si>
  <si>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</si>
  <si>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</si>
  <si>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</si>
  <si>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</si>
  <si>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</si>
  <si>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</si>
  <si>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</si>
  <si>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</si>
  <si>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</si>
  <si>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</si>
  <si>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</si>
  <si>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</si>
  <si>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</si>
  <si>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</si>
  <si>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</si>
  <si>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</si>
  <si>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</si>
  <si>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</si>
  <si>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</si>
  <si>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</si>
  <si>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</si>
  <si>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</si>
  <si>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</si>
  <si>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</si>
  <si>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</si>
  <si>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</si>
  <si>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</si>
  <si>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</si>
  <si>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</si>
  <si>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</si>
  <si>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</si>
  <si>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</si>
  <si>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</si>
  <si>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</si>
  <si>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</si>
  <si>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</si>
  <si>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</si>
  <si>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</si>
  <si>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</si>
  <si>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</si>
  <si>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</si>
  <si>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</si>
  <si>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</si>
  <si>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</si>
  <si>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</si>
  <si>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</si>
  <si>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</si>
  <si>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</si>
  <si>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</si>
  <si>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</si>
  <si>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</si>
  <si>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</si>
  <si>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</si>
  <si>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</si>
  <si>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</si>
  <si>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</si>
  <si>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</si>
  <si>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</si>
  <si>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</si>
  <si>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</si>
  <si>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</si>
  <si>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</si>
  <si>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</si>
  <si>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</si>
  <si>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</si>
  <si>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</si>
  <si>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</si>
  <si>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</si>
  <si>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</si>
  <si>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</si>
  <si>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</si>
  <si>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</si>
  <si>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</si>
  <si>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</si>
  <si>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</si>
  <si>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</si>
  <si>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</si>
  <si>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</si>
  <si>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</si>
  <si>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</si>
  <si>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</si>
  <si>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</si>
  <si>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</si>
  <si>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</si>
  <si>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</si>
  <si>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</si>
  <si>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</si>
  <si>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</si>
  <si>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</si>
  <si>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</si>
  <si>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</si>
  <si>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</si>
  <si>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</si>
  <si>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</si>
  <si>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</si>
  <si>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</si>
  <si>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</si>
  <si>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</si>
  <si>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</si>
  <si>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</si>
  <si>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</si>
  <si>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</si>
  <si>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</si>
  <si>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</si>
  <si>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</si>
  <si>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</si>
  <si>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</si>
  <si>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</si>
  <si>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</si>
  <si>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</si>
  <si>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</si>
  <si>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</si>
  <si>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</si>
  <si>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</si>
  <si>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</si>
  <si>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</si>
  <si>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</si>
  <si>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</si>
  <si>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</si>
  <si>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</si>
  <si>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</si>
  <si>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</si>
  <si>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</si>
  <si>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</si>
  <si>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</si>
  <si>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</si>
  <si>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</si>
  <si>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</si>
  <si>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</si>
  <si>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</si>
  <si>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</si>
  <si>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</si>
  <si>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</si>
  <si>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</si>
  <si>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</si>
  <si>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</si>
  <si>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</si>
  <si>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</si>
  <si>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</si>
  <si>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</si>
  <si>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</si>
  <si>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</si>
  <si>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</si>
  <si>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</si>
  <si>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</si>
  <si>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</si>
  <si>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</si>
  <si>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</si>
  <si>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</si>
  <si>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</si>
  <si>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</si>
  <si>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</si>
  <si>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</si>
  <si>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</si>
  <si>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</si>
  <si>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</si>
  <si>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</si>
  <si>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</si>
  <si>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</si>
  <si>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</si>
  <si>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</si>
  <si>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</si>
  <si>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</si>
  <si>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</si>
  <si>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</si>
  <si>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</si>
  <si>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</si>
  <si>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</si>
  <si>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</si>
  <si>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</si>
  <si>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</si>
  <si>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</si>
  <si>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</si>
  <si>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</si>
  <si>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</si>
  <si>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</si>
  <si>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</si>
  <si>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</si>
  <si>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</si>
  <si>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</si>
  <si>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</si>
  <si>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</si>
  <si>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</si>
  <si>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</si>
  <si>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</si>
  <si>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</si>
  <si>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</si>
  <si>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</si>
  <si>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</si>
  <si>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</si>
  <si>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</si>
  <si>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</si>
  <si>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</si>
  <si>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</si>
  <si>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</si>
  <si>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</si>
  <si>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</si>
  <si>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</si>
  <si>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</si>
  <si>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</si>
  <si>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</si>
  <si>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</si>
  <si>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</si>
  <si>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</si>
  <si>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</si>
  <si>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</si>
  <si>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</si>
  <si>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</si>
  <si>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</si>
  <si>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</si>
  <si>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</si>
  <si>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</si>
  <si>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</si>
  <si>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</si>
  <si>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</si>
  <si>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</si>
  <si>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</si>
  <si>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</si>
  <si>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</si>
  <si>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</si>
  <si>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</si>
  <si>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</si>
  <si>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</si>
  <si>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</si>
  <si>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</si>
  <si>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</si>
  <si>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</si>
  <si>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</si>
  <si>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</si>
  <si>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</si>
  <si>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</si>
  <si>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</si>
  <si>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</si>
  <si>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</si>
  <si>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</si>
  <si>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</si>
  <si>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</si>
  <si>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</si>
  <si>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</si>
  <si>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</si>
  <si>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</si>
  <si>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</si>
  <si>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</si>
  <si>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</si>
  <si>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</si>
  <si>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</si>
  <si>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</si>
  <si>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</si>
  <si>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</si>
  <si>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</si>
  <si>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</si>
  <si>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</si>
  <si>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</si>
  <si>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</si>
  <si>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</si>
  <si>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</si>
  <si>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</si>
  <si>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</si>
  <si>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</si>
  <si>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</si>
  <si>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</si>
  <si>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</si>
  <si>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</si>
  <si>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</si>
  <si>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</si>
  <si>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</si>
  <si>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</si>
  <si>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</si>
  <si>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</si>
  <si>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</si>
  <si>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</si>
  <si>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</si>
  <si>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</si>
  <si>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</si>
  <si>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</si>
  <si>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</si>
  <si>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</si>
  <si>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</si>
  <si>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</si>
  <si>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</si>
  <si>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</si>
  <si>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</si>
  <si>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</si>
  <si>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</si>
  <si>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</si>
  <si>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</si>
  <si>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</si>
  <si>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</si>
  <si>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</si>
  <si>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</si>
  <si>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</si>
  <si>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</si>
  <si>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</si>
  <si>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</si>
  <si>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</si>
  <si>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</si>
  <si>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</si>
  <si>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</si>
  <si>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</si>
  <si>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</si>
  <si>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</si>
  <si>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</si>
  <si>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</si>
  <si>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</si>
  <si>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</si>
  <si>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</si>
  <si>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</si>
  <si>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</si>
  <si>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</si>
  <si>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</si>
  <si>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</si>
  <si>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</si>
  <si>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</si>
  <si>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</si>
  <si>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</si>
  <si>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</si>
  <si>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</si>
  <si>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</si>
  <si>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</si>
  <si>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</si>
  <si>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</si>
  <si>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</si>
  <si>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</si>
  <si>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</si>
  <si>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</si>
  <si>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</si>
  <si>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</si>
  <si>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</si>
  <si>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</si>
  <si>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</si>
  <si>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</si>
  <si>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</si>
  <si>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</si>
  <si>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</si>
  <si>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</si>
  <si>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</si>
  <si>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</si>
  <si>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</si>
  <si>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</si>
  <si>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</si>
  <si>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</si>
  <si>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</si>
  <si>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</si>
  <si>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</si>
  <si>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</si>
  <si>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</si>
  <si>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</si>
  <si>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</si>
  <si>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</si>
  <si>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</si>
  <si>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</si>
  <si>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</si>
  <si>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</si>
  <si>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</si>
  <si>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</si>
  <si>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</si>
  <si>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</si>
  <si>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</si>
  <si>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</si>
  <si>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</si>
  <si>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</si>
  <si>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</si>
  <si>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</si>
  <si>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</si>
  <si>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</si>
  <si>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</si>
  <si>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</si>
  <si>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</si>
  <si>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</si>
  <si>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</si>
  <si>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</si>
  <si>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</si>
  <si>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</si>
  <si>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</si>
  <si>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</si>
  <si>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</si>
  <si>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</si>
  <si>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</si>
  <si>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</si>
  <si>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</si>
  <si>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</si>
  <si>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</si>
  <si>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</si>
  <si>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</si>
  <si>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</si>
  <si>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</si>
  <si>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</si>
  <si>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</si>
  <si>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</si>
  <si>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</si>
  <si>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</si>
  <si>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</si>
  <si>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</si>
  <si>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</si>
  <si>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</si>
  <si>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</si>
  <si>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</si>
  <si>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</si>
  <si>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</si>
  <si>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</si>
  <si>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</si>
  <si>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</si>
  <si>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</si>
  <si>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</si>
  <si>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</si>
  <si>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</si>
  <si>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</si>
  <si>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</si>
  <si>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</si>
  <si>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</si>
  <si>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</si>
  <si>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</si>
  <si>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</si>
  <si>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</si>
  <si>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</si>
  <si>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</si>
  <si>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</si>
  <si>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</si>
  <si>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</si>
  <si>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</si>
  <si>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</si>
  <si>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</si>
  <si>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</si>
  <si>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</si>
  <si>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</si>
  <si>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</si>
  <si>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</si>
  <si>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</si>
  <si>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</si>
  <si>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</si>
  <si>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</si>
  <si>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</si>
  <si>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</si>
  <si>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</si>
  <si>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</si>
  <si>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</si>
  <si>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</si>
  <si>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</si>
  <si>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</si>
  <si>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</si>
  <si>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</si>
  <si>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</si>
  <si>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</si>
  <si>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</si>
  <si>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</si>
  <si>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</si>
  <si>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</si>
  <si>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</si>
  <si>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</si>
  <si>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</si>
  <si>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</si>
  <si>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</si>
  <si>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</si>
  <si>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</si>
  <si>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</si>
  <si>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</si>
  <si>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</si>
  <si>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</si>
  <si>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</si>
  <si>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</si>
  <si>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</si>
  <si>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</si>
  <si>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</si>
  <si>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</si>
  <si>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</si>
  <si>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</si>
  <si>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</si>
  <si>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</si>
  <si>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</si>
  <si>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</si>
  <si>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</si>
  <si>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</si>
  <si>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</si>
  <si>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</si>
  <si>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</si>
  <si>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</si>
  <si>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</si>
  <si>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</si>
  <si>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</si>
  <si>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</si>
  <si>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</si>
  <si>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</si>
  <si>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</si>
  <si>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</si>
  <si>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</si>
  <si>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</si>
  <si>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</si>
  <si>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</si>
  <si>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</si>
  <si>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</si>
  <si>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</si>
  <si>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</si>
  <si>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</si>
  <si>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</si>
  <si>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</si>
  <si>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</si>
  <si>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</si>
  <si>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</si>
  <si>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</si>
  <si>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</si>
  <si>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</si>
  <si>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</si>
  <si>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</si>
  <si>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</si>
  <si>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</si>
  <si>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</si>
  <si>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</si>
  <si>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</si>
  <si>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</si>
  <si>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</si>
  <si>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</si>
  <si>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</si>
  <si>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</si>
  <si>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</si>
  <si>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</si>
  <si>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</si>
  <si>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</si>
  <si>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</si>
  <si>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</si>
  <si>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</si>
  <si>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</si>
  <si>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</si>
  <si>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</si>
  <si>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</si>
  <si>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</si>
  <si>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</si>
  <si>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</si>
  <si>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</si>
  <si>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</si>
  <si>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</si>
  <si>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</si>
  <si>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</si>
  <si>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</si>
  <si>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</si>
  <si>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</si>
  <si>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</si>
  <si>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</si>
  <si>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</si>
  <si>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</si>
  <si>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</si>
  <si>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</si>
  <si>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</si>
  <si>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</si>
  <si>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</si>
  <si>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</si>
  <si>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</si>
  <si>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</si>
  <si>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</si>
  <si>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</si>
  <si>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</si>
  <si>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</si>
  <si>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</si>
  <si>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</si>
  <si>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</si>
  <si>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</si>
  <si>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</si>
  <si>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</si>
  <si>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</si>
  <si>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</si>
  <si>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</si>
  <si>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</si>
  <si>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</si>
  <si>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</si>
  <si>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</si>
  <si>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</si>
  <si>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</si>
  <si>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</si>
  <si>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</si>
  <si>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</si>
  <si>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</si>
  <si>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</si>
  <si>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</si>
  <si>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</si>
  <si>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</si>
  <si>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</si>
  <si>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</si>
  <si>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</si>
  <si>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</si>
  <si>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</si>
  <si>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</si>
  <si>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</si>
  <si>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</si>
  <si>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</si>
  <si>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</si>
  <si>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</si>
  <si>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</si>
  <si>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</si>
  <si>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</si>
  <si>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</si>
  <si>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</si>
  <si>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</si>
  <si>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</si>
  <si>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</si>
  <si>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</si>
  <si>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</si>
  <si>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</si>
  <si>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</si>
  <si>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</si>
  <si>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</si>
  <si>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</si>
  <si>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</si>
  <si>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</si>
  <si>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</si>
  <si>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</si>
  <si>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</si>
  <si>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</si>
  <si>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</si>
  <si>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</si>
  <si>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</si>
  <si>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</si>
  <si>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</si>
  <si>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</si>
  <si>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</si>
  <si>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</si>
  <si>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</si>
  <si>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</si>
  <si>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</si>
  <si>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</si>
  <si>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</si>
  <si>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</si>
  <si>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</si>
  <si>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</si>
  <si>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</si>
  <si>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</si>
  <si>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</si>
  <si>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</si>
  <si>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</si>
  <si>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</si>
  <si>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</si>
  <si>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</si>
  <si>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</si>
  <si>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</si>
  <si>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</si>
  <si>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</si>
  <si>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</si>
  <si>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</si>
  <si>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</si>
  <si>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</si>
  <si>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</si>
  <si>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</si>
  <si>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</si>
  <si>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</si>
  <si>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</si>
  <si>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</si>
  <si>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</si>
  <si>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</si>
  <si>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</si>
  <si>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</si>
  <si>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</si>
  <si>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</si>
  <si>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</si>
  <si>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</si>
  <si>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</si>
  <si>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</si>
  <si>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</si>
  <si>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</si>
  <si>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</si>
  <si>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</si>
  <si>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</si>
  <si>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</si>
  <si>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</si>
  <si>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</si>
  <si>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</si>
  <si>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</si>
  <si>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</si>
  <si>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</si>
  <si>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</si>
  <si>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</si>
  <si>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</si>
  <si>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</si>
  <si>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</si>
  <si>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</si>
  <si>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</si>
  <si>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</si>
  <si>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</si>
  <si>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</si>
  <si>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</si>
  <si>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</si>
  <si>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</si>
  <si>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</si>
  <si>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</si>
  <si>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</si>
  <si>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</si>
  <si>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</si>
  <si>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</si>
  <si>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</si>
  <si>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</si>
  <si>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</si>
  <si>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</si>
  <si>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</si>
  <si>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</si>
  <si>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</si>
  <si>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</si>
  <si>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</si>
  <si>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</si>
  <si>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</si>
  <si>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</si>
  <si>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</si>
  <si>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</si>
  <si>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</si>
  <si>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</si>
  <si>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</si>
  <si>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</si>
  <si>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</si>
  <si>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</si>
  <si>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</si>
  <si>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</si>
  <si>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</si>
  <si>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</si>
  <si>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</si>
  <si>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</si>
  <si>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</si>
  <si>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</si>
  <si>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</si>
  <si>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</si>
  <si>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</si>
  <si>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</si>
  <si>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</si>
  <si>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</si>
  <si>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</si>
  <si>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</si>
  <si>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</si>
  <si>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</si>
  <si>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</si>
  <si>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</si>
  <si>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</si>
  <si>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</si>
  <si>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</si>
  <si>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</si>
  <si>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</si>
  <si>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</si>
  <si>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</si>
  <si>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</si>
  <si>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</si>
  <si>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</si>
  <si>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</si>
  <si>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</si>
  <si>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</si>
  <si>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</si>
  <si>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</si>
  <si>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</si>
  <si>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</si>
  <si>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</si>
  <si>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</si>
  <si>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</si>
  <si>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</si>
  <si>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</si>
  <si>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</si>
  <si>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</si>
  <si>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</si>
  <si>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</si>
  <si>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</si>
  <si>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</si>
  <si>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</si>
  <si>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</si>
  <si>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</si>
  <si>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</si>
  <si>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</si>
  <si>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</si>
  <si>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</si>
  <si>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</si>
  <si>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</si>
  <si>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</si>
  <si>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</si>
  <si>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</si>
  <si>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</si>
  <si>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</si>
  <si>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</si>
  <si>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</si>
  <si>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</si>
  <si>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</si>
  <si>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</si>
  <si>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</si>
  <si>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</si>
  <si>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</si>
  <si>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</si>
  <si>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</si>
  <si>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</si>
  <si>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</si>
  <si>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</si>
  <si>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</si>
  <si>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</si>
  <si>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</si>
  <si>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</si>
  <si>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</si>
  <si>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</si>
  <si>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</si>
  <si>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</si>
  <si>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</si>
  <si>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</si>
  <si>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</si>
  <si>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</si>
  <si>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</si>
  <si>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</si>
  <si>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</si>
  <si>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</si>
  <si>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</si>
  <si>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</si>
  <si>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</si>
  <si>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</si>
  <si>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</si>
  <si>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</si>
  <si>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</si>
  <si>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</si>
  <si>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</si>
  <si>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</si>
  <si>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</si>
  <si>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</si>
  <si>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</si>
  <si>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</si>
  <si>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</si>
  <si>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</si>
  <si>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</si>
  <si>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</si>
  <si>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</si>
  <si>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</si>
  <si>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</si>
  <si>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</si>
  <si>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</si>
  <si>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</si>
  <si>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</si>
  <si>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</si>
  <si>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</si>
  <si>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</si>
  <si>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</si>
  <si>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</si>
  <si>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</si>
  <si>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</si>
  <si>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</si>
  <si>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</si>
  <si>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</si>
  <si>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</si>
  <si>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</si>
  <si>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</si>
  <si>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</si>
  <si>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</si>
  <si>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</si>
  <si>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</si>
  <si>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</si>
  <si>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</si>
  <si>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</si>
  <si>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</si>
  <si>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</si>
  <si>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</si>
  <si>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</si>
  <si>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</si>
  <si>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</si>
  <si>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</si>
  <si>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</si>
  <si>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</si>
  <si>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</si>
  <si>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</si>
  <si>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</si>
  <si>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</si>
  <si>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</si>
  <si>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</si>
  <si>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</si>
  <si>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</si>
  <si>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</si>
  <si>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</si>
  <si>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</si>
  <si>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</si>
  <si>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</si>
  <si>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</si>
  <si>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</si>
  <si>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</si>
  <si>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</si>
  <si>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</si>
  <si>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</si>
  <si>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</si>
  <si>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</si>
  <si>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</si>
  <si>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</si>
  <si>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</si>
  <si>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</si>
  <si>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</si>
  <si>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</si>
  <si>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</si>
  <si>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</si>
  <si>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</si>
  <si>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</si>
  <si>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</si>
  <si>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</si>
  <si>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</si>
  <si>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</si>
  <si>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</si>
  <si>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</si>
  <si>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</si>
  <si>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</si>
  <si>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</si>
  <si>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</si>
  <si>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</si>
  <si>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</si>
  <si>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</si>
  <si>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</si>
  <si>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</si>
  <si>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</si>
  <si>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</si>
  <si>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</si>
  <si>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</si>
  <si>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</si>
  <si>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</si>
  <si>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</si>
  <si>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</si>
  <si>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</si>
  <si>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</si>
  <si>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</si>
  <si>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</si>
  <si>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</si>
  <si>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</si>
  <si>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</si>
  <si>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</si>
  <si>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</si>
  <si>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</si>
  <si>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</si>
  <si>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</si>
  <si>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</si>
  <si>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</si>
  <si>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</si>
  <si>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</si>
  <si>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</si>
  <si>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</si>
  <si>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</si>
  <si>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</si>
  <si>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</si>
  <si>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</si>
  <si>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</si>
  <si>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</si>
  <si>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</si>
  <si>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</si>
  <si>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</si>
  <si>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</si>
  <si>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</si>
  <si>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</si>
  <si>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</si>
  <si>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</si>
  <si>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</si>
  <si>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</si>
  <si>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</si>
  <si>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</si>
  <si>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</si>
  <si>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</si>
  <si>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</si>
  <si>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</si>
  <si>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</si>
  <si>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</si>
  <si>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</si>
  <si>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</si>
  <si>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</si>
  <si>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</si>
  <si>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</si>
  <si>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</si>
  <si>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</si>
  <si>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</si>
  <si>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</si>
  <si>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</si>
  <si>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</si>
  <si>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</si>
  <si>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</si>
  <si>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</si>
  <si>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</si>
  <si>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</si>
  <si>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</si>
  <si>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</si>
  <si>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</si>
  <si>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</si>
  <si>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</si>
  <si>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</si>
  <si>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</si>
  <si>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</si>
  <si>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</si>
  <si>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</si>
  <si>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</si>
  <si>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</si>
  <si>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</si>
  <si>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</si>
  <si>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</si>
  <si>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</si>
  <si>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</si>
  <si>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</si>
  <si>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</si>
  <si>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</si>
  <si>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</si>
  <si>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</si>
  <si>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</si>
  <si>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</si>
  <si>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</si>
  <si>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</si>
  <si>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</si>
  <si>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</si>
  <si>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</si>
  <si>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</si>
  <si>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</si>
  <si>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</si>
  <si>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</si>
  <si>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</si>
  <si>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</si>
  <si>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</si>
  <si>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</si>
  <si>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</si>
  <si>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</si>
  <si>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</si>
  <si>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</si>
  <si>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</si>
  <si>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</si>
  <si>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</si>
  <si>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</si>
  <si>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</si>
  <si>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</si>
  <si>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</si>
  <si>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</si>
  <si>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</si>
  <si>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</si>
  <si>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</si>
  <si>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</si>
  <si>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</si>
  <si>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</si>
  <si>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</si>
  <si>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</si>
  <si>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</si>
  <si>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</si>
  <si>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</si>
  <si>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</si>
  <si>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</si>
  <si>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</si>
  <si>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</si>
  <si>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</si>
  <si>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</si>
  <si>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</si>
  <si>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</si>
  <si>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</si>
  <si>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</si>
  <si>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</si>
  <si>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</si>
  <si>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</si>
  <si>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</si>
  <si>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</si>
  <si>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</si>
  <si>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</si>
  <si>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</si>
  <si>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</si>
  <si>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</si>
  <si>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</si>
  <si>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</si>
  <si>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</si>
  <si>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</si>
  <si>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</si>
  <si>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</si>
  <si>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</si>
  <si>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</si>
  <si>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</si>
  <si>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</si>
  <si>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</si>
  <si>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</si>
  <si>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</si>
  <si>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</si>
  <si>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</si>
  <si>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</si>
  <si>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</si>
  <si>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</si>
  <si>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</si>
  <si>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</si>
  <si>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</si>
  <si>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</si>
  <si>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</si>
  <si>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</si>
  <si>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</si>
  <si>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</si>
  <si>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</si>
  <si>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</si>
  <si>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</si>
  <si>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</si>
  <si>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</si>
  <si>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</si>
  <si>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</si>
  <si>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</si>
  <si>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</si>
  <si>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</si>
  <si>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</si>
  <si>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</si>
  <si>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</si>
  <si>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</si>
  <si>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</si>
  <si>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</si>
  <si>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</si>
  <si>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</si>
  <si>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</si>
  <si>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</si>
  <si>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</si>
  <si>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</si>
  <si>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</si>
  <si>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</si>
  <si>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</si>
  <si>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</si>
  <si>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</si>
  <si>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</si>
  <si>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</si>
  <si>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</si>
  <si>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</si>
  <si>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</si>
  <si>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</si>
  <si>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</si>
  <si>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</si>
  <si>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</si>
  <si>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</si>
  <si>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</si>
  <si>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</si>
  <si>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</si>
  <si>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</si>
  <si>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</si>
  <si>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</si>
  <si>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</si>
  <si>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</si>
  <si>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</si>
  <si>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</si>
  <si>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</si>
  <si>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</si>
  <si>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</si>
  <si>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</si>
  <si>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</si>
  <si>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</si>
  <si>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</si>
  <si>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</si>
  <si>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</si>
  <si>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</si>
  <si>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</si>
  <si>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</si>
  <si>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</si>
  <si>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</si>
  <si>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</si>
  <si>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</si>
  <si>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</si>
  <si>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</si>
  <si>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</si>
  <si>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</si>
  <si>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</si>
  <si>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</si>
  <si>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</si>
  <si>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</si>
  <si>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</si>
  <si>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</si>
  <si>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</si>
  <si>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</si>
  <si>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</si>
  <si>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</si>
  <si>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</si>
  <si>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</si>
  <si>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</si>
  <si>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</si>
  <si>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</si>
  <si>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</si>
  <si>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</si>
  <si>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</si>
  <si>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</si>
  <si>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</si>
  <si>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</si>
  <si>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</si>
  <si>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</si>
  <si>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</si>
  <si>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</si>
  <si>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</si>
  <si>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</si>
  <si>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</si>
  <si>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</si>
  <si>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</si>
  <si>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</si>
  <si>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</si>
  <si>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</si>
  <si>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</si>
  <si>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</si>
  <si>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</si>
  <si>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</si>
  <si>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</si>
  <si>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</si>
  <si>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</si>
  <si>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</si>
  <si>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</si>
  <si>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</si>
  <si>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</si>
  <si>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</si>
  <si>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</si>
  <si>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</si>
  <si>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</si>
  <si>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</si>
  <si>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</si>
  <si>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</si>
  <si>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</si>
  <si>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</si>
  <si>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</si>
  <si>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</si>
  <si>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</si>
  <si>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</si>
  <si>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</si>
  <si>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</si>
  <si>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</si>
  <si>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</si>
  <si>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</si>
  <si>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</si>
  <si>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</si>
  <si>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</si>
  <si>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</si>
  <si>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</si>
  <si>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</si>
  <si>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</si>
  <si>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</si>
  <si>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</si>
  <si>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</si>
  <si>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</si>
  <si>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</si>
  <si>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</si>
  <si>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</si>
  <si>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</si>
  <si>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</si>
  <si>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</si>
  <si>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</si>
  <si>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</si>
  <si>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</si>
  <si>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</si>
  <si>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</si>
  <si>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</si>
  <si>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</si>
  <si>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</si>
  <si>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</si>
  <si>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</si>
  <si>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</si>
  <si>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</si>
  <si>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</si>
  <si>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</si>
  <si>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</si>
  <si>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</si>
  <si>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</si>
  <si>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</si>
  <si>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</si>
  <si>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</si>
  <si>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</si>
  <si>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</si>
  <si>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</si>
  <si>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</si>
  <si>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</si>
  <si>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</si>
  <si>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</si>
  <si>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</si>
  <si>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</si>
  <si>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</si>
  <si>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</si>
  <si>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</si>
  <si>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</si>
  <si>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</si>
  <si>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</si>
  <si>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</si>
  <si>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</si>
  <si>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</si>
  <si>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</si>
  <si>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</si>
  <si>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</si>
  <si>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</si>
  <si>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</si>
  <si>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</si>
  <si>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</si>
  <si>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</si>
  <si>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</si>
  <si>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</si>
  <si>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</si>
  <si>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</si>
  <si>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</si>
  <si>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</si>
  <si>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</si>
  <si>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</si>
  <si>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</si>
  <si>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</si>
  <si>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</si>
  <si>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</si>
  <si>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</si>
  <si>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</si>
  <si>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</si>
  <si>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</si>
  <si>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</si>
  <si>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</si>
  <si>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</si>
  <si>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</si>
  <si>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</si>
  <si>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</si>
  <si>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</si>
  <si>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</si>
  <si>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</si>
  <si>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</si>
  <si>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</si>
  <si>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</si>
  <si>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</si>
  <si>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</si>
  <si>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</si>
  <si>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</si>
  <si>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</si>
  <si>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</si>
  <si>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</si>
  <si>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</si>
  <si>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</si>
  <si>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</si>
  <si>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</si>
  <si>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</si>
  <si>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</si>
  <si>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</si>
  <si>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</si>
  <si>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</si>
  <si>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</si>
  <si>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</si>
  <si>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</si>
  <si>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</si>
  <si>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</si>
  <si>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</si>
  <si>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</si>
  <si>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</si>
  <si>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</si>
  <si>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</si>
  <si>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</si>
  <si>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</si>
  <si>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</si>
  <si>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</si>
  <si>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</si>
  <si>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</si>
  <si>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</si>
  <si>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</si>
  <si>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</si>
  <si>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</si>
  <si>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</si>
  <si>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</si>
  <si>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</si>
  <si>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</si>
  <si>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</si>
  <si>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</si>
  <si>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</si>
  <si>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</si>
  <si>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</si>
  <si>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</si>
  <si>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</si>
  <si>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</si>
  <si>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</si>
  <si>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</si>
  <si>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</si>
  <si>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</si>
  <si>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</si>
  <si>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</si>
  <si>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</si>
  <si>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</si>
  <si>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</si>
  <si>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</si>
  <si>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</si>
  <si>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</si>
  <si>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</si>
  <si>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</si>
  <si>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</si>
  <si>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</si>
  <si>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</si>
  <si>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</si>
  <si>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</si>
  <si>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</si>
  <si>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</si>
  <si>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</si>
  <si>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</si>
  <si>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</si>
  <si>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</si>
  <si>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</si>
  <si>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</si>
  <si>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</si>
  <si>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</si>
  <si>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</si>
  <si>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</si>
  <si>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</si>
  <si>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</si>
  <si>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</si>
  <si>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</si>
  <si>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</si>
  <si>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</si>
  <si>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</si>
  <si>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</si>
  <si>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</si>
  <si>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</si>
  <si>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</si>
  <si>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</si>
  <si>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</si>
  <si>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</si>
  <si>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</si>
  <si>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</si>
  <si>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</si>
  <si>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</si>
  <si>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</si>
  <si>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</si>
  <si>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</si>
  <si>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</si>
  <si>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</si>
  <si>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</si>
  <si>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</si>
  <si>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</si>
  <si>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</si>
  <si>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</si>
  <si>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</si>
  <si>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</si>
  <si>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</si>
  <si>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</si>
  <si>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</si>
  <si>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</si>
  <si>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</si>
  <si>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</si>
  <si>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</si>
  <si>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</si>
  <si>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</si>
  <si>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</si>
  <si>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</si>
  <si>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</si>
  <si>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</si>
  <si>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</si>
  <si>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</si>
  <si>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</si>
  <si>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</si>
  <si>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</si>
  <si>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</si>
  <si>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</si>
  <si>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</si>
  <si>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</si>
  <si>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</si>
  <si>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</si>
  <si>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</si>
  <si>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</si>
  <si>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</si>
  <si>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</si>
  <si>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</si>
  <si>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</si>
  <si>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</si>
  <si>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</si>
  <si>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</si>
  <si>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</si>
  <si>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</si>
  <si>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</si>
  <si>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</si>
  <si>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</si>
  <si>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</si>
  <si>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</si>
  <si>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</si>
  <si>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</si>
  <si>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</si>
  <si>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</si>
  <si>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</si>
  <si>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</si>
  <si>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</si>
  <si>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</si>
  <si>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</si>
  <si>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</si>
  <si>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</si>
  <si>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</si>
  <si>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</si>
  <si>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</si>
  <si>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</si>
  <si>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</si>
  <si>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</si>
  <si>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</si>
  <si>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</si>
  <si>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</si>
  <si>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</si>
  <si>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</si>
  <si>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</si>
  <si>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</si>
  <si>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</si>
  <si>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</si>
  <si>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</si>
  <si>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</si>
  <si>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</si>
  <si>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</si>
  <si>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</si>
  <si>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</si>
  <si>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</si>
  <si>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</si>
  <si>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</si>
  <si>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</si>
  <si>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</si>
  <si>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</si>
  <si>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</si>
  <si>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</si>
  <si>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</si>
  <si>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</si>
  <si>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</si>
  <si>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</si>
  <si>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</si>
  <si>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</si>
  <si>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</si>
  <si>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</si>
  <si>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</si>
  <si>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</si>
  <si>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</si>
  <si>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</si>
  <si>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</si>
  <si>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</si>
  <si>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</si>
  <si>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</si>
  <si>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</si>
  <si>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</si>
  <si>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</si>
  <si>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</si>
  <si>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</si>
  <si>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</si>
  <si>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</si>
  <si>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</si>
  <si>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</si>
  <si>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</si>
  <si>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</si>
  <si>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</si>
  <si>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</si>
  <si>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</si>
  <si>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</si>
  <si>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</si>
  <si>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</si>
  <si>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</si>
  <si>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</si>
  <si>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</si>
  <si>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</si>
  <si>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</si>
  <si>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</si>
  <si>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</si>
  <si>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</si>
  <si>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</si>
  <si>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</si>
  <si>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</si>
  <si>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</si>
  <si>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</si>
  <si>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</si>
  <si>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</si>
  <si>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</si>
  <si>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</si>
  <si>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</si>
  <si>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</si>
  <si>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</si>
  <si>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</si>
  <si>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</si>
  <si>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</si>
  <si>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</si>
  <si>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</si>
  <si>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</si>
  <si>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</si>
  <si>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</si>
  <si>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</si>
  <si>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</si>
  <si>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</si>
  <si>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</si>
  <si>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</si>
  <si>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</si>
  <si>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</si>
  <si>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</si>
  <si>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</si>
  <si>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</si>
  <si>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</si>
  <si>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</si>
  <si>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</si>
  <si>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</si>
  <si>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</si>
  <si>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</si>
  <si>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</si>
  <si>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</si>
  <si>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</si>
  <si>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</si>
  <si>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</si>
  <si>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</si>
  <si>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</si>
  <si>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</si>
  <si>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</si>
  <si>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</si>
  <si>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</si>
  <si>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</si>
  <si>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</si>
  <si>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</si>
  <si>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</si>
  <si>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</si>
  <si>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</si>
  <si>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</si>
  <si>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</si>
  <si>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</si>
  <si>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</si>
  <si>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</si>
  <si>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</si>
  <si>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</si>
  <si>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</si>
  <si>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</si>
  <si>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</si>
  <si>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</si>
  <si>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</si>
  <si>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</si>
  <si>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</si>
  <si>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</si>
  <si>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</si>
  <si>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</si>
  <si>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</si>
  <si>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</si>
  <si>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</si>
  <si>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</si>
  <si>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</si>
  <si>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</si>
  <si>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</si>
  <si>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</si>
  <si>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</si>
  <si>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</si>
  <si>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</si>
  <si>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</si>
  <si>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</si>
  <si>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</si>
  <si>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</si>
  <si>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</si>
  <si>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</si>
  <si>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</si>
  <si>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</si>
  <si>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</si>
  <si>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</si>
  <si>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</si>
  <si>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</si>
  <si>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</si>
  <si>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</si>
  <si>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</si>
  <si>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</si>
  <si>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</si>
  <si>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</si>
  <si>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</si>
  <si>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</si>
  <si>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</si>
  <si>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</si>
  <si>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</si>
  <si>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</si>
  <si>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</si>
  <si>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</si>
  <si>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</si>
  <si>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</si>
  <si>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</si>
  <si>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</si>
  <si>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</si>
  <si>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</si>
  <si>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</si>
  <si>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</si>
  <si>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</si>
  <si>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</si>
  <si>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</si>
  <si>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</si>
  <si>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</si>
  <si>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</si>
  <si>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</si>
  <si>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</si>
  <si>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</si>
  <si>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</si>
  <si>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</si>
  <si>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</si>
  <si>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</si>
  <si>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</si>
  <si>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</si>
  <si>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</si>
  <si>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</si>
  <si>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</si>
  <si>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</si>
  <si>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</si>
  <si>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</si>
  <si>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</si>
  <si>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</si>
  <si>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</si>
  <si>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</si>
  <si>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</si>
  <si>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</si>
  <si>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</si>
  <si>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</si>
  <si>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</si>
  <si>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</si>
  <si>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</si>
  <si>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</si>
  <si>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</si>
  <si>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</si>
  <si>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</si>
  <si>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</si>
  <si>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</si>
  <si>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</si>
  <si>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</si>
  <si>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</si>
  <si>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</si>
  <si>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</si>
  <si>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</si>
  <si>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</si>
  <si>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</si>
  <si>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</si>
  <si>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</si>
  <si>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</si>
  <si>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</si>
  <si>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</si>
  <si>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</si>
  <si>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</si>
  <si>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</si>
  <si>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</si>
  <si>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</si>
  <si>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</si>
  <si>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</si>
  <si>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</si>
  <si>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</si>
  <si>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</si>
  <si>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</si>
  <si>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</si>
  <si>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</si>
  <si>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</si>
  <si>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</si>
  <si>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</si>
  <si>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</si>
  <si>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</si>
  <si>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</si>
  <si>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</si>
  <si>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</si>
  <si>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</si>
  <si>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</si>
  <si>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</si>
  <si>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</si>
  <si>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</si>
  <si>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</si>
  <si>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</si>
  <si>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</si>
  <si>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</si>
  <si>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</si>
  <si>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</si>
  <si>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</si>
  <si>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</si>
  <si>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</si>
  <si>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</si>
  <si>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</si>
  <si>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</si>
  <si>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</si>
  <si>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</si>
  <si>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</si>
  <si>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</si>
  <si>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</si>
  <si>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</si>
  <si>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</si>
  <si>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</si>
  <si>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</si>
  <si>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</si>
  <si>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</si>
  <si>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</si>
  <si>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</si>
  <si>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</si>
  <si>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</si>
  <si>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</si>
  <si>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</si>
  <si>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</si>
  <si>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</si>
  <si>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</si>
  <si>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</si>
  <si>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</si>
  <si>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</si>
  <si>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</si>
  <si>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</si>
  <si>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</si>
  <si>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</si>
  <si>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</si>
  <si>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</si>
  <si>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</si>
  <si>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</si>
  <si>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</si>
  <si>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</si>
  <si>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</si>
  <si>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</si>
  <si>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</si>
  <si>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</si>
  <si>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</si>
  <si>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</si>
  <si>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</si>
  <si>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</si>
  <si>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</si>
  <si>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</si>
  <si>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</si>
  <si>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</si>
  <si>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</si>
  <si>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</si>
  <si>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</si>
  <si>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</si>
  <si>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</si>
  <si>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</si>
  <si>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</si>
  <si>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</si>
  <si>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</si>
  <si>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</si>
  <si>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</si>
  <si>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</si>
  <si>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</si>
  <si>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</si>
  <si>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</si>
  <si>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</si>
  <si>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</si>
  <si>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</si>
  <si>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</si>
  <si>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</si>
  <si>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</si>
  <si>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</si>
  <si>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</si>
  <si>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</si>
  <si>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</si>
  <si>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</si>
  <si>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</si>
  <si>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</si>
  <si>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</si>
  <si>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</si>
  <si>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</si>
  <si>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</si>
  <si>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</si>
  <si>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</si>
  <si>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</si>
  <si>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</si>
  <si>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</si>
  <si>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</si>
  <si>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</si>
  <si>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</si>
  <si>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</si>
  <si>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</si>
  <si>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</si>
  <si>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</si>
  <si>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</si>
  <si>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</si>
  <si>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</si>
  <si>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</si>
  <si>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</si>
  <si>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</si>
  <si>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</si>
  <si>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</si>
  <si>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</si>
  <si>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</si>
  <si>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</si>
  <si>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</si>
  <si>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</si>
  <si>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</si>
  <si>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</si>
  <si>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</si>
  <si>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</si>
  <si>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</si>
  <si>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</si>
  <si>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</si>
  <si>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</si>
  <si>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</si>
  <si>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</si>
  <si>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</si>
  <si>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</si>
  <si>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</si>
  <si>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</si>
  <si>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</si>
  <si>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</si>
  <si>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</si>
  <si>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</si>
  <si>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</si>
  <si>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</si>
  <si>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</si>
  <si>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</si>
  <si>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</si>
  <si>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</si>
  <si>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</si>
  <si>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</si>
  <si>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</si>
  <si>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</si>
  <si>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</si>
  <si>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</si>
  <si>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</si>
  <si>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</si>
  <si>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</si>
  <si>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</si>
  <si>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</si>
  <si>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</si>
  <si>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</si>
  <si>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</si>
  <si>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</si>
  <si>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</si>
  <si>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</si>
  <si>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</si>
  <si>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</si>
  <si>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</si>
  <si>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</si>
  <si>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</si>
  <si>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</si>
  <si>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</si>
  <si>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</si>
  <si>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</si>
  <si>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</si>
  <si>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</si>
  <si>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</si>
  <si>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</si>
  <si>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</si>
  <si>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</si>
  <si>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</si>
  <si>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</si>
  <si>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</si>
  <si>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</si>
  <si>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</si>
  <si>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</si>
  <si>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</si>
  <si>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</si>
  <si>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</si>
  <si>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</si>
  <si>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</si>
  <si>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</si>
  <si>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</si>
  <si>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</si>
  <si>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</si>
  <si>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</si>
  <si>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</si>
  <si>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</si>
  <si>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</si>
  <si>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</si>
  <si>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</si>
  <si>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</si>
  <si>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</si>
  <si>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</si>
  <si>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</si>
  <si>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</si>
  <si>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</si>
  <si>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</si>
  <si>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</si>
  <si>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</si>
  <si>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</si>
  <si>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</si>
  <si>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</si>
  <si>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</si>
  <si>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</si>
  <si>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</si>
  <si>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</si>
  <si>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</si>
  <si>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</si>
  <si>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</si>
  <si>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</si>
  <si>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</si>
  <si>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</si>
  <si>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</si>
  <si>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</si>
  <si>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</si>
  <si>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</si>
  <si>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</si>
  <si>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</si>
  <si>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</si>
  <si>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</si>
  <si>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</si>
  <si>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</si>
  <si>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</si>
  <si>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</si>
  <si>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</si>
  <si>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</si>
  <si>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</si>
  <si>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</si>
  <si>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</si>
  <si>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</si>
  <si>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</si>
  <si>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</si>
  <si>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</si>
  <si>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</si>
  <si>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</si>
  <si>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</si>
  <si>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</si>
  <si>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</si>
  <si>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</si>
  <si>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</si>
  <si>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</si>
  <si>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</si>
  <si>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</si>
  <si>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</si>
  <si>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</si>
  <si>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</si>
  <si>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</si>
  <si>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</si>
  <si>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</si>
  <si>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</si>
  <si>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</si>
  <si>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</si>
  <si>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</si>
  <si>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</si>
  <si>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</si>
  <si>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</si>
  <si>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</si>
  <si>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</si>
  <si>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</si>
  <si>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</si>
  <si>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</si>
  <si>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</si>
  <si>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</si>
  <si>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</si>
  <si>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</si>
  <si>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</si>
  <si>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</si>
  <si>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</si>
  <si>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</si>
  <si>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</si>
  <si>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</si>
  <si>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</si>
  <si>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</si>
  <si>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</si>
  <si>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</si>
  <si>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</si>
  <si>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</si>
  <si>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</si>
  <si>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</si>
  <si>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</si>
  <si>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</si>
  <si>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</si>
  <si>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</si>
  <si>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</si>
  <si>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</si>
  <si>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</si>
  <si>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</si>
  <si>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</si>
  <si>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</si>
  <si>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</si>
  <si>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</si>
  <si>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</si>
  <si>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</si>
  <si>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</si>
  <si>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</si>
  <si>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</si>
  <si>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</si>
  <si>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</si>
  <si>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</si>
  <si>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</si>
  <si>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</si>
  <si>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</si>
  <si>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</si>
  <si>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</si>
  <si>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</si>
  <si>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</si>
  <si>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</si>
  <si>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</si>
  <si>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</si>
  <si>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</si>
  <si>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</si>
  <si>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</si>
  <si>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</si>
  <si>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</si>
  <si>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</si>
  <si>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</si>
  <si>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</si>
  <si>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</si>
  <si>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</si>
  <si>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</si>
  <si>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</si>
  <si>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</si>
  <si>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</si>
  <si>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</si>
  <si>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</si>
  <si>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</si>
  <si>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</si>
  <si>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</si>
  <si>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</si>
  <si>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</si>
  <si>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</si>
  <si>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</si>
  <si>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</si>
  <si>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</si>
  <si>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</si>
  <si>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</si>
  <si>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</si>
  <si>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</si>
  <si>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</si>
  <si>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</si>
  <si>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</si>
  <si>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</si>
  <si>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</si>
  <si>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</si>
  <si>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</si>
  <si>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</si>
  <si>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</si>
  <si>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</si>
  <si>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</si>
  <si>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</si>
  <si>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</si>
  <si>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</si>
  <si>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</si>
  <si>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</si>
  <si>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</si>
  <si>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</si>
  <si>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</si>
  <si>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</si>
  <si>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</si>
  <si>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</si>
  <si>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</si>
  <si>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</si>
  <si>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</si>
  <si>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</si>
  <si>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</si>
  <si>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</si>
  <si>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</si>
  <si>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</si>
  <si>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</si>
  <si>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</si>
  <si>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</si>
  <si>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</si>
  <si>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</si>
  <si>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</si>
  <si>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</si>
  <si>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</si>
  <si>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</si>
  <si>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</si>
  <si>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</si>
  <si>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</si>
  <si>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</si>
  <si>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</si>
  <si>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</si>
  <si>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</si>
  <si>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</si>
  <si>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</si>
  <si>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</si>
  <si>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</si>
  <si>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</si>
  <si>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</si>
  <si>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</si>
  <si>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</si>
  <si>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</si>
  <si>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</si>
  <si>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</si>
  <si>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</si>
  <si>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</si>
  <si>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</si>
  <si>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</si>
  <si>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</si>
  <si>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</si>
  <si>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</si>
  <si>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</si>
  <si>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</si>
  <si>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</si>
  <si>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</si>
  <si>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</si>
  <si>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</si>
  <si>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</si>
  <si>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</si>
  <si>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</si>
  <si>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</si>
  <si>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</si>
  <si>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</si>
  <si>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</si>
  <si>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</si>
  <si>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</si>
  <si>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</si>
  <si>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</si>
  <si>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</si>
  <si>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</si>
  <si>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</si>
  <si>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</si>
  <si>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</si>
  <si>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</si>
  <si>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</si>
  <si>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</si>
  <si>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</si>
  <si>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</si>
  <si>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</si>
  <si>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</si>
  <si>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</si>
  <si>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</si>
  <si>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</si>
  <si>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</si>
  <si>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</si>
  <si>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</si>
  <si>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</si>
  <si>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</si>
  <si>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</si>
  <si>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</si>
  <si>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</si>
  <si>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</si>
  <si>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</si>
  <si>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</si>
  <si>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</si>
  <si>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</si>
  <si>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</si>
  <si>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</si>
  <si>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</si>
  <si>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</si>
  <si>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</si>
  <si>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</si>
  <si>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</si>
  <si>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</si>
  <si>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</si>
  <si>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</si>
  <si>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</si>
  <si>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</si>
  <si>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</si>
  <si>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</si>
  <si>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</si>
  <si>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</si>
  <si>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</si>
  <si>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</si>
  <si>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</si>
  <si>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</si>
  <si>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</si>
  <si>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</si>
  <si>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</si>
  <si>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</si>
  <si>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</si>
  <si>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</si>
  <si>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</si>
  <si>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</si>
  <si>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</si>
  <si>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</si>
  <si>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</si>
  <si>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</si>
  <si>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</si>
  <si>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</si>
  <si>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</si>
  <si>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</si>
  <si>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</si>
  <si>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</si>
  <si>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</si>
  <si>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</si>
  <si>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</si>
  <si>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</si>
  <si>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</si>
  <si>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</si>
  <si>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</si>
  <si>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</si>
  <si>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</si>
  <si>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</si>
  <si>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</si>
  <si>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</si>
  <si>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</si>
  <si>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</si>
  <si>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</si>
  <si>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</si>
  <si>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</si>
  <si>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</si>
  <si>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</si>
  <si>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</si>
  <si>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</si>
  <si>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</si>
  <si>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</si>
  <si>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</si>
  <si>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</si>
  <si>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</si>
  <si>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</si>
  <si>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</si>
  <si>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</si>
  <si>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</si>
  <si>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</si>
  <si>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</si>
  <si>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</si>
  <si>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</si>
  <si>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</si>
  <si>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</si>
  <si>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</si>
  <si>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</si>
  <si>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</si>
  <si>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</si>
  <si>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</si>
  <si>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</si>
  <si>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</si>
  <si>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</si>
  <si>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</si>
  <si>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</si>
  <si>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</si>
  <si>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</si>
  <si>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</si>
  <si>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</si>
  <si>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</si>
  <si>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</si>
  <si>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</si>
  <si>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</si>
  <si>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</si>
  <si>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</si>
  <si>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</si>
  <si>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</si>
  <si>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</si>
  <si>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</si>
  <si>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</si>
  <si>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</si>
  <si>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</si>
  <si>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</si>
  <si>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</si>
  <si>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</si>
  <si>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</si>
  <si>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</si>
  <si>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</si>
  <si>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</si>
  <si>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</si>
  <si>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</si>
  <si>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</si>
  <si>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</si>
  <si>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</si>
  <si>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</si>
  <si>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</si>
  <si>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</si>
  <si>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</si>
  <si>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</si>
  <si>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</si>
  <si>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</si>
  <si>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</si>
  <si>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</si>
  <si>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</si>
  <si>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</si>
  <si>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</si>
  <si>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</si>
  <si>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</si>
  <si>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</si>
  <si>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</si>
  <si>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</si>
  <si>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</si>
  <si>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</si>
  <si>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</si>
  <si>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</si>
  <si>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</si>
  <si>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</si>
  <si>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</si>
  <si>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</si>
  <si>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</si>
  <si>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</si>
  <si>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</si>
  <si>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</si>
  <si>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</si>
  <si>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</si>
  <si>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</si>
  <si>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</si>
  <si>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</si>
  <si>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</si>
  <si>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</si>
  <si>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</si>
  <si>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</si>
  <si>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</si>
  <si>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</si>
  <si>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</si>
  <si>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</si>
  <si>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</si>
  <si>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</si>
  <si>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</si>
  <si>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</si>
  <si>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</si>
  <si>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</si>
  <si>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</si>
  <si>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</si>
  <si>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</si>
  <si>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</si>
  <si>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</si>
  <si>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</si>
  <si>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</si>
  <si>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</si>
  <si>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</si>
  <si>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</si>
  <si>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</si>
  <si>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</si>
  <si>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</si>
  <si>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</si>
  <si>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</si>
  <si>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</si>
  <si>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</si>
  <si>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</si>
  <si>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</si>
  <si>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</si>
  <si>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</si>
  <si>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</si>
  <si>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</si>
  <si>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</si>
  <si>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</si>
  <si>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</si>
  <si>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</si>
  <si>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</si>
  <si>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</si>
  <si>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</si>
  <si>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</si>
  <si>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</si>
  <si>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</si>
  <si>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</si>
  <si>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</si>
  <si>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</si>
  <si>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</si>
  <si>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</si>
  <si>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</si>
  <si>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</si>
  <si>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</si>
  <si>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</si>
  <si>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</si>
  <si>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</si>
  <si>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</si>
  <si>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</si>
  <si>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</si>
  <si>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</si>
  <si>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</si>
  <si>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</si>
  <si>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</si>
  <si>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</si>
  <si>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</si>
  <si>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</si>
  <si>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</si>
  <si>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</si>
  <si>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</si>
  <si>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</si>
  <si>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</si>
  <si>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</si>
  <si>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</si>
  <si>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</si>
  <si>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</si>
  <si>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</si>
  <si>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</si>
  <si>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</si>
  <si>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</si>
  <si>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</si>
  <si>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</si>
  <si>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</si>
  <si>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</si>
  <si>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</si>
  <si>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</si>
  <si>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</si>
  <si>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</si>
  <si>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</si>
  <si>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</si>
  <si>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</si>
  <si>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</si>
  <si>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</si>
  <si>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</si>
  <si>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</si>
  <si>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</si>
  <si>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</si>
  <si>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</si>
  <si>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</si>
  <si>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</si>
  <si>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</si>
  <si>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</si>
  <si>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</si>
  <si>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</si>
  <si>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</si>
  <si>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</si>
  <si>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</si>
  <si>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</si>
  <si>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</si>
  <si>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</si>
  <si>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</si>
  <si>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</si>
  <si>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</si>
  <si>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</si>
  <si>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</si>
  <si>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</si>
  <si>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</si>
  <si>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</si>
  <si>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</si>
  <si>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</si>
  <si>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</si>
  <si>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</si>
  <si>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</si>
  <si>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</si>
  <si>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</si>
  <si>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</si>
  <si>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</si>
  <si>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</si>
  <si>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</si>
  <si>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</si>
  <si>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</si>
  <si>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</si>
  <si>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</si>
  <si>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</si>
  <si>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</si>
  <si>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</si>
  <si>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</si>
  <si>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</si>
  <si>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</si>
  <si>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</si>
  <si>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</si>
  <si>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</si>
  <si>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</si>
  <si>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</si>
  <si>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</si>
  <si>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</si>
  <si>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</si>
  <si>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</si>
  <si>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</si>
  <si>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</si>
  <si>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</si>
  <si>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</si>
  <si>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</si>
  <si>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</si>
  <si>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</si>
  <si>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</si>
  <si>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</si>
  <si>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</si>
  <si>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</si>
  <si>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</si>
  <si>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</si>
  <si>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</si>
  <si>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</si>
  <si>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</si>
  <si>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</si>
  <si>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</si>
  <si>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</si>
  <si>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</si>
  <si>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</si>
  <si>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</si>
  <si>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</si>
  <si>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</si>
  <si>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</si>
  <si>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</si>
  <si>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</si>
  <si>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</si>
  <si>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</si>
  <si>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</si>
  <si>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</si>
  <si>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</si>
  <si>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</si>
  <si>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</si>
  <si>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</si>
  <si>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</si>
  <si>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</si>
  <si>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</si>
  <si>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</si>
  <si>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</si>
  <si>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</si>
  <si>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</si>
  <si>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</si>
  <si>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</si>
  <si>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</si>
  <si>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</si>
  <si>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</si>
  <si>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</si>
  <si>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</si>
  <si>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</si>
  <si>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</si>
  <si>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</si>
  <si>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</si>
  <si>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</si>
  <si>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</si>
  <si>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</si>
  <si>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</si>
  <si>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</si>
  <si>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</si>
  <si>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</si>
  <si>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</si>
  <si>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</si>
  <si>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</si>
  <si>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</si>
  <si>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</si>
  <si>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</si>
  <si>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</si>
  <si>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</si>
  <si>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</si>
  <si>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</si>
  <si>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</si>
  <si>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</si>
  <si>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</si>
  <si>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</si>
  <si>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</si>
  <si>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</si>
  <si>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</si>
  <si>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</si>
  <si>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</si>
  <si>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</si>
  <si>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</si>
  <si>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</si>
  <si>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</si>
  <si>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</si>
  <si>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</si>
  <si>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</si>
  <si>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</si>
  <si>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</si>
  <si>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</si>
  <si>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</si>
  <si>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</si>
  <si>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</si>
  <si>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</si>
  <si>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</si>
  <si>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</si>
  <si>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</si>
  <si>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</si>
  <si>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</si>
  <si>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</si>
  <si>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</si>
  <si>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</si>
  <si>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</si>
  <si>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</si>
  <si>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</si>
  <si>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</si>
  <si>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</si>
  <si>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</si>
  <si>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</si>
  <si>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</si>
  <si>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</si>
  <si>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</si>
  <si>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</si>
  <si>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</si>
  <si>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</si>
  <si>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</si>
  <si>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</si>
  <si>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</si>
  <si>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</si>
  <si>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</si>
  <si>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</si>
  <si>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</si>
  <si>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</si>
  <si>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</si>
  <si>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</si>
  <si>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</si>
  <si>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</si>
  <si>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</si>
  <si>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</si>
  <si>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</si>
  <si>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</si>
  <si>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</si>
  <si>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</si>
  <si>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</si>
  <si>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</si>
  <si>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</si>
  <si>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</si>
  <si>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</si>
  <si>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</si>
  <si>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</si>
  <si>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</si>
  <si>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</si>
  <si>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</si>
  <si>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</si>
  <si>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</si>
  <si>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</si>
  <si>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</si>
  <si>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</si>
  <si>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</si>
  <si>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</si>
  <si>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</si>
  <si>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</si>
  <si>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</si>
  <si>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</si>
  <si>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</si>
  <si>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</si>
  <si>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</si>
  <si>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</si>
  <si>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</si>
  <si>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</si>
  <si>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</si>
  <si>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</si>
  <si>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</si>
  <si>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</si>
  <si>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</si>
  <si>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</si>
  <si>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</si>
  <si>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</si>
  <si>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</si>
  <si>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</si>
  <si>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</si>
  <si>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</si>
  <si>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</si>
  <si>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</si>
  <si>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</si>
  <si>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</si>
  <si>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</si>
  <si>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</si>
  <si>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</si>
  <si>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</si>
  <si>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</si>
  <si>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</si>
  <si>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</si>
  <si>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</si>
  <si>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</si>
  <si>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</si>
  <si>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</si>
  <si>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</si>
  <si>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</si>
  <si>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</si>
  <si>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</si>
  <si>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</si>
  <si>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</si>
  <si>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</si>
  <si>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</si>
  <si>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</si>
  <si>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</si>
  <si>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</si>
  <si>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</si>
  <si>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</si>
  <si>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</si>
  <si>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</si>
  <si>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</si>
  <si>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</si>
  <si>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</si>
  <si>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</si>
  <si>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</si>
  <si>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</si>
  <si>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</si>
  <si>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</si>
  <si>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</si>
  <si>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</si>
  <si>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</si>
  <si>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</si>
  <si>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</si>
  <si>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</si>
  <si>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</si>
  <si>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</si>
  <si>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</si>
  <si>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</si>
  <si>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</si>
  <si>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</si>
  <si>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</si>
  <si>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</si>
  <si>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</si>
  <si>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</si>
  <si>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</si>
  <si>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</si>
  <si>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</si>
  <si>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</si>
  <si>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</si>
  <si>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</si>
  <si>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</si>
  <si>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</si>
  <si>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</si>
  <si>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</si>
  <si>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</si>
  <si>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</si>
  <si>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</si>
  <si>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</si>
  <si>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</si>
  <si>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</si>
  <si>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</si>
  <si>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</si>
  <si>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</si>
  <si>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</si>
  <si>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</si>
  <si>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</si>
  <si>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</si>
  <si>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</si>
  <si>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</si>
  <si>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</si>
  <si>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</si>
  <si>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</si>
  <si>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</si>
  <si>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</si>
  <si>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</si>
  <si>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</si>
  <si>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</si>
  <si>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</si>
  <si>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</si>
  <si>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</si>
  <si>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</si>
  <si>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</si>
  <si>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</si>
  <si>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</si>
  <si>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</si>
  <si>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</si>
  <si>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</si>
  <si>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</si>
  <si>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</si>
  <si>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</si>
  <si>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</si>
  <si>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</si>
  <si>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</si>
  <si>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</si>
  <si>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</si>
  <si>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</si>
  <si>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</si>
  <si>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</si>
  <si>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</si>
  <si>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</si>
  <si>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</si>
  <si>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</si>
  <si>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</si>
  <si>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</si>
  <si>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</si>
  <si>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</si>
  <si>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</si>
  <si>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</si>
  <si>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</si>
  <si>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</si>
  <si>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</si>
  <si>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</si>
  <si>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</si>
  <si>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</si>
  <si>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</si>
  <si>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</si>
  <si>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</si>
  <si>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</si>
  <si>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</si>
  <si>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</si>
  <si>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</si>
  <si>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</si>
  <si>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</si>
  <si>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</si>
  <si>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</si>
  <si>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</si>
  <si>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</si>
  <si>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</si>
  <si>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</si>
  <si>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</si>
  <si>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</si>
  <si>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</si>
  <si>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</si>
  <si>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</si>
  <si>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</si>
  <si>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</si>
  <si>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</si>
  <si>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</si>
  <si>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</si>
  <si>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</si>
  <si>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</si>
  <si>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</si>
  <si>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</si>
  <si>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</si>
  <si>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</si>
  <si>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</si>
  <si>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</si>
  <si>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</si>
  <si>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</si>
  <si>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</si>
  <si>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</si>
  <si>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</si>
  <si>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</si>
  <si>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</si>
  <si>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</si>
  <si>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</si>
  <si>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</si>
  <si>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</si>
  <si>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</si>
  <si>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</si>
  <si>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</si>
  <si>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</si>
  <si>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</si>
  <si>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</si>
  <si>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</si>
  <si>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</si>
  <si>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</si>
  <si>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</si>
  <si>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</si>
  <si>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</si>
  <si>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</si>
  <si>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</si>
  <si>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</si>
  <si>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</si>
  <si>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</si>
  <si>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</si>
  <si>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</si>
  <si>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</si>
  <si>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</si>
  <si>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</si>
  <si>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</si>
  <si>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</si>
  <si>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</si>
  <si>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</si>
  <si>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</si>
  <si>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</si>
  <si>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</si>
  <si>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</si>
  <si>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</si>
  <si>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</si>
  <si>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</si>
  <si>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</si>
  <si>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</si>
  <si>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</si>
  <si>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</si>
  <si>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</si>
  <si>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</si>
  <si>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</si>
  <si>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</si>
  <si>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</si>
  <si>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</si>
  <si>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</si>
  <si>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</si>
  <si>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</si>
  <si>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</si>
  <si>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</si>
  <si>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</si>
  <si>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</si>
  <si>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</si>
  <si>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</si>
  <si>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</si>
  <si>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</si>
  <si>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</si>
  <si>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</si>
  <si>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</si>
  <si>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</si>
  <si>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</si>
  <si>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</si>
  <si>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</si>
  <si>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</si>
  <si>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</si>
  <si>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</si>
  <si>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</si>
  <si>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</si>
  <si>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</si>
  <si>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</si>
  <si>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</si>
  <si>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</si>
  <si>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</si>
  <si>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</si>
  <si>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</si>
  <si>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</si>
  <si>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</si>
  <si>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</si>
  <si>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</si>
  <si>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</si>
  <si>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</si>
  <si>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</si>
  <si>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</si>
  <si>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</si>
  <si>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</si>
  <si>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</si>
  <si>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</si>
  <si>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</si>
  <si>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</si>
  <si>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</si>
  <si>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</si>
  <si>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</si>
  <si>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</si>
  <si>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</si>
  <si>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</si>
  <si>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</si>
  <si>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</si>
  <si>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</si>
  <si>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</si>
  <si>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</si>
  <si>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</si>
  <si>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</si>
  <si>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</si>
  <si>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</si>
  <si>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</si>
  <si>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</si>
  <si>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</si>
  <si>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</si>
  <si>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</si>
  <si>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</si>
  <si>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</si>
  <si>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</si>
  <si>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</si>
  <si>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</si>
  <si>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</si>
  <si>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</si>
  <si>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</si>
  <si>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</si>
  <si>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</si>
  <si>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</si>
  <si>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</si>
  <si>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</si>
  <si>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</si>
  <si>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</si>
  <si>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</si>
  <si>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</si>
  <si>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</si>
  <si>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</si>
  <si>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</si>
  <si>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</si>
  <si>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</si>
  <si>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</si>
  <si>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</si>
  <si>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</si>
  <si>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</si>
  <si>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</si>
  <si>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</si>
  <si>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</si>
  <si>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</si>
  <si>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</si>
  <si>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</si>
  <si>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</si>
  <si>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</si>
  <si>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</si>
  <si>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</si>
  <si>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</si>
  <si>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</si>
  <si>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</si>
  <si>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</si>
  <si>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</si>
  <si>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</si>
  <si>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</si>
  <si>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</si>
  <si>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</si>
  <si>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</si>
  <si>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</si>
  <si>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</si>
  <si>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</si>
  <si>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</si>
  <si>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</si>
  <si>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</si>
  <si>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</si>
  <si>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</si>
  <si>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</si>
  <si>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</si>
  <si>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</si>
  <si>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</si>
  <si>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</si>
  <si>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</si>
  <si>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</si>
  <si>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</si>
  <si>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</si>
  <si>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</si>
  <si>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</si>
  <si>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</si>
  <si>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</si>
  <si>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</si>
  <si>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</si>
  <si>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</si>
  <si>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</si>
  <si>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</si>
  <si>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</si>
  <si>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</si>
  <si>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</si>
  <si>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</si>
  <si>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</si>
  <si>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</si>
  <si>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</si>
  <si>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</si>
  <si>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</si>
  <si>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</si>
  <si>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</si>
  <si>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</si>
  <si>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</si>
  <si>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</si>
  <si>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</si>
  <si>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</si>
  <si>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</si>
  <si>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</si>
  <si>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</si>
  <si>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</si>
  <si>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</si>
  <si>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</si>
  <si>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</si>
  <si>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</si>
  <si>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</si>
  <si>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</si>
  <si>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</si>
  <si>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</si>
  <si>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</si>
  <si>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</si>
  <si>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</si>
  <si>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</si>
  <si>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</si>
  <si>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</si>
  <si>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</si>
  <si>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</si>
  <si>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</si>
  <si>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</si>
  <si>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</si>
  <si>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</si>
  <si>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</si>
  <si>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</si>
  <si>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</si>
  <si>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</si>
  <si>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</si>
  <si>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</si>
  <si>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</si>
  <si>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</si>
  <si>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</si>
  <si>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</si>
  <si>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</si>
  <si>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</si>
  <si>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</si>
  <si>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</si>
  <si>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</si>
  <si>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</si>
  <si>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</si>
  <si>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</si>
  <si>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</si>
  <si>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</si>
  <si>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</si>
  <si>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</si>
  <si>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</si>
  <si>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</si>
  <si>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</si>
  <si>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</si>
  <si>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</si>
  <si>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</si>
  <si>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</si>
  <si>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</si>
  <si>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</si>
  <si>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</si>
  <si>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</si>
  <si>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</si>
  <si>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</si>
  <si>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</si>
  <si>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</si>
  <si>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</si>
  <si>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</si>
  <si>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</si>
  <si>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</si>
  <si>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</si>
  <si>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</si>
  <si>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</si>
  <si>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</si>
  <si>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</si>
  <si>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</si>
  <si>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</si>
  <si>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</si>
  <si>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</si>
  <si>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</si>
  <si>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</si>
  <si>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</si>
  <si>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</si>
  <si>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</si>
  <si>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</si>
  <si>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</si>
  <si>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</si>
  <si>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</si>
  <si>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</si>
  <si>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</si>
  <si>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</si>
  <si>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</si>
  <si>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</si>
  <si>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</si>
  <si>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</si>
  <si>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</si>
  <si>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</si>
  <si>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</si>
  <si>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</si>
  <si>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</si>
  <si>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</si>
  <si>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</si>
  <si>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</si>
  <si>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</si>
  <si>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</si>
  <si>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</si>
  <si>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</si>
  <si>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</si>
  <si>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</si>
  <si>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</si>
  <si>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</si>
  <si>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</si>
  <si>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</si>
  <si>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</si>
  <si>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</si>
  <si>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</si>
  <si>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</si>
  <si>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</si>
  <si>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</si>
  <si>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</si>
  <si>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</si>
  <si>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</si>
  <si>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</si>
  <si>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</si>
  <si>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</si>
  <si>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</si>
  <si>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</si>
  <si>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</si>
  <si>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</si>
  <si>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</si>
  <si>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</si>
  <si>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</si>
  <si>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</si>
  <si>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</si>
  <si>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</si>
  <si>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</si>
  <si>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</si>
  <si>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</si>
  <si>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</si>
  <si>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</si>
  <si>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</si>
  <si>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</si>
  <si>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</si>
  <si>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</si>
  <si>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</si>
  <si>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</si>
  <si>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</si>
  <si>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</si>
  <si>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</si>
  <si>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</si>
  <si>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</si>
  <si>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</si>
  <si>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</si>
  <si>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</si>
  <si>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</si>
  <si>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</si>
  <si>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</si>
  <si>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</si>
  <si>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</si>
  <si>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</si>
  <si>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</si>
  <si>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</si>
  <si>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</si>
  <si>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</si>
  <si>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</si>
  <si>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</si>
  <si>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</si>
  <si>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</si>
  <si>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</si>
  <si>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</si>
  <si>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</si>
  <si>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</si>
  <si>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</si>
  <si>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</si>
  <si>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</si>
  <si>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</si>
  <si>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</si>
  <si>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</si>
  <si>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</si>
  <si>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</si>
  <si>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</si>
  <si>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</si>
  <si>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</si>
  <si>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</si>
  <si>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</si>
  <si>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</si>
  <si>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</si>
  <si>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</si>
  <si>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</si>
  <si>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</si>
  <si>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</si>
  <si>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</si>
  <si>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</si>
  <si>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</si>
  <si>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</si>
  <si>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</si>
  <si>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</si>
  <si>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</si>
  <si>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</si>
  <si>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</si>
  <si>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</si>
  <si>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</si>
  <si>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</si>
  <si>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</si>
  <si>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</si>
  <si>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</si>
  <si>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</si>
  <si>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</si>
  <si>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</si>
  <si>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</si>
  <si>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</si>
  <si>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</si>
  <si>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</si>
  <si>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</si>
  <si>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</si>
  <si>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</si>
  <si>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</si>
  <si>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</si>
  <si>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</si>
  <si>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</si>
  <si>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</si>
  <si>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</si>
  <si>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</si>
  <si>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</si>
  <si>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</si>
  <si>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</si>
  <si>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</si>
  <si>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</si>
  <si>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</si>
  <si>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</si>
  <si>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</si>
  <si>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</si>
  <si>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</si>
  <si>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</si>
  <si>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</si>
  <si>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</si>
  <si>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</si>
  <si>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</si>
  <si>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</si>
  <si>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</si>
  <si>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</si>
  <si>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</si>
  <si>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</si>
  <si>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</si>
  <si>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</si>
  <si>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</si>
  <si>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</si>
  <si>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</si>
  <si>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</si>
  <si>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</si>
  <si>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</si>
  <si>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</si>
  <si>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</si>
  <si>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</si>
  <si>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</si>
  <si>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</si>
  <si>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</si>
  <si>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</si>
  <si>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</si>
  <si>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</si>
  <si>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</si>
  <si>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</si>
  <si>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</si>
  <si>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</si>
  <si>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</si>
  <si>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</si>
  <si>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</si>
  <si>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</si>
  <si>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</si>
  <si>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</si>
  <si>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</si>
  <si>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</si>
  <si>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</si>
  <si>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</si>
  <si>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</si>
  <si>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</si>
  <si>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</si>
  <si>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</si>
  <si>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</si>
  <si>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</si>
  <si>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</si>
  <si>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</si>
  <si>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</si>
  <si>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</si>
  <si>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</si>
  <si>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</si>
  <si>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</si>
  <si>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</si>
  <si>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</si>
  <si>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</si>
  <si>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</si>
  <si>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</si>
  <si>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</si>
  <si>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</si>
  <si>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</si>
  <si>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</si>
  <si>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</si>
  <si>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</si>
  <si>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</si>
  <si>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</si>
  <si>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</si>
  <si>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</si>
  <si>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</si>
  <si>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</si>
  <si>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</si>
  <si>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</si>
  <si>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</si>
  <si>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</si>
  <si>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</si>
  <si>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</si>
  <si>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</si>
  <si>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</si>
  <si>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</si>
  <si>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</si>
  <si>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</si>
  <si>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</si>
  <si>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</si>
  <si>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</si>
  <si>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</si>
  <si>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</si>
  <si>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</si>
  <si>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</si>
  <si>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</si>
  <si>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</si>
  <si>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</si>
  <si>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</si>
  <si>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</si>
  <si>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</si>
  <si>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</si>
  <si>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</si>
  <si>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</si>
  <si>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</si>
  <si>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</si>
  <si>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</si>
  <si>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</si>
  <si>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</si>
  <si>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</si>
  <si>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</si>
  <si>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</si>
  <si>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</si>
  <si>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</si>
  <si>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</si>
  <si>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</si>
  <si>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</si>
  <si>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</si>
  <si>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</si>
  <si>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</si>
  <si>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</si>
  <si>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</si>
  <si>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</si>
  <si>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</si>
  <si>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</si>
  <si>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</si>
  <si>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</si>
  <si>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</si>
  <si>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</si>
  <si>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</si>
  <si>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</si>
  <si>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</si>
  <si>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</si>
  <si>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</si>
  <si>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</si>
  <si>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</si>
  <si>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</si>
  <si>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</si>
  <si>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</si>
  <si>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</si>
  <si>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</si>
  <si>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</si>
  <si>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</si>
  <si>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</si>
  <si>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</si>
  <si>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</si>
  <si>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</si>
  <si>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</si>
  <si>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</si>
  <si>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</si>
  <si>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</si>
  <si>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</si>
  <si>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</si>
  <si>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</si>
  <si>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</si>
  <si>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</si>
  <si>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</si>
  <si>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</si>
  <si>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</si>
  <si>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</si>
  <si>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</si>
  <si>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</si>
  <si>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</si>
  <si>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</si>
  <si>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</si>
  <si>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</si>
  <si>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</si>
  <si>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</si>
  <si>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</si>
  <si>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</si>
  <si>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</si>
  <si>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</si>
  <si>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</si>
  <si>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</si>
  <si>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</si>
  <si>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</si>
  <si>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</si>
  <si>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</si>
  <si>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</si>
  <si>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</si>
  <si>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</si>
  <si>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</si>
  <si>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</si>
  <si>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</si>
  <si>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</si>
  <si>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</si>
  <si>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</si>
  <si>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</si>
  <si>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</si>
  <si>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</si>
  <si>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</si>
  <si>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</si>
  <si>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</si>
  <si>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</si>
  <si>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</si>
  <si>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</si>
  <si>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</si>
  <si>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</si>
  <si>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</si>
  <si>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</si>
  <si>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</si>
  <si>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</si>
  <si>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</si>
  <si>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</si>
  <si>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</si>
  <si>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</si>
  <si>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</si>
  <si>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</si>
  <si>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</si>
  <si>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</si>
  <si>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</si>
  <si>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</si>
  <si>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</si>
  <si>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</si>
  <si>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</si>
  <si>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</si>
  <si>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</si>
  <si>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</si>
  <si>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</si>
  <si>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</si>
  <si>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</si>
  <si>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</si>
  <si>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</si>
  <si>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</si>
  <si>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</si>
  <si>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</si>
  <si>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</si>
  <si>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</si>
  <si>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</si>
  <si>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</si>
  <si>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</si>
  <si>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</si>
  <si>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</si>
  <si>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</si>
  <si>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</si>
  <si>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</si>
  <si>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</si>
  <si>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</si>
  <si>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</si>
  <si>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</si>
  <si>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</si>
  <si>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</si>
  <si>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</si>
  <si>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</si>
  <si>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</si>
  <si>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</si>
  <si>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</si>
  <si>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</si>
  <si>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</si>
  <si>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</si>
  <si>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</si>
  <si>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</si>
  <si>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</si>
  <si>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</si>
  <si>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</si>
  <si>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</si>
  <si>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</si>
  <si>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</si>
  <si>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</si>
  <si>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</si>
  <si>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</si>
  <si>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</si>
  <si>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</si>
  <si>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</si>
  <si>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</si>
  <si>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</si>
  <si>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</si>
  <si>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</si>
  <si>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</si>
  <si>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</si>
  <si>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</si>
  <si>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</si>
  <si>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</si>
  <si>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</si>
  <si>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</si>
  <si>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</si>
  <si>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</si>
  <si>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</si>
  <si>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</si>
  <si>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</si>
  <si>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</si>
  <si>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</si>
  <si>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</si>
  <si>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</si>
  <si>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</si>
  <si>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</si>
  <si>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</si>
  <si>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</si>
  <si>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</si>
  <si>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</si>
  <si>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</si>
  <si>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</si>
  <si>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</si>
  <si>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</si>
  <si>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</si>
  <si>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</si>
  <si>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</si>
  <si>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</si>
  <si>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</si>
  <si>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</si>
  <si>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</si>
  <si>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</si>
  <si>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</si>
  <si>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</si>
  <si>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</si>
  <si>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</si>
  <si>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</si>
  <si>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</si>
  <si>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</si>
  <si>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</si>
  <si>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</si>
  <si>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</si>
  <si>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</si>
  <si>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</si>
  <si>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</si>
  <si>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</si>
  <si>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</si>
  <si>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</si>
  <si>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</si>
  <si>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</si>
  <si>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</si>
  <si>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</si>
  <si>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</si>
  <si>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</si>
  <si>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</si>
  <si>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</si>
  <si>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</si>
  <si>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</si>
  <si>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</si>
  <si>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</si>
  <si>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</si>
  <si>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</si>
  <si>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</si>
  <si>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</si>
  <si>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</si>
  <si>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</si>
  <si>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</si>
  <si>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</si>
  <si>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</si>
  <si>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</si>
  <si>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</si>
  <si>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</si>
  <si>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</si>
  <si>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</si>
  <si>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</si>
  <si>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</si>
  <si>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</si>
  <si>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</si>
  <si>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</si>
  <si>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</si>
  <si>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</si>
  <si>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</si>
  <si>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</si>
  <si>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</si>
  <si>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</si>
  <si>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</si>
  <si>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</si>
  <si>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</si>
  <si>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</si>
  <si>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</si>
  <si>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</si>
  <si>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</si>
  <si>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</si>
  <si>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</si>
  <si>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</si>
  <si>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</si>
  <si>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</si>
  <si>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</si>
  <si>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</si>
  <si>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</si>
  <si>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</si>
  <si>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</si>
  <si>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</si>
  <si>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</si>
  <si>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</si>
  <si>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</si>
  <si>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</si>
  <si>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</si>
  <si>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</si>
  <si>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</si>
  <si>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</si>
  <si>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</si>
  <si>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</si>
  <si>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</si>
  <si>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</si>
  <si>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</si>
  <si>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</si>
  <si>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</si>
  <si>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</si>
  <si>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</si>
  <si>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</si>
  <si>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</si>
  <si>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</si>
  <si>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</si>
  <si>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</si>
  <si>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</si>
  <si>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</si>
  <si>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</si>
  <si>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</si>
  <si>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</si>
  <si>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</si>
  <si>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</si>
  <si>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</si>
  <si>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</si>
  <si>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</si>
  <si>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</si>
  <si>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</si>
  <si>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</si>
  <si>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</si>
  <si>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</si>
  <si>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</si>
  <si>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</si>
  <si>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</si>
  <si>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</si>
  <si>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</si>
  <si>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</si>
  <si>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</si>
  <si>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</si>
  <si>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</si>
  <si>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</si>
  <si>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</si>
  <si>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</si>
  <si>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</si>
  <si>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</si>
  <si>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</si>
  <si>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</si>
  <si>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</si>
  <si>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</si>
  <si>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</si>
  <si>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</si>
  <si>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</si>
  <si>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</si>
  <si>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</si>
  <si>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</si>
  <si>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</si>
  <si>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</si>
  <si>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</si>
  <si>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</si>
  <si>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</si>
  <si>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</si>
  <si>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</si>
  <si>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</si>
  <si>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</si>
  <si>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</si>
  <si>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</si>
  <si>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</si>
  <si>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</si>
  <si>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</si>
  <si>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</si>
  <si>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</si>
  <si>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</si>
  <si>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</si>
  <si>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</si>
  <si>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</si>
  <si>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</si>
  <si>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</si>
  <si>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</si>
  <si>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</si>
  <si>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</si>
  <si>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</si>
  <si>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</si>
  <si>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</si>
  <si>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</si>
  <si>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</si>
  <si>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</si>
  <si>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</si>
  <si>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</si>
  <si>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</si>
  <si>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</si>
  <si>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</si>
  <si>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</si>
  <si>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</si>
  <si>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</si>
  <si>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</si>
  <si>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</si>
  <si>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</si>
  <si>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</si>
  <si>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</si>
  <si>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</si>
  <si>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</si>
  <si>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</si>
  <si>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</si>
  <si>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</si>
  <si>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</si>
  <si>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</si>
  <si>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</si>
  <si>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</si>
  <si>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</si>
  <si>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</si>
  <si>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</si>
  <si>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</si>
  <si>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</si>
  <si>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</si>
  <si>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</si>
  <si>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</si>
  <si>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</si>
  <si>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</si>
  <si>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</si>
  <si>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</si>
  <si>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</si>
  <si>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</si>
  <si>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</si>
  <si>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</si>
  <si>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</si>
  <si>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</si>
  <si>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</si>
  <si>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</si>
  <si>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</si>
  <si>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</si>
  <si>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</si>
  <si>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</si>
  <si>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</si>
  <si>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</si>
  <si>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</si>
  <si>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</si>
  <si>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</si>
  <si>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</si>
  <si>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</si>
  <si>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</si>
  <si>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</si>
  <si>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</si>
  <si>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</si>
  <si>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</si>
  <si>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</si>
  <si>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</si>
  <si>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</si>
  <si>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</si>
  <si>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</si>
  <si>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</si>
  <si>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</si>
  <si>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</si>
  <si>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</si>
  <si>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</si>
  <si>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</si>
  <si>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</si>
  <si>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</si>
  <si>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</si>
  <si>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</si>
  <si>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</si>
  <si>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</si>
  <si>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</si>
  <si>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</si>
  <si>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</si>
  <si>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</si>
  <si>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</si>
  <si>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</si>
  <si>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</si>
  <si>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</si>
  <si>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</si>
  <si>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</si>
  <si>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</si>
  <si>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</si>
  <si>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</si>
  <si>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</si>
  <si>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</si>
  <si>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</si>
  <si>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</si>
  <si>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</si>
  <si>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</si>
  <si>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</si>
  <si>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</si>
  <si>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</si>
  <si>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</si>
  <si>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</si>
  <si>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</si>
  <si>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</si>
  <si>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</si>
  <si>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</si>
  <si>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</si>
  <si>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</si>
  <si>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</si>
  <si>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</si>
  <si>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</si>
  <si>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</si>
  <si>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</si>
  <si>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</si>
  <si>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</si>
  <si>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</si>
  <si>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</si>
  <si>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</si>
  <si>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</si>
  <si>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</si>
  <si>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</si>
  <si>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</si>
  <si>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</si>
  <si>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</si>
  <si>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</si>
  <si>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</si>
  <si>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</si>
  <si>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</si>
  <si>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</si>
  <si>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</si>
  <si>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</si>
  <si>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</si>
  <si>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</si>
  <si>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</si>
  <si>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</si>
  <si>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</si>
  <si>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</si>
  <si>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</si>
  <si>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</si>
  <si>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</si>
  <si>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</si>
  <si>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</si>
  <si>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</si>
  <si>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</si>
  <si>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</si>
  <si>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</si>
  <si>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</si>
  <si>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</si>
  <si>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</si>
  <si>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</si>
  <si>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</si>
  <si>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</si>
  <si>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</si>
  <si>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</si>
  <si>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</si>
  <si>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</si>
  <si>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</si>
  <si>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</si>
  <si>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</si>
  <si>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</si>
  <si>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</si>
  <si>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</si>
  <si>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</si>
  <si>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</si>
  <si>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</si>
  <si>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</si>
  <si>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</si>
  <si>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</si>
  <si>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</si>
  <si>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</si>
  <si>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</si>
  <si>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</si>
  <si>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</si>
  <si>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</si>
  <si>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</si>
  <si>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</si>
  <si>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</si>
  <si>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</si>
  <si>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</si>
  <si>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</si>
  <si>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</si>
  <si>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</si>
  <si>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</si>
  <si>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</si>
  <si>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</si>
  <si>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</si>
  <si>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</si>
  <si>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</si>
  <si>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</si>
  <si>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</si>
  <si>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</si>
  <si>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</si>
  <si>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</si>
  <si>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</si>
  <si>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</si>
  <si>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</si>
  <si>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</si>
  <si>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</si>
  <si>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</si>
  <si>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</si>
  <si>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</si>
  <si>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</si>
  <si>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</si>
  <si>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</si>
  <si>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</si>
  <si>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</si>
  <si>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</si>
  <si>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</si>
  <si>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</si>
  <si>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</si>
  <si>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</si>
  <si>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</si>
  <si>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</si>
  <si>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</si>
  <si>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</si>
  <si>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</si>
  <si>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</si>
  <si>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</si>
  <si>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</si>
  <si>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</si>
  <si>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</si>
  <si>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</si>
  <si>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</si>
  <si>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</si>
  <si>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</si>
  <si>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</si>
  <si>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</si>
  <si>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</si>
  <si>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</si>
  <si>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</si>
  <si>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</si>
  <si>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</si>
  <si>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</si>
  <si>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</si>
  <si>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</si>
  <si>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</si>
  <si>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</si>
  <si>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</si>
  <si>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</si>
  <si>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</si>
  <si>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</si>
  <si>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</si>
  <si>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</si>
  <si>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</si>
  <si>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</si>
  <si>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</si>
  <si>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</si>
  <si>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</si>
  <si>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AarF domain-containing protein kinase 4</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</si>
  <si>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</si>
  <si>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</si>
  <si>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</si>
  <si>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</si>
  <si>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</si>
  <si>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</si>
  <si>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</si>
  <si>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</si>
  <si>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</si>
  <si>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</si>
  <si>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</si>
  <si>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</si>
  <si>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</si>
  <si>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</si>
  <si>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</si>
  <si>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</si>
  <si>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</si>
  <si>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</si>
  <si>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</si>
  <si>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</si>
  <si>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</si>
  <si>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</si>
  <si>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</si>
  <si>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</si>
  <si>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</si>
  <si>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</si>
  <si>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</si>
  <si>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</si>
  <si>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</si>
  <si>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</si>
  <si>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</si>
  <si>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</si>
  <si>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</si>
  <si>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</si>
  <si>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</si>
  <si>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</si>
  <si>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</si>
  <si>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</si>
  <si>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</si>
  <si>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</si>
  <si>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</si>
  <si>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</si>
  <si>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</si>
  <si>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</si>
  <si>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</si>
  <si>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</si>
  <si>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</si>
  <si>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</si>
  <si>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</si>
  <si>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</si>
  <si>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</si>
  <si>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</si>
  <si>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</si>
  <si>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</si>
  <si>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</si>
  <si>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</si>
  <si>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</si>
  <si>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</si>
  <si>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</si>
  <si>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</si>
  <si>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</si>
  <si>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</si>
  <si>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</si>
  <si>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</si>
  <si>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</si>
  <si>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</si>
  <si>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</si>
  <si>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</si>
  <si>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</si>
  <si>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</si>
  <si>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</si>
  <si>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</si>
  <si>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</si>
  <si>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</si>
  <si>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</si>
  <si>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</si>
  <si>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</si>
  <si>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</si>
  <si>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</si>
  <si>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</si>
  <si>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</si>
  <si>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</si>
  <si>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</si>
  <si>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</si>
  <si>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</si>
  <si>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</si>
  <si>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</si>
  <si>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</si>
  <si>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</si>
  <si>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</si>
  <si>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</si>
  <si>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</si>
  <si>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</si>
  <si>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</si>
  <si>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Microsomal glutathione S-transferase 1</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</si>
  <si>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</si>
  <si>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</si>
  <si>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</si>
  <si>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</si>
  <si>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</si>
  <si>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</si>
  <si>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</si>
  <si>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</si>
  <si>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</si>
  <si>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</si>
  <si>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</si>
  <si>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</si>
  <si>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</si>
  <si>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</si>
  <si>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</si>
  <si>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</si>
  <si>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</si>
  <si>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</si>
  <si>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</si>
  <si>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</si>
  <si>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</si>
  <si>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</si>
  <si>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</si>
  <si>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</si>
  <si>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</si>
  <si>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</si>
  <si>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</si>
  <si>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</si>
  <si>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</si>
  <si>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</si>
  <si>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</si>
  <si>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</si>
  <si>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</si>
  <si>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</si>
  <si>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</si>
  <si>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</si>
  <si>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</si>
  <si>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</si>
  <si>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</si>
  <si>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</si>
  <si>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</si>
  <si>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</si>
  <si>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</si>
  <si>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</si>
  <si>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</si>
  <si>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</si>
  <si>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</si>
  <si>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</si>
  <si>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</si>
  <si>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</si>
  <si>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</si>
  <si>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</si>
  <si>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</si>
  <si>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</si>
  <si>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</si>
  <si>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</si>
  <si>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</si>
  <si>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</si>
  <si>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</si>
  <si>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</si>
  <si>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</si>
  <si>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</si>
  <si>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</si>
  <si>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</si>
  <si>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</si>
  <si>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</si>
  <si>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</si>
  <si>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</si>
  <si>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</si>
  <si>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</si>
  <si>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</si>
  <si>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</si>
  <si>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</si>
  <si>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</si>
  <si>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</si>
  <si>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</si>
  <si>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</si>
  <si>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</si>
  <si>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</si>
  <si>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</si>
  <si>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</si>
  <si>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</si>
  <si>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</si>
  <si>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</si>
  <si>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</si>
  <si>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</si>
  <si>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</si>
  <si>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</si>
  <si>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</si>
  <si>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</si>
  <si>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</si>
  <si>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</si>
  <si>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</si>
  <si>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</si>
  <si>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</si>
  <si>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</si>
  <si>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</si>
  <si>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</si>
  <si>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</si>
  <si>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</si>
  <si>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</si>
  <si>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</si>
  <si>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</si>
  <si>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</si>
  <si>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</si>
  <si>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</si>
  <si>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</si>
  <si>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</si>
  <si>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</si>
  <si>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</si>
  <si>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</si>
  <si>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</si>
  <si>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</si>
  <si>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</si>
  <si>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</si>
  <si>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</si>
  <si>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</si>
  <si>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</si>
  <si>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</si>
  <si>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</si>
  <si>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</si>
  <si>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</si>
  <si>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</si>
  <si>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</si>
  <si>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</si>
  <si>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</si>
  <si>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</si>
  <si>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</si>
  <si>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</si>
  <si>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</si>
  <si>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</si>
  <si>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</si>
  <si>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</si>
  <si>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</si>
  <si>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</si>
  <si>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</si>
  <si>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</si>
  <si>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</si>
  <si>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</si>
  <si>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</si>
  <si>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</si>
  <si>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</si>
  <si>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</si>
  <si>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</si>
  <si>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</si>
  <si>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</si>
  <si>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</si>
  <si>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</si>
  <si>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</si>
  <si>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</si>
  <si>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</si>
  <si>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</si>
  <si>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</si>
  <si>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</si>
  <si>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</si>
  <si>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</si>
  <si>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</si>
  <si>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</si>
  <si>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</si>
  <si>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</si>
  <si>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</si>
  <si>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</si>
  <si>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</si>
  <si>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</si>
  <si>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</si>
  <si>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</si>
  <si>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</si>
  <si>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</si>
  <si>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</si>
  <si>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</si>
  <si>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</si>
  <si>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</si>
  <si>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</si>
  <si>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</si>
  <si>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</si>
  <si>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</si>
  <si>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</si>
  <si>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</si>
  <si>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</si>
  <si>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</si>
  <si>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</si>
  <si>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</si>
  <si>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</si>
  <si>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</si>
  <si>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</si>
  <si>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</si>
  <si>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</si>
  <si>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</si>
  <si>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</si>
  <si>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</si>
  <si>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</si>
  <si>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</si>
  <si>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Q3UNI1</t>
  </si>
  <si>
    <t>Q3UNI1_MOUSE</t>
  </si>
  <si>
    <t>NAD-dependent protein deacetylase sirtuin-1</t>
  </si>
  <si>
    <t>Sirt1</t>
  </si>
  <si>
    <t>Q3THB4</t>
  </si>
  <si>
    <t>Q3THB4_MOUSE</t>
  </si>
  <si>
    <t>L-lactate dehydrogenase (EC 1.1.1.27)</t>
  </si>
  <si>
    <t>Ldha</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</si>
  <si>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</si>
  <si>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</si>
  <si>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</si>
  <si>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</si>
  <si>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</si>
  <si>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</si>
  <si>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</si>
  <si>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</si>
  <si>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</si>
  <si>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</si>
  <si>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</si>
  <si>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</si>
  <si>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</si>
  <si>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</si>
  <si>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</si>
  <si>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</si>
  <si>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</si>
  <si>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</si>
  <si>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</si>
  <si>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</si>
  <si>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</si>
  <si>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</si>
  <si>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</si>
  <si>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</si>
  <si>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</si>
  <si>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</si>
  <si>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</si>
  <si>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</si>
  <si>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</si>
  <si>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</si>
  <si>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</si>
  <si>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</si>
  <si>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</si>
  <si>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</si>
  <si>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</si>
  <si>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</si>
  <si>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</si>
  <si>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</si>
  <si>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</si>
  <si>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</si>
  <si>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</si>
  <si>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</si>
  <si>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</si>
  <si>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</si>
  <si>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</si>
  <si>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</si>
  <si>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</si>
  <si>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</si>
  <si>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</si>
  <si>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</si>
  <si>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</si>
  <si>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</si>
  <si>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</si>
  <si>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</si>
  <si>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</si>
  <si>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</si>
  <si>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</si>
  <si>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</si>
  <si>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</si>
  <si>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</si>
  <si>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</si>
  <si>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</si>
  <si>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</si>
  <si>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</si>
  <si>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</si>
  <si>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</si>
  <si>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</si>
  <si>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</si>
  <si>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</si>
  <si>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</si>
  <si>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</si>
  <si>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</si>
  <si>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</si>
  <si>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</si>
  <si>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</si>
  <si>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</si>
  <si>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</si>
  <si>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</si>
  <si>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</si>
  <si>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</si>
  <si>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</si>
  <si>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</si>
  <si>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</si>
  <si>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</si>
  <si>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</si>
  <si>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</si>
  <si>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</si>
  <si>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</si>
  <si>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</si>
  <si>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</si>
  <si>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</si>
  <si>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</si>
  <si>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</si>
  <si>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</si>
  <si>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</si>
  <si>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</si>
  <si>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</si>
  <si>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</si>
  <si>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</si>
  <si>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</si>
  <si>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</si>
  <si>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</si>
  <si>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</si>
  <si>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</si>
  <si>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</si>
  <si>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</si>
  <si>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</si>
  <si>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</si>
  <si>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</si>
  <si>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</si>
  <si>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</si>
  <si>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</si>
  <si>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</si>
  <si>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</si>
  <si>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</si>
  <si>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</si>
  <si>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</si>
  <si>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</si>
  <si>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</si>
  <si>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</si>
  <si>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</si>
  <si>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</si>
  <si>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</si>
  <si>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</si>
  <si>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</si>
  <si>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</si>
  <si>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</si>
  <si>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</si>
  <si>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</si>
  <si>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</si>
  <si>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</si>
  <si>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</si>
  <si>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</si>
  <si>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</si>
  <si>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</si>
  <si>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</si>
  <si>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</si>
  <si>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</si>
  <si>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</si>
  <si>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</si>
  <si>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</si>
  <si>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</si>
  <si>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</si>
  <si>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</si>
  <si>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</si>
  <si>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Tryptophan--tRNA ligase, mitochondrial</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</si>
  <si>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</si>
  <si>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</si>
  <si>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</si>
  <si>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</si>
  <si>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</si>
  <si>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</si>
  <si>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</si>
  <si>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</si>
  <si>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</si>
  <si>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</si>
  <si>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</si>
  <si>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</si>
  <si>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</si>
  <si>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</si>
  <si>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</si>
  <si>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</si>
  <si>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</si>
  <si>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</si>
  <si>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</si>
  <si>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</si>
  <si>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</si>
  <si>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</si>
  <si>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</si>
  <si>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</si>
  <si>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</si>
  <si>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</si>
  <si>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</si>
  <si>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</si>
  <si>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</si>
  <si>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</si>
  <si>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</si>
  <si>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</si>
  <si>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</si>
  <si>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</si>
  <si>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</si>
  <si>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</si>
  <si>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</si>
  <si>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</si>
  <si>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</si>
  <si>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</si>
  <si>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</si>
  <si>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</si>
  <si>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</si>
  <si>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</si>
  <si>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</si>
  <si>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</si>
  <si>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</si>
  <si>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</si>
  <si>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</si>
  <si>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</si>
  <si>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</si>
  <si>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</si>
  <si>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</si>
  <si>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</si>
  <si>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</si>
  <si>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</si>
  <si>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</si>
  <si>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</si>
  <si>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</si>
  <si>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</si>
  <si>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</si>
  <si>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</si>
  <si>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</si>
  <si>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</si>
  <si>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</si>
  <si>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</si>
  <si>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</si>
  <si>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</si>
  <si>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</si>
  <si>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</si>
  <si>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</si>
  <si>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</si>
  <si>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</si>
  <si>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</si>
  <si>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</si>
  <si>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</si>
  <si>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</si>
  <si>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</si>
  <si>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</si>
  <si>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</si>
  <si>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</si>
  <si>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</si>
  <si>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</si>
  <si>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</si>
  <si>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</si>
  <si>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</si>
  <si>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</si>
  <si>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</si>
  <si>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</si>
  <si>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</si>
  <si>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</si>
  <si>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</si>
  <si>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</si>
  <si>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</si>
  <si>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</si>
  <si>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</si>
  <si>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</si>
  <si>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</si>
  <si>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</si>
  <si>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</si>
  <si>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</si>
  <si>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</si>
  <si>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</si>
  <si>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</si>
  <si>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</si>
  <si>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</si>
  <si>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</si>
  <si>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</si>
  <si>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</si>
  <si>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</si>
  <si>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</si>
  <si>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</si>
  <si>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</si>
  <si>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</si>
  <si>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</si>
  <si>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Aldh3a2</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</si>
  <si>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</si>
  <si>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</si>
  <si>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</si>
  <si>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</si>
  <si>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</si>
  <si>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</si>
  <si>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</si>
  <si>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</si>
  <si>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</si>
  <si>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</si>
  <si>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</si>
  <si>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</si>
  <si>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</si>
  <si>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</si>
  <si>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</si>
  <si>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</si>
  <si>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Kynurenine 3-monooxygenase</t>
  </si>
  <si>
    <t>Q3UXD9</t>
  </si>
  <si>
    <t>Q3UXD9_MOUSE</t>
  </si>
  <si>
    <t>Q3V460</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</si>
  <si>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</si>
  <si>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</si>
  <si>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</si>
  <si>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</si>
  <si>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</si>
  <si>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</si>
  <si>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</si>
  <si>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</si>
  <si>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</si>
  <si>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</si>
  <si>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</si>
  <si>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</si>
  <si>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</si>
  <si>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</si>
  <si>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</si>
  <si>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</si>
  <si>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</si>
  <si>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</si>
  <si>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</si>
  <si>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</si>
  <si>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</si>
  <si>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</si>
  <si>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</si>
  <si>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</si>
  <si>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</si>
  <si>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</si>
  <si>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</si>
  <si>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</si>
  <si>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</si>
  <si>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</si>
  <si>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</si>
  <si>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</si>
  <si>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</si>
  <si>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</si>
  <si>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</si>
  <si>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</si>
  <si>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</si>
  <si>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</si>
  <si>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</si>
  <si>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</si>
  <si>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</si>
  <si>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</si>
  <si>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</si>
  <si>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</si>
  <si>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</si>
  <si>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</si>
  <si>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</si>
  <si>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Psap</t>
  </si>
  <si>
    <t>Q3TYT1</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</si>
  <si>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</si>
  <si>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</si>
  <si>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</si>
  <si>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</si>
  <si>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</si>
  <si>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</si>
  <si>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</si>
  <si>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</si>
  <si>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</si>
  <si>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</si>
  <si>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</si>
  <si>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</si>
  <si>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</si>
  <si>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</si>
  <si>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</si>
  <si>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</si>
  <si>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</si>
  <si>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</si>
  <si>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</si>
  <si>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</si>
  <si>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</si>
  <si>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</si>
  <si>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</si>
  <si>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</si>
  <si>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</si>
  <si>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</si>
  <si>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</si>
  <si>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</si>
  <si>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</si>
  <si>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</si>
  <si>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</si>
  <si>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</si>
  <si>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</si>
  <si>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</si>
  <si>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</si>
  <si>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</si>
  <si>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</si>
  <si>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</si>
  <si>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</si>
  <si>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</si>
  <si>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</si>
  <si>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</si>
  <si>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</si>
  <si>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</si>
  <si>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</si>
  <si>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</si>
  <si>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</si>
  <si>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</si>
  <si>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</si>
  <si>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</si>
  <si>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</si>
  <si>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</si>
  <si>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</si>
  <si>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</si>
  <si>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</si>
  <si>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</si>
  <si>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</si>
  <si>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</si>
  <si>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</si>
  <si>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</si>
  <si>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</si>
  <si>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</si>
  <si>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</si>
  <si>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</si>
  <si>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</si>
  <si>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</si>
  <si>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</si>
  <si>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</si>
  <si>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</si>
  <si>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</si>
  <si>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</si>
  <si>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</si>
  <si>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</si>
  <si>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</si>
  <si>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</si>
  <si>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</si>
  <si>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</si>
  <si>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</si>
  <si>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</si>
  <si>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</si>
  <si>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</si>
  <si>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</si>
  <si>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</si>
  <si>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</si>
  <si>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</si>
  <si>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</si>
  <si>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</si>
  <si>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</si>
  <si>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</si>
  <si>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</si>
  <si>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</si>
  <si>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</si>
  <si>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</si>
  <si>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</si>
  <si>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</si>
  <si>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</si>
  <si>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</si>
  <si>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</si>
  <si>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</si>
  <si>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</si>
  <si>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</si>
  <si>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</si>
  <si>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</si>
  <si>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</si>
  <si>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</si>
  <si>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</si>
  <si>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</si>
  <si>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</si>
  <si>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</si>
  <si>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</si>
  <si>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</si>
  <si>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</si>
  <si>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</si>
  <si>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</si>
  <si>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</si>
  <si>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</si>
  <si>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</si>
  <si>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</si>
  <si>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</si>
  <si>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</si>
  <si>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</si>
  <si>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</si>
  <si>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</si>
  <si>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</si>
  <si>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</si>
  <si>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</si>
  <si>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</si>
  <si>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</si>
  <si>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</si>
  <si>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</si>
  <si>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</si>
  <si>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</si>
  <si>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</si>
  <si>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</si>
  <si>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</si>
  <si>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</si>
  <si>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</si>
  <si>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</si>
  <si>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</si>
  <si>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</si>
  <si>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</si>
  <si>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</si>
  <si>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</si>
  <si>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</si>
  <si>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</si>
  <si>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</si>
  <si>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</si>
  <si>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</si>
  <si>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</si>
  <si>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</si>
  <si>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</si>
  <si>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</si>
  <si>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</si>
  <si>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</si>
  <si>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</si>
  <si>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</si>
  <si>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</si>
  <si>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</si>
  <si>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</si>
  <si>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</si>
  <si>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</si>
  <si>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</si>
  <si>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</si>
  <si>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</si>
  <si>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</si>
  <si>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</si>
  <si>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</si>
  <si>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</si>
  <si>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</si>
  <si>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</si>
  <si>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</si>
  <si>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</si>
  <si>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</si>
  <si>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</si>
  <si>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</si>
  <si>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</si>
  <si>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</si>
  <si>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</si>
  <si>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</si>
  <si>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</si>
  <si>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</si>
  <si>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</si>
  <si>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</si>
  <si>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</si>
  <si>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</si>
  <si>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</si>
  <si>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</si>
  <si>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</si>
  <si>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</si>
  <si>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</si>
  <si>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</si>
  <si>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</si>
  <si>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</si>
  <si>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</si>
  <si>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</si>
  <si>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</si>
  <si>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</si>
  <si>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</si>
  <si>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</si>
  <si>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</si>
  <si>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</si>
  <si>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</si>
  <si>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</si>
  <si>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</si>
  <si>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</si>
  <si>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</si>
  <si>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</si>
  <si>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</si>
  <si>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</si>
  <si>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</si>
  <si>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</si>
  <si>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</si>
  <si>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</si>
  <si>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</si>
  <si>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</si>
  <si>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</si>
  <si>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</si>
  <si>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</si>
  <si>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</si>
  <si>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</si>
  <si>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</si>
  <si>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</si>
  <si>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</si>
  <si>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</si>
  <si>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</si>
  <si>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</si>
  <si>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</si>
  <si>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</si>
  <si>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</si>
  <si>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</si>
  <si>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</si>
  <si>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</si>
  <si>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Myosin-10</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</si>
  <si>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</si>
  <si>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</si>
  <si>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</si>
  <si>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</si>
  <si>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</si>
  <si>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</si>
  <si>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</si>
  <si>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</si>
  <si>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</si>
  <si>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</si>
  <si>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</si>
  <si>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</si>
  <si>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</si>
  <si>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</si>
  <si>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</si>
  <si>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</si>
  <si>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</si>
  <si>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</si>
  <si>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</si>
  <si>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</si>
  <si>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</si>
  <si>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</si>
  <si>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</si>
  <si>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</si>
  <si>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</si>
  <si>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</si>
  <si>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</si>
  <si>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</si>
  <si>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</si>
  <si>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</si>
  <si>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</si>
  <si>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</si>
  <si>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</si>
  <si>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</si>
  <si>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</si>
  <si>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</si>
  <si>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</si>
  <si>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</si>
  <si>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</si>
  <si>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</si>
  <si>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</si>
  <si>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</si>
  <si>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</si>
  <si>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</si>
  <si>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</si>
  <si>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</si>
  <si>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</si>
  <si>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</si>
  <si>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</si>
  <si>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</si>
  <si>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</si>
  <si>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</si>
  <si>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</si>
  <si>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</si>
  <si>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</si>
  <si>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</si>
  <si>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</si>
  <si>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</si>
  <si>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</si>
  <si>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</si>
  <si>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</si>
  <si>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</si>
  <si>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</si>
  <si>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Uncharacterized aarF domain-containing protein kinase 5</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</si>
  <si>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</si>
  <si>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</si>
  <si>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</si>
  <si>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</si>
  <si>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</si>
  <si>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</si>
  <si>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</si>
  <si>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</si>
  <si>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</si>
  <si>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</si>
  <si>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</si>
  <si>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</si>
  <si>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</si>
  <si>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</si>
  <si>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</si>
  <si>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</si>
  <si>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</si>
  <si>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</si>
  <si>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</si>
  <si>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</si>
  <si>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</si>
  <si>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</si>
  <si>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</si>
  <si>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</si>
  <si>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</si>
  <si>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</si>
  <si>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</si>
  <si>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</si>
  <si>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</si>
  <si>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</si>
  <si>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</si>
  <si>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</si>
  <si>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</si>
  <si>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</si>
  <si>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</si>
  <si>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</si>
  <si>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</si>
  <si>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</si>
  <si>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</si>
  <si>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</si>
  <si>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</si>
  <si>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</si>
  <si>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</si>
  <si>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</si>
  <si>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</si>
  <si>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</si>
  <si>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</si>
  <si>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</si>
  <si>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</si>
  <si>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</si>
  <si>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</si>
  <si>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</si>
  <si>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</si>
  <si>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</si>
  <si>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</si>
  <si>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</si>
  <si>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</si>
  <si>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</si>
  <si>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</si>
  <si>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</si>
  <si>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</si>
  <si>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</si>
  <si>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</si>
  <si>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</si>
  <si>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</si>
  <si>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</si>
  <si>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</si>
  <si>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</si>
  <si>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</si>
  <si>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</si>
  <si>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</si>
  <si>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</si>
  <si>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</si>
  <si>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</si>
  <si>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</si>
  <si>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</si>
  <si>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</si>
  <si>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</si>
  <si>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</si>
  <si>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</si>
  <si>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</si>
  <si>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</si>
  <si>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</si>
  <si>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</si>
  <si>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</si>
  <si>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</si>
  <si>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</si>
  <si>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</si>
  <si>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</si>
  <si>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</si>
  <si>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</si>
  <si>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</si>
  <si>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</si>
  <si>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</si>
  <si>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</si>
  <si>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</si>
  <si>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</si>
  <si>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</si>
  <si>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</si>
  <si>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</si>
  <si>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</si>
  <si>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</si>
  <si>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</si>
  <si>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</si>
  <si>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</si>
  <si>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</si>
  <si>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</si>
  <si>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</si>
  <si>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</si>
  <si>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</si>
  <si>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</si>
  <si>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</si>
  <si>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</si>
  <si>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</si>
  <si>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</si>
  <si>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</si>
  <si>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</si>
  <si>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</si>
  <si>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</si>
  <si>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</si>
  <si>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</si>
  <si>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</si>
  <si>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</si>
  <si>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</si>
  <si>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</si>
  <si>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</si>
  <si>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</si>
  <si>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</si>
  <si>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</si>
  <si>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</si>
  <si>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</si>
  <si>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</si>
  <si>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</si>
  <si>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</si>
  <si>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</si>
  <si>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</si>
  <si>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</si>
  <si>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</si>
  <si>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</si>
  <si>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</si>
  <si>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</si>
  <si>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</si>
  <si>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</si>
  <si>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</si>
  <si>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</si>
  <si>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</si>
  <si>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</si>
  <si>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</si>
  <si>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</si>
  <si>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</si>
  <si>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</si>
  <si>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</si>
  <si>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</si>
  <si>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</si>
  <si>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</si>
  <si>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</si>
  <si>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</si>
  <si>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</si>
  <si>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</si>
  <si>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</si>
  <si>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</si>
  <si>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</si>
  <si>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</si>
  <si>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</si>
  <si>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</si>
  <si>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</si>
  <si>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</si>
  <si>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</si>
  <si>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</si>
  <si>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</si>
  <si>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</si>
  <si>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</si>
  <si>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</si>
  <si>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</si>
  <si>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</si>
  <si>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</si>
  <si>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</si>
  <si>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</si>
  <si>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</si>
  <si>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</si>
  <si>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</si>
  <si>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</si>
  <si>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</si>
  <si>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</si>
  <si>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</si>
  <si>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</si>
  <si>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</si>
  <si>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</si>
  <si>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</si>
  <si>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</si>
  <si>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ER membrane protein complex subunit 8</t>
  </si>
  <si>
    <t>Emc8 Cox4nb</t>
  </si>
  <si>
    <t>Q3UPX0</t>
  </si>
  <si>
    <t>Q3UPX0_MOUSE</t>
  </si>
  <si>
    <t>Crystallin, mu (Ketimine reductase mu-crystallin)</t>
  </si>
  <si>
    <t>Crym mCG_7593</t>
  </si>
  <si>
    <t>Q5NC81</t>
  </si>
  <si>
    <t>Q5NC81_MOUSE</t>
  </si>
  <si>
    <t>Nme1</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</si>
  <si>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</si>
  <si>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</si>
  <si>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</si>
  <si>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</si>
  <si>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</si>
  <si>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</si>
  <si>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</si>
  <si>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</si>
  <si>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</si>
  <si>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</si>
  <si>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</si>
  <si>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</si>
  <si>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</si>
  <si>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</si>
  <si>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</si>
  <si>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</si>
  <si>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</si>
  <si>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</si>
  <si>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</si>
  <si>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</si>
  <si>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</si>
  <si>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</si>
  <si>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</si>
  <si>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</si>
  <si>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</si>
  <si>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</si>
  <si>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</si>
  <si>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</si>
  <si>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</si>
  <si>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</si>
  <si>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</si>
  <si>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</si>
  <si>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</si>
  <si>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</si>
  <si>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</si>
  <si>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</si>
  <si>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</si>
  <si>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</si>
  <si>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</si>
  <si>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</si>
  <si>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</si>
  <si>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</si>
  <si>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</si>
  <si>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</si>
  <si>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</si>
  <si>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</si>
  <si>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</si>
  <si>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</si>
  <si>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</si>
  <si>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</si>
  <si>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</si>
  <si>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</si>
  <si>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</si>
  <si>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</si>
  <si>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</si>
  <si>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</si>
  <si>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</si>
  <si>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</si>
  <si>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</si>
  <si>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</si>
  <si>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</si>
  <si>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</si>
  <si>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</si>
  <si>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</si>
  <si>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</si>
  <si>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</si>
  <si>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</si>
  <si>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</si>
  <si>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</si>
  <si>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</si>
  <si>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</si>
  <si>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</si>
  <si>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</si>
  <si>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</si>
  <si>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</si>
  <si>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</si>
  <si>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</si>
  <si>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</si>
  <si>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</si>
  <si>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</si>
  <si>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</si>
  <si>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</si>
  <si>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</si>
  <si>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</si>
  <si>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</si>
  <si>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</si>
  <si>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</si>
  <si>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</si>
  <si>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</si>
  <si>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</si>
  <si>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</si>
  <si>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</si>
  <si>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</si>
  <si>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</si>
  <si>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</si>
  <si>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</si>
  <si>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</si>
  <si>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</si>
  <si>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</si>
  <si>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</si>
  <si>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Mpdu1</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</si>
  <si>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</si>
  <si>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</si>
  <si>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</si>
  <si>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</si>
  <si>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</si>
  <si>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</si>
  <si>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</si>
  <si>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</si>
  <si>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</si>
  <si>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</si>
  <si>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</si>
  <si>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</si>
  <si>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</si>
  <si>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</si>
  <si>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</si>
  <si>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</si>
  <si>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</si>
  <si>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</si>
  <si>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</si>
  <si>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</si>
  <si>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</si>
  <si>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</si>
  <si>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</si>
  <si>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</si>
  <si>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</si>
  <si>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</si>
  <si>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</si>
  <si>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</si>
  <si>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</si>
  <si>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</si>
  <si>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</si>
  <si>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</si>
  <si>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</si>
  <si>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</si>
  <si>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</si>
  <si>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</si>
  <si>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</si>
  <si>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</si>
  <si>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</si>
  <si>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</si>
  <si>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</si>
  <si>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</si>
  <si>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</si>
  <si>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</si>
  <si>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</si>
  <si>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</si>
  <si>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</si>
  <si>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</si>
  <si>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</si>
  <si>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</si>
  <si>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</si>
  <si>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</si>
  <si>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</si>
  <si>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</si>
  <si>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</si>
  <si>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</si>
  <si>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</si>
  <si>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</si>
  <si>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</si>
  <si>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</si>
  <si>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</si>
  <si>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</si>
  <si>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</si>
  <si>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</si>
  <si>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</si>
  <si>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</si>
  <si>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</si>
  <si>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</si>
  <si>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</si>
  <si>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</si>
  <si>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</si>
  <si>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</si>
  <si>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</si>
  <si>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</si>
  <si>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</si>
  <si>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</si>
  <si>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</si>
  <si>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</si>
  <si>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</si>
  <si>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</si>
  <si>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</si>
  <si>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</si>
  <si>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</si>
  <si>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</si>
  <si>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</si>
  <si>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</si>
  <si>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</si>
  <si>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</si>
  <si>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</si>
  <si>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</si>
  <si>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</si>
  <si>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</si>
  <si>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</si>
  <si>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</si>
  <si>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</si>
  <si>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</si>
  <si>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</si>
  <si>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</si>
  <si>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</si>
  <si>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</si>
  <si>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</si>
  <si>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</si>
  <si>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</si>
  <si>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</si>
  <si>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</si>
  <si>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</si>
  <si>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</si>
  <si>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</si>
  <si>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</si>
  <si>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</si>
  <si>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</si>
  <si>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</si>
  <si>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</si>
  <si>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</si>
  <si>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</si>
  <si>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</si>
  <si>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</si>
  <si>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</si>
  <si>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</si>
  <si>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</si>
  <si>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</si>
  <si>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</si>
  <si>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</si>
  <si>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</si>
  <si>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</si>
  <si>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</si>
  <si>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</si>
  <si>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</si>
  <si>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</si>
  <si>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</si>
  <si>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</si>
  <si>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</si>
  <si>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</si>
  <si>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</si>
  <si>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</si>
  <si>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</si>
  <si>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</si>
  <si>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</si>
  <si>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</si>
  <si>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</si>
  <si>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</si>
  <si>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</si>
  <si>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</si>
  <si>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</si>
  <si>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</si>
  <si>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</si>
  <si>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</si>
  <si>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</si>
  <si>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</si>
  <si>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</si>
  <si>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</si>
  <si>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</si>
  <si>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Diablo</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</si>
  <si>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</si>
  <si>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</si>
  <si>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</si>
  <si>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</si>
  <si>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</si>
  <si>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</si>
  <si>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</si>
  <si>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</si>
  <si>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</si>
  <si>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</si>
  <si>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</si>
  <si>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</si>
  <si>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</si>
  <si>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</si>
  <si>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</si>
  <si>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</si>
  <si>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</si>
  <si>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</si>
  <si>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</si>
  <si>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</si>
  <si>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</si>
  <si>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</si>
  <si>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</si>
  <si>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</si>
  <si>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</si>
  <si>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</si>
  <si>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</si>
  <si>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</si>
  <si>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</si>
  <si>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</si>
  <si>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</si>
  <si>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</si>
  <si>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</si>
  <si>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</si>
  <si>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</si>
  <si>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</si>
  <si>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</si>
  <si>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</si>
  <si>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</si>
  <si>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</si>
  <si>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Decaprenyl-diphosphate synthase subunit 1</t>
  </si>
  <si>
    <t>Pdss1</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</si>
  <si>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</si>
  <si>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</si>
  <si>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</si>
  <si>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</si>
  <si>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</si>
  <si>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</si>
  <si>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</si>
  <si>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</si>
  <si>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</si>
  <si>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</si>
  <si>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</si>
  <si>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</si>
  <si>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</si>
  <si>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</si>
  <si>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</si>
  <si>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</si>
  <si>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</si>
  <si>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</si>
  <si>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</si>
  <si>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</si>
  <si>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</si>
  <si>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</si>
  <si>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</si>
  <si>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</si>
  <si>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</si>
  <si>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</si>
  <si>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</si>
  <si>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</si>
  <si>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</si>
  <si>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</si>
  <si>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</si>
  <si>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</si>
  <si>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</si>
  <si>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</si>
  <si>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</si>
  <si>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</si>
  <si>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</si>
  <si>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</si>
  <si>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</si>
  <si>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</si>
  <si>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</si>
  <si>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</si>
  <si>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</si>
  <si>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</si>
  <si>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</si>
  <si>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</si>
  <si>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</si>
  <si>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</si>
  <si>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</si>
  <si>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</si>
  <si>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</si>
  <si>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</si>
  <si>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</si>
  <si>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</si>
  <si>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</si>
  <si>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</si>
  <si>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</si>
  <si>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</si>
  <si>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</si>
  <si>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</si>
  <si>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</si>
  <si>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</si>
  <si>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</si>
  <si>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</si>
  <si>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</si>
  <si>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</si>
  <si>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</si>
  <si>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</si>
  <si>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</si>
  <si>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</si>
  <si>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</si>
  <si>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</si>
  <si>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</si>
  <si>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</si>
  <si>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</si>
  <si>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</si>
  <si>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</si>
  <si>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</si>
  <si>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</si>
  <si>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</si>
  <si>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</si>
  <si>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</si>
  <si>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</si>
  <si>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</si>
  <si>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</si>
  <si>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</si>
  <si>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</si>
  <si>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</si>
  <si>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</si>
  <si>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</si>
  <si>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</si>
  <si>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</si>
  <si>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</si>
  <si>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</si>
  <si>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</si>
  <si>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</si>
  <si>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</si>
  <si>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</si>
  <si>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</si>
  <si>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</si>
  <si>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</si>
  <si>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</si>
  <si>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</si>
  <si>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</si>
  <si>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</si>
  <si>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</si>
  <si>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</si>
  <si>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</si>
  <si>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</si>
  <si>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</si>
  <si>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</si>
  <si>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</si>
  <si>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</si>
  <si>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</si>
  <si>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</si>
  <si>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</si>
  <si>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</si>
  <si>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</si>
  <si>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</si>
  <si>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</si>
  <si>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</si>
  <si>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</si>
  <si>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</si>
  <si>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</si>
  <si>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</si>
  <si>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</si>
  <si>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</si>
  <si>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</si>
  <si>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</si>
  <si>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</si>
  <si>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</si>
  <si>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</si>
  <si>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</si>
  <si>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</si>
  <si>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</si>
  <si>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</si>
  <si>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</si>
  <si>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</si>
  <si>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</si>
  <si>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</si>
  <si>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</si>
  <si>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</si>
  <si>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</si>
  <si>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</si>
  <si>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</si>
  <si>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</si>
  <si>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</si>
  <si>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</si>
  <si>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</si>
  <si>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</si>
  <si>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</si>
  <si>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</si>
  <si>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</si>
  <si>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</si>
  <si>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</si>
  <si>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</si>
  <si>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</si>
  <si>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</si>
  <si>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</si>
  <si>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</si>
  <si>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</si>
  <si>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</si>
  <si>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</si>
  <si>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</si>
  <si>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</si>
  <si>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</si>
  <si>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</si>
  <si>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</si>
  <si>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</si>
  <si>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</si>
  <si>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</si>
  <si>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</si>
  <si>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</si>
  <si>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</si>
  <si>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</si>
  <si>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</si>
  <si>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</si>
  <si>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</si>
  <si>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</si>
  <si>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</si>
  <si>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</si>
  <si>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</si>
  <si>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</si>
  <si>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</si>
  <si>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</si>
  <si>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</si>
  <si>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</si>
  <si>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</si>
  <si>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</si>
  <si>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</si>
  <si>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</si>
  <si>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</si>
  <si>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</si>
  <si>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</si>
  <si>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</si>
  <si>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</si>
  <si>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</si>
  <si>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</si>
  <si>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</si>
  <si>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</si>
  <si>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</si>
  <si>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</si>
  <si>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</si>
  <si>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</si>
  <si>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</si>
  <si>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</si>
  <si>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</si>
  <si>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</si>
  <si>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</si>
  <si>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</si>
  <si>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</si>
  <si>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</si>
  <si>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</si>
  <si>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</si>
  <si>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</si>
  <si>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</si>
  <si>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</si>
  <si>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</si>
  <si>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</si>
  <si>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</si>
  <si>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</si>
  <si>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</si>
  <si>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</si>
  <si>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</si>
  <si>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</si>
  <si>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</si>
  <si>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</si>
  <si>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</si>
  <si>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</si>
  <si>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</si>
  <si>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</si>
  <si>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</si>
  <si>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</si>
  <si>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</si>
  <si>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</si>
  <si>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</si>
  <si>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</si>
  <si>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</si>
  <si>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</si>
  <si>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</si>
  <si>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</si>
  <si>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</si>
  <si>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</si>
  <si>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</si>
  <si>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</si>
  <si>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</si>
  <si>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</si>
  <si>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</si>
  <si>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</si>
  <si>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</si>
  <si>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</si>
  <si>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</si>
  <si>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</si>
  <si>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</si>
  <si>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</si>
  <si>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</si>
  <si>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</si>
  <si>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</si>
  <si>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</si>
  <si>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</si>
  <si>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</si>
  <si>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</si>
  <si>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</si>
  <si>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</si>
  <si>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</si>
  <si>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</si>
  <si>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</si>
  <si>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</si>
  <si>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</si>
  <si>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</si>
  <si>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</si>
  <si>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</si>
  <si>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</si>
  <si>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</si>
  <si>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</si>
  <si>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</si>
  <si>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</si>
  <si>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</si>
  <si>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</si>
  <si>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</si>
  <si>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</si>
  <si>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</si>
  <si>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</si>
  <si>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</si>
  <si>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</si>
  <si>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</si>
  <si>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</si>
  <si>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</si>
  <si>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</si>
  <si>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</si>
  <si>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</si>
  <si>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</si>
  <si>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</si>
  <si>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</si>
  <si>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</si>
  <si>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</si>
  <si>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</si>
  <si>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</si>
  <si>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</si>
  <si>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</si>
  <si>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</si>
  <si>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</si>
  <si>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</si>
  <si>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</si>
  <si>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</si>
  <si>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</si>
  <si>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</si>
  <si>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</si>
  <si>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</si>
  <si>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</si>
  <si>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</si>
  <si>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</si>
  <si>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</si>
  <si>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</si>
  <si>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</si>
  <si>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</si>
  <si>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</si>
  <si>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</si>
  <si>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</si>
  <si>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</si>
  <si>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</si>
  <si>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</si>
  <si>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</si>
  <si>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</si>
  <si>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</si>
  <si>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</si>
  <si>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</si>
  <si>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</si>
  <si>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</si>
  <si>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</si>
  <si>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</si>
  <si>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</si>
  <si>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</si>
  <si>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</si>
  <si>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</si>
  <si>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</si>
  <si>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</si>
  <si>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</si>
  <si>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</si>
  <si>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</si>
  <si>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</si>
  <si>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</si>
  <si>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</si>
  <si>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</si>
  <si>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</si>
  <si>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</si>
  <si>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</si>
  <si>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</si>
  <si>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</si>
  <si>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</si>
  <si>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</si>
  <si>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</si>
  <si>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</si>
  <si>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</si>
  <si>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</si>
  <si>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</si>
  <si>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</si>
  <si>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</si>
  <si>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</si>
  <si>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</si>
  <si>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</si>
  <si>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</si>
  <si>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Redox-regulatory protein FAM213A</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</si>
  <si>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</si>
  <si>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</si>
  <si>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</si>
  <si>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</si>
  <si>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</si>
  <si>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</si>
  <si>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</si>
  <si>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</si>
  <si>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</si>
  <si>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</si>
  <si>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</si>
  <si>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Slc25a21</t>
  </si>
  <si>
    <t>B2RS41</t>
  </si>
  <si>
    <t>B2RS41_MOUSE</t>
  </si>
  <si>
    <t>Aldhehyde dehydrogenase family 5, subfamily A1 (Succinate-semialdehyde dehydrogenase, mitochondrial)</t>
  </si>
  <si>
    <t>Aldh5a1 mCG_3145</t>
  </si>
  <si>
    <t>Q8BZR4</t>
  </si>
  <si>
    <t>Q8BZR4_MOUSE</t>
  </si>
  <si>
    <t>Acyl-coenzyme A thioesterase 8</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</si>
  <si>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</si>
  <si>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</si>
  <si>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</si>
  <si>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</si>
  <si>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</si>
  <si>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</si>
  <si>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</si>
  <si>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</si>
  <si>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</si>
  <si>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</si>
  <si>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</si>
  <si>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</si>
  <si>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</si>
  <si>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</si>
  <si>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</si>
  <si>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</si>
  <si>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</si>
  <si>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</si>
  <si>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</si>
  <si>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</si>
  <si>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</si>
  <si>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</si>
  <si>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</si>
  <si>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</si>
  <si>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</si>
  <si>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</si>
  <si>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</si>
  <si>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</si>
  <si>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</si>
  <si>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</si>
  <si>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</si>
  <si>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</si>
  <si>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</si>
  <si>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</si>
  <si>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</si>
  <si>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</si>
  <si>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</si>
  <si>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</si>
  <si>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</si>
  <si>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</si>
  <si>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</si>
  <si>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</si>
  <si>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</si>
  <si>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</si>
  <si>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</si>
  <si>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</si>
  <si>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</si>
  <si>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</si>
  <si>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</si>
  <si>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</si>
  <si>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</si>
  <si>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</si>
  <si>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</si>
  <si>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</si>
  <si>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</si>
  <si>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</si>
  <si>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</si>
  <si>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</si>
  <si>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</si>
  <si>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</si>
  <si>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</si>
  <si>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</si>
  <si>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</si>
  <si>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</si>
  <si>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</si>
  <si>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</si>
  <si>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</si>
  <si>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</si>
  <si>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</si>
  <si>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</si>
  <si>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</si>
  <si>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</si>
  <si>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</si>
  <si>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</si>
  <si>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</si>
  <si>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</si>
  <si>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</si>
  <si>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</si>
  <si>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</si>
  <si>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</si>
  <si>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</si>
  <si>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</si>
  <si>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</si>
  <si>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</si>
  <si>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</si>
  <si>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</si>
  <si>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</si>
  <si>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</si>
  <si>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</si>
  <si>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</si>
  <si>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</si>
  <si>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</si>
  <si>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</si>
  <si>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</si>
  <si>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</si>
  <si>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</si>
  <si>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</si>
  <si>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</si>
  <si>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t>
  </si>
  <si>
    <t>Q80X68_MOUSE</t>
  </si>
  <si>
    <t>Citrate synthase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</si>
  <si>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</si>
  <si>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</si>
  <si>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</si>
  <si>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</si>
  <si>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</si>
  <si>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</si>
  <si>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</si>
  <si>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</si>
  <si>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</si>
  <si>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</si>
  <si>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</si>
  <si>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</si>
  <si>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</si>
  <si>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</si>
  <si>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</si>
  <si>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</si>
  <si>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</si>
  <si>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</si>
  <si>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</si>
  <si>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</si>
  <si>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</si>
  <si>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</si>
  <si>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</si>
  <si>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</si>
  <si>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</si>
  <si>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</si>
  <si>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</si>
  <si>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</si>
  <si>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</si>
  <si>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</si>
  <si>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</si>
  <si>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</si>
  <si>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</si>
  <si>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</si>
  <si>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</si>
  <si>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</si>
  <si>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</si>
  <si>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</si>
  <si>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</si>
  <si>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</si>
  <si>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</si>
  <si>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</si>
  <si>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</si>
  <si>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</si>
  <si>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</si>
  <si>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</si>
  <si>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</si>
  <si>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</si>
  <si>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</si>
  <si>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</si>
  <si>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</si>
  <si>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</si>
  <si>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</si>
  <si>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</si>
  <si>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</si>
  <si>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</si>
  <si>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</si>
  <si>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</si>
  <si>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</si>
  <si>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</si>
  <si>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</si>
  <si>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</si>
  <si>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</si>
  <si>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</si>
  <si>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</si>
  <si>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</si>
  <si>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</si>
  <si>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</si>
  <si>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</si>
  <si>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</si>
  <si>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</si>
  <si>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</si>
  <si>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</si>
  <si>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</si>
  <si>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</si>
  <si>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</si>
  <si>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</si>
  <si>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</si>
  <si>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</si>
  <si>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</si>
  <si>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</si>
  <si>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</si>
  <si>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</si>
  <si>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</si>
  <si>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</si>
  <si>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</si>
  <si>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</si>
  <si>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</si>
  <si>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</si>
  <si>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</si>
  <si>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</si>
  <si>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</si>
  <si>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</si>
  <si>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</si>
  <si>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</si>
  <si>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</si>
  <si>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</si>
  <si>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</si>
  <si>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</si>
  <si>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</si>
  <si>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ATP-citrate synthase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</si>
  <si>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</si>
  <si>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</si>
  <si>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</si>
  <si>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</si>
  <si>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</si>
  <si>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</si>
  <si>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</si>
  <si>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</si>
  <si>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</si>
  <si>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</si>
  <si>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</si>
  <si>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</si>
  <si>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</si>
  <si>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</si>
  <si>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</si>
  <si>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</si>
  <si>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</si>
  <si>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</si>
  <si>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</si>
  <si>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</si>
  <si>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</si>
  <si>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</si>
  <si>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</si>
  <si>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</si>
  <si>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</si>
  <si>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</si>
  <si>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</si>
  <si>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</si>
  <si>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</si>
  <si>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</si>
  <si>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</si>
  <si>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</si>
  <si>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</si>
  <si>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</si>
  <si>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</si>
  <si>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</si>
  <si>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</si>
  <si>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</si>
  <si>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</si>
  <si>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</si>
  <si>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</si>
  <si>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</si>
  <si>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</si>
  <si>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</si>
  <si>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</si>
  <si>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</si>
  <si>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</si>
  <si>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</si>
  <si>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</si>
  <si>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</si>
  <si>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</si>
  <si>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</si>
  <si>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</si>
  <si>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</si>
  <si>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</si>
  <si>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</si>
  <si>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</si>
  <si>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</si>
  <si>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</si>
  <si>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</si>
  <si>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</si>
  <si>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</si>
  <si>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</si>
  <si>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</si>
  <si>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</si>
  <si>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</si>
  <si>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</si>
  <si>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</si>
  <si>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</si>
  <si>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</si>
  <si>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</si>
  <si>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</si>
  <si>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</si>
  <si>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</si>
  <si>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</si>
  <si>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</si>
  <si>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</si>
  <si>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</si>
  <si>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</si>
  <si>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</si>
  <si>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</si>
  <si>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</si>
  <si>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</si>
  <si>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</si>
  <si>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</si>
  <si>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</si>
  <si>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</si>
  <si>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</si>
  <si>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</si>
  <si>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</si>
  <si>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</si>
  <si>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</si>
  <si>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</si>
  <si>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</si>
  <si>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</si>
  <si>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</si>
  <si>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</si>
  <si>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</si>
  <si>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</si>
  <si>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</si>
  <si>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</si>
  <si>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</si>
  <si>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</si>
  <si>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</si>
  <si>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</si>
  <si>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</si>
  <si>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</si>
  <si>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</si>
  <si>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</si>
  <si>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</si>
  <si>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</si>
  <si>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</si>
  <si>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</si>
  <si>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</si>
  <si>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</si>
  <si>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</si>
  <si>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</si>
  <si>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</si>
  <si>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</si>
  <si>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</si>
  <si>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</si>
  <si>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</si>
  <si>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</si>
  <si>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</si>
  <si>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</si>
  <si>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</si>
  <si>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</si>
  <si>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</si>
  <si>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</si>
  <si>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</si>
  <si>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</si>
  <si>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</si>
  <si>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</si>
  <si>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</si>
  <si>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</si>
  <si>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</si>
  <si>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</si>
  <si>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</si>
  <si>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</si>
  <si>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</si>
  <si>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</si>
  <si>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</si>
  <si>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</si>
  <si>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</si>
  <si>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</si>
  <si>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</si>
  <si>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</si>
  <si>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</si>
  <si>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</si>
  <si>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</si>
  <si>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Glrx2</t>
  </si>
  <si>
    <t>Q32P04</t>
  </si>
  <si>
    <t>Q32P04_MOUSE</t>
  </si>
  <si>
    <t>Keratin 5 (Keratin, type II cytoskeletal 5)</t>
  </si>
  <si>
    <t>Krt5 mCG_144997</t>
  </si>
  <si>
    <t>Q91W06</t>
  </si>
  <si>
    <t>Q91W06_MOUSE</t>
  </si>
  <si>
    <t>Tcirg1</t>
  </si>
  <si>
    <t>Q3U4F0</t>
  </si>
  <si>
    <t>Q3U4F0_MOUSE</t>
  </si>
  <si>
    <t>Q9D908</t>
  </si>
  <si>
    <t>Q9D908_MOUSE</t>
  </si>
  <si>
    <t>Slc25a23 protein</t>
  </si>
  <si>
    <t>Slc25a23</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</si>
  <si>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</si>
  <si>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</si>
  <si>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</si>
  <si>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</si>
  <si>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</si>
  <si>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</si>
  <si>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</si>
  <si>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</si>
  <si>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</si>
  <si>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</si>
  <si>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</si>
  <si>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</si>
  <si>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</si>
  <si>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</si>
  <si>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</si>
  <si>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</si>
  <si>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</si>
  <si>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</si>
  <si>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</si>
  <si>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</si>
  <si>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</si>
  <si>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</si>
  <si>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</si>
  <si>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</si>
  <si>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</si>
  <si>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</si>
  <si>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</si>
  <si>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</si>
  <si>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</si>
  <si>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</si>
  <si>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</si>
  <si>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</si>
  <si>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</si>
  <si>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</si>
  <si>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</si>
  <si>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</si>
  <si>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</si>
  <si>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</si>
  <si>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</si>
  <si>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</si>
  <si>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</si>
  <si>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</si>
  <si>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</si>
  <si>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</si>
  <si>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</si>
  <si>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</si>
  <si>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</si>
  <si>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</si>
  <si>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</si>
  <si>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</si>
  <si>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</si>
  <si>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</si>
  <si>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</si>
  <si>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</si>
  <si>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</si>
  <si>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</si>
  <si>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</si>
  <si>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</si>
  <si>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</si>
  <si>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</si>
  <si>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</si>
  <si>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</si>
  <si>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</si>
  <si>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</si>
  <si>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</si>
  <si>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</si>
  <si>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</si>
  <si>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</si>
  <si>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</si>
  <si>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</si>
  <si>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</si>
  <si>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</si>
  <si>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</si>
  <si>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</si>
  <si>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</si>
  <si>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</si>
  <si>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</si>
  <si>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</si>
  <si>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</si>
  <si>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</si>
  <si>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</si>
  <si>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</si>
  <si>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</si>
  <si>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</si>
  <si>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</si>
  <si>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</si>
  <si>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</si>
  <si>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</si>
  <si>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</si>
  <si>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</si>
  <si>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</si>
  <si>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</si>
  <si>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</si>
  <si>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</si>
  <si>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</si>
  <si>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</si>
  <si>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</si>
  <si>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</si>
  <si>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</si>
  <si>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</si>
  <si>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</si>
  <si>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</si>
  <si>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</si>
  <si>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</si>
  <si>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</si>
  <si>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</si>
  <si>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</si>
  <si>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</si>
  <si>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</si>
  <si>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</si>
  <si>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</si>
  <si>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</si>
  <si>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</si>
  <si>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</si>
  <si>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</si>
  <si>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</si>
  <si>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</si>
  <si>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</si>
  <si>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</si>
  <si>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</si>
  <si>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</si>
  <si>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</si>
  <si>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</si>
  <si>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</si>
  <si>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</si>
  <si>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</si>
  <si>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</si>
  <si>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</si>
  <si>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</si>
  <si>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</si>
  <si>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</si>
  <si>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</si>
  <si>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</si>
  <si>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</si>
  <si>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</si>
  <si>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</si>
  <si>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</si>
  <si>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</si>
  <si>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</si>
  <si>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</si>
  <si>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</si>
  <si>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</si>
  <si>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</si>
  <si>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</si>
  <si>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</si>
  <si>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</si>
  <si>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</si>
  <si>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</si>
  <si>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</si>
  <si>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</si>
  <si>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</si>
  <si>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</si>
  <si>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</si>
  <si>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</si>
  <si>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</si>
  <si>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</si>
  <si>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</si>
  <si>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</si>
  <si>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</si>
  <si>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</si>
  <si>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</si>
  <si>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</si>
  <si>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</si>
  <si>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</si>
  <si>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</si>
  <si>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</si>
  <si>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</si>
  <si>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</si>
  <si>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</si>
  <si>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</si>
  <si>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</si>
  <si>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</si>
  <si>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</si>
  <si>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</si>
  <si>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</si>
  <si>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</si>
  <si>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</si>
  <si>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</si>
  <si>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</si>
  <si>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</si>
  <si>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</si>
  <si>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</si>
  <si>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</si>
  <si>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</si>
  <si>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</si>
  <si>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</si>
  <si>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</si>
  <si>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</si>
  <si>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</si>
  <si>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</si>
  <si>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</si>
  <si>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</si>
  <si>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</si>
  <si>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</si>
  <si>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</si>
  <si>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</si>
  <si>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</si>
  <si>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</si>
  <si>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</si>
  <si>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</si>
  <si>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</si>
  <si>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</si>
  <si>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</si>
  <si>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</si>
  <si>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</si>
  <si>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</si>
  <si>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</si>
  <si>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</si>
  <si>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</si>
  <si>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</si>
  <si>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</si>
  <si>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</si>
  <si>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</si>
  <si>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</si>
  <si>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</si>
  <si>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</si>
  <si>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</si>
  <si>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</si>
  <si>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</si>
  <si>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</si>
  <si>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</si>
  <si>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</si>
  <si>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</si>
  <si>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</si>
  <si>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</si>
  <si>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</si>
  <si>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</si>
  <si>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</si>
  <si>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</si>
  <si>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</si>
  <si>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</si>
  <si>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</si>
  <si>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</si>
  <si>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</si>
  <si>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</si>
  <si>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</si>
  <si>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</si>
  <si>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</si>
  <si>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</si>
  <si>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</si>
  <si>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</si>
  <si>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</si>
  <si>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</si>
  <si>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</si>
  <si>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</si>
  <si>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</si>
  <si>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</si>
  <si>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</si>
  <si>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</si>
  <si>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</si>
  <si>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</si>
  <si>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</si>
  <si>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</si>
  <si>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</si>
  <si>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</si>
  <si>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</si>
  <si>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</si>
  <si>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</si>
  <si>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</si>
  <si>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</si>
  <si>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</si>
  <si>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</si>
  <si>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</si>
  <si>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</si>
  <si>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</si>
  <si>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</si>
  <si>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</si>
  <si>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</si>
  <si>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</si>
  <si>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4-trimethylaminobutyraldehyde dehydrogenase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</si>
  <si>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</si>
  <si>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</si>
  <si>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</si>
  <si>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</si>
  <si>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</si>
  <si>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</si>
  <si>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</si>
  <si>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</si>
  <si>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</si>
  <si>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</si>
  <si>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</si>
  <si>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</si>
  <si>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</si>
  <si>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</si>
  <si>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</si>
  <si>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</si>
  <si>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</si>
  <si>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</si>
  <si>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</si>
  <si>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</si>
  <si>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</si>
  <si>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</si>
  <si>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</si>
  <si>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</si>
  <si>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</si>
  <si>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</si>
  <si>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</si>
  <si>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</si>
  <si>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</si>
  <si>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</si>
  <si>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</si>
  <si>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</si>
  <si>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</si>
  <si>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</si>
  <si>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</si>
  <si>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</si>
  <si>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</si>
  <si>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</si>
  <si>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</si>
  <si>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</si>
  <si>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</si>
  <si>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</si>
  <si>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</si>
  <si>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</si>
  <si>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</si>
  <si>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</si>
  <si>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</si>
  <si>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</si>
  <si>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</si>
  <si>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</si>
  <si>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</si>
  <si>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</si>
  <si>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</si>
  <si>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</si>
  <si>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</si>
  <si>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</si>
  <si>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</si>
  <si>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</si>
  <si>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</si>
  <si>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</si>
  <si>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</si>
  <si>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</si>
  <si>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</si>
  <si>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</si>
  <si>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</si>
  <si>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</si>
  <si>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</si>
  <si>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</si>
  <si>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</si>
  <si>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</si>
  <si>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</si>
  <si>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</si>
  <si>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</si>
  <si>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</si>
  <si>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</si>
  <si>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</si>
  <si>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</si>
  <si>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</si>
  <si>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</si>
  <si>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</si>
  <si>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</si>
  <si>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</si>
  <si>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</si>
  <si>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</si>
  <si>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</si>
  <si>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</si>
  <si>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</si>
  <si>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</si>
  <si>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</si>
  <si>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</si>
  <si>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</si>
  <si>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</si>
  <si>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</si>
  <si>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</si>
  <si>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</si>
  <si>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</si>
  <si>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</si>
  <si>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</si>
  <si>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</si>
  <si>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</si>
  <si>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</si>
  <si>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</si>
  <si>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</si>
  <si>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</si>
  <si>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</si>
  <si>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</si>
  <si>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</si>
  <si>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</si>
  <si>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</si>
  <si>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</si>
  <si>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</si>
  <si>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</si>
  <si>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</si>
  <si>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</si>
  <si>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</si>
  <si>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</si>
  <si>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</si>
  <si>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</si>
  <si>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</si>
  <si>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</si>
  <si>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</si>
  <si>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</si>
  <si>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</si>
  <si>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</si>
  <si>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</si>
  <si>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</si>
  <si>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</si>
  <si>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</si>
  <si>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</si>
  <si>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</si>
  <si>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</si>
  <si>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</si>
  <si>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</si>
  <si>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</si>
  <si>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</si>
  <si>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</si>
  <si>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</si>
  <si>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</si>
  <si>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</si>
  <si>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</si>
  <si>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</si>
  <si>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</si>
  <si>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</si>
  <si>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</si>
  <si>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</si>
  <si>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</si>
  <si>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</si>
  <si>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</si>
  <si>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</si>
  <si>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</si>
  <si>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</si>
  <si>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</si>
  <si>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</si>
  <si>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</si>
  <si>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</si>
  <si>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</si>
  <si>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</si>
  <si>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</si>
  <si>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</si>
  <si>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</si>
  <si>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</si>
  <si>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</si>
  <si>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</si>
  <si>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</si>
  <si>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</si>
  <si>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</si>
  <si>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</si>
  <si>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</si>
  <si>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</si>
  <si>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</si>
  <si>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</si>
  <si>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</si>
  <si>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</si>
  <si>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</si>
  <si>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</si>
  <si>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</si>
  <si>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</si>
  <si>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</si>
  <si>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</si>
  <si>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</si>
  <si>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</si>
  <si>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</si>
  <si>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</si>
  <si>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</si>
  <si>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</si>
  <si>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</si>
  <si>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</si>
  <si>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</si>
  <si>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</si>
  <si>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</si>
  <si>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</si>
  <si>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</si>
  <si>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</si>
  <si>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</si>
  <si>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</si>
  <si>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</si>
  <si>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</si>
  <si>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</si>
  <si>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</si>
  <si>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</si>
  <si>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</si>
  <si>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</si>
  <si>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</si>
  <si>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</si>
  <si>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</si>
  <si>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</si>
  <si>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</si>
  <si>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</si>
  <si>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</si>
  <si>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</si>
  <si>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</si>
  <si>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</si>
  <si>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</si>
  <si>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</si>
  <si>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</si>
  <si>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</si>
  <si>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</si>
  <si>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</si>
  <si>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</si>
  <si>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</si>
  <si>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</si>
  <si>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</si>
  <si>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</si>
  <si>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</si>
  <si>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</si>
  <si>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</si>
  <si>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</si>
  <si>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</si>
  <si>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</si>
  <si>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</si>
  <si>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</si>
  <si>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</si>
  <si>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</si>
  <si>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</si>
  <si>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</si>
  <si>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</si>
  <si>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</si>
  <si>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</si>
  <si>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</si>
  <si>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</si>
  <si>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</si>
  <si>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</si>
  <si>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</si>
  <si>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</si>
  <si>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</si>
  <si>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</si>
  <si>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</si>
  <si>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</si>
  <si>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</si>
  <si>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</si>
  <si>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</si>
  <si>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</si>
  <si>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</si>
  <si>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</si>
  <si>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</si>
  <si>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</si>
  <si>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</si>
  <si>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</si>
  <si>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</si>
  <si>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</si>
  <si>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</si>
  <si>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</si>
  <si>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</si>
  <si>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</si>
  <si>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</si>
  <si>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</si>
  <si>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</si>
  <si>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</si>
  <si>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</si>
  <si>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</si>
  <si>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</si>
  <si>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</si>
  <si>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</si>
  <si>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</si>
  <si>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</si>
  <si>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</si>
  <si>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</si>
  <si>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</si>
  <si>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</si>
  <si>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</si>
  <si>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</si>
  <si>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</si>
  <si>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</si>
  <si>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</si>
  <si>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</si>
  <si>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</si>
  <si>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</si>
  <si>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</si>
  <si>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</si>
  <si>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</si>
  <si>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</si>
  <si>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</si>
  <si>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</si>
  <si>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</si>
  <si>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</si>
  <si>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</si>
  <si>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</si>
  <si>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</si>
  <si>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</si>
  <si>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</si>
  <si>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</si>
  <si>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</si>
  <si>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</si>
  <si>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</si>
  <si>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</si>
  <si>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</si>
  <si>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</si>
  <si>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</si>
  <si>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</si>
  <si>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</si>
  <si>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</si>
  <si>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</si>
  <si>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</si>
  <si>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</si>
  <si>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</si>
  <si>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</si>
  <si>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</si>
  <si>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</si>
  <si>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</si>
  <si>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</si>
  <si>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</si>
  <si>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</si>
  <si>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</si>
  <si>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</si>
  <si>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</si>
  <si>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</si>
  <si>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</si>
  <si>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</si>
  <si>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</si>
  <si>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</si>
  <si>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</si>
  <si>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</si>
  <si>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</si>
  <si>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</si>
  <si>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</si>
  <si>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</si>
  <si>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</si>
  <si>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</si>
  <si>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</si>
  <si>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</si>
  <si>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</si>
  <si>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</si>
  <si>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</si>
  <si>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</si>
  <si>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</si>
  <si>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</si>
  <si>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</si>
  <si>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</si>
  <si>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</si>
  <si>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</si>
  <si>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</si>
  <si>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</si>
  <si>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</si>
  <si>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</si>
  <si>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</si>
  <si>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</si>
  <si>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</si>
  <si>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</si>
  <si>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</si>
  <si>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</si>
  <si>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</si>
  <si>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</si>
  <si>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</si>
  <si>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</si>
  <si>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</si>
  <si>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</si>
  <si>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</si>
  <si>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</si>
  <si>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</si>
  <si>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</si>
  <si>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</si>
  <si>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</si>
  <si>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</si>
  <si>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</si>
  <si>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</si>
  <si>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</si>
  <si>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</si>
  <si>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</si>
  <si>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</si>
  <si>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</si>
  <si>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</si>
  <si>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</si>
  <si>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</si>
  <si>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</si>
  <si>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</si>
  <si>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</si>
  <si>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</si>
  <si>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</si>
  <si>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</si>
  <si>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</si>
  <si>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</si>
  <si>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</si>
  <si>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</si>
  <si>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</si>
  <si>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</si>
  <si>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</si>
  <si>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</si>
  <si>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</si>
  <si>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</si>
  <si>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</si>
  <si>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</si>
  <si>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</si>
  <si>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</si>
  <si>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</si>
  <si>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</si>
  <si>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</si>
  <si>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</si>
  <si>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</si>
  <si>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</si>
  <si>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</si>
  <si>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</si>
  <si>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</si>
  <si>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</si>
  <si>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</si>
  <si>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</si>
  <si>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</si>
  <si>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</si>
  <si>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</si>
  <si>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</si>
  <si>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</si>
  <si>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</si>
  <si>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</si>
  <si>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</si>
  <si>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</si>
  <si>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</si>
  <si>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</si>
  <si>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</si>
  <si>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</si>
  <si>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</si>
  <si>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</si>
  <si>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</si>
  <si>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</si>
  <si>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</si>
  <si>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</si>
  <si>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</si>
  <si>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</si>
  <si>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</si>
  <si>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</si>
  <si>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</si>
  <si>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</si>
  <si>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</si>
  <si>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</si>
  <si>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</si>
  <si>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</si>
  <si>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</si>
  <si>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</si>
  <si>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</si>
  <si>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</si>
  <si>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</si>
  <si>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</si>
  <si>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</si>
  <si>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</si>
  <si>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</si>
  <si>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</si>
  <si>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</si>
  <si>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</si>
  <si>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</si>
  <si>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</si>
  <si>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</si>
  <si>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</si>
  <si>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</si>
  <si>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</si>
  <si>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</si>
  <si>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</si>
  <si>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</si>
  <si>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</si>
  <si>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</si>
  <si>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</si>
  <si>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</si>
  <si>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</si>
  <si>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</si>
  <si>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</si>
  <si>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</si>
  <si>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</si>
  <si>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</si>
  <si>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</si>
  <si>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</si>
  <si>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</si>
  <si>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</si>
  <si>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</si>
  <si>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</si>
  <si>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</si>
  <si>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</si>
  <si>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</si>
  <si>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</si>
  <si>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</si>
  <si>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</si>
  <si>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</si>
  <si>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</si>
  <si>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</si>
  <si>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</si>
  <si>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</si>
  <si>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</si>
  <si>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</si>
  <si>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</si>
  <si>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</si>
  <si>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</si>
  <si>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</si>
  <si>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</si>
  <si>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</si>
  <si>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</si>
  <si>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</si>
  <si>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</si>
  <si>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</si>
  <si>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</si>
  <si>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</si>
  <si>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</si>
  <si>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</si>
  <si>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</si>
  <si>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</si>
  <si>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</si>
  <si>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</si>
  <si>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</si>
  <si>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</si>
  <si>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</si>
  <si>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</si>
  <si>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</si>
  <si>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</si>
  <si>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</si>
  <si>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</si>
  <si>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</si>
  <si>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</si>
  <si>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</si>
  <si>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</si>
  <si>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</si>
  <si>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</si>
  <si>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</si>
  <si>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</si>
  <si>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</si>
  <si>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</si>
  <si>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</si>
  <si>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</si>
  <si>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</si>
  <si>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</si>
  <si>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</si>
  <si>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</si>
  <si>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</si>
  <si>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</si>
  <si>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</si>
  <si>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</si>
  <si>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</si>
  <si>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</si>
  <si>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</si>
  <si>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</si>
  <si>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</si>
  <si>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</si>
  <si>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</si>
  <si>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</si>
  <si>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</si>
  <si>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</si>
  <si>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</si>
  <si>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</si>
  <si>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</si>
  <si>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</si>
  <si>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</si>
  <si>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</si>
  <si>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</si>
  <si>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</si>
  <si>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</si>
  <si>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</si>
  <si>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</si>
  <si>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</si>
  <si>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</si>
  <si>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</si>
  <si>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</si>
  <si>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</si>
  <si>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</si>
  <si>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</si>
  <si>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</si>
  <si>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</si>
  <si>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</si>
  <si>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</si>
  <si>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</si>
  <si>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</si>
  <si>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</si>
  <si>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</si>
  <si>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</si>
  <si>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</si>
  <si>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</si>
  <si>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</si>
  <si>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</si>
  <si>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</si>
  <si>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</si>
  <si>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</si>
  <si>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</si>
  <si>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</si>
  <si>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</si>
  <si>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</si>
  <si>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</si>
  <si>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</si>
  <si>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</si>
  <si>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</si>
  <si>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</si>
  <si>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</si>
  <si>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</si>
  <si>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</si>
  <si>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</si>
  <si>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</si>
  <si>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</si>
  <si>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</si>
  <si>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</si>
  <si>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</si>
  <si>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</si>
  <si>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</si>
  <si>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</si>
  <si>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</si>
  <si>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</si>
  <si>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</si>
  <si>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</si>
  <si>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</si>
  <si>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</si>
  <si>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</si>
  <si>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</si>
  <si>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</si>
  <si>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</si>
  <si>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</si>
  <si>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</si>
  <si>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</si>
  <si>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</si>
  <si>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</si>
  <si>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</si>
  <si>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</si>
  <si>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</si>
  <si>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</si>
  <si>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</si>
  <si>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</si>
  <si>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</si>
  <si>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</si>
  <si>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</si>
  <si>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</si>
  <si>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</si>
  <si>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</si>
  <si>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</si>
  <si>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</si>
  <si>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</si>
  <si>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</si>
  <si>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</si>
  <si>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</si>
  <si>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</si>
  <si>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</si>
  <si>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</si>
  <si>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</si>
  <si>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</si>
  <si>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</si>
  <si>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</si>
  <si>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</si>
  <si>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</si>
  <si>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</si>
  <si>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</si>
  <si>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</si>
  <si>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</si>
  <si>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</si>
  <si>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</si>
  <si>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</si>
  <si>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</si>
  <si>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</si>
  <si>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</si>
  <si>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</si>
  <si>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</si>
  <si>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</si>
  <si>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</si>
  <si>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</si>
  <si>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</si>
  <si>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</si>
  <si>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</si>
  <si>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</si>
  <si>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</si>
  <si>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</si>
  <si>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</si>
  <si>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</si>
  <si>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</si>
  <si>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</si>
  <si>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</si>
  <si>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</si>
  <si>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</si>
  <si>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</si>
  <si>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</si>
  <si>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</si>
  <si>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</si>
  <si>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</si>
  <si>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</si>
  <si>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</si>
  <si>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</si>
  <si>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</si>
  <si>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</si>
  <si>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</si>
  <si>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</si>
  <si>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</si>
  <si>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</si>
  <si>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</si>
  <si>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</si>
  <si>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</si>
  <si>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</si>
  <si>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</si>
  <si>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</si>
  <si>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</si>
  <si>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</si>
  <si>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</si>
  <si>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</si>
  <si>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</si>
  <si>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</si>
  <si>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</si>
  <si>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</si>
  <si>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</si>
  <si>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</si>
  <si>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</si>
  <si>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</si>
  <si>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</si>
  <si>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</si>
  <si>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</si>
  <si>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</si>
  <si>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</si>
  <si>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</si>
  <si>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</si>
  <si>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</si>
  <si>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</si>
  <si>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</si>
  <si>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</si>
  <si>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</si>
  <si>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</si>
  <si>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</si>
  <si>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</si>
  <si>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</si>
  <si>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</si>
  <si>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</si>
  <si>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</si>
  <si>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</si>
  <si>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</si>
  <si>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</si>
  <si>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</si>
  <si>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</si>
  <si>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</si>
  <si>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</si>
  <si>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</si>
  <si>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</si>
  <si>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</si>
  <si>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</si>
  <si>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</si>
  <si>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</si>
  <si>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</si>
  <si>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</si>
  <si>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</si>
  <si>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</si>
  <si>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</si>
  <si>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</si>
  <si>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</si>
  <si>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</si>
  <si>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</si>
  <si>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</si>
  <si>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</si>
  <si>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</si>
  <si>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</si>
  <si>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</si>
  <si>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</si>
  <si>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</si>
  <si>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</si>
  <si>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</si>
  <si>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</si>
  <si>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</si>
  <si>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</si>
  <si>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</si>
  <si>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</si>
  <si>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</si>
  <si>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</si>
  <si>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</si>
  <si>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</si>
  <si>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</si>
  <si>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</si>
  <si>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</si>
  <si>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</si>
  <si>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</si>
  <si>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</si>
  <si>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</si>
  <si>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</si>
  <si>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</si>
  <si>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</si>
  <si>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</si>
  <si>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</si>
  <si>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</si>
  <si>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</si>
  <si>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</si>
  <si>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</si>
  <si>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</si>
  <si>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</si>
  <si>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</si>
  <si>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</si>
  <si>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</si>
  <si>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</si>
  <si>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</si>
  <si>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</si>
  <si>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</si>
  <si>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</si>
  <si>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</si>
  <si>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</si>
  <si>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</si>
  <si>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</si>
  <si>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</si>
  <si>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</si>
  <si>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</si>
  <si>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</si>
  <si>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</si>
  <si>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</si>
  <si>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</si>
  <si>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</si>
  <si>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</si>
  <si>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</si>
  <si>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</si>
  <si>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</si>
  <si>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</si>
  <si>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</si>
  <si>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</si>
  <si>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</si>
  <si>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</si>
  <si>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</si>
  <si>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</si>
  <si>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</si>
  <si>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</si>
  <si>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</si>
  <si>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</si>
  <si>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</si>
  <si>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</si>
  <si>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</si>
  <si>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</si>
  <si>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</si>
  <si>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</si>
  <si>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</si>
  <si>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</si>
  <si>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</si>
  <si>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</si>
  <si>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</si>
  <si>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</si>
  <si>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</si>
  <si>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</si>
  <si>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</si>
  <si>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</si>
  <si>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</si>
  <si>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</si>
  <si>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</si>
  <si>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</si>
  <si>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</si>
  <si>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</si>
  <si>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</si>
  <si>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</si>
  <si>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</si>
  <si>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</si>
  <si>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</si>
  <si>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</si>
  <si>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</si>
  <si>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</si>
  <si>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</si>
  <si>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</si>
  <si>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</si>
  <si>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</si>
  <si>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</si>
  <si>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</si>
  <si>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</si>
  <si>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</si>
  <si>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</si>
  <si>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</si>
  <si>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</si>
  <si>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</si>
  <si>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</si>
  <si>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</si>
  <si>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</si>
  <si>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</si>
  <si>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</si>
  <si>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</si>
  <si>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</si>
  <si>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</si>
  <si>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</si>
  <si>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</si>
  <si>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</si>
  <si>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</si>
  <si>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</si>
  <si>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</si>
  <si>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</si>
  <si>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</si>
  <si>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</si>
  <si>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</si>
  <si>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</si>
  <si>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</si>
  <si>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</si>
  <si>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</si>
  <si>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</si>
  <si>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</si>
  <si>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</si>
  <si>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</si>
  <si>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</si>
  <si>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</si>
  <si>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</si>
  <si>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</si>
  <si>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</si>
  <si>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</si>
  <si>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</si>
  <si>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</si>
  <si>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</si>
  <si>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</si>
  <si>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</si>
  <si>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</si>
  <si>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</si>
  <si>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</si>
  <si>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</si>
  <si>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</si>
  <si>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</si>
  <si>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</si>
  <si>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</si>
  <si>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</si>
  <si>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</si>
  <si>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</si>
  <si>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</si>
  <si>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</si>
  <si>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</si>
  <si>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</si>
  <si>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</si>
  <si>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</si>
  <si>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</si>
  <si>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</si>
  <si>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</si>
  <si>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</si>
  <si>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</si>
  <si>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</si>
  <si>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</si>
  <si>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</si>
  <si>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</si>
  <si>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</si>
  <si>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</si>
  <si>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</si>
  <si>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</si>
  <si>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</si>
  <si>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</si>
  <si>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</si>
  <si>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</si>
  <si>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</si>
  <si>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</si>
  <si>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</si>
  <si>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</si>
  <si>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</si>
  <si>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</si>
  <si>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</si>
  <si>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</si>
  <si>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</si>
  <si>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</si>
  <si>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</si>
  <si>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</si>
  <si>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</si>
  <si>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</si>
  <si>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</si>
  <si>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</si>
  <si>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</si>
  <si>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</si>
  <si>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</si>
  <si>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</si>
  <si>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</si>
  <si>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</si>
  <si>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</si>
  <si>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</si>
  <si>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</si>
  <si>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</si>
  <si>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</si>
  <si>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</si>
  <si>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</si>
  <si>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</si>
  <si>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</si>
  <si>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</si>
  <si>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</si>
  <si>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</si>
  <si>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</si>
  <si>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</si>
  <si>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</si>
  <si>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</si>
  <si>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</si>
  <si>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</si>
  <si>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</si>
  <si>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</si>
  <si>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</si>
  <si>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</si>
  <si>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</si>
  <si>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</si>
  <si>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</si>
  <si>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</si>
  <si>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</si>
  <si>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</si>
  <si>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</si>
  <si>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</si>
  <si>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</si>
  <si>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</si>
  <si>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</si>
  <si>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</si>
  <si>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</si>
  <si>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</si>
  <si>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</si>
  <si>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</si>
  <si>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</si>
  <si>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</si>
  <si>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</si>
  <si>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</si>
  <si>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</si>
  <si>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</si>
  <si>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</si>
  <si>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</si>
  <si>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</si>
  <si>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</si>
  <si>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</si>
  <si>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</si>
  <si>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</si>
  <si>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</si>
  <si>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</si>
  <si>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</si>
  <si>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</si>
  <si>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</si>
  <si>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</si>
  <si>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</si>
  <si>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</si>
  <si>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</si>
  <si>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</si>
  <si>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</si>
  <si>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</si>
  <si>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</si>
  <si>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</si>
  <si>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</si>
  <si>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</si>
  <si>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</si>
  <si>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</si>
  <si>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</si>
  <si>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</si>
  <si>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</si>
  <si>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</si>
  <si>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</si>
  <si>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</si>
  <si>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</si>
  <si>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</si>
  <si>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</si>
  <si>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</si>
  <si>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</si>
  <si>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</si>
  <si>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</si>
  <si>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</si>
  <si>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</si>
  <si>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</si>
  <si>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</si>
  <si>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</si>
  <si>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</si>
  <si>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</si>
  <si>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</si>
  <si>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</si>
  <si>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</si>
  <si>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</si>
  <si>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</si>
  <si>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</si>
  <si>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</si>
  <si>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</si>
  <si>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</si>
  <si>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</si>
  <si>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</si>
  <si>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</si>
  <si>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</si>
  <si>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</si>
  <si>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</si>
  <si>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</si>
  <si>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</si>
  <si>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</si>
  <si>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</si>
  <si>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</si>
  <si>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</si>
  <si>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</si>
  <si>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</si>
  <si>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</si>
  <si>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</si>
  <si>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</si>
  <si>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</si>
  <si>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</si>
  <si>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</si>
  <si>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</si>
  <si>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</si>
  <si>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</si>
  <si>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</si>
  <si>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</si>
  <si>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</si>
  <si>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</si>
  <si>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</si>
  <si>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</si>
  <si>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</si>
  <si>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</si>
  <si>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</si>
  <si>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</si>
  <si>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</si>
  <si>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</si>
  <si>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</si>
  <si>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</si>
  <si>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</si>
  <si>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</si>
  <si>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</si>
  <si>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</si>
  <si>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</si>
  <si>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</si>
  <si>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</si>
  <si>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</si>
  <si>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</si>
  <si>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</si>
  <si>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</si>
  <si>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</si>
  <si>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</si>
  <si>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</si>
  <si>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</si>
  <si>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</si>
  <si>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</si>
  <si>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</si>
  <si>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</si>
  <si>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</si>
  <si>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</si>
  <si>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</si>
  <si>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</si>
  <si>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</si>
  <si>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</si>
  <si>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</si>
  <si>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</si>
  <si>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</si>
  <si>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</si>
  <si>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</si>
  <si>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</si>
  <si>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</si>
  <si>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</si>
  <si>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</si>
  <si>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</si>
  <si>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</si>
  <si>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</si>
  <si>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</si>
  <si>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</si>
  <si>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</si>
  <si>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</si>
  <si>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</si>
  <si>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</si>
  <si>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</si>
  <si>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</si>
  <si>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</si>
  <si>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</si>
  <si>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</si>
  <si>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</si>
  <si>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</si>
  <si>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</si>
  <si>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</si>
  <si>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</si>
  <si>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</si>
  <si>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</si>
  <si>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</si>
  <si>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</si>
  <si>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</si>
  <si>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</si>
  <si>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</si>
  <si>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</si>
  <si>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</si>
  <si>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</si>
  <si>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</si>
  <si>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</si>
  <si>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</si>
  <si>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</si>
  <si>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</si>
  <si>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</si>
  <si>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</si>
  <si>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</si>
  <si>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</si>
  <si>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</si>
  <si>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</si>
  <si>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</si>
  <si>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</si>
  <si>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</si>
  <si>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</si>
  <si>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</si>
  <si>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</si>
  <si>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</si>
  <si>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</si>
  <si>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</si>
  <si>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</si>
  <si>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</si>
  <si>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</si>
  <si>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</si>
  <si>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</si>
  <si>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</si>
  <si>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</si>
  <si>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</si>
  <si>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</si>
  <si>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</si>
  <si>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</si>
  <si>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</si>
  <si>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</si>
  <si>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</si>
  <si>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</si>
  <si>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</si>
  <si>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</si>
  <si>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</si>
  <si>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</si>
  <si>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</si>
  <si>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</si>
  <si>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</si>
  <si>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</si>
  <si>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</si>
  <si>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</si>
  <si>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</si>
  <si>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</si>
  <si>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</si>
  <si>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</si>
  <si>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</si>
  <si>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</si>
  <si>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</si>
  <si>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</si>
  <si>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</si>
  <si>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</si>
  <si>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</si>
  <si>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</si>
  <si>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</si>
  <si>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</si>
  <si>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</si>
  <si>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</si>
  <si>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</si>
  <si>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</si>
  <si>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</si>
  <si>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</si>
  <si>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</si>
  <si>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</si>
  <si>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</si>
  <si>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</si>
  <si>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</si>
  <si>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</si>
  <si>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</si>
  <si>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</si>
  <si>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</si>
  <si>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</si>
  <si>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</si>
  <si>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</si>
  <si>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</si>
  <si>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</si>
  <si>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</si>
  <si>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</si>
  <si>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</si>
  <si>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</si>
  <si>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</si>
  <si>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</si>
  <si>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</si>
  <si>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</si>
  <si>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</si>
  <si>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</si>
  <si>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</si>
  <si>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</si>
  <si>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</si>
  <si>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</si>
  <si>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</si>
  <si>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</si>
  <si>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</si>
  <si>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</si>
  <si>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</si>
  <si>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</si>
  <si>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</si>
  <si>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</si>
  <si>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</si>
  <si>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</si>
  <si>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</si>
  <si>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</si>
  <si>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</si>
  <si>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</si>
  <si>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</si>
  <si>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</si>
  <si>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</si>
  <si>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</si>
  <si>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</si>
  <si>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</si>
  <si>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</si>
  <si>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</si>
  <si>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</si>
  <si>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</si>
  <si>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</si>
  <si>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</si>
  <si>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</si>
  <si>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</si>
  <si>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</si>
  <si>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</si>
  <si>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</si>
  <si>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</si>
  <si>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</si>
  <si>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</si>
  <si>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</si>
  <si>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</si>
  <si>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</si>
  <si>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</si>
  <si>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</si>
  <si>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</si>
  <si>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</si>
  <si>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</si>
  <si>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</si>
  <si>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</si>
  <si>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</si>
  <si>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</si>
  <si>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</si>
  <si>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</si>
  <si>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</si>
  <si>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</si>
  <si>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</si>
  <si>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</si>
  <si>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</si>
  <si>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</si>
  <si>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</si>
  <si>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</si>
  <si>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</si>
  <si>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</si>
  <si>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</si>
  <si>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</si>
  <si>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</si>
  <si>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</si>
  <si>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</si>
  <si>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</si>
  <si>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</si>
  <si>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</si>
  <si>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</si>
  <si>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</si>
  <si>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</si>
  <si>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</si>
  <si>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</si>
  <si>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</si>
  <si>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</si>
  <si>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</si>
  <si>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</si>
  <si>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</si>
  <si>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</si>
  <si>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</si>
  <si>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</si>
  <si>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</si>
  <si>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</si>
  <si>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</si>
  <si>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</si>
  <si>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</si>
  <si>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</si>
  <si>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</si>
  <si>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</si>
  <si>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</si>
  <si>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</si>
  <si>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</si>
  <si>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</si>
  <si>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</si>
  <si>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</si>
  <si>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</si>
  <si>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</si>
  <si>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</si>
  <si>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</si>
  <si>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</si>
  <si>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</si>
  <si>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</si>
  <si>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</si>
  <si>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</si>
  <si>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</si>
  <si>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</si>
  <si>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</si>
  <si>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</si>
  <si>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</si>
  <si>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</si>
  <si>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</si>
  <si>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</si>
  <si>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</si>
  <si>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</si>
  <si>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</si>
  <si>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</si>
  <si>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</si>
  <si>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</si>
  <si>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</si>
  <si>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</si>
  <si>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</si>
  <si>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</si>
  <si>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</si>
  <si>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</si>
  <si>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</si>
  <si>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</si>
  <si>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</si>
  <si>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</si>
  <si>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</si>
  <si>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</si>
  <si>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</si>
  <si>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</si>
  <si>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</si>
  <si>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</si>
  <si>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</si>
  <si>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</si>
  <si>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</si>
  <si>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</si>
  <si>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</si>
  <si>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</si>
  <si>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</si>
  <si>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</si>
  <si>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</si>
  <si>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</si>
  <si>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</si>
  <si>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</si>
  <si>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</si>
  <si>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</si>
  <si>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</si>
  <si>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</si>
  <si>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</si>
  <si>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</si>
  <si>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</si>
  <si>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</si>
  <si>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</si>
  <si>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</si>
  <si>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</si>
  <si>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</si>
  <si>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</si>
  <si>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</si>
  <si>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</si>
  <si>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</si>
  <si>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</si>
  <si>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</si>
  <si>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</si>
  <si>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</si>
  <si>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</si>
  <si>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</si>
  <si>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</si>
  <si>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</si>
  <si>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</si>
  <si>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</si>
  <si>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</si>
  <si>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</si>
  <si>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</si>
  <si>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</si>
  <si>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</si>
  <si>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</si>
  <si>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</si>
  <si>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</si>
  <si>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</si>
  <si>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</si>
  <si>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</si>
  <si>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</si>
  <si>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</si>
  <si>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</si>
  <si>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</si>
  <si>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</si>
  <si>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</si>
  <si>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</si>
  <si>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</si>
  <si>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</si>
  <si>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</si>
  <si>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</si>
  <si>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</si>
  <si>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</si>
  <si>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</si>
  <si>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</si>
  <si>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</si>
  <si>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</si>
  <si>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</si>
  <si>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</si>
  <si>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</si>
  <si>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</si>
  <si>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</si>
  <si>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</si>
  <si>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</si>
  <si>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</si>
  <si>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</si>
  <si>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</si>
  <si>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</si>
  <si>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</si>
  <si>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</si>
  <si>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</si>
  <si>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</si>
  <si>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</si>
  <si>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</si>
  <si>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</si>
  <si>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</si>
  <si>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</si>
  <si>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</si>
  <si>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</si>
  <si>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</si>
  <si>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</si>
  <si>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</si>
  <si>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</si>
  <si>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</si>
  <si>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</si>
  <si>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</si>
  <si>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</si>
  <si>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</si>
  <si>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</si>
  <si>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</si>
  <si>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</si>
  <si>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</si>
  <si>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</si>
  <si>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</si>
  <si>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</si>
  <si>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</si>
  <si>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</si>
  <si>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</si>
  <si>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</si>
  <si>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</si>
  <si>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</si>
  <si>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</si>
  <si>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</si>
  <si>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</si>
  <si>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</si>
  <si>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</si>
  <si>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</si>
  <si>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</si>
  <si>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</si>
  <si>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</si>
  <si>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</si>
  <si>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</si>
  <si>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</si>
  <si>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</si>
  <si>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</si>
  <si>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</si>
  <si>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</si>
  <si>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</si>
  <si>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</si>
  <si>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</si>
  <si>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</si>
  <si>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</si>
  <si>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</si>
  <si>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</si>
  <si>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</si>
  <si>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</si>
  <si>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</si>
  <si>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</si>
  <si>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</si>
  <si>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</si>
  <si>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</si>
  <si>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</si>
  <si>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</si>
  <si>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</si>
  <si>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</si>
  <si>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</si>
  <si>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</si>
  <si>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</si>
  <si>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</si>
  <si>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</si>
  <si>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</si>
  <si>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</si>
  <si>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</si>
  <si>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</si>
  <si>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</si>
  <si>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</si>
  <si>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</si>
  <si>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</si>
  <si>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</si>
  <si>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</si>
  <si>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</si>
  <si>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</si>
  <si>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</si>
  <si>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</si>
  <si>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</si>
  <si>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</si>
  <si>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</si>
  <si>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</si>
  <si>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</si>
  <si>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</si>
  <si>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</si>
  <si>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</si>
  <si>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</si>
  <si>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</si>
  <si>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</si>
  <si>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</si>
  <si>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</si>
  <si>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</si>
  <si>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</si>
  <si>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</si>
  <si>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</si>
  <si>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</si>
  <si>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</si>
  <si>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</si>
  <si>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</si>
  <si>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</si>
  <si>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</si>
  <si>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</si>
  <si>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</si>
  <si>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</si>
  <si>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</si>
  <si>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</si>
  <si>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</si>
  <si>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</si>
  <si>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</si>
  <si>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</si>
  <si>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</si>
  <si>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</si>
  <si>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</si>
  <si>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</si>
  <si>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</si>
  <si>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</si>
  <si>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</si>
  <si>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</si>
  <si>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</si>
  <si>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</si>
  <si>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</si>
  <si>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</si>
  <si>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</si>
  <si>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</si>
  <si>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</si>
  <si>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</si>
  <si>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</si>
  <si>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</si>
  <si>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</si>
  <si>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</si>
  <si>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</si>
  <si>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</si>
  <si>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</si>
  <si>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</si>
  <si>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</si>
  <si>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</si>
  <si>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</si>
  <si>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</si>
  <si>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</si>
  <si>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</si>
  <si>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</si>
  <si>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</si>
  <si>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</si>
  <si>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</si>
  <si>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</si>
  <si>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</si>
  <si>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</si>
  <si>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</si>
  <si>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</si>
  <si>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</si>
  <si>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</si>
  <si>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</si>
  <si>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</si>
  <si>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</si>
  <si>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</si>
  <si>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</si>
  <si>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</si>
  <si>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</si>
  <si>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</si>
  <si>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</si>
  <si>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</si>
  <si>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</si>
  <si>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</si>
  <si>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</si>
  <si>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</si>
  <si>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</si>
  <si>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</si>
  <si>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</si>
  <si>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</si>
  <si>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</si>
  <si>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</si>
  <si>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</si>
  <si>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</si>
  <si>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</si>
  <si>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</si>
  <si>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</si>
  <si>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</si>
  <si>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</si>
  <si>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</si>
  <si>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</si>
  <si>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</si>
  <si>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</si>
  <si>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</si>
  <si>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</si>
  <si>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</si>
  <si>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</si>
  <si>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</si>
  <si>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</si>
  <si>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</si>
  <si>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</si>
  <si>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</si>
  <si>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</si>
  <si>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</si>
  <si>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</si>
  <si>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</si>
  <si>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</si>
  <si>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</si>
  <si>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</si>
  <si>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</si>
  <si>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</si>
  <si>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</si>
  <si>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</si>
  <si>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</si>
  <si>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</si>
  <si>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</si>
  <si>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</si>
  <si>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</si>
  <si>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</si>
  <si>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</si>
  <si>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</si>
  <si>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</si>
  <si>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</si>
  <si>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</si>
  <si>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</si>
  <si>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</si>
  <si>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</si>
  <si>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</si>
  <si>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</si>
  <si>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</si>
  <si>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</si>
  <si>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</si>
  <si>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</si>
  <si>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</si>
  <si>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</si>
  <si>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</si>
  <si>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</si>
  <si>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</si>
  <si>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</si>
  <si>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</si>
  <si>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</si>
  <si>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</si>
  <si>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</si>
  <si>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</si>
  <si>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</si>
  <si>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</si>
  <si>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</si>
  <si>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</si>
  <si>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</si>
  <si>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</si>
  <si>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</si>
  <si>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</si>
  <si>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</si>
  <si>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</si>
  <si>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</si>
  <si>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</si>
  <si>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</si>
  <si>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</si>
  <si>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</si>
  <si>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</si>
  <si>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</si>
  <si>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</si>
  <si>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</si>
  <si>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</si>
  <si>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</si>
  <si>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</si>
  <si>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</si>
  <si>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</si>
  <si>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</si>
  <si>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</si>
  <si>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</si>
  <si>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</si>
  <si>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</si>
  <si>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</si>
  <si>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</si>
  <si>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</si>
  <si>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</si>
  <si>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</si>
  <si>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</si>
  <si>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</si>
  <si>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</si>
  <si>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</si>
  <si>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</si>
  <si>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</si>
  <si>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</si>
  <si>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</si>
  <si>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</si>
  <si>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</si>
  <si>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</si>
  <si>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</si>
  <si>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</si>
  <si>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</si>
  <si>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</si>
  <si>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</si>
  <si>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</si>
  <si>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</si>
  <si>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</si>
  <si>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</si>
  <si>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</si>
  <si>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</si>
  <si>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</si>
  <si>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</si>
  <si>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</si>
  <si>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</si>
  <si>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</si>
  <si>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</si>
  <si>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</si>
  <si>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</si>
  <si>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</si>
  <si>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</si>
  <si>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</si>
  <si>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</si>
  <si>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</si>
  <si>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</si>
  <si>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</si>
  <si>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</si>
  <si>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</si>
  <si>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</si>
  <si>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</si>
  <si>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</si>
  <si>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</si>
  <si>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</si>
  <si>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</si>
  <si>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</si>
  <si>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</si>
  <si>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</si>
  <si>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</si>
  <si>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</si>
  <si>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</si>
  <si>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</si>
  <si>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</si>
  <si>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</si>
  <si>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</si>
  <si>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</si>
  <si>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</si>
  <si>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</si>
  <si>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</si>
  <si>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</si>
  <si>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</si>
  <si>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</si>
  <si>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</si>
  <si>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</si>
  <si>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</si>
  <si>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</si>
  <si>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</si>
  <si>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</si>
  <si>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</si>
  <si>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</si>
  <si>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</si>
  <si>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</si>
  <si>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</si>
  <si>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</si>
  <si>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</si>
  <si>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</si>
  <si>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</si>
  <si>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</si>
  <si>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</si>
  <si>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</si>
  <si>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</si>
  <si>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</si>
  <si>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</si>
  <si>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</si>
  <si>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</si>
  <si>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</si>
  <si>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</si>
  <si>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</si>
  <si>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</si>
  <si>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</si>
  <si>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</si>
  <si>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</si>
  <si>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</si>
  <si>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</si>
  <si>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</si>
  <si>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</si>
  <si>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</si>
  <si>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</si>
  <si>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</si>
  <si>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</si>
  <si>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</si>
  <si>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</si>
  <si>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</si>
  <si>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</si>
  <si>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</si>
  <si>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</si>
  <si>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</si>
  <si>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</si>
  <si>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</si>
  <si>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</si>
  <si>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</si>
  <si>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</si>
  <si>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</si>
  <si>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</si>
  <si>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</si>
  <si>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</si>
  <si>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</si>
  <si>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</si>
  <si>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</si>
  <si>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</si>
  <si>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</si>
  <si>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</si>
  <si>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</si>
  <si>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</si>
  <si>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</si>
  <si>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</si>
  <si>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</si>
  <si>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</si>
  <si>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</si>
  <si>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</si>
  <si>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</si>
  <si>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</si>
  <si>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</si>
  <si>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</si>
  <si>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</si>
  <si>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</si>
  <si>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</si>
  <si>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</si>
  <si>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</si>
  <si>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</si>
  <si>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</si>
  <si>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</si>
  <si>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</si>
  <si>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</si>
  <si>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</si>
  <si>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</si>
  <si>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</si>
  <si>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</si>
  <si>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</si>
  <si>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</si>
  <si>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</si>
  <si>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</si>
  <si>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</si>
  <si>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</si>
  <si>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</si>
  <si>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</si>
  <si>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</si>
  <si>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</si>
  <si>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</si>
  <si>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</si>
  <si>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</si>
  <si>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</si>
  <si>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</si>
  <si>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</si>
  <si>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</si>
  <si>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</si>
  <si>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</si>
  <si>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</si>
  <si>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</si>
  <si>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</si>
  <si>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</si>
  <si>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</si>
  <si>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</si>
  <si>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</si>
  <si>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</si>
  <si>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</si>
  <si>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</si>
  <si>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</si>
  <si>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</si>
  <si>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</si>
  <si>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</si>
  <si>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</si>
  <si>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</si>
  <si>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</si>
  <si>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</si>
  <si>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</si>
  <si>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</si>
  <si>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</si>
  <si>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</si>
  <si>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</si>
  <si>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</si>
  <si>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</si>
  <si>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</si>
  <si>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</si>
  <si>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</si>
  <si>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</si>
  <si>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</si>
  <si>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</si>
  <si>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</si>
  <si>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</si>
  <si>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</si>
  <si>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</si>
  <si>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</si>
  <si>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</si>
  <si>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</si>
  <si>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</si>
  <si>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</si>
  <si>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</si>
  <si>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</si>
  <si>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</si>
  <si>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</si>
  <si>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</si>
  <si>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</si>
  <si>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</si>
  <si>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</si>
  <si>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</si>
  <si>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</si>
  <si>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</si>
  <si>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</si>
  <si>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</si>
  <si>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</si>
  <si>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</si>
  <si>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</si>
  <si>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</si>
  <si>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</si>
  <si>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</si>
  <si>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</si>
  <si>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</si>
  <si>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</si>
  <si>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</si>
  <si>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</si>
  <si>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</si>
  <si>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</si>
  <si>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</si>
  <si>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</si>
  <si>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</si>
  <si>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</si>
  <si>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</si>
  <si>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</si>
  <si>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</si>
  <si>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</si>
  <si>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</si>
  <si>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</si>
  <si>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</si>
  <si>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</si>
  <si>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</si>
  <si>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</si>
  <si>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</si>
  <si>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</si>
  <si>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</si>
  <si>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</si>
  <si>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</si>
  <si>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</si>
  <si>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</si>
  <si>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</si>
  <si>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</si>
  <si>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</si>
  <si>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</si>
  <si>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</si>
  <si>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</si>
  <si>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</si>
  <si>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</si>
  <si>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</si>
  <si>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</si>
  <si>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</si>
  <si>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</si>
  <si>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</si>
  <si>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</si>
  <si>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</si>
  <si>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</si>
  <si>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</si>
  <si>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</si>
  <si>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</si>
  <si>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</si>
  <si>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</si>
  <si>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</si>
  <si>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</si>
  <si>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</si>
  <si>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</si>
  <si>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</si>
  <si>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</si>
  <si>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</si>
  <si>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</si>
  <si>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</si>
  <si>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</si>
  <si>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</si>
  <si>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</si>
  <si>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</si>
  <si>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</si>
  <si>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</si>
  <si>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</si>
  <si>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</si>
  <si>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</si>
  <si>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</si>
  <si>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</si>
  <si>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</si>
  <si>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</si>
  <si>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</si>
  <si>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</si>
  <si>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</si>
  <si>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</si>
  <si>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</si>
  <si>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</si>
  <si>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</si>
  <si>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</si>
  <si>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</si>
  <si>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</si>
  <si>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</si>
  <si>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</si>
  <si>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</si>
  <si>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</si>
  <si>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</si>
  <si>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</si>
  <si>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</si>
  <si>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</si>
  <si>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</si>
  <si>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</si>
  <si>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</si>
  <si>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</si>
  <si>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</si>
  <si>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</si>
  <si>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</si>
  <si>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</si>
  <si>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</si>
  <si>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</si>
  <si>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</si>
  <si>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</si>
  <si>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</si>
  <si>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</si>
  <si>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</si>
  <si>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</si>
  <si>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</si>
  <si>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</si>
  <si>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</si>
  <si>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</si>
  <si>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</si>
  <si>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</si>
  <si>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</si>
  <si>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</si>
  <si>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</si>
  <si>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</si>
  <si>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</si>
  <si>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</si>
  <si>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</si>
  <si>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</si>
  <si>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</si>
  <si>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</si>
  <si>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</si>
  <si>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</si>
  <si>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</si>
  <si>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</si>
  <si>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</si>
  <si>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</si>
  <si>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</si>
  <si>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</si>
  <si>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</si>
  <si>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</si>
  <si>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</si>
  <si>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</si>
  <si>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</si>
  <si>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</si>
  <si>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</si>
  <si>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</si>
  <si>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</si>
  <si>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</si>
  <si>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</si>
  <si>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</si>
  <si>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</si>
  <si>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</si>
  <si>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</si>
  <si>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</si>
  <si>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</si>
  <si>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</si>
  <si>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</si>
  <si>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</si>
  <si>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</si>
  <si>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</si>
  <si>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</si>
  <si>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</si>
  <si>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</si>
  <si>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</si>
  <si>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</si>
  <si>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</si>
  <si>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</si>
  <si>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</si>
  <si>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</si>
  <si>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</si>
  <si>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</si>
  <si>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</si>
  <si>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</si>
  <si>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</si>
  <si>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</si>
  <si>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</si>
  <si>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</si>
  <si>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</si>
  <si>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</si>
  <si>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</si>
  <si>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</si>
  <si>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</si>
  <si>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</si>
  <si>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</si>
  <si>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</si>
  <si>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</si>
  <si>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</si>
  <si>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</si>
  <si>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</si>
  <si>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</si>
  <si>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</si>
  <si>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</si>
  <si>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</si>
  <si>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</si>
  <si>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</si>
  <si>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</si>
  <si>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</si>
  <si>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</si>
  <si>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</si>
  <si>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</si>
  <si>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</si>
  <si>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</si>
  <si>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</si>
  <si>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</si>
  <si>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</si>
  <si>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</si>
  <si>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</si>
  <si>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</si>
  <si>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</si>
  <si>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</si>
  <si>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</si>
  <si>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</si>
  <si>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</si>
  <si>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</si>
  <si>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</si>
  <si>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</si>
  <si>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</si>
  <si>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</si>
  <si>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</si>
  <si>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</si>
  <si>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</si>
  <si>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</si>
  <si>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</si>
  <si>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</si>
  <si>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</si>
  <si>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</si>
  <si>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</si>
  <si>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</si>
  <si>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</si>
  <si>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</si>
  <si>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</si>
  <si>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</si>
  <si>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</si>
  <si>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</si>
  <si>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</si>
  <si>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</si>
  <si>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</si>
  <si>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</si>
  <si>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</si>
  <si>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</si>
  <si>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</si>
  <si>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</si>
  <si>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</si>
  <si>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</si>
  <si>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</si>
  <si>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</si>
  <si>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</si>
  <si>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</si>
  <si>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</si>
  <si>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</si>
  <si>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</si>
  <si>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</si>
  <si>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</si>
  <si>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</si>
  <si>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</si>
  <si>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</si>
  <si>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</si>
  <si>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</si>
  <si>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</si>
  <si>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</si>
  <si>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</si>
  <si>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</si>
  <si>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</si>
  <si>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</si>
  <si>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</si>
  <si>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</si>
  <si>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</si>
  <si>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</si>
  <si>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</si>
  <si>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</si>
  <si>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</si>
  <si>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</si>
  <si>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</si>
  <si>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</si>
  <si>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</si>
  <si>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</si>
  <si>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</si>
  <si>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</si>
  <si>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</si>
  <si>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</si>
  <si>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</si>
  <si>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</si>
  <si>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</si>
  <si>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</si>
  <si>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</si>
  <si>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</si>
  <si>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</si>
  <si>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</si>
  <si>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</si>
  <si>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</si>
  <si>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</si>
  <si>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</si>
  <si>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</si>
  <si>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</si>
  <si>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</si>
  <si>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</si>
  <si>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</si>
  <si>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</si>
  <si>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</si>
  <si>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</si>
  <si>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</si>
  <si>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</si>
  <si>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</si>
  <si>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</si>
  <si>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</si>
  <si>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</si>
  <si>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</si>
  <si>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</si>
  <si>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</si>
  <si>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</si>
  <si>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</si>
  <si>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</si>
  <si>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</si>
  <si>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</si>
  <si>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</si>
  <si>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</si>
  <si>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</si>
  <si>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</si>
  <si>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</si>
  <si>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</si>
  <si>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</si>
  <si>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</si>
  <si>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</si>
  <si>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</si>
  <si>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</si>
  <si>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</si>
  <si>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</si>
  <si>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</si>
  <si>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</si>
  <si>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</si>
  <si>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</si>
  <si>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</si>
  <si>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</si>
  <si>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</si>
  <si>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</si>
  <si>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</si>
  <si>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</si>
  <si>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</si>
  <si>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</si>
  <si>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</si>
  <si>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</si>
  <si>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</si>
  <si>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</si>
  <si>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</si>
  <si>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</si>
  <si>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</si>
  <si>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</si>
  <si>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</si>
  <si>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</si>
  <si>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</si>
  <si>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</si>
  <si>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</si>
  <si>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</si>
  <si>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</si>
  <si>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</si>
  <si>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</si>
  <si>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</si>
  <si>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</si>
  <si>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</si>
  <si>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</si>
  <si>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</si>
  <si>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</si>
  <si>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</si>
  <si>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</si>
  <si>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</si>
  <si>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</si>
  <si>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</si>
  <si>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</si>
  <si>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</si>
  <si>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</si>
  <si>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</si>
  <si>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</si>
  <si>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</si>
  <si>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</si>
  <si>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</si>
  <si>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</si>
  <si>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</si>
  <si>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</si>
  <si>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</si>
  <si>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</si>
  <si>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</si>
  <si>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</si>
  <si>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</si>
  <si>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</si>
  <si>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</si>
  <si>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</si>
  <si>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</si>
  <si>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</si>
  <si>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</si>
  <si>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</si>
  <si>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</si>
  <si>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</si>
  <si>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</si>
  <si>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</si>
  <si>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</si>
  <si>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</si>
  <si>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</si>
  <si>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</si>
  <si>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</si>
  <si>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</si>
  <si>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</si>
  <si>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</si>
  <si>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</si>
  <si>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</si>
  <si>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</si>
  <si>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</si>
  <si>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</si>
  <si>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</si>
  <si>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</si>
  <si>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</si>
  <si>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</si>
  <si>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</si>
  <si>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</si>
  <si>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</si>
  <si>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</si>
  <si>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</si>
  <si>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</si>
  <si>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</si>
  <si>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</si>
  <si>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</si>
  <si>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</si>
  <si>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</si>
  <si>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</si>
  <si>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</si>
  <si>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</si>
  <si>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</si>
  <si>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</si>
  <si>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</si>
  <si>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</si>
  <si>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</si>
  <si>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</si>
  <si>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</si>
  <si>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</si>
  <si>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</si>
  <si>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</si>
  <si>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</si>
  <si>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</si>
  <si>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</si>
  <si>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</si>
  <si>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</si>
  <si>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</si>
  <si>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</si>
  <si>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</si>
  <si>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</si>
  <si>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</si>
  <si>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</si>
  <si>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</si>
  <si>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</si>
  <si>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</si>
  <si>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</si>
  <si>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</si>
  <si>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</si>
  <si>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</si>
  <si>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</si>
  <si>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</si>
  <si>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</si>
  <si>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</si>
  <si>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</si>
  <si>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</si>
  <si>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</si>
  <si>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</si>
  <si>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</si>
  <si>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</si>
  <si>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</si>
  <si>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</si>
  <si>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</si>
  <si>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</si>
  <si>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</si>
  <si>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</si>
  <si>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</si>
  <si>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</si>
  <si>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</si>
  <si>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</si>
  <si>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</si>
  <si>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</si>
  <si>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</si>
  <si>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</si>
  <si>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</si>
  <si>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</si>
  <si>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</si>
  <si>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</si>
  <si>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</si>
  <si>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</si>
  <si>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</si>
  <si>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</si>
  <si>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</si>
  <si>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</si>
  <si>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</si>
  <si>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</si>
  <si>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</si>
  <si>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</si>
  <si>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</si>
  <si>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</si>
  <si>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</si>
  <si>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</si>
  <si>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</si>
  <si>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</si>
  <si>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</si>
  <si>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</si>
  <si>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</si>
  <si>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</si>
  <si>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</si>
  <si>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</si>
  <si>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</si>
  <si>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</si>
  <si>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</si>
  <si>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</si>
  <si>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</si>
  <si>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</si>
  <si>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</si>
  <si>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</si>
  <si>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</si>
  <si>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</si>
  <si>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</si>
  <si>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</si>
  <si>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</si>
  <si>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</si>
  <si>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</si>
  <si>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</si>
  <si>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</si>
  <si>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</si>
  <si>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</si>
  <si>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</si>
  <si>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</si>
  <si>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</si>
  <si>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</si>
  <si>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</si>
  <si>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</si>
  <si>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</si>
  <si>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</si>
  <si>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</si>
  <si>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</si>
  <si>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</si>
  <si>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</si>
  <si>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</si>
  <si>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</si>
  <si>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</si>
  <si>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</si>
  <si>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</si>
  <si>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</si>
  <si>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</si>
  <si>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</si>
  <si>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</si>
  <si>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</si>
  <si>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</si>
  <si>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</si>
  <si>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</si>
  <si>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</si>
  <si>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</si>
  <si>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</si>
  <si>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</si>
  <si>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</si>
  <si>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</si>
  <si>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</si>
  <si>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</si>
  <si>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</si>
  <si>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</si>
  <si>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</si>
  <si>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</si>
  <si>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</si>
  <si>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</si>
  <si>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</si>
  <si>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</si>
  <si>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</si>
  <si>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</si>
  <si>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</si>
  <si>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</si>
  <si>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</si>
  <si>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</si>
  <si>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</si>
  <si>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</si>
  <si>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</si>
  <si>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</si>
  <si>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</si>
  <si>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</si>
  <si>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</si>
  <si>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</si>
  <si>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</si>
  <si>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</si>
  <si>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</si>
  <si>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</si>
  <si>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</si>
  <si>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</si>
  <si>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</si>
  <si>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</si>
  <si>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</si>
  <si>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</si>
  <si>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</si>
  <si>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</si>
  <si>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</si>
  <si>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</si>
  <si>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</si>
  <si>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</si>
  <si>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</si>
  <si>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</si>
  <si>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</si>
  <si>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</si>
  <si>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</si>
  <si>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</si>
  <si>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</si>
  <si>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</si>
  <si>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</si>
  <si>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</si>
  <si>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</si>
  <si>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</si>
  <si>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</si>
  <si>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</si>
  <si>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</si>
  <si>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</si>
  <si>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</si>
  <si>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</si>
  <si>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</si>
  <si>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</si>
  <si>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</si>
  <si>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</si>
  <si>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</si>
  <si>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</si>
  <si>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</si>
  <si>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</si>
  <si>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</si>
  <si>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</si>
  <si>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</si>
  <si>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</si>
  <si>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</si>
  <si>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</si>
  <si>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</si>
  <si>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</si>
  <si>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</si>
  <si>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</si>
  <si>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</si>
  <si>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</si>
  <si>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</si>
  <si>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</si>
  <si>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</si>
  <si>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</si>
  <si>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</si>
  <si>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</si>
  <si>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</si>
  <si>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</si>
  <si>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</si>
  <si>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</si>
  <si>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</si>
  <si>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</si>
  <si>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</si>
  <si>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</si>
  <si>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</si>
  <si>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</si>
  <si>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</si>
  <si>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</si>
  <si>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</si>
  <si>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</si>
  <si>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</si>
  <si>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</si>
  <si>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</si>
  <si>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</si>
  <si>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</si>
  <si>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</si>
  <si>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</si>
  <si>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</si>
  <si>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</si>
  <si>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</si>
  <si>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</si>
  <si>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</si>
  <si>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</si>
  <si>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</si>
  <si>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</si>
  <si>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</si>
  <si>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</si>
  <si>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</si>
  <si>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</si>
  <si>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</si>
  <si>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</si>
  <si>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</si>
  <si>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</si>
  <si>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</si>
  <si>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</si>
  <si>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</si>
  <si>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</si>
  <si>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</si>
  <si>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</si>
  <si>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</si>
  <si>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</si>
  <si>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</si>
  <si>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</si>
  <si>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</si>
  <si>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</si>
  <si>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</si>
  <si>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</si>
  <si>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</si>
  <si>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</si>
  <si>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</si>
  <si>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</si>
  <si>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</si>
  <si>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</si>
  <si>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</si>
  <si>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</si>
  <si>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</si>
  <si>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</si>
  <si>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</si>
  <si>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</si>
  <si>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</si>
  <si>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</si>
  <si>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</si>
  <si>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</si>
  <si>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</si>
  <si>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</si>
  <si>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</si>
  <si>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</si>
  <si>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</si>
  <si>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</si>
  <si>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</si>
  <si>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</si>
  <si>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</si>
  <si>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</si>
  <si>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</si>
  <si>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</si>
  <si>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</si>
  <si>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</si>
  <si>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</si>
  <si>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</si>
  <si>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</si>
  <si>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</si>
  <si>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</si>
  <si>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</si>
  <si>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</si>
  <si>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</si>
  <si>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</si>
  <si>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</si>
  <si>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</si>
  <si>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</si>
  <si>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</si>
  <si>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</si>
  <si>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</si>
  <si>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</si>
  <si>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</si>
  <si>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</si>
  <si>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</si>
  <si>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</si>
  <si>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</si>
  <si>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</si>
  <si>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</si>
  <si>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</si>
  <si>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</si>
  <si>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</si>
  <si>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</si>
  <si>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</si>
  <si>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</si>
  <si>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</si>
  <si>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</si>
  <si>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</si>
  <si>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</si>
  <si>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</si>
  <si>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</si>
  <si>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</si>
  <si>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</si>
  <si>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</si>
  <si>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</si>
  <si>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</si>
  <si>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</si>
  <si>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</si>
  <si>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</si>
  <si>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</si>
  <si>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</si>
  <si>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</si>
  <si>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</si>
  <si>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</si>
  <si>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</si>
  <si>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</si>
  <si>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</si>
  <si>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</si>
  <si>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</si>
  <si>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</si>
  <si>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</si>
  <si>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</si>
  <si>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</si>
  <si>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</si>
  <si>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</si>
  <si>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</si>
  <si>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</si>
  <si>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</si>
  <si>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</si>
  <si>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</si>
  <si>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</si>
  <si>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</si>
  <si>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</si>
  <si>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</si>
  <si>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</si>
  <si>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</si>
  <si>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</si>
  <si>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</si>
  <si>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</si>
  <si>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</si>
  <si>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</si>
  <si>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</si>
  <si>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</si>
  <si>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</si>
  <si>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</si>
  <si>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</si>
  <si>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</si>
  <si>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</si>
  <si>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</si>
  <si>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</si>
  <si>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</si>
  <si>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</si>
  <si>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</si>
  <si>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</si>
  <si>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</si>
  <si>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</si>
  <si>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</si>
  <si>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</si>
  <si>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</si>
  <si>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</si>
  <si>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</si>
  <si>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</si>
  <si>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</si>
  <si>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</si>
  <si>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</si>
  <si>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</si>
  <si>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</si>
  <si>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</si>
  <si>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</si>
  <si>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</si>
  <si>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</si>
  <si>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</si>
  <si>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</si>
  <si>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</si>
  <si>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</si>
  <si>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</si>
  <si>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</si>
  <si>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</si>
  <si>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</si>
  <si>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</si>
  <si>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</si>
  <si>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</si>
  <si>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</si>
  <si>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</si>
  <si>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</si>
  <si>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</si>
  <si>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</si>
  <si>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</si>
  <si>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</si>
  <si>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</si>
  <si>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</si>
  <si>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</si>
  <si>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</si>
  <si>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</si>
  <si>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</si>
  <si>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</si>
  <si>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</si>
  <si>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</si>
  <si>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</si>
  <si>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</si>
  <si>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</si>
  <si>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</si>
  <si>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</si>
  <si>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</si>
  <si>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</si>
  <si>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</si>
  <si>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</si>
  <si>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</si>
  <si>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</si>
  <si>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</si>
  <si>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</si>
  <si>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</si>
  <si>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</si>
  <si>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</si>
  <si>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</si>
  <si>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</si>
  <si>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</si>
  <si>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</si>
  <si>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</si>
  <si>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</si>
  <si>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</si>
  <si>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</si>
  <si>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</si>
  <si>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</si>
  <si>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</si>
  <si>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</si>
  <si>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</si>
  <si>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</si>
  <si>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</si>
  <si>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</si>
  <si>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</si>
  <si>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</si>
  <si>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</si>
  <si>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</si>
  <si>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</si>
  <si>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</si>
  <si>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</si>
  <si>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</si>
  <si>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</si>
  <si>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</si>
  <si>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</si>
  <si>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</si>
  <si>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</si>
  <si>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</si>
  <si>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</si>
  <si>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</si>
  <si>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</si>
  <si>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</si>
  <si>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</si>
  <si>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</si>
  <si>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</si>
  <si>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</si>
  <si>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</si>
  <si>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</si>
  <si>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</si>
  <si>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</si>
  <si>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</si>
  <si>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</si>
  <si>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</si>
  <si>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</si>
  <si>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</si>
  <si>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</si>
  <si>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</si>
  <si>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</si>
  <si>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</si>
  <si>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</si>
  <si>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</si>
  <si>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</si>
  <si>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</si>
  <si>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</si>
  <si>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</si>
  <si>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</si>
  <si>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</si>
  <si>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</si>
  <si>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</si>
  <si>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</si>
  <si>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</si>
  <si>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</si>
  <si>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</si>
  <si>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</si>
  <si>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</si>
  <si>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</si>
  <si>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</si>
  <si>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</si>
  <si>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</si>
  <si>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</si>
  <si>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</si>
  <si>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</si>
  <si>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</si>
  <si>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</si>
  <si>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</si>
  <si>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</si>
  <si>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</si>
  <si>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</si>
  <si>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</si>
  <si>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</si>
  <si>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</si>
  <si>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</si>
  <si>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</si>
  <si>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</si>
  <si>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</si>
  <si>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</si>
  <si>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</si>
  <si>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</si>
  <si>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</si>
  <si>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</si>
  <si>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</si>
  <si>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</si>
  <si>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</si>
  <si>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</si>
  <si>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</si>
  <si>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</si>
  <si>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</si>
  <si>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</si>
  <si>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</si>
  <si>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</si>
  <si>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</si>
  <si>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</si>
  <si>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</si>
  <si>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</si>
  <si>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</si>
  <si>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</si>
  <si>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</si>
  <si>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</si>
  <si>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</si>
  <si>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</si>
  <si>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</si>
  <si>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</si>
  <si>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</si>
  <si>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</si>
  <si>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</si>
  <si>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</si>
  <si>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</si>
  <si>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</si>
  <si>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</si>
  <si>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</si>
  <si>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</si>
  <si>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</si>
  <si>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</si>
  <si>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</si>
  <si>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</si>
  <si>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</si>
  <si>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</si>
  <si>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</si>
  <si>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</si>
  <si>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</si>
  <si>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</si>
  <si>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</si>
  <si>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</si>
  <si>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</si>
  <si>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</si>
  <si>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</si>
  <si>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</si>
  <si>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</si>
  <si>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</si>
  <si>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</si>
  <si>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</si>
  <si>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</si>
  <si>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</si>
  <si>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</si>
  <si>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</si>
  <si>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</si>
  <si>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</si>
  <si>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</si>
  <si>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</si>
  <si>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</si>
  <si>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</si>
  <si>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</si>
  <si>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</si>
  <si>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</si>
  <si>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</si>
  <si>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</si>
  <si>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</si>
  <si>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</si>
  <si>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</si>
  <si>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</si>
  <si>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</si>
  <si>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</si>
  <si>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</si>
  <si>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</si>
  <si>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</si>
  <si>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</si>
  <si>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</si>
  <si>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</si>
  <si>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</si>
  <si>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</si>
  <si>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</si>
  <si>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</si>
  <si>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</si>
  <si>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</si>
  <si>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</si>
  <si>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</si>
  <si>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</si>
  <si>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</si>
  <si>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</si>
  <si>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</si>
  <si>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</si>
  <si>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</si>
  <si>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</si>
  <si>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</si>
  <si>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</si>
  <si>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</si>
  <si>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</si>
  <si>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</si>
  <si>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</si>
  <si>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</si>
  <si>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</si>
  <si>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</si>
  <si>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</si>
  <si>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</si>
  <si>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</si>
  <si>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</si>
  <si>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</si>
  <si>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</si>
  <si>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</si>
  <si>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</si>
  <si>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</si>
  <si>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</si>
  <si>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</si>
  <si>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</si>
  <si>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</si>
  <si>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</si>
  <si>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</si>
  <si>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</si>
  <si>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</si>
  <si>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</si>
  <si>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</si>
  <si>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</si>
  <si>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</si>
  <si>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</si>
  <si>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</si>
  <si>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</si>
  <si>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</si>
  <si>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</si>
  <si>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</si>
  <si>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</si>
  <si>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</si>
  <si>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</si>
  <si>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</si>
  <si>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</si>
  <si>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</si>
  <si>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</si>
  <si>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</si>
  <si>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</si>
  <si>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</si>
  <si>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</si>
  <si>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</si>
  <si>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</si>
  <si>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</si>
  <si>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</si>
  <si>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</si>
  <si>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</si>
  <si>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</si>
  <si>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</si>
  <si>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</si>
  <si>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</si>
  <si>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</si>
  <si>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</si>
  <si>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</si>
  <si>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</si>
  <si>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</si>
  <si>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</si>
  <si>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</si>
  <si>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</si>
  <si>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</si>
  <si>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</si>
  <si>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</si>
  <si>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</si>
  <si>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</si>
  <si>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</si>
  <si>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</si>
  <si>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</si>
  <si>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</si>
  <si>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</si>
  <si>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</si>
  <si>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</si>
  <si>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</si>
  <si>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</si>
  <si>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</si>
  <si>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</si>
  <si>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</si>
  <si>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</si>
  <si>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</si>
  <si>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</si>
  <si>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</si>
  <si>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</si>
  <si>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</si>
  <si>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</si>
  <si>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</si>
  <si>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</si>
  <si>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</si>
  <si>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</si>
  <si>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</si>
  <si>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</si>
  <si>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</si>
  <si>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</si>
  <si>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</si>
  <si>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</si>
  <si>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</si>
  <si>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</si>
  <si>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</si>
  <si>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</si>
  <si>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</si>
  <si>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</si>
  <si>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</si>
  <si>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</si>
  <si>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</si>
  <si>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</si>
  <si>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</si>
  <si>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</si>
  <si>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</si>
  <si>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</si>
  <si>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</si>
  <si>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</si>
  <si>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</si>
  <si>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</si>
  <si>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</si>
  <si>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</si>
  <si>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</si>
  <si>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</si>
  <si>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</si>
  <si>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</si>
  <si>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</si>
  <si>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</si>
  <si>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</si>
  <si>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</si>
  <si>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</si>
  <si>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</si>
  <si>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</si>
  <si>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</si>
  <si>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</si>
  <si>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</si>
  <si>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</si>
  <si>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</si>
  <si>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</si>
  <si>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</si>
  <si>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</si>
  <si>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</si>
  <si>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</si>
  <si>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</si>
  <si>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</si>
  <si>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</si>
  <si>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</si>
  <si>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</si>
  <si>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</si>
  <si>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</si>
  <si>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</si>
  <si>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</si>
  <si>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</si>
  <si>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</si>
  <si>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</si>
  <si>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</si>
  <si>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</si>
  <si>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</si>
  <si>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</si>
  <si>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</si>
  <si>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</si>
  <si>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</si>
  <si>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</si>
  <si>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</si>
  <si>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</si>
  <si>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</si>
  <si>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</si>
  <si>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</si>
  <si>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</si>
  <si>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</si>
  <si>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</si>
  <si>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</si>
  <si>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</si>
  <si>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</si>
  <si>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</si>
  <si>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</si>
  <si>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</si>
  <si>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</si>
  <si>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</si>
  <si>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</si>
  <si>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</si>
  <si>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</si>
  <si>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</si>
  <si>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</si>
  <si>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</si>
  <si>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</si>
  <si>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</si>
  <si>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</si>
  <si>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</si>
  <si>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</si>
  <si>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</si>
  <si>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</si>
  <si>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</si>
  <si>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</si>
  <si>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</si>
  <si>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</si>
  <si>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</si>
  <si>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</si>
  <si>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</si>
  <si>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</si>
  <si>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</si>
  <si>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</si>
  <si>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</si>
  <si>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</si>
  <si>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</si>
  <si>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</si>
  <si>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</si>
  <si>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</si>
  <si>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</si>
  <si>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</si>
  <si>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</si>
  <si>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</si>
  <si>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</si>
  <si>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</si>
  <si>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</si>
  <si>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</si>
  <si>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</si>
  <si>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</si>
  <si>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</si>
  <si>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</si>
  <si>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</si>
  <si>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</si>
  <si>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</si>
  <si>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</si>
  <si>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</si>
  <si>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</si>
  <si>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</si>
  <si>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</si>
  <si>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</si>
  <si>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</si>
  <si>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</si>
  <si>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</si>
  <si>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</si>
  <si>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</si>
  <si>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</si>
  <si>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</si>
  <si>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</si>
  <si>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</si>
  <si>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</si>
  <si>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</si>
  <si>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</si>
  <si>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</si>
  <si>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</si>
  <si>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</si>
  <si>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</si>
  <si>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</si>
  <si>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</si>
  <si>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</si>
  <si>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</si>
  <si>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</si>
  <si>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</si>
  <si>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</si>
  <si>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</si>
  <si>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</si>
  <si>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</si>
  <si>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</si>
  <si>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</si>
  <si>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</si>
  <si>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</si>
  <si>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</si>
  <si>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</si>
  <si>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</si>
  <si>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</si>
  <si>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</si>
  <si>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</si>
  <si>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</si>
  <si>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</si>
  <si>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</si>
  <si>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</si>
  <si>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</si>
  <si>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</si>
  <si>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</si>
  <si>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</si>
  <si>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</si>
  <si>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</si>
  <si>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</si>
  <si>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</si>
  <si>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</si>
  <si>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</si>
  <si>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</si>
  <si>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</si>
  <si>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</si>
  <si>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</si>
  <si>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</si>
  <si>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</si>
  <si>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</si>
  <si>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</si>
  <si>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</si>
  <si>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</si>
  <si>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</si>
  <si>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</si>
  <si>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</si>
  <si>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</si>
  <si>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</si>
  <si>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</si>
  <si>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</si>
  <si>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</si>
  <si>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</si>
  <si>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</si>
  <si>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</si>
  <si>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</si>
  <si>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</si>
  <si>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</si>
  <si>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</si>
  <si>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</si>
  <si>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</si>
  <si>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</si>
  <si>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</si>
  <si>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</si>
  <si>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</si>
  <si>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</si>
  <si>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</si>
  <si>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</si>
  <si>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</si>
  <si>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</si>
  <si>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</si>
  <si>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</si>
  <si>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</si>
  <si>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</si>
  <si>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</si>
  <si>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</si>
  <si>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</si>
  <si>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</si>
  <si>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</si>
  <si>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</si>
  <si>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</si>
  <si>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</si>
  <si>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</si>
  <si>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</si>
  <si>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</si>
  <si>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</si>
  <si>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</si>
  <si>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</si>
  <si>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</si>
  <si>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</si>
  <si>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</si>
  <si>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</si>
  <si>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</si>
  <si>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</si>
  <si>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</si>
  <si>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</si>
  <si>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</si>
  <si>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</si>
  <si>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</si>
  <si>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</si>
  <si>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</si>
  <si>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</si>
  <si>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</si>
  <si>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</si>
  <si>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</si>
  <si>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</si>
  <si>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</si>
  <si>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</si>
  <si>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</si>
  <si>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</si>
  <si>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</si>
  <si>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</si>
  <si>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</si>
  <si>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</si>
  <si>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</si>
  <si>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</si>
  <si>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</si>
  <si>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</si>
  <si>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</si>
  <si>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</si>
  <si>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</si>
  <si>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</si>
  <si>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</si>
  <si>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</si>
  <si>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</si>
  <si>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</si>
  <si>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</si>
  <si>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</si>
  <si>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</si>
  <si>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</si>
  <si>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</si>
  <si>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</si>
  <si>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</si>
  <si>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</si>
  <si>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</si>
  <si>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</si>
  <si>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</si>
  <si>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</si>
  <si>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</si>
  <si>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</si>
  <si>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</si>
  <si>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</si>
  <si>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</si>
  <si>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</si>
  <si>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</si>
  <si>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</si>
  <si>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</si>
  <si>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</si>
  <si>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</si>
  <si>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</si>
  <si>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</si>
  <si>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</si>
  <si>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</si>
  <si>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</si>
  <si>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</si>
  <si>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</si>
  <si>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</si>
  <si>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</si>
  <si>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</si>
  <si>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</si>
  <si>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</si>
  <si>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</si>
  <si>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</si>
  <si>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</si>
  <si>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</si>
  <si>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</si>
  <si>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</si>
  <si>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</si>
  <si>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</si>
  <si>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</si>
  <si>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</si>
  <si>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</si>
  <si>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</si>
  <si>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</si>
  <si>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</si>
  <si>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</si>
  <si>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</si>
  <si>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</si>
  <si>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</si>
  <si>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</si>
  <si>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</si>
  <si>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</si>
  <si>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</si>
  <si>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</si>
  <si>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</si>
  <si>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</si>
  <si>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</si>
  <si>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</si>
  <si>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</si>
  <si>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</si>
  <si>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</si>
  <si>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</si>
  <si>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</si>
  <si>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</si>
  <si>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</si>
  <si>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</si>
  <si>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</si>
  <si>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</si>
  <si>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</si>
  <si>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</si>
  <si>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</si>
  <si>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</si>
  <si>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</si>
  <si>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</si>
  <si>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</si>
  <si>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</si>
  <si>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</si>
  <si>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</si>
  <si>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</si>
  <si>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</si>
  <si>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</si>
  <si>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</si>
  <si>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</si>
  <si>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</si>
  <si>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</si>
  <si>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</si>
  <si>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</si>
  <si>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</si>
  <si>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</si>
  <si>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</si>
  <si>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</si>
  <si>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</si>
  <si>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</si>
  <si>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</si>
  <si>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</si>
  <si>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</si>
  <si>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</si>
  <si>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</si>
  <si>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</si>
  <si>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</si>
  <si>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</si>
  <si>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</si>
  <si>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</si>
  <si>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</si>
  <si>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</si>
  <si>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</si>
  <si>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</si>
  <si>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</si>
  <si>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</si>
  <si>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</si>
  <si>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</si>
  <si>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</si>
  <si>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</si>
  <si>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</si>
  <si>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</si>
  <si>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</si>
  <si>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</si>
  <si>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</si>
  <si>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</si>
  <si>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</si>
  <si>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</si>
  <si>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</si>
  <si>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</si>
  <si>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</si>
  <si>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</si>
  <si>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</si>
  <si>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</si>
  <si>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</si>
  <si>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</si>
  <si>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</si>
  <si>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</si>
  <si>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</si>
  <si>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</si>
  <si>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</si>
  <si>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</si>
  <si>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</si>
  <si>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</si>
  <si>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</si>
  <si>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</si>
  <si>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</si>
  <si>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</si>
  <si>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</si>
  <si>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</si>
  <si>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</si>
  <si>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</si>
  <si>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</si>
  <si>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</si>
  <si>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</si>
  <si>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</si>
  <si>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</si>
  <si>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</si>
  <si>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</si>
  <si>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</si>
  <si>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</si>
  <si>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</si>
  <si>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</si>
  <si>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</si>
  <si>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</si>
  <si>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</si>
  <si>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</si>
  <si>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</si>
  <si>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</si>
  <si>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</si>
  <si>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</si>
  <si>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</si>
  <si>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</si>
  <si>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</si>
  <si>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</si>
  <si>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</si>
  <si>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</si>
  <si>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</si>
  <si>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</si>
  <si>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</si>
  <si>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</si>
  <si>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</si>
  <si>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</si>
  <si>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</si>
  <si>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</si>
  <si>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</si>
  <si>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</si>
  <si>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</si>
  <si>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</si>
  <si>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</si>
  <si>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</si>
  <si>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</si>
  <si>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</si>
  <si>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</si>
  <si>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</si>
  <si>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</si>
  <si>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</si>
  <si>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</si>
  <si>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</si>
  <si>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</si>
  <si>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</si>
  <si>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</si>
  <si>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</si>
  <si>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</si>
  <si>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</si>
  <si>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</si>
  <si>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</si>
  <si>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</si>
  <si>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</si>
  <si>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</si>
  <si>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</si>
  <si>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</si>
  <si>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</si>
  <si>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</si>
  <si>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</si>
  <si>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</si>
  <si>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</si>
  <si>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</si>
  <si>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</si>
  <si>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</si>
  <si>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</si>
  <si>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</si>
  <si>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</si>
  <si>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</si>
  <si>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</si>
  <si>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</si>
  <si>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</si>
  <si>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</si>
  <si>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</si>
  <si>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</si>
  <si>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</si>
  <si>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</si>
  <si>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</si>
  <si>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</si>
  <si>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</si>
  <si>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</si>
  <si>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</si>
  <si>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</si>
  <si>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</si>
  <si>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</si>
  <si>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</si>
  <si>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</si>
  <si>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</si>
  <si>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</si>
  <si>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</si>
  <si>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</si>
  <si>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</si>
  <si>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</si>
  <si>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</si>
  <si>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</si>
  <si>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</si>
  <si>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</si>
  <si>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</si>
  <si>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</si>
  <si>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</si>
  <si>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</si>
  <si>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</si>
  <si>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</si>
  <si>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</si>
  <si>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</si>
  <si>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</si>
  <si>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</si>
  <si>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</si>
  <si>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</si>
  <si>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</si>
  <si>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</si>
  <si>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</si>
  <si>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</si>
  <si>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</si>
  <si>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</si>
  <si>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</si>
  <si>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</si>
  <si>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</si>
  <si>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</si>
  <si>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</si>
  <si>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</si>
  <si>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</si>
  <si>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</si>
  <si>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</si>
  <si>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</si>
  <si>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</si>
  <si>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</si>
  <si>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</si>
  <si>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</si>
  <si>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</si>
  <si>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</si>
  <si>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</si>
  <si>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</si>
  <si>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</si>
  <si>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</si>
  <si>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</si>
  <si>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</si>
  <si>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</si>
  <si>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</si>
  <si>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</si>
  <si>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</si>
  <si>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</si>
  <si>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</si>
  <si>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</si>
  <si>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</si>
  <si>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</si>
  <si>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</si>
  <si>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</si>
  <si>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</si>
  <si>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</si>
  <si>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</si>
  <si>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</si>
  <si>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</si>
  <si>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</si>
  <si>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</si>
  <si>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</si>
  <si>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</si>
  <si>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</si>
  <si>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</si>
  <si>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</si>
  <si>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</si>
  <si>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</si>
  <si>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</si>
  <si>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</si>
  <si>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</si>
  <si>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</si>
  <si>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</si>
  <si>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</si>
  <si>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</si>
  <si>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</si>
  <si>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</si>
  <si>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</si>
  <si>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</si>
  <si>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</si>
  <si>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</si>
  <si>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</si>
  <si>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</si>
  <si>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</si>
  <si>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</si>
  <si>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</si>
  <si>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</si>
  <si>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</si>
  <si>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</si>
  <si>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</si>
  <si>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</si>
  <si>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</si>
  <si>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</si>
  <si>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</si>
  <si>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</si>
  <si>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</si>
  <si>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</si>
  <si>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</si>
  <si>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</si>
  <si>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</si>
  <si>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</si>
  <si>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</si>
  <si>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</si>
  <si>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</si>
  <si>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</si>
  <si>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</si>
  <si>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</si>
  <si>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</si>
  <si>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</si>
  <si>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</si>
  <si>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</si>
  <si>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</si>
  <si>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</si>
  <si>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</si>
  <si>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</si>
  <si>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</si>
  <si>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</si>
  <si>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</si>
  <si>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</si>
  <si>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</si>
  <si>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</si>
  <si>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</si>
  <si>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</si>
  <si>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</si>
  <si>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</si>
  <si>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</si>
  <si>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</si>
  <si>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</si>
  <si>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</si>
  <si>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</si>
  <si>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</si>
  <si>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</si>
  <si>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</si>
  <si>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</si>
  <si>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</si>
  <si>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</si>
  <si>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</si>
  <si>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</si>
  <si>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</si>
  <si>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</si>
  <si>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</si>
  <si>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</si>
  <si>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</si>
  <si>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</si>
  <si>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</si>
  <si>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</si>
  <si>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</si>
  <si>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</si>
  <si>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</si>
  <si>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</si>
  <si>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</si>
  <si>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</si>
  <si>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</si>
  <si>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</si>
  <si>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</si>
  <si>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</si>
  <si>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</si>
  <si>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</si>
  <si>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</si>
  <si>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</si>
  <si>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</si>
  <si>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</si>
  <si>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</si>
  <si>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</si>
  <si>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</si>
  <si>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</si>
  <si>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</si>
  <si>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</si>
  <si>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</si>
  <si>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</si>
  <si>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</si>
  <si>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</si>
  <si>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</si>
  <si>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</si>
  <si>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</si>
  <si>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</si>
  <si>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</si>
  <si>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</si>
  <si>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</si>
  <si>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</si>
  <si>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</si>
  <si>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</si>
  <si>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</si>
  <si>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</si>
  <si>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</si>
  <si>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</si>
  <si>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</si>
  <si>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</si>
  <si>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</si>
  <si>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</si>
  <si>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</si>
  <si>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</si>
  <si>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</si>
  <si>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</si>
  <si>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</si>
  <si>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</si>
  <si>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</si>
  <si>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</si>
  <si>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</si>
  <si>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</si>
  <si>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</si>
  <si>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</si>
  <si>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</si>
  <si>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</si>
  <si>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</si>
  <si>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</si>
  <si>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</si>
  <si>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</si>
  <si>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</si>
  <si>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</si>
  <si>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</si>
  <si>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</si>
  <si>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</si>
  <si>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</si>
  <si>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</si>
  <si>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</si>
  <si>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</si>
  <si>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</si>
  <si>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</si>
  <si>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</si>
  <si>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</si>
  <si>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</si>
  <si>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</si>
  <si>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</si>
  <si>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</si>
  <si>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</si>
  <si>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</si>
  <si>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</si>
  <si>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</si>
  <si>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</si>
  <si>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</si>
  <si>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</si>
  <si>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</si>
  <si>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</si>
  <si>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</si>
  <si>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</si>
  <si>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</si>
  <si>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</si>
  <si>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</si>
  <si>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</si>
  <si>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</si>
  <si>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</si>
  <si>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</si>
  <si>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</si>
  <si>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</si>
  <si>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</si>
  <si>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</si>
  <si>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</si>
  <si>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</si>
  <si>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</si>
  <si>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</si>
  <si>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</si>
  <si>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</si>
  <si>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</si>
  <si>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</si>
  <si>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</si>
  <si>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</si>
  <si>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</si>
  <si>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</si>
  <si>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</si>
  <si>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</si>
  <si>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</si>
  <si>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</si>
  <si>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</si>
  <si>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</si>
  <si>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</si>
  <si>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</si>
  <si>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</si>
  <si>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</si>
  <si>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</si>
  <si>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</si>
  <si>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</si>
  <si>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</si>
  <si>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</si>
  <si>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</si>
  <si>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</si>
  <si>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</si>
  <si>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</si>
  <si>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</si>
  <si>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</si>
  <si>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</si>
  <si>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</si>
  <si>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</si>
  <si>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</si>
  <si>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</si>
  <si>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</si>
  <si>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</si>
  <si>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</si>
  <si>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</si>
  <si>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</si>
  <si>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</si>
  <si>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</si>
  <si>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</si>
  <si>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</si>
  <si>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</si>
  <si>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</si>
  <si>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</si>
  <si>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</si>
  <si>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</si>
  <si>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</si>
  <si>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</si>
  <si>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</si>
  <si>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</si>
  <si>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</si>
  <si>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</si>
  <si>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</si>
  <si>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</si>
  <si>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</si>
  <si>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</si>
  <si>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</si>
  <si>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</si>
  <si>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</si>
  <si>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</si>
  <si>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</si>
  <si>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</si>
  <si>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</si>
  <si>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</si>
  <si>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</si>
  <si>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</si>
  <si>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</si>
  <si>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</si>
  <si>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</si>
  <si>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</si>
  <si>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</si>
  <si>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</si>
  <si>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</si>
  <si>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</si>
  <si>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</si>
  <si>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</si>
  <si>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</si>
  <si>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</si>
  <si>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</si>
  <si>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</si>
  <si>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</si>
  <si>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</si>
  <si>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</si>
  <si>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</si>
  <si>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</si>
  <si>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</si>
  <si>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</si>
  <si>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</si>
  <si>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</si>
  <si>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</si>
  <si>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</si>
  <si>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</si>
  <si>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</si>
  <si>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</si>
  <si>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</si>
  <si>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</si>
  <si>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</si>
  <si>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</si>
  <si>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</si>
  <si>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</si>
  <si>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</si>
  <si>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</si>
  <si>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</si>
  <si>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</si>
  <si>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</si>
  <si>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</si>
  <si>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</si>
  <si>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</si>
  <si>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</si>
  <si>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</si>
  <si>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</si>
  <si>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</si>
  <si>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</si>
  <si>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</si>
  <si>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</si>
  <si>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</si>
  <si>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</si>
  <si>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</si>
  <si>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</si>
  <si>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</si>
  <si>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</si>
  <si>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</si>
  <si>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</si>
  <si>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</si>
  <si>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</si>
  <si>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</si>
  <si>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</si>
  <si>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</si>
  <si>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</si>
  <si>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</si>
  <si>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</si>
  <si>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</si>
  <si>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</si>
  <si>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</si>
  <si>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</si>
  <si>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</si>
  <si>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</si>
  <si>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</si>
  <si>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</si>
  <si>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</si>
  <si>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</si>
  <si>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</si>
  <si>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</si>
  <si>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</si>
  <si>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</si>
  <si>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</si>
  <si>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</si>
  <si>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</si>
  <si>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</si>
  <si>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</si>
  <si>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</si>
  <si>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</si>
  <si>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</si>
  <si>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</si>
  <si>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</si>
  <si>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</si>
  <si>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</si>
  <si>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</si>
  <si>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</si>
  <si>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</si>
  <si>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</si>
  <si>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</si>
  <si>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</si>
  <si>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</si>
  <si>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</si>
  <si>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</si>
  <si>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</si>
  <si>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</si>
  <si>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</si>
  <si>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</si>
  <si>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</si>
  <si>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</si>
  <si>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</si>
  <si>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</si>
  <si>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</si>
  <si>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</si>
  <si>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</si>
  <si>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</si>
  <si>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</si>
  <si>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</si>
  <si>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</si>
  <si>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</si>
  <si>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</si>
  <si>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</si>
  <si>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</si>
  <si>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</si>
  <si>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</si>
  <si>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</si>
  <si>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</si>
  <si>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</si>
  <si>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</si>
  <si>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</si>
  <si>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</si>
  <si>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</si>
  <si>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</si>
  <si>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</si>
  <si>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</si>
  <si>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</si>
  <si>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</si>
  <si>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</si>
  <si>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</si>
  <si>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</si>
  <si>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</si>
  <si>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</si>
  <si>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</si>
  <si>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</si>
  <si>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</si>
  <si>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</si>
  <si>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</si>
  <si>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</si>
  <si>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</si>
  <si>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</si>
  <si>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</si>
  <si>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</si>
  <si>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</si>
  <si>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</si>
  <si>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</si>
  <si>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</si>
  <si>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</si>
  <si>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</si>
  <si>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</si>
  <si>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</si>
  <si>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</si>
  <si>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</si>
  <si>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</si>
  <si>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</si>
  <si>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</si>
  <si>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</si>
  <si>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</si>
  <si>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</si>
  <si>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</si>
  <si>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</si>
  <si>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</si>
  <si>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</si>
  <si>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</si>
  <si>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</si>
  <si>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</si>
  <si>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</si>
  <si>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</si>
  <si>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</si>
  <si>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</si>
  <si>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</si>
  <si>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</si>
  <si>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</si>
  <si>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</si>
  <si>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</si>
  <si>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</si>
  <si>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</si>
  <si>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</si>
  <si>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</si>
  <si>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</si>
  <si>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</si>
  <si>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</si>
  <si>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</si>
  <si>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</si>
  <si>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</si>
  <si>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</si>
  <si>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</si>
  <si>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</si>
  <si>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</si>
  <si>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</si>
  <si>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</si>
  <si>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</si>
  <si>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</si>
  <si>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</si>
  <si>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</si>
  <si>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</si>
  <si>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</si>
  <si>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</si>
  <si>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</si>
  <si>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</si>
  <si>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</si>
  <si>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</si>
  <si>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</si>
  <si>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</si>
  <si>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</si>
  <si>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</si>
  <si>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</si>
  <si>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</si>
  <si>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</si>
  <si>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</si>
  <si>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</si>
  <si>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</si>
  <si>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</si>
  <si>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</si>
  <si>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</si>
  <si>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</si>
  <si>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</si>
  <si>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</si>
  <si>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</si>
  <si>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</si>
  <si>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</si>
  <si>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</si>
  <si>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</si>
  <si>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</si>
  <si>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</si>
  <si>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</si>
  <si>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</si>
  <si>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</si>
  <si>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</si>
  <si>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</si>
  <si>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</si>
  <si>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</si>
  <si>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</si>
  <si>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</si>
  <si>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</si>
  <si>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</si>
  <si>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</si>
  <si>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</si>
  <si>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</si>
  <si>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</si>
  <si>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</si>
  <si>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</si>
  <si>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</si>
  <si>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</si>
  <si>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</si>
  <si>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</si>
  <si>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</si>
  <si>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</si>
  <si>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</si>
  <si>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</si>
  <si>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</si>
  <si>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</si>
  <si>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</si>
  <si>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</si>
  <si>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</si>
  <si>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</si>
  <si>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</si>
  <si>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</si>
  <si>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</si>
  <si>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</si>
  <si>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</si>
  <si>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</si>
  <si>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</si>
  <si>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</si>
  <si>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</si>
  <si>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</si>
  <si>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</si>
  <si>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</si>
  <si>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</si>
  <si>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</si>
  <si>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</si>
  <si>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</si>
  <si>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</si>
  <si>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</si>
  <si>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</si>
  <si>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</si>
  <si>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</si>
  <si>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</si>
  <si>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</si>
  <si>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</si>
  <si>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</si>
  <si>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</si>
  <si>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</si>
  <si>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</si>
  <si>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</si>
  <si>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</si>
  <si>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</si>
  <si>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</si>
  <si>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</si>
  <si>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</si>
  <si>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</si>
  <si>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</si>
  <si>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</si>
  <si>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</si>
  <si>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</si>
  <si>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</si>
  <si>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</si>
  <si>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</si>
  <si>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</si>
  <si>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</si>
  <si>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</si>
  <si>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</si>
  <si>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</si>
  <si>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</si>
  <si>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</si>
  <si>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</si>
  <si>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</si>
  <si>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</si>
  <si>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</si>
  <si>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</si>
  <si>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</si>
  <si>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</si>
  <si>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</si>
  <si>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</si>
  <si>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</si>
  <si>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</si>
  <si>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</si>
  <si>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</si>
  <si>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</si>
  <si>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</si>
  <si>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</si>
  <si>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</si>
  <si>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</si>
  <si>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</si>
  <si>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</si>
  <si>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</si>
  <si>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</si>
  <si>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</si>
  <si>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</si>
  <si>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</si>
  <si>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</si>
  <si>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</si>
  <si>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</si>
  <si>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</si>
  <si>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</si>
  <si>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</si>
  <si>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</si>
  <si>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</si>
  <si>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</si>
  <si>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</si>
  <si>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</si>
  <si>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</si>
  <si>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</si>
  <si>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</si>
  <si>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</si>
  <si>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</si>
  <si>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</si>
  <si>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</si>
  <si>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</si>
  <si>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</si>
  <si>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</si>
  <si>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</si>
  <si>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</si>
  <si>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</si>
  <si>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</si>
  <si>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</si>
  <si>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</si>
  <si>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</si>
  <si>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</si>
  <si>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</si>
  <si>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</si>
  <si>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</si>
  <si>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</si>
  <si>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</si>
  <si>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</si>
  <si>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</si>
  <si>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</si>
  <si>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</si>
  <si>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</si>
  <si>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</si>
  <si>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</si>
  <si>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</si>
  <si>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</si>
  <si>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</si>
  <si>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</si>
  <si>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</si>
  <si>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</si>
  <si>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</si>
  <si>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</si>
  <si>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</si>
  <si>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</si>
  <si>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</si>
  <si>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</si>
  <si>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</si>
  <si>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</si>
  <si>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</si>
  <si>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</si>
  <si>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</si>
  <si>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</si>
  <si>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</si>
  <si>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</si>
  <si>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</si>
  <si>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</si>
  <si>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</si>
  <si>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</si>
  <si>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</si>
  <si>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</si>
  <si>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</si>
  <si>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</si>
  <si>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</si>
  <si>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</si>
  <si>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</si>
  <si>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</si>
  <si>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</si>
  <si>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</si>
  <si>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</si>
  <si>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</si>
  <si>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</si>
  <si>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</si>
  <si>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</si>
  <si>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</si>
  <si>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</si>
  <si>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</si>
  <si>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</si>
  <si>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</si>
  <si>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</si>
  <si>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</si>
  <si>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</si>
  <si>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</si>
  <si>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</si>
  <si>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</si>
  <si>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</si>
  <si>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</si>
  <si>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</si>
  <si>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</si>
  <si>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</si>
  <si>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</si>
  <si>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</si>
  <si>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</si>
  <si>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</si>
  <si>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</si>
  <si>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</si>
  <si>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</si>
  <si>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</si>
  <si>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</si>
  <si>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</si>
  <si>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</si>
  <si>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</si>
  <si>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</si>
  <si>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</si>
  <si>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</si>
  <si>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</si>
  <si>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</si>
  <si>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</si>
  <si>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</si>
  <si>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</si>
  <si>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</si>
  <si>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</si>
  <si>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</si>
  <si>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</si>
  <si>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</si>
  <si>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</si>
  <si>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</si>
  <si>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</si>
  <si>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</si>
  <si>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</si>
  <si>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</si>
  <si>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</si>
  <si>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</si>
  <si>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</si>
  <si>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</si>
  <si>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</si>
  <si>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</si>
  <si>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</si>
  <si>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</si>
  <si>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</si>
  <si>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</si>
  <si>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</si>
  <si>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</si>
  <si>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</si>
  <si>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</si>
  <si>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</si>
  <si>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</si>
  <si>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</si>
  <si>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</si>
  <si>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</si>
  <si>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</si>
  <si>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</si>
  <si>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</si>
  <si>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</si>
  <si>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</si>
  <si>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</si>
  <si>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</si>
  <si>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</si>
  <si>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</si>
  <si>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</si>
  <si>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</si>
  <si>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</si>
  <si>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</si>
  <si>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</si>
  <si>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</si>
  <si>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</si>
  <si>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</si>
  <si>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</si>
  <si>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</si>
  <si>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</si>
  <si>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</si>
  <si>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</si>
  <si>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</si>
  <si>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</si>
  <si>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</si>
  <si>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</si>
  <si>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</si>
  <si>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</si>
  <si>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</si>
  <si>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</si>
  <si>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</si>
  <si>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</si>
  <si>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</si>
  <si>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</si>
  <si>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</si>
  <si>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</si>
  <si>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</si>
  <si>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</si>
  <si>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</si>
  <si>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</si>
  <si>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</si>
  <si>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</si>
  <si>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</si>
  <si>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</si>
  <si>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</si>
  <si>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</si>
  <si>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</si>
  <si>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</si>
  <si>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</si>
  <si>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</si>
  <si>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</si>
  <si>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</si>
  <si>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</si>
  <si>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</si>
  <si>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</si>
  <si>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</si>
  <si>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</si>
  <si>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</si>
  <si>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</si>
  <si>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</si>
  <si>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</si>
  <si>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</si>
  <si>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</si>
  <si>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</si>
  <si>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</si>
  <si>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</si>
  <si>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</si>
  <si>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</si>
  <si>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</si>
  <si>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</si>
  <si>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</si>
  <si>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</si>
  <si>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</si>
  <si>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</si>
  <si>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</si>
  <si>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</si>
  <si>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</si>
  <si>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</si>
  <si>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</si>
  <si>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</si>
  <si>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</si>
  <si>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</si>
  <si>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</si>
  <si>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</si>
  <si>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</si>
  <si>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</si>
  <si>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</si>
  <si>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</si>
  <si>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</si>
  <si>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</si>
  <si>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</si>
  <si>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</si>
  <si>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</si>
  <si>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</si>
  <si>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</si>
  <si>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</si>
  <si>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</si>
  <si>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</si>
  <si>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</si>
  <si>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</si>
  <si>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</si>
  <si>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</si>
  <si>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</si>
  <si>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</si>
  <si>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</si>
  <si>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</si>
  <si>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</si>
  <si>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</si>
  <si>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</si>
  <si>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</si>
  <si>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</si>
  <si>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</si>
  <si>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</si>
  <si>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</si>
  <si>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</si>
  <si>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</si>
  <si>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</si>
  <si>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</si>
  <si>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</si>
  <si>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</si>
  <si>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</si>
  <si>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</si>
  <si>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</si>
  <si>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</si>
  <si>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</si>
  <si>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</si>
  <si>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</si>
  <si>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</si>
  <si>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</si>
  <si>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</si>
  <si>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</si>
  <si>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</si>
  <si>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</si>
  <si>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</si>
  <si>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</si>
  <si>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</si>
  <si>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</si>
  <si>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</si>
  <si>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</si>
  <si>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</si>
  <si>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</si>
  <si>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</si>
  <si>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</si>
  <si>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</si>
  <si>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</si>
  <si>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</si>
  <si>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</si>
  <si>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</si>
  <si>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</si>
  <si>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</si>
  <si>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</si>
  <si>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</si>
  <si>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</si>
  <si>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</si>
  <si>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</si>
  <si>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</si>
  <si>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</si>
  <si>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</si>
  <si>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</si>
  <si>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</si>
  <si>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</si>
  <si>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</si>
  <si>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</si>
  <si>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</si>
  <si>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</si>
  <si>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</si>
  <si>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</si>
  <si>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</si>
  <si>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</si>
  <si>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</si>
  <si>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</si>
  <si>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</si>
  <si>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</si>
  <si>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</si>
  <si>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</si>
  <si>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</si>
  <si>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</si>
  <si>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</si>
  <si>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</si>
  <si>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</si>
  <si>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</si>
  <si>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</si>
  <si>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</si>
  <si>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</si>
  <si>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</si>
  <si>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</si>
  <si>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</si>
  <si>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</si>
  <si>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</si>
  <si>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</si>
  <si>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</si>
  <si>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</si>
  <si>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</si>
  <si>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</si>
  <si>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</si>
  <si>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</si>
  <si>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</si>
  <si>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</si>
  <si>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</si>
  <si>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</si>
  <si>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</si>
  <si>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</si>
  <si>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</si>
  <si>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</si>
  <si>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</si>
  <si>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</si>
  <si>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</si>
  <si>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</si>
  <si>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</si>
  <si>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</si>
  <si>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</si>
  <si>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</si>
  <si>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</si>
  <si>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</si>
  <si>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</si>
  <si>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</si>
  <si>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</si>
  <si>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</si>
  <si>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</si>
  <si>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</si>
  <si>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</si>
  <si>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</si>
  <si>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</si>
  <si>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</si>
  <si>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</si>
  <si>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</si>
  <si>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</si>
  <si>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</si>
  <si>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</si>
  <si>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</si>
  <si>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</si>
  <si>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</si>
  <si>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</si>
  <si>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</si>
  <si>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</si>
  <si>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</si>
  <si>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</si>
  <si>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</si>
  <si>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</si>
  <si>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</si>
  <si>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</si>
  <si>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</si>
  <si>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</si>
  <si>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</si>
  <si>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</si>
  <si>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</si>
  <si>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</si>
  <si>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</si>
  <si>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</si>
  <si>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</si>
  <si>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</si>
  <si>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</si>
  <si>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</si>
  <si>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</si>
  <si>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</si>
  <si>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</si>
  <si>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</si>
  <si>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</si>
  <si>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</si>
  <si>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</si>
  <si>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</si>
  <si>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</si>
  <si>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</si>
  <si>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</si>
  <si>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</si>
  <si>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</si>
  <si>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</si>
  <si>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</si>
  <si>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</si>
  <si>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</si>
  <si>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</si>
  <si>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</si>
  <si>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</si>
  <si>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</si>
  <si>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</si>
  <si>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</si>
  <si>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</si>
  <si>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</si>
  <si>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</si>
  <si>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</si>
  <si>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</si>
  <si>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</si>
  <si>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</si>
  <si>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</si>
  <si>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</si>
  <si>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</si>
  <si>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</si>
  <si>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</si>
  <si>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</si>
  <si>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</si>
  <si>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</si>
  <si>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</si>
  <si>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</si>
  <si>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</si>
  <si>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</si>
  <si>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</si>
  <si>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</si>
  <si>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</si>
  <si>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</si>
  <si>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</si>
  <si>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</si>
  <si>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</si>
  <si>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</si>
  <si>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</si>
  <si>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</si>
  <si>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</si>
  <si>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</si>
  <si>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</si>
  <si>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</si>
  <si>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</si>
  <si>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</si>
  <si>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</si>
  <si>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</si>
  <si>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</si>
  <si>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</si>
  <si>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</si>
  <si>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</si>
  <si>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</si>
  <si>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</si>
  <si>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</si>
  <si>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</si>
  <si>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</si>
  <si>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</si>
  <si>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</si>
  <si>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</si>
  <si>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</si>
  <si>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</si>
  <si>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</si>
  <si>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</si>
  <si>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</si>
  <si>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</si>
  <si>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</si>
  <si>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</si>
  <si>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</si>
  <si>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</si>
  <si>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</si>
  <si>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</si>
  <si>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</si>
  <si>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</si>
  <si>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</si>
  <si>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</si>
  <si>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</si>
  <si>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</si>
  <si>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</si>
  <si>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</si>
  <si>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</si>
  <si>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</si>
  <si>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</si>
  <si>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</si>
  <si>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</si>
  <si>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</si>
  <si>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</si>
  <si>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</si>
  <si>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</si>
  <si>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</si>
  <si>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</si>
  <si>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</si>
  <si>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</si>
  <si>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</si>
  <si>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</si>
  <si>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</si>
  <si>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</si>
  <si>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</si>
  <si>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</si>
  <si>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</si>
  <si>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</si>
  <si>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</si>
  <si>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</si>
  <si>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</si>
  <si>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</si>
  <si>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</si>
  <si>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</si>
  <si>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</si>
  <si>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</si>
  <si>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</si>
  <si>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</si>
  <si>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</si>
  <si>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</si>
  <si>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</si>
  <si>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</si>
  <si>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</si>
  <si>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</si>
  <si>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</si>
  <si>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</si>
  <si>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</si>
  <si>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</si>
  <si>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</si>
  <si>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</si>
  <si>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</si>
  <si>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</si>
  <si>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</si>
  <si>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</si>
  <si>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</si>
  <si>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</si>
  <si>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</si>
  <si>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</si>
  <si>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</si>
  <si>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</si>
  <si>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</si>
  <si>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</si>
  <si>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</si>
  <si>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</si>
  <si>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</si>
  <si>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</si>
  <si>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</si>
  <si>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</si>
  <si>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</si>
  <si>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</si>
  <si>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</si>
  <si>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</si>
  <si>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</si>
  <si>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</si>
  <si>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</si>
  <si>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</si>
  <si>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</si>
  <si>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</si>
  <si>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</si>
  <si>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</si>
  <si>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</si>
  <si>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</si>
  <si>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</si>
  <si>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</si>
  <si>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</si>
  <si>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</si>
  <si>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</si>
  <si>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</si>
  <si>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</si>
  <si>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</si>
  <si>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</si>
  <si>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</si>
  <si>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</si>
  <si>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</si>
  <si>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</si>
  <si>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</si>
  <si>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</si>
  <si>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</si>
  <si>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</si>
  <si>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</si>
  <si>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</si>
  <si>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</si>
  <si>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</si>
  <si>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</si>
  <si>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</si>
  <si>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</si>
  <si>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</si>
  <si>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</si>
  <si>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</si>
  <si>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</si>
  <si>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</si>
  <si>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</si>
  <si>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</si>
  <si>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</si>
  <si>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</si>
  <si>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</si>
  <si>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</si>
  <si>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</si>
  <si>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</si>
  <si>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</si>
  <si>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</si>
  <si>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</si>
  <si>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</si>
  <si>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</si>
  <si>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</si>
  <si>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</si>
  <si>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</si>
  <si>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</si>
  <si>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</si>
  <si>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</si>
  <si>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</si>
  <si>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</si>
  <si>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</si>
  <si>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</si>
  <si>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</si>
  <si>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</si>
  <si>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</si>
  <si>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</si>
  <si>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</si>
  <si>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</si>
  <si>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</si>
  <si>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</si>
  <si>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</si>
  <si>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</si>
  <si>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</si>
  <si>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</si>
  <si>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</si>
  <si>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</si>
  <si>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</si>
  <si>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</si>
  <si>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</si>
  <si>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</si>
  <si>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</si>
  <si>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</si>
  <si>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</si>
  <si>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</si>
  <si>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</si>
  <si>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</si>
  <si>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</si>
  <si>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</si>
  <si>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</si>
  <si>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</si>
  <si>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</si>
  <si>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</si>
  <si>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</si>
  <si>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</si>
  <si>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</si>
  <si>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</si>
  <si>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</si>
  <si>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</si>
  <si>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</si>
  <si>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</si>
  <si>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</si>
  <si>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</si>
  <si>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</si>
  <si>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</si>
  <si>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</si>
  <si>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</si>
  <si>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</si>
  <si>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</si>
  <si>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</si>
  <si>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</si>
  <si>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</si>
  <si>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</si>
  <si>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</si>
  <si>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</si>
  <si>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</si>
  <si>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</si>
  <si>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</si>
  <si>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</si>
  <si>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</si>
  <si>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</si>
  <si>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</si>
  <si>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</si>
  <si>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</si>
  <si>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</si>
  <si>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</si>
  <si>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</si>
  <si>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</si>
  <si>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</si>
  <si>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</si>
  <si>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</si>
  <si>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</si>
  <si>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</si>
  <si>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</si>
  <si>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</si>
  <si>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</si>
  <si>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</si>
  <si>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</si>
  <si>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</si>
  <si>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</si>
  <si>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</si>
  <si>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</si>
  <si>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</si>
  <si>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</si>
  <si>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</si>
  <si>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</si>
  <si>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</si>
  <si>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</si>
  <si>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</si>
  <si>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</si>
  <si>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</si>
  <si>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</si>
  <si>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</si>
  <si>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</si>
  <si>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</si>
  <si>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</si>
  <si>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</si>
  <si>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</si>
  <si>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</si>
  <si>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</si>
  <si>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</si>
  <si>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</si>
  <si>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</si>
  <si>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</si>
  <si>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</si>
  <si>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</si>
  <si>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</si>
  <si>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</si>
  <si>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</si>
  <si>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</si>
  <si>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</si>
  <si>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</si>
  <si>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</si>
  <si>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</si>
  <si>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</si>
  <si>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</si>
  <si>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</si>
  <si>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</si>
  <si>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</si>
  <si>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</si>
  <si>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</si>
  <si>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</si>
  <si>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</si>
  <si>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</si>
  <si>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</si>
  <si>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</si>
  <si>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</si>
  <si>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</si>
  <si>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</si>
  <si>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</si>
  <si>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</si>
  <si>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</si>
  <si>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</si>
  <si>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</si>
  <si>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</si>
  <si>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</si>
  <si>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</si>
  <si>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</si>
  <si>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</si>
  <si>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</si>
  <si>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</si>
  <si>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</si>
  <si>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</si>
  <si>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</si>
  <si>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</si>
  <si>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</si>
  <si>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</si>
  <si>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</si>
  <si>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</si>
  <si>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</si>
  <si>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</si>
  <si>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</si>
  <si>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</si>
  <si>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</si>
  <si>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</si>
  <si>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</si>
  <si>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</si>
  <si>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</si>
  <si>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</si>
  <si>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</si>
  <si>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</si>
  <si>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</si>
  <si>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</si>
  <si>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</si>
  <si>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</si>
  <si>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</si>
  <si>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</si>
  <si>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</si>
  <si>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</si>
  <si>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</si>
  <si>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</si>
  <si>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</si>
  <si>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</si>
  <si>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</si>
  <si>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</si>
  <si>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</si>
  <si>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</si>
  <si>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</si>
  <si>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</si>
  <si>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</si>
  <si>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</si>
  <si>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</si>
  <si>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</si>
  <si>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</si>
  <si>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</si>
  <si>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</si>
  <si>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</si>
  <si>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</si>
  <si>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</si>
  <si>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</si>
  <si>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</si>
  <si>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</si>
  <si>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</si>
  <si>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</si>
  <si>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</si>
  <si>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</si>
  <si>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</si>
  <si>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</si>
  <si>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</si>
  <si>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</si>
  <si>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</si>
  <si>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</si>
  <si>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</si>
  <si>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</si>
  <si>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</si>
  <si>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</si>
  <si>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</si>
  <si>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</si>
  <si>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</si>
  <si>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</si>
  <si>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</si>
  <si>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</si>
  <si>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</si>
  <si>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</si>
  <si>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</si>
  <si>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</si>
  <si>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</si>
  <si>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</si>
  <si>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</si>
  <si>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</si>
  <si>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</si>
  <si>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</si>
  <si>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</si>
  <si>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</si>
  <si>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</si>
  <si>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</si>
  <si>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</si>
  <si>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</si>
  <si>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</si>
  <si>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</si>
  <si>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</si>
  <si>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</si>
  <si>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</si>
  <si>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</si>
  <si>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</si>
  <si>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</si>
  <si>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</si>
  <si>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</si>
  <si>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</si>
  <si>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</si>
  <si>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</si>
  <si>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</si>
  <si>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</si>
  <si>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</si>
  <si>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</si>
  <si>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</si>
  <si>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</si>
  <si>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</si>
  <si>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</si>
  <si>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</si>
  <si>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</si>
  <si>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</si>
  <si>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</si>
  <si>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</si>
  <si>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</si>
  <si>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</si>
  <si>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</si>
  <si>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</si>
  <si>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</si>
  <si>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</si>
  <si>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</si>
  <si>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</si>
  <si>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</si>
  <si>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</si>
  <si>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</si>
  <si>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</si>
  <si>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</si>
  <si>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</si>
  <si>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</si>
  <si>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</si>
  <si>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</si>
  <si>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</si>
  <si>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</si>
  <si>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</si>
  <si>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</si>
  <si>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</si>
  <si>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</si>
  <si>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</si>
  <si>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</si>
  <si>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</si>
  <si>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</si>
  <si>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</si>
  <si>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</si>
  <si>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</si>
  <si>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</si>
  <si>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</si>
  <si>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</si>
  <si>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</si>
  <si>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</si>
  <si>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</si>
  <si>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</si>
  <si>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</si>
  <si>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</si>
  <si>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</si>
  <si>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</si>
  <si>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</si>
  <si>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</si>
  <si>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</si>
  <si>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</si>
  <si>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</si>
  <si>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</si>
  <si>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</si>
  <si>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</si>
  <si>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</si>
  <si>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</si>
  <si>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</si>
  <si>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</si>
  <si>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</si>
  <si>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</si>
  <si>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</si>
  <si>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</si>
  <si>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</si>
  <si>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</si>
  <si>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</si>
  <si>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</si>
  <si>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</si>
  <si>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</si>
  <si>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</si>
  <si>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</si>
  <si>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</si>
  <si>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</si>
  <si>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</si>
  <si>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</si>
  <si>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</si>
  <si>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</si>
  <si>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</si>
  <si>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</si>
  <si>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</si>
  <si>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</si>
  <si>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</si>
  <si>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</si>
  <si>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</si>
  <si>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</si>
  <si>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</si>
  <si>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</si>
  <si>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</si>
  <si>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</si>
  <si>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</si>
  <si>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</si>
  <si>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</si>
  <si>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</si>
  <si>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</si>
  <si>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</si>
  <si>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</si>
  <si>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</si>
  <si>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</si>
  <si>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</si>
  <si>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</si>
  <si>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</si>
  <si>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</si>
  <si>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</si>
  <si>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</si>
  <si>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</si>
  <si>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</si>
  <si>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</si>
  <si>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</si>
  <si>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</si>
  <si>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</si>
  <si>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</si>
  <si>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</si>
  <si>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</si>
  <si>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</si>
  <si>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</si>
  <si>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</si>
  <si>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</si>
  <si>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</si>
  <si>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</si>
  <si>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</si>
  <si>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</si>
  <si>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</si>
  <si>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</si>
  <si>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</si>
  <si>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</si>
  <si>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</si>
  <si>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</si>
  <si>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</si>
  <si>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</si>
  <si>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</si>
  <si>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</si>
  <si>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</si>
  <si>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</si>
  <si>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</si>
  <si>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</si>
  <si>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</si>
  <si>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</si>
  <si>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</si>
  <si>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</si>
  <si>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</si>
  <si>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</si>
  <si>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</si>
  <si>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</si>
  <si>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</si>
  <si>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</si>
  <si>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</si>
  <si>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</si>
  <si>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</si>
  <si>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</si>
  <si>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</si>
  <si>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</si>
  <si>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</si>
  <si>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</si>
  <si>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</si>
  <si>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</si>
  <si>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</si>
  <si>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</si>
  <si>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</si>
  <si>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</si>
  <si>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</si>
  <si>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</si>
  <si>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</si>
  <si>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</si>
  <si>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</si>
  <si>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</si>
  <si>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</si>
  <si>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</si>
  <si>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</si>
  <si>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</si>
  <si>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</si>
  <si>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</si>
  <si>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</si>
  <si>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</si>
  <si>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</si>
  <si>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</si>
  <si>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</si>
  <si>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</si>
  <si>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</si>
  <si>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</si>
  <si>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</si>
  <si>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</si>
  <si>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</si>
  <si>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</si>
  <si>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</si>
  <si>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</si>
  <si>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</si>
  <si>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</si>
  <si>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</si>
  <si>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</si>
  <si>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</si>
  <si>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</si>
  <si>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</si>
  <si>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</si>
  <si>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</si>
  <si>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</si>
  <si>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</si>
  <si>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</si>
  <si>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</si>
  <si>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</si>
  <si>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</si>
  <si>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</si>
  <si>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</si>
  <si>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</si>
  <si>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</si>
  <si>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</si>
  <si>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</si>
  <si>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</si>
  <si>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</si>
  <si>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</si>
  <si>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</si>
  <si>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</si>
  <si>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</si>
  <si>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</si>
  <si>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</si>
  <si>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</si>
  <si>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</si>
  <si>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</si>
  <si>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</si>
  <si>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</si>
  <si>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</si>
  <si>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</si>
  <si>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</si>
  <si>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</si>
  <si>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</si>
  <si>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</si>
  <si>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</si>
  <si>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</si>
  <si>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</si>
  <si>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</si>
  <si>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</si>
  <si>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</si>
  <si>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</si>
  <si>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</si>
  <si>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</si>
  <si>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</si>
  <si>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</si>
  <si>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</si>
  <si>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</si>
  <si>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</si>
  <si>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</si>
  <si>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</si>
  <si>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</si>
  <si>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</si>
  <si>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</si>
  <si>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</si>
  <si>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</si>
  <si>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</si>
  <si>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</si>
  <si>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</si>
  <si>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</si>
  <si>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</si>
  <si>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</si>
  <si>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</si>
  <si>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</si>
  <si>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</si>
  <si>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</si>
  <si>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</si>
  <si>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</si>
  <si>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</si>
  <si>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</si>
  <si>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</si>
  <si>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</si>
  <si>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</si>
  <si>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</si>
  <si>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</si>
  <si>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</si>
  <si>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</si>
  <si>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</si>
  <si>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</si>
  <si>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</si>
  <si>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</si>
  <si>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</si>
  <si>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</si>
  <si>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</si>
  <si>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</si>
  <si>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</si>
  <si>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</si>
  <si>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</si>
  <si>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</si>
  <si>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</si>
  <si>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</si>
  <si>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</si>
  <si>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</si>
  <si>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</si>
  <si>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</si>
  <si>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</si>
  <si>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</si>
  <si>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</si>
  <si>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</si>
  <si>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</si>
  <si>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</si>
  <si>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</si>
  <si>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</si>
  <si>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</si>
  <si>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</si>
  <si>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</si>
  <si>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</si>
  <si>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</si>
  <si>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</si>
  <si>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</si>
  <si>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</si>
  <si>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</si>
  <si>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</si>
  <si>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</si>
  <si>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</si>
  <si>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</si>
  <si>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</si>
  <si>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</si>
  <si>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</si>
  <si>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</si>
  <si>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</si>
  <si>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</si>
  <si>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</si>
  <si>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</si>
  <si>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</si>
  <si>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</si>
  <si>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</si>
  <si>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</si>
  <si>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</si>
  <si>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</si>
  <si>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</si>
  <si>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</si>
  <si>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</si>
  <si>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</si>
  <si>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</si>
  <si>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</si>
  <si>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</si>
  <si>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</si>
  <si>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</si>
  <si>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</si>
  <si>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</si>
  <si>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</si>
  <si>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</si>
  <si>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</si>
  <si>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</si>
  <si>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</si>
  <si>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</si>
  <si>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</si>
  <si>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</si>
  <si>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</si>
  <si>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</si>
  <si>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</si>
  <si>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</si>
  <si>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</si>
  <si>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</si>
  <si>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</si>
  <si>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</si>
  <si>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</si>
  <si>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</si>
  <si>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</si>
  <si>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</si>
  <si>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</si>
  <si>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</si>
  <si>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</si>
  <si>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</si>
  <si>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</si>
  <si>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</si>
  <si>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</si>
  <si>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</si>
  <si>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</si>
  <si>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</si>
  <si>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</si>
  <si>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</si>
  <si>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</si>
  <si>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</si>
  <si>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</si>
  <si>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</si>
  <si>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</si>
  <si>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</si>
  <si>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</si>
  <si>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</si>
  <si>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</si>
  <si>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</si>
  <si>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</si>
  <si>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</si>
  <si>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</si>
  <si>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</si>
  <si>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</si>
  <si>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</si>
  <si>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</si>
  <si>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</si>
  <si>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</si>
  <si>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</si>
  <si>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</si>
  <si>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</si>
  <si>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</si>
  <si>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</si>
  <si>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</si>
  <si>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</si>
  <si>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</si>
  <si>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</si>
  <si>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</si>
  <si>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</si>
  <si>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</si>
  <si>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</si>
  <si>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</si>
  <si>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</si>
  <si>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</si>
  <si>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</si>
  <si>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</si>
  <si>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</si>
  <si>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</si>
  <si>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</si>
  <si>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</si>
  <si>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</si>
  <si>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</si>
  <si>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</si>
  <si>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</si>
  <si>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</si>
  <si>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</si>
  <si>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</si>
  <si>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</si>
  <si>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</si>
  <si>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</si>
  <si>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</si>
  <si>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</si>
  <si>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</si>
  <si>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</si>
  <si>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</si>
  <si>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</si>
  <si>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</si>
  <si>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</si>
  <si>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</si>
  <si>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</si>
  <si>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</si>
  <si>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</si>
  <si>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</si>
  <si>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</si>
  <si>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</si>
  <si>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</si>
  <si>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</si>
  <si>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</si>
  <si>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</si>
  <si>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</si>
  <si>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</si>
  <si>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</si>
  <si>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</si>
  <si>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</si>
  <si>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</si>
  <si>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</si>
  <si>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</si>
  <si>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</si>
  <si>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</si>
  <si>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</si>
  <si>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</si>
  <si>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</si>
  <si>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</si>
  <si>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</si>
  <si>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</si>
  <si>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</si>
  <si>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</si>
  <si>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</si>
  <si>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</si>
  <si>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</si>
  <si>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</si>
  <si>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</si>
  <si>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</si>
  <si>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</si>
  <si>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</si>
  <si>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</si>
  <si>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</si>
  <si>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</si>
  <si>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</si>
  <si>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</si>
  <si>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</si>
  <si>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</si>
  <si>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</si>
  <si>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</si>
  <si>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</si>
  <si>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</si>
  <si>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</si>
  <si>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</si>
  <si>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</si>
  <si>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</si>
  <si>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</si>
  <si>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</si>
  <si>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</si>
  <si>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</si>
  <si>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</si>
  <si>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</si>
  <si>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</si>
  <si>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</si>
  <si>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</si>
  <si>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</si>
  <si>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</si>
  <si>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</si>
  <si>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</si>
  <si>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</si>
  <si>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</si>
  <si>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</si>
  <si>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</si>
  <si>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</si>
  <si>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</si>
  <si>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</si>
  <si>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</si>
  <si>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</si>
  <si>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</si>
  <si>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</si>
  <si>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</si>
  <si>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</si>
  <si>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</si>
  <si>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</si>
  <si>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</si>
  <si>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</si>
  <si>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</si>
  <si>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</si>
  <si>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</si>
  <si>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</si>
  <si>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</si>
  <si>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</si>
  <si>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</si>
  <si>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</si>
  <si>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</si>
  <si>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</si>
  <si>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</si>
  <si>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</si>
  <si>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</si>
  <si>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</si>
  <si>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</si>
  <si>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</si>
  <si>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</si>
  <si>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</si>
  <si>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</si>
  <si>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</si>
  <si>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</si>
  <si>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</si>
  <si>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</si>
  <si>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</si>
  <si>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</si>
  <si>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</si>
  <si>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</si>
  <si>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</si>
  <si>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</si>
  <si>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</si>
  <si>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</si>
  <si>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</si>
  <si>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</si>
  <si>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</si>
  <si>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</si>
  <si>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</si>
  <si>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</si>
  <si>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</si>
  <si>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</si>
  <si>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</si>
  <si>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</si>
  <si>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</si>
  <si>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</si>
  <si>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</si>
  <si>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</si>
  <si>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</si>
  <si>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</si>
  <si>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</si>
  <si>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</si>
  <si>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</si>
  <si>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</si>
  <si>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</si>
  <si>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</si>
  <si>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</si>
  <si>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</si>
  <si>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</si>
  <si>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</si>
  <si>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</si>
  <si>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</si>
  <si>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</si>
  <si>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</si>
  <si>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</si>
  <si>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</si>
  <si>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</si>
  <si>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</si>
  <si>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</si>
  <si>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</si>
  <si>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</si>
  <si>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</si>
  <si>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</si>
  <si>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</si>
  <si>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</si>
  <si>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</si>
  <si>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</si>
  <si>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</si>
  <si>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</si>
  <si>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</si>
  <si>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</si>
  <si>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</si>
  <si>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</si>
  <si>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</si>
  <si>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</si>
  <si>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</si>
  <si>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</si>
  <si>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</si>
  <si>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</si>
  <si>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</si>
  <si>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</si>
  <si>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</si>
  <si>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</si>
  <si>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</si>
  <si>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</si>
  <si>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</si>
  <si>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</si>
  <si>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</si>
  <si>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</si>
  <si>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</si>
  <si>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</si>
  <si>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</si>
  <si>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</si>
  <si>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</si>
  <si>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</si>
  <si>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</si>
  <si>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</si>
  <si>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</si>
  <si>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</si>
  <si>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</si>
  <si>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</si>
  <si>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</si>
  <si>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</si>
  <si>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</si>
  <si>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</si>
  <si>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</si>
  <si>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</si>
  <si>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</si>
  <si>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</si>
  <si>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</si>
  <si>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</si>
  <si>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</si>
  <si>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</si>
  <si>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</si>
  <si>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</si>
  <si>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</si>
  <si>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</si>
  <si>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</si>
  <si>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</si>
  <si>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</si>
  <si>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</si>
  <si>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</si>
  <si>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</si>
  <si>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</si>
  <si>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</si>
  <si>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</si>
  <si>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</si>
  <si>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</si>
  <si>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</si>
  <si>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</si>
  <si>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</si>
  <si>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</si>
  <si>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</si>
  <si>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</si>
  <si>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</si>
  <si>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</si>
  <si>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</si>
  <si>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</si>
  <si>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</si>
  <si>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</si>
  <si>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</si>
  <si>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</si>
  <si>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</si>
  <si>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</si>
  <si>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</si>
  <si>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</si>
  <si>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</si>
  <si>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</si>
  <si>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</si>
  <si>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</si>
  <si>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</si>
  <si>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</si>
  <si>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</si>
  <si>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</si>
  <si>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</si>
  <si>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</si>
  <si>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</si>
  <si>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</si>
  <si>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</si>
  <si>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</si>
  <si>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</si>
  <si>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</si>
  <si>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</si>
  <si>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</si>
  <si>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</si>
  <si>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</si>
  <si>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</si>
  <si>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</si>
  <si>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</si>
  <si>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</si>
  <si>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</si>
  <si>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</si>
  <si>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</si>
  <si>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</si>
  <si>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</si>
  <si>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</si>
  <si>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</si>
  <si>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</si>
  <si>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</si>
  <si>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</si>
  <si>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</si>
  <si>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</si>
  <si>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</si>
  <si>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</si>
  <si>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</si>
  <si>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</si>
  <si>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</si>
  <si>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</si>
  <si>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</si>
  <si>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</si>
  <si>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</si>
  <si>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</si>
  <si>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</si>
  <si>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</si>
  <si>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</si>
  <si>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</si>
  <si>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</si>
  <si>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</si>
  <si>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</si>
  <si>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</si>
  <si>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</si>
  <si>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</si>
  <si>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</si>
  <si>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</si>
  <si>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</si>
  <si>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</si>
  <si>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</si>
  <si>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</si>
  <si>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</si>
  <si>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</si>
  <si>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</si>
  <si>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</si>
  <si>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</si>
  <si>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</si>
  <si>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</si>
  <si>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</si>
  <si>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</si>
  <si>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</si>
  <si>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</si>
  <si>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</si>
  <si>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</si>
  <si>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</si>
  <si>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</si>
  <si>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</si>
  <si>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</si>
  <si>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</si>
  <si>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</si>
  <si>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</si>
  <si>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</si>
  <si>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</si>
  <si>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</si>
  <si>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</si>
  <si>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</si>
  <si>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</si>
  <si>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</si>
  <si>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</si>
  <si>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</si>
  <si>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</si>
  <si>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</si>
  <si>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</si>
  <si>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</si>
  <si>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</si>
  <si>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</si>
  <si>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</si>
  <si>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</si>
  <si>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</si>
  <si>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</si>
  <si>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</si>
  <si>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</si>
  <si>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</si>
  <si>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</si>
  <si>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</si>
  <si>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</si>
  <si>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</si>
  <si>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</si>
  <si>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</si>
  <si>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</si>
  <si>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</si>
  <si>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</si>
  <si>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</si>
  <si>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</si>
  <si>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</si>
  <si>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</si>
  <si>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</si>
  <si>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</si>
  <si>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</si>
  <si>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</si>
  <si>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</si>
  <si>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</si>
  <si>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</si>
  <si>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</si>
  <si>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</si>
  <si>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</si>
  <si>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</si>
  <si>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</si>
  <si>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</si>
  <si>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</si>
  <si>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</si>
  <si>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</si>
  <si>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</si>
  <si>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</si>
  <si>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</si>
  <si>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</si>
  <si>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</si>
  <si>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</si>
  <si>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</si>
  <si>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</si>
  <si>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</si>
  <si>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</si>
  <si>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</si>
  <si>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</si>
  <si>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</si>
  <si>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</si>
  <si>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</si>
  <si>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</si>
  <si>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</si>
  <si>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</si>
  <si>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</si>
  <si>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</si>
  <si>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</si>
  <si>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</si>
  <si>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</si>
  <si>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</si>
  <si>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</si>
  <si>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</si>
  <si>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</si>
  <si>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</si>
  <si>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</si>
  <si>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</si>
  <si>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</si>
  <si>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</si>
  <si>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</si>
  <si>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</si>
  <si>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</si>
  <si>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</si>
  <si>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</si>
  <si>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</si>
  <si>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</si>
  <si>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</si>
  <si>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</si>
  <si>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</si>
  <si>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</si>
  <si>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</si>
  <si>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</si>
  <si>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</si>
  <si>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</si>
  <si>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</si>
  <si>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</si>
  <si>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</si>
  <si>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</si>
  <si>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</si>
  <si>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</si>
  <si>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</si>
  <si>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</si>
  <si>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</si>
  <si>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</si>
  <si>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</si>
  <si>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</si>
  <si>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</si>
  <si>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</si>
  <si>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</si>
  <si>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</si>
  <si>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</si>
  <si>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</si>
  <si>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</si>
  <si>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</si>
  <si>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</si>
  <si>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</si>
  <si>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</si>
  <si>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</si>
  <si>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</si>
  <si>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</si>
  <si>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</si>
  <si>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</si>
  <si>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</si>
  <si>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</si>
  <si>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</si>
  <si>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</si>
  <si>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</si>
  <si>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</si>
  <si>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</si>
  <si>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</si>
  <si>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</si>
  <si>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</si>
  <si>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</si>
  <si>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</si>
  <si>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</si>
  <si>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</si>
  <si>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</si>
  <si>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</si>
  <si>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</si>
  <si>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</si>
  <si>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</si>
  <si>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</si>
  <si>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</si>
  <si>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</si>
  <si>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</si>
  <si>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</si>
  <si>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</si>
  <si>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</si>
  <si>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</si>
  <si>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</si>
  <si>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</si>
  <si>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</si>
  <si>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</si>
  <si>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</si>
  <si>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</si>
  <si>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</si>
  <si>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</si>
  <si>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</si>
  <si>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</si>
  <si>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</si>
  <si>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</si>
  <si>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</si>
  <si>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</si>
  <si>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</si>
  <si>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</si>
  <si>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</si>
  <si>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</si>
  <si>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</si>
  <si>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</si>
  <si>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</si>
  <si>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</si>
  <si>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</si>
  <si>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</si>
  <si>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</si>
  <si>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</si>
  <si>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</si>
  <si>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</si>
  <si>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</si>
  <si>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</si>
  <si>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</si>
  <si>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</si>
  <si>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</si>
  <si>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</si>
  <si>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</si>
  <si>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</si>
  <si>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</si>
  <si>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</si>
  <si>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</si>
  <si>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</si>
  <si>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</si>
  <si>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</si>
  <si>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</si>
  <si>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</si>
  <si>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</si>
  <si>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</si>
  <si>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</si>
  <si>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</si>
  <si>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</si>
  <si>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</si>
  <si>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</si>
  <si>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</si>
  <si>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</si>
  <si>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</si>
  <si>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</si>
  <si>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</si>
  <si>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</si>
  <si>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</si>
  <si>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</si>
  <si>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</si>
  <si>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</si>
  <si>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</si>
  <si>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</si>
  <si>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</si>
  <si>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</si>
  <si>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</si>
  <si>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</si>
  <si>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</si>
  <si>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</si>
  <si>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</si>
  <si>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</si>
  <si>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</si>
  <si>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</si>
  <si>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</si>
  <si>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</si>
  <si>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</si>
  <si>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</si>
  <si>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</si>
  <si>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</si>
  <si>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</si>
  <si>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</si>
  <si>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</si>
  <si>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</si>
  <si>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</si>
  <si>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</si>
  <si>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</si>
  <si>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</si>
  <si>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</si>
  <si>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</si>
  <si>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</si>
  <si>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</si>
  <si>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</si>
  <si>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</si>
  <si>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</si>
  <si>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</si>
  <si>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</si>
  <si>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</si>
  <si>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</si>
  <si>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</si>
  <si>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</si>
  <si>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</si>
  <si>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</si>
  <si>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</si>
  <si>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</si>
  <si>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</si>
  <si>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</si>
  <si>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</si>
  <si>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</si>
  <si>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</si>
  <si>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</si>
  <si>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</si>
  <si>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</si>
  <si>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</si>
  <si>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</si>
  <si>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</si>
  <si>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</si>
  <si>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</si>
  <si>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</si>
  <si>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</si>
  <si>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</si>
  <si>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</si>
  <si>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</si>
  <si>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</si>
  <si>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</si>
  <si>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</si>
  <si>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</si>
  <si>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</si>
  <si>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</si>
  <si>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</si>
  <si>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</si>
  <si>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</si>
  <si>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</si>
  <si>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</si>
  <si>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</si>
  <si>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</si>
  <si>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</si>
  <si>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</si>
  <si>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</si>
  <si>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</si>
  <si>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</si>
  <si>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</si>
  <si>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</si>
  <si>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</si>
  <si>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</si>
  <si>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</si>
  <si>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</si>
  <si>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</si>
  <si>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</si>
  <si>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</si>
  <si>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</si>
  <si>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</si>
  <si>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</si>
  <si>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</si>
  <si>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</si>
  <si>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</si>
  <si>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</si>
  <si>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</si>
  <si>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</si>
  <si>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</si>
  <si>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</si>
  <si>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</si>
  <si>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</si>
  <si>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</si>
  <si>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</si>
  <si>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</si>
  <si>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</si>
  <si>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</si>
  <si>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</si>
  <si>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</si>
  <si>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</si>
  <si>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</si>
  <si>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</si>
  <si>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</si>
  <si>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</si>
  <si>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</si>
  <si>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</si>
  <si>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</si>
  <si>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</si>
  <si>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</si>
  <si>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</si>
  <si>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</si>
  <si>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</si>
  <si>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</si>
  <si>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</si>
  <si>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</si>
  <si>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</si>
  <si>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</si>
  <si>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</si>
  <si>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</si>
  <si>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</si>
  <si>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</si>
  <si>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</si>
  <si>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</si>
  <si>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</si>
  <si>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</si>
  <si>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</si>
  <si>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</si>
  <si>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</si>
  <si>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</si>
  <si>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</si>
  <si>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</si>
  <si>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</si>
  <si>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</si>
  <si>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</si>
  <si>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</si>
  <si>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</si>
  <si>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</si>
  <si>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</si>
  <si>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</si>
  <si>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</si>
  <si>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</si>
  <si>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</si>
  <si>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</si>
  <si>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</si>
  <si>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</si>
  <si>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</si>
  <si>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</si>
  <si>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</si>
  <si>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</si>
  <si>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</si>
  <si>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</si>
  <si>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</si>
  <si>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</si>
  <si>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</si>
  <si>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</si>
  <si>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</si>
  <si>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</si>
  <si>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</si>
  <si>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</si>
  <si>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</si>
  <si>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</si>
  <si>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</si>
  <si>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</si>
  <si>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</si>
  <si>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</si>
  <si>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</si>
  <si>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</si>
  <si>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</si>
  <si>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</si>
  <si>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</si>
  <si>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</si>
  <si>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</si>
  <si>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</si>
  <si>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</si>
  <si>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</si>
  <si>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</si>
  <si>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</si>
  <si>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</si>
  <si>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</si>
  <si>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</si>
  <si>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</si>
  <si>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</si>
  <si>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</si>
  <si>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</si>
  <si>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</si>
  <si>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</si>
  <si>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</si>
  <si>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</si>
  <si>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</si>
  <si>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</si>
  <si>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</si>
  <si>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</si>
  <si>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</si>
  <si>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</si>
  <si>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</si>
  <si>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</si>
  <si>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</si>
  <si>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</si>
  <si>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</si>
  <si>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</si>
  <si>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</si>
  <si>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</si>
  <si>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</si>
  <si>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</si>
  <si>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</si>
  <si>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</si>
  <si>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</si>
  <si>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</si>
  <si>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</si>
  <si>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</si>
  <si>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</si>
  <si>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</si>
  <si>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</si>
  <si>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</si>
  <si>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</si>
  <si>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</si>
  <si>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</si>
  <si>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</si>
  <si>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</si>
  <si>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</si>
  <si>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</si>
  <si>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</si>
  <si>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</si>
  <si>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</si>
  <si>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</si>
  <si>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</si>
  <si>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</si>
  <si>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</si>
  <si>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</si>
  <si>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</si>
  <si>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</si>
  <si>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</si>
  <si>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</si>
  <si>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</si>
  <si>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</si>
  <si>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</si>
  <si>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</si>
  <si>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</si>
  <si>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</si>
  <si>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</si>
  <si>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</si>
  <si>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</si>
  <si>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</si>
  <si>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</si>
  <si>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</si>
  <si>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</si>
  <si>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</si>
  <si>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</si>
  <si>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</si>
  <si>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</si>
  <si>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</si>
  <si>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</si>
  <si>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</si>
  <si>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</si>
  <si>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</si>
  <si>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</si>
  <si>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</si>
  <si>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</si>
  <si>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</si>
  <si>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</si>
  <si>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</si>
  <si>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</si>
  <si>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</si>
  <si>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</si>
  <si>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</si>
  <si>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</si>
  <si>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</si>
  <si>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</si>
  <si>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</si>
  <si>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</si>
  <si>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</si>
  <si>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</si>
  <si>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</si>
  <si>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</si>
  <si>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</si>
  <si>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</si>
  <si>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</si>
  <si>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</si>
  <si>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</si>
  <si>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</si>
  <si>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</si>
  <si>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</si>
  <si>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</si>
  <si>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</si>
  <si>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</si>
  <si>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</si>
  <si>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</si>
  <si>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</si>
  <si>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</si>
  <si>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</si>
  <si>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</si>
  <si>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</si>
  <si>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</si>
  <si>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</si>
  <si>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</si>
  <si>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</si>
  <si>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</si>
  <si>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</si>
  <si>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</si>
  <si>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</si>
  <si>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</si>
  <si>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</si>
  <si>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</si>
  <si>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</si>
  <si>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</si>
  <si>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</si>
  <si>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</si>
  <si>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</si>
  <si>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</si>
  <si>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</si>
  <si>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</si>
  <si>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</si>
  <si>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</si>
  <si>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</si>
  <si>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</si>
  <si>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</si>
  <si>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</si>
  <si>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</si>
  <si>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</si>
  <si>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</si>
  <si>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</si>
  <si>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</si>
  <si>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</si>
  <si>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</si>
  <si>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</si>
  <si>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</si>
  <si>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</si>
  <si>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</si>
  <si>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</si>
  <si>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</si>
  <si>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</si>
  <si>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</si>
  <si>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</si>
  <si>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</si>
  <si>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</si>
  <si>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</si>
  <si>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</si>
  <si>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</si>
  <si>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</si>
  <si>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</si>
  <si>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</si>
  <si>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</si>
  <si>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</si>
  <si>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</si>
  <si>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</si>
  <si>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</si>
  <si>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</si>
  <si>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</si>
  <si>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</si>
  <si>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</si>
  <si>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</si>
  <si>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</si>
  <si>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</si>
  <si>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</si>
  <si>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</si>
  <si>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</si>
  <si>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</si>
  <si>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</si>
  <si>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</si>
  <si>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</si>
  <si>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</si>
  <si>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</si>
  <si>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</si>
  <si>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</si>
  <si>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</si>
  <si>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</si>
  <si>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</si>
  <si>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</si>
  <si>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</si>
  <si>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</si>
  <si>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</si>
  <si>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</si>
  <si>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</si>
  <si>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</si>
  <si>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</si>
  <si>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</si>
  <si>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</si>
  <si>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</si>
  <si>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</si>
  <si>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</si>
  <si>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</si>
  <si>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</si>
  <si>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</si>
  <si>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</si>
  <si>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</si>
  <si>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</si>
  <si>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</si>
  <si>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</si>
  <si>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</si>
  <si>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</si>
  <si>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</si>
  <si>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</si>
  <si>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</si>
  <si>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</si>
  <si>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</si>
  <si>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</si>
  <si>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</si>
  <si>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</si>
  <si>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</si>
  <si>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</si>
  <si>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</si>
  <si>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</si>
  <si>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</si>
  <si>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</si>
  <si>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</si>
  <si>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</si>
  <si>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</si>
  <si>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</si>
  <si>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</si>
  <si>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</si>
  <si>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</si>
  <si>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</si>
  <si>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</si>
  <si>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</si>
  <si>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</si>
  <si>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</si>
  <si>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</si>
  <si>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</si>
  <si>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</si>
  <si>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</si>
  <si>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</si>
  <si>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</si>
  <si>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</si>
  <si>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</si>
  <si>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</si>
  <si>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</si>
  <si>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</si>
  <si>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</si>
  <si>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</si>
  <si>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</si>
  <si>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</si>
  <si>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</si>
  <si>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</si>
  <si>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</si>
  <si>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</si>
  <si>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</si>
  <si>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</si>
  <si>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</si>
  <si>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</si>
  <si>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</si>
  <si>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</si>
  <si>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</si>
  <si>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</si>
  <si>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</si>
  <si>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</si>
  <si>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</si>
  <si>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</si>
  <si>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</si>
  <si>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</si>
  <si>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</si>
  <si>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</si>
  <si>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</si>
  <si>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</si>
  <si>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</si>
  <si>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</si>
  <si>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</si>
  <si>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</si>
  <si>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</si>
  <si>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</si>
  <si>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</si>
  <si>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</si>
  <si>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</si>
  <si>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</si>
  <si>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</si>
  <si>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</si>
  <si>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</si>
  <si>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</si>
  <si>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</si>
  <si>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</si>
  <si>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</si>
  <si>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</si>
  <si>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</si>
  <si>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</si>
  <si>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</si>
  <si>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</si>
  <si>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</si>
  <si>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</si>
  <si>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</si>
  <si>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</si>
  <si>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</si>
  <si>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</si>
  <si>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</si>
  <si>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</si>
  <si>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</si>
  <si>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</si>
  <si>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</si>
  <si>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</si>
  <si>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</si>
  <si>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</si>
  <si>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</si>
  <si>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</si>
  <si>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</si>
  <si>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</si>
  <si>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</si>
  <si>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</si>
  <si>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</si>
  <si>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</si>
  <si>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</si>
  <si>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</si>
  <si>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</si>
  <si>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</si>
  <si>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</si>
  <si>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</si>
  <si>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</si>
  <si>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</si>
  <si>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</si>
  <si>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</si>
  <si>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</si>
  <si>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</si>
  <si>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</si>
  <si>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</si>
  <si>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</si>
  <si>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</si>
  <si>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</si>
  <si>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</si>
  <si>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</si>
  <si>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</si>
  <si>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</si>
  <si>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</si>
  <si>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</si>
  <si>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</si>
  <si>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</si>
  <si>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</si>
  <si>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</si>
  <si>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</si>
  <si>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</si>
  <si>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</si>
  <si>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</si>
  <si>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</si>
  <si>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</si>
  <si>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</si>
  <si>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</si>
  <si>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</si>
  <si>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</si>
  <si>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</si>
  <si>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</si>
  <si>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</si>
  <si>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</si>
  <si>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</si>
  <si>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</si>
  <si>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</si>
  <si>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</si>
  <si>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</si>
  <si>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</si>
  <si>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</si>
  <si>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</si>
  <si>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</si>
  <si>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</si>
  <si>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</si>
  <si>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</si>
  <si>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</si>
  <si>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</si>
  <si>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</si>
  <si>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</si>
  <si>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</si>
  <si>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</si>
  <si>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</si>
  <si>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</si>
  <si>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</si>
  <si>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</si>
  <si>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</si>
  <si>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</si>
  <si>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</si>
  <si>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</si>
  <si>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</si>
  <si>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</si>
  <si>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</si>
  <si>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</si>
  <si>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</si>
  <si>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</si>
  <si>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</si>
  <si>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</si>
  <si>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</si>
  <si>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</si>
  <si>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</si>
  <si>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</si>
  <si>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</si>
  <si>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</si>
  <si>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</si>
  <si>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</si>
  <si>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</si>
  <si>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</si>
  <si>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</si>
  <si>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</si>
  <si>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</si>
  <si>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</si>
  <si>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</si>
  <si>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</si>
  <si>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</si>
  <si>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</si>
  <si>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</si>
  <si>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</si>
  <si>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</si>
  <si>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</si>
  <si>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</si>
  <si>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</si>
  <si>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</si>
  <si>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</si>
  <si>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</si>
  <si>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</si>
  <si>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</si>
  <si>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</si>
  <si>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</si>
  <si>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</si>
  <si>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</si>
  <si>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</si>
  <si>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</si>
  <si>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</si>
  <si>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</si>
  <si>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</si>
  <si>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</si>
  <si>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</si>
  <si>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</si>
  <si>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</si>
  <si>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</si>
  <si>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</si>
  <si>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</si>
  <si>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</si>
  <si>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</si>
  <si>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</si>
  <si>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</si>
  <si>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</si>
  <si>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</si>
  <si>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</si>
  <si>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</si>
  <si>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</si>
  <si>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</si>
  <si>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</si>
  <si>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</si>
  <si>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</si>
  <si>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</si>
  <si>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</si>
  <si>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</si>
  <si>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</si>
  <si>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</si>
  <si>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</si>
  <si>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</si>
  <si>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</si>
  <si>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</si>
  <si>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</si>
  <si>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</si>
  <si>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</si>
  <si>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</si>
  <si>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</si>
  <si>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</si>
  <si>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</si>
  <si>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</si>
  <si>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</si>
  <si>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</si>
  <si>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</si>
  <si>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</si>
  <si>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</si>
  <si>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</si>
  <si>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</si>
  <si>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</si>
  <si>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</si>
  <si>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</si>
  <si>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</si>
  <si>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</si>
  <si>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</si>
  <si>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</si>
  <si>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</si>
  <si>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</si>
  <si>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</si>
  <si>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</si>
  <si>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</si>
  <si>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</si>
  <si>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</si>
  <si>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</si>
  <si>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</si>
  <si>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</si>
  <si>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</si>
  <si>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</si>
  <si>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</si>
  <si>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</si>
  <si>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</si>
  <si>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</si>
  <si>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</si>
  <si>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</si>
  <si>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</si>
  <si>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</si>
  <si>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</si>
  <si>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</si>
  <si>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</si>
  <si>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</si>
  <si>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</si>
  <si>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</si>
  <si>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</si>
  <si>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</si>
  <si>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</si>
  <si>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</si>
  <si>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</si>
  <si>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</si>
  <si>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</si>
  <si>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</si>
  <si>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</si>
  <si>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</si>
  <si>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</si>
  <si>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</si>
  <si>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</si>
  <si>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</si>
  <si>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</si>
  <si>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</si>
  <si>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</si>
  <si>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</si>
  <si>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</si>
  <si>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</si>
  <si>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</si>
  <si>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</si>
  <si>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</si>
  <si>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</si>
  <si>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</si>
  <si>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</si>
  <si>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</si>
  <si>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</si>
  <si>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</si>
  <si>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</si>
  <si>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</si>
  <si>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</si>
  <si>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</si>
  <si>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</si>
  <si>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</si>
  <si>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</si>
  <si>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</si>
  <si>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</si>
  <si>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</si>
  <si>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</si>
  <si>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</si>
  <si>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</si>
  <si>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</si>
  <si>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</si>
  <si>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</si>
  <si>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</si>
  <si>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</si>
  <si>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</si>
  <si>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</si>
  <si>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</si>
  <si>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</si>
  <si>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</si>
  <si>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</si>
  <si>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</si>
  <si>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</si>
  <si>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</si>
  <si>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</si>
  <si>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</si>
  <si>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</si>
  <si>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</si>
  <si>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</si>
  <si>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</si>
  <si>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</si>
  <si>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</si>
  <si>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</si>
  <si>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</si>
  <si>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</si>
  <si>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</si>
  <si>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</si>
  <si>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</si>
  <si>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</si>
  <si>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</si>
  <si>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</si>
  <si>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</si>
  <si>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</si>
  <si>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</si>
  <si>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</si>
  <si>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</si>
  <si>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</si>
  <si>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</si>
  <si>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</si>
  <si>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</si>
  <si>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</si>
  <si>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</si>
  <si>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</si>
  <si>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</si>
  <si>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</si>
  <si>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</si>
  <si>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</si>
  <si>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</si>
  <si>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</si>
  <si>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</si>
  <si>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</si>
  <si>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</si>
  <si>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</si>
  <si>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</si>
  <si>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</si>
  <si>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</si>
  <si>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</si>
  <si>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</si>
  <si>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</si>
  <si>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</si>
  <si>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</si>
  <si>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</si>
  <si>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</si>
  <si>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</si>
  <si>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</si>
  <si>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</si>
  <si>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</si>
  <si>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</si>
  <si>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</si>
  <si>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</si>
  <si>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</si>
  <si>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</si>
  <si>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</si>
  <si>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</si>
  <si>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</si>
  <si>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</si>
  <si>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</si>
  <si>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</si>
  <si>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</si>
  <si>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</si>
  <si>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</si>
  <si>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</si>
  <si>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</si>
  <si>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</si>
  <si>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</si>
  <si>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</si>
  <si>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</si>
  <si>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</si>
  <si>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</si>
  <si>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</si>
  <si>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</si>
  <si>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</si>
  <si>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</si>
  <si>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</si>
  <si>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</si>
  <si>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</si>
  <si>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</si>
  <si>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</si>
  <si>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</si>
  <si>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</si>
  <si>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</si>
  <si>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</si>
  <si>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</si>
  <si>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</si>
  <si>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</si>
  <si>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</si>
  <si>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</si>
  <si>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</si>
  <si>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</si>
  <si>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</si>
  <si>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</si>
  <si>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</si>
  <si>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</si>
  <si>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</si>
  <si>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</si>
  <si>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</si>
  <si>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</si>
  <si>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</si>
  <si>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</si>
  <si>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</si>
  <si>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</si>
  <si>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</si>
  <si>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</si>
  <si>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</si>
  <si>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</si>
  <si>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</si>
  <si>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</si>
  <si>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</si>
  <si>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</si>
  <si>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</si>
  <si>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</si>
  <si>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</si>
  <si>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</si>
  <si>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</si>
  <si>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</si>
  <si>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</si>
  <si>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</si>
  <si>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</si>
  <si>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</si>
  <si>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</si>
  <si>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</si>
  <si>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</si>
  <si>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</si>
  <si>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</si>
  <si>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</si>
  <si>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</si>
  <si>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</si>
  <si>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</si>
  <si>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</si>
  <si>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</si>
  <si>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</si>
  <si>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</si>
  <si>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</si>
  <si>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</si>
  <si>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</si>
  <si>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</si>
  <si>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</si>
  <si>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</si>
  <si>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</si>
  <si>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</si>
  <si>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</si>
  <si>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</si>
  <si>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</si>
  <si>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</si>
  <si>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</si>
  <si>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</si>
  <si>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</si>
  <si>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</si>
  <si>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</si>
  <si>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</si>
  <si>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</si>
  <si>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</si>
  <si>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</si>
  <si>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</si>
  <si>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</si>
  <si>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</si>
  <si>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</si>
  <si>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</si>
  <si>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</si>
  <si>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</si>
  <si>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</si>
  <si>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</si>
  <si>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</si>
  <si>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</si>
  <si>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</si>
  <si>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</si>
  <si>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</si>
  <si>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</si>
  <si>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</si>
  <si>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</si>
  <si>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</si>
  <si>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</si>
  <si>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</si>
  <si>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</si>
  <si>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</si>
  <si>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</si>
  <si>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</si>
  <si>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</si>
  <si>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</si>
  <si>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</si>
  <si>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</si>
  <si>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</si>
  <si>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</si>
  <si>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</si>
  <si>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</si>
  <si>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</si>
  <si>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</si>
  <si>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</si>
  <si>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</si>
  <si>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</si>
  <si>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</si>
  <si>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</si>
  <si>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</si>
  <si>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</si>
  <si>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</si>
  <si>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</si>
  <si>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</si>
  <si>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</si>
  <si>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</si>
  <si>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</si>
  <si>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</si>
  <si>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</si>
  <si>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</si>
  <si>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</si>
  <si>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</si>
  <si>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</si>
  <si>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</si>
  <si>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</si>
  <si>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</si>
  <si>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</si>
  <si>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</si>
  <si>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</si>
  <si>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</si>
  <si>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</si>
  <si>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</si>
  <si>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</si>
  <si>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</si>
  <si>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</si>
  <si>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</si>
  <si>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</si>
  <si>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</si>
  <si>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</si>
  <si>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</si>
  <si>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</si>
  <si>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</si>
  <si>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</si>
  <si>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</si>
  <si>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</si>
  <si>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</si>
  <si>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</si>
  <si>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</si>
  <si>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</si>
  <si>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</si>
  <si>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</si>
  <si>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</si>
  <si>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</si>
  <si>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</si>
  <si>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</si>
  <si>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</si>
  <si>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</si>
  <si>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</si>
  <si>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</si>
  <si>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</si>
  <si>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</si>
  <si>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</si>
  <si>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</si>
  <si>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</si>
  <si>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</si>
  <si>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</si>
  <si>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</si>
  <si>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</si>
  <si>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</si>
  <si>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</si>
  <si>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</si>
  <si>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</si>
  <si>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</si>
  <si>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</si>
  <si>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</si>
  <si>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</si>
  <si>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</si>
  <si>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</si>
  <si>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</si>
  <si>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</si>
  <si>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</si>
  <si>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</si>
  <si>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</si>
  <si>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</si>
  <si>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</si>
  <si>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</si>
  <si>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</si>
  <si>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</si>
  <si>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</si>
  <si>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</si>
  <si>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</si>
  <si>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</si>
  <si>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</si>
  <si>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</si>
  <si>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</si>
  <si>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</si>
  <si>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</si>
  <si>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</si>
  <si>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</si>
  <si>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</si>
  <si>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</si>
  <si>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</si>
  <si>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</si>
  <si>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</si>
  <si>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</si>
  <si>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</si>
  <si>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</si>
  <si>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</si>
  <si>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</si>
  <si>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</si>
  <si>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</si>
  <si>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</si>
  <si>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</si>
  <si>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</si>
  <si>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</si>
  <si>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</si>
  <si>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</si>
  <si>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</si>
  <si>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</si>
  <si>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</si>
  <si>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</si>
  <si>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</si>
  <si>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</si>
  <si>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</si>
  <si>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</si>
  <si>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</si>
  <si>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</si>
  <si>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</si>
  <si>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</si>
  <si>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</si>
  <si>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</si>
  <si>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</si>
  <si>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</si>
  <si>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</si>
  <si>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</si>
  <si>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</si>
  <si>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</si>
  <si>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</si>
  <si>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</si>
  <si>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</si>
  <si>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</si>
  <si>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</si>
  <si>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</si>
  <si>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</si>
  <si>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</si>
  <si>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</si>
  <si>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</si>
  <si>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</si>
  <si>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</si>
  <si>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</si>
  <si>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</si>
  <si>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</si>
  <si>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</si>
  <si>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</si>
  <si>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</si>
  <si>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</si>
  <si>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</si>
  <si>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</si>
  <si>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</si>
  <si>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</si>
  <si>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</si>
  <si>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</si>
  <si>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</si>
  <si>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</si>
  <si>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</si>
  <si>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</si>
  <si>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</si>
  <si>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</si>
  <si>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</si>
  <si>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</si>
  <si>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</si>
  <si>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</si>
  <si>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</si>
  <si>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</si>
  <si>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</si>
  <si>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</si>
  <si>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</si>
  <si>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</si>
  <si>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</si>
  <si>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</si>
  <si>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</si>
  <si>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</si>
  <si>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</si>
  <si>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</si>
  <si>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</si>
  <si>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</si>
  <si>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</si>
  <si>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</si>
  <si>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</si>
  <si>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</si>
  <si>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</si>
  <si>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</si>
  <si>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</si>
  <si>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</si>
  <si>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</si>
  <si>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</si>
  <si>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</si>
  <si>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</si>
  <si>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</si>
  <si>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</si>
  <si>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</si>
  <si>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</si>
  <si>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</si>
  <si>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</si>
  <si>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</si>
  <si>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</si>
  <si>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</si>
  <si>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</si>
  <si>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</si>
  <si>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</si>
  <si>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</si>
  <si>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</si>
  <si>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</si>
  <si>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</si>
  <si>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</si>
  <si>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</si>
  <si>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</si>
  <si>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</si>
  <si>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</si>
  <si>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</si>
  <si>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</si>
  <si>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</si>
  <si>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</si>
  <si>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</si>
  <si>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</si>
  <si>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</si>
  <si>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</si>
  <si>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</si>
  <si>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</si>
  <si>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</si>
  <si>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</si>
  <si>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</si>
  <si>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</si>
  <si>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</si>
  <si>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</si>
  <si>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</si>
  <si>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</si>
  <si>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</si>
  <si>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</si>
  <si>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</si>
  <si>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</si>
  <si>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</si>
  <si>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</si>
  <si>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</si>
  <si>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</si>
  <si>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</si>
  <si>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</si>
  <si>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</si>
  <si>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</si>
  <si>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</si>
  <si>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</si>
  <si>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</si>
  <si>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</si>
  <si>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</si>
  <si>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</si>
  <si>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</si>
  <si>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</si>
  <si>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</si>
  <si>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</si>
  <si>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</si>
  <si>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</si>
  <si>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</si>
  <si>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</si>
  <si>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</si>
  <si>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</si>
  <si>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</si>
  <si>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</si>
  <si>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</si>
  <si>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</si>
  <si>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</si>
  <si>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</si>
  <si>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</si>
  <si>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</si>
  <si>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</si>
  <si>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</si>
  <si>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</si>
  <si>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</si>
  <si>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</si>
  <si>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</si>
  <si>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</si>
  <si>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</si>
  <si>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</si>
  <si>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</si>
  <si>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</si>
  <si>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</si>
  <si>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</si>
  <si>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</si>
  <si>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</si>
  <si>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</si>
  <si>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</si>
  <si>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</si>
  <si>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</si>
  <si>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</si>
  <si>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</si>
  <si>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</si>
  <si>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</si>
  <si>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</si>
  <si>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</si>
  <si>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</si>
  <si>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</si>
  <si>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</si>
  <si>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</si>
  <si>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</si>
  <si>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</si>
  <si>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</si>
  <si>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</si>
  <si>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</si>
  <si>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</si>
  <si>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</si>
  <si>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</si>
  <si>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</si>
  <si>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</si>
  <si>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</si>
  <si>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</si>
  <si>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</si>
  <si>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</si>
  <si>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</si>
  <si>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</si>
  <si>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</si>
  <si>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</si>
  <si>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</si>
  <si>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</si>
  <si>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</si>
  <si>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</si>
  <si>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</si>
  <si>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</si>
  <si>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</si>
  <si>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</si>
  <si>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</si>
  <si>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</si>
  <si>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</si>
  <si>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</si>
  <si>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</si>
  <si>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</si>
  <si>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</si>
  <si>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</si>
  <si>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</si>
  <si>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</si>
  <si>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</si>
  <si>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</si>
  <si>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</si>
  <si>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</si>
  <si>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</si>
  <si>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</si>
  <si>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</si>
  <si>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</si>
  <si>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</si>
  <si>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</si>
  <si>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</si>
  <si>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</si>
  <si>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</si>
  <si>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</si>
  <si>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</si>
  <si>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</si>
  <si>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</si>
  <si>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</si>
  <si>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</si>
  <si>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</si>
  <si>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</si>
  <si>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</si>
  <si>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</si>
  <si>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</si>
  <si>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</si>
  <si>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</si>
  <si>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</si>
  <si>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</si>
  <si>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</si>
  <si>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</si>
  <si>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</si>
  <si>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</si>
  <si>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</si>
  <si>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</si>
  <si>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</si>
  <si>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</si>
  <si>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</si>
  <si>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</si>
  <si>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</si>
  <si>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</si>
  <si>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</si>
  <si>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</si>
  <si>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</si>
  <si>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</si>
  <si>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</si>
  <si>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</si>
  <si>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</si>
  <si>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</si>
  <si>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</si>
  <si>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</si>
  <si>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</si>
  <si>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</si>
  <si>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</si>
  <si>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</si>
  <si>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</si>
  <si>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</si>
  <si>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</si>
  <si>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</si>
  <si>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</si>
  <si>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</si>
  <si>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</si>
  <si>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</si>
  <si>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</si>
  <si>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</si>
  <si>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</si>
  <si>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</si>
  <si>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</si>
  <si>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</si>
  <si>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</si>
  <si>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</si>
  <si>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</si>
  <si>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</si>
  <si>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</si>
  <si>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</si>
  <si>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</si>
  <si>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</si>
  <si>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</si>
  <si>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</si>
  <si>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</si>
  <si>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</si>
  <si>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</si>
  <si>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</si>
  <si>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</si>
  <si>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</si>
  <si>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</si>
  <si>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</si>
  <si>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</si>
  <si>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</si>
  <si>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</si>
  <si>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</si>
  <si>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</si>
  <si>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</si>
  <si>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</si>
  <si>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</si>
  <si>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</si>
  <si>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</si>
  <si>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</si>
  <si>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</si>
  <si>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</si>
  <si>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</si>
  <si>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</si>
  <si>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</si>
  <si>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</si>
  <si>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</si>
  <si>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</si>
  <si>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</si>
  <si>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</si>
  <si>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</si>
  <si>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</si>
  <si>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</si>
  <si>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</si>
  <si>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</si>
  <si>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</si>
  <si>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</si>
  <si>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</si>
  <si>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</si>
  <si>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</si>
  <si>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</si>
  <si>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</si>
  <si>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</si>
  <si>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</si>
  <si>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</si>
  <si>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</si>
  <si>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</si>
  <si>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</si>
  <si>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</si>
  <si>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</si>
  <si>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</si>
  <si>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</si>
  <si>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</si>
  <si>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</si>
  <si>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</si>
  <si>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</si>
  <si>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</si>
  <si>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</si>
  <si>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</si>
  <si>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</si>
  <si>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</si>
  <si>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</si>
  <si>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</si>
  <si>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</si>
  <si>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</si>
  <si>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</si>
  <si>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</si>
  <si>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</si>
  <si>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</si>
  <si>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</si>
  <si>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</si>
  <si>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</si>
  <si>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</si>
  <si>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</si>
  <si>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</si>
  <si>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</si>
  <si>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</si>
  <si>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</si>
  <si>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</si>
  <si>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</si>
  <si>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</si>
  <si>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</si>
  <si>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</si>
  <si>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</si>
  <si>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</si>
  <si>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</si>
  <si>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</si>
  <si>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</si>
  <si>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</si>
  <si>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</si>
  <si>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</si>
  <si>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</si>
  <si>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</si>
  <si>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</si>
  <si>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</si>
  <si>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</si>
  <si>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</si>
  <si>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</si>
  <si>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</si>
  <si>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</si>
  <si>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</si>
  <si>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</si>
  <si>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</si>
  <si>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</si>
  <si>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</si>
  <si>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</si>
  <si>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</si>
  <si>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</si>
  <si>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</si>
  <si>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</si>
  <si>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</si>
  <si>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</si>
  <si>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</si>
  <si>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</si>
  <si>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</si>
  <si>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</si>
  <si>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</si>
  <si>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</si>
  <si>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</si>
  <si>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</si>
  <si>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</si>
  <si>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</si>
  <si>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</si>
  <si>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</si>
  <si>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</si>
  <si>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</si>
  <si>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</si>
  <si>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</si>
  <si>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</si>
  <si>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</si>
  <si>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</si>
  <si>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</si>
  <si>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</si>
  <si>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</si>
  <si>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</si>
  <si>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</si>
  <si>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</si>
  <si>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</si>
  <si>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</si>
  <si>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</si>
  <si>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</si>
  <si>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</si>
  <si>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</si>
  <si>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</si>
  <si>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</si>
  <si>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</si>
  <si>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</si>
  <si>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</si>
  <si>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</si>
  <si>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</si>
  <si>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</si>
  <si>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</si>
  <si>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</si>
  <si>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</si>
  <si>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</si>
  <si>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</si>
  <si>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</si>
  <si>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</si>
  <si>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</si>
  <si>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</si>
  <si>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</si>
  <si>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</si>
  <si>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</si>
  <si>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</si>
  <si>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</si>
  <si>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</si>
  <si>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</si>
  <si>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</si>
  <si>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</si>
  <si>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</si>
  <si>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</si>
  <si>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</si>
  <si>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</si>
  <si>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</si>
  <si>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</si>
  <si>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</si>
  <si>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</si>
  <si>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</si>
  <si>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</si>
  <si>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</si>
  <si>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</si>
  <si>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</si>
  <si>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</si>
  <si>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</si>
  <si>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</si>
  <si>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</si>
  <si>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</si>
  <si>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</si>
  <si>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</si>
  <si>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</si>
  <si>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</si>
  <si>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</si>
  <si>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</si>
  <si>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</si>
  <si>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</si>
  <si>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</si>
  <si>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</si>
  <si>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</si>
  <si>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</si>
  <si>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</si>
  <si>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</si>
  <si>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</si>
  <si>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</si>
  <si>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</si>
  <si>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</si>
  <si>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</si>
  <si>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</si>
  <si>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</si>
  <si>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</si>
  <si>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</si>
  <si>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</si>
  <si>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</si>
  <si>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</si>
  <si>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</si>
  <si>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</si>
  <si>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</si>
  <si>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</si>
  <si>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</si>
  <si>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</si>
  <si>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</si>
  <si>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</si>
  <si>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</si>
  <si>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</si>
  <si>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</si>
  <si>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</si>
  <si>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</si>
  <si>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</si>
  <si>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</si>
  <si>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</si>
  <si>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</si>
  <si>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</si>
  <si>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</si>
  <si>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</si>
  <si>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</si>
  <si>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</si>
  <si>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</si>
  <si>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</si>
  <si>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</si>
  <si>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</si>
  <si>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</si>
  <si>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</si>
  <si>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</si>
  <si>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</si>
  <si>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</si>
  <si>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</si>
  <si>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</si>
  <si>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</si>
  <si>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</si>
  <si>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</si>
  <si>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</si>
  <si>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</si>
  <si>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</si>
  <si>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</si>
  <si>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</si>
  <si>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</si>
  <si>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</si>
  <si>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</si>
  <si>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</si>
  <si>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</si>
  <si>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</si>
  <si>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</si>
  <si>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</si>
  <si>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</si>
  <si>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</si>
  <si>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</si>
  <si>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</si>
  <si>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</si>
  <si>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</si>
  <si>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</si>
  <si>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</si>
  <si>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</si>
  <si>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</si>
  <si>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</si>
  <si>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</si>
  <si>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</si>
  <si>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</si>
  <si>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</si>
  <si>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</si>
  <si>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</si>
  <si>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</si>
  <si>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</si>
  <si>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</si>
  <si>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</si>
  <si>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</si>
  <si>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</si>
  <si>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</si>
  <si>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</si>
  <si>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</si>
  <si>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</si>
  <si>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</si>
  <si>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</si>
  <si>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</si>
  <si>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</si>
  <si>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</si>
  <si>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</si>
  <si>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</si>
  <si>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</si>
  <si>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</si>
  <si>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</si>
  <si>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</si>
  <si>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</si>
  <si>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</si>
  <si>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</si>
  <si>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</si>
  <si>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</si>
  <si>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</si>
  <si>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</si>
  <si>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</si>
  <si>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</si>
  <si>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</si>
  <si>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</si>
  <si>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</si>
  <si>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</si>
  <si>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</si>
  <si>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</si>
  <si>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</si>
  <si>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</si>
  <si>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</si>
  <si>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</si>
  <si>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</si>
  <si>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</si>
  <si>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</si>
  <si>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</si>
  <si>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</si>
  <si>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</si>
  <si>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</si>
  <si>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</si>
  <si>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</si>
  <si>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</si>
  <si>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</si>
  <si>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</si>
  <si>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</si>
  <si>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</si>
  <si>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</si>
  <si>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</si>
  <si>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</si>
  <si>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</si>
  <si>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</si>
  <si>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</si>
  <si>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</si>
  <si>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</si>
  <si>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</si>
  <si>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</si>
  <si>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</si>
  <si>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</si>
  <si>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</si>
  <si>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</si>
  <si>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</si>
  <si>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</si>
  <si>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</si>
  <si>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</si>
  <si>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</si>
  <si>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</si>
  <si>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</si>
  <si>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</si>
  <si>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</si>
  <si>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</si>
  <si>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</si>
  <si>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</si>
  <si>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</si>
  <si>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</si>
  <si>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</si>
  <si>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</si>
  <si>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</si>
  <si>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</si>
  <si>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</si>
  <si>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</si>
  <si>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</si>
  <si>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</si>
  <si>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</si>
  <si>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</si>
  <si>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</si>
  <si>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</si>
  <si>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</si>
  <si>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</si>
  <si>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</si>
  <si>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</si>
  <si>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</si>
  <si>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</si>
  <si>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</si>
  <si>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</si>
  <si>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</si>
  <si>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</si>
  <si>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</si>
  <si>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</si>
  <si>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</si>
  <si>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</si>
  <si>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</si>
  <si>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</si>
  <si>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</si>
  <si>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</si>
  <si>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</si>
  <si>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</si>
  <si>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</si>
  <si>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</si>
  <si>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</si>
  <si>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</si>
  <si>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</si>
  <si>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</si>
  <si>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</si>
  <si>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</si>
  <si>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</si>
  <si>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</si>
  <si>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</si>
  <si>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</si>
  <si>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</si>
  <si>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</si>
  <si>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</si>
  <si>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</si>
  <si>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</si>
  <si>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</si>
  <si>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</si>
  <si>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</si>
  <si>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</si>
  <si>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</si>
  <si>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</si>
  <si>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</si>
  <si>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</si>
  <si>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</si>
  <si>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</si>
  <si>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</si>
  <si>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</si>
  <si>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</si>
  <si>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</si>
  <si>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</si>
  <si>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</si>
  <si>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</si>
  <si>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</si>
  <si>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</si>
  <si>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</si>
  <si>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</si>
  <si>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</si>
  <si>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</si>
  <si>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</si>
  <si>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</si>
  <si>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</si>
  <si>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</si>
  <si>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</si>
  <si>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</si>
  <si>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</si>
  <si>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</si>
  <si>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</si>
  <si>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</si>
  <si>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</si>
  <si>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</si>
  <si>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</si>
  <si>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</si>
  <si>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</si>
  <si>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</si>
  <si>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</si>
  <si>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</si>
  <si>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</si>
  <si>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</si>
  <si>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</si>
  <si>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</si>
  <si>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</si>
  <si>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</si>
  <si>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</si>
  <si>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</si>
  <si>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</si>
  <si>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</si>
  <si>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</si>
  <si>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</si>
  <si>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</si>
  <si>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</si>
  <si>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</si>
  <si>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</si>
  <si>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</si>
  <si>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</si>
  <si>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</si>
  <si>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</si>
  <si>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</si>
  <si>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</si>
  <si>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</si>
  <si>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</si>
  <si>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</si>
  <si>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</si>
  <si>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</si>
  <si>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</si>
  <si>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</si>
  <si>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</si>
  <si>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</si>
  <si>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</si>
  <si>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</si>
  <si>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</si>
  <si>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</si>
  <si>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</si>
  <si>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</si>
  <si>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</si>
  <si>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</si>
  <si>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</si>
  <si>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</si>
  <si>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</si>
  <si>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</si>
  <si>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</si>
  <si>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</si>
  <si>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</si>
  <si>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</si>
  <si>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</si>
  <si>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</si>
  <si>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</si>
  <si>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</si>
  <si>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</si>
  <si>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</si>
  <si>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</si>
  <si>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</si>
  <si>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</si>
  <si>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</si>
  <si>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</si>
  <si>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</si>
  <si>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</si>
  <si>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</si>
  <si>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</si>
  <si>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</si>
  <si>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</si>
  <si>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</si>
  <si>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</si>
  <si>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</si>
  <si>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</si>
  <si>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</si>
  <si>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</si>
  <si>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</si>
  <si>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</si>
  <si>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</si>
  <si>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</si>
  <si>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</si>
  <si>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</si>
  <si>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</si>
  <si>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</si>
  <si>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</si>
  <si>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</si>
  <si>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</si>
  <si>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</si>
  <si>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</si>
  <si>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</si>
  <si>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</si>
  <si>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</si>
  <si>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</si>
  <si>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</si>
  <si>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</si>
  <si>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</si>
  <si>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</si>
  <si>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</si>
  <si>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</si>
  <si>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</si>
  <si>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</si>
  <si>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</si>
  <si>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</si>
  <si>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</si>
  <si>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</si>
  <si>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</si>
  <si>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</si>
  <si>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</si>
  <si>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</si>
  <si>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</si>
  <si>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</si>
  <si>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</si>
  <si>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</si>
  <si>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</si>
  <si>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</si>
  <si>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</si>
  <si>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</si>
  <si>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</si>
  <si>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</si>
  <si>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</si>
  <si>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</si>
  <si>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</si>
  <si>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</si>
  <si>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</si>
  <si>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</si>
  <si>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</si>
  <si>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</si>
  <si>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</si>
  <si>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</si>
  <si>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</si>
  <si>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</si>
  <si>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</si>
  <si>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</si>
  <si>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</si>
  <si>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</si>
  <si>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</si>
  <si>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</si>
  <si>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</si>
  <si>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</si>
  <si>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</si>
  <si>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</si>
  <si>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</si>
  <si>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</si>
  <si>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</si>
  <si>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</si>
  <si>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</si>
  <si>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</si>
  <si>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</si>
  <si>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</si>
  <si>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</si>
  <si>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</si>
  <si>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</si>
  <si>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</si>
  <si>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</si>
  <si>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</si>
  <si>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</si>
  <si>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</si>
  <si>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</si>
  <si>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</si>
  <si>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</si>
  <si>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</si>
  <si>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</si>
  <si>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</si>
  <si>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</si>
  <si>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</si>
  <si>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</si>
  <si>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</si>
  <si>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</si>
  <si>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</si>
  <si>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</si>
  <si>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</si>
  <si>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</si>
  <si>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</si>
  <si>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</si>
  <si>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</si>
  <si>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</si>
  <si>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</si>
  <si>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</si>
  <si>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</si>
  <si>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</si>
  <si>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</si>
  <si>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</si>
  <si>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</si>
  <si>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</si>
  <si>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</si>
  <si>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</si>
  <si>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</si>
  <si>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</si>
  <si>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</si>
  <si>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</si>
  <si>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</si>
  <si>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</si>
  <si>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</si>
  <si>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</si>
  <si>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</si>
  <si>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</si>
  <si>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</si>
  <si>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</si>
  <si>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</si>
  <si>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</si>
  <si>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</si>
  <si>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</si>
  <si>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</si>
  <si>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</si>
  <si>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</si>
  <si>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</si>
  <si>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</si>
  <si>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</si>
  <si>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</si>
  <si>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</si>
  <si>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</si>
  <si>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</si>
  <si>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</si>
  <si>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</si>
  <si>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</si>
  <si>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</si>
  <si>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</si>
  <si>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</si>
  <si>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</si>
  <si>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</si>
  <si>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</si>
  <si>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</si>
  <si>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</si>
  <si>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</si>
  <si>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</si>
  <si>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</si>
  <si>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</si>
  <si>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</si>
  <si>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</si>
  <si>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</si>
  <si>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</si>
  <si>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</si>
  <si>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</si>
  <si>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</si>
  <si>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</si>
  <si>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</si>
  <si>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</si>
  <si>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</si>
  <si>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</si>
  <si>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</si>
  <si>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</si>
  <si>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</si>
  <si>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</si>
  <si>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</si>
  <si>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</si>
  <si>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</si>
  <si>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</si>
  <si>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</si>
  <si>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</si>
  <si>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</si>
  <si>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</si>
  <si>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</si>
  <si>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</si>
  <si>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</si>
  <si>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</si>
  <si>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</si>
  <si>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</si>
  <si>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</si>
  <si>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</si>
  <si>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</si>
  <si>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</si>
  <si>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</si>
  <si>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</si>
  <si>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</si>
  <si>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</si>
  <si>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</si>
  <si>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</si>
  <si>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</si>
  <si>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</si>
  <si>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</si>
  <si>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</si>
  <si>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</si>
  <si>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</si>
  <si>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</si>
  <si>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</si>
  <si>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</si>
  <si>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</si>
  <si>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</si>
  <si>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</si>
  <si>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</si>
  <si>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</si>
  <si>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</si>
  <si>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</si>
  <si>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</si>
  <si>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</si>
  <si>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</si>
  <si>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</si>
  <si>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</si>
  <si>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</si>
  <si>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</si>
  <si>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</si>
  <si>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</si>
  <si>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</si>
  <si>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</si>
  <si>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</si>
  <si>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</si>
  <si>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</si>
  <si>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</si>
  <si>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</si>
  <si>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</si>
  <si>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</si>
  <si>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</si>
  <si>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</si>
  <si>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</si>
  <si>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</si>
  <si>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</si>
  <si>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</si>
  <si>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</si>
  <si>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</si>
  <si>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</si>
  <si>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</si>
  <si>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</si>
  <si>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</si>
  <si>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</si>
  <si>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</si>
  <si>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</si>
  <si>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</si>
  <si>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</si>
  <si>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</si>
  <si>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</si>
  <si>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</si>
  <si>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</si>
  <si>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</si>
  <si>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</si>
  <si>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</si>
  <si>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</si>
  <si>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</si>
  <si>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</si>
  <si>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</si>
  <si>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</si>
  <si>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</si>
  <si>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</si>
  <si>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</si>
  <si>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</si>
  <si>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</si>
  <si>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</si>
  <si>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</si>
  <si>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</si>
  <si>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</si>
  <si>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</si>
  <si>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</si>
  <si>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</si>
  <si>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</si>
  <si>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</si>
  <si>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</si>
  <si>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</si>
  <si>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</si>
  <si>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</si>
  <si>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</si>
  <si>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</si>
  <si>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</si>
  <si>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</si>
  <si>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</si>
  <si>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</si>
  <si>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</si>
  <si>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</si>
  <si>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</si>
  <si>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</si>
  <si>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</si>
  <si>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</si>
  <si>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</si>
  <si>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</si>
  <si>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</si>
  <si>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</si>
  <si>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</si>
  <si>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</si>
  <si>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</si>
  <si>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</si>
  <si>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</si>
  <si>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</si>
  <si>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</si>
  <si>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</si>
  <si>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</si>
  <si>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</si>
  <si>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</si>
  <si>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</si>
  <si>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</si>
  <si>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</si>
  <si>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</si>
  <si>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</si>
  <si>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</si>
  <si>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</si>
  <si>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</si>
  <si>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</si>
  <si>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</si>
  <si>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</si>
  <si>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</si>
  <si>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</si>
  <si>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</si>
  <si>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</si>
  <si>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</si>
  <si>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</si>
  <si>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</si>
  <si>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</si>
  <si>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</si>
  <si>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</si>
  <si>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</si>
  <si>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</si>
  <si>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</si>
  <si>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</si>
  <si>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</si>
  <si>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</si>
  <si>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</si>
  <si>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</si>
  <si>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</si>
  <si>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</si>
  <si>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</si>
  <si>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</si>
  <si>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</si>
  <si>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</si>
  <si>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</si>
  <si>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</si>
  <si>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</si>
  <si>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</si>
  <si>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</si>
  <si>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</si>
  <si>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</si>
  <si>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</si>
  <si>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</si>
  <si>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</si>
  <si>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</si>
  <si>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</si>
  <si>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</si>
  <si>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</si>
  <si>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</si>
  <si>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</si>
  <si>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</si>
  <si>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</si>
  <si>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</si>
  <si>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</si>
  <si>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</si>
  <si>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</si>
  <si>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</si>
  <si>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</si>
  <si>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</si>
  <si>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</si>
  <si>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</si>
  <si>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</si>
  <si>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</si>
  <si>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</si>
  <si>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</si>
  <si>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</si>
  <si>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</si>
  <si>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</si>
  <si>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</si>
  <si>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</si>
  <si>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</si>
  <si>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</si>
  <si>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</si>
  <si>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</si>
  <si>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</si>
  <si>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</si>
  <si>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</si>
  <si>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</si>
  <si>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</si>
  <si>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</si>
  <si>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</si>
  <si>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</si>
  <si>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</si>
  <si>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</si>
  <si>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</si>
  <si>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</si>
  <si>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</si>
  <si>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</si>
  <si>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</si>
  <si>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</si>
  <si>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</si>
  <si>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</si>
  <si>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</si>
  <si>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</si>
  <si>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</si>
  <si>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</si>
  <si>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</si>
  <si>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</si>
  <si>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</si>
  <si>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</si>
  <si>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</si>
  <si>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</si>
  <si>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</si>
  <si>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</si>
  <si>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</si>
  <si>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</si>
  <si>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</si>
  <si>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</si>
  <si>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</si>
  <si>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</si>
  <si>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</si>
  <si>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</si>
  <si>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</si>
  <si>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</si>
  <si>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</si>
  <si>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</si>
  <si>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</si>
  <si>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</si>
  <si>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</si>
  <si>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</si>
  <si>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</si>
  <si>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</si>
  <si>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</si>
  <si>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</si>
  <si>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</si>
  <si>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</si>
  <si>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</si>
  <si>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</si>
  <si>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</si>
  <si>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</si>
  <si>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</si>
  <si>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</si>
  <si>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</si>
  <si>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</si>
  <si>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</si>
  <si>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</si>
  <si>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</si>
  <si>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</si>
  <si>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</si>
  <si>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</si>
  <si>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</si>
  <si>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</si>
  <si>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</si>
  <si>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</si>
  <si>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</si>
  <si>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</si>
  <si>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</si>
  <si>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</si>
  <si>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</si>
  <si>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</si>
  <si>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</si>
  <si>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</si>
  <si>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</si>
  <si>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</si>
  <si>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</si>
  <si>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</si>
  <si>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</si>
  <si>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</si>
  <si>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</si>
  <si>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</si>
  <si>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</si>
  <si>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</si>
  <si>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</si>
  <si>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</si>
  <si>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</si>
  <si>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</si>
  <si>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</si>
  <si>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</si>
  <si>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</si>
  <si>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</si>
  <si>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</si>
  <si>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</si>
  <si>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</si>
  <si>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</si>
  <si>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</si>
  <si>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</si>
  <si>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</si>
  <si>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</si>
  <si>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</si>
  <si>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</si>
  <si>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</si>
  <si>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</si>
  <si>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</si>
  <si>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</si>
  <si>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</si>
  <si>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</si>
  <si>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</si>
  <si>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</si>
  <si>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</si>
  <si>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</si>
  <si>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</si>
  <si>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</si>
  <si>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</si>
  <si>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</si>
  <si>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</si>
  <si>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</si>
  <si>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</si>
  <si>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</si>
  <si>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</si>
  <si>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</si>
  <si>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</si>
  <si>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</si>
  <si>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</si>
  <si>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</si>
  <si>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</si>
  <si>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</si>
  <si>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</si>
  <si>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</si>
  <si>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</si>
  <si>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</si>
  <si>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</si>
  <si>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</si>
  <si>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</si>
  <si>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</si>
  <si>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</si>
  <si>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</si>
  <si>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</si>
  <si>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</si>
  <si>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</si>
  <si>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</si>
  <si>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</si>
  <si>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</si>
  <si>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</si>
  <si>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</si>
  <si>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</si>
  <si>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</si>
  <si>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</si>
  <si>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</si>
  <si>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</si>
  <si>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</si>
  <si>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</si>
  <si>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</si>
  <si>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</si>
  <si>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</si>
  <si>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</si>
  <si>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</si>
  <si>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</si>
  <si>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</si>
  <si>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</si>
  <si>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</si>
  <si>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</si>
  <si>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</si>
  <si>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</si>
  <si>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</si>
  <si>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</si>
  <si>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</si>
  <si>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</si>
  <si>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</si>
  <si>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</si>
  <si>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</si>
  <si>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</si>
  <si>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</si>
  <si>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</si>
  <si>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</si>
  <si>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</si>
  <si>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</si>
  <si>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</si>
  <si>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</si>
  <si>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</si>
  <si>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</si>
  <si>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</si>
  <si>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</si>
  <si>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</si>
  <si>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</si>
  <si>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</si>
  <si>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</si>
  <si>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</si>
  <si>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</si>
  <si>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</si>
  <si>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</si>
  <si>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</si>
  <si>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</si>
  <si>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</si>
  <si>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</si>
  <si>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</si>
  <si>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</si>
  <si>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</si>
  <si>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</si>
  <si>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</si>
  <si>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</si>
  <si>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</si>
  <si>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</si>
  <si>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</si>
  <si>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</si>
  <si>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</si>
  <si>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</si>
  <si>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</si>
  <si>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</si>
  <si>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</si>
  <si>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</si>
  <si>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</si>
  <si>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</si>
  <si>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</si>
  <si>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</si>
  <si>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</si>
  <si>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</si>
  <si>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</si>
  <si>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</si>
  <si>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</si>
  <si>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</si>
  <si>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</si>
  <si>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</si>
  <si>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</si>
  <si>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</si>
  <si>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</si>
  <si>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</si>
  <si>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</si>
  <si>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</si>
  <si>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</si>
  <si>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</si>
  <si>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</si>
  <si>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</si>
  <si>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</si>
  <si>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</si>
  <si>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</si>
  <si>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</si>
  <si>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</si>
  <si>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</si>
  <si>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</si>
  <si>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</si>
  <si>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</si>
  <si>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</si>
  <si>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</si>
  <si>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</si>
  <si>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</si>
  <si>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</si>
  <si>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</si>
  <si>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</si>
  <si>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</si>
  <si>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</si>
  <si>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</si>
  <si>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</si>
  <si>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</si>
  <si>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</si>
  <si>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</si>
  <si>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</si>
  <si>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</si>
  <si>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</si>
  <si>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</si>
  <si>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</si>
  <si>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</si>
  <si>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</si>
  <si>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</si>
  <si>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</si>
  <si>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</si>
  <si>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</si>
  <si>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</si>
  <si>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</si>
  <si>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</si>
  <si>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</si>
  <si>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</si>
  <si>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</si>
  <si>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</si>
  <si>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</si>
  <si>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</si>
  <si>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</si>
  <si>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</si>
  <si>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</si>
  <si>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</si>
  <si>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</si>
  <si>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</si>
  <si>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</si>
  <si>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</si>
  <si>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</si>
  <si>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</si>
  <si>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</si>
  <si>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</si>
  <si>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</si>
  <si>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</si>
  <si>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</si>
  <si>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</si>
  <si>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</si>
  <si>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</si>
  <si>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</si>
  <si>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</si>
  <si>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</si>
  <si>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</si>
  <si>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</si>
  <si>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</si>
  <si>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</si>
  <si>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</si>
  <si>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</si>
  <si>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</si>
  <si>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</si>
  <si>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</si>
  <si>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</si>
  <si>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</si>
  <si>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</si>
  <si>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</si>
  <si>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</si>
  <si>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</si>
  <si>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</si>
  <si>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</si>
  <si>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</si>
  <si>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</si>
  <si>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</si>
  <si>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</si>
  <si>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</si>
  <si>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</si>
  <si>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</si>
  <si>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</si>
  <si>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</si>
  <si>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</si>
  <si>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</si>
  <si>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</si>
  <si>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</si>
  <si>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</si>
  <si>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</si>
  <si>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</si>
  <si>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</si>
  <si>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</si>
  <si>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</si>
  <si>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</si>
  <si>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</si>
  <si>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</si>
  <si>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</si>
  <si>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</si>
  <si>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</si>
  <si>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</si>
  <si>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</si>
  <si>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</si>
  <si>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</si>
  <si>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</si>
  <si>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</si>
  <si>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</si>
  <si>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</si>
  <si>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</si>
  <si>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</si>
  <si>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</si>
  <si>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</si>
  <si>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</si>
  <si>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</si>
  <si>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</si>
  <si>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</si>
  <si>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</si>
  <si>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</si>
  <si>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</si>
  <si>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</si>
  <si>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</si>
  <si>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</si>
  <si>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</si>
  <si>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</si>
  <si>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</si>
  <si>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</si>
  <si>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</si>
  <si>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</si>
  <si>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</si>
  <si>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</si>
  <si>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</si>
  <si>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</si>
  <si>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</si>
  <si>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</si>
  <si>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</si>
  <si>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</si>
  <si>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</si>
  <si>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</si>
  <si>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</si>
  <si>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</si>
  <si>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</si>
  <si>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</si>
  <si>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</si>
  <si>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</si>
  <si>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</si>
  <si>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</si>
  <si>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</si>
  <si>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</si>
  <si>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</si>
  <si>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</si>
  <si>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</si>
  <si>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</si>
  <si>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</si>
  <si>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</si>
  <si>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</si>
  <si>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</si>
  <si>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</si>
  <si>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</si>
  <si>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</si>
  <si>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</si>
  <si>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</si>
  <si>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</si>
  <si>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</si>
  <si>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</si>
  <si>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</si>
  <si>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</si>
  <si>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</si>
  <si>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</si>
  <si>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</si>
  <si>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</si>
  <si>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</si>
  <si>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</si>
  <si>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</si>
  <si>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</si>
  <si>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</si>
  <si>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</si>
  <si>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</si>
  <si>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</si>
  <si>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</si>
  <si>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</si>
  <si>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</si>
  <si>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</si>
  <si>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</si>
  <si>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</si>
  <si>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</si>
  <si>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</si>
  <si>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</si>
  <si>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</si>
  <si>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</si>
  <si>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</si>
  <si>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</si>
  <si>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</si>
  <si>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</si>
  <si>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</si>
  <si>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</si>
  <si>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</si>
  <si>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</si>
  <si>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</si>
  <si>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</si>
  <si>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</si>
  <si>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</si>
  <si>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</si>
  <si>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</si>
  <si>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</si>
  <si>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</si>
  <si>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</si>
  <si>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</si>
  <si>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</si>
  <si>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</si>
  <si>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</si>
  <si>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</si>
  <si>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</si>
  <si>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</si>
  <si>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</si>
  <si>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</si>
  <si>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</si>
  <si>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</si>
  <si>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</si>
  <si>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</si>
  <si>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</si>
  <si>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</si>
  <si>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</si>
  <si>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</si>
  <si>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</si>
  <si>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</si>
  <si>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</si>
  <si>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</si>
  <si>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</si>
  <si>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</si>
  <si>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</si>
  <si>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</si>
  <si>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</si>
  <si>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</si>
  <si>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</si>
  <si>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</si>
  <si>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</si>
  <si>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</si>
  <si>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</si>
  <si>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</si>
  <si>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</si>
  <si>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</si>
  <si>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</si>
  <si>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</si>
  <si>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</si>
  <si>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</si>
  <si>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</si>
  <si>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</si>
  <si>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</si>
  <si>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</si>
  <si>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</si>
  <si>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</si>
  <si>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</si>
  <si>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</si>
  <si>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</si>
  <si>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</si>
  <si>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</si>
  <si>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</si>
  <si>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</si>
  <si>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</si>
  <si>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</si>
  <si>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</si>
  <si>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</si>
  <si>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</si>
  <si>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</si>
  <si>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</si>
  <si>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</si>
  <si>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</si>
  <si>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</si>
  <si>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</si>
  <si>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</si>
  <si>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</si>
  <si>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</si>
  <si>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</si>
  <si>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</si>
  <si>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</si>
  <si>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</si>
  <si>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</si>
  <si>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</si>
  <si>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</si>
  <si>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</si>
  <si>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</si>
  <si>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</si>
  <si>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</si>
  <si>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</si>
  <si>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</si>
  <si>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</si>
  <si>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</si>
  <si>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</si>
  <si>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</si>
  <si>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</si>
  <si>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</si>
  <si>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</si>
  <si>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</si>
  <si>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</si>
  <si>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</si>
  <si>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</si>
  <si>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</si>
  <si>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</si>
  <si>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</si>
  <si>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</si>
  <si>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</si>
  <si>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</si>
  <si>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</si>
  <si>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</si>
  <si>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</si>
  <si>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</si>
  <si>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</si>
  <si>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</si>
  <si>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</si>
  <si>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</si>
  <si>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</si>
  <si>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</si>
  <si>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</si>
  <si>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</si>
  <si>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</si>
  <si>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</si>
  <si>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</si>
  <si>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</si>
  <si>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</si>
  <si>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</si>
  <si>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</si>
  <si>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</si>
  <si>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</si>
  <si>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</si>
  <si>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</si>
  <si>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</si>
  <si>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</si>
  <si>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</si>
  <si>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</si>
  <si>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</si>
  <si>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</si>
  <si>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</si>
  <si>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</si>
  <si>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</si>
  <si>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</si>
  <si>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</si>
  <si>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</si>
  <si>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</si>
  <si>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</si>
  <si>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</si>
  <si>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</si>
  <si>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</si>
  <si>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</si>
  <si>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</si>
  <si>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</si>
  <si>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</si>
  <si>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</si>
  <si>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</si>
  <si>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</si>
  <si>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</si>
  <si>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</si>
  <si>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</si>
  <si>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</si>
  <si>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</si>
  <si>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</si>
  <si>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</si>
  <si>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</si>
  <si>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</si>
  <si>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</si>
  <si>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</si>
  <si>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</si>
  <si>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</si>
  <si>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</si>
  <si>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</si>
  <si>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</si>
  <si>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</si>
  <si>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</si>
  <si>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</si>
  <si>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</si>
  <si>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</si>
  <si>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</si>
  <si>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</si>
  <si>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</si>
  <si>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</si>
  <si>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</si>
  <si>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</si>
  <si>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</si>
  <si>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</si>
  <si>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</si>
  <si>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</si>
  <si>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</si>
  <si>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</si>
  <si>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</si>
  <si>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</si>
  <si>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</si>
  <si>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</si>
  <si>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</si>
  <si>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</si>
  <si>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</si>
  <si>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</si>
  <si>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</si>
  <si>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</si>
  <si>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</si>
  <si>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</si>
  <si>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</si>
  <si>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</si>
  <si>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</si>
  <si>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</si>
  <si>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</si>
  <si>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</si>
  <si>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</si>
  <si>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</si>
  <si>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</si>
  <si>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</si>
  <si>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</si>
  <si>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</si>
  <si>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</si>
  <si>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</si>
  <si>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</si>
  <si>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</si>
  <si>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</si>
  <si>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</si>
  <si>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</si>
  <si>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</si>
  <si>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</si>
  <si>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</si>
  <si>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</si>
  <si>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</si>
  <si>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</si>
  <si>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</si>
  <si>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</si>
  <si>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</si>
  <si>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</si>
  <si>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</si>
  <si>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</si>
  <si>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</si>
  <si>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</si>
  <si>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</si>
  <si>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</si>
  <si>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</si>
  <si>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</si>
  <si>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</si>
  <si>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</si>
  <si>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</si>
  <si>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</si>
  <si>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</si>
  <si>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</si>
  <si>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</si>
  <si>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</si>
  <si>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</si>
  <si>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</si>
  <si>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</si>
  <si>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</si>
  <si>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</si>
  <si>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</si>
  <si>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</si>
  <si>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</si>
  <si>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</si>
  <si>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</si>
  <si>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</si>
  <si>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</si>
  <si>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</si>
  <si>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</si>
  <si>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</si>
  <si>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</si>
  <si>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</si>
  <si>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</si>
  <si>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</si>
  <si>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</si>
  <si>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</si>
  <si>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</si>
  <si>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</si>
  <si>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</si>
  <si>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</si>
  <si>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</si>
  <si>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</si>
  <si>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</si>
  <si>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</si>
  <si>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</si>
  <si>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</si>
  <si>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</si>
  <si>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</si>
  <si>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</si>
  <si>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</si>
  <si>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</si>
  <si>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</si>
  <si>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</si>
  <si>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</si>
  <si>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</si>
  <si>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</si>
  <si>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</si>
  <si>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</si>
  <si>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</si>
  <si>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</si>
  <si>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</si>
  <si>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</si>
  <si>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</si>
  <si>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</si>
  <si>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</si>
  <si>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</si>
  <si>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</si>
  <si>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</si>
  <si>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</si>
  <si>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</si>
  <si>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</si>
  <si>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</si>
  <si>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</si>
  <si>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</si>
  <si>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</si>
  <si>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</si>
  <si>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</si>
  <si>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</si>
  <si>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</si>
  <si>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</si>
  <si>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</si>
  <si>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</si>
  <si>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</si>
  <si>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</si>
  <si>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</si>
  <si>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</si>
  <si>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</si>
  <si>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</si>
  <si>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</si>
  <si>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</si>
  <si>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</si>
  <si>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</si>
  <si>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</si>
  <si>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</si>
  <si>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</si>
  <si>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</si>
  <si>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</si>
  <si>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</si>
  <si>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</si>
  <si>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</si>
  <si>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</si>
  <si>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</si>
  <si>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</si>
  <si>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</si>
  <si>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</si>
  <si>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</si>
  <si>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</si>
  <si>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</si>
  <si>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</si>
  <si>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</si>
  <si>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</si>
  <si>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</si>
  <si>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</si>
  <si>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</si>
  <si>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</si>
  <si>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</si>
  <si>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</si>
  <si>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</si>
  <si>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</si>
  <si>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</si>
  <si>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</si>
  <si>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</si>
  <si>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</si>
  <si>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</si>
  <si>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</si>
  <si>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</si>
  <si>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</si>
  <si>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</si>
  <si>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</si>
  <si>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</si>
  <si>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</si>
  <si>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</si>
  <si>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</si>
  <si>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</si>
  <si>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</si>
  <si>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</si>
  <si>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</si>
  <si>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</si>
  <si>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</si>
  <si>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</si>
  <si>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</si>
  <si>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</si>
  <si>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</si>
  <si>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</si>
  <si>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</si>
  <si>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</si>
  <si>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</si>
  <si>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</si>
  <si>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</si>
  <si>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</si>
  <si>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</si>
  <si>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</si>
  <si>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</si>
  <si>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</si>
  <si>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</si>
  <si>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</si>
  <si>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</si>
  <si>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</si>
  <si>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</si>
  <si>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</si>
  <si>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</si>
  <si>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</si>
  <si>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</si>
  <si>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</si>
  <si>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</si>
  <si>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</si>
  <si>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</si>
  <si>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</si>
  <si>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</si>
  <si>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</si>
  <si>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</si>
  <si>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</si>
  <si>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</si>
  <si>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</si>
  <si>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</si>
  <si>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</si>
  <si>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</si>
  <si>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</si>
  <si>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</si>
  <si>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</si>
  <si>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</si>
  <si>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</si>
  <si>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</si>
  <si>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</si>
  <si>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</si>
  <si>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</si>
  <si>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</si>
  <si>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</si>
  <si>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</si>
  <si>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</si>
  <si>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</si>
  <si>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</si>
  <si>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</si>
  <si>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</si>
  <si>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</si>
  <si>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</si>
  <si>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</si>
  <si>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</si>
  <si>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</si>
  <si>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</si>
  <si>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</si>
  <si>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</si>
  <si>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</si>
  <si>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</si>
  <si>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</si>
  <si>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</si>
  <si>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</si>
  <si>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</si>
  <si>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</si>
  <si>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</si>
  <si>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</si>
  <si>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</si>
  <si>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</si>
  <si>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</si>
  <si>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</si>
  <si>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</si>
  <si>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</si>
  <si>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</si>
  <si>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</si>
  <si>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</si>
  <si>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</si>
  <si>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</si>
  <si>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</si>
  <si>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</si>
  <si>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</si>
  <si>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</si>
  <si>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</si>
  <si>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</si>
  <si>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</si>
  <si>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</si>
  <si>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</si>
  <si>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</si>
  <si>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</si>
  <si>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</si>
  <si>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</si>
  <si>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</si>
  <si>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</si>
  <si>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</si>
  <si>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</si>
  <si>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</si>
  <si>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</si>
  <si>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</si>
  <si>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</si>
  <si>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</si>
  <si>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</si>
  <si>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</si>
  <si>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</si>
  <si>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</si>
  <si>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</si>
  <si>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</si>
  <si>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</si>
  <si>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</si>
  <si>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</si>
  <si>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</si>
  <si>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</si>
  <si>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</si>
  <si>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</si>
  <si>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</si>
  <si>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</si>
  <si>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</si>
  <si>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</si>
  <si>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</si>
  <si>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</si>
  <si>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</si>
  <si>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</si>
  <si>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</si>
  <si>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</si>
  <si>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</si>
  <si>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</si>
  <si>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</si>
  <si>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</si>
  <si>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</si>
  <si>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</si>
  <si>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</si>
  <si>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</si>
  <si>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</si>
  <si>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</si>
  <si>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</si>
  <si>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</si>
  <si>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</si>
  <si>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</si>
  <si>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</si>
  <si>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</si>
  <si>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</si>
  <si>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</si>
  <si>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</si>
  <si>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</si>
  <si>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</si>
  <si>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</si>
  <si>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</si>
  <si>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</si>
  <si>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</si>
  <si>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</si>
  <si>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</si>
  <si>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</si>
  <si>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</si>
  <si>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</si>
  <si>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</si>
  <si>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</si>
  <si>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</si>
  <si>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</si>
  <si>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</si>
  <si>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</si>
  <si>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</si>
  <si>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</si>
  <si>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</si>
  <si>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</si>
  <si>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</si>
  <si>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</si>
  <si>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</si>
  <si>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</si>
  <si>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</si>
  <si>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</si>
  <si>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</si>
  <si>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</si>
  <si>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</si>
  <si>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</si>
  <si>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</si>
  <si>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</si>
  <si>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</si>
  <si>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</si>
  <si>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</si>
  <si>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</si>
  <si>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</si>
  <si>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</si>
  <si>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</si>
  <si>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</si>
  <si>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</si>
  <si>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</si>
  <si>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</si>
  <si>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</si>
  <si>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</si>
  <si>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</si>
  <si>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</si>
  <si>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</si>
  <si>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</si>
  <si>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</si>
  <si>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</si>
  <si>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</si>
  <si>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</si>
  <si>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</si>
  <si>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</si>
  <si>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</si>
  <si>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</si>
  <si>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</si>
  <si>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</si>
  <si>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</si>
  <si>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</si>
  <si>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</si>
  <si>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</si>
  <si>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</si>
  <si>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</si>
  <si>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</si>
  <si>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</si>
  <si>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</si>
  <si>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</si>
  <si>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</si>
  <si>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</si>
  <si>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</si>
  <si>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</si>
  <si>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</si>
  <si>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</si>
  <si>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</si>
  <si>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</si>
  <si>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</si>
  <si>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</si>
  <si>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</si>
  <si>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</si>
  <si>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</si>
  <si>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</si>
  <si>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</si>
  <si>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</si>
  <si>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</si>
  <si>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</si>
  <si>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</si>
  <si>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</si>
  <si>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</si>
  <si>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</si>
  <si>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</si>
  <si>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</si>
  <si>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</si>
  <si>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</si>
  <si>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</si>
  <si>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</si>
  <si>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</si>
  <si>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</si>
  <si>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</si>
  <si>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</si>
  <si>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</si>
  <si>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</si>
  <si>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</si>
  <si>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</si>
  <si>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</si>
  <si>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</si>
  <si>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</si>
  <si>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</si>
  <si>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</si>
  <si>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</si>
  <si>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</si>
  <si>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</si>
  <si>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</si>
  <si>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</si>
  <si>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</si>
  <si>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</si>
  <si>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</si>
  <si>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</si>
  <si>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</si>
  <si>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</si>
  <si>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</si>
  <si>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</si>
  <si>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</si>
  <si>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</si>
  <si>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</si>
  <si>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</si>
  <si>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</si>
  <si>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</si>
  <si>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</si>
  <si>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</si>
  <si>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</si>
  <si>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</si>
  <si>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</si>
  <si>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</si>
  <si>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</si>
  <si>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</si>
  <si>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</si>
  <si>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</si>
  <si>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</si>
  <si>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</si>
  <si>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</si>
  <si>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</si>
  <si>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</si>
  <si>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</si>
  <si>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</si>
  <si>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</si>
  <si>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</si>
  <si>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</si>
  <si>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</si>
  <si>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</si>
  <si>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</si>
  <si>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</si>
  <si>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</si>
  <si>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</si>
  <si>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</si>
  <si>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</si>
  <si>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</si>
  <si>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</si>
  <si>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</si>
  <si>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</si>
  <si>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</si>
  <si>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</si>
  <si>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</si>
  <si>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</si>
  <si>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</si>
  <si>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</si>
  <si>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</si>
  <si>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</si>
  <si>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</si>
  <si>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</si>
  <si>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</si>
  <si>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</si>
  <si>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</si>
  <si>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</si>
  <si>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</si>
  <si>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</si>
  <si>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</si>
  <si>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</si>
  <si>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</si>
  <si>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</si>
  <si>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</si>
  <si>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</si>
  <si>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</si>
  <si>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</si>
  <si>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</si>
  <si>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</si>
  <si>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</si>
  <si>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</si>
  <si>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</si>
  <si>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</si>
  <si>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</si>
  <si>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</si>
  <si>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</si>
  <si>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</si>
  <si>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</si>
  <si>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</si>
  <si>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</si>
  <si>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</si>
  <si>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</si>
  <si>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</si>
  <si>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</si>
  <si>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</si>
  <si>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</si>
  <si>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</si>
  <si>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</si>
  <si>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</si>
  <si>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</si>
  <si>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</si>
  <si>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</si>
  <si>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</si>
  <si>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</si>
  <si>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</si>
  <si>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</si>
  <si>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</si>
  <si>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</si>
  <si>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</si>
  <si>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</si>
  <si>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</si>
  <si>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</si>
  <si>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</si>
  <si>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</si>
  <si>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</si>
  <si>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</si>
  <si>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</si>
  <si>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</si>
  <si>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</si>
  <si>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</si>
  <si>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</si>
  <si>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</si>
  <si>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</si>
  <si>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</si>
  <si>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</si>
  <si>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</si>
  <si>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</si>
  <si>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</si>
  <si>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</si>
  <si>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</si>
  <si>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</si>
  <si>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</si>
  <si>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</si>
  <si>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</si>
  <si>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</si>
  <si>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</si>
  <si>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</si>
  <si>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</si>
  <si>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</si>
  <si>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</si>
  <si>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</si>
  <si>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</si>
  <si>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</si>
  <si>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</si>
  <si>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</si>
  <si>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</si>
  <si>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</si>
  <si>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</si>
  <si>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</si>
  <si>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</si>
  <si>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</si>
  <si>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</si>
  <si>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</si>
  <si>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</si>
  <si>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</si>
  <si>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</si>
  <si>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</si>
  <si>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</si>
  <si>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</si>
  <si>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</si>
  <si>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</si>
  <si>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</si>
  <si>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</si>
  <si>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</si>
  <si>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</si>
  <si>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</si>
  <si>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</si>
  <si>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</si>
  <si>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</si>
  <si>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</si>
  <si>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</si>
  <si>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</si>
  <si>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</si>
  <si>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</si>
  <si>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</si>
  <si>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</si>
  <si>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</si>
  <si>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</si>
  <si>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</si>
  <si>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</si>
  <si>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</si>
  <si>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</si>
  <si>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</si>
  <si>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</si>
  <si>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</si>
  <si>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</si>
  <si>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</si>
  <si>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</si>
  <si>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</si>
  <si>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</si>
  <si>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</si>
  <si>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</si>
  <si>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</si>
  <si>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</si>
  <si>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</si>
  <si>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</si>
  <si>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</si>
  <si>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</si>
  <si>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</si>
  <si>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</si>
  <si>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</si>
  <si>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</si>
  <si>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</si>
  <si>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</si>
  <si>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</si>
  <si>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</si>
  <si>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</si>
  <si>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</si>
  <si>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</si>
  <si>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</si>
  <si>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</si>
  <si>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</si>
  <si>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</si>
  <si>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</si>
  <si>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</si>
  <si>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</si>
  <si>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</si>
  <si>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</si>
  <si>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</si>
  <si>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</si>
  <si>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</si>
  <si>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</si>
  <si>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</si>
  <si>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</si>
  <si>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</si>
  <si>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</si>
  <si>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</si>
  <si>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</si>
  <si>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</si>
  <si>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</si>
  <si>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</si>
  <si>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</si>
  <si>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</si>
  <si>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</si>
  <si>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</si>
  <si>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</si>
  <si>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</si>
  <si>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</si>
  <si>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</si>
  <si>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</si>
  <si>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</si>
  <si>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</si>
  <si>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</si>
  <si>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</si>
  <si>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</si>
  <si>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</si>
  <si>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</si>
  <si>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</si>
  <si>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</si>
  <si>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</si>
  <si>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</si>
  <si>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</si>
  <si>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</si>
  <si>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</si>
  <si>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</si>
  <si>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</si>
  <si>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</si>
  <si>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</si>
  <si>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</si>
  <si>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</si>
  <si>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</si>
  <si>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</si>
  <si>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</si>
  <si>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</si>
  <si>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</si>
  <si>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</si>
  <si>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</si>
  <si>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</si>
  <si>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</si>
  <si>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</si>
  <si>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</si>
  <si>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</si>
  <si>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</si>
  <si>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</si>
  <si>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</si>
  <si>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</si>
  <si>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</si>
  <si>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</si>
  <si>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</si>
  <si>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</si>
  <si>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</si>
  <si>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</si>
  <si>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</si>
  <si>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</si>
  <si>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</si>
  <si>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</si>
  <si>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</si>
  <si>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</si>
  <si>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</si>
  <si>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</si>
  <si>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</si>
  <si>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</si>
  <si>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</si>
  <si>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</si>
  <si>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</si>
  <si>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</si>
  <si>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</si>
  <si>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</si>
  <si>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</si>
  <si>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</si>
  <si>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</si>
  <si>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</si>
  <si>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</si>
  <si>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</si>
  <si>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</si>
  <si>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</si>
  <si>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</si>
  <si>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</si>
  <si>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</si>
  <si>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</si>
  <si>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</si>
  <si>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</si>
  <si>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</si>
  <si>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</si>
  <si>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</si>
  <si>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</si>
  <si>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</si>
  <si>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</si>
  <si>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</si>
  <si>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</si>
  <si>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</si>
  <si>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</si>
  <si>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</si>
  <si>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</si>
  <si>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</si>
  <si>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</si>
  <si>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</si>
  <si>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</si>
  <si>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</si>
  <si>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</si>
  <si>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</si>
  <si>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</si>
  <si>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</si>
  <si>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</si>
  <si>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</si>
  <si>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</si>
  <si>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</si>
  <si>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</si>
  <si>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</si>
  <si>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</si>
  <si>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</si>
  <si>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</si>
  <si>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</si>
  <si>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</si>
  <si>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</si>
  <si>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</si>
  <si>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</si>
  <si>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</si>
  <si>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</si>
  <si>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</si>
  <si>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</si>
  <si>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</si>
  <si>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</si>
  <si>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</si>
  <si>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</si>
  <si>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</si>
  <si>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</si>
  <si>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</si>
  <si>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</si>
  <si>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</si>
  <si>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</si>
  <si>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</si>
  <si>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</si>
  <si>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</si>
  <si>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</si>
  <si>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</si>
  <si>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</si>
  <si>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</si>
  <si>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</si>
  <si>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</si>
  <si>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</si>
  <si>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</si>
  <si>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</si>
  <si>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</si>
  <si>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</si>
  <si>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</si>
  <si>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</si>
  <si>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</si>
  <si>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</si>
  <si>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</si>
  <si>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</si>
  <si>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</si>
  <si>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</si>
  <si>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</si>
  <si>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</si>
  <si>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</si>
  <si>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</si>
  <si>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</si>
  <si>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</si>
  <si>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</si>
  <si>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</si>
  <si>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</si>
  <si>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</si>
  <si>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</si>
  <si>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</si>
  <si>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</si>
  <si>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</si>
  <si>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</si>
  <si>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</si>
  <si>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</si>
  <si>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</si>
  <si>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</si>
  <si>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</si>
  <si>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</si>
  <si>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</si>
  <si>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</si>
  <si>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</si>
  <si>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</si>
  <si>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</si>
  <si>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</si>
  <si>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</si>
  <si>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</si>
  <si>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</si>
  <si>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</si>
  <si>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</si>
  <si>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</si>
  <si>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</si>
  <si>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</si>
  <si>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</si>
  <si>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</si>
  <si>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</si>
  <si>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</si>
  <si>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</si>
  <si>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</si>
  <si>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</si>
  <si>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</si>
  <si>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</si>
  <si>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</si>
  <si>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</si>
  <si>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</si>
  <si>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</si>
  <si>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</si>
  <si>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</si>
  <si>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Aldh18a1</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</si>
  <si>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</si>
  <si>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</si>
  <si>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</si>
  <si>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</si>
  <si>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</si>
  <si>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</si>
  <si>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</si>
  <si>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</si>
  <si>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</si>
  <si>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</si>
  <si>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</si>
  <si>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</si>
  <si>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</si>
  <si>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</si>
  <si>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</si>
  <si>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Aass</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</si>
  <si>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</si>
  <si>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</si>
  <si>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</si>
  <si>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</si>
  <si>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</si>
  <si>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</si>
  <si>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</si>
  <si>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</si>
  <si>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</si>
  <si>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</si>
  <si>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</si>
  <si>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</si>
  <si>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</si>
  <si>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</si>
  <si>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</si>
  <si>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</si>
  <si>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</si>
  <si>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</si>
  <si>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</si>
  <si>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</si>
  <si>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</si>
  <si>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</si>
  <si>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</si>
  <si>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</si>
  <si>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</si>
  <si>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</si>
  <si>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</si>
  <si>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</si>
  <si>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Ctsa</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</si>
  <si>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</si>
  <si>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</si>
  <si>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</si>
  <si>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</si>
  <si>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</si>
  <si>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</si>
  <si>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</si>
  <si>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</si>
  <si>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</si>
  <si>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</si>
  <si>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</si>
  <si>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</si>
  <si>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</si>
  <si>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</si>
  <si>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</si>
  <si>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</si>
  <si>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</si>
  <si>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</si>
  <si>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</si>
  <si>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</si>
  <si>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</si>
  <si>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</si>
  <si>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</si>
  <si>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</si>
  <si>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</si>
  <si>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</si>
  <si>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</si>
  <si>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</si>
  <si>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</si>
  <si>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</si>
  <si>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Bcl2l1</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</si>
  <si>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</si>
  <si>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</si>
  <si>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</si>
  <si>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</si>
  <si>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</si>
  <si>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</si>
  <si>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</si>
  <si>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</si>
  <si>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</si>
  <si>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</si>
  <si>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</si>
  <si>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</si>
  <si>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</si>
  <si>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</si>
  <si>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</si>
  <si>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</si>
  <si>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</si>
  <si>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</si>
  <si>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</si>
  <si>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Emc8</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</si>
  <si>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</si>
  <si>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</si>
  <si>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</si>
  <si>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</si>
  <si>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</si>
  <si>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</si>
  <si>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</si>
  <si>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</si>
  <si>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</si>
  <si>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</si>
  <si>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</si>
  <si>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</si>
  <si>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</si>
  <si>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</si>
  <si>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</si>
  <si>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</si>
  <si>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</si>
  <si>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</si>
  <si>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</si>
  <si>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</si>
  <si>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</si>
  <si>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</si>
  <si>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</si>
  <si>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</si>
  <si>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</si>
  <si>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</si>
  <si>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</si>
  <si>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</si>
  <si>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</si>
  <si>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</si>
  <si>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</si>
  <si>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</si>
  <si>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</si>
  <si>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</si>
  <si>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</si>
  <si>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</si>
  <si>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</si>
  <si>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</si>
  <si>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</si>
  <si>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</si>
  <si>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</si>
  <si>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</si>
  <si>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</si>
  <si>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</si>
  <si>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</si>
  <si>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</si>
  <si>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</si>
  <si>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</si>
  <si>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</si>
  <si>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</si>
  <si>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</si>
  <si>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</si>
  <si>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</si>
  <si>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</si>
  <si>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</si>
  <si>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</si>
  <si>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</si>
  <si>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</si>
  <si>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</si>
  <si>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</si>
  <si>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</si>
  <si>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</si>
  <si>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</si>
  <si>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</si>
  <si>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</si>
  <si>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</si>
  <si>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</si>
  <si>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</si>
  <si>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</si>
  <si>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</si>
  <si>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</si>
  <si>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</si>
  <si>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</si>
  <si>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</si>
  <si>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</si>
  <si>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</si>
  <si>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</si>
  <si>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</si>
  <si>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</si>
  <si>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</si>
  <si>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</si>
  <si>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</si>
  <si>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</si>
  <si>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</si>
  <si>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</si>
  <si>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</si>
  <si>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</si>
  <si>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</si>
  <si>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</si>
  <si>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</si>
  <si>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</si>
  <si>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</si>
  <si>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</si>
  <si>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</si>
  <si>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</si>
  <si>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</si>
  <si>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</si>
  <si>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</si>
  <si>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</si>
  <si>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</si>
  <si>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</si>
  <si>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</si>
  <si>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</si>
  <si>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</si>
  <si>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</si>
  <si>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</si>
  <si>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</si>
  <si>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</si>
  <si>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</si>
  <si>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</si>
  <si>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</si>
  <si>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</si>
  <si>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</si>
  <si>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</si>
  <si>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</si>
  <si>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</si>
  <si>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</si>
  <si>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</si>
  <si>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</si>
  <si>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</si>
  <si>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</si>
  <si>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</si>
  <si>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</si>
  <si>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</si>
  <si>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</si>
  <si>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</si>
  <si>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</si>
  <si>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</si>
  <si>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</si>
  <si>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</si>
  <si>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</si>
  <si>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</si>
  <si>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</si>
  <si>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</si>
  <si>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</si>
  <si>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</si>
  <si>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</si>
  <si>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</si>
  <si>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</si>
  <si>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</si>
  <si>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</si>
  <si>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</si>
  <si>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</si>
  <si>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</si>
  <si>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</si>
  <si>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</si>
  <si>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</si>
  <si>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</si>
  <si>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</si>
  <si>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</si>
  <si>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</si>
  <si>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</si>
  <si>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</si>
  <si>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</si>
  <si>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</si>
  <si>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</si>
  <si>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</si>
  <si>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</si>
  <si>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</si>
  <si>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</si>
  <si>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</si>
  <si>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</si>
  <si>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</si>
  <si>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</si>
  <si>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</si>
  <si>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</si>
  <si>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</si>
  <si>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</si>
  <si>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</si>
  <si>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</si>
  <si>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</si>
  <si>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</si>
  <si>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</si>
  <si>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</si>
  <si>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</si>
  <si>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</si>
  <si>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</si>
  <si>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</si>
  <si>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</si>
  <si>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</si>
  <si>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</si>
  <si>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</si>
  <si>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</si>
  <si>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</si>
  <si>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</si>
  <si>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</si>
  <si>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</si>
  <si>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</si>
  <si>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</si>
  <si>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</si>
  <si>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</si>
  <si>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</si>
  <si>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</si>
  <si>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</si>
  <si>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</si>
  <si>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</si>
  <si>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</si>
  <si>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</si>
  <si>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</si>
  <si>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</si>
  <si>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</si>
  <si>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</si>
  <si>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Cyp24a1</t>
  </si>
  <si>
    <t>Q3TII4</t>
  </si>
  <si>
    <t>Q3TII4_MOUSE</t>
  </si>
  <si>
    <t>Vars Vars2</t>
  </si>
  <si>
    <t>Q3TQ56</t>
  </si>
  <si>
    <t>Q3TQ56_MOUSE</t>
  </si>
  <si>
    <t>Q9D635</t>
  </si>
  <si>
    <t>Q9D635_MOUSE</t>
  </si>
  <si>
    <t>Q8VCK1</t>
  </si>
  <si>
    <t>Q8VCK1_MOUSE</t>
  </si>
  <si>
    <t>Heatr1 protein</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</si>
  <si>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</si>
  <si>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</si>
  <si>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</si>
  <si>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</si>
  <si>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</si>
  <si>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</si>
  <si>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</si>
  <si>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</si>
  <si>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</si>
  <si>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</si>
  <si>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</si>
  <si>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</si>
  <si>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</si>
  <si>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</si>
  <si>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</si>
  <si>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</si>
  <si>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</si>
  <si>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</si>
  <si>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</si>
  <si>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</si>
  <si>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</si>
  <si>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</si>
  <si>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</si>
  <si>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</si>
  <si>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</si>
  <si>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</si>
  <si>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</si>
  <si>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</si>
  <si>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</si>
  <si>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</si>
  <si>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</si>
  <si>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</si>
  <si>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</si>
  <si>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</si>
  <si>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</si>
  <si>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</si>
  <si>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</si>
  <si>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</si>
  <si>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</si>
  <si>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</si>
  <si>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</si>
  <si>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</si>
  <si>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</si>
  <si>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</si>
  <si>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</si>
  <si>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</si>
  <si>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</si>
  <si>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</si>
  <si>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</si>
  <si>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</si>
  <si>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</si>
  <si>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</si>
  <si>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</si>
  <si>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</si>
  <si>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</si>
  <si>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</si>
  <si>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</si>
  <si>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</si>
  <si>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</si>
  <si>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</si>
  <si>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</si>
  <si>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</si>
  <si>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</si>
  <si>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</si>
  <si>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</si>
  <si>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</si>
  <si>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Mfn2</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</si>
  <si>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</si>
  <si>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</si>
  <si>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</si>
  <si>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</si>
  <si>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</si>
  <si>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</si>
  <si>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</si>
  <si>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</si>
  <si>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</si>
  <si>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</si>
  <si>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</si>
  <si>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</si>
  <si>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</si>
  <si>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</si>
  <si>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</si>
  <si>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</si>
  <si>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</si>
  <si>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</si>
  <si>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</si>
  <si>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</si>
  <si>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</si>
  <si>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</si>
  <si>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</si>
  <si>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</si>
  <si>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</si>
  <si>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</si>
  <si>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Mrps17</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</si>
  <si>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</si>
  <si>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</si>
  <si>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</si>
  <si>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</si>
  <si>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</si>
  <si>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</si>
  <si>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</si>
  <si>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</si>
  <si>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</si>
  <si>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</si>
  <si>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</si>
  <si>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</si>
  <si>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</si>
  <si>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</si>
  <si>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</si>
  <si>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</si>
  <si>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</si>
  <si>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</si>
  <si>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</si>
  <si>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</si>
  <si>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</si>
  <si>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</si>
  <si>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</si>
  <si>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</si>
  <si>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</si>
  <si>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</si>
  <si>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</si>
  <si>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</si>
  <si>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</si>
  <si>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</si>
  <si>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</si>
  <si>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</si>
  <si>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</si>
  <si>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</si>
  <si>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</si>
  <si>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</si>
  <si>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</si>
  <si>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</si>
  <si>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</si>
  <si>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</si>
  <si>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</si>
  <si>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</si>
  <si>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Prdx1</t>
  </si>
  <si>
    <t>Q3TJD4</t>
  </si>
  <si>
    <t>Q3TJD4_MOUSE</t>
  </si>
  <si>
    <t>D3YTQ5</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</si>
  <si>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</si>
  <si>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</si>
  <si>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</si>
  <si>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</si>
  <si>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</si>
  <si>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</si>
  <si>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</si>
  <si>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</si>
  <si>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</si>
  <si>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</si>
  <si>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</si>
  <si>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</si>
  <si>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</si>
  <si>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</si>
  <si>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</si>
  <si>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</si>
  <si>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Transcription termination factor 4, mitochondrial</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</si>
  <si>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</si>
  <si>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</si>
  <si>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</si>
  <si>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</si>
  <si>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</si>
  <si>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</si>
  <si>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</si>
  <si>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</si>
  <si>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</si>
  <si>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</si>
  <si>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</si>
  <si>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</si>
  <si>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</si>
  <si>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</si>
  <si>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</si>
  <si>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</si>
  <si>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</si>
  <si>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</si>
  <si>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</si>
  <si>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</si>
  <si>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</si>
  <si>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</si>
  <si>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</si>
  <si>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</si>
  <si>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</si>
  <si>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</si>
  <si>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</si>
  <si>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</si>
  <si>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</si>
  <si>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</si>
  <si>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</si>
  <si>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</si>
  <si>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</si>
  <si>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</si>
  <si>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</si>
  <si>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</si>
  <si>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</si>
  <si>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</si>
  <si>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</si>
  <si>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</si>
  <si>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</si>
  <si>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</si>
  <si>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</si>
  <si>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</si>
  <si>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</si>
  <si>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A/G-specific adenine DNA glycosylase</t>
  </si>
  <si>
    <t>Mutyh</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</si>
  <si>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</si>
  <si>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</si>
  <si>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</si>
  <si>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</si>
  <si>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</si>
  <si>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</si>
  <si>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</si>
  <si>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</si>
  <si>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</si>
  <si>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</si>
  <si>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</si>
  <si>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</si>
  <si>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</si>
  <si>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</si>
  <si>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</si>
  <si>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</si>
  <si>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</si>
  <si>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</si>
  <si>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</si>
  <si>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</si>
  <si>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</si>
  <si>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</si>
  <si>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</si>
  <si>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</si>
  <si>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</si>
  <si>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</si>
  <si>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</si>
  <si>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</si>
  <si>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</si>
  <si>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</si>
  <si>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</si>
  <si>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</si>
  <si>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</si>
  <si>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</si>
  <si>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</si>
  <si>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</si>
  <si>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</si>
  <si>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</si>
  <si>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</si>
  <si>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</si>
  <si>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</si>
  <si>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</si>
  <si>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</si>
  <si>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</si>
  <si>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</si>
  <si>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</si>
  <si>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</si>
  <si>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</si>
  <si>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</si>
  <si>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</si>
  <si>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</si>
  <si>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</si>
  <si>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</si>
  <si>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</si>
  <si>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</si>
  <si>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</si>
  <si>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</si>
  <si>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</si>
  <si>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</si>
  <si>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</si>
  <si>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</si>
  <si>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</si>
  <si>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</si>
  <si>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</si>
  <si>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</si>
  <si>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</si>
  <si>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</si>
  <si>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</si>
  <si>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</si>
  <si>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</si>
  <si>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</si>
  <si>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Mannose-P-dolichol utilization defect 1 protein</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</si>
  <si>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</si>
  <si>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</si>
  <si>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</si>
  <si>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</si>
  <si>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</si>
  <si>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</si>
  <si>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</si>
  <si>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</si>
  <si>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</si>
  <si>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</si>
  <si>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</si>
  <si>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</si>
  <si>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</si>
  <si>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</si>
  <si>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</si>
  <si>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</si>
  <si>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</si>
  <si>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</si>
  <si>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</si>
  <si>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</si>
  <si>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</si>
  <si>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</si>
  <si>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</si>
  <si>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</si>
  <si>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</si>
  <si>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</si>
  <si>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</si>
  <si>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</si>
  <si>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</si>
  <si>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</si>
  <si>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</si>
  <si>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</si>
  <si>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</si>
  <si>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</si>
  <si>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</si>
  <si>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</si>
  <si>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</si>
  <si>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</si>
  <si>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</si>
  <si>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</si>
  <si>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</si>
  <si>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</si>
  <si>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</si>
  <si>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</si>
  <si>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</si>
  <si>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</si>
  <si>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</si>
  <si>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</si>
  <si>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</si>
  <si>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</si>
  <si>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</si>
  <si>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</si>
  <si>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</si>
  <si>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</si>
  <si>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</si>
  <si>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</si>
  <si>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</si>
  <si>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</si>
  <si>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</si>
  <si>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</si>
  <si>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</si>
  <si>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</si>
  <si>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</si>
  <si>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</si>
  <si>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</si>
  <si>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</si>
  <si>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</si>
  <si>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</si>
  <si>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</si>
  <si>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</si>
  <si>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</si>
  <si>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</si>
  <si>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</si>
  <si>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</si>
  <si>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</si>
  <si>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</si>
  <si>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</si>
  <si>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</si>
  <si>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</si>
  <si>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</si>
  <si>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</si>
  <si>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</si>
  <si>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</si>
  <si>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</si>
  <si>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</si>
  <si>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</si>
  <si>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</si>
  <si>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</si>
  <si>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</si>
  <si>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</si>
  <si>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</si>
  <si>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</si>
  <si>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</si>
  <si>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</si>
  <si>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</si>
  <si>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</si>
  <si>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</si>
  <si>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</si>
  <si>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</si>
  <si>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</si>
  <si>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</si>
  <si>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</si>
  <si>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</si>
  <si>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</si>
  <si>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</si>
  <si>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</si>
  <si>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</si>
  <si>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</si>
  <si>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</si>
  <si>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</si>
  <si>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</si>
  <si>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</si>
  <si>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</si>
  <si>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Rhoa</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</si>
  <si>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</si>
  <si>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</si>
  <si>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</si>
  <si>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</si>
  <si>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</si>
  <si>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</si>
  <si>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</si>
  <si>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</si>
  <si>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</si>
  <si>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</si>
  <si>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</si>
  <si>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</si>
  <si>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</si>
  <si>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</si>
  <si>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</si>
  <si>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</si>
  <si>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</si>
  <si>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</si>
  <si>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</si>
  <si>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</si>
  <si>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</si>
  <si>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</si>
  <si>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</si>
  <si>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</si>
  <si>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</si>
  <si>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</si>
  <si>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</si>
  <si>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</si>
  <si>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</si>
  <si>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</si>
  <si>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</si>
  <si>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</si>
  <si>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</si>
  <si>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</si>
  <si>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</si>
  <si>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</si>
  <si>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</si>
  <si>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</si>
  <si>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</si>
  <si>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</si>
  <si>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</si>
  <si>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</si>
  <si>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</si>
  <si>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</si>
  <si>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Slc27a2</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</si>
  <si>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</si>
  <si>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</si>
  <si>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</si>
  <si>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</si>
  <si>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</si>
  <si>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</si>
  <si>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</si>
  <si>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</si>
  <si>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</si>
  <si>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</si>
  <si>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</si>
  <si>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</si>
  <si>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Acaa1a</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</si>
  <si>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</si>
  <si>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</si>
  <si>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</si>
  <si>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</si>
  <si>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</si>
  <si>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</si>
  <si>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</si>
  <si>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</si>
  <si>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</si>
  <si>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</si>
  <si>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</si>
  <si>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</si>
  <si>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</si>
  <si>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</si>
  <si>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</si>
  <si>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</si>
  <si>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3-ketoacyl-CoA thiolase A, peroxisomal</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</si>
  <si>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</si>
  <si>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</si>
  <si>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</si>
  <si>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</si>
  <si>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</si>
  <si>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</si>
  <si>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</si>
  <si>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</si>
  <si>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</si>
  <si>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</si>
  <si>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</si>
  <si>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</si>
  <si>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</si>
  <si>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</si>
  <si>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</si>
  <si>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</si>
  <si>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</si>
  <si>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</si>
  <si>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</si>
  <si>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</si>
  <si>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</si>
  <si>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</si>
  <si>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</si>
  <si>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</si>
  <si>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</si>
  <si>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</si>
  <si>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</si>
  <si>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</si>
  <si>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</si>
  <si>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</si>
  <si>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</si>
  <si>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</si>
  <si>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</si>
  <si>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</si>
  <si>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</si>
  <si>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</si>
  <si>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</si>
  <si>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</si>
  <si>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</si>
  <si>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</si>
  <si>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</si>
  <si>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</si>
  <si>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</si>
  <si>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</si>
  <si>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</si>
  <si>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</si>
  <si>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</si>
  <si>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</si>
  <si>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</si>
  <si>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</si>
  <si>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</si>
  <si>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</si>
  <si>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</si>
  <si>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</si>
  <si>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</si>
  <si>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</si>
  <si>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</si>
  <si>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</si>
  <si>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</si>
  <si>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</si>
  <si>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</si>
  <si>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</si>
  <si>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</si>
  <si>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</si>
  <si>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</si>
  <si>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</si>
  <si>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</si>
  <si>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</si>
  <si>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</si>
  <si>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</si>
  <si>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</si>
  <si>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</si>
  <si>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</si>
  <si>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</si>
  <si>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</si>
  <si>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</si>
  <si>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</si>
  <si>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</si>
  <si>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</si>
  <si>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</si>
  <si>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</si>
  <si>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</si>
  <si>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</si>
  <si>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</si>
  <si>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</si>
  <si>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</si>
  <si>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</si>
  <si>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</si>
  <si>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</si>
  <si>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</si>
  <si>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</si>
  <si>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</si>
  <si>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</si>
  <si>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</si>
  <si>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</si>
  <si>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Grpel2</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</si>
  <si>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</si>
  <si>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</si>
  <si>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</si>
  <si>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</si>
  <si>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</si>
  <si>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</si>
  <si>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</si>
  <si>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</si>
  <si>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</si>
  <si>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</si>
  <si>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</si>
  <si>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</si>
  <si>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</si>
  <si>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</si>
  <si>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</si>
  <si>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</si>
  <si>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</si>
  <si>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</si>
  <si>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</si>
  <si>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</si>
  <si>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</si>
  <si>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</si>
  <si>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</si>
  <si>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</si>
  <si>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</si>
  <si>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</si>
  <si>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</si>
  <si>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</si>
  <si>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</si>
  <si>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</si>
  <si>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</si>
  <si>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</si>
  <si>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</si>
  <si>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</si>
  <si>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</si>
  <si>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</si>
  <si>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</si>
  <si>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</si>
  <si>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</si>
  <si>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</si>
  <si>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</si>
  <si>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</si>
  <si>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</si>
  <si>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</si>
  <si>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</si>
  <si>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</si>
  <si>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</si>
  <si>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</si>
  <si>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</si>
  <si>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</si>
  <si>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</si>
  <si>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</si>
  <si>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</si>
  <si>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</si>
  <si>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</si>
  <si>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</si>
  <si>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</si>
  <si>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</si>
  <si>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</si>
  <si>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</si>
  <si>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</si>
  <si>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</si>
  <si>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</si>
  <si>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</si>
  <si>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</si>
  <si>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</si>
  <si>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</si>
  <si>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</si>
  <si>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</si>
  <si>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</si>
  <si>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</si>
  <si>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</si>
  <si>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</si>
  <si>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</si>
  <si>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</si>
  <si>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</si>
  <si>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</si>
  <si>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</si>
  <si>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</si>
  <si>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</si>
  <si>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</si>
  <si>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</si>
  <si>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</si>
  <si>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</si>
  <si>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</si>
  <si>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</si>
  <si>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</si>
  <si>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</si>
  <si>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</si>
  <si>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</si>
  <si>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</si>
  <si>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</si>
  <si>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</si>
  <si>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</si>
  <si>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</si>
  <si>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</si>
  <si>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</si>
  <si>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</si>
  <si>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</si>
  <si>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</si>
  <si>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</si>
  <si>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</si>
  <si>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</si>
  <si>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</si>
  <si>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</si>
  <si>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</si>
  <si>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</si>
  <si>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</si>
  <si>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</si>
  <si>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</si>
  <si>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</si>
  <si>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</si>
  <si>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</si>
  <si>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</si>
  <si>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</si>
  <si>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</si>
  <si>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HCLS1-associated protein X-1</t>
  </si>
  <si>
    <t>Hax1</t>
  </si>
  <si>
    <t>Q8CF08</t>
  </si>
  <si>
    <t>Q8CF08_MOUSE</t>
  </si>
  <si>
    <t>As3mt</t>
  </si>
  <si>
    <t>D3Z4M5</t>
  </si>
  <si>
    <t>D3Z4M5_MOUSE</t>
  </si>
  <si>
    <t>D3YWL2</t>
  </si>
  <si>
    <t>D3YWL2_MOUSE</t>
  </si>
  <si>
    <t>Translation initiation factor IF-3, mitochondrial (Fragment)</t>
  </si>
  <si>
    <t>D3Z252</t>
  </si>
  <si>
    <t>D3Z252_MOUSE</t>
  </si>
  <si>
    <t>D3YZ52</t>
  </si>
  <si>
    <t>D3YZ52_MOUSE</t>
  </si>
  <si>
    <t>Alanine--glyoxylate aminotransferase 2, mitochondrial</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</si>
  <si>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</si>
  <si>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</si>
  <si>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</si>
  <si>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</si>
  <si>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</si>
  <si>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</si>
  <si>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</si>
  <si>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</si>
  <si>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</si>
  <si>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</si>
  <si>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</si>
  <si>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</si>
  <si>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</si>
  <si>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</si>
  <si>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</si>
  <si>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</si>
  <si>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</si>
  <si>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</si>
  <si>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</si>
  <si>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</si>
  <si>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</si>
  <si>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</si>
  <si>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</si>
  <si>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</si>
  <si>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</si>
  <si>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</si>
  <si>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</si>
  <si>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</si>
  <si>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</si>
  <si>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</si>
  <si>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</si>
  <si>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</si>
  <si>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</si>
  <si>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</si>
  <si>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</si>
  <si>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</si>
  <si>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</si>
  <si>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</si>
  <si>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Hint3</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</si>
  <si>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</si>
  <si>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</si>
  <si>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</si>
  <si>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</si>
  <si>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</si>
  <si>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</si>
  <si>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</si>
  <si>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</si>
  <si>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</si>
  <si>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</si>
  <si>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</si>
  <si>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</si>
  <si>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</si>
  <si>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</si>
  <si>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</si>
  <si>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</si>
  <si>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</si>
  <si>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</si>
  <si>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</si>
  <si>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</si>
  <si>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</si>
  <si>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</si>
  <si>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</si>
  <si>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</si>
  <si>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</si>
  <si>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</si>
  <si>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</si>
  <si>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</si>
  <si>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</si>
  <si>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</si>
  <si>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</si>
  <si>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</si>
  <si>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</si>
  <si>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</si>
  <si>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</si>
  <si>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</si>
  <si>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</si>
  <si>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</si>
  <si>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</si>
  <si>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</si>
  <si>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</si>
  <si>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</si>
  <si>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</si>
  <si>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</si>
  <si>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</si>
  <si>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</si>
  <si>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</si>
  <si>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</si>
  <si>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</si>
  <si>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</si>
  <si>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</si>
  <si>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</si>
  <si>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</si>
  <si>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</si>
  <si>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</si>
  <si>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</si>
  <si>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</si>
  <si>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</si>
  <si>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</si>
  <si>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</si>
  <si>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</si>
  <si>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</si>
  <si>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</si>
  <si>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</si>
  <si>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</si>
  <si>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</si>
  <si>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</si>
  <si>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</si>
  <si>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</si>
  <si>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</si>
  <si>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</si>
  <si>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</si>
  <si>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</si>
  <si>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</si>
  <si>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Prdx2</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</si>
  <si>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</si>
  <si>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</si>
  <si>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</si>
  <si>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</si>
  <si>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</si>
  <si>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</si>
  <si>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</si>
  <si>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</si>
  <si>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</si>
  <si>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</si>
  <si>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</si>
  <si>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</si>
  <si>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</si>
  <si>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</si>
  <si>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</si>
  <si>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</si>
  <si>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</si>
  <si>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</si>
  <si>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</si>
  <si>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</si>
  <si>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</si>
  <si>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</si>
  <si>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</si>
  <si>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</si>
  <si>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</si>
  <si>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</si>
  <si>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Rab11a</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</si>
  <si>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</si>
  <si>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</si>
  <si>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</si>
  <si>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</si>
  <si>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</si>
  <si>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</si>
  <si>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</si>
  <si>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</si>
  <si>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</si>
  <si>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</si>
  <si>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</si>
  <si>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</si>
  <si>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</si>
  <si>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</si>
  <si>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</si>
  <si>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</si>
  <si>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</si>
  <si>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</si>
  <si>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</si>
  <si>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</si>
  <si>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</si>
  <si>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</si>
  <si>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</si>
  <si>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</si>
  <si>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</si>
  <si>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</si>
  <si>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</si>
  <si>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</si>
  <si>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</si>
  <si>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</si>
  <si>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</si>
  <si>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</si>
  <si>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</si>
  <si>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</si>
  <si>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</si>
  <si>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</si>
  <si>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Pus1</t>
  </si>
  <si>
    <t>Q3U9J9</t>
  </si>
  <si>
    <t>Q3U9J9_MOUSE</t>
  </si>
  <si>
    <t>Q3UZ27</t>
  </si>
  <si>
    <t>Q3UZ27_MOUSE</t>
  </si>
  <si>
    <t>G3UXJ8</t>
  </si>
  <si>
    <t>G3UXJ8_MOUSE</t>
  </si>
  <si>
    <t>Acot8</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</si>
  <si>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</si>
  <si>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</si>
  <si>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</si>
  <si>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</si>
  <si>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</si>
  <si>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</si>
  <si>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</si>
  <si>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</si>
  <si>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</si>
  <si>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</si>
  <si>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</si>
  <si>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</si>
  <si>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</si>
  <si>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</si>
  <si>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</si>
  <si>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</si>
  <si>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</si>
  <si>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</si>
  <si>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</si>
  <si>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</si>
  <si>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</si>
  <si>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</si>
  <si>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</si>
  <si>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</si>
  <si>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</si>
  <si>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</si>
  <si>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</si>
  <si>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</si>
  <si>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</si>
  <si>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</si>
  <si>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</si>
  <si>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</si>
  <si>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</si>
  <si>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</si>
  <si>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</si>
  <si>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</si>
  <si>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</si>
  <si>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</si>
  <si>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Thymidine kinase 2, mitochondrial</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</si>
  <si>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</si>
  <si>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</si>
  <si>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</si>
  <si>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</si>
  <si>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</si>
  <si>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</si>
  <si>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</si>
  <si>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</si>
  <si>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</si>
  <si>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</si>
  <si>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</si>
  <si>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</si>
  <si>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</si>
  <si>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</si>
  <si>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</si>
  <si>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</si>
  <si>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</si>
  <si>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</si>
  <si>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</si>
  <si>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</si>
  <si>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</si>
  <si>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</si>
  <si>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</si>
  <si>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</si>
  <si>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</si>
  <si>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</si>
  <si>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</si>
  <si>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</si>
  <si>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</si>
  <si>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</si>
  <si>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</si>
  <si>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</si>
  <si>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</si>
  <si>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</si>
  <si>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</si>
  <si>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</si>
  <si>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</si>
  <si>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</si>
  <si>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</si>
  <si>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</si>
  <si>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</si>
  <si>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</si>
  <si>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</si>
  <si>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</si>
  <si>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</si>
  <si>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</si>
  <si>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</si>
  <si>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</si>
  <si>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</si>
  <si>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</si>
  <si>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Mavs</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</si>
  <si>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</si>
  <si>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</si>
  <si>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</si>
  <si>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</si>
  <si>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</si>
  <si>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</si>
  <si>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</si>
  <si>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</si>
  <si>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</si>
  <si>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</si>
  <si>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</si>
  <si>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</si>
  <si>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</si>
  <si>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</si>
  <si>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</si>
  <si>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</si>
  <si>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</si>
  <si>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</si>
  <si>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</si>
  <si>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</si>
  <si>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</si>
  <si>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</si>
  <si>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</si>
  <si>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</si>
  <si>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</si>
  <si>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</si>
  <si>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</si>
  <si>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</si>
  <si>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</si>
  <si>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</si>
  <si>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</si>
  <si>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</si>
  <si>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</si>
  <si>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</si>
  <si>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</si>
  <si>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Isoc2b</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</si>
  <si>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</si>
  <si>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</si>
  <si>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</si>
  <si>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</si>
  <si>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</si>
  <si>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</si>
  <si>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</si>
  <si>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</si>
  <si>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</si>
  <si>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</si>
  <si>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</si>
  <si>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</si>
  <si>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</si>
  <si>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</si>
  <si>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</si>
  <si>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</si>
  <si>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</si>
  <si>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</si>
  <si>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</si>
  <si>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</si>
  <si>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</si>
  <si>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</si>
  <si>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</si>
  <si>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</si>
  <si>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</si>
  <si>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</si>
  <si>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</si>
  <si>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</si>
  <si>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</si>
  <si>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</si>
  <si>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</si>
  <si>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</si>
  <si>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</si>
  <si>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</si>
  <si>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</si>
  <si>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</si>
  <si>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</si>
  <si>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</si>
  <si>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</si>
  <si>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</si>
  <si>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</si>
  <si>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</si>
  <si>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</si>
  <si>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</si>
  <si>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</si>
  <si>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</si>
  <si>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</si>
  <si>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</si>
  <si>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</si>
  <si>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</si>
  <si>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</si>
  <si>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</si>
  <si>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</si>
  <si>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</si>
  <si>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</si>
  <si>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</si>
  <si>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</si>
  <si>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</si>
  <si>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</si>
  <si>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</si>
  <si>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Iscu</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</si>
  <si>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</si>
  <si>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</si>
  <si>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</si>
  <si>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</si>
  <si>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</si>
  <si>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</si>
  <si>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</si>
  <si>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</si>
  <si>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</si>
  <si>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</si>
  <si>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</si>
  <si>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</si>
  <si>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</si>
  <si>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</si>
  <si>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</si>
  <si>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</si>
  <si>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</si>
  <si>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</si>
  <si>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</si>
  <si>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</si>
  <si>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</si>
  <si>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</si>
  <si>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</si>
  <si>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</si>
  <si>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</si>
  <si>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</si>
  <si>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</si>
  <si>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</si>
  <si>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</si>
  <si>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</si>
  <si>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</si>
  <si>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</si>
  <si>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</si>
  <si>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</si>
  <si>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</si>
  <si>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</si>
  <si>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</si>
  <si>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</si>
  <si>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</si>
  <si>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</si>
  <si>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</si>
  <si>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</si>
  <si>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</si>
  <si>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</si>
  <si>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</si>
  <si>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</si>
  <si>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</si>
  <si>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</si>
  <si>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</si>
  <si>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</si>
  <si>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</si>
  <si>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</si>
  <si>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</si>
  <si>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</si>
  <si>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</si>
  <si>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</si>
  <si>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</si>
  <si>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</si>
  <si>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</si>
  <si>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</si>
  <si>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</si>
  <si>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</si>
  <si>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</si>
  <si>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</si>
  <si>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</si>
  <si>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</si>
  <si>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</si>
  <si>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</si>
  <si>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</si>
  <si>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</si>
  <si>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</si>
  <si>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</si>
  <si>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</si>
  <si>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</si>
  <si>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</si>
  <si>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</si>
  <si>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</si>
  <si>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</si>
  <si>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</si>
  <si>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Abcd3</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</si>
  <si>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</si>
  <si>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</si>
  <si>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</si>
  <si>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</si>
  <si>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</si>
  <si>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</si>
  <si>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</si>
  <si>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</si>
  <si>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</si>
  <si>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</si>
  <si>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</si>
  <si>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</si>
  <si>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</si>
  <si>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</si>
  <si>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</si>
  <si>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</si>
  <si>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Protein NipSnap homolog 3B</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</si>
  <si>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</si>
  <si>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</si>
  <si>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</si>
  <si>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</si>
  <si>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</si>
  <si>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</si>
  <si>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</si>
  <si>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</si>
  <si>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</si>
  <si>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</si>
  <si>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</si>
  <si>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</si>
  <si>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</si>
  <si>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</si>
  <si>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</si>
  <si>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</si>
  <si>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</si>
  <si>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</si>
  <si>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</si>
  <si>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</si>
  <si>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</si>
  <si>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</si>
  <si>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</si>
  <si>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</si>
  <si>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</si>
  <si>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</si>
  <si>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</si>
  <si>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</si>
  <si>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</si>
  <si>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</si>
  <si>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</si>
  <si>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</si>
  <si>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</si>
  <si>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</si>
  <si>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</si>
  <si>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</si>
  <si>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</si>
  <si>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</si>
  <si>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</si>
  <si>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</si>
  <si>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</si>
  <si>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</si>
  <si>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</si>
  <si>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</si>
  <si>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</si>
  <si>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</si>
  <si>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</si>
  <si>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</si>
  <si>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</si>
  <si>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</si>
  <si>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</si>
  <si>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</si>
  <si>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</si>
  <si>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</si>
  <si>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</si>
  <si>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</si>
  <si>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</si>
  <si>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</si>
  <si>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</si>
  <si>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</si>
  <si>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</si>
  <si>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</si>
  <si>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</si>
  <si>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</si>
  <si>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</si>
  <si>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</si>
  <si>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</si>
  <si>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</si>
  <si>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</si>
  <si>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</si>
  <si>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</si>
  <si>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</si>
  <si>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</si>
  <si>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</si>
  <si>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</si>
  <si>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</si>
  <si>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</si>
  <si>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</si>
  <si>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</si>
  <si>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</si>
  <si>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</si>
  <si>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</si>
  <si>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</si>
  <si>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</si>
  <si>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</si>
  <si>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</si>
  <si>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</si>
  <si>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</si>
  <si>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</si>
  <si>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</si>
  <si>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</si>
  <si>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</si>
  <si>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</si>
  <si>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</si>
  <si>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</si>
  <si>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</si>
  <si>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</si>
  <si>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Mpv17-like protein</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</si>
  <si>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</si>
  <si>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</si>
  <si>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</si>
  <si>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</si>
  <si>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</si>
  <si>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</si>
  <si>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</si>
  <si>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</si>
  <si>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</si>
  <si>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</si>
  <si>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</si>
  <si>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</si>
  <si>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</si>
  <si>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</si>
  <si>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</si>
  <si>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</si>
  <si>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</si>
  <si>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</si>
  <si>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</si>
  <si>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</si>
  <si>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</si>
  <si>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</si>
  <si>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</si>
  <si>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</si>
  <si>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</si>
  <si>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</si>
  <si>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</si>
  <si>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</si>
  <si>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</si>
  <si>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</si>
  <si>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</si>
  <si>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</si>
  <si>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</si>
  <si>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</si>
  <si>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</si>
  <si>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</si>
  <si>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</si>
  <si>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</si>
  <si>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</si>
  <si>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</si>
  <si>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</si>
  <si>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</si>
  <si>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Rpl10a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</si>
  <si>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</si>
  <si>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</si>
  <si>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</si>
  <si>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</si>
  <si>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</si>
  <si>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</si>
  <si>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</si>
  <si>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</si>
  <si>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</si>
  <si>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</si>
  <si>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</si>
  <si>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</si>
  <si>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</si>
  <si>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</si>
  <si>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</si>
  <si>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</si>
  <si>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</si>
  <si>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</si>
  <si>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</si>
  <si>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</si>
  <si>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</si>
  <si>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</si>
  <si>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</si>
  <si>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</si>
  <si>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</si>
  <si>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ATP-binding cassette sub-family D member 3</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</si>
  <si>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</si>
  <si>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</si>
  <si>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</si>
  <si>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</si>
  <si>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</si>
  <si>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</si>
  <si>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</si>
  <si>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</si>
  <si>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</si>
  <si>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</si>
  <si>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</si>
  <si>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</si>
  <si>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</si>
  <si>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</si>
  <si>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</si>
  <si>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</si>
  <si>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</si>
  <si>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</si>
  <si>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</si>
  <si>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</si>
  <si>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</si>
  <si>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</si>
  <si>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</si>
  <si>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</si>
  <si>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</si>
  <si>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</si>
  <si>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</si>
  <si>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</si>
  <si>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</si>
  <si>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</si>
  <si>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</si>
  <si>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</si>
  <si>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</si>
  <si>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</si>
  <si>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</si>
  <si>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</si>
  <si>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</si>
  <si>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</si>
  <si>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</si>
  <si>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</si>
  <si>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</si>
  <si>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</si>
  <si>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</si>
  <si>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</si>
  <si>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</si>
  <si>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</si>
  <si>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</si>
  <si>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</si>
  <si>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</si>
  <si>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</si>
  <si>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</si>
  <si>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</si>
  <si>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</si>
  <si>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</si>
  <si>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</si>
  <si>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</si>
  <si>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</si>
  <si>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Cox17</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</si>
  <si>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</si>
  <si>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</si>
  <si>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</si>
  <si>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</si>
  <si>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</si>
  <si>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</si>
  <si>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</si>
  <si>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</si>
  <si>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</si>
  <si>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</si>
  <si>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</si>
  <si>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</si>
  <si>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</si>
  <si>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</si>
  <si>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</si>
  <si>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</si>
  <si>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</si>
  <si>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</si>
  <si>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</si>
  <si>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</si>
  <si>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</si>
  <si>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</si>
  <si>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</si>
  <si>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</si>
  <si>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</si>
  <si>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</si>
  <si>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</si>
  <si>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</si>
  <si>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</si>
  <si>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</si>
  <si>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</si>
  <si>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</si>
  <si>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</si>
  <si>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</si>
  <si>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</si>
  <si>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</si>
  <si>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</si>
  <si>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</si>
  <si>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</si>
  <si>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</si>
  <si>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</si>
  <si>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</si>
  <si>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</si>
  <si>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</si>
  <si>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</si>
  <si>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</si>
  <si>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</si>
  <si>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</si>
  <si>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</si>
  <si>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</si>
  <si>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</si>
  <si>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</si>
  <si>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</si>
  <si>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</si>
  <si>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</si>
  <si>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</si>
  <si>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</si>
  <si>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</si>
  <si>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</si>
  <si>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</si>
  <si>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</si>
  <si>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</si>
  <si>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</si>
  <si>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</si>
  <si>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</si>
  <si>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</si>
  <si>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</si>
  <si>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</si>
  <si>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</si>
  <si>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</si>
  <si>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</si>
  <si>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</si>
  <si>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</si>
  <si>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</si>
  <si>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</si>
  <si>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</si>
  <si>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</si>
  <si>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</si>
  <si>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Alkyldihydroxyacetonephosphate synthase, peroxisomal</t>
  </si>
  <si>
    <t>A0A0G2JDJ5</t>
  </si>
  <si>
    <t>A0A0G2JDJ5_MOUSE</t>
  </si>
  <si>
    <t>Farnesyl pyrophosphate synthase (Fragment)</t>
  </si>
  <si>
    <t>K3W4P5</t>
  </si>
  <si>
    <t>K3W4P5_MOUSE</t>
  </si>
  <si>
    <t>Mitochondrial inner membrane protease subunit 2</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</si>
  <si>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</si>
  <si>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</si>
  <si>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</si>
  <si>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</si>
  <si>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</si>
  <si>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</si>
  <si>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</si>
  <si>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</si>
  <si>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</si>
  <si>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</si>
  <si>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</si>
  <si>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</si>
  <si>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</si>
  <si>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</si>
  <si>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</si>
  <si>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</si>
  <si>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</si>
  <si>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</si>
  <si>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</si>
  <si>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</si>
  <si>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</si>
  <si>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</si>
  <si>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</si>
  <si>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</si>
  <si>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</si>
  <si>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</si>
  <si>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</si>
  <si>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</si>
  <si>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</si>
  <si>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</si>
  <si>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</si>
  <si>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</si>
  <si>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</si>
  <si>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</si>
  <si>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</si>
  <si>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</si>
  <si>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</si>
  <si>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</si>
  <si>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</si>
  <si>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</si>
  <si>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</si>
  <si>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</si>
  <si>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</si>
  <si>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</si>
  <si>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</si>
  <si>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</si>
  <si>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</si>
  <si>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</si>
  <si>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</si>
  <si>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</si>
  <si>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</si>
  <si>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</si>
  <si>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</si>
  <si>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</si>
  <si>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</si>
  <si>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</si>
  <si>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</si>
  <si>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</si>
  <si>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</si>
  <si>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</si>
  <si>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</si>
  <si>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</si>
  <si>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</si>
  <si>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</si>
  <si>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</si>
  <si>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</si>
  <si>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</si>
  <si>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</si>
  <si>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</si>
  <si>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</si>
  <si>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</si>
  <si>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</si>
  <si>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</si>
  <si>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</si>
  <si>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</si>
  <si>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</si>
  <si>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</si>
  <si>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</si>
  <si>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</si>
  <si>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</si>
  <si>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</si>
  <si>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</si>
  <si>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</si>
  <si>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</si>
  <si>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</si>
  <si>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</si>
  <si>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</si>
  <si>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</si>
  <si>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</si>
  <si>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</si>
  <si>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</si>
  <si>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</si>
  <si>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</si>
  <si>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</si>
  <si>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</si>
  <si>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</si>
  <si>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</si>
  <si>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</si>
  <si>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</si>
  <si>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</si>
  <si>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</si>
  <si>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</si>
  <si>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</si>
  <si>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</si>
  <si>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</si>
  <si>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</si>
  <si>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</si>
  <si>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</si>
  <si>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</si>
  <si>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</si>
  <si>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</si>
  <si>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</si>
  <si>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</si>
  <si>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</si>
  <si>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</si>
  <si>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</si>
  <si>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</si>
  <si>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</si>
  <si>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</si>
  <si>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</si>
  <si>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</si>
  <si>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</si>
  <si>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</si>
  <si>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</si>
  <si>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</si>
  <si>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</si>
  <si>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</si>
  <si>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</si>
  <si>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</si>
  <si>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</si>
  <si>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</si>
  <si>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</si>
  <si>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</si>
  <si>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</si>
  <si>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</si>
  <si>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</si>
  <si>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</si>
  <si>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</si>
  <si>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</si>
  <si>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</si>
  <si>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</si>
  <si>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</si>
  <si>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</si>
  <si>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</si>
  <si>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</si>
  <si>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</si>
  <si>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</si>
  <si>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</si>
  <si>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</si>
  <si>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</si>
  <si>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</si>
  <si>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</si>
  <si>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</si>
  <si>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</si>
  <si>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</si>
  <si>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</si>
  <si>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Cox18</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</si>
  <si>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</si>
  <si>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</si>
  <si>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</si>
  <si>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</si>
  <si>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</si>
  <si>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</si>
  <si>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</si>
  <si>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</si>
  <si>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</si>
  <si>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</si>
  <si>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</si>
  <si>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</si>
  <si>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</si>
  <si>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Htra2</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</si>
  <si>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</si>
  <si>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</si>
  <si>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</si>
  <si>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</si>
  <si>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</si>
  <si>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</si>
  <si>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</si>
  <si>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</si>
  <si>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</si>
  <si>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</si>
  <si>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</si>
  <si>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</si>
  <si>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</si>
  <si>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</si>
  <si>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</si>
  <si>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</si>
  <si>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</si>
  <si>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</si>
  <si>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</si>
  <si>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</si>
  <si>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</si>
  <si>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</si>
  <si>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</si>
  <si>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</si>
  <si>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</si>
  <si>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</si>
  <si>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</si>
  <si>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</si>
  <si>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</si>
  <si>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</si>
  <si>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</si>
  <si>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t>
  </si>
  <si>
    <t>D3YTP3_MOUSE</t>
  </si>
  <si>
    <t>Protein Mtx3</t>
  </si>
  <si>
    <t>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</si>
  <si>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</si>
  <si>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</si>
  <si>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</si>
  <si>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</si>
  <si>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</si>
  <si>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</si>
  <si>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</si>
  <si>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</si>
  <si>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</si>
  <si>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</si>
  <si>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</si>
  <si>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</si>
  <si>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</si>
  <si>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</si>
  <si>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</si>
  <si>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</si>
  <si>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</si>
  <si>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</si>
  <si>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</si>
  <si>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</si>
  <si>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Aurkaip1</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</si>
  <si>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</si>
  <si>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</si>
  <si>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</si>
  <si>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</si>
  <si>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</si>
  <si>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</si>
  <si>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</si>
  <si>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</si>
  <si>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</si>
  <si>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</si>
  <si>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</si>
  <si>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</si>
  <si>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</si>
  <si>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</si>
  <si>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</si>
  <si>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</si>
  <si>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</si>
  <si>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</si>
  <si>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</si>
  <si>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</si>
  <si>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</si>
  <si>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</si>
  <si>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</si>
  <si>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</si>
  <si>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</si>
  <si>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</si>
  <si>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</si>
  <si>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</si>
  <si>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</si>
  <si>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</si>
  <si>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</si>
  <si>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</si>
  <si>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</si>
  <si>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</si>
  <si>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</si>
  <si>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</si>
  <si>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</si>
  <si>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</si>
  <si>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</si>
  <si>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</si>
  <si>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</si>
  <si>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</si>
  <si>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</si>
  <si>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</si>
  <si>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</si>
  <si>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</si>
  <si>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</si>
  <si>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</si>
  <si>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</si>
  <si>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</si>
  <si>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</si>
  <si>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</si>
  <si>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</si>
  <si>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</si>
  <si>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</si>
  <si>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</si>
  <si>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</si>
  <si>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</si>
  <si>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</si>
  <si>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</si>
  <si>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</si>
  <si>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</si>
  <si>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</si>
  <si>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</si>
  <si>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</si>
  <si>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</si>
  <si>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</si>
  <si>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</si>
  <si>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</si>
  <si>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</si>
  <si>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</si>
  <si>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</si>
  <si>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</si>
  <si>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</si>
  <si>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</si>
  <si>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</si>
  <si>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</si>
  <si>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</si>
  <si>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</si>
  <si>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</si>
  <si>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</si>
  <si>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</si>
  <si>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</si>
  <si>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</si>
  <si>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</si>
  <si>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Csl</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</si>
  <si>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</si>
  <si>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</si>
  <si>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</si>
  <si>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</si>
  <si>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</si>
  <si>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</si>
  <si>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</si>
  <si>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</si>
  <si>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</si>
  <si>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</si>
  <si>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</si>
  <si>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</si>
  <si>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</si>
  <si>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</si>
  <si>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</si>
  <si>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</si>
  <si>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</si>
  <si>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</si>
  <si>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</si>
  <si>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</si>
  <si>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</si>
  <si>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</si>
  <si>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</si>
  <si>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</si>
  <si>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</si>
  <si>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</si>
  <si>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</si>
  <si>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</si>
  <si>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</si>
  <si>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</si>
  <si>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</si>
  <si>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</si>
  <si>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</si>
  <si>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</si>
  <si>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</si>
  <si>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</si>
  <si>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</si>
  <si>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</si>
  <si>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</si>
  <si>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</si>
  <si>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</si>
  <si>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</si>
  <si>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</si>
  <si>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</si>
  <si>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</si>
  <si>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</si>
  <si>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</si>
  <si>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</si>
  <si>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</si>
  <si>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</si>
  <si>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</si>
  <si>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</si>
  <si>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</si>
  <si>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</si>
  <si>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</si>
  <si>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</si>
  <si>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</si>
  <si>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</si>
  <si>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</si>
  <si>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</si>
  <si>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</si>
  <si>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</si>
  <si>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</si>
  <si>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</si>
  <si>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</si>
  <si>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</si>
  <si>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</si>
  <si>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</si>
  <si>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</si>
  <si>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</si>
  <si>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</si>
  <si>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</si>
  <si>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</si>
  <si>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</si>
  <si>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</si>
  <si>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</si>
  <si>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</si>
  <si>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</si>
  <si>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</si>
  <si>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</si>
  <si>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</si>
  <si>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</si>
  <si>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</si>
  <si>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</si>
  <si>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</si>
  <si>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</si>
  <si>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</si>
  <si>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</si>
  <si>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</si>
  <si>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</si>
  <si>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</si>
  <si>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</si>
  <si>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</si>
  <si>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</si>
  <si>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</si>
  <si>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</si>
  <si>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</si>
  <si>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</si>
  <si>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</si>
  <si>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</si>
  <si>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</si>
  <si>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</si>
  <si>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</si>
  <si>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</si>
  <si>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</si>
  <si>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</si>
  <si>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</si>
  <si>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</si>
  <si>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</si>
  <si>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</si>
  <si>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</si>
  <si>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</si>
  <si>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</si>
  <si>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</si>
  <si>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</si>
  <si>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</si>
  <si>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</si>
  <si>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</si>
  <si>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</si>
  <si>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</si>
  <si>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</si>
  <si>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</si>
  <si>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</si>
  <si>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</si>
  <si>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</si>
  <si>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</si>
  <si>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</si>
  <si>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</si>
  <si>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</si>
  <si>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</si>
  <si>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</si>
  <si>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</si>
  <si>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</si>
  <si>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</si>
  <si>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</si>
  <si>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</si>
  <si>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</si>
  <si>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</si>
  <si>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</si>
  <si>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</si>
  <si>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</si>
  <si>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4-hydroxy-2-oxoglutarate aldolase, mitochondrial</t>
  </si>
  <si>
    <t>Hoga1</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</si>
  <si>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</si>
  <si>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</si>
  <si>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</si>
  <si>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</si>
  <si>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</si>
  <si>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</si>
  <si>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</si>
  <si>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</si>
  <si>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</si>
  <si>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</si>
  <si>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</si>
  <si>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</si>
  <si>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</si>
  <si>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</si>
  <si>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</si>
  <si>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</si>
  <si>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</si>
  <si>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</si>
  <si>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</si>
  <si>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</si>
  <si>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</si>
  <si>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</si>
  <si>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</si>
  <si>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</si>
  <si>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</si>
  <si>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</si>
  <si>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</si>
  <si>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</si>
  <si>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</si>
  <si>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</si>
  <si>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</si>
  <si>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</si>
  <si>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</si>
  <si>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</si>
  <si>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Atp6v1a</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</si>
  <si>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</si>
  <si>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</si>
  <si>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</si>
  <si>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</si>
  <si>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</si>
  <si>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</si>
  <si>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</si>
  <si>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</si>
  <si>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</si>
  <si>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</si>
  <si>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</si>
  <si>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</si>
  <si>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</si>
  <si>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</si>
  <si>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</si>
  <si>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</si>
  <si>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</si>
  <si>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</si>
  <si>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</si>
  <si>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</si>
  <si>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</si>
  <si>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</si>
  <si>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</si>
  <si>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</si>
  <si>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</si>
  <si>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</si>
  <si>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</si>
  <si>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</si>
  <si>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</si>
  <si>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</si>
  <si>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</si>
  <si>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</si>
  <si>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</si>
  <si>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</si>
  <si>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</si>
  <si>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</si>
  <si>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</si>
  <si>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</si>
  <si>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</si>
  <si>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</si>
  <si>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</si>
  <si>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</si>
  <si>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</si>
  <si>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</si>
  <si>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</si>
  <si>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</si>
  <si>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</si>
  <si>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</si>
  <si>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</si>
  <si>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</si>
  <si>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</si>
  <si>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</si>
  <si>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</si>
  <si>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</si>
  <si>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</si>
  <si>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</si>
  <si>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</si>
  <si>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</si>
  <si>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</si>
  <si>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</si>
  <si>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</si>
  <si>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</si>
  <si>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</si>
  <si>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</si>
  <si>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Tpp1</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</si>
  <si>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</si>
  <si>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</si>
  <si>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</si>
  <si>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</si>
  <si>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</si>
  <si>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</si>
  <si>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</si>
  <si>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</si>
  <si>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</si>
  <si>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</si>
  <si>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</si>
  <si>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</si>
  <si>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</si>
  <si>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</si>
  <si>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</si>
  <si>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</si>
  <si>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</si>
  <si>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</si>
  <si>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</si>
  <si>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</si>
  <si>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</si>
  <si>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</si>
  <si>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</si>
  <si>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</si>
  <si>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</si>
  <si>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</si>
  <si>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</si>
  <si>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</si>
  <si>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</si>
  <si>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</si>
  <si>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</si>
  <si>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</si>
  <si>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</si>
  <si>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</si>
  <si>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</si>
  <si>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</si>
  <si>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</si>
  <si>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</si>
  <si>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</si>
  <si>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</si>
  <si>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</si>
  <si>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</si>
  <si>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</si>
  <si>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Serine protease HTRA2, mitochondrial</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</si>
  <si>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</si>
  <si>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</si>
  <si>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</si>
  <si>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</si>
  <si>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</si>
  <si>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</si>
  <si>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</si>
  <si>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</si>
  <si>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</si>
  <si>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</si>
  <si>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</si>
  <si>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</si>
  <si>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</si>
  <si>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</si>
  <si>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</si>
  <si>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</si>
  <si>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</si>
  <si>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</si>
  <si>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</si>
  <si>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</si>
  <si>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</si>
  <si>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</si>
  <si>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</si>
  <si>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</si>
  <si>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</si>
  <si>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</si>
  <si>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</si>
  <si>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</si>
  <si>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</si>
  <si>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</si>
  <si>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</si>
  <si>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</si>
  <si>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</si>
  <si>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</si>
  <si>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</si>
  <si>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</si>
  <si>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</si>
  <si>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</si>
  <si>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</si>
  <si>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</si>
  <si>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</si>
  <si>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</si>
  <si>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</si>
  <si>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</si>
  <si>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</si>
  <si>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</si>
  <si>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</si>
  <si>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</si>
  <si>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</si>
  <si>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</si>
  <si>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</si>
  <si>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</si>
  <si>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</si>
  <si>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</si>
  <si>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</si>
  <si>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Aadat</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</si>
  <si>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</si>
  <si>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</si>
  <si>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</si>
  <si>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</si>
  <si>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</si>
  <si>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</si>
  <si>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</si>
  <si>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</si>
  <si>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</si>
  <si>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</si>
  <si>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</si>
  <si>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</si>
  <si>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</si>
  <si>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</si>
  <si>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</si>
  <si>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</si>
  <si>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</si>
  <si>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</si>
  <si>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</si>
  <si>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</si>
  <si>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</si>
  <si>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</si>
  <si>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</si>
  <si>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</si>
  <si>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</si>
  <si>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</si>
  <si>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</si>
  <si>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</si>
  <si>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</si>
  <si>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</si>
  <si>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</si>
  <si>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</si>
  <si>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</si>
  <si>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</si>
  <si>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</si>
  <si>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</si>
  <si>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</si>
  <si>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</si>
  <si>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</si>
  <si>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</si>
  <si>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</si>
  <si>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</si>
  <si>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</si>
  <si>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</si>
  <si>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</si>
  <si>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</si>
  <si>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</si>
  <si>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</si>
  <si>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</si>
  <si>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</si>
  <si>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</si>
  <si>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</si>
  <si>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</si>
  <si>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</si>
  <si>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</si>
  <si>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</si>
  <si>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</si>
  <si>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</si>
  <si>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</si>
  <si>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</si>
  <si>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</si>
  <si>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</si>
  <si>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</si>
  <si>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</si>
  <si>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</si>
  <si>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</si>
  <si>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</si>
  <si>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</si>
  <si>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</si>
  <si>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</si>
  <si>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</si>
  <si>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</si>
  <si>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</si>
  <si>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</si>
  <si>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</si>
  <si>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</si>
  <si>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</si>
  <si>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</si>
  <si>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</si>
  <si>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</si>
  <si>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</si>
  <si>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</si>
  <si>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</si>
  <si>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</si>
  <si>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</si>
  <si>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</si>
  <si>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</si>
  <si>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</si>
  <si>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</si>
  <si>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</si>
  <si>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</si>
  <si>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</si>
  <si>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</si>
  <si>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</si>
  <si>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</si>
  <si>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</si>
  <si>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</si>
  <si>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</si>
  <si>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</si>
  <si>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</si>
  <si>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</si>
  <si>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</si>
  <si>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</si>
  <si>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</si>
  <si>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</si>
  <si>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</si>
  <si>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</si>
  <si>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</si>
  <si>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</si>
  <si>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</si>
  <si>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</si>
  <si>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</si>
  <si>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</si>
  <si>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</si>
  <si>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</si>
  <si>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</si>
  <si>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</si>
  <si>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</si>
  <si>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</si>
  <si>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</si>
  <si>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</si>
  <si>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</si>
  <si>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</si>
  <si>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</si>
  <si>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</si>
  <si>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</si>
  <si>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</si>
  <si>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</si>
  <si>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</si>
  <si>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</si>
  <si>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</si>
  <si>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</si>
  <si>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</si>
  <si>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</si>
  <si>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</si>
  <si>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Tudor and KH domain-containing protein</t>
  </si>
  <si>
    <t>Tdrkh</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</si>
  <si>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</si>
  <si>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</si>
  <si>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</si>
  <si>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</si>
  <si>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</si>
  <si>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</si>
  <si>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</si>
  <si>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</si>
  <si>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</si>
  <si>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</si>
  <si>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</si>
  <si>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</si>
  <si>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Slc25a16</t>
  </si>
  <si>
    <t>L7N466</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</si>
  <si>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</si>
  <si>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</si>
  <si>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</si>
  <si>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</si>
  <si>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</si>
  <si>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</si>
  <si>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</si>
  <si>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</si>
  <si>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</si>
  <si>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</si>
  <si>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</si>
  <si>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</si>
  <si>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</si>
  <si>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</si>
  <si>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</si>
  <si>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</si>
  <si>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</si>
  <si>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</si>
  <si>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</si>
  <si>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</si>
  <si>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</si>
  <si>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</si>
  <si>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</si>
  <si>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</si>
  <si>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</si>
  <si>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</si>
  <si>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</si>
  <si>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</si>
  <si>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</si>
  <si>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</si>
  <si>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</si>
  <si>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</si>
  <si>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</si>
  <si>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</si>
  <si>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</si>
  <si>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</si>
  <si>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Metaxin-1</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</si>
  <si>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</si>
  <si>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</si>
  <si>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</si>
  <si>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</si>
  <si>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</si>
  <si>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</si>
  <si>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</si>
  <si>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</si>
  <si>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</si>
  <si>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</si>
  <si>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</si>
  <si>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</si>
  <si>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</si>
  <si>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</si>
  <si>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</si>
  <si>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</si>
  <si>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</si>
  <si>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</si>
  <si>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</si>
  <si>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</si>
  <si>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</si>
  <si>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</si>
  <si>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</si>
  <si>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</si>
  <si>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</si>
  <si>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</si>
  <si>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</si>
  <si>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</si>
  <si>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</si>
  <si>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</si>
  <si>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</si>
  <si>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</si>
  <si>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</si>
  <si>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</si>
  <si>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</si>
  <si>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</si>
  <si>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</si>
  <si>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</si>
  <si>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</si>
  <si>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</si>
  <si>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</si>
  <si>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</si>
  <si>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</si>
  <si>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</si>
  <si>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</si>
  <si>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</si>
  <si>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</si>
  <si>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</si>
  <si>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</si>
  <si>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</si>
  <si>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</si>
  <si>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</si>
  <si>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</si>
  <si>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</si>
  <si>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</si>
  <si>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</si>
  <si>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</si>
  <si>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</si>
  <si>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</si>
  <si>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</si>
  <si>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</si>
  <si>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</si>
  <si>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</si>
  <si>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</si>
  <si>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</si>
  <si>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</si>
  <si>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</si>
  <si>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</si>
  <si>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</si>
  <si>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</si>
  <si>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</si>
  <si>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</si>
  <si>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</si>
  <si>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</si>
  <si>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</si>
  <si>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</si>
  <si>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</si>
  <si>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</si>
  <si>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</si>
  <si>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</si>
  <si>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</si>
  <si>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</si>
  <si>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</si>
  <si>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</si>
  <si>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</si>
  <si>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</si>
  <si>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</si>
  <si>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</si>
  <si>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</si>
  <si>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</si>
  <si>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</si>
  <si>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</si>
  <si>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</si>
  <si>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</si>
  <si>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</si>
  <si>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</si>
  <si>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</si>
  <si>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</si>
  <si>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</si>
  <si>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</si>
  <si>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</si>
  <si>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</si>
  <si>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</si>
  <si>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</si>
  <si>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</si>
  <si>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</si>
  <si>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</si>
  <si>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</si>
  <si>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</si>
  <si>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</si>
  <si>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</si>
  <si>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</si>
  <si>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</si>
  <si>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</si>
  <si>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</si>
  <si>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</si>
  <si>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</si>
  <si>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</si>
  <si>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</si>
  <si>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</si>
  <si>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</si>
  <si>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</si>
  <si>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Acyl-CoA-binding protein</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</si>
  <si>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</si>
  <si>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</si>
  <si>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</si>
  <si>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</si>
  <si>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</si>
  <si>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</si>
  <si>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</si>
  <si>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</si>
  <si>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</si>
  <si>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</si>
  <si>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</si>
  <si>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</si>
  <si>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</si>
  <si>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</si>
  <si>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</si>
  <si>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</si>
  <si>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</si>
  <si>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</si>
  <si>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</si>
  <si>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</si>
  <si>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</si>
  <si>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</si>
  <si>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</si>
  <si>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</si>
  <si>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</si>
  <si>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</si>
  <si>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</si>
  <si>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</si>
  <si>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</si>
  <si>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</si>
  <si>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</si>
  <si>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</si>
  <si>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</si>
  <si>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</si>
  <si>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</si>
  <si>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</si>
  <si>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</si>
  <si>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</si>
  <si>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</si>
  <si>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</si>
  <si>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</si>
  <si>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</si>
  <si>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</si>
  <si>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</si>
  <si>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</si>
  <si>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</si>
  <si>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</si>
  <si>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</si>
  <si>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</si>
  <si>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</si>
  <si>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</si>
  <si>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</si>
  <si>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</si>
  <si>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</si>
  <si>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</si>
  <si>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14-3-3 protein epsilon</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</si>
  <si>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</si>
  <si>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</si>
  <si>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</si>
  <si>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</si>
  <si>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</si>
  <si>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</si>
  <si>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</si>
  <si>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</si>
  <si>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</si>
  <si>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</si>
  <si>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</si>
  <si>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</si>
  <si>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</si>
  <si>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</si>
  <si>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</si>
  <si>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</si>
  <si>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</si>
  <si>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</si>
  <si>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</si>
  <si>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</si>
  <si>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</si>
  <si>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</si>
  <si>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</si>
  <si>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</si>
  <si>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</si>
  <si>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</si>
  <si>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</si>
  <si>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</si>
  <si>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</si>
  <si>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</si>
  <si>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</si>
  <si>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</si>
  <si>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</si>
  <si>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</si>
  <si>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</si>
  <si>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</si>
  <si>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</si>
  <si>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</si>
  <si>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</si>
  <si>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</si>
  <si>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</si>
  <si>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</si>
  <si>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</si>
  <si>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</si>
  <si>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</si>
  <si>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</si>
  <si>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</si>
  <si>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</si>
  <si>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</si>
  <si>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</si>
  <si>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</si>
  <si>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</si>
  <si>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</si>
  <si>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</si>
  <si>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</si>
  <si>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</si>
  <si>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</si>
  <si>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</si>
  <si>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</si>
  <si>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</si>
  <si>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</si>
  <si>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</si>
  <si>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</si>
  <si>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</si>
  <si>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</si>
  <si>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</si>
  <si>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Cathepsin D</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</si>
  <si>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</si>
  <si>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</si>
  <si>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</si>
  <si>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</si>
  <si>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</si>
  <si>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</si>
  <si>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</si>
  <si>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</si>
  <si>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</si>
  <si>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</si>
  <si>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</si>
  <si>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</si>
  <si>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</si>
  <si>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</si>
  <si>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</si>
  <si>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</si>
  <si>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Fkbp8</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</si>
  <si>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</si>
  <si>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</si>
  <si>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</si>
  <si>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</si>
  <si>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</si>
  <si>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</si>
  <si>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</si>
  <si>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</si>
  <si>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</si>
  <si>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</si>
  <si>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</si>
  <si>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</si>
  <si>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</si>
  <si>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</si>
  <si>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</si>
  <si>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</si>
  <si>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</si>
  <si>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</si>
  <si>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</si>
  <si>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</si>
  <si>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</si>
  <si>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</si>
  <si>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</si>
  <si>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</si>
  <si>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</si>
  <si>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</si>
  <si>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</si>
  <si>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</si>
  <si>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</si>
  <si>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</si>
  <si>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</si>
  <si>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</si>
  <si>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</si>
  <si>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</si>
  <si>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</si>
  <si>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</si>
  <si>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</si>
  <si>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</si>
  <si>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</si>
  <si>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</si>
  <si>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</si>
  <si>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</si>
  <si>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</si>
  <si>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</si>
  <si>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</si>
  <si>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</si>
  <si>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</si>
  <si>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</si>
  <si>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</si>
  <si>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</si>
  <si>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</si>
  <si>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</si>
  <si>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</si>
  <si>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</si>
  <si>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</si>
  <si>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</si>
  <si>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</si>
  <si>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</si>
  <si>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</si>
  <si>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</si>
  <si>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</si>
  <si>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</si>
  <si>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</si>
  <si>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</si>
  <si>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</si>
  <si>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</si>
  <si>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</si>
  <si>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</si>
  <si>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</si>
  <si>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</si>
  <si>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</si>
  <si>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</si>
  <si>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</si>
  <si>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</si>
  <si>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</si>
  <si>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</si>
  <si>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</si>
  <si>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</si>
  <si>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</si>
  <si>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</si>
  <si>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</si>
  <si>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</si>
  <si>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</si>
  <si>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</si>
  <si>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</si>
  <si>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</si>
  <si>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</si>
  <si>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</si>
  <si>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</si>
  <si>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</si>
  <si>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</si>
  <si>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</si>
  <si>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</si>
  <si>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</si>
  <si>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</si>
  <si>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</si>
  <si>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</si>
  <si>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</si>
  <si>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</si>
  <si>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</si>
  <si>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</si>
  <si>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</si>
  <si>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</si>
  <si>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</si>
  <si>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</si>
  <si>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</si>
  <si>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</si>
  <si>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</si>
  <si>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</si>
  <si>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</si>
  <si>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</si>
  <si>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</si>
  <si>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</si>
  <si>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</si>
  <si>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</si>
  <si>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</si>
  <si>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</si>
  <si>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</si>
  <si>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</si>
  <si>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</si>
  <si>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</si>
  <si>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</si>
  <si>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</si>
  <si>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</si>
  <si>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</si>
  <si>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</si>
  <si>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</si>
  <si>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</si>
  <si>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</si>
  <si>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</si>
  <si>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</si>
  <si>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</si>
  <si>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</si>
  <si>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</si>
  <si>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</si>
  <si>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</si>
  <si>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</si>
  <si>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</si>
  <si>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</si>
  <si>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</si>
  <si>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</si>
  <si>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</si>
  <si>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</si>
  <si>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</si>
  <si>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</si>
  <si>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</si>
  <si>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</si>
  <si>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</si>
  <si>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</si>
  <si>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</si>
  <si>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</si>
  <si>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</si>
  <si>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</si>
  <si>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</si>
  <si>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</si>
  <si>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</si>
  <si>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</si>
  <si>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</si>
  <si>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</si>
  <si>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</si>
  <si>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</si>
  <si>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</si>
  <si>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</si>
  <si>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</si>
  <si>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</si>
  <si>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</si>
  <si>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</si>
  <si>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</si>
  <si>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</si>
  <si>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</si>
  <si>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</si>
  <si>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</si>
  <si>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</si>
  <si>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</si>
  <si>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</si>
  <si>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</si>
  <si>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</si>
  <si>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</si>
  <si>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</si>
  <si>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</si>
  <si>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</si>
  <si>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</si>
  <si>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</si>
  <si>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</si>
  <si>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</si>
  <si>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</si>
  <si>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</si>
  <si>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</si>
  <si>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</si>
  <si>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</si>
  <si>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</si>
  <si>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</si>
  <si>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</si>
  <si>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</si>
  <si>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</si>
  <si>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</si>
  <si>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</si>
  <si>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</si>
  <si>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</si>
  <si>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</si>
  <si>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</si>
  <si>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</si>
  <si>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</si>
  <si>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</si>
  <si>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</si>
  <si>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</si>
  <si>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</si>
  <si>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</si>
  <si>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</si>
  <si>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</si>
  <si>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</si>
  <si>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</si>
  <si>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</si>
  <si>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</si>
  <si>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</si>
  <si>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</si>
  <si>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</si>
  <si>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</si>
  <si>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</si>
  <si>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</si>
  <si>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</si>
  <si>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</si>
  <si>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</si>
  <si>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</si>
  <si>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</si>
  <si>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</si>
  <si>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</si>
  <si>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</si>
  <si>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</si>
  <si>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</si>
  <si>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</si>
  <si>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</si>
  <si>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</si>
  <si>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</si>
  <si>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</si>
  <si>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</si>
  <si>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</si>
  <si>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</si>
  <si>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</si>
  <si>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</si>
  <si>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</si>
  <si>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</si>
  <si>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</si>
  <si>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</si>
  <si>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</si>
  <si>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</si>
  <si>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</si>
  <si>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</si>
  <si>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</si>
  <si>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</si>
  <si>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</si>
  <si>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</si>
  <si>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</si>
  <si>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</si>
  <si>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</si>
  <si>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</si>
  <si>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</si>
  <si>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</si>
  <si>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</si>
  <si>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</si>
  <si>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</si>
  <si>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</si>
  <si>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</si>
  <si>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</si>
  <si>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</si>
  <si>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</si>
  <si>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</si>
  <si>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</si>
  <si>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</si>
  <si>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</si>
  <si>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</si>
  <si>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</si>
  <si>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</si>
  <si>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</si>
  <si>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</si>
  <si>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</si>
  <si>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</si>
  <si>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</si>
  <si>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</si>
  <si>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</si>
  <si>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</si>
  <si>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</si>
  <si>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</si>
  <si>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Crot</t>
  </si>
  <si>
    <t>Q3TN29</t>
  </si>
  <si>
    <t>Q3TN29_MOUSE</t>
  </si>
  <si>
    <t>E9QAC6</t>
  </si>
  <si>
    <t>E9QAC6_MOUSE</t>
  </si>
  <si>
    <t>E9Q6C3</t>
  </si>
  <si>
    <t>E9Q6C3_MOUSE</t>
  </si>
  <si>
    <t>Apoptogenic protein 1, mitochondrial</t>
  </si>
  <si>
    <t>Q3TM45</t>
  </si>
  <si>
    <t>Q3TM45_MOUSE</t>
  </si>
  <si>
    <t>Q3TNR7</t>
  </si>
  <si>
    <t>Q3TNR7_MOUSE</t>
  </si>
  <si>
    <t>Bcl2l13</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</si>
  <si>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</si>
  <si>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</si>
  <si>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</si>
  <si>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</si>
  <si>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</si>
  <si>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</si>
  <si>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</si>
  <si>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</si>
  <si>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</si>
  <si>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</si>
  <si>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</si>
  <si>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</si>
  <si>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</si>
  <si>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</si>
  <si>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</si>
  <si>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</si>
  <si>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</si>
  <si>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</si>
  <si>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</si>
  <si>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</si>
  <si>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</si>
  <si>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</si>
  <si>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</si>
  <si>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</si>
  <si>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</si>
  <si>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</si>
  <si>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</si>
  <si>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</si>
  <si>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</si>
  <si>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</si>
  <si>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</si>
  <si>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</si>
  <si>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</si>
  <si>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</si>
  <si>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</si>
  <si>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</si>
  <si>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</si>
  <si>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</si>
  <si>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</si>
  <si>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</si>
  <si>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</si>
  <si>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</si>
  <si>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</si>
  <si>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</si>
  <si>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</si>
  <si>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</si>
  <si>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</si>
  <si>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</si>
  <si>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</si>
  <si>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</si>
  <si>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</si>
  <si>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</si>
  <si>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</si>
  <si>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</si>
  <si>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</si>
  <si>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</si>
  <si>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</si>
  <si>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</si>
  <si>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</si>
  <si>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</si>
  <si>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</si>
  <si>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</si>
  <si>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</si>
  <si>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</si>
  <si>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</si>
  <si>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</si>
  <si>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</si>
  <si>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</si>
  <si>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</si>
  <si>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</si>
  <si>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</si>
  <si>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</si>
  <si>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</si>
  <si>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</si>
  <si>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</si>
  <si>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</si>
  <si>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</si>
  <si>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</si>
  <si>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</si>
  <si>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</si>
  <si>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</si>
  <si>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</si>
  <si>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</si>
  <si>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</si>
  <si>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</si>
  <si>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</si>
  <si>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</si>
  <si>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</si>
  <si>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</si>
  <si>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</si>
  <si>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</si>
  <si>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</si>
  <si>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</si>
  <si>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</si>
  <si>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</si>
  <si>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</si>
  <si>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</si>
  <si>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</si>
  <si>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</si>
  <si>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</si>
  <si>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</si>
  <si>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</si>
  <si>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</si>
  <si>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Calcium-binding mitochondrial carrier protein SCaMC-1</t>
  </si>
  <si>
    <t>Slc25a24</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</si>
  <si>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</si>
  <si>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</si>
  <si>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</si>
  <si>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</si>
  <si>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</si>
  <si>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</si>
  <si>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</si>
  <si>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</si>
  <si>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</si>
  <si>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</si>
  <si>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</si>
  <si>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</si>
  <si>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</si>
  <si>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</si>
  <si>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</si>
  <si>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</si>
  <si>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</si>
  <si>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</si>
  <si>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</si>
  <si>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</si>
  <si>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Rhot2</t>
  </si>
  <si>
    <t>Q8C140</t>
  </si>
  <si>
    <t>Q8C140_MOUSE</t>
  </si>
  <si>
    <t>F7AT35</t>
  </si>
  <si>
    <t>F7AT35_MOUSE</t>
  </si>
  <si>
    <t>J3QMF8</t>
  </si>
  <si>
    <t>J3QMF8_MOUSE</t>
  </si>
  <si>
    <t>E3 ubiquitin-protein ligase parkin</t>
  </si>
  <si>
    <t>Q8BZL2</t>
  </si>
  <si>
    <t>Q8BZL2_MOUSE</t>
  </si>
  <si>
    <t>A2AH28</t>
  </si>
  <si>
    <t>A2AH28_MOUSE</t>
  </si>
  <si>
    <t>B1AWZ5</t>
  </si>
  <si>
    <t>B1AWZ5_MOUSE</t>
  </si>
  <si>
    <t>Nipsnap3b</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</si>
  <si>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</si>
  <si>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</si>
  <si>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</si>
  <si>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</si>
  <si>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</si>
  <si>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</si>
  <si>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</si>
  <si>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</si>
  <si>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</si>
  <si>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</si>
  <si>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</si>
  <si>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</si>
  <si>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</si>
  <si>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</si>
  <si>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</si>
  <si>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</si>
  <si>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</si>
  <si>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</si>
  <si>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</si>
  <si>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</si>
  <si>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</si>
  <si>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</si>
  <si>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</si>
  <si>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</si>
  <si>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</si>
  <si>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</si>
  <si>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</si>
  <si>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</si>
  <si>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</si>
  <si>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</si>
  <si>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</si>
  <si>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</si>
  <si>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</si>
  <si>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</si>
  <si>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</si>
  <si>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</si>
  <si>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</si>
  <si>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</si>
  <si>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</si>
  <si>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</si>
  <si>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</si>
  <si>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</si>
  <si>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</si>
  <si>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</si>
  <si>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</si>
  <si>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</si>
  <si>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</si>
  <si>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</si>
  <si>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</si>
  <si>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</si>
  <si>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</si>
  <si>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</si>
  <si>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</si>
  <si>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</si>
  <si>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</si>
  <si>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</si>
  <si>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</si>
  <si>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</si>
  <si>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</si>
  <si>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</si>
  <si>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</si>
  <si>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</si>
  <si>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</si>
  <si>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</si>
  <si>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</si>
  <si>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</si>
  <si>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</si>
  <si>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</si>
  <si>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</si>
  <si>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</si>
  <si>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</si>
  <si>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</si>
  <si>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</si>
  <si>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</si>
  <si>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</si>
  <si>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</si>
  <si>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</si>
  <si>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</si>
  <si>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</si>
  <si>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</si>
  <si>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</si>
  <si>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</si>
  <si>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</si>
  <si>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</si>
  <si>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</si>
  <si>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</si>
  <si>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</si>
  <si>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</si>
  <si>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</si>
  <si>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</si>
  <si>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</si>
  <si>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</si>
  <si>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</si>
  <si>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</si>
  <si>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</si>
  <si>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</si>
  <si>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</si>
  <si>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</si>
  <si>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</si>
  <si>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</si>
  <si>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</si>
  <si>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</si>
  <si>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</si>
  <si>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</si>
  <si>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</si>
  <si>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</si>
  <si>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</si>
  <si>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</si>
  <si>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</si>
  <si>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</si>
  <si>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</si>
  <si>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</si>
  <si>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</si>
  <si>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</si>
  <si>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</si>
  <si>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</si>
  <si>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</si>
  <si>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</si>
  <si>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</si>
  <si>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</si>
  <si>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</si>
  <si>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</si>
  <si>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</si>
  <si>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</si>
  <si>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Mitochondrial import inner membrane translocase subunit Tim10 B</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</si>
  <si>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</si>
  <si>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</si>
  <si>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</si>
  <si>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</si>
  <si>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</si>
  <si>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</si>
  <si>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</si>
  <si>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</si>
  <si>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</si>
  <si>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</si>
  <si>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</si>
  <si>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</si>
  <si>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</si>
  <si>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</si>
  <si>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</si>
  <si>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</si>
  <si>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</si>
  <si>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</si>
  <si>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</si>
  <si>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</si>
  <si>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</si>
  <si>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</si>
  <si>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</si>
  <si>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</si>
  <si>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</si>
  <si>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</si>
  <si>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</si>
  <si>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</si>
  <si>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</si>
  <si>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</si>
  <si>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</si>
  <si>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</si>
  <si>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</si>
  <si>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</si>
  <si>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</si>
  <si>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</si>
  <si>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</si>
  <si>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</si>
  <si>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</si>
  <si>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</si>
  <si>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</si>
  <si>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</si>
  <si>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</si>
  <si>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</si>
  <si>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</si>
  <si>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</si>
  <si>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</si>
  <si>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</si>
  <si>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</si>
  <si>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</si>
  <si>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</si>
  <si>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</si>
  <si>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</si>
  <si>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</si>
  <si>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</si>
  <si>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</si>
  <si>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</si>
  <si>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</si>
  <si>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</si>
  <si>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</si>
  <si>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</si>
  <si>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</si>
  <si>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</si>
  <si>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</si>
  <si>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</si>
  <si>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</si>
  <si>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</si>
  <si>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</si>
  <si>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</si>
  <si>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</si>
  <si>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</si>
  <si>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</si>
  <si>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</si>
  <si>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</si>
  <si>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</si>
  <si>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</si>
  <si>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</si>
  <si>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</si>
  <si>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</si>
  <si>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</si>
  <si>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</si>
  <si>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</si>
  <si>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</si>
  <si>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</si>
  <si>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</si>
  <si>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</si>
  <si>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</si>
  <si>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</si>
  <si>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</si>
  <si>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</si>
  <si>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</si>
  <si>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</si>
  <si>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</si>
  <si>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</si>
  <si>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</si>
  <si>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</si>
  <si>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</si>
  <si>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</si>
  <si>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</si>
  <si>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</si>
  <si>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</si>
  <si>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</si>
  <si>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</si>
  <si>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</si>
  <si>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</si>
  <si>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</si>
  <si>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</si>
  <si>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</si>
  <si>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</si>
  <si>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</si>
  <si>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</si>
  <si>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</si>
  <si>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</si>
  <si>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</si>
  <si>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</si>
  <si>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</si>
  <si>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</si>
  <si>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</si>
  <si>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</si>
  <si>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</si>
  <si>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</si>
  <si>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</si>
  <si>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</si>
  <si>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</si>
  <si>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Regulator of microtubule dynamics protein 1</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</si>
  <si>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</si>
  <si>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</si>
  <si>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</si>
  <si>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</si>
  <si>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</si>
  <si>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</si>
  <si>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</si>
  <si>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</si>
  <si>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</si>
  <si>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</si>
  <si>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</si>
  <si>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</si>
  <si>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</si>
  <si>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</si>
  <si>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</si>
  <si>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</si>
  <si>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</si>
  <si>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</si>
  <si>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</si>
  <si>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</si>
  <si>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</si>
  <si>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</si>
  <si>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</si>
  <si>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</si>
  <si>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</si>
  <si>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</si>
  <si>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</si>
  <si>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</si>
  <si>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</si>
  <si>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</si>
  <si>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</si>
  <si>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</si>
  <si>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</si>
  <si>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</si>
  <si>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</si>
  <si>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Slc25a25</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</si>
  <si>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</si>
  <si>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</si>
  <si>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</si>
  <si>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</si>
  <si>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</si>
  <si>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</si>
  <si>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</si>
  <si>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</si>
  <si>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</si>
  <si>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</si>
  <si>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</si>
  <si>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</si>
  <si>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</si>
  <si>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</si>
  <si>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</si>
  <si>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</si>
  <si>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</si>
  <si>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</si>
  <si>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</si>
  <si>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</si>
  <si>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</si>
  <si>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</si>
  <si>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</si>
  <si>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</si>
  <si>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</si>
  <si>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</si>
  <si>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</si>
  <si>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</si>
  <si>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</si>
  <si>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</si>
  <si>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</si>
  <si>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</si>
  <si>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</si>
  <si>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</si>
  <si>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</si>
  <si>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</si>
  <si>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</si>
  <si>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</si>
  <si>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</si>
  <si>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</si>
  <si>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</si>
  <si>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</si>
  <si>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</si>
  <si>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</si>
  <si>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</si>
  <si>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</si>
  <si>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</si>
  <si>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</si>
  <si>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</si>
  <si>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</si>
  <si>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</si>
  <si>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</si>
  <si>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</si>
  <si>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</si>
  <si>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</si>
  <si>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</si>
  <si>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</si>
  <si>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</si>
  <si>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</si>
  <si>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</si>
  <si>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</si>
  <si>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</si>
  <si>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</si>
  <si>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</si>
  <si>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</si>
  <si>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</si>
  <si>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</si>
  <si>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</si>
  <si>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</si>
  <si>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</si>
  <si>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</si>
  <si>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</si>
  <si>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</si>
  <si>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</si>
  <si>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</si>
  <si>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</si>
  <si>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</si>
  <si>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</si>
  <si>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</si>
  <si>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</si>
  <si>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</si>
  <si>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</si>
  <si>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</si>
  <si>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</si>
  <si>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</si>
  <si>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</si>
  <si>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</si>
  <si>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</si>
  <si>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</si>
  <si>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</si>
  <si>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</si>
  <si>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</si>
  <si>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</si>
  <si>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</si>
  <si>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</si>
  <si>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</si>
  <si>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</si>
  <si>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</si>
  <si>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</si>
  <si>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</si>
  <si>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</si>
  <si>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</si>
  <si>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</si>
  <si>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</si>
  <si>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</si>
  <si>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</si>
  <si>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</si>
  <si>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</si>
  <si>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</si>
  <si>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</si>
  <si>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</si>
  <si>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</si>
  <si>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</si>
  <si>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</si>
  <si>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</si>
  <si>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</si>
  <si>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</si>
  <si>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</si>
  <si>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</si>
  <si>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</si>
  <si>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</si>
  <si>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</si>
  <si>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</si>
  <si>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</si>
  <si>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</si>
  <si>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</si>
  <si>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</si>
  <si>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</si>
  <si>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</si>
  <si>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</si>
  <si>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</si>
  <si>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</si>
  <si>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</si>
  <si>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</si>
  <si>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</si>
  <si>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</si>
  <si>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</si>
  <si>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</si>
  <si>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</si>
  <si>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</si>
  <si>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</si>
  <si>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</si>
  <si>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</si>
  <si>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</si>
  <si>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</si>
  <si>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</si>
  <si>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</si>
  <si>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</si>
  <si>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</si>
  <si>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</si>
  <si>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</si>
  <si>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</si>
  <si>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</si>
  <si>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</si>
  <si>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</si>
  <si>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</si>
  <si>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</si>
  <si>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</si>
  <si>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</si>
  <si>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</si>
  <si>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</si>
  <si>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</si>
  <si>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</si>
  <si>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</si>
  <si>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</si>
  <si>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</si>
  <si>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</si>
  <si>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</si>
  <si>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</si>
  <si>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</si>
  <si>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</si>
  <si>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Phyh</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</si>
  <si>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</si>
  <si>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</si>
  <si>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</si>
  <si>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</si>
  <si>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</si>
  <si>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</si>
  <si>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</si>
  <si>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</si>
  <si>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</si>
  <si>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</si>
  <si>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</si>
  <si>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</si>
  <si>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Translocator protein</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</si>
  <si>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</si>
  <si>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</si>
  <si>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</si>
  <si>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</si>
  <si>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</si>
  <si>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</si>
  <si>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</si>
  <si>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</si>
  <si>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</si>
  <si>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</si>
  <si>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</si>
  <si>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</si>
  <si>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</si>
  <si>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</si>
  <si>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</si>
  <si>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</si>
  <si>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</si>
  <si>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</si>
  <si>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</si>
  <si>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</si>
  <si>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</si>
  <si>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</si>
  <si>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</si>
  <si>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</si>
  <si>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</si>
  <si>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</si>
  <si>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</si>
  <si>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</si>
  <si>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</si>
  <si>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</si>
  <si>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</si>
  <si>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</si>
  <si>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</si>
  <si>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</si>
  <si>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</si>
  <si>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</si>
  <si>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</si>
  <si>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</si>
  <si>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</si>
  <si>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</si>
  <si>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</si>
  <si>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</si>
  <si>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</si>
  <si>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</si>
  <si>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</si>
  <si>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</si>
  <si>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</si>
  <si>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</si>
  <si>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</si>
  <si>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</si>
  <si>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</si>
  <si>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</si>
  <si>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</si>
  <si>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</si>
  <si>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</si>
  <si>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</si>
  <si>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</si>
  <si>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</si>
  <si>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</si>
  <si>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</si>
  <si>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</si>
  <si>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</si>
  <si>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</si>
  <si>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</si>
  <si>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</si>
  <si>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</si>
  <si>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</si>
  <si>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</si>
  <si>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</si>
  <si>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</si>
  <si>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</si>
  <si>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</si>
  <si>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</si>
  <si>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</si>
  <si>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</si>
  <si>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</si>
  <si>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</si>
  <si>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</si>
  <si>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</si>
  <si>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</si>
  <si>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</si>
  <si>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</si>
  <si>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</si>
  <si>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</si>
  <si>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</si>
  <si>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</si>
  <si>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</si>
  <si>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</si>
  <si>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</si>
  <si>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</si>
  <si>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</si>
  <si>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</si>
  <si>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</si>
  <si>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</si>
  <si>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</si>
  <si>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</si>
  <si>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</si>
  <si>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</si>
  <si>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</si>
  <si>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</si>
  <si>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</si>
  <si>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</si>
  <si>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</si>
  <si>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</si>
  <si>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</si>
  <si>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</si>
  <si>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</si>
  <si>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</si>
  <si>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</si>
  <si>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</si>
  <si>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</si>
  <si>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</si>
  <si>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</si>
  <si>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</si>
  <si>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</si>
  <si>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</si>
  <si>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</si>
  <si>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</si>
  <si>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</si>
  <si>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</si>
  <si>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</si>
  <si>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</si>
  <si>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</si>
  <si>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</si>
  <si>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</si>
  <si>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</si>
  <si>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</si>
  <si>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</si>
  <si>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</si>
  <si>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</si>
  <si>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</si>
  <si>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</si>
  <si>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</si>
  <si>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</si>
  <si>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</si>
  <si>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</si>
  <si>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</si>
  <si>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</si>
  <si>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</si>
  <si>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</si>
  <si>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</si>
  <si>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</si>
  <si>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</si>
  <si>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</si>
  <si>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</si>
  <si>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</si>
  <si>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</si>
  <si>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</si>
  <si>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</si>
  <si>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</si>
  <si>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</si>
  <si>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</si>
  <si>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</si>
  <si>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</si>
  <si>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</si>
  <si>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</si>
  <si>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</si>
  <si>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</si>
  <si>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</si>
  <si>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</si>
  <si>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</si>
  <si>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</si>
  <si>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</si>
  <si>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</si>
  <si>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</si>
  <si>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</si>
  <si>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</si>
  <si>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</si>
  <si>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</si>
  <si>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</si>
  <si>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</si>
  <si>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</si>
  <si>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</si>
  <si>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</si>
  <si>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</si>
  <si>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</si>
  <si>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</si>
  <si>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</si>
  <si>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</si>
  <si>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</si>
  <si>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</si>
  <si>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</si>
  <si>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</si>
  <si>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</si>
  <si>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</si>
  <si>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</si>
  <si>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</si>
  <si>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</si>
  <si>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</si>
  <si>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</si>
  <si>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</si>
  <si>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</si>
  <si>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</si>
  <si>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</si>
  <si>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</si>
  <si>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</si>
  <si>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</si>
  <si>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</si>
  <si>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</si>
  <si>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</si>
  <si>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</si>
  <si>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</si>
  <si>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</si>
  <si>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</si>
  <si>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</si>
  <si>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</si>
  <si>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</si>
  <si>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</si>
  <si>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</si>
  <si>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</si>
  <si>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</si>
  <si>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</si>
  <si>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</si>
  <si>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</si>
  <si>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</si>
  <si>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</si>
  <si>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</si>
  <si>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</si>
  <si>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Histidine triad nucleotide-binding protein 3</t>
  </si>
  <si>
    <t>Q3TQL4</t>
  </si>
  <si>
    <t>Q3TQL4_MOUSE</t>
  </si>
  <si>
    <t>V9GWS1</t>
  </si>
  <si>
    <t>V9GWS1_MOUSE</t>
  </si>
  <si>
    <t>E9Q3P9</t>
  </si>
  <si>
    <t>E9Q3P9_MOUSE</t>
  </si>
  <si>
    <t>Ras-related protein Rab-11A</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</si>
  <si>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</si>
  <si>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</si>
  <si>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</si>
  <si>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</si>
  <si>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</si>
  <si>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</si>
  <si>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</si>
  <si>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</si>
  <si>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</si>
  <si>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</si>
  <si>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</si>
  <si>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</si>
  <si>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</si>
  <si>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</si>
  <si>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</si>
  <si>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</si>
  <si>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</si>
  <si>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</si>
  <si>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</si>
  <si>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</si>
  <si>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</si>
  <si>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</si>
  <si>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</si>
  <si>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</si>
  <si>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</si>
  <si>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</si>
  <si>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</si>
  <si>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</si>
  <si>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</si>
  <si>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</si>
  <si>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</si>
  <si>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</si>
  <si>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</si>
  <si>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</si>
  <si>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</si>
  <si>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Ldhb</t>
  </si>
  <si>
    <t>Q3UF16</t>
  </si>
  <si>
    <t>Q3UF16_MOUSE</t>
  </si>
  <si>
    <t>Q8CEU2</t>
  </si>
  <si>
    <t>Q8CEU2_MOUSE</t>
  </si>
  <si>
    <t>D3YXX3</t>
  </si>
  <si>
    <t>D3YXX3_MOUSE</t>
  </si>
  <si>
    <t>RAC-alpha serine/threonine-protein kinase (Fragment)</t>
  </si>
  <si>
    <t>Q8C9F8</t>
  </si>
  <si>
    <t>Q8C9F8_MOUSE</t>
  </si>
  <si>
    <t>Q8R3X4</t>
  </si>
  <si>
    <t>Q8R3X4_MOUSE</t>
  </si>
  <si>
    <t>A2AKU9</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</si>
  <si>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</si>
  <si>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</si>
  <si>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</si>
  <si>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</si>
  <si>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</si>
  <si>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</si>
  <si>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</si>
  <si>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</si>
  <si>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</si>
  <si>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</si>
  <si>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</si>
  <si>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</si>
  <si>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</si>
  <si>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</si>
  <si>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</si>
  <si>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</si>
  <si>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</si>
  <si>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</si>
  <si>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</si>
  <si>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</si>
  <si>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</si>
  <si>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</si>
  <si>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</si>
  <si>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</si>
  <si>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</si>
  <si>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</si>
  <si>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</si>
  <si>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</si>
  <si>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</si>
  <si>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</si>
  <si>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</si>
  <si>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</si>
  <si>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</si>
  <si>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</si>
  <si>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</si>
  <si>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</si>
  <si>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</si>
  <si>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</si>
  <si>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</si>
  <si>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</si>
  <si>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</si>
  <si>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</si>
  <si>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</si>
  <si>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</si>
  <si>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</si>
  <si>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</si>
  <si>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</si>
  <si>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</si>
  <si>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</si>
  <si>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</si>
  <si>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</si>
  <si>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</si>
  <si>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Alanine aminotransferase 2</t>
  </si>
  <si>
    <t>Gpt2</t>
  </si>
  <si>
    <t>Q9JJU6</t>
  </si>
  <si>
    <t>Q9JJU6_MOUSE</t>
  </si>
  <si>
    <t>B-Raf protein (Fragment)</t>
  </si>
  <si>
    <t>Q3TRI5</t>
  </si>
  <si>
    <t>Q3TRI5_MOUSE</t>
  </si>
  <si>
    <t>D6RFP5</t>
  </si>
  <si>
    <t>D6RFP5_MOUSE</t>
  </si>
  <si>
    <t>Q9CTT7</t>
  </si>
  <si>
    <t>Q9CTT7_MOUSE</t>
  </si>
  <si>
    <t>Akap1</t>
  </si>
  <si>
    <t>Q9CRJ4</t>
  </si>
  <si>
    <t>Q9CRJ4_MOUSE</t>
  </si>
  <si>
    <t>S4R2K0_MOUSE</t>
  </si>
  <si>
    <t>Peptide deformylase (EC 3.5.1.88)</t>
  </si>
  <si>
    <t>D6RET3</t>
  </si>
  <si>
    <t>D6RET3_MOUSE</t>
  </si>
  <si>
    <t>Probable proline dehydrogenase 2</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</si>
  <si>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</si>
  <si>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</si>
  <si>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</si>
  <si>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</si>
  <si>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</si>
  <si>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</si>
  <si>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</si>
  <si>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</si>
  <si>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</si>
  <si>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</si>
  <si>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</si>
  <si>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</si>
  <si>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</si>
  <si>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</si>
  <si>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</si>
  <si>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</si>
  <si>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</si>
  <si>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</si>
  <si>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</si>
  <si>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</si>
  <si>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</si>
  <si>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</si>
  <si>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</si>
  <si>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</si>
  <si>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</si>
  <si>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</si>
  <si>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</si>
  <si>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</si>
  <si>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</si>
  <si>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</si>
  <si>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</si>
  <si>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</si>
  <si>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</si>
  <si>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</si>
  <si>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</si>
  <si>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</si>
  <si>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</si>
  <si>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</si>
  <si>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</si>
  <si>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</si>
  <si>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</si>
  <si>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</si>
  <si>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</si>
  <si>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</si>
  <si>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</si>
  <si>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</si>
  <si>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</si>
  <si>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</si>
  <si>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</si>
  <si>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</si>
  <si>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</si>
  <si>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</si>
  <si>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</si>
  <si>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</si>
  <si>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</si>
  <si>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</si>
  <si>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</si>
  <si>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</si>
  <si>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</si>
  <si>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</si>
  <si>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</si>
  <si>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</si>
  <si>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</si>
  <si>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</si>
  <si>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</si>
  <si>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</si>
  <si>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</si>
  <si>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</si>
  <si>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</si>
  <si>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</si>
  <si>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</si>
  <si>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</si>
  <si>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</si>
  <si>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</si>
  <si>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</si>
  <si>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</si>
  <si>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</si>
  <si>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</si>
  <si>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Nuclease EXOG, mitochondrial</t>
  </si>
  <si>
    <t>Exog</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</si>
  <si>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</si>
  <si>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</si>
  <si>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</si>
  <si>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</si>
  <si>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</si>
  <si>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</si>
  <si>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</si>
  <si>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</si>
  <si>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</si>
  <si>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</si>
  <si>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</si>
  <si>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</si>
  <si>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</si>
  <si>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</si>
  <si>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</si>
  <si>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</si>
  <si>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</si>
  <si>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</si>
  <si>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</si>
  <si>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</si>
  <si>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</si>
  <si>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</si>
  <si>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</si>
  <si>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</si>
  <si>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</si>
  <si>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</si>
  <si>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</si>
  <si>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</si>
  <si>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</si>
  <si>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</si>
  <si>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</si>
  <si>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</si>
  <si>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</si>
  <si>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</si>
  <si>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</si>
  <si>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</si>
  <si>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</si>
  <si>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</si>
  <si>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</si>
  <si>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</si>
  <si>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</si>
  <si>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</si>
  <si>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</si>
  <si>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</si>
  <si>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</si>
  <si>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</si>
  <si>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</si>
  <si>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</si>
  <si>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</si>
  <si>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</si>
  <si>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</si>
  <si>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</si>
  <si>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</si>
  <si>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</si>
  <si>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</si>
  <si>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</si>
  <si>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</si>
  <si>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</si>
  <si>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</si>
  <si>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</si>
  <si>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</si>
  <si>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</si>
  <si>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</si>
  <si>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</si>
  <si>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</si>
  <si>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</si>
  <si>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</si>
  <si>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</si>
  <si>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</si>
  <si>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</si>
  <si>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</si>
  <si>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</si>
  <si>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</si>
  <si>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</si>
  <si>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</si>
  <si>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</si>
  <si>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</si>
  <si>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</si>
  <si>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</si>
  <si>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</si>
  <si>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</si>
  <si>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</si>
  <si>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</si>
  <si>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</si>
  <si>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</si>
  <si>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Diablo homolog, mitochondrial</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</si>
  <si>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</si>
  <si>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</si>
  <si>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</si>
  <si>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</si>
  <si>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</si>
  <si>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</si>
  <si>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</si>
  <si>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</si>
  <si>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</si>
  <si>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</si>
  <si>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</si>
  <si>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</si>
  <si>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</si>
  <si>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</si>
  <si>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</si>
  <si>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</si>
  <si>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</si>
  <si>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</si>
  <si>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</si>
  <si>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</si>
  <si>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</si>
  <si>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</si>
  <si>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</si>
  <si>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</si>
  <si>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</si>
  <si>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</si>
  <si>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</si>
  <si>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</si>
  <si>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</si>
  <si>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</si>
  <si>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</si>
  <si>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</si>
  <si>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</si>
  <si>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</si>
  <si>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</si>
  <si>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</si>
  <si>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</si>
  <si>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</si>
  <si>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</si>
  <si>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</si>
  <si>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</si>
  <si>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</si>
  <si>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</si>
  <si>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</si>
  <si>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</si>
  <si>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</si>
  <si>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</si>
  <si>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</si>
  <si>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</si>
  <si>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</si>
  <si>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</si>
  <si>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</si>
  <si>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</si>
  <si>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</si>
  <si>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</si>
  <si>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</si>
  <si>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</si>
  <si>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</si>
  <si>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</si>
  <si>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</si>
  <si>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</si>
  <si>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</si>
  <si>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</si>
  <si>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</si>
  <si>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</si>
  <si>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</si>
  <si>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</si>
  <si>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</si>
  <si>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</si>
  <si>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</si>
  <si>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</si>
  <si>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</si>
  <si>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</si>
  <si>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</si>
  <si>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</si>
  <si>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</si>
  <si>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</si>
  <si>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</si>
  <si>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</si>
  <si>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</si>
  <si>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</si>
  <si>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</si>
  <si>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</si>
  <si>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</si>
  <si>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</si>
  <si>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</si>
  <si>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</si>
  <si>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</si>
  <si>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</si>
  <si>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</si>
  <si>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</si>
  <si>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</si>
  <si>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</si>
  <si>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</si>
  <si>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</si>
  <si>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</si>
  <si>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</si>
  <si>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</si>
  <si>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</si>
  <si>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</si>
  <si>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</si>
  <si>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</si>
  <si>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</si>
  <si>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</si>
  <si>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</si>
  <si>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</si>
  <si>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</si>
  <si>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</si>
  <si>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</si>
  <si>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</si>
  <si>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</si>
  <si>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Mitochondrial thiamine pyrophosphate carrier</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</si>
  <si>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</si>
  <si>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</si>
  <si>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</si>
  <si>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</si>
  <si>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</si>
  <si>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</si>
  <si>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</si>
  <si>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</si>
  <si>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</si>
  <si>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</si>
  <si>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</si>
  <si>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</si>
  <si>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</si>
  <si>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</si>
  <si>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</si>
  <si>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</si>
  <si>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</si>
  <si>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</si>
  <si>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</si>
  <si>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</si>
  <si>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</si>
  <si>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</si>
  <si>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</si>
  <si>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</si>
  <si>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</si>
  <si>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</si>
  <si>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</si>
  <si>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</si>
  <si>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</si>
  <si>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</si>
  <si>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</si>
  <si>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</si>
  <si>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</si>
  <si>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</si>
  <si>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</si>
  <si>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</si>
  <si>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</si>
  <si>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</si>
  <si>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</si>
  <si>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</si>
  <si>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</si>
  <si>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</si>
  <si>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</si>
  <si>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</si>
  <si>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</si>
  <si>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</si>
  <si>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</si>
  <si>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</si>
  <si>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</si>
  <si>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</si>
  <si>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</si>
  <si>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</si>
  <si>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</si>
  <si>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</si>
  <si>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</si>
  <si>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</si>
  <si>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</si>
  <si>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</si>
  <si>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</si>
  <si>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</si>
  <si>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</si>
  <si>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</si>
  <si>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</si>
  <si>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</si>
  <si>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</si>
  <si>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</si>
  <si>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</si>
  <si>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</si>
  <si>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</si>
  <si>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</si>
  <si>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</si>
  <si>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</si>
  <si>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</si>
  <si>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</si>
  <si>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</si>
  <si>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</si>
  <si>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</si>
  <si>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</si>
  <si>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</si>
  <si>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</si>
  <si>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</si>
  <si>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</si>
  <si>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</si>
  <si>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</si>
  <si>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</si>
  <si>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</si>
  <si>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Mrps12</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</si>
  <si>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</si>
  <si>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</si>
  <si>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</si>
  <si>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</si>
  <si>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</si>
  <si>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</si>
  <si>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</si>
  <si>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</si>
  <si>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</si>
  <si>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</si>
  <si>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</si>
  <si>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</si>
  <si>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</si>
  <si>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</si>
  <si>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</si>
  <si>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</si>
  <si>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</si>
  <si>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</si>
  <si>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</si>
  <si>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</si>
  <si>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</si>
  <si>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</si>
  <si>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</si>
  <si>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</si>
  <si>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</si>
  <si>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</si>
  <si>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</si>
  <si>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</si>
  <si>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</si>
  <si>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</si>
  <si>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</si>
  <si>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</si>
  <si>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</si>
  <si>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</si>
  <si>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</si>
  <si>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</si>
  <si>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</si>
  <si>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</si>
  <si>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</si>
  <si>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</si>
  <si>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</si>
  <si>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</si>
  <si>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</si>
  <si>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</si>
  <si>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</si>
  <si>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</si>
  <si>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</si>
  <si>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</si>
  <si>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</si>
  <si>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</si>
  <si>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</si>
  <si>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</si>
  <si>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</si>
  <si>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</si>
  <si>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</si>
  <si>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</si>
  <si>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</si>
  <si>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Comt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</si>
  <si>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</si>
  <si>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</si>
  <si>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</si>
  <si>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</si>
  <si>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</si>
  <si>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</si>
  <si>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</si>
  <si>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</si>
  <si>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</si>
  <si>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</si>
  <si>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</si>
  <si>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</si>
  <si>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</si>
  <si>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</si>
  <si>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</si>
  <si>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</si>
  <si>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</si>
  <si>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</si>
  <si>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</si>
  <si>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</si>
  <si>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</si>
  <si>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</si>
  <si>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</si>
  <si>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</si>
  <si>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</si>
  <si>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</si>
  <si>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</si>
  <si>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</si>
  <si>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Iron-sulfur cluster assembly enzyme ISCU, mitochondrial</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</si>
  <si>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</si>
  <si>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</si>
  <si>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</si>
  <si>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</si>
  <si>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</si>
  <si>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</si>
  <si>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</si>
  <si>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</si>
  <si>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</si>
  <si>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</si>
  <si>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</si>
  <si>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</si>
  <si>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</si>
  <si>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</si>
  <si>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</si>
  <si>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</si>
  <si>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</si>
  <si>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</si>
  <si>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</si>
  <si>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</si>
  <si>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</si>
  <si>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</si>
  <si>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</si>
  <si>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</si>
  <si>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</si>
  <si>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</si>
  <si>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</si>
  <si>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</si>
  <si>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</si>
  <si>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</si>
  <si>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</si>
  <si>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</si>
  <si>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</si>
  <si>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</si>
  <si>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</si>
  <si>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</si>
  <si>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</si>
  <si>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</si>
  <si>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</si>
  <si>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</si>
  <si>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</si>
  <si>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</si>
  <si>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</si>
  <si>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</si>
  <si>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</si>
  <si>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</si>
  <si>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</si>
  <si>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</si>
  <si>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</si>
  <si>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</si>
  <si>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</si>
  <si>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</si>
  <si>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</si>
  <si>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</si>
  <si>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</si>
  <si>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</si>
  <si>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</si>
  <si>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</si>
  <si>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</si>
  <si>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</si>
  <si>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</si>
  <si>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</si>
  <si>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</si>
  <si>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</si>
  <si>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</si>
  <si>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</si>
  <si>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</si>
  <si>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</si>
  <si>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</si>
  <si>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</si>
  <si>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</si>
  <si>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</si>
  <si>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</si>
  <si>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</si>
  <si>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</si>
  <si>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</si>
  <si>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</si>
  <si>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</si>
  <si>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</si>
  <si>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</si>
  <si>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</si>
  <si>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</si>
  <si>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</si>
  <si>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</si>
  <si>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</si>
  <si>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</si>
  <si>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</si>
  <si>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</si>
  <si>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</si>
  <si>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</si>
  <si>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</si>
  <si>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</si>
  <si>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</si>
  <si>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</si>
  <si>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</si>
  <si>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</si>
  <si>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Mdh1</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</si>
  <si>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</si>
  <si>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</si>
  <si>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</si>
  <si>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</si>
  <si>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</si>
  <si>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</si>
  <si>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</si>
  <si>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</si>
  <si>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</si>
  <si>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</si>
  <si>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</si>
  <si>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</si>
  <si>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</si>
  <si>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</si>
  <si>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</si>
  <si>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</si>
  <si>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</si>
  <si>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</si>
  <si>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</si>
  <si>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</si>
  <si>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</si>
  <si>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</si>
  <si>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</si>
  <si>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</si>
  <si>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</si>
  <si>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</si>
  <si>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</si>
  <si>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</si>
  <si>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</si>
  <si>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Sfxn1</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</si>
  <si>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</si>
  <si>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</si>
  <si>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</si>
  <si>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</si>
  <si>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</si>
  <si>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</si>
  <si>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</si>
  <si>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</si>
  <si>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</si>
  <si>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</si>
  <si>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</si>
  <si>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</si>
  <si>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</si>
  <si>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</si>
  <si>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</si>
  <si>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</si>
  <si>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</si>
  <si>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</si>
  <si>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</si>
  <si>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</si>
  <si>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</si>
  <si>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</si>
  <si>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</si>
  <si>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</si>
  <si>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</si>
  <si>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</si>
  <si>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</si>
  <si>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</si>
  <si>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</si>
  <si>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</si>
  <si>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</si>
  <si>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</si>
  <si>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</si>
  <si>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</si>
  <si>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</si>
  <si>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</si>
  <si>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</si>
  <si>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</si>
  <si>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</si>
  <si>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</si>
  <si>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</si>
  <si>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</si>
  <si>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</si>
  <si>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</si>
  <si>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</si>
  <si>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</si>
  <si>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</si>
  <si>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</si>
  <si>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</si>
  <si>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</si>
  <si>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</si>
  <si>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</si>
  <si>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</si>
  <si>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</si>
  <si>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</si>
  <si>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</si>
  <si>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</si>
  <si>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</si>
  <si>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</si>
  <si>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</si>
  <si>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</si>
  <si>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</si>
  <si>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</si>
  <si>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</si>
  <si>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</si>
  <si>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</si>
  <si>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</si>
  <si>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</si>
  <si>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</si>
  <si>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</si>
  <si>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</si>
  <si>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</si>
  <si>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</si>
  <si>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</si>
  <si>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</si>
  <si>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</si>
  <si>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</si>
  <si>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</si>
  <si>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</si>
  <si>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</si>
  <si>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</si>
  <si>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</si>
  <si>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</si>
  <si>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</si>
  <si>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</si>
  <si>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</si>
  <si>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</si>
  <si>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</si>
  <si>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</si>
  <si>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</si>
  <si>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</si>
  <si>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</si>
  <si>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</si>
  <si>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</si>
  <si>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</si>
  <si>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</si>
  <si>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</si>
  <si>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</si>
  <si>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</si>
  <si>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</si>
  <si>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</si>
  <si>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</si>
  <si>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</si>
  <si>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</si>
  <si>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</si>
  <si>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</si>
  <si>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</si>
  <si>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</si>
  <si>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</si>
  <si>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</si>
  <si>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</si>
  <si>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</si>
  <si>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</si>
  <si>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</si>
  <si>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</si>
  <si>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</si>
  <si>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</si>
  <si>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</si>
  <si>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</si>
  <si>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</si>
  <si>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</si>
  <si>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</si>
  <si>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</si>
  <si>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</si>
  <si>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</si>
  <si>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</si>
  <si>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</si>
  <si>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</si>
  <si>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</si>
  <si>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</si>
  <si>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</si>
  <si>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</si>
  <si>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</si>
  <si>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</si>
  <si>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</si>
  <si>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</si>
  <si>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</si>
  <si>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</si>
  <si>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</si>
  <si>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</si>
  <si>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</si>
  <si>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</si>
  <si>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</si>
  <si>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</si>
  <si>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</si>
  <si>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</si>
  <si>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</si>
  <si>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</si>
  <si>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</si>
  <si>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</si>
  <si>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</si>
  <si>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</si>
  <si>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</si>
  <si>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</si>
  <si>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</si>
  <si>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</si>
  <si>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</si>
  <si>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</si>
  <si>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</si>
  <si>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</si>
  <si>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</si>
  <si>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</si>
  <si>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</si>
  <si>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</si>
  <si>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</si>
  <si>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</si>
  <si>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</si>
  <si>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</si>
  <si>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</si>
  <si>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</si>
  <si>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</si>
  <si>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</si>
  <si>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</si>
  <si>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</si>
  <si>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</si>
  <si>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</si>
  <si>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</si>
  <si>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</si>
  <si>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</si>
  <si>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</si>
  <si>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</si>
  <si>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</si>
  <si>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</si>
  <si>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</si>
  <si>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</si>
  <si>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</si>
  <si>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</si>
  <si>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</si>
  <si>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</si>
  <si>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</si>
  <si>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</si>
  <si>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</si>
  <si>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</si>
  <si>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</si>
  <si>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</si>
  <si>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</si>
  <si>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Gpd1</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</si>
  <si>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</si>
  <si>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</si>
  <si>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</si>
  <si>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</si>
  <si>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</si>
  <si>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</si>
  <si>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</si>
  <si>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</si>
  <si>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</si>
  <si>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</si>
  <si>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</si>
  <si>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</si>
  <si>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</si>
  <si>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</si>
  <si>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</si>
  <si>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</si>
  <si>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</si>
  <si>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</si>
  <si>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</si>
  <si>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</si>
  <si>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</si>
  <si>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</si>
  <si>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</si>
  <si>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</si>
  <si>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</si>
  <si>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</si>
  <si>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</si>
  <si>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</si>
  <si>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</si>
  <si>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</si>
  <si>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</si>
  <si>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</si>
  <si>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</si>
  <si>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</si>
  <si>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</si>
  <si>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</si>
  <si>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</si>
  <si>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</si>
  <si>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</si>
  <si>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</si>
  <si>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</si>
  <si>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</si>
  <si>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</si>
  <si>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</si>
  <si>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</si>
  <si>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</si>
  <si>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</si>
  <si>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</si>
  <si>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</si>
  <si>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</si>
  <si>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</si>
  <si>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</si>
  <si>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</si>
  <si>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</si>
  <si>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</si>
  <si>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</si>
  <si>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</si>
  <si>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</si>
  <si>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</si>
  <si>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</si>
  <si>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</si>
  <si>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</si>
  <si>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</si>
  <si>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</si>
  <si>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</si>
  <si>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</si>
  <si>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</si>
  <si>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</si>
  <si>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</si>
  <si>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</si>
  <si>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</si>
  <si>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</si>
  <si>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</si>
  <si>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</si>
  <si>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</si>
  <si>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</si>
  <si>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</si>
  <si>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</si>
  <si>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</si>
  <si>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</si>
  <si>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</si>
  <si>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</si>
  <si>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</si>
  <si>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</si>
  <si>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</si>
  <si>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</si>
  <si>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</si>
  <si>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</si>
  <si>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</si>
  <si>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</si>
  <si>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</si>
  <si>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</si>
  <si>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</si>
  <si>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</si>
  <si>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</si>
  <si>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</si>
  <si>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</si>
  <si>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</si>
  <si>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</si>
  <si>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</si>
  <si>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</si>
  <si>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</si>
  <si>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</si>
  <si>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</si>
  <si>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</si>
  <si>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</si>
  <si>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</si>
  <si>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</si>
  <si>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</si>
  <si>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</si>
  <si>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</si>
  <si>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</si>
  <si>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</si>
  <si>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</si>
  <si>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</si>
  <si>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</si>
  <si>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</si>
  <si>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</si>
  <si>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</si>
  <si>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</si>
  <si>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</si>
  <si>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</si>
  <si>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</si>
  <si>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</si>
  <si>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</si>
  <si>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</si>
  <si>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</si>
  <si>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</si>
  <si>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</si>
  <si>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</si>
  <si>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</si>
  <si>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</si>
  <si>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</si>
  <si>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</si>
  <si>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</si>
  <si>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</si>
  <si>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</si>
  <si>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</si>
  <si>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</si>
  <si>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</si>
  <si>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</si>
  <si>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</si>
  <si>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</si>
  <si>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</si>
  <si>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</si>
  <si>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</si>
  <si>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</si>
  <si>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</si>
  <si>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</si>
  <si>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</si>
  <si>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</si>
  <si>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</si>
  <si>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</si>
  <si>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</si>
  <si>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</si>
  <si>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</si>
  <si>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</si>
  <si>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</si>
  <si>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</si>
  <si>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</si>
  <si>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</si>
  <si>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</si>
  <si>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</si>
  <si>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</si>
  <si>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</si>
  <si>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</si>
  <si>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</si>
  <si>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</si>
  <si>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</si>
  <si>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</si>
  <si>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</si>
  <si>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</si>
  <si>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</si>
  <si>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</si>
  <si>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</si>
  <si>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</si>
  <si>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</si>
  <si>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</si>
  <si>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</si>
  <si>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</si>
  <si>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</si>
  <si>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</si>
  <si>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</si>
  <si>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</si>
  <si>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</si>
  <si>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</si>
  <si>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</si>
  <si>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</si>
  <si>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</si>
  <si>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</si>
  <si>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</si>
  <si>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</si>
  <si>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</si>
  <si>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</si>
  <si>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</si>
  <si>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</si>
  <si>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</si>
  <si>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</si>
  <si>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</si>
  <si>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</si>
  <si>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</si>
  <si>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</si>
  <si>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</si>
  <si>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</si>
  <si>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</si>
  <si>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</si>
  <si>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</si>
  <si>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</si>
  <si>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</si>
  <si>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</si>
  <si>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</si>
  <si>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</si>
  <si>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</si>
  <si>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</si>
  <si>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</si>
  <si>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</si>
  <si>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</si>
  <si>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</si>
  <si>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</si>
  <si>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</si>
  <si>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</si>
  <si>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</si>
  <si>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</si>
  <si>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</si>
  <si>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</si>
  <si>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</si>
  <si>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</si>
  <si>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</si>
  <si>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</si>
  <si>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</si>
  <si>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</si>
  <si>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</si>
  <si>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</si>
  <si>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</si>
  <si>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</si>
  <si>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</si>
  <si>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</si>
  <si>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</si>
  <si>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</si>
  <si>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</si>
  <si>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</si>
  <si>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</si>
  <si>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</si>
  <si>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</si>
  <si>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</si>
  <si>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</si>
  <si>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</si>
  <si>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</si>
  <si>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</si>
  <si>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</si>
  <si>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</si>
  <si>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</si>
  <si>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</si>
  <si>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</si>
  <si>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</si>
  <si>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</si>
  <si>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</si>
  <si>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</si>
  <si>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</si>
  <si>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</si>
  <si>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</si>
  <si>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</si>
  <si>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</si>
  <si>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</si>
  <si>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</si>
  <si>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</si>
  <si>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</si>
  <si>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</si>
  <si>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</si>
  <si>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</si>
  <si>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</si>
  <si>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</si>
  <si>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</si>
  <si>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</si>
  <si>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</si>
  <si>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</si>
  <si>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</si>
  <si>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</si>
  <si>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</si>
  <si>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</si>
  <si>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</si>
  <si>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</si>
  <si>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</si>
  <si>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</si>
  <si>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</si>
  <si>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</si>
  <si>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</si>
  <si>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</si>
  <si>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</si>
  <si>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</si>
  <si>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</si>
  <si>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</si>
  <si>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</si>
  <si>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</si>
  <si>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</si>
  <si>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</si>
  <si>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</si>
  <si>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</si>
  <si>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</si>
  <si>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</si>
  <si>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</si>
  <si>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</si>
  <si>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</si>
  <si>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</si>
  <si>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</si>
  <si>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</si>
  <si>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</si>
  <si>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</si>
  <si>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</si>
  <si>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</si>
  <si>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</si>
  <si>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</si>
  <si>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</si>
  <si>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</si>
  <si>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</si>
  <si>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</si>
  <si>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</si>
  <si>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</si>
  <si>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</si>
  <si>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</si>
  <si>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</si>
  <si>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</si>
  <si>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</si>
  <si>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</si>
  <si>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</si>
  <si>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</si>
  <si>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</si>
  <si>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</si>
  <si>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</si>
  <si>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</si>
  <si>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</si>
  <si>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</si>
  <si>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</si>
  <si>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</si>
  <si>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</si>
  <si>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</si>
  <si>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</si>
  <si>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</si>
  <si>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</si>
  <si>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</si>
  <si>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</si>
  <si>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</si>
  <si>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</si>
  <si>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</si>
  <si>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</si>
  <si>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Acsl4</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</si>
  <si>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</si>
  <si>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</si>
  <si>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</si>
  <si>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</si>
  <si>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</si>
  <si>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</si>
  <si>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</si>
  <si>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</si>
  <si>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</si>
  <si>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</si>
  <si>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</si>
  <si>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</si>
  <si>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</si>
  <si>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</si>
  <si>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</si>
  <si>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</si>
  <si>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</si>
  <si>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</si>
  <si>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</si>
  <si>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</si>
  <si>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</si>
  <si>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</si>
  <si>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</si>
  <si>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</si>
  <si>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</si>
  <si>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</si>
  <si>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</si>
  <si>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</si>
  <si>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</si>
  <si>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</si>
  <si>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</si>
  <si>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</si>
  <si>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</si>
  <si>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</si>
  <si>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</si>
  <si>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</si>
  <si>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</si>
  <si>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</si>
  <si>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</si>
  <si>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</si>
  <si>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</si>
  <si>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</si>
  <si>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</si>
  <si>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</si>
  <si>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</si>
  <si>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</si>
  <si>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</si>
  <si>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</si>
  <si>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</si>
  <si>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</si>
  <si>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</si>
  <si>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</si>
  <si>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</si>
  <si>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</si>
  <si>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</si>
  <si>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</si>
  <si>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</si>
  <si>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</si>
  <si>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</si>
  <si>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</si>
  <si>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</si>
  <si>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</si>
  <si>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</si>
  <si>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</si>
  <si>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</si>
  <si>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</si>
  <si>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</si>
  <si>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</si>
  <si>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</si>
  <si>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</si>
  <si>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</si>
  <si>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</si>
  <si>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</si>
  <si>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</si>
  <si>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</si>
  <si>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</si>
  <si>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</si>
  <si>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</si>
  <si>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</si>
  <si>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</si>
  <si>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</si>
  <si>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</si>
  <si>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</si>
  <si>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</si>
  <si>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</si>
  <si>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</si>
  <si>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</si>
  <si>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</si>
  <si>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</si>
  <si>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</si>
  <si>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</si>
  <si>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</si>
  <si>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</si>
  <si>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</si>
  <si>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</si>
  <si>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</si>
  <si>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</si>
  <si>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</si>
  <si>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</si>
  <si>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</si>
  <si>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</si>
  <si>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</si>
  <si>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</si>
  <si>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</si>
  <si>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</si>
  <si>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</si>
  <si>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</si>
  <si>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</si>
  <si>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</si>
  <si>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</si>
  <si>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</si>
  <si>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</si>
  <si>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</si>
  <si>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</si>
  <si>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</si>
  <si>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</si>
  <si>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</si>
  <si>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</si>
  <si>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</si>
  <si>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</si>
  <si>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</si>
  <si>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</si>
  <si>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</si>
  <si>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</si>
  <si>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</si>
  <si>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</si>
  <si>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</si>
  <si>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</si>
  <si>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</si>
  <si>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</si>
  <si>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</si>
  <si>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</si>
  <si>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</si>
  <si>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</si>
  <si>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</si>
  <si>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</si>
  <si>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</si>
  <si>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</si>
  <si>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</si>
  <si>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</si>
  <si>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</si>
  <si>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</si>
  <si>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</si>
  <si>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</si>
  <si>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</si>
  <si>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</si>
  <si>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</si>
  <si>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</si>
  <si>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</si>
  <si>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</si>
  <si>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</si>
  <si>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</si>
  <si>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</si>
  <si>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</si>
  <si>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</si>
  <si>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</si>
  <si>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</si>
  <si>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</si>
  <si>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</si>
  <si>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</si>
  <si>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</si>
  <si>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</si>
  <si>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</si>
  <si>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</si>
  <si>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</si>
  <si>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</si>
  <si>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</si>
  <si>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</si>
  <si>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</si>
  <si>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</si>
  <si>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</si>
  <si>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</si>
  <si>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</si>
  <si>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</si>
  <si>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</si>
  <si>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</si>
  <si>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</si>
  <si>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</si>
  <si>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</si>
  <si>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</si>
  <si>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</si>
  <si>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</si>
  <si>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Tomm70a</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</si>
  <si>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</si>
  <si>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</si>
  <si>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</si>
  <si>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</si>
  <si>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</si>
  <si>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</si>
  <si>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</si>
  <si>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</si>
  <si>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</si>
  <si>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</si>
  <si>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</si>
  <si>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</si>
  <si>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</si>
  <si>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</si>
  <si>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</si>
  <si>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</si>
  <si>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</si>
  <si>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</si>
  <si>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</si>
  <si>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</si>
  <si>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</si>
  <si>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</si>
  <si>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</si>
  <si>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</si>
  <si>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</si>
  <si>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</si>
  <si>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</si>
  <si>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</si>
  <si>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</si>
  <si>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</si>
  <si>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</si>
  <si>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</si>
  <si>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</si>
  <si>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</si>
  <si>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</si>
  <si>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</si>
  <si>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</si>
  <si>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</si>
  <si>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</si>
  <si>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</si>
  <si>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</si>
  <si>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</si>
  <si>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</si>
  <si>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</si>
  <si>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</si>
  <si>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</si>
  <si>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</si>
  <si>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</si>
  <si>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</si>
  <si>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</si>
  <si>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</si>
  <si>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</si>
  <si>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</si>
  <si>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</si>
  <si>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</si>
  <si>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</si>
  <si>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</si>
  <si>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</si>
  <si>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</si>
  <si>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</si>
  <si>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</si>
  <si>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</si>
  <si>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</si>
  <si>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</si>
  <si>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</si>
  <si>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</si>
  <si>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</si>
  <si>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</si>
  <si>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</si>
  <si>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</si>
  <si>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</si>
  <si>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</si>
  <si>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t>
  </si>
  <si>
    <t>E9PVN6_MOUSE</t>
  </si>
  <si>
    <t>Protein Gm20498</t>
  </si>
  <si>
    <t>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</si>
  <si>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</si>
  <si>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</si>
  <si>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</si>
  <si>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</si>
  <si>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</si>
  <si>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</si>
  <si>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</si>
  <si>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</si>
  <si>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</si>
  <si>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</si>
  <si>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</si>
  <si>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</si>
  <si>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</si>
  <si>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</si>
  <si>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</si>
  <si>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</si>
  <si>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</si>
  <si>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</si>
  <si>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</si>
  <si>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</si>
  <si>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</si>
  <si>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</si>
  <si>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</si>
  <si>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</si>
  <si>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</si>
  <si>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</si>
  <si>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</si>
  <si>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</si>
  <si>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</si>
  <si>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</si>
  <si>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</si>
  <si>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</si>
  <si>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</si>
  <si>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</si>
  <si>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</si>
  <si>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</si>
  <si>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</si>
  <si>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</si>
  <si>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</si>
  <si>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</si>
  <si>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</si>
  <si>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t>
  </si>
  <si>
    <t>E9PY03_MOUSE</t>
  </si>
  <si>
    <t>Protein Tstd1</t>
  </si>
  <si>
    <t>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</si>
  <si>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</si>
  <si>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</si>
  <si>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</si>
  <si>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</si>
  <si>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</si>
  <si>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</si>
  <si>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</si>
  <si>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</si>
  <si>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</si>
  <si>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</si>
  <si>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</si>
  <si>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</si>
  <si>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</si>
  <si>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</si>
  <si>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</si>
  <si>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</si>
  <si>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</si>
  <si>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</si>
  <si>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</si>
  <si>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</si>
  <si>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</si>
  <si>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</si>
  <si>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</si>
  <si>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</si>
  <si>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</si>
  <si>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</si>
  <si>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</si>
  <si>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</si>
  <si>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</si>
  <si>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</si>
  <si>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</si>
  <si>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</si>
  <si>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</si>
  <si>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</si>
  <si>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</si>
  <si>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</si>
  <si>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</si>
  <si>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</si>
  <si>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</si>
  <si>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</si>
  <si>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</si>
  <si>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</si>
  <si>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</si>
  <si>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</si>
  <si>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</si>
  <si>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</si>
  <si>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</si>
  <si>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</si>
  <si>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</si>
  <si>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</si>
  <si>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</si>
  <si>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</si>
  <si>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</si>
  <si>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</si>
  <si>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</si>
  <si>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</si>
  <si>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</si>
  <si>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</si>
  <si>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</si>
  <si>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</si>
  <si>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</si>
  <si>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</si>
  <si>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</si>
  <si>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</si>
  <si>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</si>
  <si>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</si>
  <si>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</si>
  <si>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</si>
  <si>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</si>
  <si>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</si>
  <si>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Mtfmt</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</si>
  <si>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</si>
  <si>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</si>
  <si>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</si>
  <si>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</si>
  <si>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</si>
  <si>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</si>
  <si>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</si>
  <si>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</si>
  <si>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</si>
  <si>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</si>
  <si>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</si>
  <si>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</si>
  <si>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</si>
  <si>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</si>
  <si>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</si>
  <si>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</si>
  <si>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</si>
  <si>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</si>
  <si>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</si>
  <si>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</si>
  <si>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</si>
  <si>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</si>
  <si>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</si>
  <si>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</si>
  <si>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</si>
  <si>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</si>
  <si>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</si>
  <si>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</si>
  <si>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</si>
  <si>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</si>
  <si>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</si>
  <si>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</si>
  <si>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</si>
  <si>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</si>
  <si>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</si>
  <si>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</si>
  <si>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</si>
  <si>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</si>
  <si>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</si>
  <si>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</si>
  <si>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</si>
  <si>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</si>
  <si>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</si>
  <si>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</si>
  <si>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</si>
  <si>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</si>
  <si>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</si>
  <si>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</si>
  <si>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</si>
  <si>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</si>
  <si>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</si>
  <si>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</si>
  <si>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</si>
  <si>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</si>
  <si>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</si>
  <si>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</si>
  <si>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</si>
  <si>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</si>
  <si>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</si>
  <si>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</si>
  <si>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</si>
  <si>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</si>
  <si>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</si>
  <si>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</si>
  <si>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</si>
  <si>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</si>
  <si>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</si>
  <si>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</si>
  <si>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</si>
  <si>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</si>
  <si>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</si>
  <si>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</si>
  <si>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</si>
  <si>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</si>
  <si>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</si>
  <si>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</si>
  <si>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</si>
  <si>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</si>
  <si>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</si>
  <si>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</si>
  <si>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</si>
  <si>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</si>
  <si>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</si>
  <si>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</si>
  <si>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</si>
  <si>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</si>
  <si>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</si>
  <si>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</si>
  <si>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</si>
  <si>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</si>
  <si>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</si>
  <si>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</si>
  <si>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</si>
  <si>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</si>
  <si>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</si>
  <si>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</si>
  <si>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</si>
  <si>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</si>
  <si>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</si>
  <si>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</si>
  <si>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</si>
  <si>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</si>
  <si>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</si>
  <si>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</si>
  <si>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</si>
  <si>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</si>
  <si>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</si>
  <si>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</si>
  <si>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</si>
  <si>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</si>
  <si>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</si>
  <si>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</si>
  <si>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</si>
  <si>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</si>
  <si>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</si>
  <si>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</si>
  <si>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</si>
  <si>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</si>
  <si>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</si>
  <si>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</si>
  <si>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</si>
  <si>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</si>
  <si>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</si>
  <si>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</si>
  <si>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</si>
  <si>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</si>
  <si>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</si>
  <si>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</si>
  <si>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</si>
  <si>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</si>
  <si>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</si>
  <si>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</si>
  <si>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</si>
  <si>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</si>
  <si>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</si>
  <si>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</si>
  <si>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</si>
  <si>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</si>
  <si>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</si>
  <si>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</si>
  <si>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</si>
  <si>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</si>
  <si>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</si>
  <si>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</si>
  <si>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</si>
  <si>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</si>
  <si>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</si>
  <si>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</si>
  <si>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</si>
  <si>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</si>
  <si>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</si>
  <si>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</si>
  <si>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</si>
  <si>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</si>
  <si>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</si>
  <si>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</si>
  <si>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</si>
  <si>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</si>
  <si>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</si>
  <si>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</si>
  <si>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</si>
  <si>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</si>
  <si>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</si>
  <si>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</si>
  <si>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</si>
  <si>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</si>
  <si>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</si>
  <si>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</si>
  <si>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</si>
  <si>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</si>
  <si>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</si>
  <si>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</si>
  <si>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</si>
  <si>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</si>
  <si>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</si>
  <si>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</si>
  <si>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</si>
  <si>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Slc25a30</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</si>
  <si>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</si>
  <si>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</si>
  <si>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</si>
  <si>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</si>
  <si>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</si>
  <si>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</si>
  <si>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</si>
  <si>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</si>
  <si>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</si>
  <si>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</si>
  <si>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</si>
  <si>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</si>
  <si>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</si>
  <si>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</si>
  <si>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</si>
  <si>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</si>
  <si>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</si>
  <si>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</si>
  <si>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</si>
  <si>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</si>
  <si>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</si>
  <si>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</si>
  <si>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</si>
  <si>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</si>
  <si>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</si>
  <si>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</si>
  <si>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</si>
  <si>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</si>
  <si>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</si>
  <si>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</si>
  <si>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</si>
  <si>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</si>
  <si>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</si>
  <si>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</si>
  <si>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</si>
  <si>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</si>
  <si>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</si>
  <si>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</si>
  <si>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</si>
  <si>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</si>
  <si>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</si>
  <si>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</si>
  <si>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</si>
  <si>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</si>
  <si>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</si>
  <si>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</si>
  <si>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</si>
  <si>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</si>
  <si>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</si>
  <si>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</si>
  <si>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</si>
  <si>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</si>
  <si>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</si>
  <si>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</si>
  <si>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</si>
  <si>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</si>
  <si>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</si>
  <si>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</si>
  <si>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</si>
  <si>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</si>
  <si>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</si>
  <si>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</si>
  <si>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Probable proline--tRNA ligase, mitochondrial</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</si>
  <si>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</si>
  <si>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</si>
  <si>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</si>
  <si>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</si>
  <si>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</si>
  <si>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</si>
  <si>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</si>
  <si>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</si>
  <si>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</si>
  <si>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</si>
  <si>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</si>
  <si>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</si>
  <si>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</si>
  <si>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</si>
  <si>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</si>
  <si>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</si>
  <si>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</si>
  <si>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</si>
  <si>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</si>
  <si>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</si>
  <si>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</si>
  <si>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</si>
  <si>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</si>
  <si>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</si>
  <si>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</si>
  <si>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</si>
  <si>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</si>
  <si>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</si>
  <si>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</si>
  <si>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</si>
  <si>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</si>
  <si>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</si>
  <si>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</si>
  <si>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</si>
  <si>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</si>
  <si>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</si>
  <si>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</si>
  <si>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</si>
  <si>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</si>
  <si>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</si>
  <si>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</si>
  <si>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</si>
  <si>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</si>
  <si>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</si>
  <si>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</si>
  <si>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</si>
  <si>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</si>
  <si>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</si>
  <si>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</si>
  <si>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</si>
  <si>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</si>
  <si>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Eral1</t>
  </si>
  <si>
    <t>Q3V2Y4</t>
  </si>
  <si>
    <t>Q3V2Y4_MOUSE</t>
  </si>
  <si>
    <t>Q3U7R2</t>
  </si>
  <si>
    <t>Q3U7R2_MOUSE</t>
  </si>
  <si>
    <t>E9Q5R5</t>
  </si>
  <si>
    <t>E9Q5R5_MOUSE</t>
  </si>
  <si>
    <t>E9Q9E0</t>
  </si>
  <si>
    <t>E9Q9E0_MOUSE</t>
  </si>
  <si>
    <t>Calcium uptake protein 1, mitochondrial (Fragment)</t>
  </si>
  <si>
    <t>Micu1</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</si>
  <si>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</si>
  <si>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</si>
  <si>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</si>
  <si>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</si>
  <si>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</si>
  <si>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</si>
  <si>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</si>
  <si>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</si>
  <si>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</si>
  <si>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</si>
  <si>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</si>
  <si>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</si>
  <si>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</si>
  <si>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</si>
  <si>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</si>
  <si>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</si>
  <si>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</si>
  <si>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</si>
  <si>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</si>
  <si>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</si>
  <si>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</si>
  <si>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</si>
  <si>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</si>
  <si>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</si>
  <si>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</si>
  <si>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</si>
  <si>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</si>
  <si>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</si>
  <si>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</si>
  <si>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HemK methyltransferase family member 1</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</si>
  <si>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</si>
  <si>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</si>
  <si>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</si>
  <si>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</si>
  <si>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</si>
  <si>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</si>
  <si>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</si>
  <si>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</si>
  <si>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</si>
  <si>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</si>
  <si>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</si>
  <si>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</si>
  <si>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</si>
  <si>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</si>
  <si>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</si>
  <si>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</si>
  <si>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</si>
  <si>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</si>
  <si>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</si>
  <si>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</si>
  <si>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</si>
  <si>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</si>
  <si>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</si>
  <si>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</si>
  <si>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</si>
  <si>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</si>
  <si>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</si>
  <si>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</si>
  <si>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</si>
  <si>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</si>
  <si>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</si>
  <si>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</si>
  <si>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</si>
  <si>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</si>
  <si>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</si>
  <si>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</si>
  <si>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</si>
  <si>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</si>
  <si>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</si>
  <si>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</si>
  <si>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</si>
  <si>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</si>
  <si>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</si>
  <si>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</si>
  <si>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</si>
  <si>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</si>
  <si>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</si>
  <si>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</si>
  <si>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</si>
  <si>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</si>
  <si>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</si>
  <si>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</si>
  <si>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</si>
  <si>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</si>
  <si>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</si>
  <si>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</si>
  <si>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</si>
  <si>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</si>
  <si>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</si>
  <si>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</si>
  <si>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</si>
  <si>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</si>
  <si>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</si>
  <si>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</si>
  <si>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</si>
  <si>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</si>
  <si>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</si>
  <si>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</si>
  <si>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</si>
  <si>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</si>
  <si>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</si>
  <si>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</si>
  <si>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</si>
  <si>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</si>
  <si>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</si>
  <si>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</si>
  <si>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</si>
  <si>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</si>
  <si>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</si>
  <si>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</si>
  <si>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</si>
  <si>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</si>
  <si>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</si>
  <si>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</si>
  <si>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</si>
  <si>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</si>
  <si>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</si>
  <si>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</si>
  <si>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</si>
  <si>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</si>
  <si>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</si>
  <si>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</si>
  <si>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</si>
  <si>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</si>
  <si>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</si>
  <si>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</si>
  <si>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</si>
  <si>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</si>
  <si>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</si>
  <si>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</si>
  <si>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</si>
  <si>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</si>
  <si>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</si>
  <si>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</si>
  <si>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</si>
  <si>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</si>
  <si>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</si>
  <si>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</si>
  <si>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</si>
  <si>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</si>
  <si>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</si>
  <si>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</si>
  <si>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</si>
  <si>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</si>
  <si>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</si>
  <si>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</si>
  <si>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</si>
  <si>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</si>
  <si>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</si>
  <si>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</si>
  <si>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</si>
  <si>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</si>
  <si>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</si>
  <si>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</si>
  <si>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</si>
  <si>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</si>
  <si>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</si>
  <si>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</si>
  <si>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</si>
  <si>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</si>
  <si>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</si>
  <si>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</si>
  <si>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</si>
  <si>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</si>
  <si>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</si>
  <si>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</si>
  <si>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</si>
  <si>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</si>
  <si>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</si>
  <si>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</si>
  <si>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</si>
  <si>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</si>
  <si>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</si>
  <si>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</si>
  <si>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</si>
  <si>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</si>
  <si>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</si>
  <si>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</si>
  <si>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</si>
  <si>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</si>
  <si>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</si>
  <si>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</si>
  <si>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</si>
  <si>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</si>
  <si>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</si>
  <si>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</si>
  <si>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</si>
  <si>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</si>
  <si>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</si>
  <si>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</si>
  <si>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</si>
  <si>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Acsm1</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</si>
  <si>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</si>
  <si>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</si>
  <si>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</si>
  <si>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</si>
  <si>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</si>
  <si>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</si>
  <si>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</si>
  <si>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</si>
  <si>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</si>
  <si>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</si>
  <si>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</si>
  <si>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</si>
  <si>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</si>
  <si>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</si>
  <si>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</si>
  <si>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</si>
  <si>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</si>
  <si>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</si>
  <si>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</si>
  <si>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</si>
  <si>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</si>
  <si>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</si>
  <si>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</si>
  <si>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</si>
  <si>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</si>
  <si>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</si>
  <si>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</si>
  <si>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</si>
  <si>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</si>
  <si>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</si>
  <si>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</si>
  <si>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</si>
  <si>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</si>
  <si>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</si>
  <si>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</si>
  <si>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</si>
  <si>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</si>
  <si>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</si>
  <si>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</si>
  <si>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</si>
  <si>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</si>
  <si>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</si>
  <si>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</si>
  <si>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</si>
  <si>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</si>
  <si>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</si>
  <si>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</si>
  <si>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</si>
  <si>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</si>
  <si>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</si>
  <si>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</si>
  <si>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</si>
  <si>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</si>
  <si>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</si>
  <si>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</si>
  <si>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</si>
  <si>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</si>
  <si>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</si>
  <si>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</si>
  <si>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</si>
  <si>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</si>
  <si>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</si>
  <si>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</si>
  <si>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</si>
  <si>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</si>
  <si>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</si>
  <si>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</si>
  <si>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</si>
  <si>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</si>
  <si>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</si>
  <si>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</si>
  <si>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</si>
  <si>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</si>
  <si>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</si>
  <si>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</si>
  <si>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</si>
  <si>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</si>
  <si>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</si>
  <si>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</si>
  <si>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</si>
  <si>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</si>
  <si>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</si>
  <si>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</si>
  <si>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</si>
  <si>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</si>
  <si>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</si>
  <si>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</si>
  <si>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</si>
  <si>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</si>
  <si>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</si>
  <si>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</si>
  <si>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</si>
  <si>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</si>
  <si>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</si>
  <si>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</si>
  <si>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</si>
  <si>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</si>
  <si>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</si>
  <si>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</si>
  <si>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</si>
  <si>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</si>
  <si>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</si>
  <si>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</si>
  <si>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</si>
  <si>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</si>
  <si>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</si>
  <si>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</si>
  <si>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</si>
  <si>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</si>
  <si>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</si>
  <si>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</si>
  <si>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</si>
  <si>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</si>
  <si>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</si>
  <si>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</si>
  <si>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</si>
  <si>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</si>
  <si>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</si>
  <si>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</si>
  <si>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</si>
  <si>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</si>
  <si>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</si>
  <si>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</si>
  <si>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</si>
  <si>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</si>
  <si>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</si>
  <si>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</si>
  <si>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</si>
  <si>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</si>
  <si>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</si>
  <si>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</si>
  <si>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</si>
  <si>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</si>
  <si>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</si>
  <si>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</si>
  <si>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</si>
  <si>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</si>
  <si>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</si>
  <si>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</si>
  <si>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</si>
  <si>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</si>
  <si>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</si>
  <si>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</si>
  <si>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Nudt2</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</si>
  <si>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</si>
  <si>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</si>
  <si>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</si>
  <si>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</si>
  <si>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</si>
  <si>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</si>
  <si>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</si>
  <si>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</si>
  <si>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</si>
  <si>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</si>
  <si>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</si>
  <si>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</si>
  <si>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</si>
  <si>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</si>
  <si>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</si>
  <si>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</si>
  <si>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</si>
  <si>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</si>
  <si>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</si>
  <si>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</si>
  <si>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</si>
  <si>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</si>
  <si>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</si>
  <si>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</si>
  <si>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</si>
  <si>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</si>
  <si>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</si>
  <si>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</si>
  <si>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</si>
  <si>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</si>
  <si>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</si>
  <si>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</si>
  <si>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</si>
  <si>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</si>
  <si>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</si>
  <si>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</si>
  <si>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</si>
  <si>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</si>
  <si>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</si>
  <si>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</si>
  <si>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</si>
  <si>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</si>
  <si>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</si>
  <si>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</si>
  <si>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</si>
  <si>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</si>
  <si>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</si>
  <si>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</si>
  <si>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</si>
  <si>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</si>
  <si>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</si>
  <si>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</si>
  <si>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</si>
  <si>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</si>
  <si>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</si>
  <si>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</si>
  <si>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</si>
  <si>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</si>
  <si>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</si>
  <si>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</si>
  <si>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</si>
  <si>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</si>
  <si>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</si>
  <si>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</si>
  <si>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</si>
  <si>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</si>
  <si>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</si>
  <si>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</si>
  <si>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</si>
  <si>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</si>
  <si>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</si>
  <si>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</si>
  <si>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</si>
  <si>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</si>
  <si>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</si>
  <si>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</si>
  <si>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</si>
  <si>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</si>
  <si>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</si>
  <si>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</si>
  <si>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</si>
  <si>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</si>
  <si>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</si>
  <si>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</si>
  <si>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</si>
  <si>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</si>
  <si>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</si>
  <si>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</si>
  <si>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</si>
  <si>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</si>
  <si>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</si>
  <si>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</si>
  <si>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</si>
  <si>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</si>
  <si>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</si>
  <si>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Nsun4</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</si>
  <si>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</si>
  <si>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</si>
  <si>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</si>
  <si>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</si>
  <si>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</si>
  <si>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</si>
  <si>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</si>
  <si>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</si>
  <si>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</si>
  <si>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</si>
  <si>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</si>
  <si>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</si>
  <si>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</si>
  <si>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</si>
  <si>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</si>
  <si>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</si>
  <si>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</si>
  <si>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</si>
  <si>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</si>
  <si>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</si>
  <si>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</si>
  <si>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</si>
  <si>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</si>
  <si>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</si>
  <si>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</si>
  <si>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</si>
  <si>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</si>
  <si>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</si>
  <si>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</si>
  <si>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</si>
  <si>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</si>
  <si>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</si>
  <si>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</si>
  <si>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</si>
  <si>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</si>
  <si>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</si>
  <si>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</si>
  <si>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</si>
  <si>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</si>
  <si>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</si>
  <si>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</si>
  <si>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</si>
  <si>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</si>
  <si>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</si>
  <si>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</si>
  <si>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</si>
  <si>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</si>
  <si>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</si>
  <si>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</si>
  <si>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</si>
  <si>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</si>
  <si>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</si>
  <si>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</si>
  <si>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</si>
  <si>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</si>
  <si>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</si>
  <si>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</si>
  <si>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</si>
  <si>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</si>
  <si>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</si>
  <si>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</si>
  <si>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</si>
  <si>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</si>
  <si>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</si>
  <si>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</si>
  <si>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</si>
  <si>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</si>
  <si>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</si>
  <si>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</si>
  <si>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</si>
  <si>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</si>
  <si>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</si>
  <si>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</si>
  <si>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</si>
  <si>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</si>
  <si>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</si>
  <si>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</si>
  <si>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</si>
  <si>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</si>
  <si>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</si>
  <si>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</si>
  <si>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</si>
  <si>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</si>
  <si>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</si>
  <si>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</si>
  <si>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Very long-chain acyl-CoA synthetase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</si>
  <si>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</si>
  <si>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</si>
  <si>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</si>
  <si>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</si>
  <si>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</si>
  <si>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</si>
  <si>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</si>
  <si>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</si>
  <si>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</si>
  <si>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</si>
  <si>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</si>
  <si>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</si>
  <si>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</si>
  <si>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</si>
  <si>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</si>
  <si>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</si>
  <si>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</si>
  <si>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</si>
  <si>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</si>
  <si>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</si>
  <si>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</si>
  <si>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</si>
  <si>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</si>
  <si>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</si>
  <si>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</si>
  <si>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</si>
  <si>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</si>
  <si>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</si>
  <si>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</si>
  <si>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</si>
  <si>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</si>
  <si>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</si>
  <si>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</si>
  <si>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</si>
  <si>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</si>
  <si>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</si>
  <si>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</si>
  <si>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</si>
  <si>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</si>
  <si>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</si>
  <si>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</si>
  <si>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</si>
  <si>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</si>
  <si>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</si>
  <si>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</si>
  <si>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</si>
  <si>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</si>
  <si>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</si>
  <si>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</si>
  <si>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</si>
  <si>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</si>
  <si>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</si>
  <si>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</si>
  <si>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</si>
  <si>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</si>
  <si>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</si>
  <si>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</si>
  <si>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</si>
  <si>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</si>
  <si>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</si>
  <si>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</si>
  <si>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</si>
  <si>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</si>
  <si>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</si>
  <si>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</si>
  <si>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</si>
  <si>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</si>
  <si>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</si>
  <si>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</si>
  <si>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</si>
  <si>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</si>
  <si>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</si>
  <si>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</si>
  <si>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</si>
  <si>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</si>
  <si>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</si>
  <si>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</si>
  <si>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</si>
  <si>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</si>
  <si>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</si>
  <si>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</si>
  <si>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</si>
  <si>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</si>
  <si>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</si>
  <si>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</si>
  <si>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</si>
  <si>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</si>
  <si>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</si>
  <si>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</si>
  <si>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</si>
  <si>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</si>
  <si>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</si>
  <si>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</si>
  <si>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</si>
  <si>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</si>
  <si>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</si>
  <si>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</si>
  <si>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Decaprenyl-diphosphate synthase subunit 2</t>
  </si>
  <si>
    <t>Pdss2</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</si>
  <si>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</si>
  <si>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</si>
  <si>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</si>
  <si>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</si>
  <si>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</si>
  <si>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</si>
  <si>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</si>
  <si>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</si>
  <si>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</si>
  <si>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</si>
  <si>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</si>
  <si>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</si>
  <si>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</si>
  <si>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</si>
  <si>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</si>
  <si>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</si>
  <si>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</si>
  <si>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</si>
  <si>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</si>
  <si>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</si>
  <si>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</si>
  <si>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</si>
  <si>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</si>
  <si>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</si>
  <si>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</si>
  <si>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</si>
  <si>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</si>
  <si>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</si>
  <si>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</si>
  <si>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</si>
  <si>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</si>
  <si>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</si>
  <si>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</si>
  <si>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</si>
  <si>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</si>
  <si>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</si>
  <si>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</si>
  <si>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</si>
  <si>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</si>
  <si>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</si>
  <si>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</si>
  <si>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</si>
  <si>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</si>
  <si>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</si>
  <si>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</si>
  <si>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</si>
  <si>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</si>
  <si>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</si>
  <si>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</si>
  <si>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</si>
  <si>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</si>
  <si>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</si>
  <si>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</si>
  <si>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</si>
  <si>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</si>
  <si>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</si>
  <si>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</si>
  <si>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</si>
  <si>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</si>
  <si>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</si>
  <si>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</si>
  <si>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</si>
  <si>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</si>
  <si>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</si>
  <si>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</si>
  <si>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</si>
  <si>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</si>
  <si>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</si>
  <si>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</si>
  <si>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</si>
  <si>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</si>
  <si>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</si>
  <si>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</si>
  <si>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</si>
  <si>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</si>
  <si>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</si>
  <si>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</si>
  <si>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</si>
  <si>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</si>
  <si>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</si>
  <si>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</si>
  <si>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</si>
  <si>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</si>
  <si>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</si>
  <si>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</si>
  <si>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</si>
  <si>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</si>
  <si>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</si>
  <si>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</si>
  <si>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</si>
  <si>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</si>
  <si>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</si>
  <si>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</si>
  <si>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</si>
  <si>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</si>
  <si>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</si>
  <si>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</si>
  <si>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</si>
  <si>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</si>
  <si>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</si>
  <si>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</si>
  <si>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</si>
  <si>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</si>
  <si>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</si>
  <si>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</si>
  <si>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</si>
  <si>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</si>
  <si>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</si>
  <si>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</si>
  <si>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</si>
  <si>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</si>
  <si>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</si>
  <si>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</si>
  <si>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</si>
  <si>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</si>
  <si>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</si>
  <si>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</si>
  <si>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</si>
  <si>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</si>
  <si>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</si>
  <si>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</si>
  <si>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</si>
  <si>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</si>
  <si>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</si>
  <si>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</si>
  <si>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</si>
  <si>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</si>
  <si>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</si>
  <si>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</si>
  <si>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</si>
  <si>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</si>
  <si>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</si>
  <si>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</si>
  <si>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</si>
  <si>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</si>
  <si>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</si>
  <si>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</si>
  <si>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</si>
  <si>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</si>
  <si>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</si>
  <si>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</si>
  <si>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</si>
  <si>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</si>
  <si>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</si>
  <si>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</si>
  <si>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</si>
  <si>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</si>
  <si>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</si>
  <si>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</si>
  <si>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</si>
  <si>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</si>
  <si>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</si>
  <si>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</si>
  <si>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</si>
  <si>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</si>
  <si>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</si>
  <si>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</si>
  <si>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</si>
  <si>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</si>
  <si>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</si>
  <si>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</si>
  <si>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</si>
  <si>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</si>
  <si>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</si>
  <si>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</si>
  <si>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</si>
  <si>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</si>
  <si>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</si>
  <si>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</si>
  <si>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</si>
  <si>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</si>
  <si>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</si>
  <si>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</si>
  <si>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</si>
  <si>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</si>
  <si>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</si>
  <si>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</si>
  <si>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</si>
  <si>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</si>
  <si>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</si>
  <si>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Cpox</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</si>
  <si>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</si>
  <si>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</si>
  <si>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</si>
  <si>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</si>
  <si>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</si>
  <si>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</si>
  <si>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</si>
  <si>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</si>
  <si>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</si>
  <si>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</si>
  <si>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</si>
  <si>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</si>
  <si>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</si>
  <si>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</si>
  <si>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</si>
  <si>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</si>
  <si>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</si>
  <si>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</si>
  <si>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</si>
  <si>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</si>
  <si>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</si>
  <si>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</si>
  <si>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</si>
  <si>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</si>
  <si>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</si>
  <si>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</si>
  <si>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</si>
  <si>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</si>
  <si>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</si>
  <si>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</si>
  <si>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</si>
  <si>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</si>
  <si>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</si>
  <si>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</si>
  <si>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</si>
  <si>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</si>
  <si>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</si>
  <si>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</si>
  <si>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</si>
  <si>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</si>
  <si>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</si>
  <si>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</si>
  <si>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</si>
  <si>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</si>
  <si>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</si>
  <si>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</si>
  <si>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</si>
  <si>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</si>
  <si>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</si>
  <si>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</si>
  <si>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</si>
  <si>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</si>
  <si>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</si>
  <si>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</si>
  <si>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</si>
  <si>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</si>
  <si>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</si>
  <si>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</si>
  <si>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</si>
  <si>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</si>
  <si>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</si>
  <si>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</si>
  <si>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</si>
  <si>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</si>
  <si>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</si>
  <si>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</si>
  <si>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</si>
  <si>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</si>
  <si>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</si>
  <si>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</si>
  <si>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</si>
  <si>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</si>
  <si>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Mitochondrial antiviral-signaling protein</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</si>
  <si>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</si>
  <si>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</si>
  <si>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</si>
  <si>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</si>
  <si>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</si>
  <si>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</si>
  <si>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</si>
  <si>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</si>
  <si>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</si>
  <si>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</si>
  <si>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</si>
  <si>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</si>
  <si>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</si>
  <si>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</si>
  <si>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</si>
  <si>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</si>
  <si>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</si>
  <si>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</si>
  <si>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</si>
  <si>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</si>
  <si>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</si>
  <si>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</si>
  <si>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</si>
  <si>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</si>
  <si>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</si>
  <si>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</si>
  <si>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</si>
  <si>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</si>
  <si>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</si>
  <si>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</si>
  <si>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</si>
  <si>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</si>
  <si>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</si>
  <si>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</si>
  <si>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</si>
  <si>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</si>
  <si>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</si>
  <si>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</si>
  <si>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</si>
  <si>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</si>
  <si>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</si>
  <si>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</si>
  <si>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</si>
  <si>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</si>
  <si>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</si>
  <si>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</si>
  <si>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</si>
  <si>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</si>
  <si>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</si>
  <si>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</si>
  <si>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</si>
  <si>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</si>
  <si>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</si>
  <si>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</si>
  <si>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</si>
  <si>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</si>
  <si>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</si>
  <si>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</si>
  <si>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</si>
  <si>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</si>
  <si>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</si>
  <si>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</si>
  <si>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</si>
  <si>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</si>
  <si>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</si>
  <si>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</si>
  <si>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</si>
  <si>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</si>
  <si>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</si>
  <si>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</si>
  <si>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</si>
  <si>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</si>
  <si>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</si>
  <si>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</si>
  <si>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</si>
  <si>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</si>
  <si>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</si>
  <si>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</si>
  <si>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</si>
  <si>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</si>
  <si>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</si>
  <si>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</si>
  <si>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</si>
  <si>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</si>
  <si>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</si>
  <si>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</si>
  <si>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</si>
  <si>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</si>
  <si>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</si>
  <si>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</si>
  <si>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</si>
  <si>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</si>
  <si>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</si>
  <si>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</si>
  <si>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</si>
  <si>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</si>
  <si>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</si>
  <si>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</si>
  <si>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</si>
  <si>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</si>
  <si>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</si>
  <si>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</si>
  <si>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</si>
  <si>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</si>
  <si>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</si>
  <si>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</si>
  <si>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</si>
  <si>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</si>
  <si>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</si>
  <si>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</si>
  <si>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</si>
  <si>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</si>
  <si>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</si>
  <si>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</si>
  <si>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</si>
  <si>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</si>
  <si>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</si>
  <si>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Mitochondrial fission regulator 1</t>
  </si>
  <si>
    <t>Mtfr1</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</si>
  <si>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</si>
  <si>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</si>
  <si>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</si>
  <si>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</si>
  <si>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</si>
  <si>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</si>
  <si>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</si>
  <si>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</si>
  <si>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</si>
  <si>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</si>
  <si>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</si>
  <si>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</si>
  <si>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</si>
  <si>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</si>
  <si>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</si>
  <si>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</si>
  <si>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</si>
  <si>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</si>
  <si>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</si>
  <si>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</si>
  <si>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</si>
  <si>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</si>
  <si>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</si>
  <si>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</si>
  <si>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</si>
  <si>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</si>
  <si>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</si>
  <si>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</si>
  <si>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</si>
  <si>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</si>
  <si>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Protein NipSnap homolog 1</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</si>
  <si>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</si>
  <si>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</si>
  <si>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</si>
  <si>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</si>
  <si>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</si>
  <si>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</si>
  <si>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</si>
  <si>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</si>
  <si>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</si>
  <si>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</si>
  <si>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</si>
  <si>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</si>
  <si>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</si>
  <si>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</si>
  <si>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</si>
  <si>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</si>
  <si>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</si>
  <si>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</si>
  <si>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</si>
  <si>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</si>
  <si>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</si>
  <si>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</si>
  <si>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</si>
  <si>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</si>
  <si>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</si>
  <si>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</si>
  <si>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</si>
  <si>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</si>
  <si>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</si>
  <si>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</si>
  <si>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</si>
  <si>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</si>
  <si>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</si>
  <si>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</si>
  <si>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</si>
  <si>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</si>
  <si>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</si>
  <si>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</si>
  <si>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Alcohol dehydrogenase 1</t>
  </si>
  <si>
    <t>Adh1</t>
  </si>
  <si>
    <t>S4R1U1</t>
  </si>
  <si>
    <t>S4R1U1_MOUSE</t>
  </si>
  <si>
    <t>Transmembrane protein 143 (Fragment)</t>
  </si>
  <si>
    <t>Q8CHS5</t>
  </si>
  <si>
    <t>Q8CHS5_MOUSE</t>
  </si>
  <si>
    <t>Coq4 protein</t>
  </si>
  <si>
    <t>D3YXS8</t>
  </si>
  <si>
    <t>D3YXS8_MOUSE</t>
  </si>
  <si>
    <t>D6RH68</t>
  </si>
  <si>
    <t>D6RH68_MOUSE</t>
  </si>
  <si>
    <t>Transport and Golgi organization 2 homolog</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</si>
  <si>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</si>
  <si>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</si>
  <si>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</si>
  <si>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</si>
  <si>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</si>
  <si>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</si>
  <si>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</si>
  <si>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</si>
  <si>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</si>
  <si>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</si>
  <si>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</si>
  <si>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</si>
  <si>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</si>
  <si>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</si>
  <si>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</si>
  <si>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</si>
  <si>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</si>
  <si>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</si>
  <si>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</si>
  <si>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</si>
  <si>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</si>
  <si>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</si>
  <si>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</si>
  <si>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Ubiquinol-cytochrome-c reductase complex assembly factor 2</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</si>
  <si>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</si>
  <si>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</si>
  <si>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</si>
  <si>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</si>
  <si>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</si>
  <si>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</si>
  <si>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</si>
  <si>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</si>
  <si>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</si>
  <si>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</si>
  <si>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</si>
  <si>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</si>
  <si>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</si>
  <si>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</si>
  <si>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</si>
  <si>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</si>
  <si>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</si>
  <si>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</si>
  <si>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</si>
  <si>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</si>
  <si>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</si>
  <si>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</si>
  <si>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</si>
  <si>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</si>
  <si>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</si>
  <si>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</si>
  <si>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</si>
  <si>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</si>
  <si>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</si>
  <si>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</si>
  <si>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</si>
  <si>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</si>
  <si>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</si>
  <si>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</si>
  <si>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</si>
  <si>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</si>
  <si>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</si>
  <si>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</si>
  <si>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</si>
  <si>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</si>
  <si>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</si>
  <si>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</si>
  <si>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</si>
  <si>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</si>
  <si>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</si>
  <si>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</si>
  <si>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</si>
  <si>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</si>
  <si>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</si>
  <si>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</si>
  <si>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</si>
  <si>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</si>
  <si>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</si>
  <si>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</si>
  <si>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</si>
  <si>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</si>
  <si>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</si>
  <si>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</si>
  <si>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</si>
  <si>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</si>
  <si>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</si>
  <si>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</si>
  <si>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</si>
  <si>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</si>
  <si>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</si>
  <si>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</si>
  <si>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</si>
  <si>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</si>
  <si>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</si>
  <si>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</si>
  <si>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</si>
  <si>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</si>
  <si>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</si>
  <si>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</si>
  <si>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</si>
  <si>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</si>
  <si>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</si>
  <si>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</si>
  <si>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</si>
  <si>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</si>
  <si>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</si>
  <si>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</si>
  <si>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</si>
  <si>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</si>
  <si>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</si>
  <si>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</si>
  <si>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</si>
  <si>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</si>
  <si>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</si>
  <si>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</si>
  <si>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</si>
  <si>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</si>
  <si>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</si>
  <si>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</si>
  <si>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</si>
  <si>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</si>
  <si>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</si>
  <si>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</si>
  <si>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</si>
  <si>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</si>
  <si>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</si>
  <si>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</si>
  <si>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</si>
  <si>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</si>
  <si>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</si>
  <si>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</si>
  <si>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</si>
  <si>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</si>
  <si>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</si>
  <si>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</si>
  <si>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</si>
  <si>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</si>
  <si>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</si>
  <si>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</si>
  <si>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</si>
  <si>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</si>
  <si>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</si>
  <si>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</si>
  <si>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</si>
  <si>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</si>
  <si>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</si>
  <si>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</si>
  <si>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</si>
  <si>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</si>
  <si>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</si>
  <si>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</si>
  <si>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</si>
  <si>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</si>
  <si>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</si>
  <si>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</si>
  <si>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</si>
  <si>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</si>
  <si>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</si>
  <si>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</si>
  <si>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</si>
  <si>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</si>
  <si>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</si>
  <si>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</si>
  <si>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</si>
  <si>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</si>
  <si>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</si>
  <si>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</si>
  <si>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</si>
  <si>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</si>
  <si>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</si>
  <si>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</si>
  <si>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</si>
  <si>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</si>
  <si>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</si>
  <si>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</si>
  <si>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</si>
  <si>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</si>
  <si>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</si>
  <si>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</si>
  <si>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</si>
  <si>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</si>
  <si>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</si>
  <si>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</si>
  <si>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</si>
  <si>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</si>
  <si>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</si>
  <si>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</si>
  <si>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</si>
  <si>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Essential MCU regulator, mitochondrial</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</si>
  <si>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</si>
  <si>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</si>
  <si>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</si>
  <si>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</si>
  <si>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</si>
  <si>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</si>
  <si>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</si>
  <si>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</si>
  <si>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</si>
  <si>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</si>
  <si>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</si>
  <si>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</si>
  <si>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</si>
  <si>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</si>
  <si>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</si>
  <si>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</si>
  <si>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</si>
  <si>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</si>
  <si>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</si>
  <si>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Mrps21</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</si>
  <si>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</si>
  <si>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</si>
  <si>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</si>
  <si>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</si>
  <si>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</si>
  <si>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</si>
  <si>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</si>
  <si>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</si>
  <si>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</si>
  <si>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</si>
  <si>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</si>
  <si>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</si>
  <si>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</si>
  <si>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</si>
  <si>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</si>
  <si>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</si>
  <si>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</si>
  <si>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</si>
  <si>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</si>
  <si>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</si>
  <si>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</si>
  <si>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</si>
  <si>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</si>
  <si>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</si>
  <si>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</si>
  <si>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</si>
  <si>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</si>
  <si>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</si>
  <si>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</si>
  <si>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</si>
  <si>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</si>
  <si>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</si>
  <si>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</si>
  <si>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Uncharacterized aarF domain-containing protein kinase 2</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</si>
  <si>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</si>
  <si>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</si>
  <si>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</si>
  <si>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</si>
  <si>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</si>
  <si>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</si>
  <si>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</si>
  <si>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</si>
  <si>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</si>
  <si>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</si>
  <si>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</si>
  <si>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</si>
  <si>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</si>
  <si>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</si>
  <si>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</si>
  <si>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</si>
  <si>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</si>
  <si>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</si>
  <si>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</si>
  <si>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</si>
  <si>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</si>
  <si>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</si>
  <si>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</si>
  <si>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</si>
  <si>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</si>
  <si>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</si>
  <si>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</si>
  <si>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</si>
  <si>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</si>
  <si>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</si>
  <si>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</si>
  <si>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</si>
  <si>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</si>
  <si>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</si>
  <si>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</si>
  <si>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</si>
  <si>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</si>
  <si>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</si>
  <si>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</si>
  <si>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</si>
  <si>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</si>
  <si>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</si>
  <si>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</si>
  <si>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</si>
  <si>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</si>
  <si>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</si>
  <si>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</si>
  <si>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</si>
  <si>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</si>
  <si>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</si>
  <si>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</si>
  <si>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</si>
  <si>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</si>
  <si>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</si>
  <si>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</si>
  <si>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</si>
  <si>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</si>
  <si>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</si>
  <si>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</si>
  <si>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</si>
  <si>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</si>
  <si>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</si>
  <si>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</si>
  <si>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</si>
  <si>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</si>
  <si>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</si>
  <si>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</si>
  <si>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</si>
  <si>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</si>
  <si>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</si>
  <si>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</si>
  <si>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</si>
  <si>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</si>
  <si>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</si>
  <si>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</si>
  <si>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</si>
  <si>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</si>
  <si>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</si>
  <si>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</si>
  <si>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</si>
  <si>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</si>
  <si>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</si>
  <si>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</si>
  <si>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</si>
  <si>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</si>
  <si>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</si>
  <si>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</si>
  <si>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</si>
  <si>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</si>
  <si>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</si>
  <si>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</si>
  <si>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</si>
  <si>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</si>
  <si>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</si>
  <si>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</si>
  <si>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</si>
  <si>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</si>
  <si>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</si>
  <si>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</si>
  <si>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</si>
  <si>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</si>
  <si>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</si>
  <si>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</si>
  <si>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</si>
  <si>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</si>
  <si>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</si>
  <si>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</si>
  <si>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</si>
  <si>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</si>
  <si>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Cytochrome c oxidase assembly factor 3 homolog, mitochondrial</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</si>
  <si>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</si>
  <si>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</si>
  <si>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</si>
  <si>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</si>
  <si>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</si>
  <si>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</si>
  <si>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</si>
  <si>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</si>
  <si>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</si>
  <si>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</si>
  <si>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</si>
  <si>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</si>
  <si>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</si>
  <si>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</si>
  <si>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</si>
  <si>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</si>
  <si>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</si>
  <si>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</si>
  <si>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</si>
  <si>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</si>
  <si>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</si>
  <si>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</si>
  <si>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</si>
  <si>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</si>
  <si>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</si>
  <si>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</si>
  <si>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</si>
  <si>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</si>
  <si>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</si>
  <si>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</si>
  <si>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</si>
  <si>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</si>
  <si>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</si>
  <si>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</si>
  <si>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</si>
  <si>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</si>
  <si>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</si>
  <si>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</si>
  <si>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</si>
  <si>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</si>
  <si>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</si>
  <si>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</si>
  <si>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</si>
  <si>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</si>
  <si>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</si>
  <si>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</si>
  <si>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</si>
  <si>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</si>
  <si>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</si>
  <si>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</si>
  <si>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</si>
  <si>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</si>
  <si>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</si>
  <si>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</si>
  <si>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</si>
  <si>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</si>
  <si>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</si>
  <si>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</si>
  <si>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</si>
  <si>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</si>
  <si>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</si>
  <si>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</si>
  <si>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</si>
  <si>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</si>
  <si>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</si>
  <si>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</si>
  <si>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</si>
  <si>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</si>
  <si>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</si>
  <si>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</si>
  <si>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</si>
  <si>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</si>
  <si>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</si>
  <si>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</si>
  <si>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</si>
  <si>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</si>
  <si>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</si>
  <si>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</si>
  <si>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</si>
  <si>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</si>
  <si>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</si>
  <si>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</si>
  <si>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</si>
  <si>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</si>
  <si>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</si>
  <si>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</si>
  <si>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</si>
  <si>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</si>
  <si>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</si>
  <si>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</si>
  <si>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</si>
  <si>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</si>
  <si>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</si>
  <si>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</si>
  <si>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</si>
  <si>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</si>
  <si>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</si>
  <si>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</si>
  <si>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</si>
  <si>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</si>
  <si>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</si>
  <si>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</si>
  <si>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</si>
  <si>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</si>
  <si>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</si>
  <si>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</si>
  <si>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</si>
  <si>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</si>
  <si>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</si>
  <si>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</si>
  <si>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</si>
  <si>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</si>
  <si>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</si>
  <si>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</si>
  <si>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</si>
  <si>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</si>
  <si>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</si>
  <si>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</si>
  <si>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</si>
  <si>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</si>
  <si>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</si>
  <si>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</si>
  <si>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</si>
  <si>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</si>
  <si>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</si>
  <si>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</si>
  <si>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</si>
  <si>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</si>
  <si>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</si>
  <si>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</si>
  <si>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</si>
  <si>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</si>
  <si>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Singel ID</t>
  </si>
  <si>
    <t>Mitochondrial Protein</t>
  </si>
  <si>
    <t>Down-regulated Proteins</t>
  </si>
  <si>
    <t>Up-Regulated Proteins</t>
  </si>
  <si>
    <t>Unregulated Proteins</t>
  </si>
  <si>
    <t>Mitochondrial</t>
  </si>
  <si>
    <t>Other</t>
  </si>
  <si>
    <t>G5E8J8</t>
  </si>
  <si>
    <t>F6UV57</t>
  </si>
  <si>
    <t>P60766</t>
  </si>
  <si>
    <t>O70250</t>
  </si>
  <si>
    <t>A2ALA6</t>
  </si>
  <si>
    <t>E0CZD4</t>
  </si>
  <si>
    <t>Q9D9V3</t>
  </si>
  <si>
    <t>F7D432</t>
  </si>
  <si>
    <t>E9Q4M4</t>
  </si>
  <si>
    <t>D3Z0T4</t>
  </si>
  <si>
    <t>Q3ULU4</t>
  </si>
  <si>
    <t>A2A9I0</t>
  </si>
  <si>
    <t>Q8R123</t>
  </si>
  <si>
    <t>Q5SX39</t>
  </si>
  <si>
    <t>Q02566</t>
  </si>
  <si>
    <t>Q80W32</t>
  </si>
  <si>
    <t>F7CCJ3</t>
  </si>
  <si>
    <t>J3QQ22</t>
  </si>
  <si>
    <t>CON__P</t>
  </si>
  <si>
    <t>Q9CXQ9</t>
  </si>
  <si>
    <t>D3Z4X1</t>
  </si>
  <si>
    <t>P17182</t>
  </si>
  <si>
    <t>K3W4R2</t>
  </si>
  <si>
    <t>Q4G0F8</t>
  </si>
  <si>
    <t>E9Q1L7</t>
  </si>
  <si>
    <t>D3Z2J3</t>
  </si>
  <si>
    <t>Q99PV8</t>
  </si>
  <si>
    <t>Q7TSG6</t>
  </si>
  <si>
    <t>CON__Q</t>
  </si>
  <si>
    <t>D6RDB7</t>
  </si>
  <si>
    <t>Q3KQM4</t>
  </si>
  <si>
    <t>Q3UGR5</t>
  </si>
  <si>
    <t>Q9DB60</t>
  </si>
  <si>
    <t>I7HJR3</t>
  </si>
  <si>
    <t>S4R257</t>
  </si>
  <si>
    <t>D3YZY0</t>
  </si>
  <si>
    <t>Q3ULJ0</t>
  </si>
  <si>
    <t>P63017</t>
  </si>
  <si>
    <t>P17751</t>
  </si>
  <si>
    <t>E9Q8N1</t>
  </si>
  <si>
    <t>E9QP99</t>
  </si>
  <si>
    <t>E9PUM3</t>
  </si>
  <si>
    <t>Q5M8N4</t>
  </si>
  <si>
    <t>Q11011</t>
  </si>
  <si>
    <t>F2Z402</t>
  </si>
  <si>
    <t>Q5NCB5</t>
  </si>
  <si>
    <t>E9Q9J0</t>
  </si>
  <si>
    <t>D3YWD1</t>
  </si>
  <si>
    <t>E9Q0K9</t>
  </si>
  <si>
    <t>E9Q3W4</t>
  </si>
  <si>
    <t>Q91Z53</t>
  </si>
  <si>
    <t>Q9CR99</t>
  </si>
  <si>
    <t>D3YWI4</t>
  </si>
  <si>
    <t>Q7TQ48</t>
  </si>
  <si>
    <t>Q45VK7</t>
  </si>
  <si>
    <t>P09055</t>
  </si>
  <si>
    <t>Q05DV2</t>
  </si>
  <si>
    <t>Q8VDN2</t>
  </si>
  <si>
    <t>F6QYE1</t>
  </si>
  <si>
    <t>E9QM21</t>
  </si>
  <si>
    <t>Q99J47</t>
  </si>
  <si>
    <t>Q6P3F7</t>
  </si>
  <si>
    <t>S4R1I3</t>
  </si>
  <si>
    <t>Q8VDD5</t>
  </si>
  <si>
    <t>E9PXB0</t>
  </si>
  <si>
    <t>Q6PH08</t>
  </si>
  <si>
    <t>E9Q3B9</t>
  </si>
  <si>
    <t>P34914</t>
  </si>
  <si>
    <t>Q2KHI9</t>
  </si>
  <si>
    <t>Q91WH7</t>
  </si>
  <si>
    <t>E0CYP1</t>
  </si>
  <si>
    <t>F8VQJ3</t>
  </si>
  <si>
    <t>F6U7V1</t>
  </si>
  <si>
    <t>F8WHL1</t>
  </si>
  <si>
    <t>F6WKY8</t>
  </si>
  <si>
    <t>B1ASQ2</t>
  </si>
  <si>
    <t>P48758</t>
  </si>
  <si>
    <t>Q99JI6</t>
  </si>
  <si>
    <t>J3KMM5</t>
  </si>
  <si>
    <t>F8WIT2</t>
  </si>
  <si>
    <t>F8WHM5</t>
  </si>
  <si>
    <t>D3YYN7</t>
  </si>
  <si>
    <t>E9Q1X8</t>
  </si>
  <si>
    <t>P08113</t>
  </si>
  <si>
    <t>P21550</t>
  </si>
  <si>
    <t>Q8VGZ2</t>
  </si>
  <si>
    <t>E9Q5F4</t>
  </si>
  <si>
    <t>A7TU71</t>
  </si>
  <si>
    <t>V9GXB7</t>
  </si>
  <si>
    <t>Q3SYJ1</t>
  </si>
  <si>
    <t>Uniprot_ID</t>
  </si>
  <si>
    <t>Gene</t>
  </si>
  <si>
    <t>log2FC</t>
  </si>
  <si>
    <t>minuslogpvalue</t>
  </si>
  <si>
    <t>qvalue</t>
  </si>
  <si>
    <t>Singel_ID</t>
  </si>
  <si>
    <t>Protein_IDs</t>
  </si>
  <si>
    <t>Protein_names</t>
  </si>
  <si>
    <t>Gene.Symbol</t>
  </si>
  <si>
    <t>Fasta.headers</t>
  </si>
  <si>
    <t>Mitochondrial.Protein</t>
  </si>
  <si>
    <t>Number.Proteins</t>
  </si>
  <si>
    <t>Unique.peptides</t>
  </si>
  <si>
    <t>Sequence.coverage_perc</t>
  </si>
  <si>
    <t>Mol.Wt_Kda</t>
  </si>
  <si>
    <t>Sequence.length</t>
  </si>
  <si>
    <t>qval</t>
  </si>
  <si>
    <t>score</t>
  </si>
  <si>
    <t>LFQ_KO_1</t>
  </si>
  <si>
    <t>LFQ_KO_2</t>
  </si>
  <si>
    <t>LFQ_KO_3</t>
  </si>
  <si>
    <t>LFQ_KO_4</t>
  </si>
  <si>
    <t>LFQ_WT_1</t>
  </si>
  <si>
    <t>LFQ_WT_2</t>
  </si>
  <si>
    <t>LFQ_WT_3</t>
  </si>
  <si>
    <t>LFQ_WT-4</t>
  </si>
  <si>
    <t>Ratio_KO.WT</t>
  </si>
  <si>
    <r>
      <t>log</t>
    </r>
    <r>
      <rPr>
        <b/>
        <vertAlign val="subscript"/>
        <sz val="14"/>
        <color theme="1"/>
        <rFont val="Calibri"/>
        <family val="2"/>
        <scheme val="minor"/>
      </rPr>
      <t>2FC</t>
    </r>
  </si>
  <si>
    <t>minuslog_pval</t>
  </si>
  <si>
    <t>Sign.B</t>
  </si>
  <si>
    <t>Color.Index</t>
  </si>
  <si>
    <t>MS.MS_Count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</si>
</sst>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name val="Calibri"/>
      <family val="2"/>
      <scheme val="minor"/>
    </font>
    <font>
      <b/>
      <sz val="14"/>
      <color theme="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s>
  <borders count="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s>
  <cellStyleXfs count="1">
    <xf numFmtId="0" fontId="0" fillId="0" borderId="0"/>
  </cellStyleXfs>
  <cellXfs count="27">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Border="1"/>
    <xf numFmtId="0" fontId="0" fillId="0" borderId="0" xfId="0" applyBorder="1"/>
    <xf numFmtId="17" fontId="0" fillId="0" borderId="0" xfId="0" applyNumberFormat="1" applyBorder="1"/>
    <xf numFmtId="0" fontId="0" fillId="0" borderId="4" xfId="0" applyBorder="1"/>
    <xf numFmtId="0" fontId="0" fillId="0" borderId="5"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11" fontId="0" fillId="0" borderId="0" xfId="0" applyNumberFormat="1"/>
    <xf numFmtId="17" fontId="0" fillId="0" borderId="0" xfId="0" applyNumberFormat="1"/>
    <xf numFmtId="0" fontId="3" fillId="4" borderId="1" xfId="0" applyFont="1" applyFill="1" applyBorder="1"/>
    <xf numFmtId="0" fontId="3" fillId="4" borderId="2" xfId="0" applyFont="1" applyFill="1" applyBorder="1"/>
    <xf numFmtId="0" fontId="3" fillId="4" borderId="6" xfId="0" applyFont="1" applyFill="1" applyBorder="1"/>
    <xf numFmtId="0" fontId="3" fillId="2" borderId="1" xfId="0" applyFont="1" applyFill="1" applyBorder="1"/>
    <xf numFmtId="0" fontId="3" fillId="2" borderId="2" xfId="0" applyFont="1" applyFill="1" applyBorder="1"/>
    <xf numFmtId="0" fontId="3" fillId="2" borderId="6" xfId="0" applyFont="1" applyFill="1" applyBorder="1"/>
    <xf numFmtId="0" fontId="4" fillId="5" borderId="1" xfId="0" applyFont="1" applyFill="1" applyBorder="1"/>
    <xf numFmtId="0" fontId="4" fillId="5" borderId="2" xfId="0" applyFont="1" applyFill="1" applyBorder="1"/>
    <xf numFmtId="0" fontId="1" fillId="5" borderId="2" xfId="0" applyFont="1" applyFill="1" applyBorder="1"/>
    <xf numFmtId="0" fontId="1" fillId="5" borderId="6"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834"/>
  <sheetViews>
    <sheetView workbookViewId="0">
      <selection activeCell="B26" sqref="B26"/>
    </sheetView>
  </sheetViews>
  <sheetFormatPr baseColWidth="10" defaultColWidth="0" defaultRowHeight="15" zeroHeight="1" x14ac:dyDescent="0.2"/>
  <cols>
    <col min="1" max="1" width="4.83203125" style="9" customWidth="1"/>
    <col min="2" max="10" width="11.5" customWidth="1"/>
    <col min="11" max="11" width="12.5" customWidth="1"/>
    <col min="12" max="16" width="11.5" customWidth="1"/>
    <col min="17" max="24" width="11.5" hidden="1" customWidth="1"/>
    <col min="25" max="41" width="11.5" customWidth="1"/>
    <col min="42" max="42" width="11.5" style="9" customWidth="1"/>
    <col min="43" max="120" width="0" hidden="1" customWidth="1"/>
    <col min="121" max="16384" width="11.5" hidden="1"/>
  </cols>
  <sheetData>
    <row r="1" spans="1:42" s="9" customFormat="1" ht="16" thickBot="1" x14ac:dyDescent="0.25"/>
    <row r="2" spans="1:42" s="1" customFormat="1" ht="61" thickBot="1" x14ac:dyDescent="0.25">
      <c r="A2" s="10"/>
      <c r="B2" s="2" t="s">
        <v>0</v>
      </c>
      <c r="C2" s="3" t="s">
        <v>38595</v>
      </c>
      <c r="D2" s="3" t="s">
        <v>1</v>
      </c>
      <c r="E2" s="3" t="s">
        <v>2</v>
      </c>
      <c r="F2" s="3" t="s">
        <v>3</v>
      </c>
      <c r="G2" s="3" t="s">
        <v>38596</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20" thickBot="1" x14ac:dyDescent="0.3">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
      <c r="B4" s="4" t="s">
        <v>1268</v>
      </c>
      <c r="C4" s="5" t="str">
        <f>LEFT(B4,6)</f>
        <v>Q3V3R1</v>
      </c>
      <c r="D4" s="5" t="s">
        <v>1269</v>
      </c>
      <c r="E4" s="5" t="s">
        <v>1270</v>
      </c>
      <c r="F4" s="5" t="s">
        <v>1271</v>
      </c>
      <c r="G4" s="5">
        <f>IFERROR(VLOOKUP(C4,Tabelle3!A:H,8,FALSE),"")</f>
        <v>1</v>
      </c>
      <c r="H4" s="5">
        <v>1</v>
      </c>
      <c r="I4" s="5">
        <v>1</v>
      </c>
      <c r="J4" s="5">
        <v>1</v>
      </c>
      <c r="K4" s="5">
        <v>1.5</v>
      </c>
      <c r="L4" s="5">
        <v>105.73</v>
      </c>
      <c r="M4" s="5">
        <v>977</v>
      </c>
      <c r="N4" s="5">
        <v>9.1984000000000007E-3</v>
      </c>
      <c r="O4" s="5">
        <v>3.3043999999999998</v>
      </c>
      <c r="P4" s="5">
        <v>2084400</v>
      </c>
      <c r="Q4" s="5">
        <v>0</v>
      </c>
      <c r="R4" s="5">
        <v>0</v>
      </c>
      <c r="S4" s="5">
        <v>0</v>
      </c>
      <c r="T4" s="5">
        <v>0</v>
      </c>
      <c r="U4" s="5">
        <v>291150</v>
      </c>
      <c r="V4" s="5">
        <v>568440</v>
      </c>
      <c r="W4" s="5">
        <v>763560</v>
      </c>
      <c r="X4" s="5">
        <v>461210</v>
      </c>
      <c r="Y4" s="5">
        <v>0</v>
      </c>
      <c r="Z4" s="5">
        <v>0</v>
      </c>
      <c r="AA4" s="5">
        <v>0</v>
      </c>
      <c r="AB4" s="5">
        <v>0</v>
      </c>
      <c r="AC4" s="5">
        <v>398920</v>
      </c>
      <c r="AD4" s="5">
        <v>394210</v>
      </c>
      <c r="AE4" s="5">
        <v>359060</v>
      </c>
      <c r="AF4" s="5">
        <v>552360</v>
      </c>
      <c r="AG4" s="5">
        <f>AVERAGE(Y4:AB4)/AVERAGE(AC4:AF4)</f>
        <v>0</v>
      </c>
      <c r="AH4" s="5" t="e">
        <f>LOG(AG4,2)</f>
        <v>#NUM!</v>
      </c>
      <c r="AI4" s="5">
        <f>TTEST(Y4:AB4,AC4:AF4,2,3)</f>
        <v>2.1859361803823101E-3</v>
      </c>
      <c r="AJ4" s="5">
        <f>-LOG(AI4,2)</f>
        <v>8.8375330033183221</v>
      </c>
      <c r="AK4" s="5">
        <f>VLOOKUP(AO4,Tabelle4!G:I,3,FALSE)</f>
        <v>0</v>
      </c>
      <c r="AL4" s="5">
        <v>28</v>
      </c>
      <c r="AM4" s="5"/>
      <c r="AN4" s="5">
        <v>1</v>
      </c>
      <c r="AO4" s="13">
        <v>327</v>
      </c>
    </row>
    <row r="5" spans="1:42" x14ac:dyDescent="0.2">
      <c r="B5" s="4" t="s">
        <v>2287</v>
      </c>
      <c r="C5" s="5" t="str">
        <f t="shared" ref="C5:C68" si="0">LEFT(B5,6)</f>
        <v>Q9CPU4</v>
      </c>
      <c r="D5" s="5" t="s">
        <v>2288</v>
      </c>
      <c r="E5" s="5" t="s">
        <v>2289</v>
      </c>
      <c r="F5" s="5" t="s">
        <v>2290</v>
      </c>
      <c r="G5" s="5" t="str">
        <f>IFERROR(VLOOKUP(C5,Tabelle3!A:H,8,FALSE),"")</f>
        <v/>
      </c>
      <c r="H5" s="5">
        <v>1</v>
      </c>
      <c r="I5" s="5">
        <v>5</v>
      </c>
      <c r="J5" s="5">
        <v>5</v>
      </c>
      <c r="K5" s="5">
        <v>34.6</v>
      </c>
      <c r="L5" s="5">
        <v>16.957999999999998</v>
      </c>
      <c r="M5" s="5">
        <v>153</v>
      </c>
      <c r="N5" s="5">
        <v>0</v>
      </c>
      <c r="O5" s="5">
        <v>137.13</v>
      </c>
      <c r="P5" s="5">
        <v>1013100000</v>
      </c>
      <c r="Q5" s="5">
        <v>123160000</v>
      </c>
      <c r="R5" s="5">
        <v>97276000</v>
      </c>
      <c r="S5" s="5">
        <v>121520000</v>
      </c>
      <c r="T5" s="5">
        <v>17859000</v>
      </c>
      <c r="U5" s="5">
        <v>145650000</v>
      </c>
      <c r="V5" s="5">
        <v>179090000</v>
      </c>
      <c r="W5" s="5">
        <v>157570000</v>
      </c>
      <c r="X5" s="5">
        <v>171000000</v>
      </c>
      <c r="Y5" s="5">
        <v>47559000</v>
      </c>
      <c r="Z5" s="5">
        <v>40261000</v>
      </c>
      <c r="AA5" s="5">
        <v>48899000</v>
      </c>
      <c r="AB5" s="5">
        <v>25514000</v>
      </c>
      <c r="AC5" s="5">
        <v>66308000</v>
      </c>
      <c r="AD5" s="5">
        <v>113110000</v>
      </c>
      <c r="AE5" s="5">
        <v>54424000</v>
      </c>
      <c r="AF5" s="5">
        <v>81692000</v>
      </c>
      <c r="AG5" s="5">
        <f>AVERAGE(Y5:AB5)/AVERAGE(AC5:AF5)</f>
        <v>0.51415378374438259</v>
      </c>
      <c r="AH5" s="5">
        <f>LOG(AG5,2)</f>
        <v>-0.95972815986045001</v>
      </c>
      <c r="AI5" s="5">
        <f>TTEST(Y5:AB5,AC5:AF5,2,3)</f>
        <v>4.9316778002877232E-2</v>
      </c>
      <c r="AJ5" s="5">
        <f>-LOG(AI5,2)</f>
        <v>4.341777642084101</v>
      </c>
      <c r="AK5" s="5">
        <f>VLOOKUP(AO5,Tabelle4!G:I,3,FALSE)</f>
        <v>0</v>
      </c>
      <c r="AL5" s="5">
        <v>28</v>
      </c>
      <c r="AM5" s="5"/>
      <c r="AN5" s="5">
        <v>106</v>
      </c>
      <c r="AO5" s="13">
        <v>587</v>
      </c>
    </row>
    <row r="6" spans="1:42" x14ac:dyDescent="0.2">
      <c r="B6" s="4" t="s">
        <v>1320</v>
      </c>
      <c r="C6" s="5" t="str">
        <f t="shared" si="0"/>
        <v>Q5SSK3</v>
      </c>
      <c r="D6" s="5" t="s">
        <v>1321</v>
      </c>
      <c r="E6" s="5" t="s">
        <v>1322</v>
      </c>
      <c r="F6" s="5" t="s">
        <v>1323</v>
      </c>
      <c r="G6" s="5">
        <f>IFERROR(VLOOKUP(C6,Tabelle3!A:H,8,FALSE),"")</f>
        <v>1</v>
      </c>
      <c r="H6" s="5">
        <v>3</v>
      </c>
      <c r="I6" s="5">
        <v>6</v>
      </c>
      <c r="J6" s="5">
        <v>6</v>
      </c>
      <c r="K6" s="5">
        <v>15.7</v>
      </c>
      <c r="L6" s="5">
        <v>41.872999999999998</v>
      </c>
      <c r="M6" s="5">
        <v>364</v>
      </c>
      <c r="N6" s="5">
        <v>1.5648999999999999E-3</v>
      </c>
      <c r="O6" s="5">
        <v>11.565</v>
      </c>
      <c r="P6" s="5">
        <v>77556000</v>
      </c>
      <c r="Q6" s="5">
        <v>14040000</v>
      </c>
      <c r="R6" s="5">
        <v>7828800</v>
      </c>
      <c r="S6" s="5">
        <v>4509000</v>
      </c>
      <c r="T6" s="5">
        <v>2017900</v>
      </c>
      <c r="U6" s="5">
        <v>282820</v>
      </c>
      <c r="V6" s="5">
        <v>13837000</v>
      </c>
      <c r="W6" s="5">
        <v>10905000</v>
      </c>
      <c r="X6" s="5">
        <v>24136000</v>
      </c>
      <c r="Y6" s="5">
        <v>1457700</v>
      </c>
      <c r="Z6" s="5">
        <v>1941100</v>
      </c>
      <c r="AA6" s="5">
        <v>1670900</v>
      </c>
      <c r="AB6" s="5">
        <v>1160600</v>
      </c>
      <c r="AC6" s="5">
        <v>1917800</v>
      </c>
      <c r="AD6" s="5">
        <v>2234900</v>
      </c>
      <c r="AE6" s="5">
        <v>2584400</v>
      </c>
      <c r="AF6" s="5">
        <v>2005200</v>
      </c>
      <c r="AG6" s="5">
        <f>AVERAGE(Y6:AB6)/AVERAGE(AC6:AF6)</f>
        <v>0.71266142777072394</v>
      </c>
      <c r="AH6" s="5">
        <f>LOG(AG6,2)</f>
        <v>-0.48871125312156011</v>
      </c>
      <c r="AI6" s="5">
        <f>TTEST(Y6:AB6,AC6:AF6,2,3)</f>
        <v>3.0531438205160105E-2</v>
      </c>
      <c r="AJ6" s="5">
        <f>-LOG(AI6,2)</f>
        <v>5.033560639451065</v>
      </c>
      <c r="AK6" s="5">
        <f>VLOOKUP(AO6,Tabelle4!G:I,3,FALSE)</f>
        <v>0</v>
      </c>
      <c r="AL6" s="5">
        <v>28</v>
      </c>
      <c r="AM6" s="5"/>
      <c r="AN6" s="5">
        <v>9</v>
      </c>
      <c r="AO6" s="13">
        <v>340</v>
      </c>
    </row>
    <row r="7" spans="1:42" x14ac:dyDescent="0.2">
      <c r="B7" s="4" t="s">
        <v>2383</v>
      </c>
      <c r="C7" s="5" t="str">
        <f t="shared" si="0"/>
        <v>Q9CQH3</v>
      </c>
      <c r="D7" s="5" t="s">
        <v>2384</v>
      </c>
      <c r="E7" s="5" t="s">
        <v>2385</v>
      </c>
      <c r="F7" s="5" t="s">
        <v>2386</v>
      </c>
      <c r="G7" s="5">
        <f>IFERROR(VLOOKUP(C7,Tabelle3!A:H,8,FALSE),"")</f>
        <v>1</v>
      </c>
      <c r="H7" s="5">
        <v>5</v>
      </c>
      <c r="I7" s="5">
        <v>12</v>
      </c>
      <c r="J7" s="5">
        <v>12</v>
      </c>
      <c r="K7" s="5">
        <v>37</v>
      </c>
      <c r="L7" s="5">
        <v>21.71</v>
      </c>
      <c r="M7" s="5">
        <v>189</v>
      </c>
      <c r="N7" s="5">
        <v>0</v>
      </c>
      <c r="O7" s="5">
        <v>323.31</v>
      </c>
      <c r="P7" s="5">
        <v>10824000000</v>
      </c>
      <c r="Q7" s="5">
        <v>1865900000</v>
      </c>
      <c r="R7" s="5">
        <v>1383800000</v>
      </c>
      <c r="S7" s="5">
        <v>714190000</v>
      </c>
      <c r="T7" s="5">
        <v>238950000</v>
      </c>
      <c r="U7" s="5">
        <v>1216400000</v>
      </c>
      <c r="V7" s="5">
        <v>1236300000</v>
      </c>
      <c r="W7" s="5">
        <v>2871000000</v>
      </c>
      <c r="X7" s="5">
        <v>1298000000</v>
      </c>
      <c r="Y7" s="5">
        <v>591050000</v>
      </c>
      <c r="Z7" s="5">
        <v>592540000</v>
      </c>
      <c r="AA7" s="5">
        <v>507290000</v>
      </c>
      <c r="AB7" s="5">
        <v>385870000</v>
      </c>
      <c r="AC7" s="5">
        <v>695110000</v>
      </c>
      <c r="AD7" s="5">
        <v>845210000</v>
      </c>
      <c r="AE7" s="5">
        <v>661700000</v>
      </c>
      <c r="AF7" s="5">
        <v>707260000</v>
      </c>
      <c r="AG7" s="5">
        <f>AVERAGE(Y7:AB7)/AVERAGE(AC7:AF7)</f>
        <v>0.71383641313314639</v>
      </c>
      <c r="AH7" s="5">
        <f>LOG(AG7,2)</f>
        <v>-0.48633459906679971</v>
      </c>
      <c r="AI7" s="5">
        <f>TTEST(Y7:AB7,AC7:AF7,2,3)</f>
        <v>1.7491551075035434E-2</v>
      </c>
      <c r="AJ7" s="5">
        <f>-LOG(AI7,2)</f>
        <v>5.8371979628912198</v>
      </c>
      <c r="AK7" s="5">
        <f>VLOOKUP(AO7,Tabelle4!G:I,3,FALSE)</f>
        <v>0</v>
      </c>
      <c r="AL7" s="5">
        <v>28</v>
      </c>
      <c r="AM7" s="5"/>
      <c r="AN7" s="5">
        <v>287</v>
      </c>
      <c r="AO7" s="13">
        <v>611</v>
      </c>
    </row>
    <row r="8" spans="1:42" ht="16" thickBot="1" x14ac:dyDescent="0.25">
      <c r="B8" s="4" t="s">
        <v>1103</v>
      </c>
      <c r="C8" s="5" t="str">
        <f t="shared" si="0"/>
        <v>Q03265</v>
      </c>
      <c r="D8" s="5" t="s">
        <v>1104</v>
      </c>
      <c r="E8" s="5" t="s">
        <v>1105</v>
      </c>
      <c r="F8" s="5" t="s">
        <v>1106</v>
      </c>
      <c r="G8" s="5">
        <f>IFERROR(VLOOKUP(C8,Tabelle3!A:H,8,FALSE),"")</f>
        <v>1</v>
      </c>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VLOOKUP(AO8,Tabelle4!G:I,3,FALSE)</f>
        <v>0</v>
      </c>
      <c r="AL8" s="5">
        <v>28</v>
      </c>
      <c r="AM8" s="5"/>
      <c r="AN8" s="5">
        <v>8523</v>
      </c>
      <c r="AO8" s="13">
        <v>285</v>
      </c>
    </row>
    <row r="9" spans="1:42" ht="20" thickBot="1" x14ac:dyDescent="0.3">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
      <c r="B10" s="4" t="s">
        <v>2918</v>
      </c>
      <c r="C10" s="5" t="str">
        <f t="shared" si="0"/>
        <v>Q9DCX2</v>
      </c>
      <c r="D10" s="5" t="s">
        <v>2919</v>
      </c>
      <c r="E10" s="5" t="s">
        <v>2920</v>
      </c>
      <c r="F10" s="5" t="s">
        <v>2921</v>
      </c>
      <c r="G10" s="5">
        <f>IFERROR(VLOOKUP(C10,Tabelle3!A:H,8,FALSE),"")</f>
        <v>1</v>
      </c>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9" si="1">AVERAGE(Y10:AB10)/AVERAGE(AC10:AF10)</f>
        <v>1.2196450383462711</v>
      </c>
      <c r="AH10" s="5">
        <f t="shared" ref="AH10:AH19" si="2">LOG(AG10,2)</f>
        <v>0.28646133145168245</v>
      </c>
      <c r="AI10" s="5">
        <f t="shared" ref="AI10:AI19" si="3">TTEST(Y10:AB10,AC10:AF10,2,3)</f>
        <v>2.2289317191406476E-3</v>
      </c>
      <c r="AJ10" s="5">
        <f t="shared" ref="AJ10:AJ19" si="4">-LOG(AI10,2)</f>
        <v>8.8094318627553196</v>
      </c>
      <c r="AK10" s="5">
        <f>VLOOKUP(AO10,Tabelle4!G:I,3,FALSE)</f>
        <v>0</v>
      </c>
      <c r="AL10" s="5">
        <v>26</v>
      </c>
      <c r="AM10" s="5"/>
      <c r="AN10" s="5">
        <v>1025</v>
      </c>
      <c r="AO10" s="13">
        <v>746</v>
      </c>
    </row>
    <row r="11" spans="1:42" x14ac:dyDescent="0.2">
      <c r="B11" s="4" t="s">
        <v>1381</v>
      </c>
      <c r="C11" s="5" t="str">
        <f t="shared" si="0"/>
        <v>Q61425</v>
      </c>
      <c r="D11" s="5" t="s">
        <v>1382</v>
      </c>
      <c r="E11" s="5" t="s">
        <v>1383</v>
      </c>
      <c r="F11" s="5" t="s">
        <v>1384</v>
      </c>
      <c r="G11" s="5">
        <f>IFERROR(VLOOKUP(C11,Tabelle3!A:H,8,FALSE),"")</f>
        <v>1</v>
      </c>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1"/>
        <v>1.2433914684254148</v>
      </c>
      <c r="AH11" s="5">
        <f t="shared" si="2"/>
        <v>0.31428058491885308</v>
      </c>
      <c r="AI11" s="5">
        <f t="shared" si="3"/>
        <v>2.7267916422841994E-2</v>
      </c>
      <c r="AJ11" s="5">
        <f t="shared" si="4"/>
        <v>5.1966517235250382</v>
      </c>
      <c r="AK11" s="5">
        <f>VLOOKUP(AO11,Tabelle4!G:I,3,FALSE)</f>
        <v>0</v>
      </c>
      <c r="AL11" s="5">
        <v>26</v>
      </c>
      <c r="AM11" s="5"/>
      <c r="AN11" s="5">
        <v>1248</v>
      </c>
      <c r="AO11" s="13">
        <v>356</v>
      </c>
    </row>
    <row r="12" spans="1:42" x14ac:dyDescent="0.2">
      <c r="B12" s="4" t="s">
        <v>2100</v>
      </c>
      <c r="C12" s="5" t="str">
        <f t="shared" si="0"/>
        <v>Q91ZA3</v>
      </c>
      <c r="D12" s="5" t="s">
        <v>2101</v>
      </c>
      <c r="E12" s="5" t="s">
        <v>2102</v>
      </c>
      <c r="F12" s="5" t="s">
        <v>2103</v>
      </c>
      <c r="G12" s="5">
        <f>IFERROR(VLOOKUP(C12,Tabelle3!A:H,8,FALSE),"")</f>
        <v>1</v>
      </c>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1"/>
        <v>1.3467790786586031</v>
      </c>
      <c r="AH12" s="5">
        <f t="shared" si="2"/>
        <v>0.42951321511847113</v>
      </c>
      <c r="AI12" s="5">
        <f t="shared" si="3"/>
        <v>3.7386900109706085E-2</v>
      </c>
      <c r="AJ12" s="5">
        <f t="shared" si="4"/>
        <v>4.741323332960901</v>
      </c>
      <c r="AK12" s="5">
        <f>VLOOKUP(AO12,Tabelle4!G:I,3,FALSE)</f>
        <v>0</v>
      </c>
      <c r="AL12" s="5">
        <v>26</v>
      </c>
      <c r="AM12" s="5"/>
      <c r="AN12" s="5">
        <v>635</v>
      </c>
      <c r="AO12" s="13">
        <v>540</v>
      </c>
    </row>
    <row r="13" spans="1:42" x14ac:dyDescent="0.2">
      <c r="B13" s="4" t="s">
        <v>499</v>
      </c>
      <c r="C13" s="5" t="str">
        <f t="shared" si="0"/>
        <v>G3X983</v>
      </c>
      <c r="D13" s="5" t="s">
        <v>500</v>
      </c>
      <c r="E13" s="5" t="s">
        <v>501</v>
      </c>
      <c r="F13" s="5" t="s">
        <v>502</v>
      </c>
      <c r="G13" s="5">
        <f>IFERROR(VLOOKUP(C13,Tabelle3!A:H,8,FALSE),"")</f>
        <v>1</v>
      </c>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1"/>
        <v>1.528062965512555</v>
      </c>
      <c r="AH13" s="5">
        <f t="shared" si="2"/>
        <v>0.61170399243197504</v>
      </c>
      <c r="AI13" s="5">
        <f t="shared" si="3"/>
        <v>3.8029023511476349E-2</v>
      </c>
      <c r="AJ13" s="5">
        <f t="shared" si="4"/>
        <v>4.7167552950669958</v>
      </c>
      <c r="AK13" s="5">
        <f>VLOOKUP(AO13,Tabelle4!G:I,3,FALSE)</f>
        <v>0</v>
      </c>
      <c r="AL13" s="5">
        <v>26</v>
      </c>
      <c r="AM13" s="5"/>
      <c r="AN13" s="5">
        <v>13</v>
      </c>
      <c r="AO13" s="13">
        <v>132</v>
      </c>
    </row>
    <row r="14" spans="1:42" x14ac:dyDescent="0.2">
      <c r="B14" s="4" t="s">
        <v>2171</v>
      </c>
      <c r="C14" s="5" t="str">
        <f t="shared" si="0"/>
        <v>Q99KK9</v>
      </c>
      <c r="D14" s="5" t="s">
        <v>2172</v>
      </c>
      <c r="E14" s="5" t="s">
        <v>2173</v>
      </c>
      <c r="F14" s="5" t="s">
        <v>2174</v>
      </c>
      <c r="G14" s="5">
        <f>IFERROR(VLOOKUP(C14,Tabelle3!A:H,8,FALSE),"")</f>
        <v>1</v>
      </c>
      <c r="H14" s="5">
        <v>2</v>
      </c>
      <c r="I14" s="5">
        <v>5</v>
      </c>
      <c r="J14" s="5">
        <v>5</v>
      </c>
      <c r="K14" s="5">
        <v>12.5</v>
      </c>
      <c r="L14" s="5">
        <v>56.984999999999999</v>
      </c>
      <c r="M14" s="5">
        <v>505</v>
      </c>
      <c r="N14" s="5">
        <v>0</v>
      </c>
      <c r="O14" s="5">
        <v>47.887999999999998</v>
      </c>
      <c r="P14" s="5">
        <v>145290000</v>
      </c>
      <c r="Q14" s="5">
        <v>20363000</v>
      </c>
      <c r="R14" s="5">
        <v>24290000</v>
      </c>
      <c r="S14" s="5">
        <v>25189000</v>
      </c>
      <c r="T14" s="5">
        <v>19062000</v>
      </c>
      <c r="U14" s="5">
        <v>8637000</v>
      </c>
      <c r="V14" s="5">
        <v>5078100</v>
      </c>
      <c r="W14" s="5">
        <v>22205000</v>
      </c>
      <c r="X14" s="5">
        <v>20467000</v>
      </c>
      <c r="Y14" s="5">
        <v>3692400</v>
      </c>
      <c r="Z14" s="5">
        <v>2624100</v>
      </c>
      <c r="AA14" s="5">
        <v>5086600</v>
      </c>
      <c r="AB14" s="5">
        <v>4366100</v>
      </c>
      <c r="AC14" s="5">
        <v>2423200</v>
      </c>
      <c r="AD14" s="5">
        <v>1935100</v>
      </c>
      <c r="AE14" s="5">
        <v>2315400</v>
      </c>
      <c r="AF14" s="5">
        <v>2363200</v>
      </c>
      <c r="AG14" s="5">
        <f t="shared" si="1"/>
        <v>1.7449789197623078</v>
      </c>
      <c r="AH14" s="5">
        <f t="shared" si="2"/>
        <v>0.80320960804634478</v>
      </c>
      <c r="AI14" s="5">
        <f t="shared" si="3"/>
        <v>4.5808434593128874E-2</v>
      </c>
      <c r="AJ14" s="5">
        <f t="shared" si="4"/>
        <v>4.4482429271440305</v>
      </c>
      <c r="AK14" s="5">
        <f>VLOOKUP(AO14,Tabelle4!G:I,3,FALSE)</f>
        <v>0</v>
      </c>
      <c r="AL14" s="5">
        <v>26</v>
      </c>
      <c r="AM14" s="5"/>
      <c r="AN14" s="5">
        <v>19</v>
      </c>
      <c r="AO14" s="13">
        <v>558</v>
      </c>
    </row>
    <row r="15" spans="1:42" x14ac:dyDescent="0.2">
      <c r="B15" s="4" t="s">
        <v>1624</v>
      </c>
      <c r="C15" s="5" t="str">
        <f t="shared" si="0"/>
        <v>Q8BIP0</v>
      </c>
      <c r="D15" s="5" t="s">
        <v>1625</v>
      </c>
      <c r="E15" s="5" t="s">
        <v>1626</v>
      </c>
      <c r="F15" s="5" t="s">
        <v>1627</v>
      </c>
      <c r="G15" s="5">
        <f>IFERROR(VLOOKUP(C15,Tabelle3!A:H,8,FALSE),"")</f>
        <v>1</v>
      </c>
      <c r="H15" s="5">
        <v>1</v>
      </c>
      <c r="I15" s="5">
        <v>10</v>
      </c>
      <c r="J15" s="5">
        <v>10</v>
      </c>
      <c r="K15" s="5">
        <v>20.2</v>
      </c>
      <c r="L15" s="5">
        <v>74.100999999999999</v>
      </c>
      <c r="M15" s="5">
        <v>653</v>
      </c>
      <c r="N15" s="5">
        <v>0</v>
      </c>
      <c r="O15" s="5">
        <v>51.816000000000003</v>
      </c>
      <c r="P15" s="5">
        <v>366550000</v>
      </c>
      <c r="Q15" s="5">
        <v>94926000</v>
      </c>
      <c r="R15" s="5">
        <v>47785000</v>
      </c>
      <c r="S15" s="5">
        <v>38781000</v>
      </c>
      <c r="T15" s="5">
        <v>47594000</v>
      </c>
      <c r="U15" s="5">
        <v>23876000</v>
      </c>
      <c r="V15" s="5">
        <v>8086100</v>
      </c>
      <c r="W15" s="5">
        <v>57838000</v>
      </c>
      <c r="X15" s="5">
        <v>47659000</v>
      </c>
      <c r="Y15" s="5">
        <v>9693700</v>
      </c>
      <c r="Z15" s="5">
        <v>9101800</v>
      </c>
      <c r="AA15" s="5">
        <v>10448000</v>
      </c>
      <c r="AB15" s="5">
        <v>13318000</v>
      </c>
      <c r="AC15" s="5">
        <v>7478900</v>
      </c>
      <c r="AD15" s="5">
        <v>4521300</v>
      </c>
      <c r="AE15" s="5">
        <v>5802300</v>
      </c>
      <c r="AF15" s="5">
        <v>6562000</v>
      </c>
      <c r="AG15" s="5">
        <f t="shared" si="1"/>
        <v>1.7468653163413983</v>
      </c>
      <c r="AH15" s="5">
        <f t="shared" si="2"/>
        <v>0.80476838047176913</v>
      </c>
      <c r="AI15" s="5">
        <f t="shared" si="3"/>
        <v>8.9467026069285499E-3</v>
      </c>
      <c r="AJ15" s="5">
        <f t="shared" si="4"/>
        <v>6.8044282234212599</v>
      </c>
      <c r="AK15" s="5">
        <f>VLOOKUP(AO15,Tabelle4!G:I,3,FALSE)</f>
        <v>0</v>
      </c>
      <c r="AL15" s="5">
        <v>26</v>
      </c>
      <c r="AM15" s="5"/>
      <c r="AN15" s="5">
        <v>47</v>
      </c>
      <c r="AO15" s="13">
        <v>418</v>
      </c>
    </row>
    <row r="16" spans="1:42" x14ac:dyDescent="0.2">
      <c r="B16" s="4" t="s">
        <v>2311</v>
      </c>
      <c r="C16" s="5" t="str">
        <f t="shared" si="0"/>
        <v>Q9CQ00</v>
      </c>
      <c r="D16" s="5" t="s">
        <v>2312</v>
      </c>
      <c r="E16" s="5" t="s">
        <v>2313</v>
      </c>
      <c r="F16" s="5" t="s">
        <v>2314</v>
      </c>
      <c r="G16" s="5" t="str">
        <f>IFERROR(VLOOKUP(C16,Tabelle3!A:H,8,FALSE),"")</f>
        <v/>
      </c>
      <c r="H16" s="5">
        <v>1</v>
      </c>
      <c r="I16" s="5">
        <v>2</v>
      </c>
      <c r="J16" s="5">
        <v>2</v>
      </c>
      <c r="K16" s="5">
        <v>29.7</v>
      </c>
      <c r="L16" s="5">
        <v>11.343999999999999</v>
      </c>
      <c r="M16" s="5">
        <v>111</v>
      </c>
      <c r="N16" s="5">
        <v>1.7574999999999999E-3</v>
      </c>
      <c r="O16" s="5">
        <v>20.648</v>
      </c>
      <c r="P16" s="5">
        <v>57677000</v>
      </c>
      <c r="Q16" s="5">
        <v>12220000</v>
      </c>
      <c r="R16" s="5">
        <v>8823800</v>
      </c>
      <c r="S16" s="5">
        <v>6079500</v>
      </c>
      <c r="T16" s="5">
        <v>5702300</v>
      </c>
      <c r="U16" s="5">
        <v>5634500</v>
      </c>
      <c r="V16" s="5">
        <v>1950500</v>
      </c>
      <c r="W16" s="5">
        <v>10160000</v>
      </c>
      <c r="X16" s="5">
        <v>7106100</v>
      </c>
      <c r="Y16" s="5">
        <v>10113000</v>
      </c>
      <c r="Z16" s="5">
        <v>11793000</v>
      </c>
      <c r="AA16" s="5">
        <v>13862000</v>
      </c>
      <c r="AB16" s="5">
        <v>8889400</v>
      </c>
      <c r="AC16" s="5">
        <v>9667900</v>
      </c>
      <c r="AD16" s="5">
        <v>1554800</v>
      </c>
      <c r="AE16" s="5">
        <v>7062100</v>
      </c>
      <c r="AF16" s="5">
        <v>5396300</v>
      </c>
      <c r="AG16" s="5">
        <f t="shared" si="1"/>
        <v>1.8857823327463674</v>
      </c>
      <c r="AH16" s="5">
        <f t="shared" si="2"/>
        <v>0.91516316191435543</v>
      </c>
      <c r="AI16" s="5">
        <f t="shared" si="3"/>
        <v>4.725869022730559E-2</v>
      </c>
      <c r="AJ16" s="5">
        <f t="shared" si="4"/>
        <v>4.4032765441437904</v>
      </c>
      <c r="AK16" s="5">
        <f>VLOOKUP(AO16,Tabelle4!G:I,3,FALSE)</f>
        <v>0</v>
      </c>
      <c r="AL16" s="5">
        <v>26</v>
      </c>
      <c r="AM16" s="5"/>
      <c r="AN16" s="5">
        <v>13</v>
      </c>
      <c r="AO16" s="13">
        <v>593</v>
      </c>
    </row>
    <row r="17" spans="2:41" x14ac:dyDescent="0.2">
      <c r="B17" s="4" t="s">
        <v>1181</v>
      </c>
      <c r="C17" s="5" t="str">
        <f t="shared" si="0"/>
        <v>Q3TQB2</v>
      </c>
      <c r="D17" s="5" t="s">
        <v>1182</v>
      </c>
      <c r="E17" s="5" t="s">
        <v>1183</v>
      </c>
      <c r="F17" s="5" t="s">
        <v>1184</v>
      </c>
      <c r="G17" s="5">
        <f>IFERROR(VLOOKUP(C17,Tabelle3!A:H,8,FALSE),"")</f>
        <v>1</v>
      </c>
      <c r="H17" s="5">
        <v>4</v>
      </c>
      <c r="I17" s="5">
        <v>2</v>
      </c>
      <c r="J17" s="5">
        <v>2</v>
      </c>
      <c r="K17" s="5">
        <v>4.5</v>
      </c>
      <c r="L17" s="5">
        <v>54.177</v>
      </c>
      <c r="M17" s="5">
        <v>487</v>
      </c>
      <c r="N17" s="5">
        <v>0</v>
      </c>
      <c r="O17" s="5">
        <v>57.296999999999997</v>
      </c>
      <c r="P17" s="5">
        <v>17187000</v>
      </c>
      <c r="Q17" s="5">
        <v>2164500</v>
      </c>
      <c r="R17" s="5">
        <v>3444400</v>
      </c>
      <c r="S17" s="5">
        <v>2442900</v>
      </c>
      <c r="T17" s="5">
        <v>1628200</v>
      </c>
      <c r="U17" s="5">
        <v>795200</v>
      </c>
      <c r="V17" s="5">
        <v>1402700</v>
      </c>
      <c r="W17" s="5">
        <v>3179600</v>
      </c>
      <c r="X17" s="5">
        <v>2129200</v>
      </c>
      <c r="Y17" s="5">
        <v>122580</v>
      </c>
      <c r="Z17" s="5">
        <v>191920</v>
      </c>
      <c r="AA17" s="5">
        <v>216840</v>
      </c>
      <c r="AB17" s="5">
        <v>183530</v>
      </c>
      <c r="AC17" s="5">
        <v>102680</v>
      </c>
      <c r="AD17" s="5">
        <v>0</v>
      </c>
      <c r="AE17" s="5">
        <v>132530</v>
      </c>
      <c r="AF17" s="5">
        <v>113170</v>
      </c>
      <c r="AG17" s="5">
        <f t="shared" si="1"/>
        <v>2.0519834663298697</v>
      </c>
      <c r="AH17" s="5">
        <f t="shared" si="2"/>
        <v>1.0370191066077343</v>
      </c>
      <c r="AI17" s="5">
        <f t="shared" si="3"/>
        <v>4.8352276495799915E-2</v>
      </c>
      <c r="AJ17" s="5">
        <f t="shared" si="4"/>
        <v>4.3702723742838732</v>
      </c>
      <c r="AK17" s="5">
        <f>VLOOKUP(AO17,Tabelle4!G:I,3,FALSE)</f>
        <v>0</v>
      </c>
      <c r="AL17" s="5">
        <v>26</v>
      </c>
      <c r="AM17" s="5"/>
      <c r="AN17" s="5">
        <v>6</v>
      </c>
      <c r="AO17" s="13">
        <v>305</v>
      </c>
    </row>
    <row r="18" spans="2:41" x14ac:dyDescent="0.2">
      <c r="B18" s="4" t="s">
        <v>503</v>
      </c>
      <c r="C18" s="5" t="str">
        <f t="shared" si="0"/>
        <v>G3X9B1</v>
      </c>
      <c r="D18" s="5"/>
      <c r="E18" s="5" t="s">
        <v>504</v>
      </c>
      <c r="F18" s="5" t="s">
        <v>505</v>
      </c>
      <c r="G18" s="5">
        <f>IFERROR(VLOOKUP(C18,Tabelle3!A:H,8,FALSE),"")</f>
        <v>1</v>
      </c>
      <c r="H18" s="5">
        <v>1</v>
      </c>
      <c r="I18" s="5">
        <v>1</v>
      </c>
      <c r="J18" s="5">
        <v>1</v>
      </c>
      <c r="K18" s="5">
        <v>0.9</v>
      </c>
      <c r="L18" s="5">
        <v>242.07</v>
      </c>
      <c r="M18" s="5">
        <v>2143</v>
      </c>
      <c r="N18" s="5">
        <v>1</v>
      </c>
      <c r="O18" s="5">
        <v>-2</v>
      </c>
      <c r="P18" s="5">
        <v>16862000</v>
      </c>
      <c r="Q18" s="5">
        <v>2787600</v>
      </c>
      <c r="R18" s="5">
        <v>2628200</v>
      </c>
      <c r="S18" s="5">
        <v>4339200</v>
      </c>
      <c r="T18" s="5">
        <v>2378800</v>
      </c>
      <c r="U18" s="5">
        <v>1582900</v>
      </c>
      <c r="V18" s="5">
        <v>379230</v>
      </c>
      <c r="W18" s="5">
        <v>2765600</v>
      </c>
      <c r="X18" s="5">
        <v>0</v>
      </c>
      <c r="Y18" s="5">
        <v>291750</v>
      </c>
      <c r="Z18" s="5">
        <v>392060</v>
      </c>
      <c r="AA18" s="5">
        <v>436720</v>
      </c>
      <c r="AB18" s="5">
        <v>428760</v>
      </c>
      <c r="AC18" s="5">
        <v>285760</v>
      </c>
      <c r="AD18" s="5">
        <v>115040</v>
      </c>
      <c r="AE18" s="5">
        <v>265090</v>
      </c>
      <c r="AF18" s="5">
        <v>0</v>
      </c>
      <c r="AG18" s="5">
        <f t="shared" si="1"/>
        <v>2.3266455420564958</v>
      </c>
      <c r="AH18" s="5">
        <f t="shared" si="2"/>
        <v>1.2182514369278024</v>
      </c>
      <c r="AI18" s="5">
        <f t="shared" si="3"/>
        <v>3.7753121251427213E-2</v>
      </c>
      <c r="AJ18" s="5">
        <f t="shared" si="4"/>
        <v>4.7272602651302211</v>
      </c>
      <c r="AK18" s="5">
        <f>VLOOKUP(AO18,Tabelle4!G:I,3,FALSE)</f>
        <v>0</v>
      </c>
      <c r="AL18" s="5">
        <v>26</v>
      </c>
      <c r="AM18" s="5"/>
      <c r="AN18" s="5">
        <v>3</v>
      </c>
      <c r="AO18" s="13">
        <v>133</v>
      </c>
    </row>
    <row r="19" spans="2:41" ht="16" thickBot="1" x14ac:dyDescent="0.25">
      <c r="B19" s="4" t="s">
        <v>2724</v>
      </c>
      <c r="C19" s="5" t="str">
        <f t="shared" si="0"/>
        <v>Q9D5T0</v>
      </c>
      <c r="D19" s="5" t="s">
        <v>2725</v>
      </c>
      <c r="E19" s="5" t="s">
        <v>2726</v>
      </c>
      <c r="F19" s="5" t="s">
        <v>2727</v>
      </c>
      <c r="G19" s="5">
        <f>IFERROR(VLOOKUP(C19,Tabelle3!A:H,8,FALSE),"")</f>
        <v>1</v>
      </c>
      <c r="H19" s="5">
        <v>1</v>
      </c>
      <c r="I19" s="5">
        <v>3</v>
      </c>
      <c r="J19" s="5">
        <v>3</v>
      </c>
      <c r="K19" s="5">
        <v>10</v>
      </c>
      <c r="L19" s="5">
        <v>40.744</v>
      </c>
      <c r="M19" s="5">
        <v>361</v>
      </c>
      <c r="N19" s="5">
        <v>2.849E-3</v>
      </c>
      <c r="O19" s="5">
        <v>5.0084</v>
      </c>
      <c r="P19" s="5">
        <v>59333000</v>
      </c>
      <c r="Q19" s="5">
        <v>15509000</v>
      </c>
      <c r="R19" s="5">
        <v>12907000</v>
      </c>
      <c r="S19" s="5">
        <v>6040400</v>
      </c>
      <c r="T19" s="5">
        <v>6834600</v>
      </c>
      <c r="U19" s="5">
        <v>1559800</v>
      </c>
      <c r="V19" s="5">
        <v>0</v>
      </c>
      <c r="W19" s="5">
        <v>15485000</v>
      </c>
      <c r="X19" s="5">
        <v>997310</v>
      </c>
      <c r="Y19" s="5">
        <v>2594900</v>
      </c>
      <c r="Z19" s="5">
        <v>2206300</v>
      </c>
      <c r="AA19" s="5">
        <v>2340100</v>
      </c>
      <c r="AB19" s="5">
        <v>3908000</v>
      </c>
      <c r="AC19" s="5">
        <v>1153100</v>
      </c>
      <c r="AD19" s="5">
        <v>0</v>
      </c>
      <c r="AE19" s="5">
        <v>2335200</v>
      </c>
      <c r="AF19" s="5">
        <v>804110</v>
      </c>
      <c r="AG19" s="5">
        <f t="shared" si="1"/>
        <v>2.5741483222711716</v>
      </c>
      <c r="AH19" s="5">
        <f t="shared" si="2"/>
        <v>1.3640951839549191</v>
      </c>
      <c r="AI19" s="5">
        <f t="shared" si="3"/>
        <v>3.6563300736951028E-2</v>
      </c>
      <c r="AJ19" s="5">
        <f t="shared" si="4"/>
        <v>4.7734598747977186</v>
      </c>
      <c r="AK19" s="5">
        <f>VLOOKUP(AO19,Tabelle4!G:I,3,FALSE)</f>
        <v>0</v>
      </c>
      <c r="AL19" s="5">
        <v>26</v>
      </c>
      <c r="AM19" s="5"/>
      <c r="AN19" s="5">
        <v>4</v>
      </c>
      <c r="AO19" s="13">
        <v>697</v>
      </c>
    </row>
    <row r="20" spans="2:41" ht="20" thickBot="1" x14ac:dyDescent="0.3">
      <c r="B20" s="23" t="s">
        <v>38599</v>
      </c>
      <c r="C20" s="24"/>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6"/>
    </row>
    <row r="21" spans="2:41" x14ac:dyDescent="0.2">
      <c r="B21" s="4" t="s">
        <v>1510</v>
      </c>
      <c r="C21" s="5" t="str">
        <f t="shared" si="0"/>
        <v>Q7TNG8</v>
      </c>
      <c r="D21" s="5" t="s">
        <v>1511</v>
      </c>
      <c r="E21" s="5" t="s">
        <v>1512</v>
      </c>
      <c r="F21" s="5" t="s">
        <v>1513</v>
      </c>
      <c r="G21" s="5">
        <f>IFERROR(VLOOKUP(C21,Tabelle3!A:H,8,FALSE),"")</f>
        <v>1</v>
      </c>
      <c r="H21" s="5">
        <v>1</v>
      </c>
      <c r="I21" s="5">
        <v>7</v>
      </c>
      <c r="J21" s="5">
        <v>7</v>
      </c>
      <c r="K21" s="5">
        <v>26.7</v>
      </c>
      <c r="L21" s="5">
        <v>51.847000000000001</v>
      </c>
      <c r="M21" s="5">
        <v>484</v>
      </c>
      <c r="N21" s="5">
        <v>0</v>
      </c>
      <c r="O21" s="5">
        <v>61.679000000000002</v>
      </c>
      <c r="P21" s="5">
        <v>87245000</v>
      </c>
      <c r="Q21" s="5">
        <v>12007000</v>
      </c>
      <c r="R21" s="5">
        <v>15940000</v>
      </c>
      <c r="S21" s="5">
        <v>22316000</v>
      </c>
      <c r="T21" s="5">
        <v>12290000</v>
      </c>
      <c r="U21" s="5">
        <v>4856500</v>
      </c>
      <c r="V21" s="5">
        <v>0</v>
      </c>
      <c r="W21" s="5">
        <v>13241000</v>
      </c>
      <c r="X21" s="5">
        <v>6594300</v>
      </c>
      <c r="Y21" s="5">
        <v>1310800</v>
      </c>
      <c r="Z21" s="5">
        <v>1273500</v>
      </c>
      <c r="AA21" s="5">
        <v>2005600</v>
      </c>
      <c r="AB21" s="5">
        <v>2018500</v>
      </c>
      <c r="AC21" s="5">
        <v>1109100</v>
      </c>
      <c r="AD21" s="5">
        <v>0</v>
      </c>
      <c r="AE21" s="5">
        <v>1097300</v>
      </c>
      <c r="AF21" s="5">
        <v>1042000</v>
      </c>
      <c r="AG21" s="5">
        <f t="shared" ref="AG21:AG84" si="5">AVERAGE(Y21:AB21)/AVERAGE(AC21:AF21)</f>
        <v>2.0343553749538232</v>
      </c>
      <c r="AH21" s="5">
        <f t="shared" ref="AH21:AH84" si="6">LOG(AG21,2)</f>
        <v>1.0245717209359144</v>
      </c>
      <c r="AI21" s="5">
        <f t="shared" ref="AI21:AI84" si="7">TTEST(Y21:AB21,AC21:AF21,2,3)</f>
        <v>5.192336217237644E-2</v>
      </c>
      <c r="AJ21" s="5">
        <f t="shared" ref="AJ21:AJ84" si="8">-LOG(AI21,2)</f>
        <v>4.2674723851671308</v>
      </c>
      <c r="AK21" s="5">
        <f>VLOOKUP(AO21,Tabelle4!G:I,3,FALSE)</f>
        <v>0</v>
      </c>
      <c r="AL21" s="5">
        <v>19</v>
      </c>
      <c r="AM21" s="5"/>
      <c r="AN21" s="5">
        <v>25</v>
      </c>
      <c r="AO21" s="13">
        <v>389</v>
      </c>
    </row>
    <row r="22" spans="2:41" x14ac:dyDescent="0.2">
      <c r="B22" s="4" t="s">
        <v>2481</v>
      </c>
      <c r="C22" s="5" t="str">
        <f t="shared" si="0"/>
        <v>Q9CR76</v>
      </c>
      <c r="D22" s="5" t="s">
        <v>2482</v>
      </c>
      <c r="E22" s="5" t="s">
        <v>2483</v>
      </c>
      <c r="F22" s="5" t="s">
        <v>2484</v>
      </c>
      <c r="G22" s="5">
        <f>IFERROR(VLOOKUP(C22,Tabelle3!A:H,8,FALSE),"")</f>
        <v>1</v>
      </c>
      <c r="H22" s="5">
        <v>1</v>
      </c>
      <c r="I22" s="5">
        <v>4</v>
      </c>
      <c r="J22" s="5">
        <v>4</v>
      </c>
      <c r="K22" s="5">
        <v>23.1</v>
      </c>
      <c r="L22" s="5">
        <v>24.631</v>
      </c>
      <c r="M22" s="5">
        <v>216</v>
      </c>
      <c r="N22" s="5">
        <v>1.5923999999999999E-3</v>
      </c>
      <c r="O22" s="5">
        <v>12.661</v>
      </c>
      <c r="P22" s="5">
        <v>177720000</v>
      </c>
      <c r="Q22" s="5">
        <v>28667000</v>
      </c>
      <c r="R22" s="5">
        <v>18946000</v>
      </c>
      <c r="S22" s="5">
        <v>14057000</v>
      </c>
      <c r="T22" s="5">
        <v>5392900</v>
      </c>
      <c r="U22" s="5">
        <v>23948000</v>
      </c>
      <c r="V22" s="5">
        <v>10704000</v>
      </c>
      <c r="W22" s="5">
        <v>50431000</v>
      </c>
      <c r="X22" s="5">
        <v>25573000</v>
      </c>
      <c r="Y22" s="5">
        <v>10624000</v>
      </c>
      <c r="Z22" s="5">
        <v>7743800</v>
      </c>
      <c r="AA22" s="5">
        <v>8028300</v>
      </c>
      <c r="AB22" s="5">
        <v>10225000</v>
      </c>
      <c r="AC22" s="5">
        <v>11726000</v>
      </c>
      <c r="AD22" s="5">
        <v>9884800</v>
      </c>
      <c r="AE22" s="5">
        <v>11450000</v>
      </c>
      <c r="AF22" s="5">
        <v>12652000</v>
      </c>
      <c r="AG22" s="5">
        <f t="shared" si="5"/>
        <v>0.80111259865945639</v>
      </c>
      <c r="AH22" s="5">
        <f t="shared" si="6"/>
        <v>-0.31992306310108903</v>
      </c>
      <c r="AI22" s="5">
        <f t="shared" si="7"/>
        <v>5.3914594854630182E-2</v>
      </c>
      <c r="AJ22" s="5">
        <f t="shared" si="8"/>
        <v>4.2131803217285402</v>
      </c>
      <c r="AK22" s="5">
        <f>VLOOKUP(AO22,Tabelle4!G:I,3,FALSE)</f>
        <v>0</v>
      </c>
      <c r="AL22" s="5">
        <v>19</v>
      </c>
      <c r="AM22" s="5"/>
      <c r="AN22" s="5">
        <v>9</v>
      </c>
      <c r="AO22" s="13">
        <v>636</v>
      </c>
    </row>
    <row r="23" spans="2:41" x14ac:dyDescent="0.2">
      <c r="B23" s="4" t="s">
        <v>2553</v>
      </c>
      <c r="C23" s="5" t="str">
        <f t="shared" si="0"/>
        <v>Q9CY16</v>
      </c>
      <c r="D23" s="5" t="s">
        <v>2554</v>
      </c>
      <c r="E23" s="5" t="s">
        <v>2555</v>
      </c>
      <c r="F23" s="5" t="s">
        <v>2556</v>
      </c>
      <c r="G23" s="5">
        <f>IFERROR(VLOOKUP(C23,Tabelle3!A:H,8,FALSE),"")</f>
        <v>1</v>
      </c>
      <c r="H23" s="5">
        <v>1</v>
      </c>
      <c r="I23" s="5">
        <v>4</v>
      </c>
      <c r="J23" s="5">
        <v>4</v>
      </c>
      <c r="K23" s="5">
        <v>28</v>
      </c>
      <c r="L23" s="5">
        <v>20.52</v>
      </c>
      <c r="M23" s="5">
        <v>186</v>
      </c>
      <c r="N23" s="5">
        <v>0</v>
      </c>
      <c r="O23" s="5">
        <v>44.869</v>
      </c>
      <c r="P23" s="5">
        <v>182640000</v>
      </c>
      <c r="Q23" s="5">
        <v>37243000</v>
      </c>
      <c r="R23" s="5">
        <v>24892000</v>
      </c>
      <c r="S23" s="5">
        <v>15799000</v>
      </c>
      <c r="T23" s="5">
        <v>4691600</v>
      </c>
      <c r="U23" s="5">
        <v>27256000</v>
      </c>
      <c r="V23" s="5">
        <v>14597000</v>
      </c>
      <c r="W23" s="5">
        <v>31061000</v>
      </c>
      <c r="X23" s="5">
        <v>27103000</v>
      </c>
      <c r="Y23" s="5">
        <v>9569700</v>
      </c>
      <c r="Z23" s="5">
        <v>9148600</v>
      </c>
      <c r="AA23" s="5">
        <v>9577900</v>
      </c>
      <c r="AB23" s="5">
        <v>8788200</v>
      </c>
      <c r="AC23" s="5">
        <v>14299000</v>
      </c>
      <c r="AD23" s="5">
        <v>9483200</v>
      </c>
      <c r="AE23" s="5">
        <v>13136000</v>
      </c>
      <c r="AF23" s="5">
        <v>12585000</v>
      </c>
      <c r="AG23" s="5">
        <f t="shared" si="5"/>
        <v>0.74913136928521795</v>
      </c>
      <c r="AH23" s="5">
        <f t="shared" si="6"/>
        <v>-0.41670935991827512</v>
      </c>
      <c r="AI23" s="5">
        <f t="shared" si="7"/>
        <v>5.4423053593739383E-2</v>
      </c>
      <c r="AJ23" s="5">
        <f t="shared" si="8"/>
        <v>4.1996382835187731</v>
      </c>
      <c r="AK23" s="5">
        <f>VLOOKUP(AO23,Tabelle4!G:I,3,FALSE)</f>
        <v>0</v>
      </c>
      <c r="AL23" s="5">
        <v>19</v>
      </c>
      <c r="AM23" s="5"/>
      <c r="AN23" s="5">
        <v>30</v>
      </c>
      <c r="AO23" s="13">
        <v>654</v>
      </c>
    </row>
    <row r="24" spans="2:41" x14ac:dyDescent="0.2">
      <c r="B24" s="4" t="s">
        <v>457</v>
      </c>
      <c r="C24" s="5" t="str">
        <f t="shared" si="0"/>
        <v>F6ZFT1</v>
      </c>
      <c r="D24" s="5" t="s">
        <v>458</v>
      </c>
      <c r="E24" s="5" t="s">
        <v>459</v>
      </c>
      <c r="F24" s="5" t="s">
        <v>460</v>
      </c>
      <c r="G24" s="5">
        <f>IFERROR(VLOOKUP(C24,Tabelle3!A:H,8,FALSE),"")</f>
        <v>1</v>
      </c>
      <c r="H24" s="5">
        <v>3</v>
      </c>
      <c r="I24" s="5">
        <v>5</v>
      </c>
      <c r="J24" s="5">
        <v>5</v>
      </c>
      <c r="K24" s="5">
        <v>26</v>
      </c>
      <c r="L24" s="5">
        <v>14.308999999999999</v>
      </c>
      <c r="M24" s="5">
        <v>127</v>
      </c>
      <c r="N24" s="5">
        <v>1.7240999999999999E-3</v>
      </c>
      <c r="O24" s="5">
        <v>19.079999999999998</v>
      </c>
      <c r="P24" s="5">
        <v>684950000</v>
      </c>
      <c r="Q24" s="5">
        <v>147120000</v>
      </c>
      <c r="R24" s="5">
        <v>95469000</v>
      </c>
      <c r="S24" s="5">
        <v>141830000</v>
      </c>
      <c r="T24" s="5">
        <v>54710000</v>
      </c>
      <c r="U24" s="5">
        <v>96028000</v>
      </c>
      <c r="V24" s="5">
        <v>1067300</v>
      </c>
      <c r="W24" s="5">
        <v>80318000</v>
      </c>
      <c r="X24" s="5">
        <v>68408000</v>
      </c>
      <c r="Y24" s="5">
        <v>50522000</v>
      </c>
      <c r="Z24" s="5">
        <v>41509000</v>
      </c>
      <c r="AA24" s="5">
        <v>80524000</v>
      </c>
      <c r="AB24" s="5">
        <v>116210000</v>
      </c>
      <c r="AC24" s="5">
        <v>30891000</v>
      </c>
      <c r="AD24" s="5">
        <v>965630</v>
      </c>
      <c r="AE24" s="5">
        <v>27485000</v>
      </c>
      <c r="AF24" s="5">
        <v>34932000</v>
      </c>
      <c r="AG24" s="5">
        <f t="shared" si="5"/>
        <v>3.0630516720317229</v>
      </c>
      <c r="AH24" s="5">
        <f t="shared" si="6"/>
        <v>1.6149697046303517</v>
      </c>
      <c r="AI24" s="5">
        <f t="shared" si="7"/>
        <v>5.595253650515887E-2</v>
      </c>
      <c r="AJ24" s="5">
        <f t="shared" si="8"/>
        <v>4.1596526551688289</v>
      </c>
      <c r="AK24" s="5" t="str">
        <f>VLOOKUP(AO24,Tabelle4!G:I,3,FALSE)</f>
        <v>+</v>
      </c>
      <c r="AL24" s="5">
        <v>19</v>
      </c>
      <c r="AM24" s="5"/>
      <c r="AN24" s="5">
        <v>36</v>
      </c>
      <c r="AO24" s="13">
        <v>121</v>
      </c>
    </row>
    <row r="25" spans="2:41" x14ac:dyDescent="0.2">
      <c r="B25" s="4" t="s">
        <v>453</v>
      </c>
      <c r="C25" s="5" t="str">
        <f t="shared" si="0"/>
        <v>G5E8J8</v>
      </c>
      <c r="D25" s="5" t="s">
        <v>454</v>
      </c>
      <c r="E25" s="5" t="s">
        <v>455</v>
      </c>
      <c r="F25" s="5" t="s">
        <v>456</v>
      </c>
      <c r="G25" s="5" t="str">
        <f>IFERROR(VLOOKUP(C25,Tabelle3!A:H,8,FALSE),"")</f>
        <v/>
      </c>
      <c r="H25" s="5">
        <v>5</v>
      </c>
      <c r="I25" s="5">
        <v>1</v>
      </c>
      <c r="J25" s="5">
        <v>1</v>
      </c>
      <c r="K25" s="5">
        <v>1.9</v>
      </c>
      <c r="L25" s="5">
        <v>102.93</v>
      </c>
      <c r="M25" s="5">
        <v>955</v>
      </c>
      <c r="N25" s="5">
        <v>1</v>
      </c>
      <c r="O25" s="5">
        <v>-2</v>
      </c>
      <c r="P25" s="5">
        <v>44868000</v>
      </c>
      <c r="Q25" s="5">
        <v>7903800</v>
      </c>
      <c r="R25" s="5">
        <v>5726300</v>
      </c>
      <c r="S25" s="5">
        <v>8699600</v>
      </c>
      <c r="T25" s="5">
        <v>3257600</v>
      </c>
      <c r="U25" s="5">
        <v>690530</v>
      </c>
      <c r="V25" s="5">
        <v>1824000</v>
      </c>
      <c r="W25" s="5">
        <v>4797500</v>
      </c>
      <c r="X25" s="5">
        <v>11969000</v>
      </c>
      <c r="Y25" s="5">
        <v>1398800</v>
      </c>
      <c r="Z25" s="5">
        <v>3417300</v>
      </c>
      <c r="AA25" s="5">
        <v>2124600</v>
      </c>
      <c r="AB25" s="5">
        <v>2457800</v>
      </c>
      <c r="AC25" s="5">
        <v>145790</v>
      </c>
      <c r="AD25" s="5">
        <v>429130</v>
      </c>
      <c r="AE25" s="5">
        <v>1745800</v>
      </c>
      <c r="AF25" s="5">
        <v>1654100</v>
      </c>
      <c r="AG25" s="5">
        <f t="shared" si="5"/>
        <v>2.3645095878555509</v>
      </c>
      <c r="AH25" s="5">
        <f t="shared" si="6"/>
        <v>1.2415409917951301</v>
      </c>
      <c r="AI25" s="5">
        <f t="shared" si="7"/>
        <v>6.0540387629497747E-2</v>
      </c>
      <c r="AJ25" s="5">
        <f t="shared" si="8"/>
        <v>4.0459582772560818</v>
      </c>
      <c r="AK25" s="5">
        <f>VLOOKUP(AO25,Tabelle4!G:I,3,FALSE)</f>
        <v>0</v>
      </c>
      <c r="AL25" s="5">
        <v>19</v>
      </c>
      <c r="AM25" s="5"/>
      <c r="AN25" s="5">
        <v>7</v>
      </c>
      <c r="AO25" s="13">
        <v>120</v>
      </c>
    </row>
    <row r="26" spans="2:41" x14ac:dyDescent="0.2">
      <c r="B26" s="4" t="s">
        <v>658</v>
      </c>
      <c r="C26" s="5" t="str">
        <f t="shared" si="0"/>
        <v>O88967</v>
      </c>
      <c r="D26" s="5" t="s">
        <v>659</v>
      </c>
      <c r="E26" s="5" t="s">
        <v>660</v>
      </c>
      <c r="F26" s="5" t="s">
        <v>661</v>
      </c>
      <c r="G26" s="5">
        <f>IFERROR(VLOOKUP(C26,Tabelle3!A:H,8,FALSE),"")</f>
        <v>1</v>
      </c>
      <c r="H26" s="5">
        <v>1</v>
      </c>
      <c r="I26" s="5">
        <v>1</v>
      </c>
      <c r="J26" s="5">
        <v>1</v>
      </c>
      <c r="K26" s="5">
        <v>1.8</v>
      </c>
      <c r="L26" s="5">
        <v>80.027000000000001</v>
      </c>
      <c r="M26" s="5">
        <v>715</v>
      </c>
      <c r="N26" s="5">
        <v>2.9851000000000001E-3</v>
      </c>
      <c r="O26" s="5">
        <v>7.9161000000000001</v>
      </c>
      <c r="P26" s="5">
        <v>8938000</v>
      </c>
      <c r="Q26" s="5">
        <v>0</v>
      </c>
      <c r="R26" s="5">
        <v>0</v>
      </c>
      <c r="S26" s="5">
        <v>0</v>
      </c>
      <c r="T26" s="5">
        <v>0</v>
      </c>
      <c r="U26" s="5">
        <v>0</v>
      </c>
      <c r="V26" s="5">
        <v>1354900</v>
      </c>
      <c r="W26" s="5">
        <v>5196400</v>
      </c>
      <c r="X26" s="5">
        <v>2386700</v>
      </c>
      <c r="Y26" s="5">
        <v>0</v>
      </c>
      <c r="Z26" s="5">
        <v>0</v>
      </c>
      <c r="AA26" s="5">
        <v>0</v>
      </c>
      <c r="AB26" s="5">
        <v>0</v>
      </c>
      <c r="AC26" s="5">
        <v>0</v>
      </c>
      <c r="AD26" s="5">
        <v>965540</v>
      </c>
      <c r="AE26" s="5">
        <v>1195500</v>
      </c>
      <c r="AF26" s="5">
        <v>1237700</v>
      </c>
      <c r="AG26" s="5">
        <f t="shared" si="5"/>
        <v>0</v>
      </c>
      <c r="AH26" s="5" t="e">
        <f t="shared" si="6"/>
        <v>#NUM!</v>
      </c>
      <c r="AI26" s="5">
        <f t="shared" si="7"/>
        <v>6.0740622423911435E-2</v>
      </c>
      <c r="AJ26" s="5">
        <f t="shared" si="8"/>
        <v>4.0411944975471021</v>
      </c>
      <c r="AK26" s="5">
        <f>VLOOKUP(AO26,Tabelle4!G:I,3,FALSE)</f>
        <v>0</v>
      </c>
      <c r="AL26" s="5">
        <v>19</v>
      </c>
      <c r="AM26" s="5"/>
      <c r="AN26" s="5">
        <v>1</v>
      </c>
      <c r="AO26" s="13">
        <v>173</v>
      </c>
    </row>
    <row r="27" spans="2:41" x14ac:dyDescent="0.2">
      <c r="B27" s="4" t="s">
        <v>965</v>
      </c>
      <c r="C27" s="5" t="str">
        <f t="shared" si="0"/>
        <v>P56379</v>
      </c>
      <c r="D27" s="5" t="s">
        <v>966</v>
      </c>
      <c r="E27" s="5" t="s">
        <v>967</v>
      </c>
      <c r="F27" s="5" t="s">
        <v>968</v>
      </c>
      <c r="G27" s="5">
        <f>IFERROR(VLOOKUP(C27,Tabelle3!A:H,8,FALSE),"")</f>
        <v>1</v>
      </c>
      <c r="H27" s="5">
        <v>1</v>
      </c>
      <c r="I27" s="5">
        <v>2</v>
      </c>
      <c r="J27" s="5">
        <v>2</v>
      </c>
      <c r="K27" s="5">
        <v>34.5</v>
      </c>
      <c r="L27" s="5">
        <v>6.6978999999999997</v>
      </c>
      <c r="M27" s="5">
        <v>58</v>
      </c>
      <c r="N27" s="5">
        <v>1.7007000000000001E-3</v>
      </c>
      <c r="O27" s="5">
        <v>18.556999999999999</v>
      </c>
      <c r="P27" s="5">
        <v>703670000</v>
      </c>
      <c r="Q27" s="5">
        <v>156590000</v>
      </c>
      <c r="R27" s="5">
        <v>120490000</v>
      </c>
      <c r="S27" s="5">
        <v>114720000</v>
      </c>
      <c r="T27" s="5">
        <v>49913000</v>
      </c>
      <c r="U27" s="5">
        <v>64857000</v>
      </c>
      <c r="V27" s="5">
        <v>391930</v>
      </c>
      <c r="W27" s="5">
        <v>128000000</v>
      </c>
      <c r="X27" s="5">
        <v>68711000</v>
      </c>
      <c r="Y27" s="5">
        <v>47806000</v>
      </c>
      <c r="Z27" s="5">
        <v>35004000</v>
      </c>
      <c r="AA27" s="5">
        <v>55367000</v>
      </c>
      <c r="AB27" s="5">
        <v>89390000</v>
      </c>
      <c r="AC27" s="5">
        <v>32636000</v>
      </c>
      <c r="AD27" s="5">
        <v>1538000</v>
      </c>
      <c r="AE27" s="5">
        <v>33774000</v>
      </c>
      <c r="AF27" s="5">
        <v>28607000</v>
      </c>
      <c r="AG27" s="5">
        <f t="shared" si="5"/>
        <v>2.356863963544094</v>
      </c>
      <c r="AH27" s="5">
        <f t="shared" si="6"/>
        <v>1.2368684896936499</v>
      </c>
      <c r="AI27" s="5">
        <f t="shared" si="7"/>
        <v>6.3201891401712673E-2</v>
      </c>
      <c r="AJ27" s="5">
        <f t="shared" si="8"/>
        <v>3.9838884561343635</v>
      </c>
      <c r="AK27" s="5" t="str">
        <f>VLOOKUP(AO27,Tabelle4!G:I,3,FALSE)</f>
        <v>+</v>
      </c>
      <c r="AL27" s="5">
        <v>19</v>
      </c>
      <c r="AM27" s="5"/>
      <c r="AN27" s="5">
        <v>29</v>
      </c>
      <c r="AO27" s="13">
        <v>250</v>
      </c>
    </row>
    <row r="28" spans="2:41" x14ac:dyDescent="0.2">
      <c r="B28" s="4" t="s">
        <v>1316</v>
      </c>
      <c r="C28" s="5" t="str">
        <f t="shared" si="0"/>
        <v>Q5RL20</v>
      </c>
      <c r="D28" s="5" t="s">
        <v>1317</v>
      </c>
      <c r="E28" s="5" t="s">
        <v>1318</v>
      </c>
      <c r="F28" s="5" t="s">
        <v>1319</v>
      </c>
      <c r="G28" s="5">
        <f>IFERROR(VLOOKUP(C28,Tabelle3!A:H,8,FALSE),"")</f>
        <v>1</v>
      </c>
      <c r="H28" s="5">
        <v>2</v>
      </c>
      <c r="I28" s="5">
        <v>3</v>
      </c>
      <c r="J28" s="5">
        <v>3</v>
      </c>
      <c r="K28" s="5">
        <v>23.9</v>
      </c>
      <c r="L28" s="5">
        <v>17.876999999999999</v>
      </c>
      <c r="M28" s="5">
        <v>159</v>
      </c>
      <c r="N28" s="5">
        <v>1.7543999999999999E-3</v>
      </c>
      <c r="O28" s="5">
        <v>20.632999999999999</v>
      </c>
      <c r="P28" s="5">
        <v>151290000</v>
      </c>
      <c r="Q28" s="5">
        <v>23420000</v>
      </c>
      <c r="R28" s="5">
        <v>20198000</v>
      </c>
      <c r="S28" s="5">
        <v>12741000</v>
      </c>
      <c r="T28" s="5">
        <v>3838100</v>
      </c>
      <c r="U28" s="5">
        <v>20600000</v>
      </c>
      <c r="V28" s="5">
        <v>13644000</v>
      </c>
      <c r="W28" s="5">
        <v>34863000</v>
      </c>
      <c r="X28" s="5">
        <v>21982000</v>
      </c>
      <c r="Y28" s="5">
        <v>7337000</v>
      </c>
      <c r="Z28" s="5">
        <v>8558900</v>
      </c>
      <c r="AA28" s="5">
        <v>8402400</v>
      </c>
      <c r="AB28" s="5">
        <v>7895000</v>
      </c>
      <c r="AC28" s="5">
        <v>10210000</v>
      </c>
      <c r="AD28" s="5">
        <v>8119300</v>
      </c>
      <c r="AE28" s="5">
        <v>9574600</v>
      </c>
      <c r="AF28" s="5">
        <v>11070000</v>
      </c>
      <c r="AG28" s="5">
        <f t="shared" si="5"/>
        <v>0.8260220301278548</v>
      </c>
      <c r="AH28" s="5">
        <f t="shared" si="6"/>
        <v>-0.27574783584266938</v>
      </c>
      <c r="AI28" s="5">
        <f t="shared" si="7"/>
        <v>6.5362891480009455E-2</v>
      </c>
      <c r="AJ28" s="5">
        <f t="shared" si="8"/>
        <v>3.935384383898219</v>
      </c>
      <c r="AK28" s="5">
        <f>VLOOKUP(AO28,Tabelle4!G:I,3,FALSE)</f>
        <v>0</v>
      </c>
      <c r="AL28" s="5">
        <v>19</v>
      </c>
      <c r="AM28" s="5"/>
      <c r="AN28" s="5">
        <v>16</v>
      </c>
      <c r="AO28" s="13">
        <v>339</v>
      </c>
    </row>
    <row r="29" spans="2:41" x14ac:dyDescent="0.2">
      <c r="B29" s="4" t="s">
        <v>3068</v>
      </c>
      <c r="C29" s="5" t="str">
        <f t="shared" si="0"/>
        <v>Q9WV98</v>
      </c>
      <c r="D29" s="5" t="s">
        <v>3069</v>
      </c>
      <c r="E29" s="5" t="s">
        <v>3070</v>
      </c>
      <c r="F29" s="5" t="s">
        <v>3071</v>
      </c>
      <c r="G29" s="5">
        <f>IFERROR(VLOOKUP(C29,Tabelle3!A:H,8,FALSE),"")</f>
        <v>1</v>
      </c>
      <c r="H29" s="5">
        <v>1</v>
      </c>
      <c r="I29" s="5">
        <v>1</v>
      </c>
      <c r="J29" s="5">
        <v>1</v>
      </c>
      <c r="K29" s="5">
        <v>16.899999999999999</v>
      </c>
      <c r="L29" s="5">
        <v>10.343999999999999</v>
      </c>
      <c r="M29" s="5">
        <v>89</v>
      </c>
      <c r="N29" s="5">
        <v>0</v>
      </c>
      <c r="O29" s="5">
        <v>43.323999999999998</v>
      </c>
      <c r="P29" s="5">
        <v>14825000</v>
      </c>
      <c r="Q29" s="5">
        <v>4278500</v>
      </c>
      <c r="R29" s="5">
        <v>1368200</v>
      </c>
      <c r="S29" s="5">
        <v>3200000</v>
      </c>
      <c r="T29" s="5">
        <v>712190</v>
      </c>
      <c r="U29" s="5">
        <v>2349500</v>
      </c>
      <c r="V29" s="5">
        <v>0</v>
      </c>
      <c r="W29" s="5">
        <v>2916500</v>
      </c>
      <c r="X29" s="5">
        <v>0</v>
      </c>
      <c r="Y29" s="5">
        <v>1453300</v>
      </c>
      <c r="Z29" s="5">
        <v>604740</v>
      </c>
      <c r="AA29" s="5">
        <v>2024200</v>
      </c>
      <c r="AB29" s="5">
        <v>1388100</v>
      </c>
      <c r="AC29" s="5">
        <v>1100000</v>
      </c>
      <c r="AD29" s="5">
        <v>0</v>
      </c>
      <c r="AE29" s="5">
        <v>758640</v>
      </c>
      <c r="AF29" s="5">
        <v>0</v>
      </c>
      <c r="AG29" s="5">
        <f t="shared" si="5"/>
        <v>2.9431950243188569</v>
      </c>
      <c r="AH29" s="5">
        <f t="shared" si="6"/>
        <v>1.5573831424467046</v>
      </c>
      <c r="AI29" s="5">
        <f t="shared" si="7"/>
        <v>6.609186921409832E-2</v>
      </c>
      <c r="AJ29" s="5">
        <f t="shared" si="8"/>
        <v>3.9193833910525169</v>
      </c>
      <c r="AK29" s="5">
        <f>VLOOKUP(AO29,Tabelle4!G:I,3,FALSE)</f>
        <v>0</v>
      </c>
      <c r="AL29" s="5">
        <v>19</v>
      </c>
      <c r="AM29" s="5"/>
      <c r="AN29" s="5">
        <v>6</v>
      </c>
      <c r="AO29" s="13">
        <v>784</v>
      </c>
    </row>
    <row r="30" spans="2:41" x14ac:dyDescent="0.2">
      <c r="B30" s="4" t="s">
        <v>272</v>
      </c>
      <c r="C30" s="5" t="str">
        <f t="shared" si="0"/>
        <v>F6UV57</v>
      </c>
      <c r="D30" s="5" t="s">
        <v>273</v>
      </c>
      <c r="E30" s="5" t="s">
        <v>274</v>
      </c>
      <c r="F30" s="5" t="s">
        <v>275</v>
      </c>
      <c r="G30" s="5" t="str">
        <f>IFERROR(VLOOKUP(C30,Tabelle3!A:H,8,FALSE),"")</f>
        <v/>
      </c>
      <c r="H30" s="5">
        <v>11</v>
      </c>
      <c r="I30" s="5">
        <v>3</v>
      </c>
      <c r="J30" s="5">
        <v>3</v>
      </c>
      <c r="K30" s="5">
        <v>7.6</v>
      </c>
      <c r="L30" s="5">
        <v>50.103000000000002</v>
      </c>
      <c r="M30" s="5">
        <v>433</v>
      </c>
      <c r="N30" s="5">
        <v>4.104E-3</v>
      </c>
      <c r="O30" s="5">
        <v>4.0951000000000004</v>
      </c>
      <c r="P30" s="5">
        <v>8263000</v>
      </c>
      <c r="Q30" s="5">
        <v>0</v>
      </c>
      <c r="R30" s="5">
        <v>0</v>
      </c>
      <c r="S30" s="5">
        <v>0</v>
      </c>
      <c r="T30" s="5">
        <v>0</v>
      </c>
      <c r="U30" s="5">
        <v>2348600</v>
      </c>
      <c r="V30" s="5">
        <v>3943900</v>
      </c>
      <c r="W30" s="5">
        <v>0</v>
      </c>
      <c r="X30" s="5">
        <v>1970400</v>
      </c>
      <c r="Y30" s="5">
        <v>0</v>
      </c>
      <c r="Z30" s="5">
        <v>0</v>
      </c>
      <c r="AA30" s="5">
        <v>0</v>
      </c>
      <c r="AB30" s="5">
        <v>0</v>
      </c>
      <c r="AC30" s="5">
        <v>1365200</v>
      </c>
      <c r="AD30" s="5">
        <v>1099900</v>
      </c>
      <c r="AE30" s="5">
        <v>0</v>
      </c>
      <c r="AF30" s="5">
        <v>849800</v>
      </c>
      <c r="AG30" s="5">
        <f t="shared" si="5"/>
        <v>0</v>
      </c>
      <c r="AH30" s="5" t="e">
        <f t="shared" si="6"/>
        <v>#NUM!</v>
      </c>
      <c r="AI30" s="5">
        <f t="shared" si="7"/>
        <v>6.7655591196415135E-2</v>
      </c>
      <c r="AJ30" s="5">
        <f t="shared" si="8"/>
        <v>3.8856470233774947</v>
      </c>
      <c r="AK30" s="5">
        <f>VLOOKUP(AO30,Tabelle4!G:I,3,FALSE)</f>
        <v>0</v>
      </c>
      <c r="AL30" s="5">
        <v>19</v>
      </c>
      <c r="AM30" s="5"/>
      <c r="AN30" s="5">
        <v>3</v>
      </c>
      <c r="AO30" s="13">
        <v>73</v>
      </c>
    </row>
    <row r="31" spans="2:41" x14ac:dyDescent="0.2">
      <c r="B31" s="4" t="s">
        <v>881</v>
      </c>
      <c r="C31" s="5" t="str">
        <f t="shared" si="0"/>
        <v>P47738</v>
      </c>
      <c r="D31" s="5" t="s">
        <v>882</v>
      </c>
      <c r="E31" s="5" t="s">
        <v>883</v>
      </c>
      <c r="F31" s="5" t="s">
        <v>884</v>
      </c>
      <c r="G31" s="5">
        <f>IFERROR(VLOOKUP(C31,Tabelle3!A:H,8,FALSE),"")</f>
        <v>1</v>
      </c>
      <c r="H31" s="5">
        <v>7</v>
      </c>
      <c r="I31" s="5">
        <v>32</v>
      </c>
      <c r="J31" s="5">
        <v>31</v>
      </c>
      <c r="K31" s="5">
        <v>73</v>
      </c>
      <c r="L31" s="5">
        <v>56.536999999999999</v>
      </c>
      <c r="M31" s="5">
        <v>519</v>
      </c>
      <c r="N31" s="5">
        <v>0</v>
      </c>
      <c r="O31" s="5">
        <v>323.31</v>
      </c>
      <c r="P31" s="5">
        <v>17743000000</v>
      </c>
      <c r="Q31" s="5">
        <v>2781700000</v>
      </c>
      <c r="R31" s="5">
        <v>3020200000</v>
      </c>
      <c r="S31" s="5">
        <v>2051100000</v>
      </c>
      <c r="T31" s="5">
        <v>1546200000</v>
      </c>
      <c r="U31" s="5">
        <v>1215100000</v>
      </c>
      <c r="V31" s="5">
        <v>1638900000</v>
      </c>
      <c r="W31" s="5">
        <v>3175300000</v>
      </c>
      <c r="X31" s="5">
        <v>2314100000</v>
      </c>
      <c r="Y31" s="5">
        <v>152690000</v>
      </c>
      <c r="Z31" s="5">
        <v>165010000</v>
      </c>
      <c r="AA31" s="5">
        <v>195520000</v>
      </c>
      <c r="AB31" s="5">
        <v>212190000</v>
      </c>
      <c r="AC31" s="5">
        <v>168010000</v>
      </c>
      <c r="AD31" s="5">
        <v>140010000</v>
      </c>
      <c r="AE31" s="5">
        <v>133770000</v>
      </c>
      <c r="AF31" s="5">
        <v>136110000</v>
      </c>
      <c r="AG31" s="5">
        <f t="shared" si="5"/>
        <v>1.2552517736632636</v>
      </c>
      <c r="AH31" s="5">
        <f t="shared" si="6"/>
        <v>0.32797676352669869</v>
      </c>
      <c r="AI31" s="5">
        <f t="shared" si="7"/>
        <v>6.888210423554425E-2</v>
      </c>
      <c r="AJ31" s="5">
        <f t="shared" si="8"/>
        <v>3.8597269743945679</v>
      </c>
      <c r="AK31" s="5">
        <f>VLOOKUP(AO31,Tabelle4!G:I,3,FALSE)</f>
        <v>0</v>
      </c>
      <c r="AL31" s="5">
        <v>19</v>
      </c>
      <c r="AM31" s="5"/>
      <c r="AN31" s="5">
        <v>454</v>
      </c>
      <c r="AO31" s="13">
        <v>229</v>
      </c>
    </row>
    <row r="32" spans="2:41" x14ac:dyDescent="0.2">
      <c r="B32" s="4" t="s">
        <v>532</v>
      </c>
      <c r="C32" s="5" t="str">
        <f t="shared" si="0"/>
        <v>G5E902</v>
      </c>
      <c r="D32" s="5"/>
      <c r="E32" s="5" t="s">
        <v>533</v>
      </c>
      <c r="F32" s="5" t="s">
        <v>534</v>
      </c>
      <c r="G32" s="5">
        <f>IFERROR(VLOOKUP(C32,Tabelle3!A:H,8,FALSE),"")</f>
        <v>1</v>
      </c>
      <c r="H32" s="5">
        <v>2</v>
      </c>
      <c r="I32" s="5">
        <v>27</v>
      </c>
      <c r="J32" s="5">
        <v>1</v>
      </c>
      <c r="K32" s="5">
        <v>73.7</v>
      </c>
      <c r="L32" s="5">
        <v>39.735999999999997</v>
      </c>
      <c r="M32" s="5">
        <v>358</v>
      </c>
      <c r="N32" s="5">
        <v>0</v>
      </c>
      <c r="O32" s="5">
        <v>323.31</v>
      </c>
      <c r="P32" s="5">
        <v>63264000000</v>
      </c>
      <c r="Q32" s="5">
        <v>8697500000</v>
      </c>
      <c r="R32" s="5">
        <v>11927000000</v>
      </c>
      <c r="S32" s="5">
        <v>3969200000</v>
      </c>
      <c r="T32" s="5">
        <v>4316300000</v>
      </c>
      <c r="U32" s="5">
        <v>3136700000</v>
      </c>
      <c r="V32" s="5">
        <v>8636700000</v>
      </c>
      <c r="W32" s="5">
        <v>8795400000</v>
      </c>
      <c r="X32" s="5">
        <v>13785000000</v>
      </c>
      <c r="Y32" s="5">
        <v>2302100000</v>
      </c>
      <c r="Z32" s="5">
        <v>2368300000</v>
      </c>
      <c r="AA32" s="5">
        <v>2313100000</v>
      </c>
      <c r="AB32" s="5">
        <v>2723800000</v>
      </c>
      <c r="AC32" s="5">
        <v>2089000000</v>
      </c>
      <c r="AD32" s="5">
        <v>2300000000</v>
      </c>
      <c r="AE32" s="5">
        <v>2033100000</v>
      </c>
      <c r="AF32" s="5">
        <v>2219300000</v>
      </c>
      <c r="AG32" s="5">
        <f t="shared" si="5"/>
        <v>1.1233480685999955</v>
      </c>
      <c r="AH32" s="5">
        <f t="shared" si="6"/>
        <v>0.16780501503913389</v>
      </c>
      <c r="AI32" s="5">
        <f t="shared" si="7"/>
        <v>7.2388775952285447E-2</v>
      </c>
      <c r="AJ32" s="5">
        <f t="shared" si="8"/>
        <v>3.7880901683403225</v>
      </c>
      <c r="AK32" s="5">
        <f>VLOOKUP(AO32,Tabelle4!G:I,3,FALSE)</f>
        <v>0</v>
      </c>
      <c r="AL32" s="5">
        <v>19</v>
      </c>
      <c r="AM32" s="5"/>
      <c r="AN32" s="5">
        <v>1608</v>
      </c>
      <c r="AO32" s="13">
        <v>141</v>
      </c>
    </row>
    <row r="33" spans="2:41" x14ac:dyDescent="0.2">
      <c r="B33" s="4" t="s">
        <v>2605</v>
      </c>
      <c r="C33" s="5" t="str">
        <f t="shared" si="0"/>
        <v>Q9D023</v>
      </c>
      <c r="D33" s="5" t="s">
        <v>2606</v>
      </c>
      <c r="E33" s="5" t="s">
        <v>2607</v>
      </c>
      <c r="F33" s="5" t="s">
        <v>2608</v>
      </c>
      <c r="G33" s="5">
        <f>IFERROR(VLOOKUP(C33,Tabelle3!A:H,8,FALSE),"")</f>
        <v>1</v>
      </c>
      <c r="H33" s="5">
        <v>4</v>
      </c>
      <c r="I33" s="5">
        <v>7</v>
      </c>
      <c r="J33" s="5">
        <v>7</v>
      </c>
      <c r="K33" s="5">
        <v>49.6</v>
      </c>
      <c r="L33" s="5">
        <v>14.286</v>
      </c>
      <c r="M33" s="5">
        <v>127</v>
      </c>
      <c r="N33" s="5">
        <v>0</v>
      </c>
      <c r="O33" s="5">
        <v>168.84</v>
      </c>
      <c r="P33" s="5">
        <v>3043800000</v>
      </c>
      <c r="Q33" s="5">
        <v>558600000</v>
      </c>
      <c r="R33" s="5">
        <v>310780000</v>
      </c>
      <c r="S33" s="5">
        <v>236180000</v>
      </c>
      <c r="T33" s="5">
        <v>139430000</v>
      </c>
      <c r="U33" s="5">
        <v>322530000</v>
      </c>
      <c r="V33" s="5">
        <v>282080000</v>
      </c>
      <c r="W33" s="5">
        <v>805450000</v>
      </c>
      <c r="X33" s="5">
        <v>388780000</v>
      </c>
      <c r="Y33" s="5">
        <v>248920000</v>
      </c>
      <c r="Z33" s="5">
        <v>198240000</v>
      </c>
      <c r="AA33" s="5">
        <v>180820000</v>
      </c>
      <c r="AB33" s="5">
        <v>137790000</v>
      </c>
      <c r="AC33" s="5">
        <v>232530000</v>
      </c>
      <c r="AD33" s="5">
        <v>251200000</v>
      </c>
      <c r="AE33" s="5">
        <v>277860000</v>
      </c>
      <c r="AF33" s="5">
        <v>245390000</v>
      </c>
      <c r="AG33" s="5">
        <f t="shared" si="5"/>
        <v>0.76046197541162686</v>
      </c>
      <c r="AH33" s="5">
        <f t="shared" si="6"/>
        <v>-0.39505198271215419</v>
      </c>
      <c r="AI33" s="5">
        <f t="shared" si="7"/>
        <v>7.2480268461898908E-2</v>
      </c>
      <c r="AJ33" s="5">
        <f t="shared" si="8"/>
        <v>3.7862678907380802</v>
      </c>
      <c r="AK33" s="5">
        <f>VLOOKUP(AO33,Tabelle4!G:I,3,FALSE)</f>
        <v>0</v>
      </c>
      <c r="AL33" s="5">
        <v>19</v>
      </c>
      <c r="AM33" s="5"/>
      <c r="AN33" s="5">
        <v>358</v>
      </c>
      <c r="AO33" s="13">
        <v>667</v>
      </c>
    </row>
    <row r="34" spans="2:41" x14ac:dyDescent="0.2">
      <c r="B34" s="4" t="s">
        <v>1879</v>
      </c>
      <c r="C34" s="5" t="str">
        <f t="shared" si="0"/>
        <v>Q8K411</v>
      </c>
      <c r="D34" s="5" t="s">
        <v>1880</v>
      </c>
      <c r="E34" s="5" t="s">
        <v>1881</v>
      </c>
      <c r="F34" s="5" t="s">
        <v>1882</v>
      </c>
      <c r="G34" s="5">
        <f>IFERROR(VLOOKUP(C34,Tabelle3!A:H,8,FALSE),"")</f>
        <v>1</v>
      </c>
      <c r="H34" s="5">
        <v>3</v>
      </c>
      <c r="I34" s="5">
        <v>48</v>
      </c>
      <c r="J34" s="5">
        <v>48</v>
      </c>
      <c r="K34" s="5">
        <v>52.7</v>
      </c>
      <c r="L34" s="5">
        <v>117.21</v>
      </c>
      <c r="M34" s="5">
        <v>1035</v>
      </c>
      <c r="N34" s="5">
        <v>0</v>
      </c>
      <c r="O34" s="5">
        <v>323.31</v>
      </c>
      <c r="P34" s="5">
        <v>2976100000</v>
      </c>
      <c r="Q34" s="5">
        <v>664680000</v>
      </c>
      <c r="R34" s="5">
        <v>218880000</v>
      </c>
      <c r="S34" s="5">
        <v>181380000</v>
      </c>
      <c r="T34" s="5">
        <v>161300000</v>
      </c>
      <c r="U34" s="5">
        <v>287740000</v>
      </c>
      <c r="V34" s="5">
        <v>413840000</v>
      </c>
      <c r="W34" s="5">
        <v>808370000</v>
      </c>
      <c r="X34" s="5">
        <v>239920000</v>
      </c>
      <c r="Y34" s="5">
        <v>278610000</v>
      </c>
      <c r="Z34" s="5">
        <v>271110000</v>
      </c>
      <c r="AA34" s="5">
        <v>275930000</v>
      </c>
      <c r="AB34" s="5">
        <v>293980000</v>
      </c>
      <c r="AC34" s="5">
        <v>425490000</v>
      </c>
      <c r="AD34" s="5">
        <v>372560000</v>
      </c>
      <c r="AE34" s="5">
        <v>389970000</v>
      </c>
      <c r="AF34" s="5">
        <v>275270000</v>
      </c>
      <c r="AG34" s="5">
        <f t="shared" si="5"/>
        <v>0.7651456649057945</v>
      </c>
      <c r="AH34" s="5">
        <f t="shared" si="6"/>
        <v>-0.38619366730134885</v>
      </c>
      <c r="AI34" s="5">
        <f t="shared" si="7"/>
        <v>7.3800631713821147E-2</v>
      </c>
      <c r="AJ34" s="5">
        <f t="shared" si="8"/>
        <v>3.7602230243495347</v>
      </c>
      <c r="AK34" s="5">
        <f>VLOOKUP(AO34,Tabelle4!G:I,3,FALSE)</f>
        <v>0</v>
      </c>
      <c r="AL34" s="5">
        <v>19</v>
      </c>
      <c r="AM34" s="5"/>
      <c r="AN34" s="5">
        <v>542</v>
      </c>
      <c r="AO34" s="13">
        <v>483</v>
      </c>
    </row>
    <row r="35" spans="2:41" x14ac:dyDescent="0.2">
      <c r="B35" s="4" t="s">
        <v>1807</v>
      </c>
      <c r="C35" s="5" t="str">
        <f t="shared" si="0"/>
        <v>Q8JZQ2</v>
      </c>
      <c r="D35" s="5" t="s">
        <v>1808</v>
      </c>
      <c r="E35" s="5" t="s">
        <v>1809</v>
      </c>
      <c r="F35" s="5" t="s">
        <v>1810</v>
      </c>
      <c r="G35" s="5">
        <f>IFERROR(VLOOKUP(C35,Tabelle3!A:H,8,FALSE),"")</f>
        <v>1</v>
      </c>
      <c r="H35" s="5">
        <v>8</v>
      </c>
      <c r="I35" s="5">
        <v>37</v>
      </c>
      <c r="J35" s="5">
        <v>34</v>
      </c>
      <c r="K35" s="5">
        <v>50.1</v>
      </c>
      <c r="L35" s="5">
        <v>89.518000000000001</v>
      </c>
      <c r="M35" s="5">
        <v>802</v>
      </c>
      <c r="N35" s="5">
        <v>0</v>
      </c>
      <c r="O35" s="5">
        <v>323.31</v>
      </c>
      <c r="P35" s="5">
        <v>4121800000</v>
      </c>
      <c r="Q35" s="5">
        <v>784260000</v>
      </c>
      <c r="R35" s="5">
        <v>360240000</v>
      </c>
      <c r="S35" s="5">
        <v>217590000</v>
      </c>
      <c r="T35" s="5">
        <v>301770000</v>
      </c>
      <c r="U35" s="5">
        <v>244810000</v>
      </c>
      <c r="V35" s="5">
        <v>372870000</v>
      </c>
      <c r="W35" s="5">
        <v>1035500000</v>
      </c>
      <c r="X35" s="5">
        <v>804760000</v>
      </c>
      <c r="Y35" s="5">
        <v>99481000</v>
      </c>
      <c r="Z35" s="5">
        <v>81192000</v>
      </c>
      <c r="AA35" s="5">
        <v>65981000</v>
      </c>
      <c r="AB35" s="5">
        <v>90319000</v>
      </c>
      <c r="AC35" s="5">
        <v>86267000</v>
      </c>
      <c r="AD35" s="5">
        <v>121620000</v>
      </c>
      <c r="AE35" s="5">
        <v>104960000</v>
      </c>
      <c r="AF35" s="5">
        <v>114270000</v>
      </c>
      <c r="AG35" s="5">
        <f t="shared" si="5"/>
        <v>0.78894775904494552</v>
      </c>
      <c r="AH35" s="5">
        <f t="shared" si="6"/>
        <v>-0.34199832096296168</v>
      </c>
      <c r="AI35" s="5">
        <f t="shared" si="7"/>
        <v>7.4798620951960174E-2</v>
      </c>
      <c r="AJ35" s="5">
        <f t="shared" si="8"/>
        <v>3.7408445181124614</v>
      </c>
      <c r="AK35" s="5">
        <f>VLOOKUP(AO35,Tabelle4!G:I,3,FALSE)</f>
        <v>0</v>
      </c>
      <c r="AL35" s="5">
        <v>19</v>
      </c>
      <c r="AM35" s="5"/>
      <c r="AN35" s="5">
        <v>378</v>
      </c>
      <c r="AO35" s="13">
        <v>465</v>
      </c>
    </row>
    <row r="36" spans="2:41" x14ac:dyDescent="0.2">
      <c r="B36" s="4" t="s">
        <v>2135</v>
      </c>
      <c r="C36" s="5" t="str">
        <f t="shared" si="0"/>
        <v>Q924D0</v>
      </c>
      <c r="D36" s="5" t="s">
        <v>2136</v>
      </c>
      <c r="E36" s="5" t="s">
        <v>2137</v>
      </c>
      <c r="F36" s="5" t="s">
        <v>2138</v>
      </c>
      <c r="G36" s="5">
        <f>IFERROR(VLOOKUP(C36,Tabelle3!A:H,8,FALSE),"")</f>
        <v>1</v>
      </c>
      <c r="H36" s="5">
        <v>2</v>
      </c>
      <c r="I36" s="5">
        <v>20</v>
      </c>
      <c r="J36" s="5">
        <v>20</v>
      </c>
      <c r="K36" s="5">
        <v>64.900000000000006</v>
      </c>
      <c r="L36" s="5">
        <v>43.371000000000002</v>
      </c>
      <c r="M36" s="5">
        <v>396</v>
      </c>
      <c r="N36" s="5">
        <v>0</v>
      </c>
      <c r="O36" s="5">
        <v>323.31</v>
      </c>
      <c r="P36" s="5">
        <v>1923300000</v>
      </c>
      <c r="Q36" s="5">
        <v>270580000</v>
      </c>
      <c r="R36" s="5">
        <v>261200000</v>
      </c>
      <c r="S36" s="5">
        <v>59096000</v>
      </c>
      <c r="T36" s="5">
        <v>263580000</v>
      </c>
      <c r="U36" s="5">
        <v>127310000</v>
      </c>
      <c r="V36" s="5">
        <v>167520000</v>
      </c>
      <c r="W36" s="5">
        <v>518450000</v>
      </c>
      <c r="X36" s="5">
        <v>255620000</v>
      </c>
      <c r="Y36" s="5">
        <v>18316000</v>
      </c>
      <c r="Z36" s="5">
        <v>18636000</v>
      </c>
      <c r="AA36" s="5">
        <v>12147000</v>
      </c>
      <c r="AB36" s="5">
        <v>18740000</v>
      </c>
      <c r="AC36" s="5">
        <v>21035000</v>
      </c>
      <c r="AD36" s="5">
        <v>17874000</v>
      </c>
      <c r="AE36" s="5">
        <v>28427000</v>
      </c>
      <c r="AF36" s="5">
        <v>25359000</v>
      </c>
      <c r="AG36" s="5">
        <f t="shared" si="5"/>
        <v>0.7318517719402341</v>
      </c>
      <c r="AH36" s="5">
        <f t="shared" si="6"/>
        <v>-0.45037661788280331</v>
      </c>
      <c r="AI36" s="5">
        <f t="shared" si="7"/>
        <v>7.6064572378154269E-2</v>
      </c>
      <c r="AJ36" s="5">
        <f t="shared" si="8"/>
        <v>3.7166315252077577</v>
      </c>
      <c r="AK36" s="5">
        <f>VLOOKUP(AO36,Tabelle4!G:I,3,FALSE)</f>
        <v>0</v>
      </c>
      <c r="AL36" s="5">
        <v>19</v>
      </c>
      <c r="AM36" s="5"/>
      <c r="AN36" s="5">
        <v>179</v>
      </c>
      <c r="AO36" s="13">
        <v>549</v>
      </c>
    </row>
    <row r="37" spans="2:41" x14ac:dyDescent="0.2">
      <c r="B37" s="4" t="s">
        <v>829</v>
      </c>
      <c r="C37" s="5" t="str">
        <f t="shared" si="0"/>
        <v>P30275</v>
      </c>
      <c r="D37" s="5" t="s">
        <v>830</v>
      </c>
      <c r="E37" s="5" t="s">
        <v>831</v>
      </c>
      <c r="F37" s="5" t="s">
        <v>832</v>
      </c>
      <c r="G37" s="5">
        <f>IFERROR(VLOOKUP(C37,Tabelle3!A:H,8,FALSE),"")</f>
        <v>1</v>
      </c>
      <c r="H37" s="5">
        <v>2</v>
      </c>
      <c r="I37" s="5">
        <v>4</v>
      </c>
      <c r="J37" s="5">
        <v>1</v>
      </c>
      <c r="K37" s="5">
        <v>10.5</v>
      </c>
      <c r="L37" s="5">
        <v>47.003</v>
      </c>
      <c r="M37" s="5">
        <v>418</v>
      </c>
      <c r="N37" s="5">
        <v>1</v>
      </c>
      <c r="O37" s="5">
        <v>-2</v>
      </c>
      <c r="P37" s="5">
        <v>579250000</v>
      </c>
      <c r="Q37" s="5">
        <v>20958000</v>
      </c>
      <c r="R37" s="5">
        <v>120240000</v>
      </c>
      <c r="S37" s="5">
        <v>14939000</v>
      </c>
      <c r="T37" s="5">
        <v>74116000</v>
      </c>
      <c r="U37" s="5">
        <v>43945000</v>
      </c>
      <c r="V37" s="5">
        <v>76466000</v>
      </c>
      <c r="W37" s="5">
        <v>81459000</v>
      </c>
      <c r="X37" s="5">
        <v>147130000</v>
      </c>
      <c r="Y37" s="5">
        <v>5817800</v>
      </c>
      <c r="Z37" s="5">
        <v>8954500</v>
      </c>
      <c r="AA37" s="5">
        <v>3268700</v>
      </c>
      <c r="AB37" s="5">
        <v>6778300</v>
      </c>
      <c r="AC37" s="5">
        <v>9481200</v>
      </c>
      <c r="AD37" s="5">
        <v>12275000</v>
      </c>
      <c r="AE37" s="5">
        <v>6462200</v>
      </c>
      <c r="AF37" s="5">
        <v>11617000</v>
      </c>
      <c r="AG37" s="5">
        <f t="shared" si="5"/>
        <v>0.62304633567128731</v>
      </c>
      <c r="AH37" s="5">
        <f t="shared" si="6"/>
        <v>-0.68258863507727585</v>
      </c>
      <c r="AI37" s="5">
        <f t="shared" si="7"/>
        <v>7.7574890005814995E-2</v>
      </c>
      <c r="AJ37" s="5">
        <f t="shared" si="8"/>
        <v>3.6882664436304982</v>
      </c>
      <c r="AK37" s="5">
        <f>VLOOKUP(AO37,Tabelle4!G:I,3,FALSE)</f>
        <v>0</v>
      </c>
      <c r="AL37" s="5">
        <v>19</v>
      </c>
      <c r="AM37" s="5"/>
      <c r="AN37" s="5">
        <v>23</v>
      </c>
      <c r="AO37" s="13">
        <v>216</v>
      </c>
    </row>
    <row r="38" spans="2:41" x14ac:dyDescent="0.2">
      <c r="B38" s="4" t="s">
        <v>2677</v>
      </c>
      <c r="C38" s="5" t="str">
        <f t="shared" si="0"/>
        <v>Q9D1I5</v>
      </c>
      <c r="D38" s="5" t="s">
        <v>2678</v>
      </c>
      <c r="E38" s="5" t="s">
        <v>2679</v>
      </c>
      <c r="F38" s="5" t="s">
        <v>2680</v>
      </c>
      <c r="G38" s="5">
        <f>IFERROR(VLOOKUP(C38,Tabelle3!A:H,8,FALSE),"")</f>
        <v>1</v>
      </c>
      <c r="H38" s="5">
        <v>1</v>
      </c>
      <c r="I38" s="5">
        <v>6</v>
      </c>
      <c r="J38" s="5">
        <v>6</v>
      </c>
      <c r="K38" s="5">
        <v>52.2</v>
      </c>
      <c r="L38" s="5">
        <v>19.016999999999999</v>
      </c>
      <c r="M38" s="5">
        <v>178</v>
      </c>
      <c r="N38" s="5">
        <v>0</v>
      </c>
      <c r="O38" s="5">
        <v>44.027999999999999</v>
      </c>
      <c r="P38" s="5">
        <v>583330000</v>
      </c>
      <c r="Q38" s="5">
        <v>109710000</v>
      </c>
      <c r="R38" s="5">
        <v>60649000</v>
      </c>
      <c r="S38" s="5">
        <v>66458000</v>
      </c>
      <c r="T38" s="5">
        <v>17306000</v>
      </c>
      <c r="U38" s="5">
        <v>66814000</v>
      </c>
      <c r="V38" s="5">
        <v>63518000</v>
      </c>
      <c r="W38" s="5">
        <v>138660000</v>
      </c>
      <c r="X38" s="5">
        <v>60216000</v>
      </c>
      <c r="Y38" s="5">
        <v>33135000</v>
      </c>
      <c r="Z38" s="5">
        <v>24103000</v>
      </c>
      <c r="AA38" s="5">
        <v>30502000</v>
      </c>
      <c r="AB38" s="5">
        <v>26968000</v>
      </c>
      <c r="AC38" s="5">
        <v>35856000</v>
      </c>
      <c r="AD38" s="5">
        <v>54705000</v>
      </c>
      <c r="AE38" s="5">
        <v>39772000</v>
      </c>
      <c r="AF38" s="5">
        <v>33036000</v>
      </c>
      <c r="AG38" s="5">
        <f t="shared" si="5"/>
        <v>0.70214055298128775</v>
      </c>
      <c r="AH38" s="5">
        <f t="shared" si="6"/>
        <v>-0.51016823986722482</v>
      </c>
      <c r="AI38" s="5">
        <f t="shared" si="7"/>
        <v>8.022629755366352E-2</v>
      </c>
      <c r="AJ38" s="5">
        <f t="shared" si="8"/>
        <v>3.6397809714054143</v>
      </c>
      <c r="AK38" s="5">
        <f>VLOOKUP(AO38,Tabelle4!G:I,3,FALSE)</f>
        <v>0</v>
      </c>
      <c r="AL38" s="5">
        <v>19</v>
      </c>
      <c r="AM38" s="5"/>
      <c r="AN38" s="5">
        <v>33</v>
      </c>
      <c r="AO38" s="13">
        <v>685</v>
      </c>
    </row>
    <row r="39" spans="2:41" x14ac:dyDescent="0.2">
      <c r="B39" s="4" t="s">
        <v>722</v>
      </c>
      <c r="C39" s="5" t="str">
        <f t="shared" si="0"/>
        <v>P08249</v>
      </c>
      <c r="D39" s="5" t="s">
        <v>723</v>
      </c>
      <c r="E39" s="5" t="s">
        <v>724</v>
      </c>
      <c r="F39" s="5" t="s">
        <v>725</v>
      </c>
      <c r="G39" s="5">
        <f>IFERROR(VLOOKUP(C39,Tabelle3!A:H,8,FALSE),"")</f>
        <v>1</v>
      </c>
      <c r="H39" s="5">
        <v>1</v>
      </c>
      <c r="I39" s="5">
        <v>45</v>
      </c>
      <c r="J39" s="5">
        <v>45</v>
      </c>
      <c r="K39" s="5">
        <v>76.900000000000006</v>
      </c>
      <c r="L39" s="5">
        <v>35.610999999999997</v>
      </c>
      <c r="M39" s="5">
        <v>338</v>
      </c>
      <c r="N39" s="5">
        <v>0</v>
      </c>
      <c r="O39" s="5">
        <v>323.31</v>
      </c>
      <c r="P39" s="5">
        <v>245460000000</v>
      </c>
      <c r="Q39" s="5">
        <v>39972000000</v>
      </c>
      <c r="R39" s="5">
        <v>41261000000</v>
      </c>
      <c r="S39" s="5">
        <v>13203000000</v>
      </c>
      <c r="T39" s="5">
        <v>22855000000</v>
      </c>
      <c r="U39" s="5">
        <v>10585000000</v>
      </c>
      <c r="V39" s="5">
        <v>27706000000</v>
      </c>
      <c r="W39" s="5">
        <v>44942000000</v>
      </c>
      <c r="X39" s="5">
        <v>44940000000</v>
      </c>
      <c r="Y39" s="5">
        <v>7775600000</v>
      </c>
      <c r="Z39" s="5">
        <v>6882200000</v>
      </c>
      <c r="AA39" s="5">
        <v>8822600000</v>
      </c>
      <c r="AB39" s="5">
        <v>8275100000</v>
      </c>
      <c r="AC39" s="5">
        <v>6089700000</v>
      </c>
      <c r="AD39" s="5">
        <v>5301000000</v>
      </c>
      <c r="AE39" s="5">
        <v>8108400000</v>
      </c>
      <c r="AF39" s="5">
        <v>5959900000</v>
      </c>
      <c r="AG39" s="5">
        <f t="shared" si="5"/>
        <v>1.2473192191366511</v>
      </c>
      <c r="AH39" s="5">
        <f t="shared" si="6"/>
        <v>0.31883073295366626</v>
      </c>
      <c r="AI39" s="5">
        <f t="shared" si="7"/>
        <v>8.1580678428572612E-2</v>
      </c>
      <c r="AJ39" s="5">
        <f t="shared" si="8"/>
        <v>3.6156286850778807</v>
      </c>
      <c r="AK39" s="5">
        <f>VLOOKUP(AO39,Tabelle4!G:I,3,FALSE)</f>
        <v>0</v>
      </c>
      <c r="AL39" s="5">
        <v>19</v>
      </c>
      <c r="AM39" s="5"/>
      <c r="AN39" s="5">
        <v>4002</v>
      </c>
      <c r="AO39" s="13">
        <v>189</v>
      </c>
    </row>
    <row r="40" spans="2:41" x14ac:dyDescent="0.2">
      <c r="B40" s="4" t="s">
        <v>1355</v>
      </c>
      <c r="C40" s="5" t="str">
        <f t="shared" si="0"/>
        <v>Q60597</v>
      </c>
      <c r="D40" s="5" t="s">
        <v>1356</v>
      </c>
      <c r="E40" s="5" t="s">
        <v>1357</v>
      </c>
      <c r="F40" s="5" t="s">
        <v>1358</v>
      </c>
      <c r="G40" s="5">
        <f>IFERROR(VLOOKUP(C40,Tabelle3!A:H,8,FALSE),"")</f>
        <v>1</v>
      </c>
      <c r="H40" s="5">
        <v>5</v>
      </c>
      <c r="I40" s="5">
        <v>100</v>
      </c>
      <c r="J40" s="5">
        <v>2</v>
      </c>
      <c r="K40" s="5">
        <v>69.5</v>
      </c>
      <c r="L40" s="5">
        <v>116.45</v>
      </c>
      <c r="M40" s="5">
        <v>1023</v>
      </c>
      <c r="N40" s="5">
        <v>0</v>
      </c>
      <c r="O40" s="5">
        <v>323.31</v>
      </c>
      <c r="P40" s="5">
        <v>138220000000</v>
      </c>
      <c r="Q40" s="5">
        <v>29126000000</v>
      </c>
      <c r="R40" s="5">
        <v>12974000000</v>
      </c>
      <c r="S40" s="5">
        <v>9199500000</v>
      </c>
      <c r="T40" s="5">
        <v>7907200000</v>
      </c>
      <c r="U40" s="5">
        <v>9498300000</v>
      </c>
      <c r="V40" s="5">
        <v>19218000000</v>
      </c>
      <c r="W40" s="5">
        <v>33489000000</v>
      </c>
      <c r="X40" s="5">
        <v>16807000000</v>
      </c>
      <c r="Y40" s="5">
        <v>13225000000</v>
      </c>
      <c r="Z40" s="5">
        <v>14231000000</v>
      </c>
      <c r="AA40" s="5">
        <v>10415000000</v>
      </c>
      <c r="AB40" s="5">
        <v>11245000000</v>
      </c>
      <c r="AC40" s="5">
        <v>12970000000</v>
      </c>
      <c r="AD40" s="5">
        <v>15502000000</v>
      </c>
      <c r="AE40" s="5">
        <v>14830000000</v>
      </c>
      <c r="AF40" s="5">
        <v>14677000000</v>
      </c>
      <c r="AG40" s="5">
        <f t="shared" si="5"/>
        <v>0.84713430724917638</v>
      </c>
      <c r="AH40" s="5">
        <f t="shared" si="6"/>
        <v>-0.23933737793728915</v>
      </c>
      <c r="AI40" s="5">
        <f t="shared" si="7"/>
        <v>8.4367071599087018E-2</v>
      </c>
      <c r="AJ40" s="5">
        <f t="shared" si="8"/>
        <v>3.567176163711963</v>
      </c>
      <c r="AK40" s="5">
        <f>VLOOKUP(AO40,Tabelle4!G:I,3,FALSE)</f>
        <v>0</v>
      </c>
      <c r="AL40" s="5">
        <v>19</v>
      </c>
      <c r="AM40" s="5"/>
      <c r="AN40" s="5">
        <v>5552</v>
      </c>
      <c r="AO40" s="13">
        <v>349</v>
      </c>
    </row>
    <row r="41" spans="2:41" x14ac:dyDescent="0.2">
      <c r="B41" s="4" t="s">
        <v>130</v>
      </c>
      <c r="C41" s="5" t="str">
        <f t="shared" si="0"/>
        <v>B8JJ66</v>
      </c>
      <c r="D41" s="5"/>
      <c r="E41" s="5" t="s">
        <v>131</v>
      </c>
      <c r="F41" s="5" t="s">
        <v>132</v>
      </c>
      <c r="G41" s="5">
        <f>IFERROR(VLOOKUP(C41,Tabelle3!A:H,8,FALSE),"")</f>
        <v>1</v>
      </c>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5"/>
        <v>0.77136813546851823</v>
      </c>
      <c r="AH41" s="5">
        <f t="shared" si="6"/>
        <v>-0.37450854413852847</v>
      </c>
      <c r="AI41" s="5">
        <f t="shared" si="7"/>
        <v>8.6285406336255116E-2</v>
      </c>
      <c r="AJ41" s="5">
        <f t="shared" si="8"/>
        <v>3.5347396163112563</v>
      </c>
      <c r="AK41" s="5">
        <f>VLOOKUP(AO41,Tabelle4!G:I,3,FALSE)</f>
        <v>0</v>
      </c>
      <c r="AL41" s="5">
        <v>19</v>
      </c>
      <c r="AM41" s="5"/>
      <c r="AN41" s="5">
        <v>27</v>
      </c>
      <c r="AO41" s="13">
        <v>26</v>
      </c>
    </row>
    <row r="42" spans="2:41" x14ac:dyDescent="0.2">
      <c r="B42" s="4" t="s">
        <v>1009</v>
      </c>
      <c r="C42" s="5" t="str">
        <f t="shared" si="0"/>
        <v>P60766</v>
      </c>
      <c r="D42" s="5" t="s">
        <v>1010</v>
      </c>
      <c r="E42" s="5" t="s">
        <v>1011</v>
      </c>
      <c r="F42" s="5" t="s">
        <v>1012</v>
      </c>
      <c r="G42" s="5" t="str">
        <f>IFERROR(VLOOKUP(C42,Tabelle3!A:H,8,FALSE),"")</f>
        <v/>
      </c>
      <c r="H42" s="5">
        <v>2</v>
      </c>
      <c r="I42" s="5">
        <v>3</v>
      </c>
      <c r="J42" s="5">
        <v>3</v>
      </c>
      <c r="K42" s="5">
        <v>19.899999999999999</v>
      </c>
      <c r="L42" s="5">
        <v>21.257999999999999</v>
      </c>
      <c r="M42" s="5">
        <v>191</v>
      </c>
      <c r="N42" s="5">
        <v>1.6077000000000001E-3</v>
      </c>
      <c r="O42" s="5">
        <v>13.696</v>
      </c>
      <c r="P42" s="5">
        <v>72998000</v>
      </c>
      <c r="Q42" s="5">
        <v>11420000</v>
      </c>
      <c r="R42" s="5">
        <v>9773900</v>
      </c>
      <c r="S42" s="5">
        <v>4089900</v>
      </c>
      <c r="T42" s="5">
        <v>1344200</v>
      </c>
      <c r="U42" s="5">
        <v>12699000</v>
      </c>
      <c r="V42" s="5">
        <v>5798400</v>
      </c>
      <c r="W42" s="5">
        <v>16579000</v>
      </c>
      <c r="X42" s="5">
        <v>11295000</v>
      </c>
      <c r="Y42" s="5">
        <v>5698500</v>
      </c>
      <c r="Z42" s="5">
        <v>3938800</v>
      </c>
      <c r="AA42" s="5">
        <v>1865900</v>
      </c>
      <c r="AB42" s="5">
        <v>2117500</v>
      </c>
      <c r="AC42" s="5">
        <v>4752900</v>
      </c>
      <c r="AD42" s="5">
        <v>4924700</v>
      </c>
      <c r="AE42" s="5">
        <v>5949600</v>
      </c>
      <c r="AF42" s="5">
        <v>6600600</v>
      </c>
      <c r="AG42" s="5">
        <f t="shared" si="5"/>
        <v>0.61277769279910743</v>
      </c>
      <c r="AH42" s="5">
        <f t="shared" si="6"/>
        <v>-0.70656431569543388</v>
      </c>
      <c r="AI42" s="5">
        <f t="shared" si="7"/>
        <v>9.0804672731597896E-2</v>
      </c>
      <c r="AJ42" s="5">
        <f t="shared" si="8"/>
        <v>3.4610896504826618</v>
      </c>
      <c r="AK42" s="5">
        <f>VLOOKUP(AO42,Tabelle4!G:I,3,FALSE)</f>
        <v>0</v>
      </c>
      <c r="AL42" s="5">
        <v>19</v>
      </c>
      <c r="AM42" s="5"/>
      <c r="AN42" s="5">
        <v>13</v>
      </c>
      <c r="AO42" s="13">
        <v>261</v>
      </c>
    </row>
    <row r="43" spans="2:41" x14ac:dyDescent="0.2">
      <c r="B43" s="4" t="s">
        <v>1169</v>
      </c>
      <c r="C43" s="5" t="str">
        <f t="shared" si="0"/>
        <v>Q3TLP5</v>
      </c>
      <c r="D43" s="5" t="s">
        <v>1170</v>
      </c>
      <c r="E43" s="5" t="s">
        <v>1171</v>
      </c>
      <c r="F43" s="5" t="s">
        <v>1172</v>
      </c>
      <c r="G43" s="5">
        <f>IFERROR(VLOOKUP(C43,Tabelle3!A:H,8,FALSE),"")</f>
        <v>1</v>
      </c>
      <c r="H43" s="5">
        <v>6</v>
      </c>
      <c r="I43" s="5">
        <v>6</v>
      </c>
      <c r="J43" s="5">
        <v>6</v>
      </c>
      <c r="K43" s="5">
        <v>35.5</v>
      </c>
      <c r="L43" s="5">
        <v>31.852</v>
      </c>
      <c r="M43" s="5">
        <v>296</v>
      </c>
      <c r="N43" s="5">
        <v>0</v>
      </c>
      <c r="O43" s="5">
        <v>142.82</v>
      </c>
      <c r="P43" s="5">
        <v>740880000</v>
      </c>
      <c r="Q43" s="5">
        <v>129940000</v>
      </c>
      <c r="R43" s="5">
        <v>217160000</v>
      </c>
      <c r="S43" s="5">
        <v>63175000</v>
      </c>
      <c r="T43" s="5">
        <v>47623000</v>
      </c>
      <c r="U43" s="5">
        <v>72860000</v>
      </c>
      <c r="V43" s="5">
        <v>68151000</v>
      </c>
      <c r="W43" s="5">
        <v>61081000</v>
      </c>
      <c r="X43" s="5">
        <v>80885000</v>
      </c>
      <c r="Y43" s="5">
        <v>29832000</v>
      </c>
      <c r="Z43" s="5">
        <v>25184000</v>
      </c>
      <c r="AA43" s="5">
        <v>27748000</v>
      </c>
      <c r="AB43" s="5">
        <v>21827000</v>
      </c>
      <c r="AC43" s="5">
        <v>27238000</v>
      </c>
      <c r="AD43" s="5">
        <v>15767000</v>
      </c>
      <c r="AE43" s="5">
        <v>17917000</v>
      </c>
      <c r="AF43" s="5">
        <v>18527000</v>
      </c>
      <c r="AG43" s="5">
        <f t="shared" si="5"/>
        <v>1.3164545809261288</v>
      </c>
      <c r="AH43" s="5">
        <f t="shared" si="6"/>
        <v>0.39665774773947998</v>
      </c>
      <c r="AI43" s="5">
        <f t="shared" si="7"/>
        <v>9.2118188515375302E-2</v>
      </c>
      <c r="AJ43" s="5">
        <f t="shared" si="8"/>
        <v>3.4403701486567835</v>
      </c>
      <c r="AK43" s="5">
        <f>VLOOKUP(AO43,Tabelle4!G:I,3,FALSE)</f>
        <v>0</v>
      </c>
      <c r="AL43" s="5">
        <v>19</v>
      </c>
      <c r="AM43" s="5"/>
      <c r="AN43" s="5">
        <v>66</v>
      </c>
      <c r="AO43" s="13">
        <v>302</v>
      </c>
    </row>
    <row r="44" spans="2:41" x14ac:dyDescent="0.2">
      <c r="B44" s="4" t="s">
        <v>1927</v>
      </c>
      <c r="C44" s="5" t="str">
        <f t="shared" si="0"/>
        <v>Q8R164</v>
      </c>
      <c r="D44" s="5" t="s">
        <v>1928</v>
      </c>
      <c r="E44" s="5" t="s">
        <v>1929</v>
      </c>
      <c r="F44" s="5" t="s">
        <v>1930</v>
      </c>
      <c r="G44" s="5">
        <f>IFERROR(VLOOKUP(C44,Tabelle3!A:H,8,FALSE),"")</f>
        <v>1</v>
      </c>
      <c r="H44" s="5">
        <v>1</v>
      </c>
      <c r="I44" s="5">
        <v>17</v>
      </c>
      <c r="J44" s="5">
        <v>17</v>
      </c>
      <c r="K44" s="5">
        <v>65.599999999999994</v>
      </c>
      <c r="L44" s="5">
        <v>32.850999999999999</v>
      </c>
      <c r="M44" s="5">
        <v>291</v>
      </c>
      <c r="N44" s="5">
        <v>0</v>
      </c>
      <c r="O44" s="5">
        <v>224.69</v>
      </c>
      <c r="P44" s="5">
        <v>2373500000</v>
      </c>
      <c r="Q44" s="5">
        <v>333620000</v>
      </c>
      <c r="R44" s="5">
        <v>545920000</v>
      </c>
      <c r="S44" s="5">
        <v>164480000</v>
      </c>
      <c r="T44" s="5">
        <v>162770000</v>
      </c>
      <c r="U44" s="5">
        <v>160390000</v>
      </c>
      <c r="V44" s="5">
        <v>220020000</v>
      </c>
      <c r="W44" s="5">
        <v>495130000</v>
      </c>
      <c r="X44" s="5">
        <v>291160000</v>
      </c>
      <c r="Y44" s="5">
        <v>67102000</v>
      </c>
      <c r="Z44" s="5">
        <v>71056000</v>
      </c>
      <c r="AA44" s="5">
        <v>64137000</v>
      </c>
      <c r="AB44" s="5">
        <v>53260000</v>
      </c>
      <c r="AC44" s="5">
        <v>71450000</v>
      </c>
      <c r="AD44" s="5">
        <v>66549000</v>
      </c>
      <c r="AE44" s="5">
        <v>93865000</v>
      </c>
      <c r="AF44" s="5">
        <v>97369000</v>
      </c>
      <c r="AG44" s="5">
        <f t="shared" si="5"/>
        <v>0.77621319855543036</v>
      </c>
      <c r="AH44" s="5">
        <f t="shared" si="6"/>
        <v>-0.36547513029198792</v>
      </c>
      <c r="AI44" s="5">
        <f t="shared" si="7"/>
        <v>9.4983354679692503E-2</v>
      </c>
      <c r="AJ44" s="5">
        <f t="shared" si="8"/>
        <v>3.3961814787007314</v>
      </c>
      <c r="AK44" s="5">
        <f>VLOOKUP(AO44,Tabelle4!G:I,3,FALSE)</f>
        <v>0</v>
      </c>
      <c r="AL44" s="5">
        <v>19</v>
      </c>
      <c r="AM44" s="5"/>
      <c r="AN44" s="5">
        <v>130</v>
      </c>
      <c r="AO44" s="13">
        <v>495</v>
      </c>
    </row>
    <row r="45" spans="2:41" x14ac:dyDescent="0.2">
      <c r="B45" s="4" t="s">
        <v>1153</v>
      </c>
      <c r="C45" s="5" t="str">
        <f t="shared" si="0"/>
        <v>Q3TBW2</v>
      </c>
      <c r="D45" s="5" t="s">
        <v>1154</v>
      </c>
      <c r="E45" s="5" t="s">
        <v>1155</v>
      </c>
      <c r="F45" s="5" t="s">
        <v>1156</v>
      </c>
      <c r="G45" s="5">
        <f>IFERROR(VLOOKUP(C45,Tabelle3!A:H,8,FALSE),"")</f>
        <v>1</v>
      </c>
      <c r="H45" s="5">
        <v>2</v>
      </c>
      <c r="I45" s="5">
        <v>6</v>
      </c>
      <c r="J45" s="5">
        <v>6</v>
      </c>
      <c r="K45" s="5">
        <v>40.5</v>
      </c>
      <c r="L45" s="5">
        <v>29.395</v>
      </c>
      <c r="M45" s="5">
        <v>262</v>
      </c>
      <c r="N45" s="5">
        <v>0</v>
      </c>
      <c r="O45" s="5">
        <v>323.31</v>
      </c>
      <c r="P45" s="5">
        <v>692200000</v>
      </c>
      <c r="Q45" s="5">
        <v>61013000</v>
      </c>
      <c r="R45" s="5">
        <v>160470000</v>
      </c>
      <c r="S45" s="5">
        <v>43716000</v>
      </c>
      <c r="T45" s="5">
        <v>40241000</v>
      </c>
      <c r="U45" s="5">
        <v>62517000</v>
      </c>
      <c r="V45" s="5">
        <v>38552000</v>
      </c>
      <c r="W45" s="5">
        <v>156600000</v>
      </c>
      <c r="X45" s="5">
        <v>129090000</v>
      </c>
      <c r="Y45" s="5">
        <v>21610000</v>
      </c>
      <c r="Z45" s="5">
        <v>21150000</v>
      </c>
      <c r="AA45" s="5">
        <v>23315000</v>
      </c>
      <c r="AB45" s="5">
        <v>23219000</v>
      </c>
      <c r="AC45" s="5">
        <v>24345000</v>
      </c>
      <c r="AD45" s="5">
        <v>22280000</v>
      </c>
      <c r="AE45" s="5">
        <v>26129000</v>
      </c>
      <c r="AF45" s="5">
        <v>28092000</v>
      </c>
      <c r="AG45" s="5">
        <f t="shared" si="5"/>
        <v>0.88544910060884918</v>
      </c>
      <c r="AH45" s="5">
        <f t="shared" si="6"/>
        <v>-0.17551871779132244</v>
      </c>
      <c r="AI45" s="5">
        <f t="shared" si="7"/>
        <v>9.8282787096408003E-2</v>
      </c>
      <c r="AJ45" s="5">
        <f t="shared" si="8"/>
        <v>3.3469174196494014</v>
      </c>
      <c r="AK45" s="5">
        <f>VLOOKUP(AO45,Tabelle4!G:I,3,FALSE)</f>
        <v>0</v>
      </c>
      <c r="AL45" s="5">
        <v>19</v>
      </c>
      <c r="AM45" s="5"/>
      <c r="AN45" s="5">
        <v>86</v>
      </c>
      <c r="AO45" s="13">
        <v>298</v>
      </c>
    </row>
    <row r="46" spans="2:41" x14ac:dyDescent="0.2">
      <c r="B46" s="4" t="s">
        <v>642</v>
      </c>
      <c r="C46" s="5" t="str">
        <f t="shared" si="0"/>
        <v>O70481</v>
      </c>
      <c r="D46" s="5" t="s">
        <v>643</v>
      </c>
      <c r="E46" s="5" t="s">
        <v>644</v>
      </c>
      <c r="F46" s="5" t="s">
        <v>645</v>
      </c>
      <c r="G46" s="5" t="str">
        <f>IFERROR(VLOOKUP(C46,Tabelle3!A:H,8,FALSE),"")</f>
        <v/>
      </c>
      <c r="H46" s="5">
        <v>1</v>
      </c>
      <c r="I46" s="5">
        <v>1</v>
      </c>
      <c r="J46" s="5">
        <v>1</v>
      </c>
      <c r="K46" s="5">
        <v>0.8</v>
      </c>
      <c r="L46" s="5">
        <v>200.24</v>
      </c>
      <c r="M46" s="5">
        <v>1757</v>
      </c>
      <c r="N46" s="5">
        <v>5.3835999999999997E-3</v>
      </c>
      <c r="O46" s="5">
        <v>3.7395</v>
      </c>
      <c r="P46" s="5">
        <v>13259000</v>
      </c>
      <c r="Q46" s="5">
        <v>2830000</v>
      </c>
      <c r="R46" s="5">
        <v>2823700</v>
      </c>
      <c r="S46" s="5">
        <v>2476900</v>
      </c>
      <c r="T46" s="5">
        <v>2023800</v>
      </c>
      <c r="U46" s="5">
        <v>1913000</v>
      </c>
      <c r="V46" s="5">
        <v>1191900</v>
      </c>
      <c r="W46" s="5">
        <v>0</v>
      </c>
      <c r="X46" s="5">
        <v>0</v>
      </c>
      <c r="Y46" s="5">
        <v>302660</v>
      </c>
      <c r="Z46" s="5">
        <v>443390</v>
      </c>
      <c r="AA46" s="5">
        <v>308360</v>
      </c>
      <c r="AB46" s="5">
        <v>325970</v>
      </c>
      <c r="AC46" s="5">
        <v>378260</v>
      </c>
      <c r="AD46" s="5">
        <v>171570</v>
      </c>
      <c r="AE46" s="5">
        <v>0</v>
      </c>
      <c r="AF46" s="5">
        <v>0</v>
      </c>
      <c r="AG46" s="5">
        <f t="shared" si="5"/>
        <v>2.5105578087772584</v>
      </c>
      <c r="AH46" s="5">
        <f t="shared" si="6"/>
        <v>1.328007945271088</v>
      </c>
      <c r="AI46" s="5">
        <f t="shared" si="7"/>
        <v>9.965213261697467E-2</v>
      </c>
      <c r="AJ46" s="5">
        <f t="shared" si="8"/>
        <v>3.3269555098181547</v>
      </c>
      <c r="AK46" s="5">
        <f>VLOOKUP(AO46,Tabelle4!G:I,3,FALSE)</f>
        <v>0</v>
      </c>
      <c r="AL46" s="5">
        <v>19</v>
      </c>
      <c r="AM46" s="5"/>
      <c r="AN46" s="5">
        <v>7</v>
      </c>
      <c r="AO46" s="13">
        <v>169</v>
      </c>
    </row>
    <row r="47" spans="2:41" x14ac:dyDescent="0.2">
      <c r="B47" s="4" t="s">
        <v>2744</v>
      </c>
      <c r="C47" s="5" t="str">
        <f t="shared" si="0"/>
        <v>Q9D6R2</v>
      </c>
      <c r="D47" s="5" t="s">
        <v>2745</v>
      </c>
      <c r="E47" s="5" t="s">
        <v>2746</v>
      </c>
      <c r="F47" s="5" t="s">
        <v>2747</v>
      </c>
      <c r="G47" s="5">
        <f>IFERROR(VLOOKUP(C47,Tabelle3!A:H,8,FALSE),"")</f>
        <v>1</v>
      </c>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5"/>
        <v>0.79976470075600781</v>
      </c>
      <c r="AH47" s="5">
        <f t="shared" si="6"/>
        <v>-0.3223524886181654</v>
      </c>
      <c r="AI47" s="5">
        <f t="shared" si="7"/>
        <v>0.10009928097490642</v>
      </c>
      <c r="AJ47" s="5">
        <f t="shared" si="8"/>
        <v>3.3204964837270663</v>
      </c>
      <c r="AK47" s="5">
        <f>VLOOKUP(AO47,Tabelle4!G:I,3,FALSE)</f>
        <v>0</v>
      </c>
      <c r="AL47" s="5">
        <v>19</v>
      </c>
      <c r="AM47" s="5"/>
      <c r="AN47" s="5">
        <v>1099</v>
      </c>
      <c r="AO47" s="13">
        <v>702</v>
      </c>
    </row>
    <row r="48" spans="2:41" x14ac:dyDescent="0.2">
      <c r="B48" s="4" t="s">
        <v>2938</v>
      </c>
      <c r="C48" s="5" t="str">
        <f t="shared" si="0"/>
        <v>Q9ERI6</v>
      </c>
      <c r="D48" s="5" t="s">
        <v>2939</v>
      </c>
      <c r="E48" s="5" t="s">
        <v>2940</v>
      </c>
      <c r="F48" s="5" t="s">
        <v>2941</v>
      </c>
      <c r="G48" s="5">
        <f>IFERROR(VLOOKUP(C48,Tabelle3!A:H,8,FALSE),"")</f>
        <v>1</v>
      </c>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5"/>
        <v>0.80645753746694093</v>
      </c>
      <c r="AH48" s="5">
        <f t="shared" si="6"/>
        <v>-0.31032952195110464</v>
      </c>
      <c r="AI48" s="5">
        <f t="shared" si="7"/>
        <v>0.10254664998685309</v>
      </c>
      <c r="AJ48" s="5">
        <f t="shared" si="8"/>
        <v>3.2856477325312898</v>
      </c>
      <c r="AK48" s="5">
        <f>VLOOKUP(AO48,Tabelle4!G:I,3,FALSE)</f>
        <v>0</v>
      </c>
      <c r="AL48" s="5">
        <v>19</v>
      </c>
      <c r="AM48" s="5"/>
      <c r="AN48" s="5">
        <v>15</v>
      </c>
      <c r="AO48" s="13">
        <v>751</v>
      </c>
    </row>
    <row r="49" spans="2:41" x14ac:dyDescent="0.2">
      <c r="B49" s="4" t="s">
        <v>853</v>
      </c>
      <c r="C49" s="5" t="str">
        <f t="shared" si="0"/>
        <v>P40630</v>
      </c>
      <c r="D49" s="5" t="s">
        <v>854</v>
      </c>
      <c r="E49" s="5" t="s">
        <v>855</v>
      </c>
      <c r="F49" s="5" t="s">
        <v>856</v>
      </c>
      <c r="G49" s="5">
        <f>IFERROR(VLOOKUP(C49,Tabelle3!A:H,8,FALSE),"")</f>
        <v>1</v>
      </c>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5"/>
        <v>1.1747856341462426</v>
      </c>
      <c r="AH49" s="5">
        <f t="shared" si="6"/>
        <v>0.23239752890215148</v>
      </c>
      <c r="AI49" s="5">
        <f t="shared" si="7"/>
        <v>0.10564488946792829</v>
      </c>
      <c r="AJ49" s="5">
        <f t="shared" si="8"/>
        <v>3.2427051157603195</v>
      </c>
      <c r="AK49" s="5">
        <f>VLOOKUP(AO49,Tabelle4!G:I,3,FALSE)</f>
        <v>0</v>
      </c>
      <c r="AL49" s="5">
        <v>19</v>
      </c>
      <c r="AM49" s="5"/>
      <c r="AN49" s="5">
        <v>59</v>
      </c>
      <c r="AO49" s="13">
        <v>222</v>
      </c>
    </row>
    <row r="50" spans="2:41" x14ac:dyDescent="0.2">
      <c r="B50" s="4" t="s">
        <v>2740</v>
      </c>
      <c r="C50" s="5" t="str">
        <f t="shared" si="0"/>
        <v>Q9D6M3</v>
      </c>
      <c r="D50" s="5" t="s">
        <v>2741</v>
      </c>
      <c r="E50" s="5" t="s">
        <v>2742</v>
      </c>
      <c r="F50" s="5" t="s">
        <v>2743</v>
      </c>
      <c r="G50" s="5">
        <f>IFERROR(VLOOKUP(C50,Tabelle3!A:H,8,FALSE),"")</f>
        <v>1</v>
      </c>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5"/>
        <v>0.81335256496265484</v>
      </c>
      <c r="AH50" s="5">
        <f t="shared" si="6"/>
        <v>-0.29804724016877782</v>
      </c>
      <c r="AI50" s="5">
        <f t="shared" si="7"/>
        <v>0.10648154967660611</v>
      </c>
      <c r="AJ50" s="5">
        <f t="shared" si="8"/>
        <v>3.231324622145451</v>
      </c>
      <c r="AK50" s="5">
        <f>VLOOKUP(AO50,Tabelle4!G:I,3,FALSE)</f>
        <v>0</v>
      </c>
      <c r="AL50" s="5">
        <v>19</v>
      </c>
      <c r="AM50" s="5"/>
      <c r="AN50" s="5">
        <v>71</v>
      </c>
      <c r="AO50" s="13">
        <v>701</v>
      </c>
    </row>
    <row r="51" spans="2:41" x14ac:dyDescent="0.2">
      <c r="B51" s="4" t="s">
        <v>698</v>
      </c>
      <c r="C51" s="5" t="str">
        <f t="shared" si="0"/>
        <v>Q7JCZ0</v>
      </c>
      <c r="D51" s="5" t="s">
        <v>699</v>
      </c>
      <c r="E51" s="5" t="s">
        <v>700</v>
      </c>
      <c r="F51" s="5" t="s">
        <v>701</v>
      </c>
      <c r="G51" s="5">
        <f>IFERROR(VLOOKUP(C51,Tabelle3!A:H,8,FALSE),"")</f>
        <v>1</v>
      </c>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5"/>
        <v>1.8115142234537929</v>
      </c>
      <c r="AH51" s="5">
        <f t="shared" si="6"/>
        <v>0.85719613343442003</v>
      </c>
      <c r="AI51" s="5">
        <f t="shared" si="7"/>
        <v>0.10698729669671497</v>
      </c>
      <c r="AJ51" s="5">
        <f t="shared" si="8"/>
        <v>3.2244885887343155</v>
      </c>
      <c r="AK51" s="5">
        <f>VLOOKUP(AO51,Tabelle4!G:I,3,FALSE)</f>
        <v>0</v>
      </c>
      <c r="AL51" s="5">
        <v>19</v>
      </c>
      <c r="AM51" s="5"/>
      <c r="AN51" s="5">
        <v>133</v>
      </c>
      <c r="AO51" s="13">
        <v>183</v>
      </c>
    </row>
    <row r="52" spans="2:41" x14ac:dyDescent="0.2">
      <c r="B52" s="4" t="s">
        <v>634</v>
      </c>
      <c r="C52" s="5" t="str">
        <f t="shared" si="0"/>
        <v>O70250</v>
      </c>
      <c r="D52" s="5" t="s">
        <v>635</v>
      </c>
      <c r="E52" s="5" t="s">
        <v>636</v>
      </c>
      <c r="F52" s="5" t="s">
        <v>637</v>
      </c>
      <c r="G52" s="5" t="str">
        <f>IFERROR(VLOOKUP(C52,Tabelle3!A:H,8,FALSE),"")</f>
        <v/>
      </c>
      <c r="H52" s="5">
        <v>2</v>
      </c>
      <c r="I52" s="5">
        <v>1</v>
      </c>
      <c r="J52" s="5">
        <v>1</v>
      </c>
      <c r="K52" s="5">
        <v>4.3</v>
      </c>
      <c r="L52" s="5">
        <v>28.827000000000002</v>
      </c>
      <c r="M52" s="5">
        <v>253</v>
      </c>
      <c r="N52" s="5">
        <v>2.9762E-3</v>
      </c>
      <c r="O52" s="5">
        <v>7.6798999999999999</v>
      </c>
      <c r="P52" s="5">
        <v>14567000</v>
      </c>
      <c r="Q52" s="5">
        <v>0</v>
      </c>
      <c r="R52" s="5">
        <v>3555700</v>
      </c>
      <c r="S52" s="5">
        <v>975040</v>
      </c>
      <c r="T52" s="5">
        <v>0</v>
      </c>
      <c r="U52" s="5">
        <v>1372400</v>
      </c>
      <c r="V52" s="5">
        <v>1895400</v>
      </c>
      <c r="W52" s="5">
        <v>4471500</v>
      </c>
      <c r="X52" s="5">
        <v>2297300</v>
      </c>
      <c r="Y52" s="5">
        <v>0</v>
      </c>
      <c r="Z52" s="5">
        <v>534370</v>
      </c>
      <c r="AA52" s="5">
        <v>423240</v>
      </c>
      <c r="AB52" s="5">
        <v>0</v>
      </c>
      <c r="AC52" s="5">
        <v>460440</v>
      </c>
      <c r="AD52" s="5">
        <v>421660</v>
      </c>
      <c r="AE52" s="5">
        <v>842130</v>
      </c>
      <c r="AF52" s="5">
        <v>547060</v>
      </c>
      <c r="AG52" s="5">
        <f t="shared" si="5"/>
        <v>0.42161502934455752</v>
      </c>
      <c r="AH52" s="5">
        <f t="shared" si="6"/>
        <v>-1.2460017991304682</v>
      </c>
      <c r="AI52" s="5">
        <f t="shared" si="7"/>
        <v>0.10703376298106865</v>
      </c>
      <c r="AJ52" s="5">
        <f t="shared" si="8"/>
        <v>3.2238621393637743</v>
      </c>
      <c r="AK52" s="5">
        <f>VLOOKUP(AO52,Tabelle4!G:I,3,FALSE)</f>
        <v>0</v>
      </c>
      <c r="AL52" s="5">
        <v>19</v>
      </c>
      <c r="AM52" s="5"/>
      <c r="AN52" s="5">
        <v>4</v>
      </c>
      <c r="AO52" s="13">
        <v>167</v>
      </c>
    </row>
    <row r="53" spans="2:41" x14ac:dyDescent="0.2">
      <c r="B53" s="4" t="s">
        <v>310</v>
      </c>
      <c r="C53" s="5" t="str">
        <f t="shared" si="0"/>
        <v>E9PV44</v>
      </c>
      <c r="D53" s="5" t="s">
        <v>311</v>
      </c>
      <c r="E53" s="5" t="s">
        <v>312</v>
      </c>
      <c r="F53" s="5" t="s">
        <v>313</v>
      </c>
      <c r="G53" s="5">
        <f>IFERROR(VLOOKUP(C53,Tabelle3!A:H,8,FALSE),"")</f>
        <v>1</v>
      </c>
      <c r="H53" s="5">
        <v>2</v>
      </c>
      <c r="I53" s="5">
        <v>4</v>
      </c>
      <c r="J53" s="5">
        <v>4</v>
      </c>
      <c r="K53" s="5">
        <v>29.7</v>
      </c>
      <c r="L53" s="5">
        <v>8.7887000000000004</v>
      </c>
      <c r="M53" s="5">
        <v>74</v>
      </c>
      <c r="N53" s="5">
        <v>1.6835000000000001E-3</v>
      </c>
      <c r="O53" s="5">
        <v>17.632000000000001</v>
      </c>
      <c r="P53" s="5">
        <v>125880000</v>
      </c>
      <c r="Q53" s="5">
        <v>17187000</v>
      </c>
      <c r="R53" s="5">
        <v>19535000</v>
      </c>
      <c r="S53" s="5">
        <v>25435000</v>
      </c>
      <c r="T53" s="5">
        <v>7347400</v>
      </c>
      <c r="U53" s="5">
        <v>13175000</v>
      </c>
      <c r="V53" s="5">
        <v>0</v>
      </c>
      <c r="W53" s="5">
        <v>29079000</v>
      </c>
      <c r="X53" s="5">
        <v>14125000</v>
      </c>
      <c r="Y53" s="5">
        <v>6995300</v>
      </c>
      <c r="Z53" s="5">
        <v>10139000</v>
      </c>
      <c r="AA53" s="5">
        <v>12648000</v>
      </c>
      <c r="AB53" s="5">
        <v>11807000</v>
      </c>
      <c r="AC53" s="5">
        <v>7037900</v>
      </c>
      <c r="AD53" s="5">
        <v>0</v>
      </c>
      <c r="AE53" s="5">
        <v>8999300</v>
      </c>
      <c r="AF53" s="5">
        <v>7492800</v>
      </c>
      <c r="AG53" s="5">
        <f t="shared" si="5"/>
        <v>1.7675010624734382</v>
      </c>
      <c r="AH53" s="5">
        <f t="shared" si="6"/>
        <v>0.821711082262227</v>
      </c>
      <c r="AI53" s="5">
        <f t="shared" si="7"/>
        <v>0.11391083082038178</v>
      </c>
      <c r="AJ53" s="5">
        <f t="shared" si="8"/>
        <v>3.1340231676132593</v>
      </c>
      <c r="AK53" s="5">
        <f>VLOOKUP(AO53,Tabelle4!G:I,3,FALSE)</f>
        <v>0</v>
      </c>
      <c r="AL53" s="5">
        <v>19</v>
      </c>
      <c r="AM53" s="5"/>
      <c r="AN53" s="5">
        <v>18</v>
      </c>
      <c r="AO53" s="13">
        <v>83</v>
      </c>
    </row>
    <row r="54" spans="2:41" x14ac:dyDescent="0.2">
      <c r="B54" s="4" t="s">
        <v>738</v>
      </c>
      <c r="C54" s="5" t="str">
        <f t="shared" si="0"/>
        <v>P10605</v>
      </c>
      <c r="D54" s="5" t="s">
        <v>739</v>
      </c>
      <c r="E54" s="5" t="s">
        <v>740</v>
      </c>
      <c r="F54" s="5" t="s">
        <v>741</v>
      </c>
      <c r="G54" s="5">
        <f>IFERROR(VLOOKUP(C54,Tabelle3!A:H,8,FALSE),"")</f>
        <v>1</v>
      </c>
      <c r="H54" s="5">
        <v>1</v>
      </c>
      <c r="I54" s="5">
        <v>1</v>
      </c>
      <c r="J54" s="5">
        <v>1</v>
      </c>
      <c r="K54" s="5">
        <v>5.3</v>
      </c>
      <c r="L54" s="5">
        <v>37.279000000000003</v>
      </c>
      <c r="M54" s="5">
        <v>339</v>
      </c>
      <c r="N54" s="5">
        <v>1.7451999999999999E-3</v>
      </c>
      <c r="O54" s="5">
        <v>20.201000000000001</v>
      </c>
      <c r="P54" s="5">
        <v>17093000</v>
      </c>
      <c r="Q54" s="5">
        <v>5877600</v>
      </c>
      <c r="R54" s="5">
        <v>1282700</v>
      </c>
      <c r="S54" s="5">
        <v>2420800</v>
      </c>
      <c r="T54" s="5">
        <v>2633800</v>
      </c>
      <c r="U54" s="5">
        <v>776060</v>
      </c>
      <c r="V54" s="5">
        <v>0</v>
      </c>
      <c r="W54" s="5">
        <v>2261500</v>
      </c>
      <c r="X54" s="5">
        <v>1840200</v>
      </c>
      <c r="Y54" s="5">
        <v>1707000</v>
      </c>
      <c r="Z54" s="5">
        <v>937430</v>
      </c>
      <c r="AA54" s="5">
        <v>1059800</v>
      </c>
      <c r="AB54" s="5">
        <v>1787400</v>
      </c>
      <c r="AC54" s="5">
        <v>763620</v>
      </c>
      <c r="AD54" s="5">
        <v>0</v>
      </c>
      <c r="AE54" s="5">
        <v>1321000</v>
      </c>
      <c r="AF54" s="5">
        <v>824420</v>
      </c>
      <c r="AG54" s="5">
        <f t="shared" si="5"/>
        <v>1.8877808486648517</v>
      </c>
      <c r="AH54" s="5">
        <f t="shared" si="6"/>
        <v>0.91669129282707418</v>
      </c>
      <c r="AI54" s="5">
        <f t="shared" si="7"/>
        <v>0.11631746337872839</v>
      </c>
      <c r="AJ54" s="5">
        <f t="shared" si="8"/>
        <v>3.1038603820959003</v>
      </c>
      <c r="AK54" s="5">
        <f>VLOOKUP(AO54,Tabelle4!G:I,3,FALSE)</f>
        <v>0</v>
      </c>
      <c r="AL54" s="5">
        <v>19</v>
      </c>
      <c r="AM54" s="5"/>
      <c r="AN54" s="5">
        <v>8</v>
      </c>
      <c r="AO54" s="13">
        <v>193</v>
      </c>
    </row>
    <row r="55" spans="2:41" x14ac:dyDescent="0.2">
      <c r="B55" s="4" t="s">
        <v>2541</v>
      </c>
      <c r="C55" s="5" t="str">
        <f t="shared" si="0"/>
        <v>Q9CXU4</v>
      </c>
      <c r="D55" s="5" t="s">
        <v>2542</v>
      </c>
      <c r="E55" s="5" t="s">
        <v>2543</v>
      </c>
      <c r="F55" s="5" t="s">
        <v>2544</v>
      </c>
      <c r="G55" s="5">
        <f>IFERROR(VLOOKUP(C55,Tabelle3!A:H,8,FALSE),"")</f>
        <v>1</v>
      </c>
      <c r="H55" s="5">
        <v>2</v>
      </c>
      <c r="I55" s="5">
        <v>4</v>
      </c>
      <c r="J55" s="5">
        <v>4</v>
      </c>
      <c r="K55" s="5">
        <v>28.7</v>
      </c>
      <c r="L55" s="5">
        <v>21.908999999999999</v>
      </c>
      <c r="M55" s="5">
        <v>209</v>
      </c>
      <c r="N55" s="5">
        <v>1.5244E-3</v>
      </c>
      <c r="O55" s="5">
        <v>9.5324000000000009</v>
      </c>
      <c r="P55" s="5">
        <v>32552000</v>
      </c>
      <c r="Q55" s="5">
        <v>4550600</v>
      </c>
      <c r="R55" s="5">
        <v>1281000</v>
      </c>
      <c r="S55" s="5">
        <v>4201500</v>
      </c>
      <c r="T55" s="5">
        <v>1689700</v>
      </c>
      <c r="U55" s="5">
        <v>11456000</v>
      </c>
      <c r="V55" s="5">
        <v>0</v>
      </c>
      <c r="W55" s="5">
        <v>7441900</v>
      </c>
      <c r="X55" s="5">
        <v>1930700</v>
      </c>
      <c r="Y55" s="5">
        <v>2896300</v>
      </c>
      <c r="Z55" s="5">
        <v>1570700</v>
      </c>
      <c r="AA55" s="5">
        <v>2719100</v>
      </c>
      <c r="AB55" s="5">
        <v>3806400</v>
      </c>
      <c r="AC55" s="5">
        <v>2507700</v>
      </c>
      <c r="AD55" s="5">
        <v>0</v>
      </c>
      <c r="AE55" s="5">
        <v>1947500</v>
      </c>
      <c r="AF55" s="5">
        <v>1327800</v>
      </c>
      <c r="AG55" s="5">
        <f t="shared" si="5"/>
        <v>1.9008300190212692</v>
      </c>
      <c r="AH55" s="5">
        <f t="shared" si="6"/>
        <v>0.92662952531652099</v>
      </c>
      <c r="AI55" s="5">
        <f t="shared" si="7"/>
        <v>0.11663130480274098</v>
      </c>
      <c r="AJ55" s="5">
        <f t="shared" si="8"/>
        <v>3.0999730231411537</v>
      </c>
      <c r="AK55" s="5">
        <f>VLOOKUP(AO55,Tabelle4!G:I,3,FALSE)</f>
        <v>0</v>
      </c>
      <c r="AL55" s="5">
        <v>19</v>
      </c>
      <c r="AM55" s="5"/>
      <c r="AN55" s="5">
        <v>8</v>
      </c>
      <c r="AO55" s="13">
        <v>651</v>
      </c>
    </row>
    <row r="56" spans="2:41" x14ac:dyDescent="0.2">
      <c r="B56" s="4" t="s">
        <v>1189</v>
      </c>
      <c r="C56" s="5" t="str">
        <f t="shared" si="0"/>
        <v>Q3U2A8</v>
      </c>
      <c r="D56" s="5" t="s">
        <v>1190</v>
      </c>
      <c r="E56" s="5" t="s">
        <v>1191</v>
      </c>
      <c r="F56" s="5" t="s">
        <v>1192</v>
      </c>
      <c r="G56" s="5">
        <f>IFERROR(VLOOKUP(C56,Tabelle3!A:H,8,FALSE),"")</f>
        <v>1</v>
      </c>
      <c r="H56" s="5">
        <v>5</v>
      </c>
      <c r="I56" s="5">
        <v>23</v>
      </c>
      <c r="J56" s="5">
        <v>23</v>
      </c>
      <c r="K56" s="5">
        <v>24</v>
      </c>
      <c r="L56" s="5">
        <v>118.46</v>
      </c>
      <c r="M56" s="5">
        <v>1060</v>
      </c>
      <c r="N56" s="5">
        <v>0</v>
      </c>
      <c r="O56" s="5">
        <v>139.5</v>
      </c>
      <c r="P56" s="5">
        <v>677040000</v>
      </c>
      <c r="Q56" s="5">
        <v>151060000</v>
      </c>
      <c r="R56" s="5">
        <v>58866000</v>
      </c>
      <c r="S56" s="5">
        <v>53505000</v>
      </c>
      <c r="T56" s="5">
        <v>66095000</v>
      </c>
      <c r="U56" s="5">
        <v>27209000</v>
      </c>
      <c r="V56" s="5">
        <v>106030000</v>
      </c>
      <c r="W56" s="5">
        <v>162020000</v>
      </c>
      <c r="X56" s="5">
        <v>52253000</v>
      </c>
      <c r="Y56" s="5">
        <v>134660000</v>
      </c>
      <c r="Z56" s="5">
        <v>70067000</v>
      </c>
      <c r="AA56" s="5">
        <v>85739000</v>
      </c>
      <c r="AB56" s="5">
        <v>102390000</v>
      </c>
      <c r="AC56" s="5">
        <v>53819000</v>
      </c>
      <c r="AD56" s="5">
        <v>88013000</v>
      </c>
      <c r="AE56" s="5">
        <v>77471000</v>
      </c>
      <c r="AF56" s="5">
        <v>48054000</v>
      </c>
      <c r="AG56" s="5">
        <f t="shared" si="5"/>
        <v>1.4694060750232836</v>
      </c>
      <c r="AH56" s="5">
        <f t="shared" si="6"/>
        <v>0.55523314433882021</v>
      </c>
      <c r="AI56" s="5">
        <f t="shared" si="7"/>
        <v>0.11690961980147535</v>
      </c>
      <c r="AJ56" s="5">
        <f t="shared" si="8"/>
        <v>3.0965344492874269</v>
      </c>
      <c r="AK56" s="5">
        <f>VLOOKUP(AO56,Tabelle4!G:I,3,FALSE)</f>
        <v>0</v>
      </c>
      <c r="AL56" s="5">
        <v>19</v>
      </c>
      <c r="AM56" s="5"/>
      <c r="AN56" s="5">
        <v>145</v>
      </c>
      <c r="AO56" s="13">
        <v>307</v>
      </c>
    </row>
    <row r="57" spans="2:41" x14ac:dyDescent="0.2">
      <c r="B57" s="4" t="s">
        <v>1130</v>
      </c>
      <c r="C57" s="5" t="str">
        <f t="shared" si="0"/>
        <v>Q14CH7</v>
      </c>
      <c r="D57" s="5" t="s">
        <v>1131</v>
      </c>
      <c r="E57" s="5" t="s">
        <v>1132</v>
      </c>
      <c r="F57" s="5" t="s">
        <v>1133</v>
      </c>
      <c r="G57" s="5">
        <f>IFERROR(VLOOKUP(C57,Tabelle3!A:H,8,FALSE),"")</f>
        <v>1</v>
      </c>
      <c r="H57" s="5">
        <v>1</v>
      </c>
      <c r="I57" s="5">
        <v>19</v>
      </c>
      <c r="J57" s="5">
        <v>19</v>
      </c>
      <c r="K57" s="5">
        <v>29.3</v>
      </c>
      <c r="L57" s="5">
        <v>106.78</v>
      </c>
      <c r="M57" s="5">
        <v>980</v>
      </c>
      <c r="N57" s="5">
        <v>0</v>
      </c>
      <c r="O57" s="5">
        <v>323.31</v>
      </c>
      <c r="P57" s="5">
        <v>249540000</v>
      </c>
      <c r="Q57" s="5">
        <v>42403000</v>
      </c>
      <c r="R57" s="5">
        <v>21905000</v>
      </c>
      <c r="S57" s="5">
        <v>20998000</v>
      </c>
      <c r="T57" s="5">
        <v>22951000</v>
      </c>
      <c r="U57" s="5">
        <v>14427000</v>
      </c>
      <c r="V57" s="5">
        <v>23590000</v>
      </c>
      <c r="W57" s="5">
        <v>73902000</v>
      </c>
      <c r="X57" s="5">
        <v>29368000</v>
      </c>
      <c r="Y57" s="5">
        <v>23697000</v>
      </c>
      <c r="Z57" s="5">
        <v>28237000</v>
      </c>
      <c r="AA57" s="5">
        <v>32794000</v>
      </c>
      <c r="AB57" s="5">
        <v>31938000</v>
      </c>
      <c r="AC57" s="5">
        <v>24291000</v>
      </c>
      <c r="AD57" s="5">
        <v>15948000</v>
      </c>
      <c r="AE57" s="5">
        <v>26700000</v>
      </c>
      <c r="AF57" s="5">
        <v>26076000</v>
      </c>
      <c r="AG57" s="5">
        <f t="shared" si="5"/>
        <v>1.2542708165349674</v>
      </c>
      <c r="AH57" s="5">
        <f t="shared" si="6"/>
        <v>0.32684888202292089</v>
      </c>
      <c r="AI57" s="5">
        <f t="shared" si="7"/>
        <v>0.11933583186785809</v>
      </c>
      <c r="AJ57" s="5">
        <f t="shared" si="8"/>
        <v>3.0669008020941284</v>
      </c>
      <c r="AK57" s="5">
        <f>VLOOKUP(AO57,Tabelle4!G:I,3,FALSE)</f>
        <v>0</v>
      </c>
      <c r="AL57" s="5">
        <v>19</v>
      </c>
      <c r="AM57" s="5"/>
      <c r="AN57" s="5">
        <v>94</v>
      </c>
      <c r="AO57" s="13">
        <v>292</v>
      </c>
    </row>
    <row r="58" spans="2:41" x14ac:dyDescent="0.2">
      <c r="B58" s="4" t="s">
        <v>230</v>
      </c>
      <c r="C58" s="5" t="str">
        <f t="shared" si="0"/>
        <v>D3Z285</v>
      </c>
      <c r="D58" s="5"/>
      <c r="E58" s="5" t="s">
        <v>231</v>
      </c>
      <c r="F58" s="5" t="s">
        <v>232</v>
      </c>
      <c r="G58" s="5">
        <f>IFERROR(VLOOKUP(C58,Tabelle3!A:H,8,FALSE),"")</f>
        <v>1</v>
      </c>
      <c r="H58" s="5">
        <v>1</v>
      </c>
      <c r="I58" s="5">
        <v>2</v>
      </c>
      <c r="J58" s="5">
        <v>1</v>
      </c>
      <c r="K58" s="5">
        <v>14.1</v>
      </c>
      <c r="L58" s="5">
        <v>22.027999999999999</v>
      </c>
      <c r="M58" s="5">
        <v>199</v>
      </c>
      <c r="N58" s="5">
        <v>0</v>
      </c>
      <c r="O58" s="5">
        <v>42.959000000000003</v>
      </c>
      <c r="P58" s="5">
        <v>34717000</v>
      </c>
      <c r="Q58" s="5">
        <v>6581800</v>
      </c>
      <c r="R58" s="5">
        <v>5753100</v>
      </c>
      <c r="S58" s="5">
        <v>5556700</v>
      </c>
      <c r="T58" s="5">
        <v>5599900</v>
      </c>
      <c r="U58" s="5">
        <v>4978100</v>
      </c>
      <c r="V58" s="5">
        <v>0</v>
      </c>
      <c r="W58" s="5">
        <v>6247200</v>
      </c>
      <c r="X58" s="5">
        <v>0</v>
      </c>
      <c r="Y58" s="5">
        <v>1656400</v>
      </c>
      <c r="Z58" s="5">
        <v>785510</v>
      </c>
      <c r="AA58" s="5">
        <v>2682800</v>
      </c>
      <c r="AB58" s="5">
        <v>2369300</v>
      </c>
      <c r="AC58" s="5">
        <v>1910500</v>
      </c>
      <c r="AD58" s="5">
        <v>0</v>
      </c>
      <c r="AE58" s="5">
        <v>1060300</v>
      </c>
      <c r="AF58" s="5">
        <v>0</v>
      </c>
      <c r="AG58" s="5">
        <f t="shared" si="5"/>
        <v>2.5225562138144606</v>
      </c>
      <c r="AH58" s="5">
        <f t="shared" si="6"/>
        <v>1.3348864193763172</v>
      </c>
      <c r="AI58" s="5">
        <f t="shared" si="7"/>
        <v>0.12120384757349748</v>
      </c>
      <c r="AJ58" s="5">
        <f t="shared" si="8"/>
        <v>3.0444925975030821</v>
      </c>
      <c r="AK58" s="5">
        <f>VLOOKUP(AO58,Tabelle4!G:I,3,FALSE)</f>
        <v>0</v>
      </c>
      <c r="AL58" s="5">
        <v>19</v>
      </c>
      <c r="AM58" s="5"/>
      <c r="AN58" s="5">
        <v>11</v>
      </c>
      <c r="AO58" s="13">
        <v>62</v>
      </c>
    </row>
    <row r="59" spans="2:41" x14ac:dyDescent="0.2">
      <c r="B59" s="4" t="s">
        <v>2403</v>
      </c>
      <c r="C59" s="5" t="str">
        <f t="shared" si="0"/>
        <v>Q9CQN1</v>
      </c>
      <c r="D59" s="5" t="s">
        <v>2404</v>
      </c>
      <c r="E59" s="5" t="s">
        <v>2405</v>
      </c>
      <c r="F59" s="5" t="s">
        <v>2406</v>
      </c>
      <c r="G59" s="5">
        <f>IFERROR(VLOOKUP(C59,Tabelle3!A:H,8,FALSE),"")</f>
        <v>1</v>
      </c>
      <c r="H59" s="5">
        <v>1</v>
      </c>
      <c r="I59" s="5">
        <v>40</v>
      </c>
      <c r="J59" s="5">
        <v>40</v>
      </c>
      <c r="K59" s="5">
        <v>48</v>
      </c>
      <c r="L59" s="5">
        <v>80.207999999999998</v>
      </c>
      <c r="M59" s="5">
        <v>706</v>
      </c>
      <c r="N59" s="5">
        <v>0</v>
      </c>
      <c r="O59" s="5">
        <v>323.31</v>
      </c>
      <c r="P59" s="5">
        <v>5435800000</v>
      </c>
      <c r="Q59" s="5">
        <v>880280000</v>
      </c>
      <c r="R59" s="5">
        <v>658340000</v>
      </c>
      <c r="S59" s="5">
        <v>576150000</v>
      </c>
      <c r="T59" s="5">
        <v>579720000</v>
      </c>
      <c r="U59" s="5">
        <v>368630000</v>
      </c>
      <c r="V59" s="5">
        <v>394430000</v>
      </c>
      <c r="W59" s="5">
        <v>1103000000</v>
      </c>
      <c r="X59" s="5">
        <v>875290000</v>
      </c>
      <c r="Y59" s="5">
        <v>112930000</v>
      </c>
      <c r="Z59" s="5">
        <v>118940000</v>
      </c>
      <c r="AA59" s="5">
        <v>154510000</v>
      </c>
      <c r="AB59" s="5">
        <v>139290000</v>
      </c>
      <c r="AC59" s="5">
        <v>125370000</v>
      </c>
      <c r="AD59" s="5">
        <v>86603000</v>
      </c>
      <c r="AE59" s="5">
        <v>107210000</v>
      </c>
      <c r="AF59" s="5">
        <v>115360000</v>
      </c>
      <c r="AG59" s="5">
        <f t="shared" si="5"/>
        <v>1.2097076698968803</v>
      </c>
      <c r="AH59" s="5">
        <f t="shared" si="6"/>
        <v>0.27465845729835742</v>
      </c>
      <c r="AI59" s="5">
        <f t="shared" si="7"/>
        <v>0.12168455719272199</v>
      </c>
      <c r="AJ59" s="5">
        <f t="shared" si="8"/>
        <v>3.0387820055138777</v>
      </c>
      <c r="AK59" s="5">
        <f>VLOOKUP(AO59,Tabelle4!G:I,3,FALSE)</f>
        <v>0</v>
      </c>
      <c r="AL59" s="5">
        <v>19</v>
      </c>
      <c r="AM59" s="5"/>
      <c r="AN59" s="5">
        <v>365</v>
      </c>
      <c r="AO59" s="13">
        <v>616</v>
      </c>
    </row>
    <row r="60" spans="2:41" x14ac:dyDescent="0.2">
      <c r="B60" s="4" t="s">
        <v>506</v>
      </c>
      <c r="C60" s="5" t="str">
        <f t="shared" si="0"/>
        <v>G3X9F4</v>
      </c>
      <c r="D60" s="5" t="s">
        <v>507</v>
      </c>
      <c r="E60" s="5" t="s">
        <v>508</v>
      </c>
      <c r="F60" s="5" t="s">
        <v>509</v>
      </c>
      <c r="G60" s="5">
        <f>IFERROR(VLOOKUP(C60,Tabelle3!A:H,8,FALSE),"")</f>
        <v>1</v>
      </c>
      <c r="H60" s="5">
        <v>6</v>
      </c>
      <c r="I60" s="5">
        <v>11</v>
      </c>
      <c r="J60" s="5">
        <v>11</v>
      </c>
      <c r="K60" s="5">
        <v>24.9</v>
      </c>
      <c r="L60" s="5">
        <v>51.579000000000001</v>
      </c>
      <c r="M60" s="5">
        <v>458</v>
      </c>
      <c r="N60" s="5">
        <v>0</v>
      </c>
      <c r="O60" s="5">
        <v>204.95</v>
      </c>
      <c r="P60" s="5">
        <v>1658500000</v>
      </c>
      <c r="Q60" s="5">
        <v>282640000</v>
      </c>
      <c r="R60" s="5">
        <v>176230000</v>
      </c>
      <c r="S60" s="5">
        <v>91051000</v>
      </c>
      <c r="T60" s="5">
        <v>370560000</v>
      </c>
      <c r="U60" s="5">
        <v>141060000</v>
      </c>
      <c r="V60" s="5">
        <v>108200000</v>
      </c>
      <c r="W60" s="5">
        <v>349030000</v>
      </c>
      <c r="X60" s="5">
        <v>139740000</v>
      </c>
      <c r="Y60" s="5">
        <v>28406000</v>
      </c>
      <c r="Z60" s="5">
        <v>23365000</v>
      </c>
      <c r="AA60" s="5">
        <v>28497000</v>
      </c>
      <c r="AB60" s="5">
        <v>32068000</v>
      </c>
      <c r="AC60" s="5">
        <v>20748000</v>
      </c>
      <c r="AD60" s="5">
        <v>20798000</v>
      </c>
      <c r="AE60" s="5">
        <v>26948000</v>
      </c>
      <c r="AF60" s="5">
        <v>26225000</v>
      </c>
      <c r="AG60" s="5">
        <f t="shared" si="5"/>
        <v>1.1859922507627825</v>
      </c>
      <c r="AH60" s="5">
        <f t="shared" si="6"/>
        <v>0.24609458338928888</v>
      </c>
      <c r="AI60" s="5">
        <f t="shared" si="7"/>
        <v>0.12346738800996525</v>
      </c>
      <c r="AJ60" s="5">
        <f t="shared" si="8"/>
        <v>3.01779806821426</v>
      </c>
      <c r="AK60" s="5">
        <f>VLOOKUP(AO60,Tabelle4!G:I,3,FALSE)</f>
        <v>0</v>
      </c>
      <c r="AL60" s="5">
        <v>19</v>
      </c>
      <c r="AM60" s="5"/>
      <c r="AN60" s="5">
        <v>161</v>
      </c>
      <c r="AO60" s="13">
        <v>134</v>
      </c>
    </row>
    <row r="61" spans="2:41" x14ac:dyDescent="0.2">
      <c r="B61" s="4" t="s">
        <v>398</v>
      </c>
      <c r="C61" s="5" t="str">
        <f t="shared" si="0"/>
        <v>E9QJS0</v>
      </c>
      <c r="D61" s="5" t="s">
        <v>399</v>
      </c>
      <c r="E61" s="5" t="s">
        <v>400</v>
      </c>
      <c r="F61" s="5" t="s">
        <v>401</v>
      </c>
      <c r="G61" s="5">
        <f>IFERROR(VLOOKUP(C61,Tabelle3!A:H,8,FALSE),"")</f>
        <v>1</v>
      </c>
      <c r="H61" s="5">
        <v>4</v>
      </c>
      <c r="I61" s="5">
        <v>4</v>
      </c>
      <c r="J61" s="5">
        <v>4</v>
      </c>
      <c r="K61" s="5">
        <v>28.1</v>
      </c>
      <c r="L61" s="5">
        <v>18.698</v>
      </c>
      <c r="M61" s="5">
        <v>160</v>
      </c>
      <c r="N61" s="5">
        <v>0</v>
      </c>
      <c r="O61" s="5">
        <v>63.530999999999999</v>
      </c>
      <c r="P61" s="5">
        <v>96672000</v>
      </c>
      <c r="Q61" s="5">
        <v>13560000</v>
      </c>
      <c r="R61" s="5">
        <v>14468000</v>
      </c>
      <c r="S61" s="5">
        <v>10900000</v>
      </c>
      <c r="T61" s="5">
        <v>1836900</v>
      </c>
      <c r="U61" s="5">
        <v>16536000</v>
      </c>
      <c r="V61" s="5">
        <v>771700</v>
      </c>
      <c r="W61" s="5">
        <v>25587000</v>
      </c>
      <c r="X61" s="5">
        <v>13013000</v>
      </c>
      <c r="Y61" s="5">
        <v>3495100</v>
      </c>
      <c r="Z61" s="5">
        <v>4681600</v>
      </c>
      <c r="AA61" s="5">
        <v>6193200</v>
      </c>
      <c r="AB61" s="5">
        <v>4683100</v>
      </c>
      <c r="AC61" s="5">
        <v>7388800</v>
      </c>
      <c r="AD61" s="5">
        <v>5576600</v>
      </c>
      <c r="AE61" s="5">
        <v>5723400</v>
      </c>
      <c r="AF61" s="5">
        <v>5481300</v>
      </c>
      <c r="AG61" s="5">
        <f t="shared" si="5"/>
        <v>0.78828800873806892</v>
      </c>
      <c r="AH61" s="5">
        <f t="shared" si="6"/>
        <v>-0.3432052661399751</v>
      </c>
      <c r="AI61" s="5">
        <f t="shared" si="7"/>
        <v>0.1251953720542997</v>
      </c>
      <c r="AJ61" s="5">
        <f t="shared" si="8"/>
        <v>2.9977468619915504</v>
      </c>
      <c r="AK61" s="5">
        <f>VLOOKUP(AO61,Tabelle4!G:I,3,FALSE)</f>
        <v>0</v>
      </c>
      <c r="AL61" s="5">
        <v>19</v>
      </c>
      <c r="AM61" s="5"/>
      <c r="AN61" s="5">
        <v>14</v>
      </c>
      <c r="AO61" s="13">
        <v>106</v>
      </c>
    </row>
    <row r="62" spans="2:41" x14ac:dyDescent="0.2">
      <c r="B62" s="4" t="s">
        <v>1037</v>
      </c>
      <c r="C62" s="5" t="str">
        <f t="shared" si="0"/>
        <v>P63030</v>
      </c>
      <c r="D62" s="5" t="s">
        <v>1038</v>
      </c>
      <c r="E62" s="5" t="s">
        <v>1039</v>
      </c>
      <c r="F62" s="5" t="s">
        <v>1040</v>
      </c>
      <c r="G62" s="5">
        <f>IFERROR(VLOOKUP(C62,Tabelle3!A:H,8,FALSE),"")</f>
        <v>1</v>
      </c>
      <c r="H62" s="5">
        <v>5</v>
      </c>
      <c r="I62" s="5">
        <v>7</v>
      </c>
      <c r="J62" s="5">
        <v>7</v>
      </c>
      <c r="K62" s="5">
        <v>84.4</v>
      </c>
      <c r="L62" s="5">
        <v>12.454000000000001</v>
      </c>
      <c r="M62" s="5">
        <v>109</v>
      </c>
      <c r="N62" s="5">
        <v>0</v>
      </c>
      <c r="O62" s="5">
        <v>208.12</v>
      </c>
      <c r="P62" s="5">
        <v>404310000</v>
      </c>
      <c r="Q62" s="5">
        <v>89426000</v>
      </c>
      <c r="R62" s="5">
        <v>85452000</v>
      </c>
      <c r="S62" s="5">
        <v>50796000</v>
      </c>
      <c r="T62" s="5">
        <v>11508000</v>
      </c>
      <c r="U62" s="5">
        <v>54629000</v>
      </c>
      <c r="V62" s="5">
        <v>645880</v>
      </c>
      <c r="W62" s="5">
        <v>83575000</v>
      </c>
      <c r="X62" s="5">
        <v>28281000</v>
      </c>
      <c r="Y62" s="5">
        <v>26458000</v>
      </c>
      <c r="Z62" s="5">
        <v>37710000</v>
      </c>
      <c r="AA62" s="5">
        <v>26567000</v>
      </c>
      <c r="AB62" s="5">
        <v>29941000</v>
      </c>
      <c r="AC62" s="5">
        <v>27460000</v>
      </c>
      <c r="AD62" s="5">
        <v>3119800</v>
      </c>
      <c r="AE62" s="5">
        <v>26378000</v>
      </c>
      <c r="AF62" s="5">
        <v>16147000</v>
      </c>
      <c r="AG62" s="5">
        <f t="shared" si="5"/>
        <v>1.6507260809139757</v>
      </c>
      <c r="AH62" s="5">
        <f t="shared" si="6"/>
        <v>0.72310074139403135</v>
      </c>
      <c r="AI62" s="5">
        <f t="shared" si="7"/>
        <v>0.12539157424237188</v>
      </c>
      <c r="AJ62" s="5">
        <f t="shared" si="8"/>
        <v>2.9954876861983237</v>
      </c>
      <c r="AK62" s="5">
        <f>VLOOKUP(AO62,Tabelle4!G:I,3,FALSE)</f>
        <v>0</v>
      </c>
      <c r="AL62" s="5">
        <v>19</v>
      </c>
      <c r="AM62" s="5"/>
      <c r="AN62" s="5">
        <v>61</v>
      </c>
      <c r="AO62" s="13">
        <v>268</v>
      </c>
    </row>
    <row r="63" spans="2:41" x14ac:dyDescent="0.2">
      <c r="B63" s="4" t="s">
        <v>2151</v>
      </c>
      <c r="C63" s="5" t="str">
        <f t="shared" si="0"/>
        <v>Q99J39</v>
      </c>
      <c r="D63" s="5" t="s">
        <v>2152</v>
      </c>
      <c r="E63" s="5" t="s">
        <v>2153</v>
      </c>
      <c r="F63" s="5" t="s">
        <v>2154</v>
      </c>
      <c r="G63" s="5">
        <f>IFERROR(VLOOKUP(C63,Tabelle3!A:H,8,FALSE),"")</f>
        <v>1</v>
      </c>
      <c r="H63" s="5">
        <v>2</v>
      </c>
      <c r="I63" s="5">
        <v>18</v>
      </c>
      <c r="J63" s="5">
        <v>18</v>
      </c>
      <c r="K63" s="5">
        <v>48.9</v>
      </c>
      <c r="L63" s="5">
        <v>50.765999999999998</v>
      </c>
      <c r="M63" s="5">
        <v>454</v>
      </c>
      <c r="N63" s="5">
        <v>0</v>
      </c>
      <c r="O63" s="5">
        <v>323.31</v>
      </c>
      <c r="P63" s="5">
        <v>2760800000</v>
      </c>
      <c r="Q63" s="5">
        <v>333780000</v>
      </c>
      <c r="R63" s="5">
        <v>429950000</v>
      </c>
      <c r="S63" s="5">
        <v>451280000</v>
      </c>
      <c r="T63" s="5">
        <v>379040000</v>
      </c>
      <c r="U63" s="5">
        <v>171320000</v>
      </c>
      <c r="V63" s="5">
        <v>216710000</v>
      </c>
      <c r="W63" s="5">
        <v>506510000</v>
      </c>
      <c r="X63" s="5">
        <v>272250000</v>
      </c>
      <c r="Y63" s="5">
        <v>26386000</v>
      </c>
      <c r="Z63" s="5">
        <v>33962000</v>
      </c>
      <c r="AA63" s="5">
        <v>54037000</v>
      </c>
      <c r="AB63" s="5">
        <v>54587000</v>
      </c>
      <c r="AC63" s="5">
        <v>26734000</v>
      </c>
      <c r="AD63" s="5">
        <v>26009000</v>
      </c>
      <c r="AE63" s="5">
        <v>28946000</v>
      </c>
      <c r="AF63" s="5">
        <v>28461000</v>
      </c>
      <c r="AG63" s="5">
        <f t="shared" si="5"/>
        <v>1.5340172492056288</v>
      </c>
      <c r="AH63" s="5">
        <f t="shared" si="6"/>
        <v>0.61731470526816601</v>
      </c>
      <c r="AI63" s="5">
        <f t="shared" si="7"/>
        <v>0.13102122621746565</v>
      </c>
      <c r="AJ63" s="5">
        <f t="shared" si="8"/>
        <v>2.9321275390178441</v>
      </c>
      <c r="AK63" s="5">
        <f>VLOOKUP(AO63,Tabelle4!G:I,3,FALSE)</f>
        <v>0</v>
      </c>
      <c r="AL63" s="5">
        <v>19</v>
      </c>
      <c r="AM63" s="5"/>
      <c r="AN63" s="5">
        <v>184</v>
      </c>
      <c r="AO63" s="13">
        <v>553</v>
      </c>
    </row>
    <row r="64" spans="2:41" x14ac:dyDescent="0.2">
      <c r="B64" s="4" t="s">
        <v>64</v>
      </c>
      <c r="C64" s="5" t="str">
        <f t="shared" si="0"/>
        <v>A2ALA6</v>
      </c>
      <c r="D64" s="5" t="s">
        <v>65</v>
      </c>
      <c r="E64" s="5" t="s">
        <v>66</v>
      </c>
      <c r="F64" s="5" t="s">
        <v>67</v>
      </c>
      <c r="G64" s="5" t="str">
        <f>IFERROR(VLOOKUP(C64,Tabelle3!A:H,8,FALSE),"")</f>
        <v/>
      </c>
      <c r="H64" s="5">
        <v>3</v>
      </c>
      <c r="I64" s="5">
        <v>7</v>
      </c>
      <c r="J64" s="5">
        <v>7</v>
      </c>
      <c r="K64" s="5">
        <v>22.2</v>
      </c>
      <c r="L64" s="5">
        <v>38.497</v>
      </c>
      <c r="M64" s="5">
        <v>338</v>
      </c>
      <c r="N64" s="5">
        <v>0</v>
      </c>
      <c r="O64" s="5">
        <v>29.803999999999998</v>
      </c>
      <c r="P64" s="5">
        <v>126780000</v>
      </c>
      <c r="Q64" s="5">
        <v>27723000</v>
      </c>
      <c r="R64" s="5">
        <v>18866000</v>
      </c>
      <c r="S64" s="5">
        <v>27789000</v>
      </c>
      <c r="T64" s="5">
        <v>14594000</v>
      </c>
      <c r="U64" s="5">
        <v>9387000</v>
      </c>
      <c r="V64" s="5">
        <v>1806000</v>
      </c>
      <c r="W64" s="5">
        <v>18631000</v>
      </c>
      <c r="X64" s="5">
        <v>7979600</v>
      </c>
      <c r="Y64" s="5">
        <v>4163800</v>
      </c>
      <c r="Z64" s="5">
        <v>3768700</v>
      </c>
      <c r="AA64" s="5">
        <v>9954200</v>
      </c>
      <c r="AB64" s="5">
        <v>5996200</v>
      </c>
      <c r="AC64" s="5">
        <v>3640400</v>
      </c>
      <c r="AD64" s="5">
        <v>2994800</v>
      </c>
      <c r="AE64" s="5">
        <v>2438500</v>
      </c>
      <c r="AF64" s="5">
        <v>3204800</v>
      </c>
      <c r="AG64" s="5">
        <f t="shared" si="5"/>
        <v>1.9450991570631593</v>
      </c>
      <c r="AH64" s="5">
        <f t="shared" si="6"/>
        <v>0.9598437026443446</v>
      </c>
      <c r="AI64" s="5">
        <f t="shared" si="7"/>
        <v>0.13116356026157858</v>
      </c>
      <c r="AJ64" s="5">
        <f t="shared" si="8"/>
        <v>2.9305611274611572</v>
      </c>
      <c r="AK64" s="5">
        <f>VLOOKUP(AO64,Tabelle4!G:I,3,FALSE)</f>
        <v>0</v>
      </c>
      <c r="AL64" s="5">
        <v>19</v>
      </c>
      <c r="AM64" s="5"/>
      <c r="AN64" s="5">
        <v>27</v>
      </c>
      <c r="AO64" s="13">
        <v>9</v>
      </c>
    </row>
    <row r="65" spans="2:41" x14ac:dyDescent="0.2">
      <c r="B65" s="4" t="s">
        <v>198</v>
      </c>
      <c r="C65" s="5" t="str">
        <f t="shared" si="0"/>
        <v>D3YXS8</v>
      </c>
      <c r="D65" s="5" t="s">
        <v>199</v>
      </c>
      <c r="E65" s="5" t="s">
        <v>200</v>
      </c>
      <c r="F65" s="5" t="s">
        <v>201</v>
      </c>
      <c r="G65" s="5">
        <f>IFERROR(VLOOKUP(C65,Tabelle3!A:H,8,FALSE),"")</f>
        <v>1</v>
      </c>
      <c r="H65" s="5">
        <v>5</v>
      </c>
      <c r="I65" s="5">
        <v>3</v>
      </c>
      <c r="J65" s="5">
        <v>3</v>
      </c>
      <c r="K65" s="5">
        <v>13.9</v>
      </c>
      <c r="L65" s="5">
        <v>30.376000000000001</v>
      </c>
      <c r="M65" s="5">
        <v>274</v>
      </c>
      <c r="N65" s="5">
        <v>2.9155000000000001E-3</v>
      </c>
      <c r="O65" s="5">
        <v>6.4714</v>
      </c>
      <c r="P65" s="5">
        <v>74845000</v>
      </c>
      <c r="Q65" s="5">
        <v>15015000</v>
      </c>
      <c r="R65" s="5">
        <v>4484000</v>
      </c>
      <c r="S65" s="5">
        <v>3799900</v>
      </c>
      <c r="T65" s="5">
        <v>4410900</v>
      </c>
      <c r="U65" s="5">
        <v>3586900</v>
      </c>
      <c r="V65" s="5">
        <v>8628500</v>
      </c>
      <c r="W65" s="5">
        <v>12410000</v>
      </c>
      <c r="X65" s="5">
        <v>22511000</v>
      </c>
      <c r="Y65" s="5">
        <v>2330900</v>
      </c>
      <c r="Z65" s="5">
        <v>1414300</v>
      </c>
      <c r="AA65" s="5">
        <v>1597000</v>
      </c>
      <c r="AB65" s="5">
        <v>1591300</v>
      </c>
      <c r="AC65" s="5">
        <v>2316800</v>
      </c>
      <c r="AD65" s="5">
        <v>1994900</v>
      </c>
      <c r="AE65" s="5">
        <v>2068400</v>
      </c>
      <c r="AF65" s="5">
        <v>2217300</v>
      </c>
      <c r="AG65" s="5">
        <f t="shared" si="5"/>
        <v>0.80646474515551214</v>
      </c>
      <c r="AH65" s="5">
        <f t="shared" si="6"/>
        <v>-0.31031662796771803</v>
      </c>
      <c r="AI65" s="5">
        <f t="shared" si="7"/>
        <v>0.1313913108588278</v>
      </c>
      <c r="AJ65" s="5">
        <f t="shared" si="8"/>
        <v>2.9280582240625566</v>
      </c>
      <c r="AK65" s="5">
        <f>VLOOKUP(AO65,Tabelle4!G:I,3,FALSE)</f>
        <v>0</v>
      </c>
      <c r="AL65" s="5">
        <v>19</v>
      </c>
      <c r="AM65" s="5"/>
      <c r="AN65" s="5">
        <v>10</v>
      </c>
      <c r="AO65" s="13">
        <v>54</v>
      </c>
    </row>
    <row r="66" spans="2:41" x14ac:dyDescent="0.2">
      <c r="B66" s="4" t="s">
        <v>2637</v>
      </c>
      <c r="C66" s="5" t="str">
        <f t="shared" si="0"/>
        <v>Q9D0S9</v>
      </c>
      <c r="D66" s="5" t="s">
        <v>2638</v>
      </c>
      <c r="E66" s="5" t="s">
        <v>2639</v>
      </c>
      <c r="F66" s="5" t="s">
        <v>2640</v>
      </c>
      <c r="G66" s="5">
        <f>IFERROR(VLOOKUP(C66,Tabelle3!A:H,8,FALSE),"")</f>
        <v>1</v>
      </c>
      <c r="H66" s="5">
        <v>1</v>
      </c>
      <c r="I66" s="5">
        <v>9</v>
      </c>
      <c r="J66" s="5">
        <v>9</v>
      </c>
      <c r="K66" s="5">
        <v>58.3</v>
      </c>
      <c r="L66" s="5">
        <v>17.32</v>
      </c>
      <c r="M66" s="5">
        <v>163</v>
      </c>
      <c r="N66" s="5">
        <v>0</v>
      </c>
      <c r="O66" s="5">
        <v>323.31</v>
      </c>
      <c r="P66" s="5">
        <v>3834200000</v>
      </c>
      <c r="Q66" s="5">
        <v>550350000</v>
      </c>
      <c r="R66" s="5">
        <v>465200000</v>
      </c>
      <c r="S66" s="5">
        <v>295070000</v>
      </c>
      <c r="T66" s="5">
        <v>67798000</v>
      </c>
      <c r="U66" s="5">
        <v>386930000</v>
      </c>
      <c r="V66" s="5">
        <v>663760000</v>
      </c>
      <c r="W66" s="5">
        <v>944970000</v>
      </c>
      <c r="X66" s="5">
        <v>460110000</v>
      </c>
      <c r="Y66" s="5">
        <v>238260000</v>
      </c>
      <c r="Z66" s="5">
        <v>199730000</v>
      </c>
      <c r="AA66" s="5">
        <v>158450000</v>
      </c>
      <c r="AB66" s="5">
        <v>86237000</v>
      </c>
      <c r="AC66" s="5">
        <v>206190000</v>
      </c>
      <c r="AD66" s="5">
        <v>411620000</v>
      </c>
      <c r="AE66" s="5">
        <v>238170000</v>
      </c>
      <c r="AF66" s="5">
        <v>232270000</v>
      </c>
      <c r="AG66" s="5">
        <f t="shared" si="5"/>
        <v>0.62731633356305994</v>
      </c>
      <c r="AH66" s="5">
        <f t="shared" si="6"/>
        <v>-0.67273496800525456</v>
      </c>
      <c r="AI66" s="5">
        <f t="shared" si="7"/>
        <v>0.13271193173924536</v>
      </c>
      <c r="AJ66" s="5">
        <f t="shared" si="8"/>
        <v>2.9136300098824099</v>
      </c>
      <c r="AK66" s="5">
        <f>VLOOKUP(AO66,Tabelle4!G:I,3,FALSE)</f>
        <v>0</v>
      </c>
      <c r="AL66" s="5">
        <v>19</v>
      </c>
      <c r="AM66" s="5"/>
      <c r="AN66" s="5">
        <v>114</v>
      </c>
      <c r="AO66" s="13">
        <v>675</v>
      </c>
    </row>
    <row r="67" spans="2:41" x14ac:dyDescent="0.2">
      <c r="B67" s="4" t="s">
        <v>287</v>
      </c>
      <c r="C67" s="5" t="str">
        <f t="shared" si="0"/>
        <v>E0CZD4</v>
      </c>
      <c r="D67" s="5" t="s">
        <v>288</v>
      </c>
      <c r="E67" s="5" t="s">
        <v>289</v>
      </c>
      <c r="F67" s="5" t="s">
        <v>290</v>
      </c>
      <c r="G67" s="5" t="str">
        <f>IFERROR(VLOOKUP(C67,Tabelle3!A:H,8,FALSE),"")</f>
        <v/>
      </c>
      <c r="H67" s="5">
        <v>3</v>
      </c>
      <c r="I67" s="5">
        <v>1</v>
      </c>
      <c r="J67" s="5">
        <v>1</v>
      </c>
      <c r="K67" s="5">
        <v>10.6</v>
      </c>
      <c r="L67" s="5">
        <v>15.984</v>
      </c>
      <c r="M67" s="5">
        <v>142</v>
      </c>
      <c r="N67" s="5">
        <v>1</v>
      </c>
      <c r="O67" s="5">
        <v>-2</v>
      </c>
      <c r="P67" s="5">
        <v>31660000</v>
      </c>
      <c r="Q67" s="5">
        <v>9025200</v>
      </c>
      <c r="R67" s="5">
        <v>2619900</v>
      </c>
      <c r="S67" s="5">
        <v>4340500</v>
      </c>
      <c r="T67" s="5">
        <v>2847600</v>
      </c>
      <c r="U67" s="5">
        <v>3141200</v>
      </c>
      <c r="V67" s="5">
        <v>1953300</v>
      </c>
      <c r="W67" s="5">
        <v>4224900</v>
      </c>
      <c r="X67" s="5">
        <v>3506800</v>
      </c>
      <c r="Y67" s="5">
        <v>2932800</v>
      </c>
      <c r="Z67" s="5">
        <v>1654900</v>
      </c>
      <c r="AA67" s="5">
        <v>2570700</v>
      </c>
      <c r="AB67" s="5">
        <v>3655000</v>
      </c>
      <c r="AC67" s="5">
        <v>2009900</v>
      </c>
      <c r="AD67" s="5">
        <v>1749200</v>
      </c>
      <c r="AE67" s="5">
        <v>1626400</v>
      </c>
      <c r="AF67" s="5">
        <v>2087800</v>
      </c>
      <c r="AG67" s="5">
        <f t="shared" si="5"/>
        <v>1.4469377651104598</v>
      </c>
      <c r="AH67" s="5">
        <f t="shared" si="6"/>
        <v>0.53300287080025643</v>
      </c>
      <c r="AI67" s="5">
        <f t="shared" si="7"/>
        <v>0.13623629363515313</v>
      </c>
      <c r="AJ67" s="5">
        <f t="shared" si="8"/>
        <v>2.8758170033410599</v>
      </c>
      <c r="AK67" s="5">
        <f>VLOOKUP(AO67,Tabelle4!G:I,3,FALSE)</f>
        <v>0</v>
      </c>
      <c r="AL67" s="5">
        <v>19</v>
      </c>
      <c r="AM67" s="5"/>
      <c r="AN67" s="5">
        <v>1</v>
      </c>
      <c r="AO67" s="13">
        <v>77</v>
      </c>
    </row>
    <row r="68" spans="2:41" x14ac:dyDescent="0.2">
      <c r="B68" s="4" t="s">
        <v>2818</v>
      </c>
      <c r="C68" s="5" t="str">
        <f t="shared" si="0"/>
        <v>Q9D9V3</v>
      </c>
      <c r="D68" s="5" t="s">
        <v>2819</v>
      </c>
      <c r="E68" s="5" t="s">
        <v>2820</v>
      </c>
      <c r="F68" s="5" t="s">
        <v>2821</v>
      </c>
      <c r="G68" s="5" t="str">
        <f>IFERROR(VLOOKUP(C68,Tabelle3!A:H,8,FALSE),"")</f>
        <v/>
      </c>
      <c r="H68" s="5">
        <v>3</v>
      </c>
      <c r="I68" s="5">
        <v>4</v>
      </c>
      <c r="J68" s="5">
        <v>4</v>
      </c>
      <c r="K68" s="5">
        <v>22.4</v>
      </c>
      <c r="L68" s="5">
        <v>32.726999999999997</v>
      </c>
      <c r="M68" s="5">
        <v>299</v>
      </c>
      <c r="N68" s="5">
        <v>2.8817999999999999E-3</v>
      </c>
      <c r="O68" s="5">
        <v>5.7102000000000004</v>
      </c>
      <c r="P68" s="5">
        <v>31230000</v>
      </c>
      <c r="Q68" s="5">
        <v>7672900</v>
      </c>
      <c r="R68" s="5">
        <v>4713300</v>
      </c>
      <c r="S68" s="5">
        <v>2780700</v>
      </c>
      <c r="T68" s="5">
        <v>2026200</v>
      </c>
      <c r="U68" s="5">
        <v>2944100</v>
      </c>
      <c r="V68" s="5">
        <v>0</v>
      </c>
      <c r="W68" s="5">
        <v>6607900</v>
      </c>
      <c r="X68" s="5">
        <v>4484700</v>
      </c>
      <c r="Y68" s="5">
        <v>1038100</v>
      </c>
      <c r="Z68" s="5">
        <v>1641200</v>
      </c>
      <c r="AA68" s="5">
        <v>1726100</v>
      </c>
      <c r="AB68" s="5">
        <v>1327000</v>
      </c>
      <c r="AC68" s="5">
        <v>1326900</v>
      </c>
      <c r="AD68" s="5">
        <v>0</v>
      </c>
      <c r="AE68" s="5">
        <v>974200</v>
      </c>
      <c r="AF68" s="5">
        <v>1073300</v>
      </c>
      <c r="AG68" s="5">
        <f t="shared" si="5"/>
        <v>1.6987908961593172</v>
      </c>
      <c r="AH68" s="5">
        <f t="shared" si="6"/>
        <v>0.76450828239873014</v>
      </c>
      <c r="AI68" s="5">
        <f t="shared" si="7"/>
        <v>0.13951930996058678</v>
      </c>
      <c r="AJ68" s="5">
        <f t="shared" si="8"/>
        <v>2.8414632849731114</v>
      </c>
      <c r="AK68" s="5">
        <f>VLOOKUP(AO68,Tabelle4!G:I,3,FALSE)</f>
        <v>0</v>
      </c>
      <c r="AL68" s="5">
        <v>19</v>
      </c>
      <c r="AM68" s="5"/>
      <c r="AN68" s="5">
        <v>6</v>
      </c>
      <c r="AO68" s="13">
        <v>721</v>
      </c>
    </row>
    <row r="69" spans="2:41" x14ac:dyDescent="0.2">
      <c r="B69" s="4" t="s">
        <v>445</v>
      </c>
      <c r="C69" s="5" t="str">
        <f t="shared" ref="C69:C132" si="9">LEFT(B69,6)</f>
        <v>F6RPJ9</v>
      </c>
      <c r="D69" s="5" t="s">
        <v>446</v>
      </c>
      <c r="E69" s="5" t="s">
        <v>447</v>
      </c>
      <c r="F69" s="5" t="s">
        <v>448</v>
      </c>
      <c r="G69" s="5">
        <f>IFERROR(VLOOKUP(C69,Tabelle3!A:H,8,FALSE),"")</f>
        <v>1</v>
      </c>
      <c r="H69" s="5">
        <v>2</v>
      </c>
      <c r="I69" s="5">
        <v>14</v>
      </c>
      <c r="J69" s="5">
        <v>14</v>
      </c>
      <c r="K69" s="5">
        <v>16.8</v>
      </c>
      <c r="L69" s="5">
        <v>114.15</v>
      </c>
      <c r="M69" s="5">
        <v>987</v>
      </c>
      <c r="N69" s="5">
        <v>0</v>
      </c>
      <c r="O69" s="5">
        <v>50.463999999999999</v>
      </c>
      <c r="P69" s="5">
        <v>152120000</v>
      </c>
      <c r="Q69" s="5">
        <v>20737000</v>
      </c>
      <c r="R69" s="5">
        <v>12601000</v>
      </c>
      <c r="S69" s="5">
        <v>13339000</v>
      </c>
      <c r="T69" s="5">
        <v>6326000</v>
      </c>
      <c r="U69" s="5">
        <v>10317000</v>
      </c>
      <c r="V69" s="5">
        <v>25889000</v>
      </c>
      <c r="W69" s="5">
        <v>41052000</v>
      </c>
      <c r="X69" s="5">
        <v>21861000</v>
      </c>
      <c r="Y69" s="5">
        <v>11492000</v>
      </c>
      <c r="Z69" s="5">
        <v>18594000</v>
      </c>
      <c r="AA69" s="5">
        <v>16844000</v>
      </c>
      <c r="AB69" s="5">
        <v>10823000</v>
      </c>
      <c r="AC69" s="5">
        <v>14095000</v>
      </c>
      <c r="AD69" s="5">
        <v>21213000</v>
      </c>
      <c r="AE69" s="5">
        <v>18060000</v>
      </c>
      <c r="AF69" s="5">
        <v>23652000</v>
      </c>
      <c r="AG69" s="5">
        <f t="shared" si="5"/>
        <v>0.74984419631264609</v>
      </c>
      <c r="AH69" s="5">
        <f t="shared" si="6"/>
        <v>-0.41533723335583506</v>
      </c>
      <c r="AI69" s="5">
        <f t="shared" si="7"/>
        <v>0.13973593110727295</v>
      </c>
      <c r="AJ69" s="5">
        <f t="shared" si="8"/>
        <v>2.8392250579263121</v>
      </c>
      <c r="AK69" s="5">
        <f>VLOOKUP(AO69,Tabelle4!G:I,3,FALSE)</f>
        <v>0</v>
      </c>
      <c r="AL69" s="5">
        <v>19</v>
      </c>
      <c r="AM69" s="5"/>
      <c r="AN69" s="5">
        <v>47</v>
      </c>
      <c r="AO69" s="13">
        <v>118</v>
      </c>
    </row>
    <row r="70" spans="2:41" x14ac:dyDescent="0.2">
      <c r="B70" s="4" t="s">
        <v>1448</v>
      </c>
      <c r="C70" s="5" t="str">
        <f t="shared" si="9"/>
        <v>Q6P8J7</v>
      </c>
      <c r="D70" s="5" t="s">
        <v>1449</v>
      </c>
      <c r="E70" s="5" t="s">
        <v>1450</v>
      </c>
      <c r="F70" s="5" t="s">
        <v>1451</v>
      </c>
      <c r="G70" s="5">
        <f>IFERROR(VLOOKUP(C70,Tabelle3!A:H,8,FALSE),"")</f>
        <v>1</v>
      </c>
      <c r="H70" s="5">
        <v>1</v>
      </c>
      <c r="I70" s="5">
        <v>45</v>
      </c>
      <c r="J70" s="5">
        <v>42</v>
      </c>
      <c r="K70" s="5">
        <v>81.900000000000006</v>
      </c>
      <c r="L70" s="5">
        <v>47.472999999999999</v>
      </c>
      <c r="M70" s="5">
        <v>419</v>
      </c>
      <c r="N70" s="5">
        <v>0</v>
      </c>
      <c r="O70" s="5">
        <v>323.31</v>
      </c>
      <c r="P70" s="5">
        <v>35476000000</v>
      </c>
      <c r="Q70" s="5">
        <v>2993500000</v>
      </c>
      <c r="R70" s="5">
        <v>6099800000</v>
      </c>
      <c r="S70" s="5">
        <v>680180000</v>
      </c>
      <c r="T70" s="5">
        <v>2752800000</v>
      </c>
      <c r="U70" s="5">
        <v>3727900000</v>
      </c>
      <c r="V70" s="5">
        <v>7769300000</v>
      </c>
      <c r="W70" s="5">
        <v>4229000000</v>
      </c>
      <c r="X70" s="5">
        <v>7223200000</v>
      </c>
      <c r="Y70" s="5">
        <v>263640000</v>
      </c>
      <c r="Z70" s="5">
        <v>596730000</v>
      </c>
      <c r="AA70" s="5">
        <v>102170000</v>
      </c>
      <c r="AB70" s="5">
        <v>236080000</v>
      </c>
      <c r="AC70" s="5">
        <v>775560000</v>
      </c>
      <c r="AD70" s="5">
        <v>1390400000</v>
      </c>
      <c r="AE70" s="5">
        <v>274160000</v>
      </c>
      <c r="AF70" s="5">
        <v>617920000</v>
      </c>
      <c r="AG70" s="5">
        <f t="shared" si="5"/>
        <v>0.39195693973917933</v>
      </c>
      <c r="AH70" s="5">
        <f t="shared" si="6"/>
        <v>-1.3512329258453917</v>
      </c>
      <c r="AI70" s="5">
        <f t="shared" si="7"/>
        <v>0.14065408162510468</v>
      </c>
      <c r="AJ70" s="5">
        <f t="shared" si="8"/>
        <v>2.8297766762208356</v>
      </c>
      <c r="AK70" s="5" t="str">
        <f>VLOOKUP(AO70,Tabelle4!G:I,3,FALSE)</f>
        <v>+</v>
      </c>
      <c r="AL70" s="5">
        <v>19</v>
      </c>
      <c r="AM70" s="5"/>
      <c r="AN70" s="5">
        <v>1280</v>
      </c>
      <c r="AO70" s="13">
        <v>373</v>
      </c>
    </row>
    <row r="71" spans="2:41" x14ac:dyDescent="0.2">
      <c r="B71" s="4" t="s">
        <v>2625</v>
      </c>
      <c r="C71" s="5" t="str">
        <f t="shared" si="9"/>
        <v>Q9D0L4</v>
      </c>
      <c r="D71" s="5" t="s">
        <v>2626</v>
      </c>
      <c r="E71" s="5" t="s">
        <v>2627</v>
      </c>
      <c r="F71" s="5" t="s">
        <v>2628</v>
      </c>
      <c r="G71" s="5">
        <f>IFERROR(VLOOKUP(C71,Tabelle3!A:H,8,FALSE),"")</f>
        <v>1</v>
      </c>
      <c r="H71" s="5">
        <v>2</v>
      </c>
      <c r="I71" s="5">
        <v>6</v>
      </c>
      <c r="J71" s="5">
        <v>6</v>
      </c>
      <c r="K71" s="5">
        <v>22.1</v>
      </c>
      <c r="L71" s="5">
        <v>59.734999999999999</v>
      </c>
      <c r="M71" s="5">
        <v>525</v>
      </c>
      <c r="N71" s="5">
        <v>0</v>
      </c>
      <c r="O71" s="5">
        <v>39.005000000000003</v>
      </c>
      <c r="P71" s="5">
        <v>110150000</v>
      </c>
      <c r="Q71" s="5">
        <v>8869900</v>
      </c>
      <c r="R71" s="5">
        <v>2503600</v>
      </c>
      <c r="S71" s="5">
        <v>9245400</v>
      </c>
      <c r="T71" s="5">
        <v>19601000</v>
      </c>
      <c r="U71" s="5">
        <v>21459000</v>
      </c>
      <c r="V71" s="5">
        <v>8878000</v>
      </c>
      <c r="W71" s="5">
        <v>35156000</v>
      </c>
      <c r="X71" s="5">
        <v>4442500</v>
      </c>
      <c r="Y71" s="5">
        <v>736300</v>
      </c>
      <c r="Z71" s="5">
        <v>462340</v>
      </c>
      <c r="AA71" s="5">
        <v>948300</v>
      </c>
      <c r="AB71" s="5">
        <v>1512900</v>
      </c>
      <c r="AC71" s="5">
        <v>2281100</v>
      </c>
      <c r="AD71" s="5">
        <v>1730500</v>
      </c>
      <c r="AE71" s="5">
        <v>1306500</v>
      </c>
      <c r="AF71" s="5">
        <v>890580</v>
      </c>
      <c r="AG71" s="5">
        <f t="shared" si="5"/>
        <v>0.58947151407384502</v>
      </c>
      <c r="AH71" s="5">
        <f t="shared" si="6"/>
        <v>-0.76250599753875759</v>
      </c>
      <c r="AI71" s="5">
        <f t="shared" si="7"/>
        <v>0.1410755391569353</v>
      </c>
      <c r="AJ71" s="5">
        <f t="shared" si="8"/>
        <v>2.8254602316595161</v>
      </c>
      <c r="AK71" s="5">
        <f>VLOOKUP(AO71,Tabelle4!G:I,3,FALSE)</f>
        <v>0</v>
      </c>
      <c r="AL71" s="5">
        <v>19</v>
      </c>
      <c r="AM71" s="5"/>
      <c r="AN71" s="5">
        <v>13</v>
      </c>
      <c r="AO71" s="13">
        <v>672</v>
      </c>
    </row>
    <row r="72" spans="2:41" x14ac:dyDescent="0.2">
      <c r="B72" s="4" t="s">
        <v>1931</v>
      </c>
      <c r="C72" s="5" t="str">
        <f t="shared" si="9"/>
        <v>Q8R1I1</v>
      </c>
      <c r="D72" s="5" t="s">
        <v>1932</v>
      </c>
      <c r="E72" s="5" t="s">
        <v>1933</v>
      </c>
      <c r="F72" s="5" t="s">
        <v>1934</v>
      </c>
      <c r="G72" s="5">
        <f>IFERROR(VLOOKUP(C72,Tabelle3!A:H,8,FALSE),"")</f>
        <v>1</v>
      </c>
      <c r="H72" s="5">
        <v>1</v>
      </c>
      <c r="I72" s="5">
        <v>8</v>
      </c>
      <c r="J72" s="5">
        <v>8</v>
      </c>
      <c r="K72" s="5">
        <v>82.8</v>
      </c>
      <c r="L72" s="5">
        <v>7.4454000000000002</v>
      </c>
      <c r="M72" s="5">
        <v>64</v>
      </c>
      <c r="N72" s="5">
        <v>0</v>
      </c>
      <c r="O72" s="5">
        <v>249.31</v>
      </c>
      <c r="P72" s="5">
        <v>3842800000</v>
      </c>
      <c r="Q72" s="5">
        <v>685590000</v>
      </c>
      <c r="R72" s="5">
        <v>400060000</v>
      </c>
      <c r="S72" s="5">
        <v>574360000</v>
      </c>
      <c r="T72" s="5">
        <v>348380000</v>
      </c>
      <c r="U72" s="5">
        <v>269290000</v>
      </c>
      <c r="V72" s="5">
        <v>617560</v>
      </c>
      <c r="W72" s="5">
        <v>1178600000</v>
      </c>
      <c r="X72" s="5">
        <v>385960000</v>
      </c>
      <c r="Y72" s="5">
        <v>245400000</v>
      </c>
      <c r="Z72" s="5">
        <v>175950000</v>
      </c>
      <c r="AA72" s="5">
        <v>362150000</v>
      </c>
      <c r="AB72" s="5">
        <v>701780000</v>
      </c>
      <c r="AC72" s="5">
        <v>108730000</v>
      </c>
      <c r="AD72" s="5">
        <v>2672000</v>
      </c>
      <c r="AE72" s="5">
        <v>263570000</v>
      </c>
      <c r="AF72" s="5">
        <v>183930000</v>
      </c>
      <c r="AG72" s="5">
        <f t="shared" si="5"/>
        <v>2.6574963052556622</v>
      </c>
      <c r="AH72" s="5">
        <f t="shared" si="6"/>
        <v>1.4100676859640793</v>
      </c>
      <c r="AI72" s="5">
        <f t="shared" si="7"/>
        <v>0.14261750747922314</v>
      </c>
      <c r="AJ72" s="5">
        <f t="shared" si="8"/>
        <v>2.8097769994794826</v>
      </c>
      <c r="AK72" s="5" t="str">
        <f>VLOOKUP(AO72,Tabelle4!G:I,3,FALSE)</f>
        <v>+</v>
      </c>
      <c r="AL72" s="5">
        <v>19</v>
      </c>
      <c r="AM72" s="5"/>
      <c r="AN72" s="5">
        <v>96</v>
      </c>
      <c r="AO72" s="13">
        <v>496</v>
      </c>
    </row>
    <row r="73" spans="2:41" x14ac:dyDescent="0.2">
      <c r="B73" s="4" t="s">
        <v>2766</v>
      </c>
      <c r="C73" s="5" t="str">
        <f t="shared" si="9"/>
        <v>Q9D7B6</v>
      </c>
      <c r="D73" s="5" t="s">
        <v>2767</v>
      </c>
      <c r="E73" s="5" t="s">
        <v>2768</v>
      </c>
      <c r="F73" s="5" t="s">
        <v>2769</v>
      </c>
      <c r="G73" s="5">
        <f>IFERROR(VLOOKUP(C73,Tabelle3!A:H,8,FALSE),"")</f>
        <v>1</v>
      </c>
      <c r="H73" s="5">
        <v>2</v>
      </c>
      <c r="I73" s="5">
        <v>10</v>
      </c>
      <c r="J73" s="5">
        <v>10</v>
      </c>
      <c r="K73" s="5">
        <v>27.4</v>
      </c>
      <c r="L73" s="5">
        <v>45.018999999999998</v>
      </c>
      <c r="M73" s="5">
        <v>413</v>
      </c>
      <c r="N73" s="5">
        <v>0</v>
      </c>
      <c r="O73" s="5">
        <v>161.87</v>
      </c>
      <c r="P73" s="5">
        <v>552130000</v>
      </c>
      <c r="Q73" s="5">
        <v>67075000</v>
      </c>
      <c r="R73" s="5">
        <v>56572000</v>
      </c>
      <c r="S73" s="5">
        <v>36206000</v>
      </c>
      <c r="T73" s="5">
        <v>86179000</v>
      </c>
      <c r="U73" s="5">
        <v>51121000</v>
      </c>
      <c r="V73" s="5">
        <v>74225000</v>
      </c>
      <c r="W73" s="5">
        <v>99958000</v>
      </c>
      <c r="X73" s="5">
        <v>80791000</v>
      </c>
      <c r="Y73" s="5">
        <v>6419800</v>
      </c>
      <c r="Z73" s="5">
        <v>6257900</v>
      </c>
      <c r="AA73" s="5">
        <v>7800700</v>
      </c>
      <c r="AB73" s="5">
        <v>9056900</v>
      </c>
      <c r="AC73" s="5">
        <v>13017000</v>
      </c>
      <c r="AD73" s="5">
        <v>13681000</v>
      </c>
      <c r="AE73" s="5">
        <v>8247300</v>
      </c>
      <c r="AF73" s="5">
        <v>7343300</v>
      </c>
      <c r="AG73" s="5">
        <f t="shared" si="5"/>
        <v>0.69842226983158584</v>
      </c>
      <c r="AH73" s="5">
        <f t="shared" si="6"/>
        <v>-0.51782853353833636</v>
      </c>
      <c r="AI73" s="5">
        <f t="shared" si="7"/>
        <v>0.14284937984720686</v>
      </c>
      <c r="AJ73" s="5">
        <f t="shared" si="8"/>
        <v>2.807433321779345</v>
      </c>
      <c r="AK73" s="5">
        <f>VLOOKUP(AO73,Tabelle4!G:I,3,FALSE)</f>
        <v>0</v>
      </c>
      <c r="AL73" s="5">
        <v>19</v>
      </c>
      <c r="AM73" s="5"/>
      <c r="AN73" s="5">
        <v>68</v>
      </c>
      <c r="AO73" s="13">
        <v>708</v>
      </c>
    </row>
    <row r="74" spans="2:41" x14ac:dyDescent="0.2">
      <c r="B74" s="4" t="s">
        <v>945</v>
      </c>
      <c r="C74" s="5" t="str">
        <f t="shared" si="9"/>
        <v>P53395</v>
      </c>
      <c r="D74" s="5" t="s">
        <v>946</v>
      </c>
      <c r="E74" s="5" t="s">
        <v>947</v>
      </c>
      <c r="F74" s="5" t="s">
        <v>948</v>
      </c>
      <c r="G74" s="5">
        <f>IFERROR(VLOOKUP(C74,Tabelle3!A:H,8,FALSE),"")</f>
        <v>1</v>
      </c>
      <c r="H74" s="5">
        <v>1</v>
      </c>
      <c r="I74" s="5">
        <v>27</v>
      </c>
      <c r="J74" s="5">
        <v>27</v>
      </c>
      <c r="K74" s="5">
        <v>59.8</v>
      </c>
      <c r="L74" s="5">
        <v>53.246000000000002</v>
      </c>
      <c r="M74" s="5">
        <v>482</v>
      </c>
      <c r="N74" s="5">
        <v>0</v>
      </c>
      <c r="O74" s="5">
        <v>323.31</v>
      </c>
      <c r="P74" s="5">
        <v>6130300000</v>
      </c>
      <c r="Q74" s="5">
        <v>929600000</v>
      </c>
      <c r="R74" s="5">
        <v>923580000</v>
      </c>
      <c r="S74" s="5">
        <v>952520000</v>
      </c>
      <c r="T74" s="5">
        <v>787680000</v>
      </c>
      <c r="U74" s="5">
        <v>448600000</v>
      </c>
      <c r="V74" s="5">
        <v>421070000</v>
      </c>
      <c r="W74" s="5">
        <v>955220000</v>
      </c>
      <c r="X74" s="5">
        <v>711980000</v>
      </c>
      <c r="Y74" s="5">
        <v>51779000</v>
      </c>
      <c r="Z74" s="5">
        <v>54553000</v>
      </c>
      <c r="AA74" s="5">
        <v>87959000</v>
      </c>
      <c r="AB74" s="5">
        <v>104190000</v>
      </c>
      <c r="AC74" s="5">
        <v>58846000</v>
      </c>
      <c r="AD74" s="5">
        <v>46213000</v>
      </c>
      <c r="AE74" s="5">
        <v>49624000</v>
      </c>
      <c r="AF74" s="5">
        <v>44301000</v>
      </c>
      <c r="AG74" s="5">
        <f t="shared" si="5"/>
        <v>1.5000251276484542</v>
      </c>
      <c r="AH74" s="5">
        <f t="shared" si="6"/>
        <v>0.5849866682079421</v>
      </c>
      <c r="AI74" s="5">
        <f t="shared" si="7"/>
        <v>0.14638688133814273</v>
      </c>
      <c r="AJ74" s="5">
        <f t="shared" si="8"/>
        <v>2.7721418245743501</v>
      </c>
      <c r="AK74" s="5">
        <f>VLOOKUP(AO74,Tabelle4!G:I,3,FALSE)</f>
        <v>0</v>
      </c>
      <c r="AL74" s="5">
        <v>19</v>
      </c>
      <c r="AM74" s="5"/>
      <c r="AN74" s="5">
        <v>205</v>
      </c>
      <c r="AO74" s="13">
        <v>245</v>
      </c>
    </row>
    <row r="75" spans="2:41" x14ac:dyDescent="0.2">
      <c r="B75" s="4" t="s">
        <v>2649</v>
      </c>
      <c r="C75" s="5" t="str">
        <f t="shared" si="9"/>
        <v>Q9D173</v>
      </c>
      <c r="D75" s="5" t="s">
        <v>2650</v>
      </c>
      <c r="E75" s="5" t="s">
        <v>2651</v>
      </c>
      <c r="F75" s="5" t="s">
        <v>2652</v>
      </c>
      <c r="G75" s="5">
        <f>IFERROR(VLOOKUP(C75,Tabelle3!A:H,8,FALSE),"")</f>
        <v>1</v>
      </c>
      <c r="H75" s="5">
        <v>1</v>
      </c>
      <c r="I75" s="5">
        <v>2</v>
      </c>
      <c r="J75" s="5">
        <v>2</v>
      </c>
      <c r="K75" s="5">
        <v>38.200000000000003</v>
      </c>
      <c r="L75" s="5">
        <v>6.1772999999999998</v>
      </c>
      <c r="M75" s="5">
        <v>55</v>
      </c>
      <c r="N75" s="5">
        <v>5.3908000000000003E-3</v>
      </c>
      <c r="O75" s="5">
        <v>3.7591999999999999</v>
      </c>
      <c r="P75" s="5">
        <v>6739500</v>
      </c>
      <c r="Q75" s="5">
        <v>602280</v>
      </c>
      <c r="R75" s="5">
        <v>0</v>
      </c>
      <c r="S75" s="5">
        <v>4781600</v>
      </c>
      <c r="T75" s="5">
        <v>1355700</v>
      </c>
      <c r="U75" s="5">
        <v>0</v>
      </c>
      <c r="V75" s="5">
        <v>0</v>
      </c>
      <c r="W75" s="5">
        <v>0</v>
      </c>
      <c r="X75" s="5">
        <v>0</v>
      </c>
      <c r="Y75" s="5">
        <v>723070</v>
      </c>
      <c r="Z75" s="5">
        <v>0</v>
      </c>
      <c r="AA75" s="5">
        <v>1606600</v>
      </c>
      <c r="AB75" s="5">
        <v>3428000</v>
      </c>
      <c r="AC75" s="5">
        <v>0</v>
      </c>
      <c r="AD75" s="5">
        <v>0</v>
      </c>
      <c r="AE75" s="5">
        <v>0</v>
      </c>
      <c r="AF75" s="5">
        <v>0</v>
      </c>
      <c r="AG75" s="5" t="e">
        <f t="shared" si="5"/>
        <v>#DIV/0!</v>
      </c>
      <c r="AH75" s="5" t="e">
        <f t="shared" si="6"/>
        <v>#DIV/0!</v>
      </c>
      <c r="AI75" s="5">
        <f t="shared" si="7"/>
        <v>0.14688884657084492</v>
      </c>
      <c r="AJ75" s="5">
        <f t="shared" si="8"/>
        <v>2.7672032402308746</v>
      </c>
      <c r="AK75" s="5">
        <f>VLOOKUP(AO75,Tabelle4!G:I,3,FALSE)</f>
        <v>0</v>
      </c>
      <c r="AL75" s="5">
        <v>19</v>
      </c>
      <c r="AM75" s="5"/>
      <c r="AN75" s="5">
        <v>6</v>
      </c>
      <c r="AO75" s="13">
        <v>678</v>
      </c>
    </row>
    <row r="76" spans="2:41" x14ac:dyDescent="0.2">
      <c r="B76" s="4" t="s">
        <v>1887</v>
      </c>
      <c r="C76" s="5" t="str">
        <f t="shared" si="9"/>
        <v>Q8K4Z3</v>
      </c>
      <c r="D76" s="5" t="s">
        <v>1888</v>
      </c>
      <c r="E76" s="5" t="s">
        <v>1889</v>
      </c>
      <c r="F76" s="5" t="s">
        <v>1890</v>
      </c>
      <c r="G76" s="5">
        <f>IFERROR(VLOOKUP(C76,Tabelle3!A:H,8,FALSE),"")</f>
        <v>1</v>
      </c>
      <c r="H76" s="5">
        <v>1</v>
      </c>
      <c r="I76" s="5">
        <v>8</v>
      </c>
      <c r="J76" s="5">
        <v>8</v>
      </c>
      <c r="K76" s="5">
        <v>44.7</v>
      </c>
      <c r="L76" s="5">
        <v>30.972000000000001</v>
      </c>
      <c r="M76" s="5">
        <v>282</v>
      </c>
      <c r="N76" s="5">
        <v>0</v>
      </c>
      <c r="O76" s="5">
        <v>263.88</v>
      </c>
      <c r="P76" s="5">
        <v>1051900000</v>
      </c>
      <c r="Q76" s="5">
        <v>111340000</v>
      </c>
      <c r="R76" s="5">
        <v>257730000</v>
      </c>
      <c r="S76" s="5">
        <v>52620000</v>
      </c>
      <c r="T76" s="5">
        <v>47296000</v>
      </c>
      <c r="U76" s="5">
        <v>76779000</v>
      </c>
      <c r="V76" s="5">
        <v>151220000</v>
      </c>
      <c r="W76" s="5">
        <v>216880000</v>
      </c>
      <c r="X76" s="5">
        <v>138030000</v>
      </c>
      <c r="Y76" s="5">
        <v>36344000</v>
      </c>
      <c r="Z76" s="5">
        <v>39557000</v>
      </c>
      <c r="AA76" s="5">
        <v>19693000</v>
      </c>
      <c r="AB76" s="5">
        <v>25468000</v>
      </c>
      <c r="AC76" s="5">
        <v>32244000</v>
      </c>
      <c r="AD76" s="5">
        <v>36650000</v>
      </c>
      <c r="AE76" s="5">
        <v>55261000</v>
      </c>
      <c r="AF76" s="5">
        <v>42316000</v>
      </c>
      <c r="AG76" s="5">
        <f t="shared" si="5"/>
        <v>0.72722576304581577</v>
      </c>
      <c r="AH76" s="5">
        <f t="shared" si="6"/>
        <v>-0.45952478484921006</v>
      </c>
      <c r="AI76" s="5">
        <f t="shared" si="7"/>
        <v>0.14705357505970934</v>
      </c>
      <c r="AJ76" s="5">
        <f t="shared" si="8"/>
        <v>2.7655862364820547</v>
      </c>
      <c r="AK76" s="5">
        <f>VLOOKUP(AO76,Tabelle4!G:I,3,FALSE)</f>
        <v>0</v>
      </c>
      <c r="AL76" s="5">
        <v>19</v>
      </c>
      <c r="AM76" s="5"/>
      <c r="AN76" s="5">
        <v>78</v>
      </c>
      <c r="AO76" s="13">
        <v>485</v>
      </c>
    </row>
    <row r="77" spans="2:41" x14ac:dyDescent="0.2">
      <c r="B77" s="4" t="s">
        <v>1971</v>
      </c>
      <c r="C77" s="5" t="str">
        <f t="shared" si="9"/>
        <v>Q8VC19</v>
      </c>
      <c r="D77" s="5" t="s">
        <v>1972</v>
      </c>
      <c r="E77" s="5" t="s">
        <v>1973</v>
      </c>
      <c r="F77" s="5" t="s">
        <v>1974</v>
      </c>
      <c r="G77" s="5">
        <f>IFERROR(VLOOKUP(C77,Tabelle3!A:H,8,FALSE),"")</f>
        <v>1</v>
      </c>
      <c r="H77" s="5">
        <v>2</v>
      </c>
      <c r="I77" s="5">
        <v>3</v>
      </c>
      <c r="J77" s="5">
        <v>3</v>
      </c>
      <c r="K77" s="5">
        <v>6.4</v>
      </c>
      <c r="L77" s="5">
        <v>71.016999999999996</v>
      </c>
      <c r="M77" s="5">
        <v>642</v>
      </c>
      <c r="N77" s="5">
        <v>0</v>
      </c>
      <c r="O77" s="5">
        <v>51.118000000000002</v>
      </c>
      <c r="P77" s="5">
        <v>115560000</v>
      </c>
      <c r="Q77" s="5">
        <v>19499000</v>
      </c>
      <c r="R77" s="5">
        <v>15031000</v>
      </c>
      <c r="S77" s="5">
        <v>19482000</v>
      </c>
      <c r="T77" s="5">
        <v>7892800</v>
      </c>
      <c r="U77" s="5">
        <v>12767000</v>
      </c>
      <c r="V77" s="5">
        <v>6031300</v>
      </c>
      <c r="W77" s="5">
        <v>19802000</v>
      </c>
      <c r="X77" s="5">
        <v>15058000</v>
      </c>
      <c r="Y77" s="5">
        <v>3722100</v>
      </c>
      <c r="Z77" s="5">
        <v>3118700</v>
      </c>
      <c r="AA77" s="5">
        <v>3375200</v>
      </c>
      <c r="AB77" s="5">
        <v>2173900</v>
      </c>
      <c r="AC77" s="5">
        <v>2605400</v>
      </c>
      <c r="AD77" s="5">
        <v>1304500</v>
      </c>
      <c r="AE77" s="5">
        <v>2819900</v>
      </c>
      <c r="AF77" s="5">
        <v>2499400</v>
      </c>
      <c r="AG77" s="5">
        <f t="shared" si="5"/>
        <v>1.3424673861223075</v>
      </c>
      <c r="AH77" s="5">
        <f t="shared" si="6"/>
        <v>0.42488703982994663</v>
      </c>
      <c r="AI77" s="5">
        <f t="shared" si="7"/>
        <v>0.14776057058172454</v>
      </c>
      <c r="AJ77" s="5">
        <f t="shared" si="8"/>
        <v>2.758666752434916</v>
      </c>
      <c r="AK77" s="5">
        <f>VLOOKUP(AO77,Tabelle4!G:I,3,FALSE)</f>
        <v>0</v>
      </c>
      <c r="AL77" s="5">
        <v>19</v>
      </c>
      <c r="AM77" s="5"/>
      <c r="AN77" s="5">
        <v>25</v>
      </c>
      <c r="AO77" s="13">
        <v>506</v>
      </c>
    </row>
    <row r="78" spans="2:41" x14ac:dyDescent="0.2">
      <c r="B78" s="4" t="s">
        <v>1369</v>
      </c>
      <c r="C78" s="5" t="str">
        <f t="shared" si="9"/>
        <v>Q60936</v>
      </c>
      <c r="D78" s="5" t="s">
        <v>1370</v>
      </c>
      <c r="E78" s="5" t="s">
        <v>1371</v>
      </c>
      <c r="F78" s="5" t="s">
        <v>1372</v>
      </c>
      <c r="G78" s="5">
        <f>IFERROR(VLOOKUP(C78,Tabelle3!A:H,8,FALSE),"")</f>
        <v>1</v>
      </c>
      <c r="H78" s="5">
        <v>13</v>
      </c>
      <c r="I78" s="5">
        <v>23</v>
      </c>
      <c r="J78" s="5">
        <v>23</v>
      </c>
      <c r="K78" s="5">
        <v>43.4</v>
      </c>
      <c r="L78" s="5">
        <v>71.742000000000004</v>
      </c>
      <c r="M78" s="5">
        <v>645</v>
      </c>
      <c r="N78" s="5">
        <v>0</v>
      </c>
      <c r="O78" s="5">
        <v>323.31</v>
      </c>
      <c r="P78" s="5">
        <v>9116900000</v>
      </c>
      <c r="Q78" s="5">
        <v>1155400000</v>
      </c>
      <c r="R78" s="5">
        <v>1359200000</v>
      </c>
      <c r="S78" s="5">
        <v>1318000000</v>
      </c>
      <c r="T78" s="5">
        <v>796420000</v>
      </c>
      <c r="U78" s="5">
        <v>788110000</v>
      </c>
      <c r="V78" s="5">
        <v>885370000</v>
      </c>
      <c r="W78" s="5">
        <v>1289600000</v>
      </c>
      <c r="X78" s="5">
        <v>1524800000</v>
      </c>
      <c r="Y78" s="5">
        <v>165830000</v>
      </c>
      <c r="Z78" s="5">
        <v>148460000</v>
      </c>
      <c r="AA78" s="5">
        <v>184270000</v>
      </c>
      <c r="AB78" s="5">
        <v>262640000</v>
      </c>
      <c r="AC78" s="5">
        <v>124760000</v>
      </c>
      <c r="AD78" s="5">
        <v>149820000</v>
      </c>
      <c r="AE78" s="5">
        <v>134340000</v>
      </c>
      <c r="AF78" s="5">
        <v>158170000</v>
      </c>
      <c r="AG78" s="5">
        <f t="shared" si="5"/>
        <v>1.342291347052496</v>
      </c>
      <c r="AH78" s="5">
        <f t="shared" si="6"/>
        <v>0.42469784540420885</v>
      </c>
      <c r="AI78" s="5">
        <f t="shared" si="7"/>
        <v>0.14817428960278034</v>
      </c>
      <c r="AJ78" s="5">
        <f t="shared" si="8"/>
        <v>2.7546329541289452</v>
      </c>
      <c r="AK78" s="5">
        <f>VLOOKUP(AO78,Tabelle4!G:I,3,FALSE)</f>
        <v>0</v>
      </c>
      <c r="AL78" s="5">
        <v>19</v>
      </c>
      <c r="AM78" s="5"/>
      <c r="AN78" s="5">
        <v>386</v>
      </c>
      <c r="AO78" s="13">
        <v>353</v>
      </c>
    </row>
    <row r="79" spans="2:41" x14ac:dyDescent="0.2">
      <c r="B79" s="4" t="s">
        <v>2163</v>
      </c>
      <c r="C79" s="5" t="str">
        <f t="shared" si="9"/>
        <v>Q99JY0</v>
      </c>
      <c r="D79" s="5" t="s">
        <v>2164</v>
      </c>
      <c r="E79" s="5" t="s">
        <v>2165</v>
      </c>
      <c r="F79" s="5" t="s">
        <v>2166</v>
      </c>
      <c r="G79" s="5">
        <f>IFERROR(VLOOKUP(C79,Tabelle3!A:H,8,FALSE),"")</f>
        <v>1</v>
      </c>
      <c r="H79" s="5">
        <v>2</v>
      </c>
      <c r="I79" s="5">
        <v>43</v>
      </c>
      <c r="J79" s="5">
        <v>43</v>
      </c>
      <c r="K79" s="5">
        <v>78.3</v>
      </c>
      <c r="L79" s="5">
        <v>51.386000000000003</v>
      </c>
      <c r="M79" s="5">
        <v>475</v>
      </c>
      <c r="N79" s="5">
        <v>0</v>
      </c>
      <c r="O79" s="5">
        <v>323.31</v>
      </c>
      <c r="P79" s="5">
        <v>150920000000</v>
      </c>
      <c r="Q79" s="5">
        <v>22270000000</v>
      </c>
      <c r="R79" s="5">
        <v>22093000000</v>
      </c>
      <c r="S79" s="5">
        <v>14976000000</v>
      </c>
      <c r="T79" s="5">
        <v>25537000000</v>
      </c>
      <c r="U79" s="5">
        <v>8984500000</v>
      </c>
      <c r="V79" s="5">
        <v>9855600000</v>
      </c>
      <c r="W79" s="5">
        <v>26108000000</v>
      </c>
      <c r="X79" s="5">
        <v>21100000000</v>
      </c>
      <c r="Y79" s="5">
        <v>1611500000</v>
      </c>
      <c r="Z79" s="5">
        <v>1727700000</v>
      </c>
      <c r="AA79" s="5">
        <v>2711100000</v>
      </c>
      <c r="AB79" s="5">
        <v>1787500000</v>
      </c>
      <c r="AC79" s="5">
        <v>1628700000</v>
      </c>
      <c r="AD79" s="5">
        <v>969200000</v>
      </c>
      <c r="AE79" s="5">
        <v>1662300000</v>
      </c>
      <c r="AF79" s="5">
        <v>1540400000</v>
      </c>
      <c r="AG79" s="5">
        <f t="shared" si="5"/>
        <v>1.3512050477536806</v>
      </c>
      <c r="AH79" s="5">
        <f t="shared" si="6"/>
        <v>0.43424662279870963</v>
      </c>
      <c r="AI79" s="5">
        <f t="shared" si="7"/>
        <v>0.14992422231346969</v>
      </c>
      <c r="AJ79" s="5">
        <f t="shared" si="8"/>
        <v>2.7376946056081648</v>
      </c>
      <c r="AK79" s="5">
        <f>VLOOKUP(AO79,Tabelle4!G:I,3,FALSE)</f>
        <v>0</v>
      </c>
      <c r="AL79" s="5">
        <v>19</v>
      </c>
      <c r="AM79" s="5"/>
      <c r="AN79" s="5">
        <v>2513</v>
      </c>
      <c r="AO79" s="13">
        <v>556</v>
      </c>
    </row>
    <row r="80" spans="2:41" x14ac:dyDescent="0.2">
      <c r="B80" s="4" t="s">
        <v>1071</v>
      </c>
      <c r="C80" s="5" t="str">
        <f t="shared" si="9"/>
        <v>P97807</v>
      </c>
      <c r="D80" s="5" t="s">
        <v>1072</v>
      </c>
      <c r="E80" s="5" t="s">
        <v>1073</v>
      </c>
      <c r="F80" s="5" t="s">
        <v>1074</v>
      </c>
      <c r="G80" s="5">
        <f>IFERROR(VLOOKUP(C80,Tabelle3!A:H,8,FALSE),"")</f>
        <v>1</v>
      </c>
      <c r="H80" s="5">
        <v>3</v>
      </c>
      <c r="I80" s="5">
        <v>32</v>
      </c>
      <c r="J80" s="5">
        <v>32</v>
      </c>
      <c r="K80" s="5">
        <v>74.900000000000006</v>
      </c>
      <c r="L80" s="5">
        <v>50.052</v>
      </c>
      <c r="M80" s="5">
        <v>467</v>
      </c>
      <c r="N80" s="5">
        <v>0</v>
      </c>
      <c r="O80" s="5">
        <v>323.31</v>
      </c>
      <c r="P80" s="5">
        <v>59163000000</v>
      </c>
      <c r="Q80" s="5">
        <v>8465600000</v>
      </c>
      <c r="R80" s="5">
        <v>9629200000</v>
      </c>
      <c r="S80" s="5">
        <v>2953500000</v>
      </c>
      <c r="T80" s="5">
        <v>8904800000</v>
      </c>
      <c r="U80" s="5">
        <v>3347600000</v>
      </c>
      <c r="V80" s="5">
        <v>3532500000</v>
      </c>
      <c r="W80" s="5">
        <v>13471000000</v>
      </c>
      <c r="X80" s="5">
        <v>8859000000</v>
      </c>
      <c r="Y80" s="5">
        <v>489830000</v>
      </c>
      <c r="Z80" s="5">
        <v>502690000</v>
      </c>
      <c r="AA80" s="5">
        <v>505920000</v>
      </c>
      <c r="AB80" s="5">
        <v>590510000</v>
      </c>
      <c r="AC80" s="5">
        <v>460820000</v>
      </c>
      <c r="AD80" s="5">
        <v>279570000</v>
      </c>
      <c r="AE80" s="5">
        <v>497620000</v>
      </c>
      <c r="AF80" s="5">
        <v>467160000</v>
      </c>
      <c r="AG80" s="5">
        <f t="shared" si="5"/>
        <v>1.2250684682465678</v>
      </c>
      <c r="AH80" s="5">
        <f t="shared" si="6"/>
        <v>0.29286238272938891</v>
      </c>
      <c r="AI80" s="5">
        <f t="shared" si="7"/>
        <v>0.14997038874913399</v>
      </c>
      <c r="AJ80" s="5">
        <f t="shared" si="8"/>
        <v>2.7372504223127163</v>
      </c>
      <c r="AK80" s="5">
        <f>VLOOKUP(AO80,Tabelle4!G:I,3,FALSE)</f>
        <v>0</v>
      </c>
      <c r="AL80" s="5">
        <v>19</v>
      </c>
      <c r="AM80" s="5"/>
      <c r="AN80" s="5">
        <v>958</v>
      </c>
      <c r="AO80" s="13">
        <v>277</v>
      </c>
    </row>
    <row r="81" spans="2:41" x14ac:dyDescent="0.2">
      <c r="B81" s="4" t="s">
        <v>210</v>
      </c>
      <c r="C81" s="5" t="str">
        <f t="shared" si="9"/>
        <v>D3YZN4</v>
      </c>
      <c r="D81" s="5" t="s">
        <v>211</v>
      </c>
      <c r="E81" s="5" t="s">
        <v>212</v>
      </c>
      <c r="F81" s="5" t="s">
        <v>213</v>
      </c>
      <c r="G81" s="5">
        <f>IFERROR(VLOOKUP(C81,Tabelle3!A:H,8,FALSE),"")</f>
        <v>1</v>
      </c>
      <c r="H81" s="5">
        <v>8</v>
      </c>
      <c r="I81" s="5">
        <v>10</v>
      </c>
      <c r="J81" s="5">
        <v>10</v>
      </c>
      <c r="K81" s="5">
        <v>21.9</v>
      </c>
      <c r="L81" s="5">
        <v>75.001999999999995</v>
      </c>
      <c r="M81" s="5">
        <v>676</v>
      </c>
      <c r="N81" s="5">
        <v>0</v>
      </c>
      <c r="O81" s="5">
        <v>112.96</v>
      </c>
      <c r="P81" s="5">
        <v>360340000</v>
      </c>
      <c r="Q81" s="5">
        <v>86405000</v>
      </c>
      <c r="R81" s="5">
        <v>24106000</v>
      </c>
      <c r="S81" s="5">
        <v>41016000</v>
      </c>
      <c r="T81" s="5">
        <v>73610000</v>
      </c>
      <c r="U81" s="5">
        <v>27216000</v>
      </c>
      <c r="V81" s="5">
        <v>9307600</v>
      </c>
      <c r="W81" s="5">
        <v>66162000</v>
      </c>
      <c r="X81" s="5">
        <v>32518000</v>
      </c>
      <c r="Y81" s="5">
        <v>9741400</v>
      </c>
      <c r="Z81" s="5">
        <v>4402600</v>
      </c>
      <c r="AA81" s="5">
        <v>12128000</v>
      </c>
      <c r="AB81" s="5">
        <v>16238000</v>
      </c>
      <c r="AC81" s="5">
        <v>8175900</v>
      </c>
      <c r="AD81" s="5">
        <v>4272600</v>
      </c>
      <c r="AE81" s="5">
        <v>5819400</v>
      </c>
      <c r="AF81" s="5">
        <v>5403800</v>
      </c>
      <c r="AG81" s="5">
        <f t="shared" si="5"/>
        <v>1.7958152561919929</v>
      </c>
      <c r="AH81" s="5">
        <f t="shared" si="6"/>
        <v>0.84463894101184944</v>
      </c>
      <c r="AI81" s="5">
        <f t="shared" si="7"/>
        <v>0.15149065246640095</v>
      </c>
      <c r="AJ81" s="5">
        <f t="shared" si="8"/>
        <v>2.7226993180631709</v>
      </c>
      <c r="AK81" s="5">
        <f>VLOOKUP(AO81,Tabelle4!G:I,3,FALSE)</f>
        <v>0</v>
      </c>
      <c r="AL81" s="5">
        <v>19</v>
      </c>
      <c r="AM81" s="5"/>
      <c r="AN81" s="5">
        <v>32</v>
      </c>
      <c r="AO81" s="13">
        <v>57</v>
      </c>
    </row>
    <row r="82" spans="2:41" x14ac:dyDescent="0.2">
      <c r="B82" s="4" t="s">
        <v>1079</v>
      </c>
      <c r="C82" s="5" t="str">
        <f t="shared" si="9"/>
        <v>P97930</v>
      </c>
      <c r="D82" s="5" t="s">
        <v>1080</v>
      </c>
      <c r="E82" s="5" t="s">
        <v>1081</v>
      </c>
      <c r="F82" s="5" t="s">
        <v>1082</v>
      </c>
      <c r="G82" s="5">
        <f>IFERROR(VLOOKUP(C82,Tabelle3!A:H,8,FALSE),"")</f>
        <v>1</v>
      </c>
      <c r="H82" s="5">
        <v>3</v>
      </c>
      <c r="I82" s="5">
        <v>4</v>
      </c>
      <c r="J82" s="5">
        <v>4</v>
      </c>
      <c r="K82" s="5">
        <v>21.2</v>
      </c>
      <c r="L82" s="5">
        <v>23.914000000000001</v>
      </c>
      <c r="M82" s="5">
        <v>212</v>
      </c>
      <c r="N82" s="5">
        <v>1.7331E-3</v>
      </c>
      <c r="O82" s="5">
        <v>19.471</v>
      </c>
      <c r="P82" s="5">
        <v>83986000</v>
      </c>
      <c r="Q82" s="5">
        <v>11463000</v>
      </c>
      <c r="R82" s="5">
        <v>8531900</v>
      </c>
      <c r="S82" s="5">
        <v>8244700</v>
      </c>
      <c r="T82" s="5">
        <v>7905000</v>
      </c>
      <c r="U82" s="5">
        <v>9212500</v>
      </c>
      <c r="V82" s="5">
        <v>1376900</v>
      </c>
      <c r="W82" s="5">
        <v>22111000</v>
      </c>
      <c r="X82" s="5">
        <v>15141000</v>
      </c>
      <c r="Y82" s="5">
        <v>2601400</v>
      </c>
      <c r="Z82" s="5">
        <v>6594200</v>
      </c>
      <c r="AA82" s="5">
        <v>4805400</v>
      </c>
      <c r="AB82" s="5">
        <v>5293400</v>
      </c>
      <c r="AC82" s="5">
        <v>8004800</v>
      </c>
      <c r="AD82" s="5">
        <v>5405200</v>
      </c>
      <c r="AE82" s="5">
        <v>9578600</v>
      </c>
      <c r="AF82" s="5">
        <v>5185400</v>
      </c>
      <c r="AG82" s="5">
        <f t="shared" si="5"/>
        <v>0.68482998509263859</v>
      </c>
      <c r="AH82" s="5">
        <f t="shared" si="6"/>
        <v>-0.54618222375959447</v>
      </c>
      <c r="AI82" s="5">
        <f t="shared" si="7"/>
        <v>0.15331756154272302</v>
      </c>
      <c r="AJ82" s="5">
        <f t="shared" si="8"/>
        <v>2.7054051369676051</v>
      </c>
      <c r="AK82" s="5">
        <f>VLOOKUP(AO82,Tabelle4!G:I,3,FALSE)</f>
        <v>0</v>
      </c>
      <c r="AL82" s="5">
        <v>19</v>
      </c>
      <c r="AM82" s="5"/>
      <c r="AN82" s="5">
        <v>14</v>
      </c>
      <c r="AO82" s="13">
        <v>279</v>
      </c>
    </row>
    <row r="83" spans="2:41" x14ac:dyDescent="0.2">
      <c r="B83" s="4" t="s">
        <v>2910</v>
      </c>
      <c r="C83" s="5" t="str">
        <f t="shared" si="9"/>
        <v>Q9DCU6</v>
      </c>
      <c r="D83" s="5" t="s">
        <v>2911</v>
      </c>
      <c r="E83" s="5" t="s">
        <v>2912</v>
      </c>
      <c r="F83" s="5" t="s">
        <v>2913</v>
      </c>
      <c r="G83" s="5">
        <f>IFERROR(VLOOKUP(C83,Tabelle3!A:H,8,FALSE),"")</f>
        <v>1</v>
      </c>
      <c r="H83" s="5">
        <v>1</v>
      </c>
      <c r="I83" s="5">
        <v>7</v>
      </c>
      <c r="J83" s="5">
        <v>7</v>
      </c>
      <c r="K83" s="5">
        <v>25.5</v>
      </c>
      <c r="L83" s="5">
        <v>33.073</v>
      </c>
      <c r="M83" s="5">
        <v>294</v>
      </c>
      <c r="N83" s="5">
        <v>1.8051E-3</v>
      </c>
      <c r="O83" s="5">
        <v>25.413</v>
      </c>
      <c r="P83" s="5">
        <v>539390000</v>
      </c>
      <c r="Q83" s="5">
        <v>116960000</v>
      </c>
      <c r="R83" s="5">
        <v>64223000</v>
      </c>
      <c r="S83" s="5">
        <v>16402000</v>
      </c>
      <c r="T83" s="5">
        <v>28225000</v>
      </c>
      <c r="U83" s="5">
        <v>19188000</v>
      </c>
      <c r="V83" s="5">
        <v>18654000</v>
      </c>
      <c r="W83" s="5">
        <v>79291000</v>
      </c>
      <c r="X83" s="5">
        <v>196440000</v>
      </c>
      <c r="Y83" s="5">
        <v>14333000</v>
      </c>
      <c r="Z83" s="5">
        <v>11756000</v>
      </c>
      <c r="AA83" s="5">
        <v>7472200</v>
      </c>
      <c r="AB83" s="5">
        <v>6916400</v>
      </c>
      <c r="AC83" s="5">
        <v>12600000</v>
      </c>
      <c r="AD83" s="5">
        <v>21359000</v>
      </c>
      <c r="AE83" s="5">
        <v>9647200</v>
      </c>
      <c r="AF83" s="5">
        <v>18020000</v>
      </c>
      <c r="AG83" s="5">
        <f t="shared" si="5"/>
        <v>0.65682453242289807</v>
      </c>
      <c r="AH83" s="5">
        <f t="shared" si="6"/>
        <v>-0.60642008204709152</v>
      </c>
      <c r="AI83" s="5">
        <f t="shared" si="7"/>
        <v>0.1539703670309365</v>
      </c>
      <c r="AJ83" s="5">
        <f t="shared" si="8"/>
        <v>2.6992753767671127</v>
      </c>
      <c r="AK83" s="5">
        <f>VLOOKUP(AO83,Tabelle4!G:I,3,FALSE)</f>
        <v>0</v>
      </c>
      <c r="AL83" s="5">
        <v>19</v>
      </c>
      <c r="AM83" s="5"/>
      <c r="AN83" s="5">
        <v>32</v>
      </c>
      <c r="AO83" s="13">
        <v>744</v>
      </c>
    </row>
    <row r="84" spans="2:41" x14ac:dyDescent="0.2">
      <c r="B84" s="4" t="s">
        <v>630</v>
      </c>
      <c r="C84" s="5" t="str">
        <f t="shared" si="9"/>
        <v>O55028</v>
      </c>
      <c r="D84" s="5" t="s">
        <v>631</v>
      </c>
      <c r="E84" s="5" t="s">
        <v>632</v>
      </c>
      <c r="F84" s="5" t="s">
        <v>633</v>
      </c>
      <c r="G84" s="5">
        <f>IFERROR(VLOOKUP(C84,Tabelle3!A:H,8,FALSE),"")</f>
        <v>1</v>
      </c>
      <c r="H84" s="5">
        <v>2</v>
      </c>
      <c r="I84" s="5">
        <v>5</v>
      </c>
      <c r="J84" s="5">
        <v>5</v>
      </c>
      <c r="K84" s="5">
        <v>25.2</v>
      </c>
      <c r="L84" s="5">
        <v>46.587000000000003</v>
      </c>
      <c r="M84" s="5">
        <v>412</v>
      </c>
      <c r="N84" s="5">
        <v>0</v>
      </c>
      <c r="O84" s="5">
        <v>62.521999999999998</v>
      </c>
      <c r="P84" s="5">
        <v>165400000</v>
      </c>
      <c r="Q84" s="5">
        <v>41054000</v>
      </c>
      <c r="R84" s="5">
        <v>22453000</v>
      </c>
      <c r="S84" s="5">
        <v>9182200</v>
      </c>
      <c r="T84" s="5">
        <v>30961000</v>
      </c>
      <c r="U84" s="5">
        <v>11975000</v>
      </c>
      <c r="V84" s="5">
        <v>2118000</v>
      </c>
      <c r="W84" s="5">
        <v>33948000</v>
      </c>
      <c r="X84" s="5">
        <v>13705000</v>
      </c>
      <c r="Y84" s="5">
        <v>2375700</v>
      </c>
      <c r="Z84" s="5">
        <v>1811200</v>
      </c>
      <c r="AA84" s="5">
        <v>1382500</v>
      </c>
      <c r="AB84" s="5">
        <v>1818000</v>
      </c>
      <c r="AC84" s="5">
        <v>1780600</v>
      </c>
      <c r="AD84" s="5">
        <v>621730</v>
      </c>
      <c r="AE84" s="5">
        <v>1338000</v>
      </c>
      <c r="AF84" s="5">
        <v>1546000</v>
      </c>
      <c r="AG84" s="5">
        <f t="shared" si="5"/>
        <v>1.3974534317759202</v>
      </c>
      <c r="AH84" s="5">
        <f t="shared" si="6"/>
        <v>0.48280020803065948</v>
      </c>
      <c r="AI84" s="5">
        <f t="shared" si="7"/>
        <v>0.15659260454883375</v>
      </c>
      <c r="AJ84" s="5">
        <f t="shared" si="8"/>
        <v>2.6749120152894554</v>
      </c>
      <c r="AK84" s="5">
        <f>VLOOKUP(AO84,Tabelle4!G:I,3,FALSE)</f>
        <v>0</v>
      </c>
      <c r="AL84" s="5">
        <v>19</v>
      </c>
      <c r="AM84" s="5"/>
      <c r="AN84" s="5">
        <v>30</v>
      </c>
      <c r="AO84" s="13">
        <v>166</v>
      </c>
    </row>
    <row r="85" spans="2:41" x14ac:dyDescent="0.2">
      <c r="B85" s="4" t="s">
        <v>981</v>
      </c>
      <c r="C85" s="5" t="str">
        <f t="shared" si="9"/>
        <v>P56392</v>
      </c>
      <c r="D85" s="5" t="s">
        <v>982</v>
      </c>
      <c r="E85" s="5" t="s">
        <v>983</v>
      </c>
      <c r="F85" s="5" t="s">
        <v>984</v>
      </c>
      <c r="G85" s="5">
        <f>IFERROR(VLOOKUP(C85,Tabelle3!A:H,8,FALSE),"")</f>
        <v>1</v>
      </c>
      <c r="H85" s="5">
        <v>1</v>
      </c>
      <c r="I85" s="5">
        <v>5</v>
      </c>
      <c r="J85" s="5">
        <v>5</v>
      </c>
      <c r="K85" s="5">
        <v>67.5</v>
      </c>
      <c r="L85" s="5">
        <v>8.9863</v>
      </c>
      <c r="M85" s="5">
        <v>80</v>
      </c>
      <c r="N85" s="5">
        <v>0</v>
      </c>
      <c r="O85" s="5">
        <v>193.5</v>
      </c>
      <c r="P85" s="5">
        <v>9410500000</v>
      </c>
      <c r="Q85" s="5">
        <v>2125300000</v>
      </c>
      <c r="R85" s="5">
        <v>1262700000</v>
      </c>
      <c r="S85" s="5">
        <v>1494400000</v>
      </c>
      <c r="T85" s="5">
        <v>616660000</v>
      </c>
      <c r="U85" s="5">
        <v>808120000</v>
      </c>
      <c r="V85" s="5">
        <v>27142000</v>
      </c>
      <c r="W85" s="5">
        <v>1593700000</v>
      </c>
      <c r="X85" s="5">
        <v>1482600000</v>
      </c>
      <c r="Y85" s="5">
        <v>597310000</v>
      </c>
      <c r="Z85" s="5">
        <v>492760000</v>
      </c>
      <c r="AA85" s="5">
        <v>843660000</v>
      </c>
      <c r="AB85" s="5">
        <v>1464500000</v>
      </c>
      <c r="AC85" s="5">
        <v>363420000</v>
      </c>
      <c r="AD85" s="5">
        <v>25541000</v>
      </c>
      <c r="AE85" s="5">
        <v>563510000</v>
      </c>
      <c r="AF85" s="5">
        <v>710520000</v>
      </c>
      <c r="AG85" s="5">
        <f t="shared" ref="AG85:AG148" si="10">AVERAGE(Y85:AB85)/AVERAGE(AC85:AF85)</f>
        <v>2.0434446127489565</v>
      </c>
      <c r="AH85" s="5">
        <f t="shared" ref="AH85:AH148" si="11">LOG(AG85,2)</f>
        <v>1.0310031398619572</v>
      </c>
      <c r="AI85" s="5">
        <f t="shared" ref="AI85:AI148" si="12">TTEST(Y85:AB85,AC85:AF85,2,3)</f>
        <v>0.15734259997699043</v>
      </c>
      <c r="AJ85" s="5">
        <f t="shared" ref="AJ85:AJ148" si="13">-LOG(AI85,2)</f>
        <v>2.668018766441981</v>
      </c>
      <c r="AK85" s="5" t="str">
        <f>VLOOKUP(AO85,Tabelle4!G:I,3,FALSE)</f>
        <v>+</v>
      </c>
      <c r="AL85" s="5">
        <v>19</v>
      </c>
      <c r="AM85" s="5"/>
      <c r="AN85" s="5">
        <v>216</v>
      </c>
      <c r="AO85" s="13">
        <v>254</v>
      </c>
    </row>
    <row r="86" spans="2:41" x14ac:dyDescent="0.2">
      <c r="B86" s="4" t="s">
        <v>773</v>
      </c>
      <c r="C86" s="5" t="str">
        <f t="shared" si="9"/>
        <v>P17710</v>
      </c>
      <c r="D86" s="5" t="s">
        <v>774</v>
      </c>
      <c r="E86" s="5" t="s">
        <v>775</v>
      </c>
      <c r="F86" s="5" t="s">
        <v>776</v>
      </c>
      <c r="G86" s="5">
        <f>IFERROR(VLOOKUP(C86,Tabelle3!A:H,8,FALSE),"")</f>
        <v>1</v>
      </c>
      <c r="H86" s="5">
        <v>9</v>
      </c>
      <c r="I86" s="5">
        <v>41</v>
      </c>
      <c r="J86" s="5">
        <v>34</v>
      </c>
      <c r="K86" s="5">
        <v>45.5</v>
      </c>
      <c r="L86" s="5">
        <v>102.3</v>
      </c>
      <c r="M86" s="5">
        <v>918</v>
      </c>
      <c r="N86" s="5">
        <v>0</v>
      </c>
      <c r="O86" s="5">
        <v>323.31</v>
      </c>
      <c r="P86" s="5">
        <v>4194400000</v>
      </c>
      <c r="Q86" s="5">
        <v>568980000</v>
      </c>
      <c r="R86" s="5">
        <v>224460000</v>
      </c>
      <c r="S86" s="5">
        <v>206990000</v>
      </c>
      <c r="T86" s="5">
        <v>206400000</v>
      </c>
      <c r="U86" s="5">
        <v>532200000</v>
      </c>
      <c r="V86" s="5">
        <v>1327200000</v>
      </c>
      <c r="W86" s="5">
        <v>593290000</v>
      </c>
      <c r="X86" s="5">
        <v>534890000</v>
      </c>
      <c r="Y86" s="5">
        <v>259380000</v>
      </c>
      <c r="Z86" s="5">
        <v>274240000</v>
      </c>
      <c r="AA86" s="5">
        <v>286970000</v>
      </c>
      <c r="AB86" s="5">
        <v>296480000</v>
      </c>
      <c r="AC86" s="5">
        <v>826460000</v>
      </c>
      <c r="AD86" s="5">
        <v>869800000</v>
      </c>
      <c r="AE86" s="5">
        <v>279740000</v>
      </c>
      <c r="AF86" s="5">
        <v>325580000</v>
      </c>
      <c r="AG86" s="5">
        <f t="shared" si="10"/>
        <v>0.48534919490089418</v>
      </c>
      <c r="AH86" s="5">
        <f t="shared" si="11"/>
        <v>-1.0429049960823489</v>
      </c>
      <c r="AI86" s="5">
        <f t="shared" si="12"/>
        <v>0.15747705512517646</v>
      </c>
      <c r="AJ86" s="5">
        <f t="shared" si="13"/>
        <v>2.6667864559165086</v>
      </c>
      <c r="AK86" s="5" t="str">
        <f>VLOOKUP(AO86,Tabelle4!G:I,3,FALSE)</f>
        <v>+</v>
      </c>
      <c r="AL86" s="5">
        <v>19</v>
      </c>
      <c r="AM86" s="5"/>
      <c r="AN86" s="5">
        <v>511</v>
      </c>
      <c r="AO86" s="13">
        <v>202</v>
      </c>
    </row>
    <row r="87" spans="2:41" x14ac:dyDescent="0.2">
      <c r="B87" s="4" t="s">
        <v>563</v>
      </c>
      <c r="C87" s="5" t="str">
        <f t="shared" si="9"/>
        <v>J3QMM7</v>
      </c>
      <c r="D87" s="5" t="s">
        <v>564</v>
      </c>
      <c r="E87" s="5" t="s">
        <v>565</v>
      </c>
      <c r="F87" s="5" t="s">
        <v>566</v>
      </c>
      <c r="G87" s="5">
        <f>IFERROR(VLOOKUP(C87,Tabelle3!A:H,8,FALSE),"")</f>
        <v>1</v>
      </c>
      <c r="H87" s="5">
        <v>7</v>
      </c>
      <c r="I87" s="5">
        <v>10</v>
      </c>
      <c r="J87" s="5">
        <v>10</v>
      </c>
      <c r="K87" s="5">
        <v>46.2</v>
      </c>
      <c r="L87" s="5">
        <v>35.168999999999997</v>
      </c>
      <c r="M87" s="5">
        <v>327</v>
      </c>
      <c r="N87" s="5">
        <v>0</v>
      </c>
      <c r="O87" s="5">
        <v>152.13999999999999</v>
      </c>
      <c r="P87" s="5">
        <v>553900000</v>
      </c>
      <c r="Q87" s="5">
        <v>94145000</v>
      </c>
      <c r="R87" s="5">
        <v>88286000</v>
      </c>
      <c r="S87" s="5">
        <v>14364000</v>
      </c>
      <c r="T87" s="5">
        <v>39796000</v>
      </c>
      <c r="U87" s="5">
        <v>20330000</v>
      </c>
      <c r="V87" s="5">
        <v>65565000</v>
      </c>
      <c r="W87" s="5">
        <v>71014000</v>
      </c>
      <c r="X87" s="5">
        <v>160400000</v>
      </c>
      <c r="Y87" s="5">
        <v>11703000</v>
      </c>
      <c r="Z87" s="5">
        <v>10658000</v>
      </c>
      <c r="AA87" s="5">
        <v>12445000</v>
      </c>
      <c r="AB87" s="5">
        <v>14562000</v>
      </c>
      <c r="AC87" s="5">
        <v>20333000</v>
      </c>
      <c r="AD87" s="5">
        <v>18499000</v>
      </c>
      <c r="AE87" s="5">
        <v>12109000</v>
      </c>
      <c r="AF87" s="5">
        <v>13313000</v>
      </c>
      <c r="AG87" s="5">
        <f t="shared" si="10"/>
        <v>0.76832570734895878</v>
      </c>
      <c r="AH87" s="5">
        <f t="shared" si="11"/>
        <v>-0.38021006940420715</v>
      </c>
      <c r="AI87" s="5">
        <f t="shared" si="12"/>
        <v>0.15861418114993286</v>
      </c>
      <c r="AJ87" s="5">
        <f t="shared" si="13"/>
        <v>2.656406331663459</v>
      </c>
      <c r="AK87" s="5">
        <f>VLOOKUP(AO87,Tabelle4!G:I,3,FALSE)</f>
        <v>0</v>
      </c>
      <c r="AL87" s="5">
        <v>19</v>
      </c>
      <c r="AM87" s="5"/>
      <c r="AN87" s="5">
        <v>60</v>
      </c>
      <c r="AO87" s="13">
        <v>149</v>
      </c>
    </row>
    <row r="88" spans="2:41" x14ac:dyDescent="0.2">
      <c r="B88" s="4" t="s">
        <v>1264</v>
      </c>
      <c r="C88" s="5" t="str">
        <f t="shared" si="9"/>
        <v>Q3V384</v>
      </c>
      <c r="D88" s="5" t="s">
        <v>1265</v>
      </c>
      <c r="E88" s="5" t="s">
        <v>1266</v>
      </c>
      <c r="F88" s="5" t="s">
        <v>1267</v>
      </c>
      <c r="G88" s="5">
        <f>IFERROR(VLOOKUP(C88,Tabelle3!A:H,8,FALSE),"")</f>
        <v>1</v>
      </c>
      <c r="H88" s="5">
        <v>4</v>
      </c>
      <c r="I88" s="5">
        <v>14</v>
      </c>
      <c r="J88" s="5">
        <v>14</v>
      </c>
      <c r="K88" s="5">
        <v>32.9</v>
      </c>
      <c r="L88" s="5">
        <v>54.313000000000002</v>
      </c>
      <c r="M88" s="5">
        <v>480</v>
      </c>
      <c r="N88" s="5">
        <v>0</v>
      </c>
      <c r="O88" s="5">
        <v>323.31</v>
      </c>
      <c r="P88" s="5">
        <v>1886800000</v>
      </c>
      <c r="Q88" s="5">
        <v>365130000</v>
      </c>
      <c r="R88" s="5">
        <v>321110000</v>
      </c>
      <c r="S88" s="5">
        <v>225540000</v>
      </c>
      <c r="T88" s="5">
        <v>190550000</v>
      </c>
      <c r="U88" s="5">
        <v>87433000</v>
      </c>
      <c r="V88" s="5">
        <v>130430000</v>
      </c>
      <c r="W88" s="5">
        <v>308970000</v>
      </c>
      <c r="X88" s="5">
        <v>257660000</v>
      </c>
      <c r="Y88" s="5">
        <v>14809000</v>
      </c>
      <c r="Z88" s="5">
        <v>14442000</v>
      </c>
      <c r="AA88" s="5">
        <v>24714000</v>
      </c>
      <c r="AB88" s="5">
        <v>26588000</v>
      </c>
      <c r="AC88" s="5">
        <v>14099000</v>
      </c>
      <c r="AD88" s="5">
        <v>12627000</v>
      </c>
      <c r="AE88" s="5">
        <v>17160000</v>
      </c>
      <c r="AF88" s="5">
        <v>12881000</v>
      </c>
      <c r="AG88" s="5">
        <f t="shared" si="10"/>
        <v>1.4190110451494706</v>
      </c>
      <c r="AH88" s="5">
        <f t="shared" si="11"/>
        <v>0.50488581894064288</v>
      </c>
      <c r="AI88" s="5">
        <f t="shared" si="12"/>
        <v>0.15988849433885516</v>
      </c>
      <c r="AJ88" s="5">
        <f t="shared" si="13"/>
        <v>2.6448619694368705</v>
      </c>
      <c r="AK88" s="5">
        <f>VLOOKUP(AO88,Tabelle4!G:I,3,FALSE)</f>
        <v>0</v>
      </c>
      <c r="AL88" s="5">
        <v>19</v>
      </c>
      <c r="AM88" s="5"/>
      <c r="AN88" s="5">
        <v>133</v>
      </c>
      <c r="AO88" s="13">
        <v>326</v>
      </c>
    </row>
    <row r="89" spans="2:41" x14ac:dyDescent="0.2">
      <c r="B89" s="4" t="s">
        <v>770</v>
      </c>
      <c r="C89" s="5" t="str">
        <f t="shared" si="9"/>
        <v>P17665</v>
      </c>
      <c r="D89" s="5" t="s">
        <v>771</v>
      </c>
      <c r="E89" s="5" t="s">
        <v>134</v>
      </c>
      <c r="F89" s="5" t="s">
        <v>772</v>
      </c>
      <c r="G89" s="5">
        <f>IFERROR(VLOOKUP(C89,Tabelle3!A:H,8,FALSE),"")</f>
        <v>1</v>
      </c>
      <c r="H89" s="5">
        <v>3</v>
      </c>
      <c r="I89" s="5">
        <v>2</v>
      </c>
      <c r="J89" s="5">
        <v>2</v>
      </c>
      <c r="K89" s="5">
        <v>50.8</v>
      </c>
      <c r="L89" s="5">
        <v>7.3324999999999996</v>
      </c>
      <c r="M89" s="5">
        <v>63</v>
      </c>
      <c r="N89" s="5">
        <v>1.7422E-3</v>
      </c>
      <c r="O89" s="5">
        <v>19.879000000000001</v>
      </c>
      <c r="P89" s="5">
        <v>434030000</v>
      </c>
      <c r="Q89" s="5">
        <v>123420000</v>
      </c>
      <c r="R89" s="5">
        <v>53224000</v>
      </c>
      <c r="S89" s="5">
        <v>32769000</v>
      </c>
      <c r="T89" s="5">
        <v>20393000</v>
      </c>
      <c r="U89" s="5">
        <v>9906500</v>
      </c>
      <c r="V89" s="5">
        <v>0</v>
      </c>
      <c r="W89" s="5">
        <v>124980000</v>
      </c>
      <c r="X89" s="5">
        <v>69346000</v>
      </c>
      <c r="Y89" s="5">
        <v>25592000</v>
      </c>
      <c r="Z89" s="5">
        <v>11265000</v>
      </c>
      <c r="AA89" s="5">
        <v>31663000</v>
      </c>
      <c r="AB89" s="5">
        <v>83203000</v>
      </c>
      <c r="AC89" s="5">
        <v>9402900</v>
      </c>
      <c r="AD89" s="5">
        <v>0</v>
      </c>
      <c r="AE89" s="5">
        <v>14406000</v>
      </c>
      <c r="AF89" s="5">
        <v>11714000</v>
      </c>
      <c r="AG89" s="5">
        <f t="shared" si="10"/>
        <v>4.2711321429275202</v>
      </c>
      <c r="AH89" s="5">
        <f t="shared" si="11"/>
        <v>2.0946185336618841</v>
      </c>
      <c r="AI89" s="5">
        <f t="shared" si="12"/>
        <v>0.1601220386226091</v>
      </c>
      <c r="AJ89" s="5">
        <f t="shared" si="13"/>
        <v>2.6427562060002745</v>
      </c>
      <c r="AK89" s="5" t="str">
        <f>VLOOKUP(AO89,Tabelle4!G:I,3,FALSE)</f>
        <v>+</v>
      </c>
      <c r="AL89" s="5">
        <v>19</v>
      </c>
      <c r="AM89" s="5"/>
      <c r="AN89" s="5">
        <v>26</v>
      </c>
      <c r="AO89" s="13">
        <v>201</v>
      </c>
    </row>
    <row r="90" spans="2:41" x14ac:dyDescent="0.2">
      <c r="B90" s="4" t="s">
        <v>1486</v>
      </c>
      <c r="C90" s="5" t="str">
        <f t="shared" si="9"/>
        <v>Q78IK2</v>
      </c>
      <c r="D90" s="5" t="s">
        <v>1487</v>
      </c>
      <c r="E90" s="5" t="s">
        <v>1488</v>
      </c>
      <c r="F90" s="5" t="s">
        <v>1489</v>
      </c>
      <c r="G90" s="5">
        <f>IFERROR(VLOOKUP(C90,Tabelle3!A:H,8,FALSE),"")</f>
        <v>1</v>
      </c>
      <c r="H90" s="5">
        <v>1</v>
      </c>
      <c r="I90" s="5">
        <v>6</v>
      </c>
      <c r="J90" s="5">
        <v>6</v>
      </c>
      <c r="K90" s="5">
        <v>77.599999999999994</v>
      </c>
      <c r="L90" s="5">
        <v>6.3814000000000002</v>
      </c>
      <c r="M90" s="5">
        <v>58</v>
      </c>
      <c r="N90" s="5">
        <v>0</v>
      </c>
      <c r="O90" s="5">
        <v>323.31</v>
      </c>
      <c r="P90" s="5">
        <v>2859000000</v>
      </c>
      <c r="Q90" s="5">
        <v>591730000</v>
      </c>
      <c r="R90" s="5">
        <v>447610000</v>
      </c>
      <c r="S90" s="5">
        <v>373240000</v>
      </c>
      <c r="T90" s="5">
        <v>116180000</v>
      </c>
      <c r="U90" s="5">
        <v>450990000</v>
      </c>
      <c r="V90" s="5">
        <v>30300000</v>
      </c>
      <c r="W90" s="5">
        <v>616220000</v>
      </c>
      <c r="X90" s="5">
        <v>232730000</v>
      </c>
      <c r="Y90" s="5">
        <v>211010000</v>
      </c>
      <c r="Z90" s="5">
        <v>213090000</v>
      </c>
      <c r="AA90" s="5">
        <v>242820000</v>
      </c>
      <c r="AB90" s="5">
        <v>194660000</v>
      </c>
      <c r="AC90" s="5">
        <v>224200000</v>
      </c>
      <c r="AD90" s="5">
        <v>23748000</v>
      </c>
      <c r="AE90" s="5">
        <v>148720000</v>
      </c>
      <c r="AF90" s="5">
        <v>157150000</v>
      </c>
      <c r="AG90" s="5">
        <f t="shared" si="10"/>
        <v>1.5557096374621266</v>
      </c>
      <c r="AH90" s="5">
        <f t="shared" si="11"/>
        <v>0.63757281631134588</v>
      </c>
      <c r="AI90" s="5">
        <f t="shared" si="12"/>
        <v>0.1618548408303685</v>
      </c>
      <c r="AJ90" s="5">
        <f t="shared" si="13"/>
        <v>2.6272275798961777</v>
      </c>
      <c r="AK90" s="5">
        <f>VLOOKUP(AO90,Tabelle4!G:I,3,FALSE)</f>
        <v>0</v>
      </c>
      <c r="AL90" s="5">
        <v>19</v>
      </c>
      <c r="AM90" s="5"/>
      <c r="AN90" s="5">
        <v>114</v>
      </c>
      <c r="AO90" s="13">
        <v>383</v>
      </c>
    </row>
    <row r="91" spans="2:41" x14ac:dyDescent="0.2">
      <c r="B91" s="4" t="s">
        <v>3057</v>
      </c>
      <c r="C91" s="5" t="str">
        <f t="shared" si="9"/>
        <v>Q9WUM5</v>
      </c>
      <c r="D91" s="5" t="s">
        <v>3058</v>
      </c>
      <c r="E91" s="5" t="s">
        <v>3059</v>
      </c>
      <c r="F91" s="5" t="s">
        <v>3060</v>
      </c>
      <c r="G91" s="5">
        <f>IFERROR(VLOOKUP(C91,Tabelle3!A:H,8,FALSE),"")</f>
        <v>1</v>
      </c>
      <c r="H91" s="5">
        <v>1</v>
      </c>
      <c r="I91" s="5">
        <v>24</v>
      </c>
      <c r="J91" s="5">
        <v>24</v>
      </c>
      <c r="K91" s="5">
        <v>46.8</v>
      </c>
      <c r="L91" s="5">
        <v>36.154000000000003</v>
      </c>
      <c r="M91" s="5">
        <v>346</v>
      </c>
      <c r="N91" s="5">
        <v>0</v>
      </c>
      <c r="O91" s="5">
        <v>323.31</v>
      </c>
      <c r="P91" s="5">
        <v>21592000000</v>
      </c>
      <c r="Q91" s="5">
        <v>4856100000</v>
      </c>
      <c r="R91" s="5">
        <v>2540700000</v>
      </c>
      <c r="S91" s="5">
        <v>1171000000</v>
      </c>
      <c r="T91" s="5">
        <v>1801900000</v>
      </c>
      <c r="U91" s="5">
        <v>717930000</v>
      </c>
      <c r="V91" s="5">
        <v>1958400000</v>
      </c>
      <c r="W91" s="5">
        <v>4138400000</v>
      </c>
      <c r="X91" s="5">
        <v>4407900000</v>
      </c>
      <c r="Y91" s="5">
        <v>551830000</v>
      </c>
      <c r="Z91" s="5">
        <v>559670000</v>
      </c>
      <c r="AA91" s="5">
        <v>693740000</v>
      </c>
      <c r="AB91" s="5">
        <v>725400000</v>
      </c>
      <c r="AC91" s="5">
        <v>566660000</v>
      </c>
      <c r="AD91" s="5">
        <v>518990000</v>
      </c>
      <c r="AE91" s="5">
        <v>608980000</v>
      </c>
      <c r="AF91" s="5">
        <v>496850000</v>
      </c>
      <c r="AG91" s="5">
        <f t="shared" si="10"/>
        <v>1.154762991220545</v>
      </c>
      <c r="AH91" s="5">
        <f t="shared" si="11"/>
        <v>0.2075967767684852</v>
      </c>
      <c r="AI91" s="5">
        <f t="shared" si="12"/>
        <v>0.16370731778672795</v>
      </c>
      <c r="AJ91" s="5">
        <f t="shared" si="13"/>
        <v>2.6108092825520188</v>
      </c>
      <c r="AK91" s="5">
        <f>VLOOKUP(AO91,Tabelle4!G:I,3,FALSE)</f>
        <v>0</v>
      </c>
      <c r="AL91" s="5">
        <v>19</v>
      </c>
      <c r="AM91" s="5"/>
      <c r="AN91" s="5">
        <v>475</v>
      </c>
      <c r="AO91" s="13">
        <v>781</v>
      </c>
    </row>
    <row r="92" spans="2:41" x14ac:dyDescent="0.2">
      <c r="B92" s="4" t="s">
        <v>1087</v>
      </c>
      <c r="C92" s="5" t="str">
        <f t="shared" si="9"/>
        <v>P99028</v>
      </c>
      <c r="D92" s="5" t="s">
        <v>1088</v>
      </c>
      <c r="E92" s="5" t="s">
        <v>1089</v>
      </c>
      <c r="F92" s="5" t="s">
        <v>1090</v>
      </c>
      <c r="G92" s="5">
        <f>IFERROR(VLOOKUP(C92,Tabelle3!A:H,8,FALSE),"")</f>
        <v>1</v>
      </c>
      <c r="H92" s="5">
        <v>2</v>
      </c>
      <c r="I92" s="5">
        <v>7</v>
      </c>
      <c r="J92" s="5">
        <v>7</v>
      </c>
      <c r="K92" s="5">
        <v>73</v>
      </c>
      <c r="L92" s="5">
        <v>10.435</v>
      </c>
      <c r="M92" s="5">
        <v>89</v>
      </c>
      <c r="N92" s="5">
        <v>0</v>
      </c>
      <c r="O92" s="5">
        <v>323.31</v>
      </c>
      <c r="P92" s="5">
        <v>1642600000</v>
      </c>
      <c r="Q92" s="5">
        <v>99377000</v>
      </c>
      <c r="R92" s="5">
        <v>394460000</v>
      </c>
      <c r="S92" s="5">
        <v>407310000</v>
      </c>
      <c r="T92" s="5">
        <v>65666000</v>
      </c>
      <c r="U92" s="5">
        <v>263680000</v>
      </c>
      <c r="V92" s="5">
        <v>4642700</v>
      </c>
      <c r="W92" s="5">
        <v>249730000</v>
      </c>
      <c r="X92" s="5">
        <v>157720000</v>
      </c>
      <c r="Y92" s="5">
        <v>72424000</v>
      </c>
      <c r="Z92" s="5">
        <v>117120000</v>
      </c>
      <c r="AA92" s="5">
        <v>166530000</v>
      </c>
      <c r="AB92" s="5">
        <v>192090000</v>
      </c>
      <c r="AC92" s="5">
        <v>104360000</v>
      </c>
      <c r="AD92" s="5">
        <v>4555400</v>
      </c>
      <c r="AE92" s="5">
        <v>96678000</v>
      </c>
      <c r="AF92" s="5">
        <v>110960000</v>
      </c>
      <c r="AG92" s="5">
        <f t="shared" si="10"/>
        <v>1.7316635992537119</v>
      </c>
      <c r="AH92" s="5">
        <f t="shared" si="11"/>
        <v>0.79215869286720808</v>
      </c>
      <c r="AI92" s="5">
        <f t="shared" si="12"/>
        <v>0.16397190855068677</v>
      </c>
      <c r="AJ92" s="5">
        <f t="shared" si="13"/>
        <v>2.6084794194706316</v>
      </c>
      <c r="AK92" s="5">
        <f>VLOOKUP(AO92,Tabelle4!G:I,3,FALSE)</f>
        <v>0</v>
      </c>
      <c r="AL92" s="5">
        <v>19</v>
      </c>
      <c r="AM92" s="5"/>
      <c r="AN92" s="5">
        <v>59</v>
      </c>
      <c r="AO92" s="13">
        <v>281</v>
      </c>
    </row>
    <row r="93" spans="2:41" x14ac:dyDescent="0.2">
      <c r="B93" s="4" t="s">
        <v>1923</v>
      </c>
      <c r="C93" s="5" t="str">
        <f t="shared" si="9"/>
        <v>Q8R127</v>
      </c>
      <c r="D93" s="5" t="s">
        <v>1924</v>
      </c>
      <c r="E93" s="5" t="s">
        <v>1925</v>
      </c>
      <c r="F93" s="5" t="s">
        <v>1926</v>
      </c>
      <c r="G93" s="5">
        <f>IFERROR(VLOOKUP(C93,Tabelle3!A:H,8,FALSE),"")</f>
        <v>1</v>
      </c>
      <c r="H93" s="5">
        <v>4</v>
      </c>
      <c r="I93" s="5">
        <v>8</v>
      </c>
      <c r="J93" s="5">
        <v>8</v>
      </c>
      <c r="K93" s="5">
        <v>28.7</v>
      </c>
      <c r="L93" s="5">
        <v>47.128999999999998</v>
      </c>
      <c r="M93" s="5">
        <v>429</v>
      </c>
      <c r="N93" s="5">
        <v>0</v>
      </c>
      <c r="O93" s="5">
        <v>183.44</v>
      </c>
      <c r="P93" s="5">
        <v>665330000</v>
      </c>
      <c r="Q93" s="5">
        <v>114120000</v>
      </c>
      <c r="R93" s="5">
        <v>78102000</v>
      </c>
      <c r="S93" s="5">
        <v>29417000</v>
      </c>
      <c r="T93" s="5">
        <v>78888000</v>
      </c>
      <c r="U93" s="5">
        <v>67471000</v>
      </c>
      <c r="V93" s="5">
        <v>38978000</v>
      </c>
      <c r="W93" s="5">
        <v>135090000</v>
      </c>
      <c r="X93" s="5">
        <v>123260000</v>
      </c>
      <c r="Y93" s="5">
        <v>5602300</v>
      </c>
      <c r="Z93" s="5">
        <v>3908700</v>
      </c>
      <c r="AA93" s="5">
        <v>5848100</v>
      </c>
      <c r="AB93" s="5">
        <v>6647100</v>
      </c>
      <c r="AC93" s="5">
        <v>7328300</v>
      </c>
      <c r="AD93" s="5">
        <v>7605400</v>
      </c>
      <c r="AE93" s="5">
        <v>5848300</v>
      </c>
      <c r="AF93" s="5">
        <v>5921600</v>
      </c>
      <c r="AG93" s="5">
        <f t="shared" si="10"/>
        <v>0.8240911337797151</v>
      </c>
      <c r="AH93" s="5">
        <f t="shared" si="11"/>
        <v>-0.27912420531638005</v>
      </c>
      <c r="AI93" s="5">
        <f t="shared" si="12"/>
        <v>0.16469857810300076</v>
      </c>
      <c r="AJ93" s="5">
        <f t="shared" si="13"/>
        <v>2.6020999950301649</v>
      </c>
      <c r="AK93" s="5">
        <f>VLOOKUP(AO93,Tabelle4!G:I,3,FALSE)</f>
        <v>0</v>
      </c>
      <c r="AL93" s="5">
        <v>19</v>
      </c>
      <c r="AM93" s="5"/>
      <c r="AN93" s="5">
        <v>54</v>
      </c>
      <c r="AO93" s="13">
        <v>494</v>
      </c>
    </row>
    <row r="94" spans="2:41" x14ac:dyDescent="0.2">
      <c r="B94" s="4" t="s">
        <v>1542</v>
      </c>
      <c r="C94" s="5" t="str">
        <f t="shared" si="9"/>
        <v>Q80YD1</v>
      </c>
      <c r="D94" s="5" t="s">
        <v>1543</v>
      </c>
      <c r="E94" s="5" t="s">
        <v>1544</v>
      </c>
      <c r="F94" s="5" t="s">
        <v>1545</v>
      </c>
      <c r="G94" s="5">
        <f>IFERROR(VLOOKUP(C94,Tabelle3!A:H,8,FALSE),"")</f>
        <v>1</v>
      </c>
      <c r="H94" s="5">
        <v>2</v>
      </c>
      <c r="I94" s="5">
        <v>19</v>
      </c>
      <c r="J94" s="5">
        <v>19</v>
      </c>
      <c r="K94" s="5">
        <v>27.9</v>
      </c>
      <c r="L94" s="5">
        <v>87.004000000000005</v>
      </c>
      <c r="M94" s="5">
        <v>779</v>
      </c>
      <c r="N94" s="5">
        <v>0</v>
      </c>
      <c r="O94" s="5">
        <v>323.31</v>
      </c>
      <c r="P94" s="5">
        <v>728240000</v>
      </c>
      <c r="Q94" s="5">
        <v>140770000</v>
      </c>
      <c r="R94" s="5">
        <v>73649000</v>
      </c>
      <c r="S94" s="5">
        <v>44281000</v>
      </c>
      <c r="T94" s="5">
        <v>49873000</v>
      </c>
      <c r="U94" s="5">
        <v>49202000</v>
      </c>
      <c r="V94" s="5">
        <v>59429000</v>
      </c>
      <c r="W94" s="5">
        <v>152580000</v>
      </c>
      <c r="X94" s="5">
        <v>158460000</v>
      </c>
      <c r="Y94" s="5">
        <v>16080000</v>
      </c>
      <c r="Z94" s="5">
        <v>13639000</v>
      </c>
      <c r="AA94" s="5">
        <v>11649000</v>
      </c>
      <c r="AB94" s="5">
        <v>16437000</v>
      </c>
      <c r="AC94" s="5">
        <v>13977000</v>
      </c>
      <c r="AD94" s="5">
        <v>19688000</v>
      </c>
      <c r="AE94" s="5">
        <v>16419000</v>
      </c>
      <c r="AF94" s="5">
        <v>18279000</v>
      </c>
      <c r="AG94" s="5">
        <f t="shared" si="10"/>
        <v>0.84555973260389394</v>
      </c>
      <c r="AH94" s="5">
        <f t="shared" si="11"/>
        <v>-0.24202142081094918</v>
      </c>
      <c r="AI94" s="5">
        <f t="shared" si="12"/>
        <v>0.16522691501376716</v>
      </c>
      <c r="AJ94" s="5">
        <f t="shared" si="13"/>
        <v>2.5974793778996634</v>
      </c>
      <c r="AK94" s="5">
        <f>VLOOKUP(AO94,Tabelle4!G:I,3,FALSE)</f>
        <v>0</v>
      </c>
      <c r="AL94" s="5">
        <v>19</v>
      </c>
      <c r="AM94" s="5"/>
      <c r="AN94" s="5">
        <v>101</v>
      </c>
      <c r="AO94" s="13">
        <v>397</v>
      </c>
    </row>
    <row r="95" spans="2:41" x14ac:dyDescent="0.2">
      <c r="B95" s="4" t="s">
        <v>295</v>
      </c>
      <c r="C95" s="5" t="str">
        <f t="shared" si="9"/>
        <v>F7D432</v>
      </c>
      <c r="D95" s="5" t="s">
        <v>296</v>
      </c>
      <c r="E95" s="5" t="s">
        <v>297</v>
      </c>
      <c r="F95" s="5" t="s">
        <v>298</v>
      </c>
      <c r="G95" s="5" t="str">
        <f>IFERROR(VLOOKUP(C95,Tabelle3!A:H,8,FALSE),"")</f>
        <v/>
      </c>
      <c r="H95" s="5">
        <v>7</v>
      </c>
      <c r="I95" s="5">
        <v>8</v>
      </c>
      <c r="J95" s="5">
        <v>8</v>
      </c>
      <c r="K95" s="5">
        <v>42.4</v>
      </c>
      <c r="L95" s="5">
        <v>29.167000000000002</v>
      </c>
      <c r="M95" s="5">
        <v>271</v>
      </c>
      <c r="N95" s="5">
        <v>0</v>
      </c>
      <c r="O95" s="5">
        <v>224.11</v>
      </c>
      <c r="P95" s="5">
        <v>187280000</v>
      </c>
      <c r="Q95" s="5">
        <v>23834000</v>
      </c>
      <c r="R95" s="5">
        <v>18474000</v>
      </c>
      <c r="S95" s="5">
        <v>23945000</v>
      </c>
      <c r="T95" s="5">
        <v>13109000</v>
      </c>
      <c r="U95" s="5">
        <v>26875000</v>
      </c>
      <c r="V95" s="5">
        <v>12282000</v>
      </c>
      <c r="W95" s="5">
        <v>42490000</v>
      </c>
      <c r="X95" s="5">
        <v>26273000</v>
      </c>
      <c r="Y95" s="5">
        <v>5521500</v>
      </c>
      <c r="Z95" s="5">
        <v>2610500</v>
      </c>
      <c r="AA95" s="5">
        <v>8269700</v>
      </c>
      <c r="AB95" s="5">
        <v>5911800</v>
      </c>
      <c r="AC95" s="5">
        <v>8030000</v>
      </c>
      <c r="AD95" s="5">
        <v>12773000</v>
      </c>
      <c r="AE95" s="5">
        <v>5670600</v>
      </c>
      <c r="AF95" s="5">
        <v>7884900</v>
      </c>
      <c r="AG95" s="5">
        <f t="shared" si="10"/>
        <v>0.64943172722906994</v>
      </c>
      <c r="AH95" s="5">
        <f t="shared" si="11"/>
        <v>-0.6227502273592409</v>
      </c>
      <c r="AI95" s="5">
        <f t="shared" si="12"/>
        <v>0.16577966427158003</v>
      </c>
      <c r="AJ95" s="5">
        <f t="shared" si="13"/>
        <v>2.5926610485717432</v>
      </c>
      <c r="AK95" s="5">
        <f>VLOOKUP(AO95,Tabelle4!G:I,3,FALSE)</f>
        <v>0</v>
      </c>
      <c r="AL95" s="5">
        <v>19</v>
      </c>
      <c r="AM95" s="5"/>
      <c r="AN95" s="5">
        <v>32</v>
      </c>
      <c r="AO95" s="13">
        <v>79</v>
      </c>
    </row>
    <row r="96" spans="2:41" x14ac:dyDescent="0.2">
      <c r="B96" s="4" t="s">
        <v>997</v>
      </c>
      <c r="C96" s="5" t="str">
        <f t="shared" si="9"/>
        <v>P58281</v>
      </c>
      <c r="D96" s="5" t="s">
        <v>998</v>
      </c>
      <c r="E96" s="5" t="s">
        <v>999</v>
      </c>
      <c r="F96" s="5" t="s">
        <v>1000</v>
      </c>
      <c r="G96" s="5">
        <f>IFERROR(VLOOKUP(C96,Tabelle3!A:H,8,FALSE),"")</f>
        <v>1</v>
      </c>
      <c r="H96" s="5">
        <v>5</v>
      </c>
      <c r="I96" s="5">
        <v>55</v>
      </c>
      <c r="J96" s="5">
        <v>55</v>
      </c>
      <c r="K96" s="5">
        <v>58.2</v>
      </c>
      <c r="L96" s="5">
        <v>115.59</v>
      </c>
      <c r="M96" s="5">
        <v>997</v>
      </c>
      <c r="N96" s="5">
        <v>0</v>
      </c>
      <c r="O96" s="5">
        <v>323.31</v>
      </c>
      <c r="P96" s="5">
        <v>4888700000</v>
      </c>
      <c r="Q96" s="5">
        <v>1065300000</v>
      </c>
      <c r="R96" s="5">
        <v>230120000</v>
      </c>
      <c r="S96" s="5">
        <v>367850000</v>
      </c>
      <c r="T96" s="5">
        <v>319130000</v>
      </c>
      <c r="U96" s="5">
        <v>310730000</v>
      </c>
      <c r="V96" s="5">
        <v>496700000</v>
      </c>
      <c r="W96" s="5">
        <v>1450300000</v>
      </c>
      <c r="X96" s="5">
        <v>648570000</v>
      </c>
      <c r="Y96" s="5">
        <v>132830000</v>
      </c>
      <c r="Z96" s="5">
        <v>70717000</v>
      </c>
      <c r="AA96" s="5">
        <v>150460000</v>
      </c>
      <c r="AB96" s="5">
        <v>112520000</v>
      </c>
      <c r="AC96" s="5">
        <v>177680000</v>
      </c>
      <c r="AD96" s="5">
        <v>228310000</v>
      </c>
      <c r="AE96" s="5">
        <v>154270000</v>
      </c>
      <c r="AF96" s="5">
        <v>104750000</v>
      </c>
      <c r="AG96" s="5">
        <f t="shared" si="10"/>
        <v>0.7015338115216313</v>
      </c>
      <c r="AH96" s="5">
        <f t="shared" si="11"/>
        <v>-0.51141545641773156</v>
      </c>
      <c r="AI96" s="5">
        <f t="shared" si="12"/>
        <v>0.16632920529402209</v>
      </c>
      <c r="AJ96" s="5">
        <f t="shared" si="13"/>
        <v>2.5878865851105854</v>
      </c>
      <c r="AK96" s="5">
        <f>VLOOKUP(AO96,Tabelle4!G:I,3,FALSE)</f>
        <v>0</v>
      </c>
      <c r="AL96" s="5">
        <v>19</v>
      </c>
      <c r="AM96" s="5"/>
      <c r="AN96" s="5">
        <v>586</v>
      </c>
      <c r="AO96" s="13">
        <v>258</v>
      </c>
    </row>
    <row r="97" spans="2:41" x14ac:dyDescent="0.2">
      <c r="B97" s="4" t="s">
        <v>2721</v>
      </c>
      <c r="C97" s="5" t="str">
        <f t="shared" si="9"/>
        <v>Q9D4E6</v>
      </c>
      <c r="D97" s="5"/>
      <c r="E97" s="5" t="s">
        <v>2722</v>
      </c>
      <c r="F97" s="5" t="s">
        <v>2723</v>
      </c>
      <c r="G97" s="5" t="str">
        <f>IFERROR(VLOOKUP(C97,Tabelle3!A:H,8,FALSE),"")</f>
        <v/>
      </c>
      <c r="H97" s="5">
        <v>1</v>
      </c>
      <c r="I97" s="5">
        <v>1</v>
      </c>
      <c r="J97" s="5">
        <v>1</v>
      </c>
      <c r="K97" s="5">
        <v>3.3</v>
      </c>
      <c r="L97" s="5">
        <v>71.001000000000005</v>
      </c>
      <c r="M97" s="5">
        <v>643</v>
      </c>
      <c r="N97" s="5">
        <v>1</v>
      </c>
      <c r="O97" s="5">
        <v>-2</v>
      </c>
      <c r="P97" s="5">
        <v>10303000</v>
      </c>
      <c r="Q97" s="5">
        <v>3377200</v>
      </c>
      <c r="R97" s="5">
        <v>2581600</v>
      </c>
      <c r="S97" s="5">
        <v>0</v>
      </c>
      <c r="T97" s="5">
        <v>1688400</v>
      </c>
      <c r="U97" s="5">
        <v>0</v>
      </c>
      <c r="V97" s="5">
        <v>0</v>
      </c>
      <c r="W97" s="5">
        <v>0</v>
      </c>
      <c r="X97" s="5">
        <v>2656300</v>
      </c>
      <c r="Y97" s="5">
        <v>331780</v>
      </c>
      <c r="Z97" s="5">
        <v>361480</v>
      </c>
      <c r="AA97" s="5">
        <v>0</v>
      </c>
      <c r="AB97" s="5">
        <v>332270</v>
      </c>
      <c r="AC97" s="5">
        <v>0</v>
      </c>
      <c r="AD97" s="5">
        <v>0</v>
      </c>
      <c r="AE97" s="5">
        <v>0</v>
      </c>
      <c r="AF97" s="5">
        <v>304730</v>
      </c>
      <c r="AG97" s="5">
        <f t="shared" si="10"/>
        <v>3.3653726249466742</v>
      </c>
      <c r="AH97" s="5">
        <f t="shared" si="11"/>
        <v>1.7507662535428883</v>
      </c>
      <c r="AI97" s="5">
        <f t="shared" si="12"/>
        <v>0.16789879362458784</v>
      </c>
      <c r="AJ97" s="5">
        <f t="shared" si="13"/>
        <v>2.5743362305330697</v>
      </c>
      <c r="AK97" s="5" t="str">
        <f>VLOOKUP(AO97,Tabelle4!G:I,3,FALSE)</f>
        <v>+</v>
      </c>
      <c r="AL97" s="5">
        <v>19</v>
      </c>
      <c r="AM97" s="5"/>
      <c r="AN97" s="5">
        <v>2</v>
      </c>
      <c r="AO97" s="13">
        <v>696</v>
      </c>
    </row>
    <row r="98" spans="2:41" x14ac:dyDescent="0.2">
      <c r="B98" s="4" t="s">
        <v>2002</v>
      </c>
      <c r="C98" s="5" t="str">
        <f t="shared" si="9"/>
        <v>Q8VDT9</v>
      </c>
      <c r="D98" s="5" t="s">
        <v>2003</v>
      </c>
      <c r="E98" s="5" t="s">
        <v>2004</v>
      </c>
      <c r="F98" s="5" t="s">
        <v>2005</v>
      </c>
      <c r="G98" s="5">
        <f>IFERROR(VLOOKUP(C98,Tabelle3!A:H,8,FALSE),"")</f>
        <v>1</v>
      </c>
      <c r="H98" s="5">
        <v>1</v>
      </c>
      <c r="I98" s="5">
        <v>3</v>
      </c>
      <c r="J98" s="5">
        <v>3</v>
      </c>
      <c r="K98" s="5">
        <v>30.2</v>
      </c>
      <c r="L98" s="5">
        <v>18.213000000000001</v>
      </c>
      <c r="M98" s="5">
        <v>159</v>
      </c>
      <c r="N98" s="5">
        <v>2.8944000000000001E-3</v>
      </c>
      <c r="O98" s="5">
        <v>5.7704000000000004</v>
      </c>
      <c r="P98" s="5">
        <v>66440000</v>
      </c>
      <c r="Q98" s="5">
        <v>13564000</v>
      </c>
      <c r="R98" s="5">
        <v>15473000</v>
      </c>
      <c r="S98" s="5">
        <v>0</v>
      </c>
      <c r="T98" s="5">
        <v>319220</v>
      </c>
      <c r="U98" s="5">
        <v>13683000</v>
      </c>
      <c r="V98" s="5">
        <v>14176000</v>
      </c>
      <c r="W98" s="5">
        <v>6961000</v>
      </c>
      <c r="X98" s="5">
        <v>2264400</v>
      </c>
      <c r="Y98" s="5">
        <v>3901800</v>
      </c>
      <c r="Z98" s="5">
        <v>4484700</v>
      </c>
      <c r="AA98" s="5">
        <v>0</v>
      </c>
      <c r="AB98" s="5">
        <v>3147100</v>
      </c>
      <c r="AC98" s="5">
        <v>6340300</v>
      </c>
      <c r="AD98" s="5">
        <v>5368000</v>
      </c>
      <c r="AE98" s="5">
        <v>4626200</v>
      </c>
      <c r="AF98" s="5">
        <v>2987600</v>
      </c>
      <c r="AG98" s="5">
        <f t="shared" si="10"/>
        <v>0.59691234389636738</v>
      </c>
      <c r="AH98" s="5">
        <f t="shared" si="11"/>
        <v>-0.74440900646413388</v>
      </c>
      <c r="AI98" s="5">
        <f t="shared" si="12"/>
        <v>0.16830485640542509</v>
      </c>
      <c r="AJ98" s="5">
        <f t="shared" si="13"/>
        <v>2.5708512889209891</v>
      </c>
      <c r="AK98" s="5">
        <f>VLOOKUP(AO98,Tabelle4!G:I,3,FALSE)</f>
        <v>0</v>
      </c>
      <c r="AL98" s="5">
        <v>19</v>
      </c>
      <c r="AM98" s="5"/>
      <c r="AN98" s="5">
        <v>8</v>
      </c>
      <c r="AO98" s="13">
        <v>514</v>
      </c>
    </row>
    <row r="99" spans="2:41" x14ac:dyDescent="0.2">
      <c r="B99" s="4" t="s">
        <v>2343</v>
      </c>
      <c r="C99" s="5" t="str">
        <f t="shared" si="9"/>
        <v>Q9CQ91</v>
      </c>
      <c r="D99" s="5" t="s">
        <v>2344</v>
      </c>
      <c r="E99" s="5" t="s">
        <v>2345</v>
      </c>
      <c r="F99" s="5" t="s">
        <v>2346</v>
      </c>
      <c r="G99" s="5">
        <f>IFERROR(VLOOKUP(C99,Tabelle3!A:H,8,FALSE),"")</f>
        <v>1</v>
      </c>
      <c r="H99" s="5">
        <v>2</v>
      </c>
      <c r="I99" s="5">
        <v>3</v>
      </c>
      <c r="J99" s="5">
        <v>3</v>
      </c>
      <c r="K99" s="5">
        <v>41.7</v>
      </c>
      <c r="L99" s="5">
        <v>9.3308</v>
      </c>
      <c r="M99" s="5">
        <v>84</v>
      </c>
      <c r="N99" s="5">
        <v>1.5504E-3</v>
      </c>
      <c r="O99" s="5">
        <v>11.010999999999999</v>
      </c>
      <c r="P99" s="5">
        <v>538270000</v>
      </c>
      <c r="Q99" s="5">
        <v>81940000</v>
      </c>
      <c r="R99" s="5">
        <v>74343000</v>
      </c>
      <c r="S99" s="5">
        <v>117130000</v>
      </c>
      <c r="T99" s="5">
        <v>29764000</v>
      </c>
      <c r="U99" s="5">
        <v>73134000</v>
      </c>
      <c r="V99" s="5">
        <v>1039800</v>
      </c>
      <c r="W99" s="5">
        <v>101400000</v>
      </c>
      <c r="X99" s="5">
        <v>59524000</v>
      </c>
      <c r="Y99" s="5">
        <v>36573000</v>
      </c>
      <c r="Z99" s="5">
        <v>38929000</v>
      </c>
      <c r="AA99" s="5">
        <v>64692000</v>
      </c>
      <c r="AB99" s="5">
        <v>49738000</v>
      </c>
      <c r="AC99" s="5">
        <v>40875000</v>
      </c>
      <c r="AD99" s="5">
        <v>6690600</v>
      </c>
      <c r="AE99" s="5">
        <v>34840000</v>
      </c>
      <c r="AF99" s="5">
        <v>41711000</v>
      </c>
      <c r="AG99" s="5">
        <f t="shared" si="10"/>
        <v>1.5302707292980955</v>
      </c>
      <c r="AH99" s="5">
        <f t="shared" si="11"/>
        <v>0.61378691126031182</v>
      </c>
      <c r="AI99" s="5">
        <f t="shared" si="12"/>
        <v>0.16956186059606726</v>
      </c>
      <c r="AJ99" s="5">
        <f t="shared" si="13"/>
        <v>2.5601163926551767</v>
      </c>
      <c r="AK99" s="5">
        <f>VLOOKUP(AO99,Tabelle4!G:I,3,FALSE)</f>
        <v>0</v>
      </c>
      <c r="AL99" s="5">
        <v>19</v>
      </c>
      <c r="AM99" s="5"/>
      <c r="AN99" s="5">
        <v>29</v>
      </c>
      <c r="AO99" s="13">
        <v>601</v>
      </c>
    </row>
    <row r="100" spans="2:41" x14ac:dyDescent="0.2">
      <c r="B100" s="4" t="s">
        <v>1494</v>
      </c>
      <c r="C100" s="5" t="str">
        <f t="shared" si="9"/>
        <v>Q78J03</v>
      </c>
      <c r="D100" s="5" t="s">
        <v>1495</v>
      </c>
      <c r="E100" s="5" t="s">
        <v>1496</v>
      </c>
      <c r="F100" s="5" t="s">
        <v>1497</v>
      </c>
      <c r="G100" s="5">
        <f>IFERROR(VLOOKUP(C100,Tabelle3!A:H,8,FALSE),"")</f>
        <v>1</v>
      </c>
      <c r="H100" s="5">
        <v>1</v>
      </c>
      <c r="I100" s="5">
        <v>7</v>
      </c>
      <c r="J100" s="5">
        <v>7</v>
      </c>
      <c r="K100" s="5">
        <v>40</v>
      </c>
      <c r="L100" s="5">
        <v>19.157</v>
      </c>
      <c r="M100" s="5">
        <v>175</v>
      </c>
      <c r="N100" s="5">
        <v>1.8215E-3</v>
      </c>
      <c r="O100" s="5">
        <v>26.81</v>
      </c>
      <c r="P100" s="5">
        <v>387720000</v>
      </c>
      <c r="Q100" s="5">
        <v>65108000</v>
      </c>
      <c r="R100" s="5">
        <v>48485000</v>
      </c>
      <c r="S100" s="5">
        <v>36188000</v>
      </c>
      <c r="T100" s="5">
        <v>11029000</v>
      </c>
      <c r="U100" s="5">
        <v>41379000</v>
      </c>
      <c r="V100" s="5">
        <v>56492000</v>
      </c>
      <c r="W100" s="5">
        <v>81821000</v>
      </c>
      <c r="X100" s="5">
        <v>47220000</v>
      </c>
      <c r="Y100" s="5">
        <v>20897000</v>
      </c>
      <c r="Z100" s="5">
        <v>19067000</v>
      </c>
      <c r="AA100" s="5">
        <v>20508000</v>
      </c>
      <c r="AB100" s="5">
        <v>18507000</v>
      </c>
      <c r="AC100" s="5">
        <v>22322000</v>
      </c>
      <c r="AD100" s="5">
        <v>40119000</v>
      </c>
      <c r="AE100" s="5">
        <v>24339000</v>
      </c>
      <c r="AF100" s="5">
        <v>22773000</v>
      </c>
      <c r="AG100" s="5">
        <f t="shared" si="10"/>
        <v>0.72092046771882101</v>
      </c>
      <c r="AH100" s="5">
        <f t="shared" si="11"/>
        <v>-0.47208798543034297</v>
      </c>
      <c r="AI100" s="5">
        <f t="shared" si="12"/>
        <v>0.170617007910005</v>
      </c>
      <c r="AJ100" s="5">
        <f t="shared" si="13"/>
        <v>2.551166626400057</v>
      </c>
      <c r="AK100" s="5">
        <f>VLOOKUP(AO100,Tabelle4!G:I,3,FALSE)</f>
        <v>0</v>
      </c>
      <c r="AL100" s="5">
        <v>19</v>
      </c>
      <c r="AM100" s="5"/>
      <c r="AN100" s="5">
        <v>53</v>
      </c>
      <c r="AO100" s="13">
        <v>385</v>
      </c>
    </row>
    <row r="101" spans="2:41" x14ac:dyDescent="0.2">
      <c r="B101" s="4" t="s">
        <v>1951</v>
      </c>
      <c r="C101" s="5" t="str">
        <f t="shared" si="9"/>
        <v>Q8R3F5</v>
      </c>
      <c r="D101" s="5" t="s">
        <v>1952</v>
      </c>
      <c r="E101" s="5" t="s">
        <v>1953</v>
      </c>
      <c r="F101" s="5" t="s">
        <v>1954</v>
      </c>
      <c r="G101" s="5">
        <f>IFERROR(VLOOKUP(C101,Tabelle3!A:H,8,FALSE),"")</f>
        <v>1</v>
      </c>
      <c r="H101" s="5">
        <v>1</v>
      </c>
      <c r="I101" s="5">
        <v>8</v>
      </c>
      <c r="J101" s="5">
        <v>8</v>
      </c>
      <c r="K101" s="5">
        <v>27</v>
      </c>
      <c r="L101" s="5">
        <v>41.927999999999997</v>
      </c>
      <c r="M101" s="5">
        <v>381</v>
      </c>
      <c r="N101" s="5">
        <v>0</v>
      </c>
      <c r="O101" s="5">
        <v>208.83</v>
      </c>
      <c r="P101" s="5">
        <v>88001000</v>
      </c>
      <c r="Q101" s="5">
        <v>8811800</v>
      </c>
      <c r="R101" s="5">
        <v>3984100</v>
      </c>
      <c r="S101" s="5">
        <v>5815400</v>
      </c>
      <c r="T101" s="5">
        <v>7313500</v>
      </c>
      <c r="U101" s="5">
        <v>6290700</v>
      </c>
      <c r="V101" s="5">
        <v>21185000</v>
      </c>
      <c r="W101" s="5">
        <v>17104000</v>
      </c>
      <c r="X101" s="5">
        <v>17496000</v>
      </c>
      <c r="Y101" s="5">
        <v>636030</v>
      </c>
      <c r="Z101" s="5">
        <v>1294700</v>
      </c>
      <c r="AA101" s="5">
        <v>1079800</v>
      </c>
      <c r="AB101" s="5">
        <v>747800</v>
      </c>
      <c r="AC101" s="5">
        <v>1485200</v>
      </c>
      <c r="AD101" s="5">
        <v>4906600</v>
      </c>
      <c r="AE101" s="5">
        <v>1901200</v>
      </c>
      <c r="AF101" s="5">
        <v>1412000</v>
      </c>
      <c r="AG101" s="5">
        <f t="shared" si="10"/>
        <v>0.38725708397733127</v>
      </c>
      <c r="AH101" s="5">
        <f t="shared" si="11"/>
        <v>-1.3686364648447866</v>
      </c>
      <c r="AI101" s="5">
        <f t="shared" si="12"/>
        <v>0.17194258425533376</v>
      </c>
      <c r="AJ101" s="5">
        <f t="shared" si="13"/>
        <v>2.5400011999517855</v>
      </c>
      <c r="AK101" s="5">
        <f>VLOOKUP(AO101,Tabelle4!G:I,3,FALSE)</f>
        <v>0</v>
      </c>
      <c r="AL101" s="5">
        <v>19</v>
      </c>
      <c r="AM101" s="5"/>
      <c r="AN101" s="5">
        <v>27</v>
      </c>
      <c r="AO101" s="13">
        <v>501</v>
      </c>
    </row>
    <row r="102" spans="2:41" x14ac:dyDescent="0.2">
      <c r="B102" s="4" t="s">
        <v>1891</v>
      </c>
      <c r="C102" s="5" t="str">
        <f t="shared" si="9"/>
        <v>Q8QZS1</v>
      </c>
      <c r="D102" s="5" t="s">
        <v>1892</v>
      </c>
      <c r="E102" s="5" t="s">
        <v>1893</v>
      </c>
      <c r="F102" s="5" t="s">
        <v>1894</v>
      </c>
      <c r="G102" s="5">
        <f>IFERROR(VLOOKUP(C102,Tabelle3!A:H,8,FALSE),"")</f>
        <v>1</v>
      </c>
      <c r="H102" s="5">
        <v>2</v>
      </c>
      <c r="I102" s="5">
        <v>24</v>
      </c>
      <c r="J102" s="5">
        <v>24</v>
      </c>
      <c r="K102" s="5">
        <v>61.8</v>
      </c>
      <c r="L102" s="5">
        <v>43.036999999999999</v>
      </c>
      <c r="M102" s="5">
        <v>385</v>
      </c>
      <c r="N102" s="5">
        <v>0</v>
      </c>
      <c r="O102" s="5">
        <v>323.31</v>
      </c>
      <c r="P102" s="5">
        <v>7813100000</v>
      </c>
      <c r="Q102" s="5">
        <v>1041900000</v>
      </c>
      <c r="R102" s="5">
        <v>787880000</v>
      </c>
      <c r="S102" s="5">
        <v>549210000</v>
      </c>
      <c r="T102" s="5">
        <v>1169300000</v>
      </c>
      <c r="U102" s="5">
        <v>691560000</v>
      </c>
      <c r="V102" s="5">
        <v>829680000</v>
      </c>
      <c r="W102" s="5">
        <v>1725900000</v>
      </c>
      <c r="X102" s="5">
        <v>1017700000</v>
      </c>
      <c r="Y102" s="5">
        <v>84494000</v>
      </c>
      <c r="Z102" s="5">
        <v>80920000</v>
      </c>
      <c r="AA102" s="5">
        <v>103470000</v>
      </c>
      <c r="AB102" s="5">
        <v>97897000</v>
      </c>
      <c r="AC102" s="5">
        <v>123820000</v>
      </c>
      <c r="AD102" s="5">
        <v>198160000</v>
      </c>
      <c r="AE102" s="5">
        <v>114660000</v>
      </c>
      <c r="AF102" s="5">
        <v>92909000</v>
      </c>
      <c r="AG102" s="5">
        <f t="shared" si="10"/>
        <v>0.69262901072422001</v>
      </c>
      <c r="AH102" s="5">
        <f t="shared" si="11"/>
        <v>-0.52984527889216582</v>
      </c>
      <c r="AI102" s="5">
        <f t="shared" si="12"/>
        <v>0.17241490124342376</v>
      </c>
      <c r="AJ102" s="5">
        <f t="shared" si="13"/>
        <v>2.5360436277633336</v>
      </c>
      <c r="AK102" s="5">
        <f>VLOOKUP(AO102,Tabelle4!G:I,3,FALSE)</f>
        <v>0</v>
      </c>
      <c r="AL102" s="5">
        <v>19</v>
      </c>
      <c r="AM102" s="5"/>
      <c r="AN102" s="5">
        <v>351</v>
      </c>
      <c r="AO102" s="13">
        <v>486</v>
      </c>
    </row>
    <row r="103" spans="2:41" x14ac:dyDescent="0.2">
      <c r="B103" s="4" t="s">
        <v>1067</v>
      </c>
      <c r="C103" s="5" t="str">
        <f t="shared" si="9"/>
        <v>P97742</v>
      </c>
      <c r="D103" s="5" t="s">
        <v>1068</v>
      </c>
      <c r="E103" s="5" t="s">
        <v>1069</v>
      </c>
      <c r="F103" s="5" t="s">
        <v>1070</v>
      </c>
      <c r="G103" s="5">
        <f>IFERROR(VLOOKUP(C103,Tabelle3!A:H,8,FALSE),"")</f>
        <v>1</v>
      </c>
      <c r="H103" s="5">
        <v>1</v>
      </c>
      <c r="I103" s="5">
        <v>15</v>
      </c>
      <c r="J103" s="5">
        <v>13</v>
      </c>
      <c r="K103" s="5">
        <v>26.4</v>
      </c>
      <c r="L103" s="5">
        <v>88.25</v>
      </c>
      <c r="M103" s="5">
        <v>773</v>
      </c>
      <c r="N103" s="5">
        <v>0</v>
      </c>
      <c r="O103" s="5">
        <v>172.49</v>
      </c>
      <c r="P103" s="5">
        <v>362890000</v>
      </c>
      <c r="Q103" s="5">
        <v>87386000</v>
      </c>
      <c r="R103" s="5">
        <v>32481000</v>
      </c>
      <c r="S103" s="5">
        <v>15998000</v>
      </c>
      <c r="T103" s="5">
        <v>16330000</v>
      </c>
      <c r="U103" s="5">
        <v>20120000</v>
      </c>
      <c r="V103" s="5">
        <v>18262000</v>
      </c>
      <c r="W103" s="5">
        <v>83081000</v>
      </c>
      <c r="X103" s="5">
        <v>89230000</v>
      </c>
      <c r="Y103" s="5">
        <v>11145000</v>
      </c>
      <c r="Z103" s="5">
        <v>10446000</v>
      </c>
      <c r="AA103" s="5">
        <v>7105700</v>
      </c>
      <c r="AB103" s="5">
        <v>7014500</v>
      </c>
      <c r="AC103" s="5">
        <v>9611300</v>
      </c>
      <c r="AD103" s="5">
        <v>12690000</v>
      </c>
      <c r="AE103" s="5">
        <v>9506700</v>
      </c>
      <c r="AF103" s="5">
        <v>12706000</v>
      </c>
      <c r="AG103" s="5">
        <f t="shared" si="10"/>
        <v>0.8022464842521454</v>
      </c>
      <c r="AH103" s="5">
        <f t="shared" si="11"/>
        <v>-0.31788253280235357</v>
      </c>
      <c r="AI103" s="5">
        <f t="shared" si="12"/>
        <v>0.17273392388182773</v>
      </c>
      <c r="AJ103" s="5">
        <f t="shared" si="13"/>
        <v>2.533376647748204</v>
      </c>
      <c r="AK103" s="5">
        <f>VLOOKUP(AO103,Tabelle4!G:I,3,FALSE)</f>
        <v>0</v>
      </c>
      <c r="AL103" s="5">
        <v>19</v>
      </c>
      <c r="AM103" s="5"/>
      <c r="AN103" s="5">
        <v>93</v>
      </c>
      <c r="AO103" s="13">
        <v>276</v>
      </c>
    </row>
    <row r="104" spans="2:41" x14ac:dyDescent="0.2">
      <c r="B104" s="4" t="s">
        <v>2462</v>
      </c>
      <c r="C104" s="5" t="str">
        <f t="shared" si="9"/>
        <v>Q9CR24</v>
      </c>
      <c r="D104" s="5" t="s">
        <v>2463</v>
      </c>
      <c r="E104" s="5" t="s">
        <v>2464</v>
      </c>
      <c r="F104" s="5" t="s">
        <v>2465</v>
      </c>
      <c r="G104" s="5">
        <f>IFERROR(VLOOKUP(C104,Tabelle3!A:H,8,FALSE),"")</f>
        <v>1</v>
      </c>
      <c r="H104" s="5">
        <v>2</v>
      </c>
      <c r="I104" s="5">
        <v>8</v>
      </c>
      <c r="J104" s="5">
        <v>8</v>
      </c>
      <c r="K104" s="5">
        <v>37.6</v>
      </c>
      <c r="L104" s="5">
        <v>23.251999999999999</v>
      </c>
      <c r="M104" s="5">
        <v>210</v>
      </c>
      <c r="N104" s="5">
        <v>0</v>
      </c>
      <c r="O104" s="5">
        <v>231.23</v>
      </c>
      <c r="P104" s="5">
        <v>900480000</v>
      </c>
      <c r="Q104" s="5">
        <v>101180000</v>
      </c>
      <c r="R104" s="5">
        <v>166420000</v>
      </c>
      <c r="S104" s="5">
        <v>69227000</v>
      </c>
      <c r="T104" s="5">
        <v>79342000</v>
      </c>
      <c r="U104" s="5">
        <v>49502000</v>
      </c>
      <c r="V104" s="5">
        <v>103590000</v>
      </c>
      <c r="W104" s="5">
        <v>206030000</v>
      </c>
      <c r="X104" s="5">
        <v>125190000</v>
      </c>
      <c r="Y104" s="5">
        <v>37810000</v>
      </c>
      <c r="Z104" s="5">
        <v>35740000</v>
      </c>
      <c r="AA104" s="5">
        <v>42340000</v>
      </c>
      <c r="AB104" s="5">
        <v>39737000</v>
      </c>
      <c r="AC104" s="5">
        <v>31389000</v>
      </c>
      <c r="AD104" s="5">
        <v>27894000</v>
      </c>
      <c r="AE104" s="5">
        <v>40720000</v>
      </c>
      <c r="AF104" s="5">
        <v>35555000</v>
      </c>
      <c r="AG104" s="5">
        <f t="shared" si="10"/>
        <v>1.1480473302940439</v>
      </c>
      <c r="AH104" s="5">
        <f t="shared" si="11"/>
        <v>0.1991821209098846</v>
      </c>
      <c r="AI104" s="5">
        <f t="shared" si="12"/>
        <v>0.17359675673198172</v>
      </c>
      <c r="AJ104" s="5">
        <f t="shared" si="13"/>
        <v>2.5261881003906543</v>
      </c>
      <c r="AK104" s="5">
        <f>VLOOKUP(AO104,Tabelle4!G:I,3,FALSE)</f>
        <v>0</v>
      </c>
      <c r="AL104" s="5">
        <v>19</v>
      </c>
      <c r="AM104" s="5"/>
      <c r="AN104" s="5">
        <v>74</v>
      </c>
      <c r="AO104" s="13">
        <v>631</v>
      </c>
    </row>
    <row r="105" spans="2:41" x14ac:dyDescent="0.2">
      <c r="B105" s="4" t="s">
        <v>626</v>
      </c>
      <c r="C105" s="5" t="str">
        <f t="shared" si="9"/>
        <v>O35972</v>
      </c>
      <c r="D105" s="5" t="s">
        <v>627</v>
      </c>
      <c r="E105" s="5" t="s">
        <v>628</v>
      </c>
      <c r="F105" s="5" t="s">
        <v>629</v>
      </c>
      <c r="G105" s="5">
        <f>IFERROR(VLOOKUP(C105,Tabelle3!A:H,8,FALSE),"")</f>
        <v>1</v>
      </c>
      <c r="H105" s="5">
        <v>1</v>
      </c>
      <c r="I105" s="5">
        <v>5</v>
      </c>
      <c r="J105" s="5">
        <v>5</v>
      </c>
      <c r="K105" s="5">
        <v>47.3</v>
      </c>
      <c r="L105" s="5">
        <v>17.120999999999999</v>
      </c>
      <c r="M105" s="5">
        <v>146</v>
      </c>
      <c r="N105" s="5">
        <v>0</v>
      </c>
      <c r="O105" s="5">
        <v>65.414000000000001</v>
      </c>
      <c r="P105" s="5">
        <v>389740000</v>
      </c>
      <c r="Q105" s="5">
        <v>61948000</v>
      </c>
      <c r="R105" s="5">
        <v>50362000</v>
      </c>
      <c r="S105" s="5">
        <v>21565000</v>
      </c>
      <c r="T105" s="5">
        <v>8755600</v>
      </c>
      <c r="U105" s="5">
        <v>44117000</v>
      </c>
      <c r="V105" s="5">
        <v>54961000</v>
      </c>
      <c r="W105" s="5">
        <v>102280000</v>
      </c>
      <c r="X105" s="5">
        <v>45755000</v>
      </c>
      <c r="Y105" s="5">
        <v>18809000</v>
      </c>
      <c r="Z105" s="5">
        <v>19845000</v>
      </c>
      <c r="AA105" s="5">
        <v>17493000</v>
      </c>
      <c r="AB105" s="5">
        <v>22038000</v>
      </c>
      <c r="AC105" s="5">
        <v>22747000</v>
      </c>
      <c r="AD105" s="5">
        <v>35124000</v>
      </c>
      <c r="AE105" s="5">
        <v>22866000</v>
      </c>
      <c r="AF105" s="5">
        <v>20721000</v>
      </c>
      <c r="AG105" s="5">
        <f t="shared" si="10"/>
        <v>0.77061444144375013</v>
      </c>
      <c r="AH105" s="5">
        <f t="shared" si="11"/>
        <v>-0.37591887228977167</v>
      </c>
      <c r="AI105" s="5">
        <f t="shared" si="12"/>
        <v>0.1747822715767009</v>
      </c>
      <c r="AJ105" s="5">
        <f t="shared" si="13"/>
        <v>2.5163692373112889</v>
      </c>
      <c r="AK105" s="5">
        <f>VLOOKUP(AO105,Tabelle4!G:I,3,FALSE)</f>
        <v>0</v>
      </c>
      <c r="AL105" s="5">
        <v>19</v>
      </c>
      <c r="AM105" s="5"/>
      <c r="AN105" s="5">
        <v>53</v>
      </c>
      <c r="AO105" s="13">
        <v>165</v>
      </c>
    </row>
    <row r="106" spans="2:41" x14ac:dyDescent="0.2">
      <c r="B106" s="4" t="s">
        <v>2295</v>
      </c>
      <c r="C106" s="5" t="str">
        <f t="shared" si="9"/>
        <v>Q9CPW9</v>
      </c>
      <c r="D106" s="5" t="s">
        <v>2296</v>
      </c>
      <c r="E106" s="5" t="s">
        <v>2297</v>
      </c>
      <c r="F106" s="5" t="s">
        <v>2298</v>
      </c>
      <c r="G106" s="5">
        <f>IFERROR(VLOOKUP(C106,Tabelle3!A:H,8,FALSE),"")</f>
        <v>1</v>
      </c>
      <c r="H106" s="5">
        <v>2</v>
      </c>
      <c r="I106" s="5">
        <v>3</v>
      </c>
      <c r="J106" s="5">
        <v>3</v>
      </c>
      <c r="K106" s="5">
        <v>12.2</v>
      </c>
      <c r="L106" s="5">
        <v>37.262</v>
      </c>
      <c r="M106" s="5">
        <v>335</v>
      </c>
      <c r="N106" s="5">
        <v>0</v>
      </c>
      <c r="O106" s="5">
        <v>30.495999999999999</v>
      </c>
      <c r="P106" s="5">
        <v>34109000</v>
      </c>
      <c r="Q106" s="5">
        <v>6683600</v>
      </c>
      <c r="R106" s="5">
        <v>4122500</v>
      </c>
      <c r="S106" s="5">
        <v>817620</v>
      </c>
      <c r="T106" s="5">
        <v>2306400</v>
      </c>
      <c r="U106" s="5">
        <v>1771500</v>
      </c>
      <c r="V106" s="5">
        <v>1620600</v>
      </c>
      <c r="W106" s="5">
        <v>7912700</v>
      </c>
      <c r="X106" s="5">
        <v>8874000</v>
      </c>
      <c r="Y106" s="5">
        <v>716620</v>
      </c>
      <c r="Z106" s="5">
        <v>815110</v>
      </c>
      <c r="AA106" s="5">
        <v>777170</v>
      </c>
      <c r="AB106" s="5">
        <v>935040</v>
      </c>
      <c r="AC106" s="5">
        <v>1029800</v>
      </c>
      <c r="AD106" s="5">
        <v>1001200</v>
      </c>
      <c r="AE106" s="5">
        <v>978040</v>
      </c>
      <c r="AF106" s="5">
        <v>740610</v>
      </c>
      <c r="AG106" s="5">
        <f t="shared" si="10"/>
        <v>0.86513141226514478</v>
      </c>
      <c r="AH106" s="5">
        <f t="shared" si="11"/>
        <v>-0.20900880211089815</v>
      </c>
      <c r="AI106" s="5">
        <f t="shared" si="12"/>
        <v>0.17492989452033444</v>
      </c>
      <c r="AJ106" s="5">
        <f t="shared" si="13"/>
        <v>2.515151236212108</v>
      </c>
      <c r="AK106" s="5">
        <f>VLOOKUP(AO106,Tabelle4!G:I,3,FALSE)</f>
        <v>0</v>
      </c>
      <c r="AL106" s="5">
        <v>19</v>
      </c>
      <c r="AM106" s="5"/>
      <c r="AN106" s="5">
        <v>7</v>
      </c>
      <c r="AO106" s="13">
        <v>589</v>
      </c>
    </row>
    <row r="107" spans="2:41" x14ac:dyDescent="0.2">
      <c r="B107" s="4" t="s">
        <v>2088</v>
      </c>
      <c r="C107" s="5" t="str">
        <f t="shared" si="9"/>
        <v>Q91YY4</v>
      </c>
      <c r="D107" s="5" t="s">
        <v>2089</v>
      </c>
      <c r="E107" s="5" t="s">
        <v>2090</v>
      </c>
      <c r="F107" s="5" t="s">
        <v>2091</v>
      </c>
      <c r="G107" s="5">
        <f>IFERROR(VLOOKUP(C107,Tabelle3!A:H,8,FALSE),"")</f>
        <v>1</v>
      </c>
      <c r="H107" s="5">
        <v>2</v>
      </c>
      <c r="I107" s="5">
        <v>5</v>
      </c>
      <c r="J107" s="5">
        <v>5</v>
      </c>
      <c r="K107" s="5">
        <v>29.1</v>
      </c>
      <c r="L107" s="5">
        <v>33.289000000000001</v>
      </c>
      <c r="M107" s="5">
        <v>289</v>
      </c>
      <c r="N107" s="5">
        <v>0</v>
      </c>
      <c r="O107" s="5">
        <v>93.649000000000001</v>
      </c>
      <c r="P107" s="5">
        <v>370440000</v>
      </c>
      <c r="Q107" s="5">
        <v>37074000</v>
      </c>
      <c r="R107" s="5">
        <v>115390000</v>
      </c>
      <c r="S107" s="5">
        <v>31877000</v>
      </c>
      <c r="T107" s="5">
        <v>23422000</v>
      </c>
      <c r="U107" s="5">
        <v>38351000</v>
      </c>
      <c r="V107" s="5">
        <v>47660000</v>
      </c>
      <c r="W107" s="5">
        <v>51678000</v>
      </c>
      <c r="X107" s="5">
        <v>24991000</v>
      </c>
      <c r="Y107" s="5">
        <v>9077000</v>
      </c>
      <c r="Z107" s="5">
        <v>16233000</v>
      </c>
      <c r="AA107" s="5">
        <v>17926000</v>
      </c>
      <c r="AB107" s="5">
        <v>13109000</v>
      </c>
      <c r="AC107" s="5">
        <v>12707000</v>
      </c>
      <c r="AD107" s="5">
        <v>11181000</v>
      </c>
      <c r="AE107" s="5">
        <v>10570000</v>
      </c>
      <c r="AF107" s="5">
        <v>7754100</v>
      </c>
      <c r="AG107" s="5">
        <f t="shared" si="10"/>
        <v>1.3348068444829799</v>
      </c>
      <c r="AH107" s="5">
        <f t="shared" si="11"/>
        <v>0.41663098935263021</v>
      </c>
      <c r="AI107" s="5">
        <f t="shared" si="12"/>
        <v>0.1751381070119892</v>
      </c>
      <c r="AJ107" s="5">
        <f t="shared" si="13"/>
        <v>2.5134350715625642</v>
      </c>
      <c r="AK107" s="5">
        <f>VLOOKUP(AO107,Tabelle4!G:I,3,FALSE)</f>
        <v>0</v>
      </c>
      <c r="AL107" s="5">
        <v>19</v>
      </c>
      <c r="AM107" s="5"/>
      <c r="AN107" s="5">
        <v>40</v>
      </c>
      <c r="AO107" s="13">
        <v>537</v>
      </c>
    </row>
    <row r="108" spans="2:41" x14ac:dyDescent="0.2">
      <c r="B108" s="4" t="s">
        <v>1413</v>
      </c>
      <c r="C108" s="5" t="str">
        <f t="shared" si="9"/>
        <v>Q64433</v>
      </c>
      <c r="D108" s="5" t="s">
        <v>1414</v>
      </c>
      <c r="E108" s="5" t="s">
        <v>1415</v>
      </c>
      <c r="F108" s="5" t="s">
        <v>1416</v>
      </c>
      <c r="G108" s="5">
        <f>IFERROR(VLOOKUP(C108,Tabelle3!A:H,8,FALSE),"")</f>
        <v>1</v>
      </c>
      <c r="H108" s="5">
        <v>1</v>
      </c>
      <c r="I108" s="5">
        <v>15</v>
      </c>
      <c r="J108" s="5">
        <v>15</v>
      </c>
      <c r="K108" s="5">
        <v>91.2</v>
      </c>
      <c r="L108" s="5">
        <v>10.962999999999999</v>
      </c>
      <c r="M108" s="5">
        <v>102</v>
      </c>
      <c r="N108" s="5">
        <v>0</v>
      </c>
      <c r="O108" s="5">
        <v>133.47</v>
      </c>
      <c r="P108" s="5">
        <v>3856800000</v>
      </c>
      <c r="Q108" s="5">
        <v>686740000</v>
      </c>
      <c r="R108" s="5">
        <v>565320000</v>
      </c>
      <c r="S108" s="5">
        <v>574750000</v>
      </c>
      <c r="T108" s="5">
        <v>187870000</v>
      </c>
      <c r="U108" s="5">
        <v>506870000</v>
      </c>
      <c r="V108" s="5">
        <v>0</v>
      </c>
      <c r="W108" s="5">
        <v>889730000</v>
      </c>
      <c r="X108" s="5">
        <v>445490000</v>
      </c>
      <c r="Y108" s="5">
        <v>234090000</v>
      </c>
      <c r="Z108" s="5">
        <v>256130000</v>
      </c>
      <c r="AA108" s="5">
        <v>288590000</v>
      </c>
      <c r="AB108" s="5">
        <v>373790000</v>
      </c>
      <c r="AC108" s="5">
        <v>218700000</v>
      </c>
      <c r="AD108" s="5">
        <v>0</v>
      </c>
      <c r="AE108" s="5">
        <v>231780000</v>
      </c>
      <c r="AF108" s="5">
        <v>265370000</v>
      </c>
      <c r="AG108" s="5">
        <f t="shared" si="10"/>
        <v>1.6101138506670392</v>
      </c>
      <c r="AH108" s="5">
        <f t="shared" si="11"/>
        <v>0.68716270447995753</v>
      </c>
      <c r="AI108" s="5">
        <f t="shared" si="12"/>
        <v>0.17535296615239926</v>
      </c>
      <c r="AJ108" s="5">
        <f t="shared" si="13"/>
        <v>2.5116662604348505</v>
      </c>
      <c r="AK108" s="5">
        <f>VLOOKUP(AO108,Tabelle4!G:I,3,FALSE)</f>
        <v>0</v>
      </c>
      <c r="AL108" s="5">
        <v>19</v>
      </c>
      <c r="AM108" s="5"/>
      <c r="AN108" s="5">
        <v>105</v>
      </c>
      <c r="AO108" s="13">
        <v>364</v>
      </c>
    </row>
    <row r="109" spans="2:41" x14ac:dyDescent="0.2">
      <c r="B109" s="4" t="s">
        <v>3021</v>
      </c>
      <c r="C109" s="5" t="str">
        <f t="shared" si="9"/>
        <v>Q9QZH6</v>
      </c>
      <c r="D109" s="5" t="s">
        <v>3022</v>
      </c>
      <c r="E109" s="5" t="s">
        <v>3023</v>
      </c>
      <c r="F109" s="5" t="s">
        <v>3024</v>
      </c>
      <c r="G109" s="5">
        <f>IFERROR(VLOOKUP(C109,Tabelle3!A:H,8,FALSE),"")</f>
        <v>1</v>
      </c>
      <c r="H109" s="5">
        <v>2</v>
      </c>
      <c r="I109" s="5">
        <v>9</v>
      </c>
      <c r="J109" s="5">
        <v>9</v>
      </c>
      <c r="K109" s="5">
        <v>27.8</v>
      </c>
      <c r="L109" s="5">
        <v>49.798000000000002</v>
      </c>
      <c r="M109" s="5">
        <v>435</v>
      </c>
      <c r="N109" s="5">
        <v>0</v>
      </c>
      <c r="O109" s="5">
        <v>201.43</v>
      </c>
      <c r="P109" s="5">
        <v>581180000</v>
      </c>
      <c r="Q109" s="5">
        <v>107030000</v>
      </c>
      <c r="R109" s="5">
        <v>103050000</v>
      </c>
      <c r="S109" s="5">
        <v>115070000</v>
      </c>
      <c r="T109" s="5">
        <v>83176000</v>
      </c>
      <c r="U109" s="5">
        <v>45754000</v>
      </c>
      <c r="V109" s="5">
        <v>67192000</v>
      </c>
      <c r="W109" s="5">
        <v>43583000</v>
      </c>
      <c r="X109" s="5">
        <v>16314000</v>
      </c>
      <c r="Y109" s="5">
        <v>7093200</v>
      </c>
      <c r="Z109" s="5">
        <v>6344100</v>
      </c>
      <c r="AA109" s="5">
        <v>8478600</v>
      </c>
      <c r="AB109" s="5">
        <v>9498800</v>
      </c>
      <c r="AC109" s="5">
        <v>6331600</v>
      </c>
      <c r="AD109" s="5">
        <v>8588500</v>
      </c>
      <c r="AE109" s="5">
        <v>3602000</v>
      </c>
      <c r="AF109" s="5">
        <v>4892800</v>
      </c>
      <c r="AG109" s="5">
        <f t="shared" si="10"/>
        <v>1.3416542458007508</v>
      </c>
      <c r="AH109" s="5">
        <f t="shared" si="11"/>
        <v>0.42401292627906106</v>
      </c>
      <c r="AI109" s="5">
        <f t="shared" si="12"/>
        <v>0.17672919643725482</v>
      </c>
      <c r="AJ109" s="5">
        <f t="shared" si="13"/>
        <v>2.5003876957691125</v>
      </c>
      <c r="AK109" s="5">
        <f>VLOOKUP(AO109,Tabelle4!G:I,3,FALSE)</f>
        <v>0</v>
      </c>
      <c r="AL109" s="5">
        <v>19</v>
      </c>
      <c r="AM109" s="5"/>
      <c r="AN109" s="5">
        <v>42</v>
      </c>
      <c r="AO109" s="13">
        <v>772</v>
      </c>
    </row>
    <row r="110" spans="2:41" x14ac:dyDescent="0.2">
      <c r="B110" s="4" t="s">
        <v>2633</v>
      </c>
      <c r="C110" s="5" t="str">
        <f t="shared" si="9"/>
        <v>Q9D0Q7</v>
      </c>
      <c r="D110" s="5" t="s">
        <v>2634</v>
      </c>
      <c r="E110" s="5" t="s">
        <v>2635</v>
      </c>
      <c r="F110" s="5" t="s">
        <v>2636</v>
      </c>
      <c r="G110" s="5">
        <f>IFERROR(VLOOKUP(C110,Tabelle3!A:H,8,FALSE),"")</f>
        <v>1</v>
      </c>
      <c r="H110" s="5">
        <v>2</v>
      </c>
      <c r="I110" s="5">
        <v>4</v>
      </c>
      <c r="J110" s="5">
        <v>4</v>
      </c>
      <c r="K110" s="5">
        <v>14.4</v>
      </c>
      <c r="L110" s="5">
        <v>35.409999999999997</v>
      </c>
      <c r="M110" s="5">
        <v>306</v>
      </c>
      <c r="N110" s="5">
        <v>2.9196999999999999E-3</v>
      </c>
      <c r="O110" s="5">
        <v>6.6696</v>
      </c>
      <c r="P110" s="5">
        <v>70514000</v>
      </c>
      <c r="Q110" s="5">
        <v>14477000</v>
      </c>
      <c r="R110" s="5">
        <v>9734300</v>
      </c>
      <c r="S110" s="5">
        <v>3849000</v>
      </c>
      <c r="T110" s="5">
        <v>5122200</v>
      </c>
      <c r="U110" s="5">
        <v>2712500</v>
      </c>
      <c r="V110" s="5">
        <v>4369000</v>
      </c>
      <c r="W110" s="5">
        <v>14821000</v>
      </c>
      <c r="X110" s="5">
        <v>15429000</v>
      </c>
      <c r="Y110" s="5">
        <v>1810400</v>
      </c>
      <c r="Z110" s="5">
        <v>1884600</v>
      </c>
      <c r="AA110" s="5">
        <v>1927000</v>
      </c>
      <c r="AB110" s="5">
        <v>2221700</v>
      </c>
      <c r="AC110" s="5">
        <v>1864000</v>
      </c>
      <c r="AD110" s="5">
        <v>1695300</v>
      </c>
      <c r="AE110" s="5">
        <v>1953700</v>
      </c>
      <c r="AF110" s="5">
        <v>1438700</v>
      </c>
      <c r="AG110" s="5">
        <f t="shared" si="10"/>
        <v>1.1283139375979976</v>
      </c>
      <c r="AH110" s="5">
        <f t="shared" si="11"/>
        <v>0.17416853334054405</v>
      </c>
      <c r="AI110" s="5">
        <f t="shared" si="12"/>
        <v>0.17679439622972007</v>
      </c>
      <c r="AJ110" s="5">
        <f t="shared" si="13"/>
        <v>2.4998555478713529</v>
      </c>
      <c r="AK110" s="5">
        <f>VLOOKUP(AO110,Tabelle4!G:I,3,FALSE)</f>
        <v>0</v>
      </c>
      <c r="AL110" s="5">
        <v>19</v>
      </c>
      <c r="AM110" s="5"/>
      <c r="AN110" s="5">
        <v>10</v>
      </c>
      <c r="AO110" s="13">
        <v>674</v>
      </c>
    </row>
    <row r="111" spans="2:41" x14ac:dyDescent="0.2">
      <c r="B111" s="4" t="s">
        <v>2569</v>
      </c>
      <c r="C111" s="5" t="str">
        <f t="shared" si="9"/>
        <v>Q9CZB0</v>
      </c>
      <c r="D111" s="5" t="s">
        <v>2570</v>
      </c>
      <c r="E111" s="5" t="s">
        <v>2571</v>
      </c>
      <c r="F111" s="5" t="s">
        <v>2572</v>
      </c>
      <c r="G111" s="5">
        <f>IFERROR(VLOOKUP(C111,Tabelle3!A:H,8,FALSE),"")</f>
        <v>1</v>
      </c>
      <c r="H111" s="5">
        <v>3</v>
      </c>
      <c r="I111" s="5">
        <v>5</v>
      </c>
      <c r="J111" s="5">
        <v>5</v>
      </c>
      <c r="K111" s="5">
        <v>32</v>
      </c>
      <c r="L111" s="5">
        <v>18.382000000000001</v>
      </c>
      <c r="M111" s="5">
        <v>169</v>
      </c>
      <c r="N111" s="5">
        <v>0</v>
      </c>
      <c r="O111" s="5">
        <v>84.293999999999997</v>
      </c>
      <c r="P111" s="5">
        <v>2358300000</v>
      </c>
      <c r="Q111" s="5">
        <v>466060000</v>
      </c>
      <c r="R111" s="5">
        <v>230830000</v>
      </c>
      <c r="S111" s="5">
        <v>168990000</v>
      </c>
      <c r="T111" s="5">
        <v>65981000</v>
      </c>
      <c r="U111" s="5">
        <v>216050000</v>
      </c>
      <c r="V111" s="5">
        <v>152220000</v>
      </c>
      <c r="W111" s="5">
        <v>600310000</v>
      </c>
      <c r="X111" s="5">
        <v>457830000</v>
      </c>
      <c r="Y111" s="5">
        <v>172220000</v>
      </c>
      <c r="Z111" s="5">
        <v>137490000</v>
      </c>
      <c r="AA111" s="5">
        <v>135380000</v>
      </c>
      <c r="AB111" s="5">
        <v>92370000</v>
      </c>
      <c r="AC111" s="5">
        <v>150110000</v>
      </c>
      <c r="AD111" s="5">
        <v>143180000</v>
      </c>
      <c r="AE111" s="5">
        <v>175490000</v>
      </c>
      <c r="AF111" s="5">
        <v>244300000</v>
      </c>
      <c r="AG111" s="5">
        <f t="shared" si="10"/>
        <v>0.7537162730689404</v>
      </c>
      <c r="AH111" s="5">
        <f t="shared" si="11"/>
        <v>-0.4079065534498611</v>
      </c>
      <c r="AI111" s="5">
        <f t="shared" si="12"/>
        <v>0.17693957660855014</v>
      </c>
      <c r="AJ111" s="5">
        <f t="shared" si="13"/>
        <v>2.4986713188155321</v>
      </c>
      <c r="AK111" s="5">
        <f>VLOOKUP(AO111,Tabelle4!G:I,3,FALSE)</f>
        <v>0</v>
      </c>
      <c r="AL111" s="5">
        <v>19</v>
      </c>
      <c r="AM111" s="5"/>
      <c r="AN111" s="5">
        <v>155</v>
      </c>
      <c r="AO111" s="13">
        <v>658</v>
      </c>
    </row>
    <row r="112" spans="2:41" x14ac:dyDescent="0.2">
      <c r="B112" s="4" t="s">
        <v>690</v>
      </c>
      <c r="C112" s="5" t="str">
        <f t="shared" si="9"/>
        <v>Q7JCY6</v>
      </c>
      <c r="D112" s="5" t="s">
        <v>691</v>
      </c>
      <c r="E112" s="5" t="s">
        <v>692</v>
      </c>
      <c r="F112" s="5" t="s">
        <v>693</v>
      </c>
      <c r="G112" s="5">
        <f>IFERROR(VLOOKUP(C112,Tabelle3!A:H,8,FALSE),"")</f>
        <v>1</v>
      </c>
      <c r="H112" s="5">
        <v>2</v>
      </c>
      <c r="I112" s="5">
        <v>9</v>
      </c>
      <c r="J112" s="5">
        <v>9</v>
      </c>
      <c r="K112" s="5">
        <v>24</v>
      </c>
      <c r="L112" s="5">
        <v>51.881</v>
      </c>
      <c r="M112" s="5">
        <v>459</v>
      </c>
      <c r="N112" s="5">
        <v>0</v>
      </c>
      <c r="O112" s="5">
        <v>206.55</v>
      </c>
      <c r="P112" s="5">
        <v>5294500000</v>
      </c>
      <c r="Q112" s="5">
        <v>832740000</v>
      </c>
      <c r="R112" s="5">
        <v>805950000</v>
      </c>
      <c r="S112" s="5">
        <v>291100000</v>
      </c>
      <c r="T112" s="5">
        <v>428640000</v>
      </c>
      <c r="U112" s="5">
        <v>316350000</v>
      </c>
      <c r="V112" s="5">
        <v>381160000</v>
      </c>
      <c r="W112" s="5">
        <v>1014600000</v>
      </c>
      <c r="X112" s="5">
        <v>1224000000</v>
      </c>
      <c r="Y112" s="5">
        <v>413950000</v>
      </c>
      <c r="Z112" s="5">
        <v>438860000</v>
      </c>
      <c r="AA112" s="5">
        <v>449700000</v>
      </c>
      <c r="AB112" s="5">
        <v>339900000</v>
      </c>
      <c r="AC112" s="5">
        <v>284340000</v>
      </c>
      <c r="AD112" s="5">
        <v>153500000</v>
      </c>
      <c r="AE112" s="5">
        <v>230160000</v>
      </c>
      <c r="AF112" s="5">
        <v>481270000</v>
      </c>
      <c r="AG112" s="5">
        <f t="shared" si="10"/>
        <v>1.4290897700279308</v>
      </c>
      <c r="AH112" s="5">
        <f t="shared" si="11"/>
        <v>0.51509654393991688</v>
      </c>
      <c r="AI112" s="5">
        <f t="shared" si="12"/>
        <v>0.17711352021297808</v>
      </c>
      <c r="AJ112" s="5">
        <f t="shared" si="13"/>
        <v>2.4972537484118518</v>
      </c>
      <c r="AK112" s="5">
        <f>VLOOKUP(AO112,Tabelle4!G:I,3,FALSE)</f>
        <v>0</v>
      </c>
      <c r="AL112" s="5">
        <v>19</v>
      </c>
      <c r="AM112" s="5"/>
      <c r="AN112" s="5">
        <v>587</v>
      </c>
      <c r="AO112" s="13">
        <v>181</v>
      </c>
    </row>
    <row r="113" spans="2:41" x14ac:dyDescent="0.2">
      <c r="B113" s="4" t="s">
        <v>2255</v>
      </c>
      <c r="C113" s="5" t="str">
        <f t="shared" si="9"/>
        <v>Q99NB1</v>
      </c>
      <c r="D113" s="5" t="s">
        <v>2256</v>
      </c>
      <c r="E113" s="5" t="s">
        <v>2257</v>
      </c>
      <c r="F113" s="5" t="s">
        <v>2258</v>
      </c>
      <c r="G113" s="5">
        <f>IFERROR(VLOOKUP(C113,Tabelle3!A:H,8,FALSE),"")</f>
        <v>1</v>
      </c>
      <c r="H113" s="5">
        <v>1</v>
      </c>
      <c r="I113" s="5">
        <v>37</v>
      </c>
      <c r="J113" s="5">
        <v>37</v>
      </c>
      <c r="K113" s="5">
        <v>63.5</v>
      </c>
      <c r="L113" s="5">
        <v>74.622</v>
      </c>
      <c r="M113" s="5">
        <v>682</v>
      </c>
      <c r="N113" s="5">
        <v>0</v>
      </c>
      <c r="O113" s="5">
        <v>323.31</v>
      </c>
      <c r="P113" s="5">
        <v>18645000000</v>
      </c>
      <c r="Q113" s="5">
        <v>3036400000</v>
      </c>
      <c r="R113" s="5">
        <v>2529900000</v>
      </c>
      <c r="S113" s="5">
        <v>1989000000</v>
      </c>
      <c r="T113" s="5">
        <v>2236800000</v>
      </c>
      <c r="U113" s="5">
        <v>1172500000</v>
      </c>
      <c r="V113" s="5">
        <v>1174900000</v>
      </c>
      <c r="W113" s="5">
        <v>3815500000</v>
      </c>
      <c r="X113" s="5">
        <v>2690400000</v>
      </c>
      <c r="Y113" s="5">
        <v>364150000</v>
      </c>
      <c r="Z113" s="5">
        <v>428690000</v>
      </c>
      <c r="AA113" s="5">
        <v>652850000</v>
      </c>
      <c r="AB113" s="5">
        <v>617730000</v>
      </c>
      <c r="AC113" s="5">
        <v>498300000</v>
      </c>
      <c r="AD113" s="5">
        <v>329210000</v>
      </c>
      <c r="AE113" s="5">
        <v>297490000</v>
      </c>
      <c r="AF113" s="5">
        <v>414090000</v>
      </c>
      <c r="AG113" s="5">
        <f t="shared" si="10"/>
        <v>1.3406753341260096</v>
      </c>
      <c r="AH113" s="5">
        <f t="shared" si="11"/>
        <v>0.42295990796849631</v>
      </c>
      <c r="AI113" s="5">
        <f t="shared" si="12"/>
        <v>0.17723877558506276</v>
      </c>
      <c r="AJ113" s="5">
        <f t="shared" si="13"/>
        <v>2.4962338294565058</v>
      </c>
      <c r="AK113" s="5">
        <f>VLOOKUP(AO113,Tabelle4!G:I,3,FALSE)</f>
        <v>0</v>
      </c>
      <c r="AL113" s="5">
        <v>19</v>
      </c>
      <c r="AM113" s="5"/>
      <c r="AN113" s="5">
        <v>928</v>
      </c>
      <c r="AO113" s="13">
        <v>579</v>
      </c>
    </row>
    <row r="114" spans="2:41" x14ac:dyDescent="0.2">
      <c r="B114" s="4" t="s">
        <v>2443</v>
      </c>
      <c r="C114" s="5" t="str">
        <f t="shared" si="9"/>
        <v>Q9CQX2</v>
      </c>
      <c r="D114" s="5" t="s">
        <v>2444</v>
      </c>
      <c r="E114" s="5" t="s">
        <v>2445</v>
      </c>
      <c r="F114" s="5" t="s">
        <v>2446</v>
      </c>
      <c r="G114" s="5">
        <f>IFERROR(VLOOKUP(C114,Tabelle3!A:H,8,FALSE),"")</f>
        <v>1</v>
      </c>
      <c r="H114" s="5">
        <v>1</v>
      </c>
      <c r="I114" s="5">
        <v>3</v>
      </c>
      <c r="J114" s="5">
        <v>3</v>
      </c>
      <c r="K114" s="5">
        <v>41.8</v>
      </c>
      <c r="L114" s="5">
        <v>16.318000000000001</v>
      </c>
      <c r="M114" s="5">
        <v>146</v>
      </c>
      <c r="N114" s="5">
        <v>0</v>
      </c>
      <c r="O114" s="5">
        <v>100.64</v>
      </c>
      <c r="P114" s="5">
        <v>735140000</v>
      </c>
      <c r="Q114" s="5">
        <v>110370000</v>
      </c>
      <c r="R114" s="5">
        <v>98710000</v>
      </c>
      <c r="S114" s="5">
        <v>68966000</v>
      </c>
      <c r="T114" s="5">
        <v>19552000</v>
      </c>
      <c r="U114" s="5">
        <v>105550000</v>
      </c>
      <c r="V114" s="5">
        <v>79530000</v>
      </c>
      <c r="W114" s="5">
        <v>197790000</v>
      </c>
      <c r="X114" s="5">
        <v>54683000</v>
      </c>
      <c r="Y114" s="5">
        <v>32505000</v>
      </c>
      <c r="Z114" s="5">
        <v>38498000</v>
      </c>
      <c r="AA114" s="5">
        <v>48500000</v>
      </c>
      <c r="AB114" s="5">
        <v>37010000</v>
      </c>
      <c r="AC114" s="5">
        <v>54663000</v>
      </c>
      <c r="AD114" s="5">
        <v>40953000</v>
      </c>
      <c r="AE114" s="5">
        <v>40166000</v>
      </c>
      <c r="AF114" s="5">
        <v>50852000</v>
      </c>
      <c r="AG114" s="5">
        <f t="shared" si="10"/>
        <v>0.83860925661990848</v>
      </c>
      <c r="AH114" s="5">
        <f t="shared" si="11"/>
        <v>-0.25392934005968576</v>
      </c>
      <c r="AI114" s="5">
        <f t="shared" si="12"/>
        <v>0.17854843158651745</v>
      </c>
      <c r="AJ114" s="5">
        <f t="shared" si="13"/>
        <v>2.4856126338969684</v>
      </c>
      <c r="AK114" s="5">
        <f>VLOOKUP(AO114,Tabelle4!G:I,3,FALSE)</f>
        <v>0</v>
      </c>
      <c r="AL114" s="5">
        <v>19</v>
      </c>
      <c r="AM114" s="5"/>
      <c r="AN114" s="5">
        <v>52</v>
      </c>
      <c r="AO114" s="13">
        <v>626</v>
      </c>
    </row>
    <row r="115" spans="2:41" x14ac:dyDescent="0.2">
      <c r="B115" s="4" t="s">
        <v>521</v>
      </c>
      <c r="C115" s="5" t="str">
        <f t="shared" si="9"/>
        <v>G5E881</v>
      </c>
      <c r="D115" s="5" t="s">
        <v>522</v>
      </c>
      <c r="E115" s="5" t="s">
        <v>523</v>
      </c>
      <c r="F115" s="5" t="s">
        <v>524</v>
      </c>
      <c r="G115" s="5">
        <f>IFERROR(VLOOKUP(C115,Tabelle3!A:H,8,FALSE),"")</f>
        <v>1</v>
      </c>
      <c r="H115" s="5">
        <v>6</v>
      </c>
      <c r="I115" s="5">
        <v>2</v>
      </c>
      <c r="J115" s="5">
        <v>2</v>
      </c>
      <c r="K115" s="5">
        <v>9.8000000000000007</v>
      </c>
      <c r="L115" s="5">
        <v>37.896000000000001</v>
      </c>
      <c r="M115" s="5">
        <v>337</v>
      </c>
      <c r="N115" s="5">
        <v>0</v>
      </c>
      <c r="O115" s="5">
        <v>47.146000000000001</v>
      </c>
      <c r="P115" s="5">
        <v>22789000</v>
      </c>
      <c r="Q115" s="5">
        <v>6451200</v>
      </c>
      <c r="R115" s="5">
        <v>5134700</v>
      </c>
      <c r="S115" s="5">
        <v>1773600</v>
      </c>
      <c r="T115" s="5">
        <v>2574600</v>
      </c>
      <c r="U115" s="5">
        <v>1282200</v>
      </c>
      <c r="V115" s="5">
        <v>4417000</v>
      </c>
      <c r="W115" s="5">
        <v>0</v>
      </c>
      <c r="X115" s="5">
        <v>1156200</v>
      </c>
      <c r="Y115" s="5">
        <v>1071800</v>
      </c>
      <c r="Z115" s="5">
        <v>933280</v>
      </c>
      <c r="AA115" s="5">
        <v>863310</v>
      </c>
      <c r="AB115" s="5">
        <v>1017000</v>
      </c>
      <c r="AC115" s="5">
        <v>912940</v>
      </c>
      <c r="AD115" s="5">
        <v>996270</v>
      </c>
      <c r="AE115" s="5">
        <v>0</v>
      </c>
      <c r="AF115" s="5">
        <v>308370</v>
      </c>
      <c r="AG115" s="5">
        <f t="shared" si="10"/>
        <v>1.7520856068326736</v>
      </c>
      <c r="AH115" s="5">
        <f t="shared" si="11"/>
        <v>0.80907326668320823</v>
      </c>
      <c r="AI115" s="5">
        <f t="shared" si="12"/>
        <v>0.18033691756116765</v>
      </c>
      <c r="AJ115" s="5">
        <f t="shared" si="13"/>
        <v>2.471233327454756</v>
      </c>
      <c r="AK115" s="5">
        <f>VLOOKUP(AO115,Tabelle4!G:I,3,FALSE)</f>
        <v>0</v>
      </c>
      <c r="AL115" s="5">
        <v>19</v>
      </c>
      <c r="AM115" s="5"/>
      <c r="AN115" s="5">
        <v>8</v>
      </c>
      <c r="AO115" s="13">
        <v>138</v>
      </c>
    </row>
    <row r="116" spans="2:41" x14ac:dyDescent="0.2">
      <c r="B116" s="4" t="s">
        <v>3100</v>
      </c>
      <c r="C116" s="5" t="str">
        <f t="shared" si="9"/>
        <v>Q9Z1P6</v>
      </c>
      <c r="D116" s="5" t="s">
        <v>3101</v>
      </c>
      <c r="E116" s="5" t="s">
        <v>3102</v>
      </c>
      <c r="F116" s="5" t="s">
        <v>3103</v>
      </c>
      <c r="G116" s="5">
        <f>IFERROR(VLOOKUP(C116,Tabelle3!A:H,8,FALSE),"")</f>
        <v>1</v>
      </c>
      <c r="H116" s="5">
        <v>1</v>
      </c>
      <c r="I116" s="5">
        <v>10</v>
      </c>
      <c r="J116" s="5">
        <v>10</v>
      </c>
      <c r="K116" s="5">
        <v>69.900000000000006</v>
      </c>
      <c r="L116" s="5">
        <v>12.574999999999999</v>
      </c>
      <c r="M116" s="5">
        <v>113</v>
      </c>
      <c r="N116" s="5">
        <v>0</v>
      </c>
      <c r="O116" s="5">
        <v>31.47</v>
      </c>
      <c r="P116" s="5">
        <v>1355500000</v>
      </c>
      <c r="Q116" s="5">
        <v>279390000</v>
      </c>
      <c r="R116" s="5">
        <v>180980000</v>
      </c>
      <c r="S116" s="5">
        <v>100230000</v>
      </c>
      <c r="T116" s="5">
        <v>24696000</v>
      </c>
      <c r="U116" s="5">
        <v>129600000</v>
      </c>
      <c r="V116" s="5">
        <v>166670000</v>
      </c>
      <c r="W116" s="5">
        <v>311350000</v>
      </c>
      <c r="X116" s="5">
        <v>162550000</v>
      </c>
      <c r="Y116" s="5">
        <v>84833000</v>
      </c>
      <c r="Z116" s="5">
        <v>37825000</v>
      </c>
      <c r="AA116" s="5">
        <v>26984000</v>
      </c>
      <c r="AB116" s="5">
        <v>19462000</v>
      </c>
      <c r="AC116" s="5">
        <v>47649000</v>
      </c>
      <c r="AD116" s="5">
        <v>212990000</v>
      </c>
      <c r="AE116" s="5">
        <v>97310000</v>
      </c>
      <c r="AF116" s="5">
        <v>69191000</v>
      </c>
      <c r="AG116" s="5">
        <f t="shared" si="10"/>
        <v>0.3958983003230791</v>
      </c>
      <c r="AH116" s="5">
        <f t="shared" si="11"/>
        <v>-1.3367982213075027</v>
      </c>
      <c r="AI116" s="5">
        <f t="shared" si="12"/>
        <v>0.180344450982446</v>
      </c>
      <c r="AJ116" s="5">
        <f t="shared" si="13"/>
        <v>2.471173061355818</v>
      </c>
      <c r="AK116" s="5" t="str">
        <f>VLOOKUP(AO116,Tabelle4!G:I,3,FALSE)</f>
        <v>+</v>
      </c>
      <c r="AL116" s="5">
        <v>19</v>
      </c>
      <c r="AM116" s="5"/>
      <c r="AN116" s="5">
        <v>33</v>
      </c>
      <c r="AO116" s="13">
        <v>792</v>
      </c>
    </row>
    <row r="117" spans="2:41" x14ac:dyDescent="0.2">
      <c r="B117" s="4" t="s">
        <v>1252</v>
      </c>
      <c r="C117" s="5" t="str">
        <f t="shared" si="9"/>
        <v>Q3UUI3</v>
      </c>
      <c r="D117" s="5" t="s">
        <v>1253</v>
      </c>
      <c r="E117" s="5" t="s">
        <v>1254</v>
      </c>
      <c r="F117" s="5" t="s">
        <v>1255</v>
      </c>
      <c r="G117" s="5">
        <f>IFERROR(VLOOKUP(C117,Tabelle3!A:H,8,FALSE),"")</f>
        <v>1</v>
      </c>
      <c r="H117" s="5">
        <v>2</v>
      </c>
      <c r="I117" s="5">
        <v>2</v>
      </c>
      <c r="J117" s="5">
        <v>2</v>
      </c>
      <c r="K117" s="5">
        <v>10.9</v>
      </c>
      <c r="L117" s="5">
        <v>26.030999999999999</v>
      </c>
      <c r="M117" s="5">
        <v>230</v>
      </c>
      <c r="N117" s="5">
        <v>2.8860000000000001E-3</v>
      </c>
      <c r="O117" s="5">
        <v>5.7388000000000003</v>
      </c>
      <c r="P117" s="5">
        <v>113300000</v>
      </c>
      <c r="Q117" s="5">
        <v>22776000</v>
      </c>
      <c r="R117" s="5">
        <v>9371500</v>
      </c>
      <c r="S117" s="5">
        <v>12402000</v>
      </c>
      <c r="T117" s="5">
        <v>14360000</v>
      </c>
      <c r="U117" s="5">
        <v>7149300</v>
      </c>
      <c r="V117" s="5">
        <v>2695600</v>
      </c>
      <c r="W117" s="5">
        <v>22989000</v>
      </c>
      <c r="X117" s="5">
        <v>21562000</v>
      </c>
      <c r="Y117" s="5">
        <v>11726000</v>
      </c>
      <c r="Z117" s="5">
        <v>6244100</v>
      </c>
      <c r="AA117" s="5">
        <v>8840200</v>
      </c>
      <c r="AB117" s="5">
        <v>10635000</v>
      </c>
      <c r="AC117" s="5">
        <v>6217100</v>
      </c>
      <c r="AD117" s="5">
        <v>2563900</v>
      </c>
      <c r="AE117" s="5">
        <v>9369500</v>
      </c>
      <c r="AF117" s="5">
        <v>7812500</v>
      </c>
      <c r="AG117" s="5">
        <f t="shared" si="10"/>
        <v>1.4422562877941687</v>
      </c>
      <c r="AH117" s="5">
        <f t="shared" si="11"/>
        <v>0.52832755311967439</v>
      </c>
      <c r="AI117" s="5">
        <f t="shared" si="12"/>
        <v>0.18087916984449648</v>
      </c>
      <c r="AJ117" s="5">
        <f t="shared" si="13"/>
        <v>2.4669018190031538</v>
      </c>
      <c r="AK117" s="5">
        <f>VLOOKUP(AO117,Tabelle4!G:I,3,FALSE)</f>
        <v>0</v>
      </c>
      <c r="AL117" s="5">
        <v>19</v>
      </c>
      <c r="AM117" s="5"/>
      <c r="AN117" s="5">
        <v>5</v>
      </c>
      <c r="AO117" s="13">
        <v>323</v>
      </c>
    </row>
    <row r="118" spans="2:41" x14ac:dyDescent="0.2">
      <c r="B118" s="4" t="s">
        <v>283</v>
      </c>
      <c r="C118" s="5" t="str">
        <f t="shared" si="9"/>
        <v>D6REH1</v>
      </c>
      <c r="D118" s="5" t="s">
        <v>284</v>
      </c>
      <c r="E118" s="5" t="s">
        <v>285</v>
      </c>
      <c r="F118" s="5" t="s">
        <v>286</v>
      </c>
      <c r="G118" s="5">
        <f>IFERROR(VLOOKUP(C118,Tabelle3!A:H,8,FALSE),"")</f>
        <v>1</v>
      </c>
      <c r="H118" s="5">
        <v>3</v>
      </c>
      <c r="I118" s="5">
        <v>4</v>
      </c>
      <c r="J118" s="5">
        <v>4</v>
      </c>
      <c r="K118" s="5">
        <v>49.4</v>
      </c>
      <c r="L118" s="5">
        <v>9.4381000000000004</v>
      </c>
      <c r="M118" s="5">
        <v>87</v>
      </c>
      <c r="N118" s="5">
        <v>0</v>
      </c>
      <c r="O118" s="5">
        <v>323.31</v>
      </c>
      <c r="P118" s="5">
        <v>251910000</v>
      </c>
      <c r="Q118" s="5">
        <v>58646000</v>
      </c>
      <c r="R118" s="5">
        <v>30729000</v>
      </c>
      <c r="S118" s="5">
        <v>33071000</v>
      </c>
      <c r="T118" s="5">
        <v>7124600</v>
      </c>
      <c r="U118" s="5">
        <v>20407000</v>
      </c>
      <c r="V118" s="5">
        <v>8898300</v>
      </c>
      <c r="W118" s="5">
        <v>49051000</v>
      </c>
      <c r="X118" s="5">
        <v>43984000</v>
      </c>
      <c r="Y118" s="5">
        <v>23368000</v>
      </c>
      <c r="Z118" s="5">
        <v>13500000</v>
      </c>
      <c r="AA118" s="5">
        <v>15509000</v>
      </c>
      <c r="AB118" s="5">
        <v>20166000</v>
      </c>
      <c r="AC118" s="5">
        <v>10717000</v>
      </c>
      <c r="AD118" s="5">
        <v>5237800</v>
      </c>
      <c r="AE118" s="5">
        <v>13156000</v>
      </c>
      <c r="AF118" s="5">
        <v>20185000</v>
      </c>
      <c r="AG118" s="5">
        <f t="shared" si="10"/>
        <v>1.4715858146130096</v>
      </c>
      <c r="AH118" s="5">
        <f t="shared" si="11"/>
        <v>0.55737167459687309</v>
      </c>
      <c r="AI118" s="5">
        <f t="shared" si="12"/>
        <v>0.18389856379862601</v>
      </c>
      <c r="AJ118" s="5">
        <f t="shared" si="13"/>
        <v>2.4430178821777013</v>
      </c>
      <c r="AK118" s="5">
        <f>VLOOKUP(AO118,Tabelle4!G:I,3,FALSE)</f>
        <v>0</v>
      </c>
      <c r="AL118" s="5">
        <v>19</v>
      </c>
      <c r="AM118" s="5"/>
      <c r="AN118" s="5">
        <v>24</v>
      </c>
      <c r="AO118" s="13">
        <v>76</v>
      </c>
    </row>
    <row r="119" spans="2:41" x14ac:dyDescent="0.2">
      <c r="B119" s="4" t="s">
        <v>3049</v>
      </c>
      <c r="C119" s="5" t="str">
        <f t="shared" si="9"/>
        <v>Q9WTR5</v>
      </c>
      <c r="D119" s="5" t="s">
        <v>3050</v>
      </c>
      <c r="E119" s="5" t="s">
        <v>3051</v>
      </c>
      <c r="F119" s="5" t="s">
        <v>3052</v>
      </c>
      <c r="G119" s="5" t="str">
        <f>IFERROR(VLOOKUP(C119,Tabelle3!A:H,8,FALSE),"")</f>
        <v/>
      </c>
      <c r="H119" s="5">
        <v>1</v>
      </c>
      <c r="I119" s="5">
        <v>2</v>
      </c>
      <c r="J119" s="5">
        <v>2</v>
      </c>
      <c r="K119" s="5">
        <v>4.8</v>
      </c>
      <c r="L119" s="5">
        <v>78.185000000000002</v>
      </c>
      <c r="M119" s="5">
        <v>714</v>
      </c>
      <c r="N119" s="5">
        <v>5.3547999999999998E-3</v>
      </c>
      <c r="O119" s="5">
        <v>3.7069000000000001</v>
      </c>
      <c r="P119" s="5">
        <v>14072000</v>
      </c>
      <c r="Q119" s="5">
        <v>5077000</v>
      </c>
      <c r="R119" s="5">
        <v>1126400</v>
      </c>
      <c r="S119" s="5">
        <v>222230</v>
      </c>
      <c r="T119" s="5">
        <v>1142200</v>
      </c>
      <c r="U119" s="5">
        <v>0</v>
      </c>
      <c r="V119" s="5">
        <v>0</v>
      </c>
      <c r="W119" s="5">
        <v>5542400</v>
      </c>
      <c r="X119" s="5">
        <v>962110</v>
      </c>
      <c r="Y119" s="5">
        <v>2026200</v>
      </c>
      <c r="Z119" s="5">
        <v>1719400</v>
      </c>
      <c r="AA119" s="5">
        <v>2204100</v>
      </c>
      <c r="AB119" s="5">
        <v>1788800</v>
      </c>
      <c r="AC119" s="5">
        <v>0</v>
      </c>
      <c r="AD119" s="5">
        <v>0</v>
      </c>
      <c r="AE119" s="5">
        <v>2402700</v>
      </c>
      <c r="AF119" s="5">
        <v>1371100</v>
      </c>
      <c r="AG119" s="5">
        <f t="shared" si="10"/>
        <v>2.0505856166198528</v>
      </c>
      <c r="AH119" s="5">
        <f t="shared" si="11"/>
        <v>1.0360359807264561</v>
      </c>
      <c r="AI119" s="5">
        <f t="shared" si="12"/>
        <v>0.18786590381524479</v>
      </c>
      <c r="AJ119" s="5">
        <f t="shared" si="13"/>
        <v>2.4122248421806165</v>
      </c>
      <c r="AK119" s="5">
        <f>VLOOKUP(AO119,Tabelle4!G:I,3,FALSE)</f>
        <v>0</v>
      </c>
      <c r="AL119" s="5">
        <v>19</v>
      </c>
      <c r="AM119" s="5"/>
      <c r="AN119" s="5">
        <v>5</v>
      </c>
      <c r="AO119" s="13">
        <v>779</v>
      </c>
    </row>
    <row r="120" spans="2:41" x14ac:dyDescent="0.2">
      <c r="B120" s="4" t="s">
        <v>1502</v>
      </c>
      <c r="C120" s="5" t="str">
        <f t="shared" si="9"/>
        <v>Q7TMF3</v>
      </c>
      <c r="D120" s="5" t="s">
        <v>1503</v>
      </c>
      <c r="E120" s="5" t="s">
        <v>1504</v>
      </c>
      <c r="F120" s="5" t="s">
        <v>1505</v>
      </c>
      <c r="G120" s="5">
        <f>IFERROR(VLOOKUP(C120,Tabelle3!A:H,8,FALSE),"")</f>
        <v>1</v>
      </c>
      <c r="H120" s="5">
        <v>1</v>
      </c>
      <c r="I120" s="5">
        <v>18</v>
      </c>
      <c r="J120" s="5">
        <v>18</v>
      </c>
      <c r="K120" s="5">
        <v>82.1</v>
      </c>
      <c r="L120" s="5">
        <v>17.085999999999999</v>
      </c>
      <c r="M120" s="5">
        <v>145</v>
      </c>
      <c r="N120" s="5">
        <v>0</v>
      </c>
      <c r="O120" s="5">
        <v>323.31</v>
      </c>
      <c r="P120" s="5">
        <v>7505300000</v>
      </c>
      <c r="Q120" s="5">
        <v>1295300000</v>
      </c>
      <c r="R120" s="5">
        <v>893310000</v>
      </c>
      <c r="S120" s="5">
        <v>587440000</v>
      </c>
      <c r="T120" s="5">
        <v>169800000</v>
      </c>
      <c r="U120" s="5">
        <v>763560000</v>
      </c>
      <c r="V120" s="5">
        <v>1349000000</v>
      </c>
      <c r="W120" s="5">
        <v>1583300000</v>
      </c>
      <c r="X120" s="5">
        <v>863660000</v>
      </c>
      <c r="Y120" s="5">
        <v>413080000</v>
      </c>
      <c r="Z120" s="5">
        <v>358230000</v>
      </c>
      <c r="AA120" s="5">
        <v>307990000</v>
      </c>
      <c r="AB120" s="5">
        <v>220740000</v>
      </c>
      <c r="AC120" s="5">
        <v>367210000</v>
      </c>
      <c r="AD120" s="5">
        <v>927630000</v>
      </c>
      <c r="AE120" s="5">
        <v>473980000</v>
      </c>
      <c r="AF120" s="5">
        <v>411830000</v>
      </c>
      <c r="AG120" s="5">
        <f t="shared" si="10"/>
        <v>0.5961708664847637</v>
      </c>
      <c r="AH120" s="5">
        <f t="shared" si="11"/>
        <v>-0.74620221906333373</v>
      </c>
      <c r="AI120" s="5">
        <f t="shared" si="12"/>
        <v>0.1879218191624365</v>
      </c>
      <c r="AJ120" s="5">
        <f t="shared" si="13"/>
        <v>2.4117955104607871</v>
      </c>
      <c r="AK120" s="5">
        <f>VLOOKUP(AO120,Tabelle4!G:I,3,FALSE)</f>
        <v>0</v>
      </c>
      <c r="AL120" s="5">
        <v>19</v>
      </c>
      <c r="AM120" s="5"/>
      <c r="AN120" s="5">
        <v>219</v>
      </c>
      <c r="AO120" s="13">
        <v>387</v>
      </c>
    </row>
    <row r="121" spans="2:41" x14ac:dyDescent="0.2">
      <c r="B121" s="4" t="s">
        <v>1875</v>
      </c>
      <c r="C121" s="5" t="str">
        <f t="shared" si="9"/>
        <v>Q8K3J1</v>
      </c>
      <c r="D121" s="5" t="s">
        <v>1876</v>
      </c>
      <c r="E121" s="5" t="s">
        <v>1877</v>
      </c>
      <c r="F121" s="5" t="s">
        <v>1878</v>
      </c>
      <c r="G121" s="5">
        <f>IFERROR(VLOOKUP(C121,Tabelle3!A:H,8,FALSE),"")</f>
        <v>1</v>
      </c>
      <c r="H121" s="5">
        <v>1</v>
      </c>
      <c r="I121" s="5">
        <v>8</v>
      </c>
      <c r="J121" s="5">
        <v>8</v>
      </c>
      <c r="K121" s="5">
        <v>38.200000000000003</v>
      </c>
      <c r="L121" s="5">
        <v>24.038</v>
      </c>
      <c r="M121" s="5">
        <v>212</v>
      </c>
      <c r="N121" s="5">
        <v>0</v>
      </c>
      <c r="O121" s="5">
        <v>163.44</v>
      </c>
      <c r="P121" s="5">
        <v>6969000000</v>
      </c>
      <c r="Q121" s="5">
        <v>1203800000</v>
      </c>
      <c r="R121" s="5">
        <v>918560000</v>
      </c>
      <c r="S121" s="5">
        <v>692350000</v>
      </c>
      <c r="T121" s="5">
        <v>628380000</v>
      </c>
      <c r="U121" s="5">
        <v>618720000</v>
      </c>
      <c r="V121" s="5">
        <v>458250000</v>
      </c>
      <c r="W121" s="5">
        <v>947700000</v>
      </c>
      <c r="X121" s="5">
        <v>1501200000</v>
      </c>
      <c r="Y121" s="5">
        <v>523680000</v>
      </c>
      <c r="Z121" s="5">
        <v>486360000</v>
      </c>
      <c r="AA121" s="5">
        <v>528710000</v>
      </c>
      <c r="AB121" s="5">
        <v>511600000</v>
      </c>
      <c r="AC121" s="5">
        <v>322900000</v>
      </c>
      <c r="AD121" s="5">
        <v>425810000</v>
      </c>
      <c r="AE121" s="5">
        <v>413080000</v>
      </c>
      <c r="AF121" s="5">
        <v>558830000</v>
      </c>
      <c r="AG121" s="5">
        <f t="shared" si="10"/>
        <v>1.1916344108519021</v>
      </c>
      <c r="AH121" s="5">
        <f t="shared" si="11"/>
        <v>0.25294169003659828</v>
      </c>
      <c r="AI121" s="5">
        <f t="shared" si="12"/>
        <v>0.18824754267698121</v>
      </c>
      <c r="AJ121" s="5">
        <f t="shared" si="13"/>
        <v>2.4092970623453871</v>
      </c>
      <c r="AK121" s="5">
        <f>VLOOKUP(AO121,Tabelle4!G:I,3,FALSE)</f>
        <v>0</v>
      </c>
      <c r="AL121" s="5">
        <v>19</v>
      </c>
      <c r="AM121" s="5"/>
      <c r="AN121" s="5">
        <v>249</v>
      </c>
      <c r="AO121" s="13">
        <v>482</v>
      </c>
    </row>
    <row r="122" spans="2:41" x14ac:dyDescent="0.2">
      <c r="B122" s="4" t="s">
        <v>50</v>
      </c>
      <c r="C122" s="5" t="str">
        <f t="shared" si="9"/>
        <v>A2AJP9</v>
      </c>
      <c r="D122" s="5" t="s">
        <v>51</v>
      </c>
      <c r="E122" s="5" t="s">
        <v>52</v>
      </c>
      <c r="F122" s="5" t="s">
        <v>53</v>
      </c>
      <c r="G122" s="5">
        <f>IFERROR(VLOOKUP(C122,Tabelle3!A:H,8,FALSE),"")</f>
        <v>1</v>
      </c>
      <c r="H122" s="5">
        <v>4</v>
      </c>
      <c r="I122" s="5">
        <v>10</v>
      </c>
      <c r="J122" s="5">
        <v>10</v>
      </c>
      <c r="K122" s="5">
        <v>22</v>
      </c>
      <c r="L122" s="5">
        <v>63.835000000000001</v>
      </c>
      <c r="M122" s="5">
        <v>563</v>
      </c>
      <c r="N122" s="5">
        <v>0</v>
      </c>
      <c r="O122" s="5">
        <v>323.31</v>
      </c>
      <c r="P122" s="5">
        <v>436980000</v>
      </c>
      <c r="Q122" s="5">
        <v>85901000</v>
      </c>
      <c r="R122" s="5">
        <v>49113000</v>
      </c>
      <c r="S122" s="5">
        <v>41326000</v>
      </c>
      <c r="T122" s="5">
        <v>9536200</v>
      </c>
      <c r="U122" s="5">
        <v>29769000</v>
      </c>
      <c r="V122" s="5">
        <v>50074000</v>
      </c>
      <c r="W122" s="5">
        <v>71082000</v>
      </c>
      <c r="X122" s="5">
        <v>100180000</v>
      </c>
      <c r="Y122" s="5">
        <v>7119300</v>
      </c>
      <c r="Z122" s="5">
        <v>5707600</v>
      </c>
      <c r="AA122" s="5">
        <v>3506900</v>
      </c>
      <c r="AB122" s="5">
        <v>2701500</v>
      </c>
      <c r="AC122" s="5">
        <v>5557300</v>
      </c>
      <c r="AD122" s="5">
        <v>5866000</v>
      </c>
      <c r="AE122" s="5">
        <v>6236000</v>
      </c>
      <c r="AF122" s="5">
        <v>9221500</v>
      </c>
      <c r="AG122" s="5">
        <f t="shared" si="10"/>
        <v>0.70813740662480285</v>
      </c>
      <c r="AH122" s="5">
        <f t="shared" si="11"/>
        <v>-0.49789876759864959</v>
      </c>
      <c r="AI122" s="5">
        <f t="shared" si="12"/>
        <v>0.18879758548712278</v>
      </c>
      <c r="AJ122" s="5">
        <f t="shared" si="13"/>
        <v>2.4050877805479285</v>
      </c>
      <c r="AK122" s="5">
        <f>VLOOKUP(AO122,Tabelle4!G:I,3,FALSE)</f>
        <v>0</v>
      </c>
      <c r="AL122" s="5">
        <v>19</v>
      </c>
      <c r="AM122" s="5"/>
      <c r="AN122" s="5">
        <v>83</v>
      </c>
      <c r="AO122" s="13">
        <v>5</v>
      </c>
    </row>
    <row r="123" spans="2:41" x14ac:dyDescent="0.2">
      <c r="B123" s="4" t="s">
        <v>2681</v>
      </c>
      <c r="C123" s="5" t="str">
        <f t="shared" si="9"/>
        <v>Q9D1I6</v>
      </c>
      <c r="D123" s="5" t="s">
        <v>2682</v>
      </c>
      <c r="E123" s="5" t="s">
        <v>2683</v>
      </c>
      <c r="F123" s="5" t="s">
        <v>2684</v>
      </c>
      <c r="G123" s="5">
        <f>IFERROR(VLOOKUP(C123,Tabelle3!A:H,8,FALSE),"")</f>
        <v>1</v>
      </c>
      <c r="H123" s="5">
        <v>1</v>
      </c>
      <c r="I123" s="5">
        <v>3</v>
      </c>
      <c r="J123" s="5">
        <v>3</v>
      </c>
      <c r="K123" s="5">
        <v>26.9</v>
      </c>
      <c r="L123" s="5">
        <v>15.874000000000001</v>
      </c>
      <c r="M123" s="5">
        <v>145</v>
      </c>
      <c r="N123" s="5">
        <v>0</v>
      </c>
      <c r="O123" s="5">
        <v>106.84</v>
      </c>
      <c r="P123" s="5">
        <v>127170000</v>
      </c>
      <c r="Q123" s="5">
        <v>24093000</v>
      </c>
      <c r="R123" s="5">
        <v>13681000</v>
      </c>
      <c r="S123" s="5">
        <v>7425000</v>
      </c>
      <c r="T123" s="5">
        <v>846310</v>
      </c>
      <c r="U123" s="5">
        <v>9338600</v>
      </c>
      <c r="V123" s="5">
        <v>29213000</v>
      </c>
      <c r="W123" s="5">
        <v>31188000</v>
      </c>
      <c r="X123" s="5">
        <v>11390000</v>
      </c>
      <c r="Y123" s="5">
        <v>7658300</v>
      </c>
      <c r="Z123" s="5">
        <v>4929100</v>
      </c>
      <c r="AA123" s="5">
        <v>4122000</v>
      </c>
      <c r="AB123" s="5">
        <v>3777300</v>
      </c>
      <c r="AC123" s="5">
        <v>5564900</v>
      </c>
      <c r="AD123" s="5">
        <v>16314000</v>
      </c>
      <c r="AE123" s="5">
        <v>7420400</v>
      </c>
      <c r="AF123" s="5">
        <v>7548000</v>
      </c>
      <c r="AG123" s="5">
        <f t="shared" si="10"/>
        <v>0.5559891769546208</v>
      </c>
      <c r="AH123" s="5">
        <f t="shared" si="11"/>
        <v>-0.84687129558223373</v>
      </c>
      <c r="AI123" s="5">
        <f t="shared" si="12"/>
        <v>0.19014124652457962</v>
      </c>
      <c r="AJ123" s="5">
        <f t="shared" si="13"/>
        <v>2.3948565713081011</v>
      </c>
      <c r="AK123" s="5">
        <f>VLOOKUP(AO123,Tabelle4!G:I,3,FALSE)</f>
        <v>0</v>
      </c>
      <c r="AL123" s="5">
        <v>19</v>
      </c>
      <c r="AM123" s="5"/>
      <c r="AN123" s="5">
        <v>10</v>
      </c>
      <c r="AO123" s="13">
        <v>686</v>
      </c>
    </row>
    <row r="124" spans="2:41" x14ac:dyDescent="0.2">
      <c r="B124" s="4" t="s">
        <v>1373</v>
      </c>
      <c r="C124" s="5" t="str">
        <f t="shared" si="9"/>
        <v>Q60994</v>
      </c>
      <c r="D124" s="5" t="s">
        <v>1374</v>
      </c>
      <c r="E124" s="5" t="s">
        <v>1375</v>
      </c>
      <c r="F124" s="5" t="s">
        <v>1376</v>
      </c>
      <c r="G124" s="5" t="str">
        <f>IFERROR(VLOOKUP(C124,Tabelle3!A:H,8,FALSE),"")</f>
        <v/>
      </c>
      <c r="H124" s="5">
        <v>1</v>
      </c>
      <c r="I124" s="5">
        <v>1</v>
      </c>
      <c r="J124" s="5">
        <v>1</v>
      </c>
      <c r="K124" s="5">
        <v>6.1</v>
      </c>
      <c r="L124" s="5">
        <v>26.809000000000001</v>
      </c>
      <c r="M124" s="5">
        <v>247</v>
      </c>
      <c r="N124" s="5">
        <v>1.5384999999999999E-3</v>
      </c>
      <c r="O124" s="5">
        <v>10.144</v>
      </c>
      <c r="P124" s="5">
        <v>1596500</v>
      </c>
      <c r="Q124" s="5">
        <v>1233600</v>
      </c>
      <c r="R124" s="5">
        <v>0</v>
      </c>
      <c r="S124" s="5">
        <v>0</v>
      </c>
      <c r="T124" s="5">
        <v>362930</v>
      </c>
      <c r="U124" s="5">
        <v>0</v>
      </c>
      <c r="V124" s="5">
        <v>0</v>
      </c>
      <c r="W124" s="5">
        <v>0</v>
      </c>
      <c r="X124" s="5">
        <v>0</v>
      </c>
      <c r="Y124" s="5">
        <v>273940</v>
      </c>
      <c r="Z124" s="5">
        <v>0</v>
      </c>
      <c r="AA124" s="5">
        <v>0</v>
      </c>
      <c r="AB124" s="5">
        <v>179450</v>
      </c>
      <c r="AC124" s="5">
        <v>0</v>
      </c>
      <c r="AD124" s="5">
        <v>0</v>
      </c>
      <c r="AE124" s="5">
        <v>0</v>
      </c>
      <c r="AF124" s="5">
        <v>0</v>
      </c>
      <c r="AG124" s="5" t="e">
        <f t="shared" si="10"/>
        <v>#DIV/0!</v>
      </c>
      <c r="AH124" s="5" t="e">
        <f t="shared" si="11"/>
        <v>#DIV/0!</v>
      </c>
      <c r="AI124" s="5">
        <f t="shared" si="12"/>
        <v>0.19521974580714732</v>
      </c>
      <c r="AJ124" s="5">
        <f t="shared" si="13"/>
        <v>2.3568291109552564</v>
      </c>
      <c r="AK124" s="5">
        <f>VLOOKUP(AO124,Tabelle4!G:I,3,FALSE)</f>
        <v>0</v>
      </c>
      <c r="AL124" s="5">
        <v>19</v>
      </c>
      <c r="AM124" s="5"/>
      <c r="AN124" s="5">
        <v>1</v>
      </c>
      <c r="AO124" s="13">
        <v>354</v>
      </c>
    </row>
    <row r="125" spans="2:41" x14ac:dyDescent="0.2">
      <c r="B125" s="4" t="s">
        <v>180</v>
      </c>
      <c r="C125" s="5" t="str">
        <f t="shared" si="9"/>
        <v>D3YV21</v>
      </c>
      <c r="D125" s="5" t="s">
        <v>181</v>
      </c>
      <c r="E125" s="5" t="s">
        <v>182</v>
      </c>
      <c r="F125" s="5" t="s">
        <v>183</v>
      </c>
      <c r="G125" s="5">
        <f>IFERROR(VLOOKUP(C125,Tabelle3!A:H,8,FALSE),"")</f>
        <v>1</v>
      </c>
      <c r="H125" s="5">
        <v>2</v>
      </c>
      <c r="I125" s="5">
        <v>1</v>
      </c>
      <c r="J125" s="5">
        <v>1</v>
      </c>
      <c r="K125" s="5">
        <v>3.1</v>
      </c>
      <c r="L125" s="5">
        <v>44.253</v>
      </c>
      <c r="M125" s="5">
        <v>391</v>
      </c>
      <c r="N125" s="5">
        <v>1.7182E-3</v>
      </c>
      <c r="O125" s="5">
        <v>18.882000000000001</v>
      </c>
      <c r="P125" s="5">
        <v>12037000</v>
      </c>
      <c r="Q125" s="5">
        <v>0</v>
      </c>
      <c r="R125" s="5">
        <v>0</v>
      </c>
      <c r="S125" s="5">
        <v>8187300</v>
      </c>
      <c r="T125" s="5">
        <v>3849700</v>
      </c>
      <c r="U125" s="5">
        <v>0</v>
      </c>
      <c r="V125" s="5">
        <v>0</v>
      </c>
      <c r="W125" s="5">
        <v>0</v>
      </c>
      <c r="X125" s="5">
        <v>0</v>
      </c>
      <c r="Y125" s="5">
        <v>0</v>
      </c>
      <c r="Z125" s="5">
        <v>0</v>
      </c>
      <c r="AA125" s="5">
        <v>721310</v>
      </c>
      <c r="AB125" s="5">
        <v>460860</v>
      </c>
      <c r="AC125" s="5">
        <v>0</v>
      </c>
      <c r="AD125" s="5">
        <v>0</v>
      </c>
      <c r="AE125" s="5">
        <v>0</v>
      </c>
      <c r="AF125" s="5">
        <v>0</v>
      </c>
      <c r="AG125" s="5" t="e">
        <f t="shared" si="10"/>
        <v>#DIV/0!</v>
      </c>
      <c r="AH125" s="5" t="e">
        <f t="shared" si="11"/>
        <v>#DIV/0!</v>
      </c>
      <c r="AI125" s="5">
        <f t="shared" si="12"/>
        <v>0.19677177045553312</v>
      </c>
      <c r="AJ125" s="5">
        <f t="shared" si="13"/>
        <v>2.345404833280631</v>
      </c>
      <c r="AK125" s="5">
        <f>VLOOKUP(AO125,Tabelle4!G:I,3,FALSE)</f>
        <v>0</v>
      </c>
      <c r="AL125" s="5">
        <v>19</v>
      </c>
      <c r="AM125" s="5"/>
      <c r="AN125" s="5">
        <v>2</v>
      </c>
      <c r="AO125" s="13">
        <v>49</v>
      </c>
    </row>
    <row r="126" spans="2:41" x14ac:dyDescent="0.2">
      <c r="B126" s="4" t="s">
        <v>364</v>
      </c>
      <c r="C126" s="5" t="str">
        <f t="shared" si="9"/>
        <v>E9Q4M4</v>
      </c>
      <c r="D126" s="5" t="s">
        <v>365</v>
      </c>
      <c r="E126" s="5" t="s">
        <v>366</v>
      </c>
      <c r="F126" s="5" t="s">
        <v>367</v>
      </c>
      <c r="G126" s="5" t="str">
        <f>IFERROR(VLOOKUP(C126,Tabelle3!A:H,8,FALSE),"")</f>
        <v/>
      </c>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v>0</v>
      </c>
      <c r="AE126" s="5">
        <v>605830</v>
      </c>
      <c r="AF126" s="5">
        <v>618560</v>
      </c>
      <c r="AG126" s="5">
        <f t="shared" si="10"/>
        <v>1.5587217163471518</v>
      </c>
      <c r="AH126" s="5">
        <f t="shared" si="11"/>
        <v>0.64036338199181209</v>
      </c>
      <c r="AI126" s="5">
        <f t="shared" si="12"/>
        <v>0.1978074959858262</v>
      </c>
      <c r="AJ126" s="5">
        <f t="shared" si="13"/>
        <v>2.3378309963097155</v>
      </c>
      <c r="AK126" s="5">
        <f>VLOOKUP(AO126,Tabelle4!G:I,3,FALSE)</f>
        <v>0</v>
      </c>
      <c r="AL126" s="5">
        <v>19</v>
      </c>
      <c r="AM126" s="5"/>
      <c r="AN126" s="5">
        <v>3</v>
      </c>
      <c r="AO126" s="13">
        <v>97</v>
      </c>
    </row>
    <row r="127" spans="2:41" x14ac:dyDescent="0.2">
      <c r="B127" s="4" t="s">
        <v>496</v>
      </c>
      <c r="C127" s="5" t="str">
        <f t="shared" si="9"/>
        <v>G3X975</v>
      </c>
      <c r="D127" s="5"/>
      <c r="E127" s="5" t="s">
        <v>497</v>
      </c>
      <c r="F127" s="5" t="s">
        <v>498</v>
      </c>
      <c r="G127" s="5" t="str">
        <f>IFERROR(VLOOKUP(C127,Tabelle3!A:H,8,FALSE),"")</f>
        <v/>
      </c>
      <c r="H127" s="5">
        <v>1</v>
      </c>
      <c r="I127" s="5">
        <v>11</v>
      </c>
      <c r="J127" s="5">
        <v>1</v>
      </c>
      <c r="K127" s="5">
        <v>26.8</v>
      </c>
      <c r="L127" s="5">
        <v>61.341999999999999</v>
      </c>
      <c r="M127" s="5">
        <v>552</v>
      </c>
      <c r="N127" s="5">
        <v>2.9895E-3</v>
      </c>
      <c r="O127" s="5">
        <v>7.9318</v>
      </c>
      <c r="P127" s="5">
        <v>11849000</v>
      </c>
      <c r="Q127" s="5">
        <v>2445900</v>
      </c>
      <c r="R127" s="5">
        <v>1268900</v>
      </c>
      <c r="S127" s="5">
        <v>1412000</v>
      </c>
      <c r="T127" s="5">
        <v>1908600</v>
      </c>
      <c r="U127" s="5">
        <v>908160</v>
      </c>
      <c r="V127" s="5">
        <v>719190</v>
      </c>
      <c r="W127" s="5">
        <v>1374700</v>
      </c>
      <c r="X127" s="5">
        <v>1811900</v>
      </c>
      <c r="Y127" s="5">
        <v>223910</v>
      </c>
      <c r="Z127" s="5">
        <v>192540</v>
      </c>
      <c r="AA127" s="5">
        <v>183550</v>
      </c>
      <c r="AB127" s="5">
        <v>284700</v>
      </c>
      <c r="AC127" s="5">
        <v>179190</v>
      </c>
      <c r="AD127" s="5">
        <v>0</v>
      </c>
      <c r="AE127" s="5">
        <v>162630</v>
      </c>
      <c r="AF127" s="5">
        <v>218730</v>
      </c>
      <c r="AG127" s="5">
        <f t="shared" si="10"/>
        <v>1.5782713406475783</v>
      </c>
      <c r="AH127" s="5">
        <f t="shared" si="11"/>
        <v>0.65834525868099236</v>
      </c>
      <c r="AI127" s="5">
        <f t="shared" si="12"/>
        <v>0.19852936511631047</v>
      </c>
      <c r="AJ127" s="5">
        <f t="shared" si="13"/>
        <v>2.332575678076525</v>
      </c>
      <c r="AK127" s="5">
        <f>VLOOKUP(AO127,Tabelle4!G:I,3,FALSE)</f>
        <v>0</v>
      </c>
      <c r="AL127" s="5">
        <v>19</v>
      </c>
      <c r="AM127" s="5"/>
      <c r="AN127" s="5">
        <v>2</v>
      </c>
      <c r="AO127" s="13">
        <v>131</v>
      </c>
    </row>
    <row r="128" spans="2:41" x14ac:dyDescent="0.2">
      <c r="B128" s="4" t="s">
        <v>2179</v>
      </c>
      <c r="C128" s="5" t="str">
        <f t="shared" si="9"/>
        <v>Q99L04</v>
      </c>
      <c r="D128" s="5" t="s">
        <v>2180</v>
      </c>
      <c r="E128" s="5" t="s">
        <v>2181</v>
      </c>
      <c r="F128" s="5" t="s">
        <v>2182</v>
      </c>
      <c r="G128" s="5">
        <f>IFERROR(VLOOKUP(C128,Tabelle3!A:H,8,FALSE),"")</f>
        <v>1</v>
      </c>
      <c r="H128" s="5">
        <v>1</v>
      </c>
      <c r="I128" s="5">
        <v>4</v>
      </c>
      <c r="J128" s="5">
        <v>4</v>
      </c>
      <c r="K128" s="5">
        <v>16.899999999999999</v>
      </c>
      <c r="L128" s="5">
        <v>34.005000000000003</v>
      </c>
      <c r="M128" s="5">
        <v>313</v>
      </c>
      <c r="N128" s="5">
        <v>0</v>
      </c>
      <c r="O128" s="5">
        <v>64.563999999999993</v>
      </c>
      <c r="P128" s="5">
        <v>38255000</v>
      </c>
      <c r="Q128" s="5">
        <v>4231900</v>
      </c>
      <c r="R128" s="5">
        <v>8200700</v>
      </c>
      <c r="S128" s="5">
        <v>2989100</v>
      </c>
      <c r="T128" s="5">
        <v>5806000</v>
      </c>
      <c r="U128" s="5">
        <v>839980</v>
      </c>
      <c r="V128" s="5">
        <v>1110000</v>
      </c>
      <c r="W128" s="5">
        <v>11785000</v>
      </c>
      <c r="X128" s="5">
        <v>3292100</v>
      </c>
      <c r="Y128" s="5">
        <v>974110</v>
      </c>
      <c r="Z128" s="5">
        <v>1500900</v>
      </c>
      <c r="AA128" s="5">
        <v>1160900</v>
      </c>
      <c r="AB128" s="5">
        <v>1557800</v>
      </c>
      <c r="AC128" s="5">
        <v>589450</v>
      </c>
      <c r="AD128" s="5">
        <v>678130</v>
      </c>
      <c r="AE128" s="5">
        <v>1492200</v>
      </c>
      <c r="AF128" s="5">
        <v>984780</v>
      </c>
      <c r="AG128" s="5">
        <f t="shared" si="10"/>
        <v>1.3870014100455059</v>
      </c>
      <c r="AH128" s="5">
        <f t="shared" si="11"/>
        <v>0.47196925432671022</v>
      </c>
      <c r="AI128" s="5">
        <f t="shared" si="12"/>
        <v>0.19878566395257161</v>
      </c>
      <c r="AJ128" s="5">
        <f t="shared" si="13"/>
        <v>2.3307143786828677</v>
      </c>
      <c r="AK128" s="5">
        <f>VLOOKUP(AO128,Tabelle4!G:I,3,FALSE)</f>
        <v>0</v>
      </c>
      <c r="AL128" s="5">
        <v>19</v>
      </c>
      <c r="AM128" s="5"/>
      <c r="AN128" s="5">
        <v>11</v>
      </c>
      <c r="AO128" s="13">
        <v>560</v>
      </c>
    </row>
    <row r="129" spans="2:41" x14ac:dyDescent="0.2">
      <c r="B129" s="4" t="s">
        <v>1045</v>
      </c>
      <c r="C129" s="5" t="str">
        <f t="shared" si="9"/>
        <v>P63038</v>
      </c>
      <c r="D129" s="5" t="s">
        <v>1042</v>
      </c>
      <c r="E129" s="5" t="s">
        <v>1043</v>
      </c>
      <c r="F129" s="5" t="s">
        <v>1046</v>
      </c>
      <c r="G129" s="5">
        <f>IFERROR(VLOOKUP(C129,Tabelle3!A:H,8,FALSE),"")</f>
        <v>1</v>
      </c>
      <c r="H129" s="5">
        <v>1</v>
      </c>
      <c r="I129" s="5">
        <v>28</v>
      </c>
      <c r="J129" s="5">
        <v>1</v>
      </c>
      <c r="K129" s="5">
        <v>88.4</v>
      </c>
      <c r="L129" s="5">
        <v>27.015000000000001</v>
      </c>
      <c r="M129" s="5">
        <v>258</v>
      </c>
      <c r="N129" s="5">
        <v>2.9586E-3</v>
      </c>
      <c r="O129" s="5">
        <v>7.5452000000000004</v>
      </c>
      <c r="P129" s="5">
        <v>38822000</v>
      </c>
      <c r="Q129" s="5">
        <v>6620500</v>
      </c>
      <c r="R129" s="5">
        <v>3838100</v>
      </c>
      <c r="S129" s="5">
        <v>5858400</v>
      </c>
      <c r="T129" s="5">
        <v>6815100</v>
      </c>
      <c r="U129" s="5">
        <v>7011200</v>
      </c>
      <c r="V129" s="5">
        <v>0</v>
      </c>
      <c r="W129" s="5">
        <v>4441500</v>
      </c>
      <c r="X129" s="5">
        <v>4237600</v>
      </c>
      <c r="Y129" s="5">
        <v>559840</v>
      </c>
      <c r="Z129" s="5">
        <v>1414500</v>
      </c>
      <c r="AA129" s="5">
        <v>724620</v>
      </c>
      <c r="AB129" s="5">
        <v>1500300</v>
      </c>
      <c r="AC129" s="5">
        <v>1285000</v>
      </c>
      <c r="AD129" s="5">
        <v>0</v>
      </c>
      <c r="AE129" s="5">
        <v>386720</v>
      </c>
      <c r="AF129" s="5">
        <v>440170</v>
      </c>
      <c r="AG129" s="5">
        <f t="shared" si="10"/>
        <v>1.9883895468040476</v>
      </c>
      <c r="AH129" s="5">
        <f t="shared" si="11"/>
        <v>0.99160042399685877</v>
      </c>
      <c r="AI129" s="5">
        <f t="shared" si="12"/>
        <v>0.19888359272454212</v>
      </c>
      <c r="AJ129" s="5">
        <f t="shared" si="13"/>
        <v>2.330003831643257</v>
      </c>
      <c r="AK129" s="5">
        <f>VLOOKUP(AO129,Tabelle4!G:I,3,FALSE)</f>
        <v>0</v>
      </c>
      <c r="AL129" s="5">
        <v>19</v>
      </c>
      <c r="AM129" s="5"/>
      <c r="AN129" s="5">
        <v>8</v>
      </c>
      <c r="AO129" s="13">
        <v>270</v>
      </c>
    </row>
    <row r="130" spans="2:41" x14ac:dyDescent="0.2">
      <c r="B130" s="4" t="s">
        <v>95</v>
      </c>
      <c r="C130" s="5" t="str">
        <f t="shared" si="9"/>
        <v>A6H611</v>
      </c>
      <c r="D130" s="5" t="s">
        <v>96</v>
      </c>
      <c r="E130" s="5" t="s">
        <v>97</v>
      </c>
      <c r="F130" s="5" t="s">
        <v>98</v>
      </c>
      <c r="G130" s="5">
        <f>IFERROR(VLOOKUP(C130,Tabelle3!A:H,8,FALSE),"")</f>
        <v>1</v>
      </c>
      <c r="H130" s="5">
        <v>1</v>
      </c>
      <c r="I130" s="5">
        <v>13</v>
      </c>
      <c r="J130" s="5">
        <v>13</v>
      </c>
      <c r="K130" s="5">
        <v>24.3</v>
      </c>
      <c r="L130" s="5">
        <v>80.850999999999999</v>
      </c>
      <c r="M130" s="5">
        <v>711</v>
      </c>
      <c r="N130" s="5">
        <v>0</v>
      </c>
      <c r="O130" s="5">
        <v>146.63999999999999</v>
      </c>
      <c r="P130" s="5">
        <v>547690000</v>
      </c>
      <c r="Q130" s="5">
        <v>90151000</v>
      </c>
      <c r="R130" s="5">
        <v>60243000</v>
      </c>
      <c r="S130" s="5">
        <v>50222000</v>
      </c>
      <c r="T130" s="5">
        <v>59868000</v>
      </c>
      <c r="U130" s="5">
        <v>43879000</v>
      </c>
      <c r="V130" s="5">
        <v>24000000</v>
      </c>
      <c r="W130" s="5">
        <v>118490000</v>
      </c>
      <c r="X130" s="5">
        <v>100830000</v>
      </c>
      <c r="Y130" s="5">
        <v>11562000</v>
      </c>
      <c r="Z130" s="5">
        <v>10844000</v>
      </c>
      <c r="AA130" s="5">
        <v>15241000</v>
      </c>
      <c r="AB130" s="5">
        <v>14315000</v>
      </c>
      <c r="AC130" s="5">
        <v>13233000</v>
      </c>
      <c r="AD130" s="5">
        <v>8644000</v>
      </c>
      <c r="AE130" s="5">
        <v>9460800</v>
      </c>
      <c r="AF130" s="5">
        <v>11971000</v>
      </c>
      <c r="AG130" s="5">
        <f t="shared" si="10"/>
        <v>1.1998023496379489</v>
      </c>
      <c r="AH130" s="5">
        <f t="shared" si="11"/>
        <v>0.26279676193128754</v>
      </c>
      <c r="AI130" s="5">
        <f t="shared" si="12"/>
        <v>0.20075900621960224</v>
      </c>
      <c r="AJ130" s="5">
        <f t="shared" si="13"/>
        <v>2.3164633851676402</v>
      </c>
      <c r="AK130" s="5">
        <f>VLOOKUP(AO130,Tabelle4!G:I,3,FALSE)</f>
        <v>0</v>
      </c>
      <c r="AL130" s="5">
        <v>19</v>
      </c>
      <c r="AM130" s="5"/>
      <c r="AN130" s="5">
        <v>70</v>
      </c>
      <c r="AO130" s="13">
        <v>17</v>
      </c>
    </row>
    <row r="131" spans="2:41" x14ac:dyDescent="0.2">
      <c r="B131" s="4" t="s">
        <v>1574</v>
      </c>
      <c r="C131" s="5" t="str">
        <f t="shared" si="9"/>
        <v>Q8BGH2</v>
      </c>
      <c r="D131" s="5" t="s">
        <v>1575</v>
      </c>
      <c r="E131" s="5" t="s">
        <v>1576</v>
      </c>
      <c r="F131" s="5" t="s">
        <v>1577</v>
      </c>
      <c r="G131" s="5">
        <f>IFERROR(VLOOKUP(C131,Tabelle3!A:H,8,FALSE),"")</f>
        <v>1</v>
      </c>
      <c r="H131" s="5">
        <v>1</v>
      </c>
      <c r="I131" s="5">
        <v>24</v>
      </c>
      <c r="J131" s="5">
        <v>24</v>
      </c>
      <c r="K131" s="5">
        <v>54.4</v>
      </c>
      <c r="L131" s="5">
        <v>51.863</v>
      </c>
      <c r="M131" s="5">
        <v>469</v>
      </c>
      <c r="N131" s="5">
        <v>0</v>
      </c>
      <c r="O131" s="5">
        <v>323.31</v>
      </c>
      <c r="P131" s="5">
        <v>8214500000</v>
      </c>
      <c r="Q131" s="5">
        <v>822070000</v>
      </c>
      <c r="R131" s="5">
        <v>1108900000</v>
      </c>
      <c r="S131" s="5">
        <v>1190100000</v>
      </c>
      <c r="T131" s="5">
        <v>1473800000</v>
      </c>
      <c r="U131" s="5">
        <v>502510000</v>
      </c>
      <c r="V131" s="5">
        <v>934170000</v>
      </c>
      <c r="W131" s="5">
        <v>1193100000</v>
      </c>
      <c r="X131" s="5">
        <v>989840000</v>
      </c>
      <c r="Y131" s="5">
        <v>68510000</v>
      </c>
      <c r="Z131" s="5">
        <v>78036000</v>
      </c>
      <c r="AA131" s="5">
        <v>111330000</v>
      </c>
      <c r="AB131" s="5">
        <v>123960000</v>
      </c>
      <c r="AC131" s="5">
        <v>93600000</v>
      </c>
      <c r="AD131" s="5">
        <v>70154000</v>
      </c>
      <c r="AE131" s="5">
        <v>69260000</v>
      </c>
      <c r="AF131" s="5">
        <v>59067000</v>
      </c>
      <c r="AG131" s="5">
        <f t="shared" si="10"/>
        <v>1.3072948942245473</v>
      </c>
      <c r="AH131" s="5">
        <f t="shared" si="11"/>
        <v>0.38658461507898673</v>
      </c>
      <c r="AI131" s="5">
        <f t="shared" si="12"/>
        <v>0.20121649468848052</v>
      </c>
      <c r="AJ131" s="5">
        <f t="shared" si="13"/>
        <v>2.3131795202117376</v>
      </c>
      <c r="AK131" s="5">
        <f>VLOOKUP(AO131,Tabelle4!G:I,3,FALSE)</f>
        <v>0</v>
      </c>
      <c r="AL131" s="5">
        <v>19</v>
      </c>
      <c r="AM131" s="5"/>
      <c r="AN131" s="5">
        <v>274</v>
      </c>
      <c r="AO131" s="13">
        <v>405</v>
      </c>
    </row>
    <row r="132" spans="2:41" x14ac:dyDescent="0.2">
      <c r="B132" s="4" t="s">
        <v>42</v>
      </c>
      <c r="C132" s="5" t="str">
        <f t="shared" si="9"/>
        <v>A2AG41</v>
      </c>
      <c r="D132" s="5" t="s">
        <v>43</v>
      </c>
      <c r="E132" s="5" t="s">
        <v>44</v>
      </c>
      <c r="F132" s="5" t="s">
        <v>45</v>
      </c>
      <c r="G132" s="5">
        <f>IFERROR(VLOOKUP(C132,Tabelle3!A:H,8,FALSE),"")</f>
        <v>1</v>
      </c>
      <c r="H132" s="5">
        <v>2</v>
      </c>
      <c r="I132" s="5">
        <v>2</v>
      </c>
      <c r="J132" s="5">
        <v>2</v>
      </c>
      <c r="K132" s="5">
        <v>15.1</v>
      </c>
      <c r="L132" s="5">
        <v>23.975999999999999</v>
      </c>
      <c r="M132" s="5">
        <v>212</v>
      </c>
      <c r="N132" s="5">
        <v>1.8148999999999999E-3</v>
      </c>
      <c r="O132" s="5">
        <v>26.093</v>
      </c>
      <c r="P132" s="5">
        <v>136750000</v>
      </c>
      <c r="Q132" s="5">
        <v>26088000</v>
      </c>
      <c r="R132" s="5">
        <v>13535000</v>
      </c>
      <c r="S132" s="5">
        <v>539420</v>
      </c>
      <c r="T132" s="5">
        <v>30874000</v>
      </c>
      <c r="U132" s="5">
        <v>11916000</v>
      </c>
      <c r="V132" s="5">
        <v>12347000</v>
      </c>
      <c r="W132" s="5">
        <v>12476000</v>
      </c>
      <c r="X132" s="5">
        <v>28975000</v>
      </c>
      <c r="Y132" s="5">
        <v>2181900</v>
      </c>
      <c r="Z132" s="5">
        <v>2227800</v>
      </c>
      <c r="AA132" s="5">
        <v>847650</v>
      </c>
      <c r="AB132" s="5">
        <v>2553700</v>
      </c>
      <c r="AC132" s="5">
        <v>1921200</v>
      </c>
      <c r="AD132" s="5">
        <v>4008300</v>
      </c>
      <c r="AE132" s="5">
        <v>2122300</v>
      </c>
      <c r="AF132" s="5">
        <v>3394800</v>
      </c>
      <c r="AG132" s="5">
        <f t="shared" si="10"/>
        <v>0.68239040413747309</v>
      </c>
      <c r="AH132" s="5">
        <f t="shared" si="11"/>
        <v>-0.5513307354536352</v>
      </c>
      <c r="AI132" s="5">
        <f t="shared" si="12"/>
        <v>0.20200469888400521</v>
      </c>
      <c r="AJ132" s="5">
        <f t="shared" si="13"/>
        <v>2.3075392426142196</v>
      </c>
      <c r="AK132" s="5">
        <f>VLOOKUP(AO132,Tabelle4!G:I,3,FALSE)</f>
        <v>0</v>
      </c>
      <c r="AL132" s="5">
        <v>19</v>
      </c>
      <c r="AM132" s="5"/>
      <c r="AN132" s="5">
        <v>20</v>
      </c>
      <c r="AO132" s="13">
        <v>3</v>
      </c>
    </row>
    <row r="133" spans="2:41" x14ac:dyDescent="0.2">
      <c r="B133" s="4" t="s">
        <v>973</v>
      </c>
      <c r="C133" s="5" t="str">
        <f t="shared" ref="C133:C196" si="14">LEFT(B133,6)</f>
        <v>P56383</v>
      </c>
      <c r="D133" s="5" t="s">
        <v>974</v>
      </c>
      <c r="E133" s="5" t="s">
        <v>975</v>
      </c>
      <c r="F133" s="5" t="s">
        <v>976</v>
      </c>
      <c r="G133" s="5">
        <f>IFERROR(VLOOKUP(C133,Tabelle3!A:H,8,FALSE),"")</f>
        <v>1</v>
      </c>
      <c r="H133" s="5">
        <v>3</v>
      </c>
      <c r="I133" s="5">
        <v>3</v>
      </c>
      <c r="J133" s="5">
        <v>3</v>
      </c>
      <c r="K133" s="5">
        <v>32.9</v>
      </c>
      <c r="L133" s="5">
        <v>15.476000000000001</v>
      </c>
      <c r="M133" s="5">
        <v>146</v>
      </c>
      <c r="N133" s="5">
        <v>0</v>
      </c>
      <c r="O133" s="5">
        <v>45.720999999999997</v>
      </c>
      <c r="P133" s="5">
        <v>144080000</v>
      </c>
      <c r="Q133" s="5">
        <v>27082000</v>
      </c>
      <c r="R133" s="5">
        <v>15299000</v>
      </c>
      <c r="S133" s="5">
        <v>17294000</v>
      </c>
      <c r="T133" s="5">
        <v>18102000</v>
      </c>
      <c r="U133" s="5">
        <v>13729000</v>
      </c>
      <c r="V133" s="5">
        <v>4451700</v>
      </c>
      <c r="W133" s="5">
        <v>28789000</v>
      </c>
      <c r="X133" s="5">
        <v>19329000</v>
      </c>
      <c r="Y133" s="5">
        <v>7016300</v>
      </c>
      <c r="Z133" s="5">
        <v>3964800</v>
      </c>
      <c r="AA133" s="5">
        <v>10582000</v>
      </c>
      <c r="AB133" s="5">
        <v>14296000</v>
      </c>
      <c r="AC133" s="5">
        <v>8347100</v>
      </c>
      <c r="AD133" s="5">
        <v>3482300</v>
      </c>
      <c r="AE133" s="5">
        <v>5256500</v>
      </c>
      <c r="AF133" s="5">
        <v>3882000</v>
      </c>
      <c r="AG133" s="5">
        <f t="shared" si="10"/>
        <v>1.71019033856514</v>
      </c>
      <c r="AH133" s="5">
        <f t="shared" si="11"/>
        <v>0.77415690126461401</v>
      </c>
      <c r="AI133" s="5">
        <f t="shared" si="12"/>
        <v>0.20318987266276217</v>
      </c>
      <c r="AJ133" s="5">
        <f t="shared" si="13"/>
        <v>2.2990995974195805</v>
      </c>
      <c r="AK133" s="5">
        <f>VLOOKUP(AO133,Tabelle4!G:I,3,FALSE)</f>
        <v>0</v>
      </c>
      <c r="AL133" s="5">
        <v>19</v>
      </c>
      <c r="AM133" s="5"/>
      <c r="AN133" s="5">
        <v>87</v>
      </c>
      <c r="AO133" s="13">
        <v>252</v>
      </c>
    </row>
    <row r="134" spans="2:41" x14ac:dyDescent="0.2">
      <c r="B134" s="4" t="s">
        <v>1051</v>
      </c>
      <c r="C134" s="5" t="str">
        <f t="shared" si="14"/>
        <v>P70404</v>
      </c>
      <c r="D134" s="5" t="s">
        <v>1052</v>
      </c>
      <c r="E134" s="5" t="s">
        <v>1053</v>
      </c>
      <c r="F134" s="5" t="s">
        <v>1054</v>
      </c>
      <c r="G134" s="5">
        <f>IFERROR(VLOOKUP(C134,Tabelle3!A:H,8,FALSE),"")</f>
        <v>1</v>
      </c>
      <c r="H134" s="5">
        <v>1</v>
      </c>
      <c r="I134" s="5">
        <v>22</v>
      </c>
      <c r="J134" s="5">
        <v>22</v>
      </c>
      <c r="K134" s="5">
        <v>55</v>
      </c>
      <c r="L134" s="5">
        <v>42.784999999999997</v>
      </c>
      <c r="M134" s="5">
        <v>393</v>
      </c>
      <c r="N134" s="5">
        <v>0</v>
      </c>
      <c r="O134" s="5">
        <v>323.31</v>
      </c>
      <c r="P134" s="5">
        <v>9828100000</v>
      </c>
      <c r="Q134" s="5">
        <v>1262600000</v>
      </c>
      <c r="R134" s="5">
        <v>1186600000</v>
      </c>
      <c r="S134" s="5">
        <v>740500000</v>
      </c>
      <c r="T134" s="5">
        <v>1519800000</v>
      </c>
      <c r="U134" s="5">
        <v>791260000</v>
      </c>
      <c r="V134" s="5">
        <v>1051800000</v>
      </c>
      <c r="W134" s="5">
        <v>1955900000</v>
      </c>
      <c r="X134" s="5">
        <v>1319600000</v>
      </c>
      <c r="Y134" s="5">
        <v>118490000</v>
      </c>
      <c r="Z134" s="5">
        <v>135500000</v>
      </c>
      <c r="AA134" s="5">
        <v>186210000</v>
      </c>
      <c r="AB134" s="5">
        <v>145430000</v>
      </c>
      <c r="AC134" s="5">
        <v>169860000</v>
      </c>
      <c r="AD134" s="5">
        <v>238250000</v>
      </c>
      <c r="AE134" s="5">
        <v>154490000</v>
      </c>
      <c r="AF134" s="5">
        <v>161880000</v>
      </c>
      <c r="AG134" s="5">
        <f t="shared" si="10"/>
        <v>0.80834529593639581</v>
      </c>
      <c r="AH134" s="5">
        <f t="shared" si="11"/>
        <v>-0.30695640299613969</v>
      </c>
      <c r="AI134" s="5">
        <f t="shared" si="12"/>
        <v>0.20327695559799591</v>
      </c>
      <c r="AJ134" s="5">
        <f t="shared" si="13"/>
        <v>2.2984814209190896</v>
      </c>
      <c r="AK134" s="5">
        <f>VLOOKUP(AO134,Tabelle4!G:I,3,FALSE)</f>
        <v>0</v>
      </c>
      <c r="AL134" s="5">
        <v>19</v>
      </c>
      <c r="AM134" s="5"/>
      <c r="AN134" s="5">
        <v>546</v>
      </c>
      <c r="AO134" s="13">
        <v>272</v>
      </c>
    </row>
    <row r="135" spans="2:41" x14ac:dyDescent="0.2">
      <c r="B135" s="4" t="s">
        <v>1091</v>
      </c>
      <c r="C135" s="5" t="str">
        <f t="shared" si="14"/>
        <v>P99029</v>
      </c>
      <c r="D135" s="5" t="s">
        <v>1092</v>
      </c>
      <c r="E135" s="5" t="s">
        <v>1093</v>
      </c>
      <c r="F135" s="5" t="s">
        <v>1094</v>
      </c>
      <c r="G135" s="5">
        <f>IFERROR(VLOOKUP(C135,Tabelle3!A:H,8,FALSE),"")</f>
        <v>1</v>
      </c>
      <c r="H135" s="5">
        <v>4</v>
      </c>
      <c r="I135" s="5">
        <v>21</v>
      </c>
      <c r="J135" s="5">
        <v>21</v>
      </c>
      <c r="K135" s="5">
        <v>92</v>
      </c>
      <c r="L135" s="5">
        <v>17.015000000000001</v>
      </c>
      <c r="M135" s="5">
        <v>162</v>
      </c>
      <c r="N135" s="5">
        <v>0</v>
      </c>
      <c r="O135" s="5">
        <v>315.72000000000003</v>
      </c>
      <c r="P135" s="5">
        <v>20721000000</v>
      </c>
      <c r="Q135" s="5">
        <v>3731600000</v>
      </c>
      <c r="R135" s="5">
        <v>2402000000</v>
      </c>
      <c r="S135" s="5">
        <v>1489400000</v>
      </c>
      <c r="T135" s="5">
        <v>413070000</v>
      </c>
      <c r="U135" s="5">
        <v>2204300000</v>
      </c>
      <c r="V135" s="5">
        <v>3061900000</v>
      </c>
      <c r="W135" s="5">
        <v>5649500000</v>
      </c>
      <c r="X135" s="5">
        <v>1768900000</v>
      </c>
      <c r="Y135" s="5">
        <v>1261000000</v>
      </c>
      <c r="Z135" s="5">
        <v>1067300000</v>
      </c>
      <c r="AA135" s="5">
        <v>831050000</v>
      </c>
      <c r="AB135" s="5">
        <v>781490000</v>
      </c>
      <c r="AC135" s="5">
        <v>941780000</v>
      </c>
      <c r="AD135" s="5">
        <v>1956900000</v>
      </c>
      <c r="AE135" s="5">
        <v>1382100000</v>
      </c>
      <c r="AF135" s="5">
        <v>1117000000</v>
      </c>
      <c r="AG135" s="5">
        <f t="shared" si="10"/>
        <v>0.73008533137697351</v>
      </c>
      <c r="AH135" s="5">
        <f t="shared" si="11"/>
        <v>-0.45386300081277114</v>
      </c>
      <c r="AI135" s="5">
        <f t="shared" si="12"/>
        <v>0.20938393993432988</v>
      </c>
      <c r="AJ135" s="5">
        <f t="shared" si="13"/>
        <v>2.2557773052721961</v>
      </c>
      <c r="AK135" s="5">
        <f>VLOOKUP(AO135,Tabelle4!G:I,3,FALSE)</f>
        <v>0</v>
      </c>
      <c r="AL135" s="5">
        <v>19</v>
      </c>
      <c r="AM135" s="5"/>
      <c r="AN135" s="5">
        <v>347</v>
      </c>
      <c r="AO135" s="13">
        <v>282</v>
      </c>
    </row>
    <row r="136" spans="2:41" x14ac:dyDescent="0.2">
      <c r="B136" s="4" t="s">
        <v>535</v>
      </c>
      <c r="C136" s="5" t="str">
        <f t="shared" si="14"/>
        <v>H3BJP9</v>
      </c>
      <c r="D136" s="5" t="s">
        <v>536</v>
      </c>
      <c r="E136" s="5" t="s">
        <v>537</v>
      </c>
      <c r="F136" s="5" t="s">
        <v>538</v>
      </c>
      <c r="G136" s="5">
        <f>IFERROR(VLOOKUP(C136,Tabelle3!A:H,8,FALSE),"")</f>
        <v>1</v>
      </c>
      <c r="H136" s="5">
        <v>7</v>
      </c>
      <c r="I136" s="5">
        <v>4</v>
      </c>
      <c r="J136" s="5">
        <v>4</v>
      </c>
      <c r="K136" s="5">
        <v>24.2</v>
      </c>
      <c r="L136" s="5">
        <v>23.736000000000001</v>
      </c>
      <c r="M136" s="5">
        <v>207</v>
      </c>
      <c r="N136" s="5">
        <v>1.7794E-3</v>
      </c>
      <c r="O136" s="5">
        <v>22.218</v>
      </c>
      <c r="P136" s="5">
        <v>127020000</v>
      </c>
      <c r="Q136" s="5">
        <v>7940000</v>
      </c>
      <c r="R136" s="5">
        <v>22816000</v>
      </c>
      <c r="S136" s="5">
        <v>19308000</v>
      </c>
      <c r="T136" s="5">
        <v>38618000</v>
      </c>
      <c r="U136" s="5">
        <v>7416200</v>
      </c>
      <c r="V136" s="5">
        <v>2152200</v>
      </c>
      <c r="W136" s="5">
        <v>15411000</v>
      </c>
      <c r="X136" s="5">
        <v>13359000</v>
      </c>
      <c r="Y136" s="5">
        <v>2714600</v>
      </c>
      <c r="Z136" s="5">
        <v>3044000</v>
      </c>
      <c r="AA136" s="5">
        <v>3443100</v>
      </c>
      <c r="AB136" s="5">
        <v>2523300</v>
      </c>
      <c r="AC136" s="5">
        <v>3634500</v>
      </c>
      <c r="AD136" s="5">
        <v>533040</v>
      </c>
      <c r="AE136" s="5">
        <v>1717900</v>
      </c>
      <c r="AF136" s="5">
        <v>1752900</v>
      </c>
      <c r="AG136" s="5">
        <f t="shared" si="10"/>
        <v>1.5350193890295536</v>
      </c>
      <c r="AH136" s="5">
        <f t="shared" si="11"/>
        <v>0.6182568785792476</v>
      </c>
      <c r="AI136" s="5">
        <f t="shared" si="12"/>
        <v>0.21102680855497866</v>
      </c>
      <c r="AJ136" s="5">
        <f t="shared" si="13"/>
        <v>2.2445018063221625</v>
      </c>
      <c r="AK136" s="5">
        <f>VLOOKUP(AO136,Tabelle4!G:I,3,FALSE)</f>
        <v>0</v>
      </c>
      <c r="AL136" s="5">
        <v>19</v>
      </c>
      <c r="AM136" s="5"/>
      <c r="AN136" s="5">
        <v>9</v>
      </c>
      <c r="AO136" s="13">
        <v>142</v>
      </c>
    </row>
    <row r="137" spans="2:41" x14ac:dyDescent="0.2">
      <c r="B137" s="4" t="s">
        <v>2557</v>
      </c>
      <c r="C137" s="5" t="str">
        <f t="shared" si="14"/>
        <v>Q9CY73</v>
      </c>
      <c r="D137" s="5" t="s">
        <v>2558</v>
      </c>
      <c r="E137" s="5" t="s">
        <v>2559</v>
      </c>
      <c r="F137" s="5" t="s">
        <v>2560</v>
      </c>
      <c r="G137" s="5">
        <f>IFERROR(VLOOKUP(C137,Tabelle3!A:H,8,FALSE),"")</f>
        <v>1</v>
      </c>
      <c r="H137" s="5">
        <v>2</v>
      </c>
      <c r="I137" s="5">
        <v>11</v>
      </c>
      <c r="J137" s="5">
        <v>11</v>
      </c>
      <c r="K137" s="5">
        <v>43.8</v>
      </c>
      <c r="L137" s="5">
        <v>37.527000000000001</v>
      </c>
      <c r="M137" s="5">
        <v>333</v>
      </c>
      <c r="N137" s="5">
        <v>0</v>
      </c>
      <c r="O137" s="5">
        <v>323.31</v>
      </c>
      <c r="P137" s="5">
        <v>618040000</v>
      </c>
      <c r="Q137" s="5">
        <v>110340000</v>
      </c>
      <c r="R137" s="5">
        <v>66965000</v>
      </c>
      <c r="S137" s="5">
        <v>23262000</v>
      </c>
      <c r="T137" s="5">
        <v>37846000</v>
      </c>
      <c r="U137" s="5">
        <v>21032000</v>
      </c>
      <c r="V137" s="5">
        <v>31461000</v>
      </c>
      <c r="W137" s="5">
        <v>110780000</v>
      </c>
      <c r="X137" s="5">
        <v>216360000</v>
      </c>
      <c r="Y137" s="5">
        <v>18053000</v>
      </c>
      <c r="Z137" s="5">
        <v>11198000</v>
      </c>
      <c r="AA137" s="5">
        <v>11742000</v>
      </c>
      <c r="AB137" s="5">
        <v>15746000</v>
      </c>
      <c r="AC137" s="5">
        <v>14735000</v>
      </c>
      <c r="AD137" s="5">
        <v>14522000</v>
      </c>
      <c r="AE137" s="5">
        <v>20270000</v>
      </c>
      <c r="AF137" s="5">
        <v>19790000</v>
      </c>
      <c r="AG137" s="5">
        <f t="shared" si="10"/>
        <v>0.81854379156628243</v>
      </c>
      <c r="AH137" s="5">
        <f t="shared" si="11"/>
        <v>-0.2888684928666258</v>
      </c>
      <c r="AI137" s="5">
        <f t="shared" si="12"/>
        <v>0.21463520067155167</v>
      </c>
      <c r="AJ137" s="5">
        <f t="shared" si="13"/>
        <v>2.2200413940505115</v>
      </c>
      <c r="AK137" s="5">
        <f>VLOOKUP(AO137,Tabelle4!G:I,3,FALSE)</f>
        <v>0</v>
      </c>
      <c r="AL137" s="5">
        <v>19</v>
      </c>
      <c r="AM137" s="5"/>
      <c r="AN137" s="5">
        <v>86</v>
      </c>
      <c r="AO137" s="13">
        <v>655</v>
      </c>
    </row>
    <row r="138" spans="2:41" x14ac:dyDescent="0.2">
      <c r="B138" s="4" t="s">
        <v>2922</v>
      </c>
      <c r="C138" s="5" t="str">
        <f t="shared" si="14"/>
        <v>Q9EP89</v>
      </c>
      <c r="D138" s="5" t="s">
        <v>2923</v>
      </c>
      <c r="E138" s="5" t="s">
        <v>2924</v>
      </c>
      <c r="F138" s="5" t="s">
        <v>2925</v>
      </c>
      <c r="G138" s="5">
        <f>IFERROR(VLOOKUP(C138,Tabelle3!A:H,8,FALSE),"")</f>
        <v>1</v>
      </c>
      <c r="H138" s="5">
        <v>1</v>
      </c>
      <c r="I138" s="5">
        <v>4</v>
      </c>
      <c r="J138" s="5">
        <v>4</v>
      </c>
      <c r="K138" s="5">
        <v>8.6999999999999993</v>
      </c>
      <c r="L138" s="5">
        <v>60.704999999999998</v>
      </c>
      <c r="M138" s="5">
        <v>551</v>
      </c>
      <c r="N138" s="5">
        <v>2.9718000000000001E-3</v>
      </c>
      <c r="O138" s="5">
        <v>7.6673</v>
      </c>
      <c r="P138" s="5">
        <v>56014000</v>
      </c>
      <c r="Q138" s="5">
        <v>8499400</v>
      </c>
      <c r="R138" s="5">
        <v>5608400</v>
      </c>
      <c r="S138" s="5">
        <v>3914900</v>
      </c>
      <c r="T138" s="5">
        <v>1901500</v>
      </c>
      <c r="U138" s="5">
        <v>3604100</v>
      </c>
      <c r="V138" s="5">
        <v>4651500</v>
      </c>
      <c r="W138" s="5">
        <v>9147600</v>
      </c>
      <c r="X138" s="5">
        <v>18686000</v>
      </c>
      <c r="Y138" s="5">
        <v>1815700</v>
      </c>
      <c r="Z138" s="5">
        <v>1994800</v>
      </c>
      <c r="AA138" s="5">
        <v>1787600</v>
      </c>
      <c r="AB138" s="5">
        <v>1878600</v>
      </c>
      <c r="AC138" s="5">
        <v>3976300</v>
      </c>
      <c r="AD138" s="5">
        <v>1347600</v>
      </c>
      <c r="AE138" s="5">
        <v>2295100</v>
      </c>
      <c r="AF138" s="5">
        <v>3761300</v>
      </c>
      <c r="AG138" s="5">
        <f t="shared" si="10"/>
        <v>0.65698619544300241</v>
      </c>
      <c r="AH138" s="5">
        <f t="shared" si="11"/>
        <v>-0.60606503784836496</v>
      </c>
      <c r="AI138" s="5">
        <f t="shared" si="12"/>
        <v>0.21545156656385947</v>
      </c>
      <c r="AJ138" s="5">
        <f t="shared" si="13"/>
        <v>2.2145645064613704</v>
      </c>
      <c r="AK138" s="5">
        <f>VLOOKUP(AO138,Tabelle4!G:I,3,FALSE)</f>
        <v>0</v>
      </c>
      <c r="AL138" s="5">
        <v>19</v>
      </c>
      <c r="AM138" s="5"/>
      <c r="AN138" s="5">
        <v>7</v>
      </c>
      <c r="AO138" s="13">
        <v>747</v>
      </c>
    </row>
    <row r="139" spans="2:41" x14ac:dyDescent="0.2">
      <c r="B139" s="4" t="s">
        <v>1570</v>
      </c>
      <c r="C139" s="5" t="str">
        <f t="shared" si="14"/>
        <v>Q8BGC4</v>
      </c>
      <c r="D139" s="5" t="s">
        <v>1571</v>
      </c>
      <c r="E139" s="5" t="s">
        <v>1572</v>
      </c>
      <c r="F139" s="5" t="s">
        <v>1573</v>
      </c>
      <c r="G139" s="5">
        <f>IFERROR(VLOOKUP(C139,Tabelle3!A:H,8,FALSE),"")</f>
        <v>1</v>
      </c>
      <c r="H139" s="5">
        <v>1</v>
      </c>
      <c r="I139" s="5">
        <v>12</v>
      </c>
      <c r="J139" s="5">
        <v>12</v>
      </c>
      <c r="K139" s="5">
        <v>39.799999999999997</v>
      </c>
      <c r="L139" s="5">
        <v>40.527999999999999</v>
      </c>
      <c r="M139" s="5">
        <v>377</v>
      </c>
      <c r="N139" s="5">
        <v>0</v>
      </c>
      <c r="O139" s="5">
        <v>124.5</v>
      </c>
      <c r="P139" s="5">
        <v>1031000000</v>
      </c>
      <c r="Q139" s="5">
        <v>169590000</v>
      </c>
      <c r="R139" s="5">
        <v>131920000</v>
      </c>
      <c r="S139" s="5">
        <v>61684000</v>
      </c>
      <c r="T139" s="5">
        <v>163940000</v>
      </c>
      <c r="U139" s="5">
        <v>90455000</v>
      </c>
      <c r="V139" s="5">
        <v>54236000</v>
      </c>
      <c r="W139" s="5">
        <v>241240000</v>
      </c>
      <c r="X139" s="5">
        <v>117910000</v>
      </c>
      <c r="Y139" s="5">
        <v>9892600</v>
      </c>
      <c r="Z139" s="5">
        <v>10105000</v>
      </c>
      <c r="AA139" s="5">
        <v>8990400</v>
      </c>
      <c r="AB139" s="5">
        <v>11200000</v>
      </c>
      <c r="AC139" s="5">
        <v>11088000</v>
      </c>
      <c r="AD139" s="5">
        <v>11475000</v>
      </c>
      <c r="AE139" s="5">
        <v>12470000</v>
      </c>
      <c r="AF139" s="5">
        <v>9466600</v>
      </c>
      <c r="AG139" s="5">
        <f t="shared" si="10"/>
        <v>0.9031092414313836</v>
      </c>
      <c r="AH139" s="5">
        <f t="shared" si="11"/>
        <v>-0.14702758609701796</v>
      </c>
      <c r="AI139" s="5">
        <f t="shared" si="12"/>
        <v>0.21671762159906055</v>
      </c>
      <c r="AJ139" s="5">
        <f t="shared" si="13"/>
        <v>2.2061116292269958</v>
      </c>
      <c r="AK139" s="5">
        <f>VLOOKUP(AO139,Tabelle4!G:I,3,FALSE)</f>
        <v>0</v>
      </c>
      <c r="AL139" s="5">
        <v>19</v>
      </c>
      <c r="AM139" s="5"/>
      <c r="AN139" s="5">
        <v>72</v>
      </c>
      <c r="AO139" s="13">
        <v>404</v>
      </c>
    </row>
    <row r="140" spans="2:41" x14ac:dyDescent="0.2">
      <c r="B140" s="4" t="s">
        <v>3116</v>
      </c>
      <c r="C140" s="5" t="str">
        <f t="shared" si="14"/>
        <v>Q9Z2Y8</v>
      </c>
      <c r="D140" s="5" t="s">
        <v>3117</v>
      </c>
      <c r="E140" s="5" t="s">
        <v>3118</v>
      </c>
      <c r="F140" s="5" t="s">
        <v>3119</v>
      </c>
      <c r="G140" s="5">
        <f>IFERROR(VLOOKUP(C140,Tabelle3!A:H,8,FALSE),"")</f>
        <v>1</v>
      </c>
      <c r="H140" s="5">
        <v>2</v>
      </c>
      <c r="I140" s="5">
        <v>5</v>
      </c>
      <c r="J140" s="5">
        <v>5</v>
      </c>
      <c r="K140" s="5">
        <v>23.7</v>
      </c>
      <c r="L140" s="5">
        <v>30.047999999999998</v>
      </c>
      <c r="M140" s="5">
        <v>274</v>
      </c>
      <c r="N140" s="5">
        <v>0</v>
      </c>
      <c r="O140" s="5">
        <v>193.79</v>
      </c>
      <c r="P140" s="5">
        <v>441430000</v>
      </c>
      <c r="Q140" s="5">
        <v>66582000</v>
      </c>
      <c r="R140" s="5">
        <v>115860000</v>
      </c>
      <c r="S140" s="5">
        <v>28786000</v>
      </c>
      <c r="T140" s="5">
        <v>27635000</v>
      </c>
      <c r="U140" s="5">
        <v>32346000</v>
      </c>
      <c r="V140" s="5">
        <v>49429000</v>
      </c>
      <c r="W140" s="5">
        <v>79523000</v>
      </c>
      <c r="X140" s="5">
        <v>41262000</v>
      </c>
      <c r="Y140" s="5">
        <v>15411000</v>
      </c>
      <c r="Z140" s="5">
        <v>15196000</v>
      </c>
      <c r="AA140" s="5">
        <v>11400000</v>
      </c>
      <c r="AB140" s="5">
        <v>13738000</v>
      </c>
      <c r="AC140" s="5">
        <v>12440000</v>
      </c>
      <c r="AD140" s="5">
        <v>11670000</v>
      </c>
      <c r="AE140" s="5">
        <v>14041000</v>
      </c>
      <c r="AF140" s="5">
        <v>11421000</v>
      </c>
      <c r="AG140" s="5">
        <f t="shared" si="10"/>
        <v>1.1245259420640685</v>
      </c>
      <c r="AH140" s="5">
        <f t="shared" si="11"/>
        <v>0.1693169435127744</v>
      </c>
      <c r="AI140" s="5">
        <f t="shared" si="12"/>
        <v>0.2170870225848873</v>
      </c>
      <c r="AJ140" s="5">
        <f t="shared" si="13"/>
        <v>2.2036546103531331</v>
      </c>
      <c r="AK140" s="5">
        <f>VLOOKUP(AO140,Tabelle4!G:I,3,FALSE)</f>
        <v>0</v>
      </c>
      <c r="AL140" s="5">
        <v>19</v>
      </c>
      <c r="AM140" s="5"/>
      <c r="AN140" s="5">
        <v>32</v>
      </c>
      <c r="AO140" s="13">
        <v>796</v>
      </c>
    </row>
    <row r="141" spans="2:41" x14ac:dyDescent="0.2">
      <c r="B141" s="4" t="s">
        <v>2279</v>
      </c>
      <c r="C141" s="5" t="str">
        <f t="shared" si="14"/>
        <v>Q9CPR5</v>
      </c>
      <c r="D141" s="5" t="s">
        <v>2280</v>
      </c>
      <c r="E141" s="5" t="s">
        <v>2281</v>
      </c>
      <c r="F141" s="5" t="s">
        <v>2282</v>
      </c>
      <c r="G141" s="5">
        <f>IFERROR(VLOOKUP(C141,Tabelle3!A:H,8,FALSE),"")</f>
        <v>1</v>
      </c>
      <c r="H141" s="5">
        <v>3</v>
      </c>
      <c r="I141" s="5">
        <v>14</v>
      </c>
      <c r="J141" s="5">
        <v>14</v>
      </c>
      <c r="K141" s="5">
        <v>51.9</v>
      </c>
      <c r="L141" s="5">
        <v>33.540999999999997</v>
      </c>
      <c r="M141" s="5">
        <v>295</v>
      </c>
      <c r="N141" s="5">
        <v>0</v>
      </c>
      <c r="O141" s="5">
        <v>165.31</v>
      </c>
      <c r="P141" s="5">
        <v>710950000</v>
      </c>
      <c r="Q141" s="5">
        <v>175840000</v>
      </c>
      <c r="R141" s="5">
        <v>78033000</v>
      </c>
      <c r="S141" s="5">
        <v>41610000</v>
      </c>
      <c r="T141" s="5">
        <v>53488000</v>
      </c>
      <c r="U141" s="5">
        <v>31960000</v>
      </c>
      <c r="V141" s="5">
        <v>60993000</v>
      </c>
      <c r="W141" s="5">
        <v>114490000</v>
      </c>
      <c r="X141" s="5">
        <v>154540000</v>
      </c>
      <c r="Y141" s="5">
        <v>20427000</v>
      </c>
      <c r="Z141" s="5">
        <v>12704000</v>
      </c>
      <c r="AA141" s="5">
        <v>16974000</v>
      </c>
      <c r="AB141" s="5">
        <v>18067000</v>
      </c>
      <c r="AC141" s="5">
        <v>22672000</v>
      </c>
      <c r="AD141" s="5">
        <v>22783000</v>
      </c>
      <c r="AE141" s="5">
        <v>18983000</v>
      </c>
      <c r="AF141" s="5">
        <v>16215000</v>
      </c>
      <c r="AG141" s="5">
        <f t="shared" si="10"/>
        <v>0.84525064163763286</v>
      </c>
      <c r="AH141" s="5">
        <f t="shared" si="11"/>
        <v>-0.2425488886050545</v>
      </c>
      <c r="AI141" s="5">
        <f t="shared" si="12"/>
        <v>0.21722218035091789</v>
      </c>
      <c r="AJ141" s="5">
        <f t="shared" si="13"/>
        <v>2.2027566720006111</v>
      </c>
      <c r="AK141" s="5">
        <f>VLOOKUP(AO141,Tabelle4!G:I,3,FALSE)</f>
        <v>0</v>
      </c>
      <c r="AL141" s="5">
        <v>19</v>
      </c>
      <c r="AM141" s="5"/>
      <c r="AN141" s="5">
        <v>52</v>
      </c>
      <c r="AO141" s="13">
        <v>585</v>
      </c>
    </row>
    <row r="142" spans="2:41" x14ac:dyDescent="0.2">
      <c r="B142" s="4" t="s">
        <v>1479</v>
      </c>
      <c r="C142" s="5" t="str">
        <f t="shared" si="14"/>
        <v>Q6XPS7</v>
      </c>
      <c r="D142" s="5"/>
      <c r="E142" s="5" t="s">
        <v>1480</v>
      </c>
      <c r="F142" s="5" t="s">
        <v>1481</v>
      </c>
      <c r="G142" s="5" t="str">
        <f>IFERROR(VLOOKUP(C142,Tabelle3!A:H,8,FALSE),"")</f>
        <v/>
      </c>
      <c r="H142" s="5">
        <v>1</v>
      </c>
      <c r="I142" s="5">
        <v>3</v>
      </c>
      <c r="J142" s="5">
        <v>3</v>
      </c>
      <c r="K142" s="5">
        <v>10.199999999999999</v>
      </c>
      <c r="L142" s="5">
        <v>43.496000000000002</v>
      </c>
      <c r="M142" s="5">
        <v>400</v>
      </c>
      <c r="N142" s="5">
        <v>1.5361000000000001E-3</v>
      </c>
      <c r="O142" s="5">
        <v>10.085000000000001</v>
      </c>
      <c r="P142" s="5">
        <v>85504000</v>
      </c>
      <c r="Q142" s="5">
        <v>15663000</v>
      </c>
      <c r="R142" s="5">
        <v>9037400</v>
      </c>
      <c r="S142" s="5">
        <v>2357300</v>
      </c>
      <c r="T142" s="5">
        <v>20783000</v>
      </c>
      <c r="U142" s="5">
        <v>8662100</v>
      </c>
      <c r="V142" s="5">
        <v>0</v>
      </c>
      <c r="W142" s="5">
        <v>24104000</v>
      </c>
      <c r="X142" s="5">
        <v>4897500</v>
      </c>
      <c r="Y142" s="5">
        <v>1081500</v>
      </c>
      <c r="Z142" s="5">
        <v>789040</v>
      </c>
      <c r="AA142" s="5">
        <v>527010</v>
      </c>
      <c r="AB142" s="5">
        <v>2171000</v>
      </c>
      <c r="AC142" s="5">
        <v>639900</v>
      </c>
      <c r="AD142" s="5">
        <v>0</v>
      </c>
      <c r="AE142" s="5">
        <v>918830</v>
      </c>
      <c r="AF142" s="5">
        <v>667090</v>
      </c>
      <c r="AG142" s="5">
        <f t="shared" si="10"/>
        <v>2.0525244628945738</v>
      </c>
      <c r="AH142" s="5">
        <f t="shared" si="11"/>
        <v>1.0373994167832852</v>
      </c>
      <c r="AI142" s="5">
        <f t="shared" si="12"/>
        <v>0.21785821201700936</v>
      </c>
      <c r="AJ142" s="5">
        <f t="shared" si="13"/>
        <v>2.1985385992017741</v>
      </c>
      <c r="AK142" s="5">
        <f>VLOOKUP(AO142,Tabelle4!G:I,3,FALSE)</f>
        <v>0</v>
      </c>
      <c r="AL142" s="5">
        <v>19</v>
      </c>
      <c r="AM142" s="5"/>
      <c r="AN142" s="5">
        <v>7</v>
      </c>
      <c r="AO142" s="13">
        <v>381</v>
      </c>
    </row>
    <row r="143" spans="2:41" x14ac:dyDescent="0.2">
      <c r="B143" s="4" t="s">
        <v>172</v>
      </c>
      <c r="C143" s="5" t="str">
        <f t="shared" si="14"/>
        <v>D3Z0T4</v>
      </c>
      <c r="D143" s="5" t="s">
        <v>173</v>
      </c>
      <c r="E143" s="5" t="s">
        <v>174</v>
      </c>
      <c r="F143" s="5" t="s">
        <v>175</v>
      </c>
      <c r="G143" s="5" t="str">
        <f>IFERROR(VLOOKUP(C143,Tabelle3!A:H,8,FALSE),"")</f>
        <v/>
      </c>
      <c r="H143" s="5">
        <v>4</v>
      </c>
      <c r="I143" s="5">
        <v>1</v>
      </c>
      <c r="J143" s="5">
        <v>1</v>
      </c>
      <c r="K143" s="5">
        <v>18.8</v>
      </c>
      <c r="L143" s="5">
        <v>12.88</v>
      </c>
      <c r="M143" s="5">
        <v>112</v>
      </c>
      <c r="N143" s="5">
        <v>4.1609000000000004E-3</v>
      </c>
      <c r="O143" s="5">
        <v>4.2389999999999999</v>
      </c>
      <c r="P143" s="5">
        <v>1422600</v>
      </c>
      <c r="Q143" s="5">
        <v>0</v>
      </c>
      <c r="R143" s="5">
        <v>0</v>
      </c>
      <c r="S143" s="5">
        <v>475290</v>
      </c>
      <c r="T143" s="5">
        <v>947270</v>
      </c>
      <c r="U143" s="5">
        <v>0</v>
      </c>
      <c r="V143" s="5">
        <v>0</v>
      </c>
      <c r="W143" s="5">
        <v>0</v>
      </c>
      <c r="X143" s="5">
        <v>0</v>
      </c>
      <c r="Y143" s="5">
        <v>0</v>
      </c>
      <c r="Z143" s="5">
        <v>0</v>
      </c>
      <c r="AA143" s="5">
        <v>349450</v>
      </c>
      <c r="AB143" s="5">
        <v>727190</v>
      </c>
      <c r="AC143" s="5">
        <v>0</v>
      </c>
      <c r="AD143" s="5">
        <v>0</v>
      </c>
      <c r="AE143" s="5">
        <v>0</v>
      </c>
      <c r="AF143" s="5">
        <v>0</v>
      </c>
      <c r="AG143" s="5" t="e">
        <f t="shared" si="10"/>
        <v>#DIV/0!</v>
      </c>
      <c r="AH143" s="5" t="e">
        <f t="shared" si="11"/>
        <v>#DIV/0!</v>
      </c>
      <c r="AI143" s="5">
        <f t="shared" si="12"/>
        <v>0.21856623161400712</v>
      </c>
      <c r="AJ143" s="5">
        <f t="shared" si="13"/>
        <v>2.1938575724055949</v>
      </c>
      <c r="AK143" s="5">
        <f>VLOOKUP(AO143,Tabelle4!G:I,3,FALSE)</f>
        <v>0</v>
      </c>
      <c r="AL143" s="5">
        <v>19</v>
      </c>
      <c r="AM143" s="5"/>
      <c r="AN143" s="5">
        <v>4</v>
      </c>
      <c r="AO143" s="13">
        <v>47</v>
      </c>
    </row>
    <row r="144" spans="2:41" x14ac:dyDescent="0.2">
      <c r="B144" s="4" t="s">
        <v>3072</v>
      </c>
      <c r="C144" s="5" t="str">
        <f t="shared" si="14"/>
        <v>Q9WVA2</v>
      </c>
      <c r="D144" s="5" t="s">
        <v>3073</v>
      </c>
      <c r="E144" s="5" t="s">
        <v>3074</v>
      </c>
      <c r="F144" s="5" t="s">
        <v>3075</v>
      </c>
      <c r="G144" s="5">
        <f>IFERROR(VLOOKUP(C144,Tabelle3!A:H,8,FALSE),"")</f>
        <v>1</v>
      </c>
      <c r="H144" s="5">
        <v>2</v>
      </c>
      <c r="I144" s="5">
        <v>2</v>
      </c>
      <c r="J144" s="5">
        <v>2</v>
      </c>
      <c r="K144" s="5">
        <v>22.7</v>
      </c>
      <c r="L144" s="5">
        <v>11.042</v>
      </c>
      <c r="M144" s="5">
        <v>97</v>
      </c>
      <c r="N144" s="5">
        <v>4.2313000000000003E-3</v>
      </c>
      <c r="O144" s="5">
        <v>4.8305999999999996</v>
      </c>
      <c r="P144" s="5">
        <v>20695000</v>
      </c>
      <c r="Q144" s="5">
        <v>0</v>
      </c>
      <c r="R144" s="5">
        <v>0</v>
      </c>
      <c r="S144" s="5">
        <v>0</v>
      </c>
      <c r="T144" s="5">
        <v>0</v>
      </c>
      <c r="U144" s="5">
        <v>15927000</v>
      </c>
      <c r="V144" s="5">
        <v>0</v>
      </c>
      <c r="W144" s="5">
        <v>0</v>
      </c>
      <c r="X144" s="5">
        <v>4767300</v>
      </c>
      <c r="Y144" s="5">
        <v>0</v>
      </c>
      <c r="Z144" s="5">
        <v>0</v>
      </c>
      <c r="AA144" s="5">
        <v>0</v>
      </c>
      <c r="AB144" s="5">
        <v>0</v>
      </c>
      <c r="AC144" s="5">
        <v>7273500</v>
      </c>
      <c r="AD144" s="5">
        <v>0</v>
      </c>
      <c r="AE144" s="5">
        <v>0</v>
      </c>
      <c r="AF144" s="5">
        <v>3485500</v>
      </c>
      <c r="AG144" s="5">
        <f t="shared" si="10"/>
        <v>0</v>
      </c>
      <c r="AH144" s="5" t="e">
        <f t="shared" si="11"/>
        <v>#NUM!</v>
      </c>
      <c r="AI144" s="5">
        <f t="shared" si="12"/>
        <v>0.21880901370649364</v>
      </c>
      <c r="AJ144" s="5">
        <f t="shared" si="13"/>
        <v>2.1922559245731263</v>
      </c>
      <c r="AK144" s="5">
        <f>VLOOKUP(AO144,Tabelle4!G:I,3,FALSE)</f>
        <v>0</v>
      </c>
      <c r="AL144" s="5">
        <v>19</v>
      </c>
      <c r="AM144" s="5"/>
      <c r="AN144" s="5">
        <v>2</v>
      </c>
      <c r="AO144" s="13">
        <v>785</v>
      </c>
    </row>
    <row r="145" spans="2:41" x14ac:dyDescent="0.2">
      <c r="B145" s="4" t="s">
        <v>510</v>
      </c>
      <c r="C145" s="5" t="str">
        <f t="shared" si="14"/>
        <v>G3X9M0</v>
      </c>
      <c r="D145" s="5" t="s">
        <v>511</v>
      </c>
      <c r="E145" s="5" t="s">
        <v>512</v>
      </c>
      <c r="F145" s="5" t="s">
        <v>513</v>
      </c>
      <c r="G145" s="5">
        <f>IFERROR(VLOOKUP(C145,Tabelle3!A:H,8,FALSE),"")</f>
        <v>1</v>
      </c>
      <c r="H145" s="5">
        <v>10</v>
      </c>
      <c r="I145" s="5">
        <v>11</v>
      </c>
      <c r="J145" s="5">
        <v>11</v>
      </c>
      <c r="K145" s="5">
        <v>39.1</v>
      </c>
      <c r="L145" s="5">
        <v>45.286999999999999</v>
      </c>
      <c r="M145" s="5">
        <v>396</v>
      </c>
      <c r="N145" s="5">
        <v>0</v>
      </c>
      <c r="O145" s="5">
        <v>102.95</v>
      </c>
      <c r="P145" s="5">
        <v>338240000</v>
      </c>
      <c r="Q145" s="5">
        <v>40305000</v>
      </c>
      <c r="R145" s="5">
        <v>30176000</v>
      </c>
      <c r="S145" s="5">
        <v>20473000</v>
      </c>
      <c r="T145" s="5">
        <v>52316000</v>
      </c>
      <c r="U145" s="5">
        <v>24137000</v>
      </c>
      <c r="V145" s="5">
        <v>56214000</v>
      </c>
      <c r="W145" s="5">
        <v>65693000</v>
      </c>
      <c r="X145" s="5">
        <v>48929000</v>
      </c>
      <c r="Y145" s="5">
        <v>2923100</v>
      </c>
      <c r="Z145" s="5">
        <v>2993200</v>
      </c>
      <c r="AA145" s="5">
        <v>3429900</v>
      </c>
      <c r="AB145" s="5">
        <v>3423000</v>
      </c>
      <c r="AC145" s="5">
        <v>3638000</v>
      </c>
      <c r="AD145" s="5">
        <v>12245000</v>
      </c>
      <c r="AE145" s="5">
        <v>4526100</v>
      </c>
      <c r="AF145" s="5">
        <v>4736700</v>
      </c>
      <c r="AG145" s="5">
        <f t="shared" si="10"/>
        <v>0.50780647265149648</v>
      </c>
      <c r="AH145" s="5">
        <f t="shared" si="11"/>
        <v>-0.97764931076704364</v>
      </c>
      <c r="AI145" s="5">
        <f t="shared" si="12"/>
        <v>0.21964967210181949</v>
      </c>
      <c r="AJ145" s="5">
        <f t="shared" si="13"/>
        <v>2.1867237491440634</v>
      </c>
      <c r="AK145" s="5">
        <f>VLOOKUP(AO145,Tabelle4!G:I,3,FALSE)</f>
        <v>0</v>
      </c>
      <c r="AL145" s="5">
        <v>19</v>
      </c>
      <c r="AM145" s="5"/>
      <c r="AN145" s="5">
        <v>41</v>
      </c>
      <c r="AO145" s="13">
        <v>135</v>
      </c>
    </row>
    <row r="146" spans="2:41" x14ac:dyDescent="0.2">
      <c r="B146" s="4" t="s">
        <v>1208</v>
      </c>
      <c r="C146" s="5" t="str">
        <f t="shared" si="14"/>
        <v>Q3U8Y1</v>
      </c>
      <c r="D146" s="5" t="s">
        <v>1209</v>
      </c>
      <c r="E146" s="5" t="s">
        <v>1210</v>
      </c>
      <c r="F146" s="5" t="s">
        <v>1211</v>
      </c>
      <c r="G146" s="5">
        <f>IFERROR(VLOOKUP(C146,Tabelle3!A:H,8,FALSE),"")</f>
        <v>1</v>
      </c>
      <c r="H146" s="5">
        <v>2</v>
      </c>
      <c r="I146" s="5">
        <v>2</v>
      </c>
      <c r="J146" s="5">
        <v>2</v>
      </c>
      <c r="K146" s="5">
        <v>19.399999999999999</v>
      </c>
      <c r="L146" s="5">
        <v>20.251000000000001</v>
      </c>
      <c r="M146" s="5">
        <v>191</v>
      </c>
      <c r="N146" s="5">
        <v>0</v>
      </c>
      <c r="O146" s="5">
        <v>60.265000000000001</v>
      </c>
      <c r="P146" s="5">
        <v>19995000</v>
      </c>
      <c r="Q146" s="5">
        <v>6589700</v>
      </c>
      <c r="R146" s="5">
        <v>0</v>
      </c>
      <c r="S146" s="5">
        <v>0</v>
      </c>
      <c r="T146" s="5">
        <v>487080</v>
      </c>
      <c r="U146" s="5">
        <v>1752500</v>
      </c>
      <c r="V146" s="5">
        <v>4481400</v>
      </c>
      <c r="W146" s="5">
        <v>5503700</v>
      </c>
      <c r="X146" s="5">
        <v>1180800</v>
      </c>
      <c r="Y146" s="5">
        <v>1790200</v>
      </c>
      <c r="Z146" s="5">
        <v>0</v>
      </c>
      <c r="AA146" s="5">
        <v>0</v>
      </c>
      <c r="AB146" s="5">
        <v>1156200</v>
      </c>
      <c r="AC146" s="5">
        <v>1145600</v>
      </c>
      <c r="AD146" s="5">
        <v>2460300</v>
      </c>
      <c r="AE146" s="5">
        <v>1203100</v>
      </c>
      <c r="AF146" s="5">
        <v>1150500</v>
      </c>
      <c r="AG146" s="5">
        <f t="shared" si="10"/>
        <v>0.49440389294403891</v>
      </c>
      <c r="AH146" s="5">
        <f t="shared" si="11"/>
        <v>-1.0162379917968796</v>
      </c>
      <c r="AI146" s="5">
        <f t="shared" si="12"/>
        <v>0.22418637568767236</v>
      </c>
      <c r="AJ146" s="5">
        <f t="shared" si="13"/>
        <v>2.1572294899156552</v>
      </c>
      <c r="AK146" s="5">
        <f>VLOOKUP(AO146,Tabelle4!G:I,3,FALSE)</f>
        <v>0</v>
      </c>
      <c r="AL146" s="5">
        <v>19</v>
      </c>
      <c r="AM146" s="5"/>
      <c r="AN146" s="5">
        <v>6</v>
      </c>
      <c r="AO146" s="13">
        <v>312</v>
      </c>
    </row>
    <row r="147" spans="2:41" x14ac:dyDescent="0.2">
      <c r="B147" s="4" t="s">
        <v>1636</v>
      </c>
      <c r="C147" s="5" t="str">
        <f t="shared" si="14"/>
        <v>Q8BK30</v>
      </c>
      <c r="D147" s="5" t="s">
        <v>1637</v>
      </c>
      <c r="E147" s="5" t="s">
        <v>1202</v>
      </c>
      <c r="F147" s="5" t="s">
        <v>1638</v>
      </c>
      <c r="G147" s="5">
        <f>IFERROR(VLOOKUP(C147,Tabelle3!A:H,8,FALSE),"")</f>
        <v>1</v>
      </c>
      <c r="H147" s="5">
        <v>1</v>
      </c>
      <c r="I147" s="5">
        <v>5</v>
      </c>
      <c r="J147" s="5">
        <v>1</v>
      </c>
      <c r="K147" s="5">
        <v>46.2</v>
      </c>
      <c r="L147" s="5">
        <v>11.813000000000001</v>
      </c>
      <c r="M147" s="5">
        <v>104</v>
      </c>
      <c r="N147" s="5">
        <v>0</v>
      </c>
      <c r="O147" s="5">
        <v>179.45</v>
      </c>
      <c r="P147" s="5">
        <v>502770000</v>
      </c>
      <c r="Q147" s="5">
        <v>70821000</v>
      </c>
      <c r="R147" s="5">
        <v>52747000</v>
      </c>
      <c r="S147" s="5">
        <v>102440000</v>
      </c>
      <c r="T147" s="5">
        <v>49529000</v>
      </c>
      <c r="U147" s="5">
        <v>77502000</v>
      </c>
      <c r="V147" s="5">
        <v>0</v>
      </c>
      <c r="W147" s="5">
        <v>87123000</v>
      </c>
      <c r="X147" s="5">
        <v>62607000</v>
      </c>
      <c r="Y147" s="5">
        <v>23802000</v>
      </c>
      <c r="Z147" s="5">
        <v>22817000</v>
      </c>
      <c r="AA147" s="5">
        <v>62836000</v>
      </c>
      <c r="AB147" s="5">
        <v>92147000</v>
      </c>
      <c r="AC147" s="5">
        <v>41279000</v>
      </c>
      <c r="AD147" s="5">
        <v>0</v>
      </c>
      <c r="AE147" s="5">
        <v>22204000</v>
      </c>
      <c r="AF147" s="5">
        <v>31884000</v>
      </c>
      <c r="AG147" s="5">
        <f t="shared" si="10"/>
        <v>2.1139597554709701</v>
      </c>
      <c r="AH147" s="5">
        <f t="shared" si="11"/>
        <v>1.0799479116614119</v>
      </c>
      <c r="AI147" s="5">
        <f t="shared" si="12"/>
        <v>0.22522668865627299</v>
      </c>
      <c r="AJ147" s="5">
        <f t="shared" si="13"/>
        <v>2.1505503025017001</v>
      </c>
      <c r="AK147" s="5" t="str">
        <f>VLOOKUP(AO147,Tabelle4!G:I,3,FALSE)</f>
        <v>+</v>
      </c>
      <c r="AL147" s="5">
        <v>19</v>
      </c>
      <c r="AM147" s="5"/>
      <c r="AN147" s="5">
        <v>20</v>
      </c>
      <c r="AO147" s="13">
        <v>421</v>
      </c>
    </row>
    <row r="148" spans="2:41" x14ac:dyDescent="0.2">
      <c r="B148" s="4" t="s">
        <v>1911</v>
      </c>
      <c r="C148" s="5" t="str">
        <f t="shared" si="14"/>
        <v>Q8R0Y8</v>
      </c>
      <c r="D148" s="5" t="s">
        <v>1912</v>
      </c>
      <c r="E148" s="5" t="s">
        <v>1913</v>
      </c>
      <c r="F148" s="5" t="s">
        <v>1914</v>
      </c>
      <c r="G148" s="5">
        <f>IFERROR(VLOOKUP(C148,Tabelle3!A:H,8,FALSE),"")</f>
        <v>1</v>
      </c>
      <c r="H148" s="5">
        <v>1</v>
      </c>
      <c r="I148" s="5">
        <v>11</v>
      </c>
      <c r="J148" s="5">
        <v>11</v>
      </c>
      <c r="K148" s="5">
        <v>51.9</v>
      </c>
      <c r="L148" s="5">
        <v>35.24</v>
      </c>
      <c r="M148" s="5">
        <v>318</v>
      </c>
      <c r="N148" s="5">
        <v>0</v>
      </c>
      <c r="O148" s="5">
        <v>323.31</v>
      </c>
      <c r="P148" s="5">
        <v>2465500000</v>
      </c>
      <c r="Q148" s="5">
        <v>397350000</v>
      </c>
      <c r="R148" s="5">
        <v>681010000</v>
      </c>
      <c r="S148" s="5">
        <v>154740000</v>
      </c>
      <c r="T148" s="5">
        <v>116670000</v>
      </c>
      <c r="U148" s="5">
        <v>134470000</v>
      </c>
      <c r="V148" s="5">
        <v>290600000</v>
      </c>
      <c r="W148" s="5">
        <v>424640000</v>
      </c>
      <c r="X148" s="5">
        <v>266030000</v>
      </c>
      <c r="Y148" s="5">
        <v>93387000</v>
      </c>
      <c r="Z148" s="5">
        <v>81425000</v>
      </c>
      <c r="AA148" s="5">
        <v>76892000</v>
      </c>
      <c r="AB148" s="5">
        <v>65966000</v>
      </c>
      <c r="AC148" s="5">
        <v>50145000</v>
      </c>
      <c r="AD148" s="5">
        <v>71831000</v>
      </c>
      <c r="AE148" s="5">
        <v>80148000</v>
      </c>
      <c r="AF148" s="5">
        <v>69662000</v>
      </c>
      <c r="AG148" s="5">
        <f t="shared" si="10"/>
        <v>1.1688240012362667</v>
      </c>
      <c r="AH148" s="5">
        <f t="shared" si="11"/>
        <v>0.22505770860399413</v>
      </c>
      <c r="AI148" s="5">
        <f t="shared" si="12"/>
        <v>0.22721461604194412</v>
      </c>
      <c r="AJ148" s="5">
        <f t="shared" si="13"/>
        <v>2.1378724527692397</v>
      </c>
      <c r="AK148" s="5">
        <f>VLOOKUP(AO148,Tabelle4!G:I,3,FALSE)</f>
        <v>0</v>
      </c>
      <c r="AL148" s="5">
        <v>19</v>
      </c>
      <c r="AM148" s="5"/>
      <c r="AN148" s="5">
        <v>128</v>
      </c>
      <c r="AO148" s="13">
        <v>491</v>
      </c>
    </row>
    <row r="149" spans="2:41" x14ac:dyDescent="0.2">
      <c r="B149" s="4" t="s">
        <v>2798</v>
      </c>
      <c r="C149" s="5" t="str">
        <f t="shared" si="14"/>
        <v>Q9D8S4</v>
      </c>
      <c r="D149" s="5" t="s">
        <v>2799</v>
      </c>
      <c r="E149" s="5" t="s">
        <v>2800</v>
      </c>
      <c r="F149" s="5" t="s">
        <v>2801</v>
      </c>
      <c r="G149" s="5">
        <f>IFERROR(VLOOKUP(C149,Tabelle3!A:H,8,FALSE),"")</f>
        <v>1</v>
      </c>
      <c r="H149" s="5">
        <v>1</v>
      </c>
      <c r="I149" s="5">
        <v>2</v>
      </c>
      <c r="J149" s="5">
        <v>2</v>
      </c>
      <c r="K149" s="5">
        <v>14.3</v>
      </c>
      <c r="L149" s="5">
        <v>26.738</v>
      </c>
      <c r="M149" s="5">
        <v>237</v>
      </c>
      <c r="N149" s="5">
        <v>0</v>
      </c>
      <c r="O149" s="5">
        <v>142.22</v>
      </c>
      <c r="P149" s="5">
        <v>135870000</v>
      </c>
      <c r="Q149" s="5">
        <v>22930000</v>
      </c>
      <c r="R149" s="5">
        <v>25533000</v>
      </c>
      <c r="S149" s="5">
        <v>7040400</v>
      </c>
      <c r="T149" s="5">
        <v>5149900</v>
      </c>
      <c r="U149" s="5">
        <v>10246000</v>
      </c>
      <c r="V149" s="5">
        <v>7865100</v>
      </c>
      <c r="W149" s="5">
        <v>29989000</v>
      </c>
      <c r="X149" s="5">
        <v>27118000</v>
      </c>
      <c r="Y149" s="5">
        <v>3768900</v>
      </c>
      <c r="Z149" s="5">
        <v>4626600</v>
      </c>
      <c r="AA149" s="5">
        <v>3587800</v>
      </c>
      <c r="AB149" s="5">
        <v>3808900</v>
      </c>
      <c r="AC149" s="5">
        <v>3966100</v>
      </c>
      <c r="AD149" s="5">
        <v>3832800</v>
      </c>
      <c r="AE149" s="5">
        <v>5301900</v>
      </c>
      <c r="AF149" s="5">
        <v>5207900</v>
      </c>
      <c r="AG149" s="5">
        <f t="shared" ref="AG149:AG212" si="15">AVERAGE(Y149:AB149)/AVERAGE(AC149:AF149)</f>
        <v>0.86255168307962882</v>
      </c>
      <c r="AH149" s="5">
        <f t="shared" ref="AH149:AH212" si="16">LOG(AG149,2)</f>
        <v>-0.21331719093380486</v>
      </c>
      <c r="AI149" s="5">
        <f t="shared" ref="AI149:AI212" si="17">TTEST(Y149:AB149,AC149:AF149,2,3)</f>
        <v>0.22758056248941316</v>
      </c>
      <c r="AJ149" s="5">
        <f t="shared" ref="AJ149:AJ212" si="18">-LOG(AI149,2)</f>
        <v>2.13555075164374</v>
      </c>
      <c r="AK149" s="5">
        <f>VLOOKUP(AO149,Tabelle4!G:I,3,FALSE)</f>
        <v>0</v>
      </c>
      <c r="AL149" s="5">
        <v>19</v>
      </c>
      <c r="AM149" s="5"/>
      <c r="AN149" s="5">
        <v>22</v>
      </c>
      <c r="AO149" s="13">
        <v>716</v>
      </c>
    </row>
    <row r="150" spans="2:41" x14ac:dyDescent="0.2">
      <c r="B150" s="4" t="s">
        <v>1236</v>
      </c>
      <c r="C150" s="5" t="str">
        <f t="shared" si="14"/>
        <v>Q3ULU4</v>
      </c>
      <c r="D150" s="5" t="s">
        <v>1237</v>
      </c>
      <c r="E150" s="5" t="s">
        <v>1238</v>
      </c>
      <c r="F150" s="5" t="s">
        <v>1239</v>
      </c>
      <c r="G150" s="5" t="str">
        <f>IFERROR(VLOOKUP(C150,Tabelle3!A:H,8,FALSE),"")</f>
        <v/>
      </c>
      <c r="H150" s="5">
        <v>6</v>
      </c>
      <c r="I150" s="5">
        <v>2</v>
      </c>
      <c r="J150" s="5">
        <v>2</v>
      </c>
      <c r="K150" s="5">
        <v>8.9</v>
      </c>
      <c r="L150" s="5">
        <v>35.210999999999999</v>
      </c>
      <c r="M150" s="5">
        <v>313</v>
      </c>
      <c r="N150" s="5">
        <v>0</v>
      </c>
      <c r="O150" s="5">
        <v>34.601999999999997</v>
      </c>
      <c r="P150" s="5">
        <v>73827000</v>
      </c>
      <c r="Q150" s="5">
        <v>14438000</v>
      </c>
      <c r="R150" s="5">
        <v>8823600</v>
      </c>
      <c r="S150" s="5">
        <v>4321700</v>
      </c>
      <c r="T150" s="5">
        <v>4483500</v>
      </c>
      <c r="U150" s="5">
        <v>2886800</v>
      </c>
      <c r="V150" s="5">
        <v>10788000</v>
      </c>
      <c r="W150" s="5">
        <v>8165000</v>
      </c>
      <c r="X150" s="5">
        <v>19921000</v>
      </c>
      <c r="Y150" s="5">
        <v>2006200</v>
      </c>
      <c r="Z150" s="5">
        <v>1733100</v>
      </c>
      <c r="AA150" s="5">
        <v>1724900</v>
      </c>
      <c r="AB150" s="5">
        <v>1364600</v>
      </c>
      <c r="AC150" s="5">
        <v>1697700</v>
      </c>
      <c r="AD150" s="5">
        <v>2735400</v>
      </c>
      <c r="AE150" s="5">
        <v>1638500</v>
      </c>
      <c r="AF150" s="5">
        <v>2472300</v>
      </c>
      <c r="AG150" s="5">
        <f t="shared" si="15"/>
        <v>0.79926029096782503</v>
      </c>
      <c r="AH150" s="5">
        <f t="shared" si="16"/>
        <v>-0.3232626801760099</v>
      </c>
      <c r="AI150" s="5">
        <f t="shared" si="17"/>
        <v>0.22836414304397196</v>
      </c>
      <c r="AJ150" s="5">
        <f t="shared" si="18"/>
        <v>2.1305919534410527</v>
      </c>
      <c r="AK150" s="5">
        <f>VLOOKUP(AO150,Tabelle4!G:I,3,FALSE)</f>
        <v>0</v>
      </c>
      <c r="AL150" s="5">
        <v>19</v>
      </c>
      <c r="AM150" s="5"/>
      <c r="AN150" s="5">
        <v>8</v>
      </c>
      <c r="AO150" s="13">
        <v>319</v>
      </c>
    </row>
    <row r="151" spans="2:41" x14ac:dyDescent="0.2">
      <c r="B151" s="4" t="s">
        <v>2878</v>
      </c>
      <c r="C151" s="5" t="str">
        <f t="shared" si="14"/>
        <v>Q9DCB8</v>
      </c>
      <c r="D151" s="5" t="s">
        <v>2879</v>
      </c>
      <c r="E151" s="5" t="s">
        <v>2880</v>
      </c>
      <c r="F151" s="5" t="s">
        <v>2881</v>
      </c>
      <c r="G151" s="5">
        <f>IFERROR(VLOOKUP(C151,Tabelle3!A:H,8,FALSE),"")</f>
        <v>1</v>
      </c>
      <c r="H151" s="5">
        <v>1</v>
      </c>
      <c r="I151" s="5">
        <v>2</v>
      </c>
      <c r="J151" s="5">
        <v>2</v>
      </c>
      <c r="K151" s="5">
        <v>15.6</v>
      </c>
      <c r="L151" s="5">
        <v>16.718</v>
      </c>
      <c r="M151" s="5">
        <v>154</v>
      </c>
      <c r="N151" s="5">
        <v>1.5723E-3</v>
      </c>
      <c r="O151" s="5">
        <v>11.727</v>
      </c>
      <c r="P151" s="5">
        <v>101240000</v>
      </c>
      <c r="Q151" s="5">
        <v>24520000</v>
      </c>
      <c r="R151" s="5">
        <v>15291000</v>
      </c>
      <c r="S151" s="5">
        <v>5052100</v>
      </c>
      <c r="T151" s="5">
        <v>4539700</v>
      </c>
      <c r="U151" s="5">
        <v>11295000</v>
      </c>
      <c r="V151" s="5">
        <v>0</v>
      </c>
      <c r="W151" s="5">
        <v>27463000</v>
      </c>
      <c r="X151" s="5">
        <v>13075000</v>
      </c>
      <c r="Y151" s="5">
        <v>7771000</v>
      </c>
      <c r="Z151" s="5">
        <v>6182200</v>
      </c>
      <c r="AA151" s="5">
        <v>5673500</v>
      </c>
      <c r="AB151" s="5">
        <v>8090700</v>
      </c>
      <c r="AC151" s="5">
        <v>5614400</v>
      </c>
      <c r="AD151" s="5">
        <v>0</v>
      </c>
      <c r="AE151" s="5">
        <v>6410600</v>
      </c>
      <c r="AF151" s="5">
        <v>6292000</v>
      </c>
      <c r="AG151" s="5">
        <f t="shared" si="15"/>
        <v>1.5132063110771414</v>
      </c>
      <c r="AH151" s="5">
        <f t="shared" si="16"/>
        <v>0.59760869851070364</v>
      </c>
      <c r="AI151" s="5">
        <f t="shared" si="17"/>
        <v>0.22889435211123196</v>
      </c>
      <c r="AJ151" s="5">
        <f t="shared" si="18"/>
        <v>2.1272462295544576</v>
      </c>
      <c r="AK151" s="5">
        <f>VLOOKUP(AO151,Tabelle4!G:I,3,FALSE)</f>
        <v>0</v>
      </c>
      <c r="AL151" s="5">
        <v>19</v>
      </c>
      <c r="AM151" s="5"/>
      <c r="AN151" s="5">
        <v>9</v>
      </c>
      <c r="AO151" s="13">
        <v>736</v>
      </c>
    </row>
    <row r="152" spans="2:41" x14ac:dyDescent="0.2">
      <c r="B152" s="4" t="s">
        <v>989</v>
      </c>
      <c r="C152" s="5" t="str">
        <f t="shared" si="14"/>
        <v>P56501</v>
      </c>
      <c r="D152" s="5" t="s">
        <v>990</v>
      </c>
      <c r="E152" s="5" t="s">
        <v>991</v>
      </c>
      <c r="F152" s="5" t="s">
        <v>992</v>
      </c>
      <c r="G152" s="5">
        <f>IFERROR(VLOOKUP(C152,Tabelle3!A:H,8,FALSE),"")</f>
        <v>1</v>
      </c>
      <c r="H152" s="5">
        <v>4</v>
      </c>
      <c r="I152" s="5">
        <v>6</v>
      </c>
      <c r="J152" s="5">
        <v>6</v>
      </c>
      <c r="K152" s="5">
        <v>32.5</v>
      </c>
      <c r="L152" s="5">
        <v>33.909999999999997</v>
      </c>
      <c r="M152" s="5">
        <v>308</v>
      </c>
      <c r="N152" s="5">
        <v>0</v>
      </c>
      <c r="O152" s="5">
        <v>323.31</v>
      </c>
      <c r="P152" s="5">
        <v>348630000</v>
      </c>
      <c r="Q152" s="5">
        <v>70802000</v>
      </c>
      <c r="R152" s="5">
        <v>60967000</v>
      </c>
      <c r="S152" s="5">
        <v>16345000</v>
      </c>
      <c r="T152" s="5">
        <v>18311000</v>
      </c>
      <c r="U152" s="5">
        <v>13892000</v>
      </c>
      <c r="V152" s="5">
        <v>27258000</v>
      </c>
      <c r="W152" s="5">
        <v>44554000</v>
      </c>
      <c r="X152" s="5">
        <v>96504000</v>
      </c>
      <c r="Y152" s="5">
        <v>8548400</v>
      </c>
      <c r="Z152" s="5">
        <v>7151500</v>
      </c>
      <c r="AA152" s="5">
        <v>5828800</v>
      </c>
      <c r="AB152" s="5">
        <v>5785800</v>
      </c>
      <c r="AC152" s="5">
        <v>7997800</v>
      </c>
      <c r="AD152" s="5">
        <v>12270000</v>
      </c>
      <c r="AE152" s="5">
        <v>5869600</v>
      </c>
      <c r="AF152" s="5">
        <v>9549100</v>
      </c>
      <c r="AG152" s="5">
        <f t="shared" si="15"/>
        <v>0.76540148235327088</v>
      </c>
      <c r="AH152" s="5">
        <f t="shared" si="16"/>
        <v>-0.38571139981034769</v>
      </c>
      <c r="AI152" s="5">
        <f t="shared" si="17"/>
        <v>0.22947454173495005</v>
      </c>
      <c r="AJ152" s="5">
        <f t="shared" si="18"/>
        <v>2.1235939872178706</v>
      </c>
      <c r="AK152" s="5">
        <f>VLOOKUP(AO152,Tabelle4!G:I,3,FALSE)</f>
        <v>0</v>
      </c>
      <c r="AL152" s="5">
        <v>19</v>
      </c>
      <c r="AM152" s="5"/>
      <c r="AN152" s="5">
        <v>57</v>
      </c>
      <c r="AO152" s="13">
        <v>256</v>
      </c>
    </row>
    <row r="153" spans="2:41" x14ac:dyDescent="0.2">
      <c r="B153" s="4" t="s">
        <v>2470</v>
      </c>
      <c r="C153" s="5" t="str">
        <f t="shared" si="14"/>
        <v>Q9CR61</v>
      </c>
      <c r="D153" s="5" t="s">
        <v>2471</v>
      </c>
      <c r="E153" s="5" t="s">
        <v>2472</v>
      </c>
      <c r="F153" s="5" t="s">
        <v>2473</v>
      </c>
      <c r="G153" s="5">
        <f>IFERROR(VLOOKUP(C153,Tabelle3!A:H,8,FALSE),"")</f>
        <v>1</v>
      </c>
      <c r="H153" s="5">
        <v>1</v>
      </c>
      <c r="I153" s="5">
        <v>13</v>
      </c>
      <c r="J153" s="5">
        <v>13</v>
      </c>
      <c r="K153" s="5">
        <v>73</v>
      </c>
      <c r="L153" s="5">
        <v>16.331</v>
      </c>
      <c r="M153" s="5">
        <v>137</v>
      </c>
      <c r="N153" s="5">
        <v>0</v>
      </c>
      <c r="O153" s="5">
        <v>293.52999999999997</v>
      </c>
      <c r="P153" s="5">
        <v>2857300000</v>
      </c>
      <c r="Q153" s="5">
        <v>500380000</v>
      </c>
      <c r="R153" s="5">
        <v>329030000</v>
      </c>
      <c r="S153" s="5">
        <v>202390000</v>
      </c>
      <c r="T153" s="5">
        <v>60410000</v>
      </c>
      <c r="U153" s="5">
        <v>345980000</v>
      </c>
      <c r="V153" s="5">
        <v>502020000</v>
      </c>
      <c r="W153" s="5">
        <v>639090000</v>
      </c>
      <c r="X153" s="5">
        <v>278050000</v>
      </c>
      <c r="Y153" s="5">
        <v>144360000</v>
      </c>
      <c r="Z153" s="5">
        <v>126360000</v>
      </c>
      <c r="AA153" s="5">
        <v>116370000</v>
      </c>
      <c r="AB153" s="5">
        <v>112110000</v>
      </c>
      <c r="AC153" s="5">
        <v>179270000</v>
      </c>
      <c r="AD153" s="5">
        <v>383470000</v>
      </c>
      <c r="AE153" s="5">
        <v>143740000</v>
      </c>
      <c r="AF153" s="5">
        <v>138310000</v>
      </c>
      <c r="AG153" s="5">
        <f t="shared" si="15"/>
        <v>0.590916085654423</v>
      </c>
      <c r="AH153" s="5">
        <f t="shared" si="16"/>
        <v>-0.75897482303905983</v>
      </c>
      <c r="AI153" s="5">
        <f t="shared" si="17"/>
        <v>0.2341061743345603</v>
      </c>
      <c r="AJ153" s="5">
        <f t="shared" si="18"/>
        <v>2.0947651101837677</v>
      </c>
      <c r="AK153" s="5">
        <f>VLOOKUP(AO153,Tabelle4!G:I,3,FALSE)</f>
        <v>0</v>
      </c>
      <c r="AL153" s="5">
        <v>19</v>
      </c>
      <c r="AM153" s="5"/>
      <c r="AN153" s="5">
        <v>199</v>
      </c>
      <c r="AO153" s="13">
        <v>633</v>
      </c>
    </row>
    <row r="154" spans="2:41" x14ac:dyDescent="0.2">
      <c r="B154" s="4" t="s">
        <v>2826</v>
      </c>
      <c r="C154" s="5" t="str">
        <f t="shared" si="14"/>
        <v>Q9DAT5</v>
      </c>
      <c r="D154" s="5" t="s">
        <v>2827</v>
      </c>
      <c r="E154" s="5" t="s">
        <v>2828</v>
      </c>
      <c r="F154" s="5" t="s">
        <v>2829</v>
      </c>
      <c r="G154" s="5">
        <f>IFERROR(VLOOKUP(C154,Tabelle3!A:H,8,FALSE),"")</f>
        <v>1</v>
      </c>
      <c r="H154" s="5">
        <v>1</v>
      </c>
      <c r="I154" s="5">
        <v>3</v>
      </c>
      <c r="J154" s="5">
        <v>3</v>
      </c>
      <c r="K154" s="5">
        <v>12.7</v>
      </c>
      <c r="L154" s="5">
        <v>47.24</v>
      </c>
      <c r="M154" s="5">
        <v>417</v>
      </c>
      <c r="N154" s="5">
        <v>2.9542000000000001E-3</v>
      </c>
      <c r="O154" s="5">
        <v>7.4638999999999998</v>
      </c>
      <c r="P154" s="5">
        <v>34052000</v>
      </c>
      <c r="Q154" s="5">
        <v>3427800</v>
      </c>
      <c r="R154" s="5">
        <v>3140200</v>
      </c>
      <c r="S154" s="5">
        <v>7905500</v>
      </c>
      <c r="T154" s="5">
        <v>11696000</v>
      </c>
      <c r="U154" s="5">
        <v>853320</v>
      </c>
      <c r="V154" s="5">
        <v>0</v>
      </c>
      <c r="W154" s="5">
        <v>3440800</v>
      </c>
      <c r="X154" s="5">
        <v>3588100</v>
      </c>
      <c r="Y154" s="5">
        <v>297150</v>
      </c>
      <c r="Z154" s="5">
        <v>210550</v>
      </c>
      <c r="AA154" s="5">
        <v>879940</v>
      </c>
      <c r="AB154" s="5">
        <v>328620</v>
      </c>
      <c r="AC154" s="5">
        <v>340560</v>
      </c>
      <c r="AD154" s="5">
        <v>0</v>
      </c>
      <c r="AE154" s="5">
        <v>205380</v>
      </c>
      <c r="AF154" s="5">
        <v>239700</v>
      </c>
      <c r="AG154" s="5">
        <f t="shared" si="15"/>
        <v>2.1845374471768242</v>
      </c>
      <c r="AH154" s="5">
        <f t="shared" si="16"/>
        <v>1.1273278365641182</v>
      </c>
      <c r="AI154" s="5">
        <f t="shared" si="17"/>
        <v>0.23488710785053343</v>
      </c>
      <c r="AJ154" s="5">
        <f t="shared" si="18"/>
        <v>2.0899605639575261</v>
      </c>
      <c r="AK154" s="5">
        <f>VLOOKUP(AO154,Tabelle4!G:I,3,FALSE)</f>
        <v>0</v>
      </c>
      <c r="AL154" s="5">
        <v>19</v>
      </c>
      <c r="AM154" s="5"/>
      <c r="AN154" s="5">
        <v>7</v>
      </c>
      <c r="AO154" s="13">
        <v>723</v>
      </c>
    </row>
    <row r="155" spans="2:41" x14ac:dyDescent="0.2">
      <c r="B155" s="4" t="s">
        <v>1013</v>
      </c>
      <c r="C155" s="5" t="str">
        <f t="shared" si="14"/>
        <v>P61027</v>
      </c>
      <c r="D155" s="5" t="s">
        <v>1014</v>
      </c>
      <c r="E155" s="5" t="s">
        <v>1015</v>
      </c>
      <c r="F155" s="5" t="s">
        <v>1016</v>
      </c>
      <c r="G155" s="5" t="str">
        <f>IFERROR(VLOOKUP(C155,Tabelle3!A:H,8,FALSE),"")</f>
        <v/>
      </c>
      <c r="H155" s="5">
        <v>1</v>
      </c>
      <c r="I155" s="5">
        <v>1</v>
      </c>
      <c r="J155" s="5">
        <v>1</v>
      </c>
      <c r="K155" s="5">
        <v>5.5</v>
      </c>
      <c r="L155" s="5">
        <v>22.541</v>
      </c>
      <c r="M155" s="5">
        <v>200</v>
      </c>
      <c r="N155" s="5">
        <v>0</v>
      </c>
      <c r="O155" s="5">
        <v>56.408000000000001</v>
      </c>
      <c r="P155" s="5">
        <v>35948000</v>
      </c>
      <c r="Q155" s="5">
        <v>9722700</v>
      </c>
      <c r="R155" s="5">
        <v>3727000</v>
      </c>
      <c r="S155" s="5">
        <v>3852700</v>
      </c>
      <c r="T155" s="5">
        <v>3497800</v>
      </c>
      <c r="U155" s="5">
        <v>3072600</v>
      </c>
      <c r="V155" s="5">
        <v>0</v>
      </c>
      <c r="W155" s="5">
        <v>4857700</v>
      </c>
      <c r="X155" s="5">
        <v>7217100</v>
      </c>
      <c r="Y155" s="5">
        <v>4057400</v>
      </c>
      <c r="Z155" s="5">
        <v>1819100</v>
      </c>
      <c r="AA155" s="5">
        <v>3122300</v>
      </c>
      <c r="AB155" s="5">
        <v>2959700</v>
      </c>
      <c r="AC155" s="5">
        <v>2810700</v>
      </c>
      <c r="AD155" s="5">
        <v>0</v>
      </c>
      <c r="AE155" s="5">
        <v>2443000</v>
      </c>
      <c r="AF155" s="5">
        <v>2471700</v>
      </c>
      <c r="AG155" s="5">
        <f t="shared" si="15"/>
        <v>1.5479457374375436</v>
      </c>
      <c r="AH155" s="5">
        <f t="shared" si="16"/>
        <v>0.63035489932350075</v>
      </c>
      <c r="AI155" s="5">
        <f t="shared" si="17"/>
        <v>0.23661224066495037</v>
      </c>
      <c r="AJ155" s="5">
        <f t="shared" si="18"/>
        <v>2.0794033843126938</v>
      </c>
      <c r="AK155" s="5">
        <f>VLOOKUP(AO155,Tabelle4!G:I,3,FALSE)</f>
        <v>0</v>
      </c>
      <c r="AL155" s="5">
        <v>19</v>
      </c>
      <c r="AM155" s="5"/>
      <c r="AN155" s="5">
        <v>9</v>
      </c>
      <c r="AO155" s="13">
        <v>262</v>
      </c>
    </row>
    <row r="156" spans="2:41" x14ac:dyDescent="0.2">
      <c r="B156" s="4" t="s">
        <v>1699</v>
      </c>
      <c r="C156" s="5" t="str">
        <f t="shared" si="14"/>
        <v>Q8BUY5</v>
      </c>
      <c r="D156" s="5" t="s">
        <v>1700</v>
      </c>
      <c r="E156" s="5" t="s">
        <v>1701</v>
      </c>
      <c r="F156" s="5" t="s">
        <v>1702</v>
      </c>
      <c r="G156" s="5">
        <f>IFERROR(VLOOKUP(C156,Tabelle3!A:H,8,FALSE),"")</f>
        <v>1</v>
      </c>
      <c r="H156" s="5">
        <v>1</v>
      </c>
      <c r="I156" s="5">
        <v>8</v>
      </c>
      <c r="J156" s="5">
        <v>8</v>
      </c>
      <c r="K156" s="5">
        <v>49.1</v>
      </c>
      <c r="L156" s="5">
        <v>31.791</v>
      </c>
      <c r="M156" s="5">
        <v>285</v>
      </c>
      <c r="N156" s="5">
        <v>0</v>
      </c>
      <c r="O156" s="5">
        <v>323.31</v>
      </c>
      <c r="P156" s="5">
        <v>170650000</v>
      </c>
      <c r="Q156" s="5">
        <v>21633000</v>
      </c>
      <c r="R156" s="5">
        <v>26886000</v>
      </c>
      <c r="S156" s="5">
        <v>15813000</v>
      </c>
      <c r="T156" s="5">
        <v>11122000</v>
      </c>
      <c r="U156" s="5">
        <v>16434000</v>
      </c>
      <c r="V156" s="5">
        <v>15257000</v>
      </c>
      <c r="W156" s="5">
        <v>21774000</v>
      </c>
      <c r="X156" s="5">
        <v>41736000</v>
      </c>
      <c r="Y156" s="5">
        <v>9232700</v>
      </c>
      <c r="Z156" s="5">
        <v>10727000</v>
      </c>
      <c r="AA156" s="5">
        <v>7799400</v>
      </c>
      <c r="AB156" s="5">
        <v>7752000</v>
      </c>
      <c r="AC156" s="5">
        <v>8991000</v>
      </c>
      <c r="AD156" s="5">
        <v>17225000</v>
      </c>
      <c r="AE156" s="5">
        <v>8863400</v>
      </c>
      <c r="AF156" s="5">
        <v>12138000</v>
      </c>
      <c r="AG156" s="5">
        <f t="shared" si="15"/>
        <v>0.75207656499510778</v>
      </c>
      <c r="AH156" s="5">
        <f t="shared" si="16"/>
        <v>-0.4110485522452455</v>
      </c>
      <c r="AI156" s="5">
        <f t="shared" si="17"/>
        <v>0.23679410223432898</v>
      </c>
      <c r="AJ156" s="5">
        <f t="shared" si="18"/>
        <v>2.0782949462821834</v>
      </c>
      <c r="AK156" s="5">
        <f>VLOOKUP(AO156,Tabelle4!G:I,3,FALSE)</f>
        <v>0</v>
      </c>
      <c r="AL156" s="5">
        <v>19</v>
      </c>
      <c r="AM156" s="5"/>
      <c r="AN156" s="5">
        <v>51</v>
      </c>
      <c r="AO156" s="13">
        <v>437</v>
      </c>
    </row>
    <row r="157" spans="2:41" x14ac:dyDescent="0.2">
      <c r="B157" s="4" t="s">
        <v>58</v>
      </c>
      <c r="C157" s="5" t="str">
        <f t="shared" si="14"/>
        <v>A2AKV3</v>
      </c>
      <c r="D157" s="5"/>
      <c r="E157" s="5" t="s">
        <v>56</v>
      </c>
      <c r="F157" s="5" t="s">
        <v>59</v>
      </c>
      <c r="G157" s="5">
        <f>IFERROR(VLOOKUP(C157,Tabelle3!A:H,8,FALSE),"")</f>
        <v>1</v>
      </c>
      <c r="H157" s="5">
        <v>4</v>
      </c>
      <c r="I157" s="5">
        <v>24</v>
      </c>
      <c r="J157" s="5">
        <v>1</v>
      </c>
      <c r="K157" s="5">
        <v>87.2</v>
      </c>
      <c r="L157" s="5">
        <v>20.611999999999998</v>
      </c>
      <c r="M157" s="5">
        <v>188</v>
      </c>
      <c r="N157" s="5">
        <v>1</v>
      </c>
      <c r="O157" s="5">
        <v>-2</v>
      </c>
      <c r="P157" s="5">
        <v>79668000</v>
      </c>
      <c r="Q157" s="5">
        <v>2167100</v>
      </c>
      <c r="R157" s="5">
        <v>1717700</v>
      </c>
      <c r="S157" s="5">
        <v>4138300</v>
      </c>
      <c r="T157" s="5">
        <v>0</v>
      </c>
      <c r="U157" s="5">
        <v>4065000</v>
      </c>
      <c r="V157" s="5">
        <v>0</v>
      </c>
      <c r="W157" s="5">
        <v>17631000</v>
      </c>
      <c r="X157" s="5">
        <v>49949000</v>
      </c>
      <c r="Y157" s="5">
        <v>1177000</v>
      </c>
      <c r="Z157" s="5">
        <v>1254200</v>
      </c>
      <c r="AA157" s="5">
        <v>2449900</v>
      </c>
      <c r="AB157" s="5">
        <v>0</v>
      </c>
      <c r="AC157" s="5">
        <v>2624500</v>
      </c>
      <c r="AD157" s="5">
        <v>0</v>
      </c>
      <c r="AE157" s="5">
        <v>8930700</v>
      </c>
      <c r="AF157" s="5">
        <v>21546000</v>
      </c>
      <c r="AG157" s="5">
        <f t="shared" si="15"/>
        <v>0.14745991081894311</v>
      </c>
      <c r="AH157" s="5">
        <f t="shared" si="16"/>
        <v>-2.7616053053203085</v>
      </c>
      <c r="AI157" s="5">
        <f t="shared" si="17"/>
        <v>0.23839393862281874</v>
      </c>
      <c r="AJ157" s="5">
        <f t="shared" si="18"/>
        <v>2.0685805404210571</v>
      </c>
      <c r="AK157" s="5" t="str">
        <f>VLOOKUP(AO157,Tabelle4!G:I,3,FALSE)</f>
        <v>+</v>
      </c>
      <c r="AL157" s="5">
        <v>19</v>
      </c>
      <c r="AM157" s="5"/>
      <c r="AN157" s="5">
        <v>3</v>
      </c>
      <c r="AO157" s="13">
        <v>7</v>
      </c>
    </row>
    <row r="158" spans="2:41" x14ac:dyDescent="0.2">
      <c r="B158" s="4" t="s">
        <v>2950</v>
      </c>
      <c r="C158" s="5" t="str">
        <f t="shared" si="14"/>
        <v>Q9JHI5</v>
      </c>
      <c r="D158" s="5" t="s">
        <v>2951</v>
      </c>
      <c r="E158" s="5" t="s">
        <v>2952</v>
      </c>
      <c r="F158" s="5" t="s">
        <v>2953</v>
      </c>
      <c r="G158" s="5">
        <f>IFERROR(VLOOKUP(C158,Tabelle3!A:H,8,FALSE),"")</f>
        <v>1</v>
      </c>
      <c r="H158" s="5">
        <v>1</v>
      </c>
      <c r="I158" s="5">
        <v>23</v>
      </c>
      <c r="J158" s="5">
        <v>23</v>
      </c>
      <c r="K158" s="5">
        <v>64.900000000000006</v>
      </c>
      <c r="L158" s="5">
        <v>46.325000000000003</v>
      </c>
      <c r="M158" s="5">
        <v>424</v>
      </c>
      <c r="N158" s="5">
        <v>0</v>
      </c>
      <c r="O158" s="5">
        <v>323.31</v>
      </c>
      <c r="P158" s="5">
        <v>5958800000</v>
      </c>
      <c r="Q158" s="5">
        <v>742370000</v>
      </c>
      <c r="R158" s="5">
        <v>830940000</v>
      </c>
      <c r="S158" s="5">
        <v>477630000</v>
      </c>
      <c r="T158" s="5">
        <v>902740000</v>
      </c>
      <c r="U158" s="5">
        <v>390800000</v>
      </c>
      <c r="V158" s="5">
        <v>529350000</v>
      </c>
      <c r="W158" s="5">
        <v>1391000000</v>
      </c>
      <c r="X158" s="5">
        <v>693970000</v>
      </c>
      <c r="Y158" s="5">
        <v>55307000</v>
      </c>
      <c r="Z158" s="5">
        <v>61854000</v>
      </c>
      <c r="AA158" s="5">
        <v>65347000</v>
      </c>
      <c r="AB158" s="5">
        <v>60180000</v>
      </c>
      <c r="AC158" s="5">
        <v>56596000</v>
      </c>
      <c r="AD158" s="5">
        <v>79730000</v>
      </c>
      <c r="AE158" s="5">
        <v>67048000</v>
      </c>
      <c r="AF158" s="5">
        <v>67728000</v>
      </c>
      <c r="AG158" s="5">
        <f t="shared" si="15"/>
        <v>0.89519074001667265</v>
      </c>
      <c r="AH158" s="5">
        <f t="shared" si="16"/>
        <v>-0.15973298194338642</v>
      </c>
      <c r="AI158" s="5">
        <f t="shared" si="17"/>
        <v>0.23934061642346516</v>
      </c>
      <c r="AJ158" s="5">
        <f t="shared" si="18"/>
        <v>2.0628628499523369</v>
      </c>
      <c r="AK158" s="5">
        <f>VLOOKUP(AO158,Tabelle4!G:I,3,FALSE)</f>
        <v>0</v>
      </c>
      <c r="AL158" s="5">
        <v>19</v>
      </c>
      <c r="AM158" s="5"/>
      <c r="AN158" s="5">
        <v>214</v>
      </c>
      <c r="AO158" s="13">
        <v>754</v>
      </c>
    </row>
    <row r="159" spans="2:41" x14ac:dyDescent="0.2">
      <c r="B159" s="4" t="s">
        <v>917</v>
      </c>
      <c r="C159" s="5" t="str">
        <f t="shared" si="14"/>
        <v>P51175</v>
      </c>
      <c r="D159" s="5" t="s">
        <v>918</v>
      </c>
      <c r="E159" s="5" t="s">
        <v>919</v>
      </c>
      <c r="F159" s="5" t="s">
        <v>920</v>
      </c>
      <c r="G159" s="5">
        <f>IFERROR(VLOOKUP(C159,Tabelle3!A:H,8,FALSE),"")</f>
        <v>1</v>
      </c>
      <c r="H159" s="5">
        <v>1</v>
      </c>
      <c r="I159" s="5">
        <v>3</v>
      </c>
      <c r="J159" s="5">
        <v>3</v>
      </c>
      <c r="K159" s="5">
        <v>9.4</v>
      </c>
      <c r="L159" s="5">
        <v>50.87</v>
      </c>
      <c r="M159" s="5">
        <v>477</v>
      </c>
      <c r="N159" s="5">
        <v>1.6611E-3</v>
      </c>
      <c r="O159" s="5">
        <v>16.550999999999998</v>
      </c>
      <c r="P159" s="5">
        <v>88860000</v>
      </c>
      <c r="Q159" s="5">
        <v>26827000</v>
      </c>
      <c r="R159" s="5">
        <v>8260500</v>
      </c>
      <c r="S159" s="5">
        <v>19725000</v>
      </c>
      <c r="T159" s="5">
        <v>11194000</v>
      </c>
      <c r="U159" s="5">
        <v>6948500</v>
      </c>
      <c r="V159" s="5">
        <v>6613100</v>
      </c>
      <c r="W159" s="5">
        <v>6416400</v>
      </c>
      <c r="X159" s="5">
        <v>2875100</v>
      </c>
      <c r="Y159" s="5">
        <v>648270</v>
      </c>
      <c r="Z159" s="5">
        <v>699370</v>
      </c>
      <c r="AA159" s="5">
        <v>1442800</v>
      </c>
      <c r="AB159" s="5">
        <v>1338300</v>
      </c>
      <c r="AC159" s="5">
        <v>763060</v>
      </c>
      <c r="AD159" s="5">
        <v>907280</v>
      </c>
      <c r="AE159" s="5">
        <v>647790</v>
      </c>
      <c r="AF159" s="5">
        <v>577790</v>
      </c>
      <c r="AG159" s="5">
        <f t="shared" si="15"/>
        <v>1.4257092737368435</v>
      </c>
      <c r="AH159" s="5">
        <f t="shared" si="16"/>
        <v>0.51167982182417282</v>
      </c>
      <c r="AI159" s="5">
        <f t="shared" si="17"/>
        <v>0.23977357124112011</v>
      </c>
      <c r="AJ159" s="5">
        <f t="shared" si="18"/>
        <v>2.060255446730046</v>
      </c>
      <c r="AK159" s="5">
        <f>VLOOKUP(AO159,Tabelle4!G:I,3,FALSE)</f>
        <v>0</v>
      </c>
      <c r="AL159" s="5">
        <v>19</v>
      </c>
      <c r="AM159" s="5"/>
      <c r="AN159" s="5">
        <v>11</v>
      </c>
      <c r="AO159" s="13">
        <v>238</v>
      </c>
    </row>
    <row r="160" spans="2:41" x14ac:dyDescent="0.2">
      <c r="B160" s="4" t="s">
        <v>426</v>
      </c>
      <c r="C160" s="5" t="str">
        <f t="shared" si="14"/>
        <v>E9QPX3</v>
      </c>
      <c r="D160" s="5" t="s">
        <v>427</v>
      </c>
      <c r="E160" s="5" t="s">
        <v>428</v>
      </c>
      <c r="F160" s="5" t="s">
        <v>429</v>
      </c>
      <c r="G160" s="5">
        <f>IFERROR(VLOOKUP(C160,Tabelle3!A:H,8,FALSE),"")</f>
        <v>1</v>
      </c>
      <c r="H160" s="5">
        <v>2</v>
      </c>
      <c r="I160" s="5">
        <v>9</v>
      </c>
      <c r="J160" s="5">
        <v>9</v>
      </c>
      <c r="K160" s="5">
        <v>43.4</v>
      </c>
      <c r="L160" s="5">
        <v>19.803000000000001</v>
      </c>
      <c r="M160" s="5">
        <v>175</v>
      </c>
      <c r="N160" s="5">
        <v>0</v>
      </c>
      <c r="O160" s="5">
        <v>145.16</v>
      </c>
      <c r="P160" s="5">
        <v>7635400000</v>
      </c>
      <c r="Q160" s="5">
        <v>974050000</v>
      </c>
      <c r="R160" s="5">
        <v>1032400000</v>
      </c>
      <c r="S160" s="5">
        <v>798950000</v>
      </c>
      <c r="T160" s="5">
        <v>179980000</v>
      </c>
      <c r="U160" s="5">
        <v>1155200000</v>
      </c>
      <c r="V160" s="5">
        <v>678940000</v>
      </c>
      <c r="W160" s="5">
        <v>1812500000</v>
      </c>
      <c r="X160" s="5">
        <v>1003300000</v>
      </c>
      <c r="Y160" s="5">
        <v>271190000</v>
      </c>
      <c r="Z160" s="5">
        <v>447760000</v>
      </c>
      <c r="AA160" s="5">
        <v>527710000</v>
      </c>
      <c r="AB160" s="5">
        <v>339590000</v>
      </c>
      <c r="AC160" s="5">
        <v>570710000</v>
      </c>
      <c r="AD160" s="5">
        <v>571100000</v>
      </c>
      <c r="AE160" s="5">
        <v>355440000</v>
      </c>
      <c r="AF160" s="5">
        <v>487570000</v>
      </c>
      <c r="AG160" s="5">
        <f t="shared" si="15"/>
        <v>0.79919085861690231</v>
      </c>
      <c r="AH160" s="5">
        <f t="shared" si="16"/>
        <v>-0.32338801363827113</v>
      </c>
      <c r="AI160" s="5">
        <f t="shared" si="17"/>
        <v>0.23988933063808254</v>
      </c>
      <c r="AJ160" s="5">
        <f t="shared" si="18"/>
        <v>2.0595591013986807</v>
      </c>
      <c r="AK160" s="5">
        <f>VLOOKUP(AO160,Tabelle4!G:I,3,FALSE)</f>
        <v>0</v>
      </c>
      <c r="AL160" s="5">
        <v>19</v>
      </c>
      <c r="AM160" s="5"/>
      <c r="AN160" s="5">
        <v>237</v>
      </c>
      <c r="AO160" s="13">
        <v>113</v>
      </c>
    </row>
    <row r="161" spans="2:41" x14ac:dyDescent="0.2">
      <c r="B161" s="4" t="s">
        <v>2794</v>
      </c>
      <c r="C161" s="5" t="str">
        <f t="shared" si="14"/>
        <v>Q9D8P4</v>
      </c>
      <c r="D161" s="5" t="s">
        <v>2795</v>
      </c>
      <c r="E161" s="5" t="s">
        <v>2796</v>
      </c>
      <c r="F161" s="5" t="s">
        <v>2797</v>
      </c>
      <c r="G161" s="5">
        <f>IFERROR(VLOOKUP(C161,Tabelle3!A:H,8,FALSE),"")</f>
        <v>1</v>
      </c>
      <c r="H161" s="5">
        <v>4</v>
      </c>
      <c r="I161" s="5">
        <v>3</v>
      </c>
      <c r="J161" s="5">
        <v>3</v>
      </c>
      <c r="K161" s="5">
        <v>15.9</v>
      </c>
      <c r="L161" s="5">
        <v>20.248999999999999</v>
      </c>
      <c r="M161" s="5">
        <v>176</v>
      </c>
      <c r="N161" s="5">
        <v>4.2135000000000002E-3</v>
      </c>
      <c r="O161" s="5">
        <v>4.7702999999999998</v>
      </c>
      <c r="P161" s="5">
        <v>119970000</v>
      </c>
      <c r="Q161" s="5">
        <v>2314600</v>
      </c>
      <c r="R161" s="5">
        <v>10531000</v>
      </c>
      <c r="S161" s="5">
        <v>20977000</v>
      </c>
      <c r="T161" s="5">
        <v>6752100</v>
      </c>
      <c r="U161" s="5">
        <v>17214000</v>
      </c>
      <c r="V161" s="5">
        <v>8876700</v>
      </c>
      <c r="W161" s="5">
        <v>24387000</v>
      </c>
      <c r="X161" s="5">
        <v>28922000</v>
      </c>
      <c r="Y161" s="5">
        <v>4766000</v>
      </c>
      <c r="Z161" s="5">
        <v>9278000</v>
      </c>
      <c r="AA161" s="5">
        <v>11198000</v>
      </c>
      <c r="AB161" s="5">
        <v>13971000</v>
      </c>
      <c r="AC161" s="5">
        <v>7973700</v>
      </c>
      <c r="AD161" s="5">
        <v>6528400</v>
      </c>
      <c r="AE161" s="5">
        <v>6104700</v>
      </c>
      <c r="AF161" s="5">
        <v>7275600</v>
      </c>
      <c r="AG161" s="5">
        <f t="shared" si="15"/>
        <v>1.4063710440995036</v>
      </c>
      <c r="AH161" s="5">
        <f t="shared" si="16"/>
        <v>0.49197727212118919</v>
      </c>
      <c r="AI161" s="5">
        <f t="shared" si="17"/>
        <v>0.24053134838173723</v>
      </c>
      <c r="AJ161" s="5">
        <f t="shared" si="18"/>
        <v>2.0557031626068549</v>
      </c>
      <c r="AK161" s="5">
        <f>VLOOKUP(AO161,Tabelle4!G:I,3,FALSE)</f>
        <v>0</v>
      </c>
      <c r="AL161" s="5">
        <v>19</v>
      </c>
      <c r="AM161" s="5"/>
      <c r="AN161" s="5">
        <v>8</v>
      </c>
      <c r="AO161" s="13">
        <v>715</v>
      </c>
    </row>
    <row r="162" spans="2:41" x14ac:dyDescent="0.2">
      <c r="B162" s="4" t="s">
        <v>785</v>
      </c>
      <c r="C162" s="5" t="str">
        <f t="shared" si="14"/>
        <v>Q9D881</v>
      </c>
      <c r="D162" s="5" t="s">
        <v>786</v>
      </c>
      <c r="E162" s="5" t="s">
        <v>787</v>
      </c>
      <c r="F162" s="5" t="s">
        <v>788</v>
      </c>
      <c r="G162" s="5">
        <f>IFERROR(VLOOKUP(C162,Tabelle3!A:H,8,FALSE),"")</f>
        <v>1</v>
      </c>
      <c r="H162" s="5">
        <v>2</v>
      </c>
      <c r="I162" s="5">
        <v>9</v>
      </c>
      <c r="J162" s="5">
        <v>9</v>
      </c>
      <c r="K162" s="5">
        <v>62</v>
      </c>
      <c r="L162" s="5">
        <v>13.847</v>
      </c>
      <c r="M162" s="5">
        <v>129</v>
      </c>
      <c r="N162" s="5">
        <v>0</v>
      </c>
      <c r="O162" s="5">
        <v>156.27000000000001</v>
      </c>
      <c r="P162" s="5">
        <v>6415300000</v>
      </c>
      <c r="Q162" s="5">
        <v>1267400000</v>
      </c>
      <c r="R162" s="5">
        <v>880100000</v>
      </c>
      <c r="S162" s="5">
        <v>815500000</v>
      </c>
      <c r="T162" s="5">
        <v>204170000</v>
      </c>
      <c r="U162" s="5">
        <v>778440000</v>
      </c>
      <c r="V162" s="5">
        <v>210470000</v>
      </c>
      <c r="W162" s="5">
        <v>1481800000</v>
      </c>
      <c r="X162" s="5">
        <v>777510000</v>
      </c>
      <c r="Y162" s="5">
        <v>293410000</v>
      </c>
      <c r="Z162" s="5">
        <v>410410000</v>
      </c>
      <c r="AA162" s="5">
        <v>495380000</v>
      </c>
      <c r="AB162" s="5">
        <v>478800000</v>
      </c>
      <c r="AC162" s="5">
        <v>411490000</v>
      </c>
      <c r="AD162" s="5">
        <v>147620000</v>
      </c>
      <c r="AE162" s="5">
        <v>363330000</v>
      </c>
      <c r="AF162" s="5">
        <v>363460000</v>
      </c>
      <c r="AG162" s="5">
        <f t="shared" si="15"/>
        <v>1.3049226222878918</v>
      </c>
      <c r="AH162" s="5">
        <f t="shared" si="16"/>
        <v>0.38396426215823209</v>
      </c>
      <c r="AI162" s="5">
        <f t="shared" si="17"/>
        <v>0.24060735035766398</v>
      </c>
      <c r="AJ162" s="5">
        <f t="shared" si="18"/>
        <v>2.0552473785472207</v>
      </c>
      <c r="AK162" s="5">
        <f>VLOOKUP(AO162,Tabelle4!G:I,3,FALSE)</f>
        <v>0</v>
      </c>
      <c r="AL162" s="5">
        <v>19</v>
      </c>
      <c r="AM162" s="5"/>
      <c r="AN162" s="5">
        <v>166</v>
      </c>
      <c r="AO162" s="13">
        <v>205</v>
      </c>
    </row>
    <row r="163" spans="2:41" x14ac:dyDescent="0.2">
      <c r="B163" s="4" t="s">
        <v>2120</v>
      </c>
      <c r="C163" s="5" t="str">
        <f t="shared" si="14"/>
        <v>Q921S7</v>
      </c>
      <c r="D163" s="5" t="s">
        <v>2121</v>
      </c>
      <c r="E163" s="5" t="s">
        <v>2122</v>
      </c>
      <c r="F163" s="5" t="s">
        <v>2123</v>
      </c>
      <c r="G163" s="5">
        <f>IFERROR(VLOOKUP(C163,Tabelle3!A:H,8,FALSE),"")</f>
        <v>1</v>
      </c>
      <c r="H163" s="5">
        <v>1</v>
      </c>
      <c r="I163" s="5">
        <v>12</v>
      </c>
      <c r="J163" s="5">
        <v>12</v>
      </c>
      <c r="K163" s="5">
        <v>39.5</v>
      </c>
      <c r="L163" s="5">
        <v>48.34</v>
      </c>
      <c r="M163" s="5">
        <v>423</v>
      </c>
      <c r="N163" s="5">
        <v>0</v>
      </c>
      <c r="O163" s="5">
        <v>244.04</v>
      </c>
      <c r="P163" s="5">
        <v>473090000</v>
      </c>
      <c r="Q163" s="5">
        <v>72984000</v>
      </c>
      <c r="R163" s="5">
        <v>59123000</v>
      </c>
      <c r="S163" s="5">
        <v>21742000</v>
      </c>
      <c r="T163" s="5">
        <v>45045000</v>
      </c>
      <c r="U163" s="5">
        <v>45313000</v>
      </c>
      <c r="V163" s="5">
        <v>12957000</v>
      </c>
      <c r="W163" s="5">
        <v>145060000</v>
      </c>
      <c r="X163" s="5">
        <v>70860000</v>
      </c>
      <c r="Y163" s="5">
        <v>2821700</v>
      </c>
      <c r="Z163" s="5">
        <v>3089400</v>
      </c>
      <c r="AA163" s="5">
        <v>3652300</v>
      </c>
      <c r="AB163" s="5">
        <v>3900500</v>
      </c>
      <c r="AC163" s="5">
        <v>4543800</v>
      </c>
      <c r="AD163" s="5">
        <v>2679000</v>
      </c>
      <c r="AE163" s="5">
        <v>4237400</v>
      </c>
      <c r="AF163" s="5">
        <v>5536300</v>
      </c>
      <c r="AG163" s="5">
        <f t="shared" si="15"/>
        <v>0.79215720883711349</v>
      </c>
      <c r="AH163" s="5">
        <f t="shared" si="16"/>
        <v>-0.3361413237961377</v>
      </c>
      <c r="AI163" s="5">
        <f t="shared" si="17"/>
        <v>0.24068930781438488</v>
      </c>
      <c r="AJ163" s="5">
        <f t="shared" si="18"/>
        <v>2.054756040759973</v>
      </c>
      <c r="AK163" s="5">
        <f>VLOOKUP(AO163,Tabelle4!G:I,3,FALSE)</f>
        <v>0</v>
      </c>
      <c r="AL163" s="5">
        <v>19</v>
      </c>
      <c r="AM163" s="5"/>
      <c r="AN163" s="5">
        <v>47</v>
      </c>
      <c r="AO163" s="13">
        <v>545</v>
      </c>
    </row>
    <row r="164" spans="2:41" x14ac:dyDescent="0.2">
      <c r="B164" s="4" t="s">
        <v>2219</v>
      </c>
      <c r="C164" s="5" t="str">
        <f t="shared" si="14"/>
        <v>Q99M87</v>
      </c>
      <c r="D164" s="5" t="s">
        <v>2220</v>
      </c>
      <c r="E164" s="5" t="s">
        <v>2221</v>
      </c>
      <c r="F164" s="5" t="s">
        <v>2222</v>
      </c>
      <c r="G164" s="5">
        <f>IFERROR(VLOOKUP(C164,Tabelle3!A:H,8,FALSE),"")</f>
        <v>1</v>
      </c>
      <c r="H164" s="5">
        <v>3</v>
      </c>
      <c r="I164" s="5">
        <v>16</v>
      </c>
      <c r="J164" s="5">
        <v>16</v>
      </c>
      <c r="K164" s="5">
        <v>44.6</v>
      </c>
      <c r="L164" s="5">
        <v>49.485999999999997</v>
      </c>
      <c r="M164" s="5">
        <v>453</v>
      </c>
      <c r="N164" s="5">
        <v>0</v>
      </c>
      <c r="O164" s="5">
        <v>323.31</v>
      </c>
      <c r="P164" s="5">
        <v>2004700000</v>
      </c>
      <c r="Q164" s="5">
        <v>179730000</v>
      </c>
      <c r="R164" s="5">
        <v>276500000</v>
      </c>
      <c r="S164" s="5">
        <v>129380000</v>
      </c>
      <c r="T164" s="5">
        <v>367600000</v>
      </c>
      <c r="U164" s="5">
        <v>151380000</v>
      </c>
      <c r="V164" s="5">
        <v>163700000</v>
      </c>
      <c r="W164" s="5">
        <v>439770000</v>
      </c>
      <c r="X164" s="5">
        <v>296600000</v>
      </c>
      <c r="Y164" s="5">
        <v>19463000</v>
      </c>
      <c r="Z164" s="5">
        <v>20284000</v>
      </c>
      <c r="AA164" s="5">
        <v>24533000</v>
      </c>
      <c r="AB164" s="5">
        <v>25595000</v>
      </c>
      <c r="AC164" s="5">
        <v>22960000</v>
      </c>
      <c r="AD164" s="5">
        <v>44489000</v>
      </c>
      <c r="AE164" s="5">
        <v>29157000</v>
      </c>
      <c r="AF164" s="5">
        <v>23032000</v>
      </c>
      <c r="AG164" s="5">
        <f t="shared" si="15"/>
        <v>0.75122452732409439</v>
      </c>
      <c r="AH164" s="5">
        <f t="shared" si="16"/>
        <v>-0.41268392743458965</v>
      </c>
      <c r="AI164" s="5">
        <f t="shared" si="17"/>
        <v>0.24148471926373241</v>
      </c>
      <c r="AJ164" s="5">
        <f t="shared" si="18"/>
        <v>2.0499961941903653</v>
      </c>
      <c r="AK164" s="5">
        <f>VLOOKUP(AO164,Tabelle4!G:I,3,FALSE)</f>
        <v>0</v>
      </c>
      <c r="AL164" s="5">
        <v>19</v>
      </c>
      <c r="AM164" s="5"/>
      <c r="AN164" s="5">
        <v>157</v>
      </c>
      <c r="AO164" s="13">
        <v>570</v>
      </c>
    </row>
    <row r="165" spans="2:41" x14ac:dyDescent="0.2">
      <c r="B165" s="4" t="s">
        <v>2387</v>
      </c>
      <c r="C165" s="5" t="str">
        <f t="shared" si="14"/>
        <v>Q9CQJ1</v>
      </c>
      <c r="D165" s="5" t="s">
        <v>2388</v>
      </c>
      <c r="E165" s="5" t="s">
        <v>2389</v>
      </c>
      <c r="F165" s="5" t="s">
        <v>2390</v>
      </c>
      <c r="G165" s="5">
        <f>IFERROR(VLOOKUP(C165,Tabelle3!A:H,8,FALSE),"")</f>
        <v>1</v>
      </c>
      <c r="H165" s="5">
        <v>1</v>
      </c>
      <c r="I165" s="5">
        <v>1</v>
      </c>
      <c r="J165" s="5">
        <v>1</v>
      </c>
      <c r="K165" s="5">
        <v>19.8</v>
      </c>
      <c r="L165" s="5">
        <v>11.368</v>
      </c>
      <c r="M165" s="5">
        <v>106</v>
      </c>
      <c r="N165" s="5">
        <v>0</v>
      </c>
      <c r="O165" s="5">
        <v>148.34</v>
      </c>
      <c r="P165" s="5">
        <v>52390000</v>
      </c>
      <c r="Q165" s="5">
        <v>11297000</v>
      </c>
      <c r="R165" s="5">
        <v>5191500</v>
      </c>
      <c r="S165" s="5">
        <v>9024800</v>
      </c>
      <c r="T165" s="5">
        <v>2117400</v>
      </c>
      <c r="U165" s="5">
        <v>8373400</v>
      </c>
      <c r="V165" s="5">
        <v>0</v>
      </c>
      <c r="W165" s="5">
        <v>12803000</v>
      </c>
      <c r="X165" s="5">
        <v>3582300</v>
      </c>
      <c r="Y165" s="5">
        <v>3762900</v>
      </c>
      <c r="Z165" s="5">
        <v>2211000</v>
      </c>
      <c r="AA165" s="5">
        <v>5598100</v>
      </c>
      <c r="AB165" s="5">
        <v>4047000</v>
      </c>
      <c r="AC165" s="5">
        <v>4387100</v>
      </c>
      <c r="AD165" s="5">
        <v>0</v>
      </c>
      <c r="AE165" s="5">
        <v>3265900</v>
      </c>
      <c r="AF165" s="5">
        <v>1814100</v>
      </c>
      <c r="AG165" s="5">
        <f t="shared" si="15"/>
        <v>1.6498188463204149</v>
      </c>
      <c r="AH165" s="5">
        <f t="shared" si="16"/>
        <v>0.72230762212986555</v>
      </c>
      <c r="AI165" s="5">
        <f t="shared" si="17"/>
        <v>0.24270275753231382</v>
      </c>
      <c r="AJ165" s="5">
        <f t="shared" si="18"/>
        <v>2.0427375947395023</v>
      </c>
      <c r="AK165" s="5">
        <f>VLOOKUP(AO165,Tabelle4!G:I,3,FALSE)</f>
        <v>0</v>
      </c>
      <c r="AL165" s="5">
        <v>19</v>
      </c>
      <c r="AM165" s="5"/>
      <c r="AN165" s="5">
        <v>9</v>
      </c>
      <c r="AO165" s="13">
        <v>612</v>
      </c>
    </row>
    <row r="166" spans="2:41" x14ac:dyDescent="0.2">
      <c r="B166" s="4" t="s">
        <v>2267</v>
      </c>
      <c r="C166" s="5" t="str">
        <f t="shared" si="14"/>
        <v>Q9CPQ1</v>
      </c>
      <c r="D166" s="5" t="s">
        <v>2268</v>
      </c>
      <c r="E166" s="5" t="s">
        <v>2269</v>
      </c>
      <c r="F166" s="5" t="s">
        <v>2270</v>
      </c>
      <c r="G166" s="5">
        <f>IFERROR(VLOOKUP(C166,Tabelle3!A:H,8,FALSE),"")</f>
        <v>1</v>
      </c>
      <c r="H166" s="5">
        <v>2</v>
      </c>
      <c r="I166" s="5">
        <v>11</v>
      </c>
      <c r="J166" s="5">
        <v>11</v>
      </c>
      <c r="K166" s="5">
        <v>88.2</v>
      </c>
      <c r="L166" s="5">
        <v>8.4688999999999997</v>
      </c>
      <c r="M166" s="5">
        <v>76</v>
      </c>
      <c r="N166" s="5">
        <v>0</v>
      </c>
      <c r="O166" s="5">
        <v>216.28</v>
      </c>
      <c r="P166" s="5">
        <v>8402500000</v>
      </c>
      <c r="Q166" s="5">
        <v>1659700000</v>
      </c>
      <c r="R166" s="5">
        <v>1183600000</v>
      </c>
      <c r="S166" s="5">
        <v>1029700000</v>
      </c>
      <c r="T166" s="5">
        <v>353180000</v>
      </c>
      <c r="U166" s="5">
        <v>1308100000</v>
      </c>
      <c r="V166" s="5">
        <v>7091900</v>
      </c>
      <c r="W166" s="5">
        <v>1906300000</v>
      </c>
      <c r="X166" s="5">
        <v>954770000</v>
      </c>
      <c r="Y166" s="5">
        <v>440080000</v>
      </c>
      <c r="Z166" s="5">
        <v>535880000</v>
      </c>
      <c r="AA166" s="5">
        <v>736340000</v>
      </c>
      <c r="AB166" s="5">
        <v>630760000</v>
      </c>
      <c r="AC166" s="5">
        <v>672630000</v>
      </c>
      <c r="AD166" s="5">
        <v>6159000</v>
      </c>
      <c r="AE166" s="5">
        <v>403190000</v>
      </c>
      <c r="AF166" s="5">
        <v>438300000</v>
      </c>
      <c r="AG166" s="5">
        <f t="shared" si="15"/>
        <v>1.541203950064429</v>
      </c>
      <c r="AH166" s="5">
        <f t="shared" si="16"/>
        <v>0.62405778870357331</v>
      </c>
      <c r="AI166" s="5">
        <f t="shared" si="17"/>
        <v>0.24438989420052901</v>
      </c>
      <c r="AJ166" s="5">
        <f t="shared" si="18"/>
        <v>2.0327434655744931</v>
      </c>
      <c r="AK166" s="5">
        <f>VLOOKUP(AO166,Tabelle4!G:I,3,FALSE)</f>
        <v>0</v>
      </c>
      <c r="AL166" s="5">
        <v>19</v>
      </c>
      <c r="AM166" s="5"/>
      <c r="AN166" s="5">
        <v>236</v>
      </c>
      <c r="AO166" s="13">
        <v>582</v>
      </c>
    </row>
    <row r="167" spans="2:41" x14ac:dyDescent="0.2">
      <c r="B167" s="4" t="s">
        <v>34</v>
      </c>
      <c r="C167" s="5" t="str">
        <f t="shared" si="14"/>
        <v>A2A9I0</v>
      </c>
      <c r="D167" s="5" t="s">
        <v>35</v>
      </c>
      <c r="E167" s="5" t="s">
        <v>36</v>
      </c>
      <c r="F167" s="5" t="s">
        <v>37</v>
      </c>
      <c r="G167" s="5" t="str">
        <f>IFERROR(VLOOKUP(C167,Tabelle3!A:H,8,FALSE),"")</f>
        <v/>
      </c>
      <c r="H167" s="5">
        <v>2</v>
      </c>
      <c r="I167" s="5">
        <v>1</v>
      </c>
      <c r="J167" s="5">
        <v>1</v>
      </c>
      <c r="K167" s="5">
        <v>6.1</v>
      </c>
      <c r="L167" s="5">
        <v>19.571000000000002</v>
      </c>
      <c r="M167" s="5">
        <v>165</v>
      </c>
      <c r="N167" s="5">
        <v>1</v>
      </c>
      <c r="O167" s="5">
        <v>-2</v>
      </c>
      <c r="P167" s="5">
        <v>4408400000</v>
      </c>
      <c r="Q167" s="5">
        <v>131440000</v>
      </c>
      <c r="R167" s="5">
        <v>1624100000</v>
      </c>
      <c r="S167" s="5">
        <v>459750000</v>
      </c>
      <c r="T167" s="5">
        <v>434750000</v>
      </c>
      <c r="U167" s="5">
        <v>594160000</v>
      </c>
      <c r="V167" s="5">
        <v>4110400</v>
      </c>
      <c r="W167" s="5">
        <v>163140000</v>
      </c>
      <c r="X167" s="5">
        <v>996870000</v>
      </c>
      <c r="Y167" s="5">
        <v>55765000</v>
      </c>
      <c r="Z167" s="5">
        <v>267180000</v>
      </c>
      <c r="AA167" s="5">
        <v>233670000</v>
      </c>
      <c r="AB167" s="5">
        <v>253210000</v>
      </c>
      <c r="AC167" s="5">
        <v>245120000</v>
      </c>
      <c r="AD167" s="5">
        <v>962840</v>
      </c>
      <c r="AE167" s="5">
        <v>31293000</v>
      </c>
      <c r="AF167" s="5">
        <v>146670000</v>
      </c>
      <c r="AG167" s="5">
        <f t="shared" si="15"/>
        <v>1.9097581525619967</v>
      </c>
      <c r="AH167" s="5">
        <f t="shared" si="16"/>
        <v>0.9333899502027807</v>
      </c>
      <c r="AI167" s="5">
        <f t="shared" si="17"/>
        <v>0.24463409324929927</v>
      </c>
      <c r="AJ167" s="5">
        <f t="shared" si="18"/>
        <v>2.031302616884139</v>
      </c>
      <c r="AK167" s="5">
        <f>VLOOKUP(AO167,Tabelle4!G:I,3,FALSE)</f>
        <v>0</v>
      </c>
      <c r="AL167" s="5">
        <v>19</v>
      </c>
      <c r="AM167" s="5"/>
      <c r="AN167" s="5">
        <v>8</v>
      </c>
      <c r="AO167" s="13">
        <v>1</v>
      </c>
    </row>
    <row r="168" spans="2:41" x14ac:dyDescent="0.2">
      <c r="B168" s="4" t="s">
        <v>2866</v>
      </c>
      <c r="C168" s="5" t="str">
        <f t="shared" si="14"/>
        <v>Q9DC69</v>
      </c>
      <c r="D168" s="5" t="s">
        <v>2867</v>
      </c>
      <c r="E168" s="5" t="s">
        <v>2868</v>
      </c>
      <c r="F168" s="5" t="s">
        <v>2869</v>
      </c>
      <c r="G168" s="5">
        <f>IFERROR(VLOOKUP(C168,Tabelle3!A:H,8,FALSE),"")</f>
        <v>1</v>
      </c>
      <c r="H168" s="5">
        <v>1</v>
      </c>
      <c r="I168" s="5">
        <v>30</v>
      </c>
      <c r="J168" s="5">
        <v>30</v>
      </c>
      <c r="K168" s="5">
        <v>79</v>
      </c>
      <c r="L168" s="5">
        <v>42.524999999999999</v>
      </c>
      <c r="M168" s="5">
        <v>377</v>
      </c>
      <c r="N168" s="5">
        <v>0</v>
      </c>
      <c r="O168" s="5">
        <v>323.31</v>
      </c>
      <c r="P168" s="5">
        <v>35703000000</v>
      </c>
      <c r="Q168" s="5">
        <v>6110300000</v>
      </c>
      <c r="R168" s="5">
        <v>6213800000</v>
      </c>
      <c r="S168" s="5">
        <v>1527400000</v>
      </c>
      <c r="T168" s="5">
        <v>2663900000</v>
      </c>
      <c r="U168" s="5">
        <v>1520100000</v>
      </c>
      <c r="V168" s="5">
        <v>4670300000</v>
      </c>
      <c r="W168" s="5">
        <v>4811000000</v>
      </c>
      <c r="X168" s="5">
        <v>8186100000</v>
      </c>
      <c r="Y168" s="5">
        <v>943000000</v>
      </c>
      <c r="Z168" s="5">
        <v>951000000</v>
      </c>
      <c r="AA168" s="5">
        <v>736960000</v>
      </c>
      <c r="AB168" s="5">
        <v>1003000000</v>
      </c>
      <c r="AC168" s="5">
        <v>1000900000</v>
      </c>
      <c r="AD168" s="5">
        <v>1337600000</v>
      </c>
      <c r="AE168" s="5">
        <v>943270000</v>
      </c>
      <c r="AF168" s="5">
        <v>938990000</v>
      </c>
      <c r="AG168" s="5">
        <f t="shared" si="15"/>
        <v>0.86097290535353821</v>
      </c>
      <c r="AH168" s="5">
        <f t="shared" si="16"/>
        <v>-0.21596025787749054</v>
      </c>
      <c r="AI168" s="5">
        <f t="shared" si="17"/>
        <v>0.24666882974433685</v>
      </c>
      <c r="AJ168" s="5">
        <f t="shared" si="18"/>
        <v>2.0193526735922895</v>
      </c>
      <c r="AK168" s="5">
        <f>VLOOKUP(AO168,Tabelle4!G:I,3,FALSE)</f>
        <v>0</v>
      </c>
      <c r="AL168" s="5">
        <v>19</v>
      </c>
      <c r="AM168" s="5"/>
      <c r="AN168" s="5">
        <v>1055</v>
      </c>
      <c r="AO168" s="13">
        <v>733</v>
      </c>
    </row>
    <row r="169" spans="2:41" x14ac:dyDescent="0.2">
      <c r="B169" s="4" t="s">
        <v>547</v>
      </c>
      <c r="C169" s="5" t="str">
        <f t="shared" si="14"/>
        <v>I3ITR1</v>
      </c>
      <c r="D169" s="5" t="s">
        <v>548</v>
      </c>
      <c r="E169" s="5" t="s">
        <v>549</v>
      </c>
      <c r="F169" s="5" t="s">
        <v>550</v>
      </c>
      <c r="G169" s="5">
        <f>IFERROR(VLOOKUP(C169,Tabelle3!A:H,8,FALSE),"")</f>
        <v>1</v>
      </c>
      <c r="H169" s="5">
        <v>2</v>
      </c>
      <c r="I169" s="5">
        <v>2</v>
      </c>
      <c r="J169" s="5">
        <v>2</v>
      </c>
      <c r="K169" s="5">
        <v>20.9</v>
      </c>
      <c r="L169" s="5">
        <v>14.218</v>
      </c>
      <c r="M169" s="5">
        <v>129</v>
      </c>
      <c r="N169" s="5">
        <v>2.8449999999999999E-3</v>
      </c>
      <c r="O169" s="5">
        <v>4.9996999999999998</v>
      </c>
      <c r="P169" s="5">
        <v>39289000</v>
      </c>
      <c r="Q169" s="5">
        <v>14969000</v>
      </c>
      <c r="R169" s="5">
        <v>6616000</v>
      </c>
      <c r="S169" s="5">
        <v>5369500</v>
      </c>
      <c r="T169" s="5">
        <v>0</v>
      </c>
      <c r="U169" s="5">
        <v>6966400</v>
      </c>
      <c r="V169" s="5">
        <v>2252100</v>
      </c>
      <c r="W169" s="5">
        <v>2142100</v>
      </c>
      <c r="X169" s="5">
        <v>974140</v>
      </c>
      <c r="Y169" s="5">
        <v>3011200</v>
      </c>
      <c r="Z169" s="5">
        <v>1833200</v>
      </c>
      <c r="AA169" s="5">
        <v>1754600</v>
      </c>
      <c r="AB169" s="5">
        <v>0</v>
      </c>
      <c r="AC169" s="5">
        <v>2337400</v>
      </c>
      <c r="AD169" s="5">
        <v>4131300</v>
      </c>
      <c r="AE169" s="5">
        <v>2168200</v>
      </c>
      <c r="AF169" s="5">
        <v>2025300</v>
      </c>
      <c r="AG169" s="5">
        <f t="shared" si="15"/>
        <v>0.61891542083247364</v>
      </c>
      <c r="AH169" s="5">
        <f t="shared" si="16"/>
        <v>-0.6921858264538866</v>
      </c>
      <c r="AI169" s="5">
        <f t="shared" si="17"/>
        <v>0.24943438516700142</v>
      </c>
      <c r="AJ169" s="5">
        <f t="shared" si="18"/>
        <v>2.0032677368147724</v>
      </c>
      <c r="AK169" s="5">
        <f>VLOOKUP(AO169,Tabelle4!G:I,3,FALSE)</f>
        <v>0</v>
      </c>
      <c r="AL169" s="5">
        <v>19</v>
      </c>
      <c r="AM169" s="5"/>
      <c r="AN169" s="5">
        <v>5</v>
      </c>
      <c r="AO169" s="13">
        <v>145</v>
      </c>
    </row>
    <row r="170" spans="2:41" x14ac:dyDescent="0.2">
      <c r="B170" s="4" t="s">
        <v>1538</v>
      </c>
      <c r="C170" s="5" t="str">
        <f t="shared" si="14"/>
        <v>Q80Y14</v>
      </c>
      <c r="D170" s="5" t="s">
        <v>1539</v>
      </c>
      <c r="E170" s="5" t="s">
        <v>1540</v>
      </c>
      <c r="F170" s="5" t="s">
        <v>1541</v>
      </c>
      <c r="G170" s="5">
        <f>IFERROR(VLOOKUP(C170,Tabelle3!A:H,8,FALSE),"")</f>
        <v>1</v>
      </c>
      <c r="H170" s="5">
        <v>1</v>
      </c>
      <c r="I170" s="5">
        <v>4</v>
      </c>
      <c r="J170" s="5">
        <v>4</v>
      </c>
      <c r="K170" s="5">
        <v>30.3</v>
      </c>
      <c r="L170" s="5">
        <v>16.292000000000002</v>
      </c>
      <c r="M170" s="5">
        <v>152</v>
      </c>
      <c r="N170" s="5">
        <v>0</v>
      </c>
      <c r="O170" s="5">
        <v>312.61</v>
      </c>
      <c r="P170" s="5">
        <v>155120000</v>
      </c>
      <c r="Q170" s="5">
        <v>28921000</v>
      </c>
      <c r="R170" s="5">
        <v>18230000</v>
      </c>
      <c r="S170" s="5">
        <v>17890000</v>
      </c>
      <c r="T170" s="5">
        <v>6708500</v>
      </c>
      <c r="U170" s="5">
        <v>20064000</v>
      </c>
      <c r="V170" s="5">
        <v>0</v>
      </c>
      <c r="W170" s="5">
        <v>36728000</v>
      </c>
      <c r="X170" s="5">
        <v>26577000</v>
      </c>
      <c r="Y170" s="5">
        <v>14119000</v>
      </c>
      <c r="Z170" s="5">
        <v>10920000</v>
      </c>
      <c r="AA170" s="5">
        <v>9816700</v>
      </c>
      <c r="AB170" s="5">
        <v>9900200</v>
      </c>
      <c r="AC170" s="5">
        <v>9568100</v>
      </c>
      <c r="AD170" s="5">
        <v>0</v>
      </c>
      <c r="AE170" s="5">
        <v>8753500</v>
      </c>
      <c r="AF170" s="5">
        <v>11578000</v>
      </c>
      <c r="AG170" s="5">
        <f t="shared" si="15"/>
        <v>1.4968728678644529</v>
      </c>
      <c r="AH170" s="5">
        <f t="shared" si="16"/>
        <v>0.58195169588526319</v>
      </c>
      <c r="AI170" s="5">
        <f t="shared" si="17"/>
        <v>0.25012229086603055</v>
      </c>
      <c r="AJ170" s="5">
        <f t="shared" si="18"/>
        <v>1.9992944588445396</v>
      </c>
      <c r="AK170" s="5">
        <f>VLOOKUP(AO170,Tabelle4!G:I,3,FALSE)</f>
        <v>0</v>
      </c>
      <c r="AL170" s="5">
        <v>19</v>
      </c>
      <c r="AM170" s="5"/>
      <c r="AN170" s="5">
        <v>20</v>
      </c>
      <c r="AO170" s="13">
        <v>396</v>
      </c>
    </row>
    <row r="171" spans="2:41" x14ac:dyDescent="0.2">
      <c r="B171" s="4" t="s">
        <v>1919</v>
      </c>
      <c r="C171" s="5" t="str">
        <f t="shared" si="14"/>
        <v>Q8R123</v>
      </c>
      <c r="D171" s="5" t="s">
        <v>1920</v>
      </c>
      <c r="E171" s="5" t="s">
        <v>1921</v>
      </c>
      <c r="F171" s="5" t="s">
        <v>1922</v>
      </c>
      <c r="G171" s="5" t="str">
        <f>IFERROR(VLOOKUP(C171,Tabelle3!A:H,8,FALSE),"")</f>
        <v/>
      </c>
      <c r="H171" s="5">
        <v>4</v>
      </c>
      <c r="I171" s="5">
        <v>6</v>
      </c>
      <c r="J171" s="5">
        <v>6</v>
      </c>
      <c r="K171" s="5">
        <v>19.7</v>
      </c>
      <c r="L171" s="5">
        <v>54.765999999999998</v>
      </c>
      <c r="M171" s="5">
        <v>492</v>
      </c>
      <c r="N171" s="5">
        <v>0</v>
      </c>
      <c r="O171" s="5">
        <v>77.855999999999995</v>
      </c>
      <c r="P171" s="5">
        <v>216210000</v>
      </c>
      <c r="Q171" s="5">
        <v>40102000</v>
      </c>
      <c r="R171" s="5">
        <v>44801000</v>
      </c>
      <c r="S171" s="5">
        <v>15744000</v>
      </c>
      <c r="T171" s="5">
        <v>8571300</v>
      </c>
      <c r="U171" s="5">
        <v>8999700</v>
      </c>
      <c r="V171" s="5">
        <v>8862200</v>
      </c>
      <c r="W171" s="5">
        <v>44779000</v>
      </c>
      <c r="X171" s="5">
        <v>44355000</v>
      </c>
      <c r="Y171" s="5">
        <v>1819000</v>
      </c>
      <c r="Z171" s="5">
        <v>2068300</v>
      </c>
      <c r="AA171" s="5">
        <v>1730600</v>
      </c>
      <c r="AB171" s="5">
        <v>1812200</v>
      </c>
      <c r="AC171" s="5">
        <v>1203500</v>
      </c>
      <c r="AD171" s="5">
        <v>820040</v>
      </c>
      <c r="AE171" s="5">
        <v>1863600</v>
      </c>
      <c r="AF171" s="5">
        <v>1978500</v>
      </c>
      <c r="AG171" s="5">
        <f t="shared" si="15"/>
        <v>1.2667159934806773</v>
      </c>
      <c r="AH171" s="5">
        <f t="shared" si="16"/>
        <v>0.34109309849113956</v>
      </c>
      <c r="AI171" s="5">
        <f t="shared" si="17"/>
        <v>0.25227949547953848</v>
      </c>
      <c r="AJ171" s="5">
        <f t="shared" si="18"/>
        <v>1.9869051417325299</v>
      </c>
      <c r="AK171" s="5">
        <f>VLOOKUP(AO171,Tabelle4!G:I,3,FALSE)</f>
        <v>0</v>
      </c>
      <c r="AL171" s="5">
        <v>19</v>
      </c>
      <c r="AM171" s="5"/>
      <c r="AN171" s="5">
        <v>14</v>
      </c>
      <c r="AO171" s="13">
        <v>493</v>
      </c>
    </row>
    <row r="172" spans="2:41" x14ac:dyDescent="0.2">
      <c r="B172" s="4" t="s">
        <v>2363</v>
      </c>
      <c r="C172" s="5" t="str">
        <f t="shared" si="14"/>
        <v>Q9CQC7</v>
      </c>
      <c r="D172" s="5" t="s">
        <v>2364</v>
      </c>
      <c r="E172" s="5" t="s">
        <v>2365</v>
      </c>
      <c r="F172" s="5" t="s">
        <v>2366</v>
      </c>
      <c r="G172" s="5">
        <f>IFERROR(VLOOKUP(C172,Tabelle3!A:H,8,FALSE),"")</f>
        <v>1</v>
      </c>
      <c r="H172" s="5">
        <v>1</v>
      </c>
      <c r="I172" s="5">
        <v>13</v>
      </c>
      <c r="J172" s="5">
        <v>13</v>
      </c>
      <c r="K172" s="5">
        <v>80.599999999999994</v>
      </c>
      <c r="L172" s="5">
        <v>15.081</v>
      </c>
      <c r="M172" s="5">
        <v>129</v>
      </c>
      <c r="N172" s="5">
        <v>0</v>
      </c>
      <c r="O172" s="5">
        <v>274.14</v>
      </c>
      <c r="P172" s="5">
        <v>10196000000</v>
      </c>
      <c r="Q172" s="5">
        <v>1875400000</v>
      </c>
      <c r="R172" s="5">
        <v>1212700000</v>
      </c>
      <c r="S172" s="5">
        <v>797710000</v>
      </c>
      <c r="T172" s="5">
        <v>223280000</v>
      </c>
      <c r="U172" s="5">
        <v>904530000</v>
      </c>
      <c r="V172" s="5">
        <v>1519700000</v>
      </c>
      <c r="W172" s="5">
        <v>2446900000</v>
      </c>
      <c r="X172" s="5">
        <v>1216000000</v>
      </c>
      <c r="Y172" s="5">
        <v>654870000</v>
      </c>
      <c r="Z172" s="5">
        <v>515590000</v>
      </c>
      <c r="AA172" s="5">
        <v>406400000</v>
      </c>
      <c r="AB172" s="5">
        <v>388840000</v>
      </c>
      <c r="AC172" s="5">
        <v>464260000</v>
      </c>
      <c r="AD172" s="5">
        <v>1086000000</v>
      </c>
      <c r="AE172" s="5">
        <v>601090000</v>
      </c>
      <c r="AF172" s="5">
        <v>607020000</v>
      </c>
      <c r="AG172" s="5">
        <f t="shared" si="15"/>
        <v>0.71263101034306497</v>
      </c>
      <c r="AH172" s="5">
        <f t="shared" si="16"/>
        <v>-0.48877283076117056</v>
      </c>
      <c r="AI172" s="5">
        <f t="shared" si="17"/>
        <v>0.25256263525758027</v>
      </c>
      <c r="AJ172" s="5">
        <f t="shared" si="18"/>
        <v>1.9852868758564528</v>
      </c>
      <c r="AK172" s="5">
        <f>VLOOKUP(AO172,Tabelle4!G:I,3,FALSE)</f>
        <v>0</v>
      </c>
      <c r="AL172" s="5">
        <v>19</v>
      </c>
      <c r="AM172" s="5"/>
      <c r="AN172" s="5">
        <v>203</v>
      </c>
      <c r="AO172" s="13">
        <v>606</v>
      </c>
    </row>
    <row r="173" spans="2:41" x14ac:dyDescent="0.2">
      <c r="B173" s="4" t="s">
        <v>1296</v>
      </c>
      <c r="C173" s="5" t="str">
        <f t="shared" si="14"/>
        <v>Q59J78</v>
      </c>
      <c r="D173" s="5" t="s">
        <v>1297</v>
      </c>
      <c r="E173" s="5" t="s">
        <v>1298</v>
      </c>
      <c r="F173" s="5" t="s">
        <v>1299</v>
      </c>
      <c r="G173" s="5">
        <f>IFERROR(VLOOKUP(C173,Tabelle3!A:H,8,FALSE),"")</f>
        <v>1</v>
      </c>
      <c r="H173" s="5">
        <v>1</v>
      </c>
      <c r="I173" s="5">
        <v>8</v>
      </c>
      <c r="J173" s="5">
        <v>8</v>
      </c>
      <c r="K173" s="5">
        <v>45.8</v>
      </c>
      <c r="L173" s="5">
        <v>19.628</v>
      </c>
      <c r="M173" s="5">
        <v>168</v>
      </c>
      <c r="N173" s="5">
        <v>0</v>
      </c>
      <c r="O173" s="5">
        <v>244.23</v>
      </c>
      <c r="P173" s="5">
        <v>234800000</v>
      </c>
      <c r="Q173" s="5">
        <v>33162000</v>
      </c>
      <c r="R173" s="5">
        <v>22043000</v>
      </c>
      <c r="S173" s="5">
        <v>40338000</v>
      </c>
      <c r="T173" s="5">
        <v>11922000</v>
      </c>
      <c r="U173" s="5">
        <v>34802000</v>
      </c>
      <c r="V173" s="5">
        <v>12228000</v>
      </c>
      <c r="W173" s="5">
        <v>49213000</v>
      </c>
      <c r="X173" s="5">
        <v>31088000</v>
      </c>
      <c r="Y173" s="5">
        <v>12073000</v>
      </c>
      <c r="Z173" s="5">
        <v>11087000</v>
      </c>
      <c r="AA173" s="5">
        <v>22918000</v>
      </c>
      <c r="AB173" s="5">
        <v>26342000</v>
      </c>
      <c r="AC173" s="5">
        <v>16672000</v>
      </c>
      <c r="AD173" s="5">
        <v>8253500</v>
      </c>
      <c r="AE173" s="5">
        <v>12209000</v>
      </c>
      <c r="AF173" s="5">
        <v>13062000</v>
      </c>
      <c r="AG173" s="5">
        <f t="shared" si="15"/>
        <v>1.4427300708216708</v>
      </c>
      <c r="AH173" s="5">
        <f t="shared" si="16"/>
        <v>0.52880140245233287</v>
      </c>
      <c r="AI173" s="5">
        <f t="shared" si="17"/>
        <v>0.25454984555437937</v>
      </c>
      <c r="AJ173" s="5">
        <f t="shared" si="18"/>
        <v>1.9739799046264217</v>
      </c>
      <c r="AK173" s="5">
        <f>VLOOKUP(AO173,Tabelle4!G:I,3,FALSE)</f>
        <v>0</v>
      </c>
      <c r="AL173" s="5">
        <v>19</v>
      </c>
      <c r="AM173" s="5"/>
      <c r="AN173" s="5">
        <v>48</v>
      </c>
      <c r="AO173" s="13">
        <v>334</v>
      </c>
    </row>
    <row r="174" spans="2:41" x14ac:dyDescent="0.2">
      <c r="B174" s="4" t="s">
        <v>3076</v>
      </c>
      <c r="C174" s="5" t="str">
        <f t="shared" si="14"/>
        <v>Q9WVD5</v>
      </c>
      <c r="D174" s="5" t="s">
        <v>3077</v>
      </c>
      <c r="E174" s="5" t="s">
        <v>3078</v>
      </c>
      <c r="F174" s="5" t="s">
        <v>3079</v>
      </c>
      <c r="G174" s="5">
        <f>IFERROR(VLOOKUP(C174,Tabelle3!A:H,8,FALSE),"")</f>
        <v>1</v>
      </c>
      <c r="H174" s="5">
        <v>1</v>
      </c>
      <c r="I174" s="5">
        <v>2</v>
      </c>
      <c r="J174" s="5">
        <v>2</v>
      </c>
      <c r="K174" s="5">
        <v>14.6</v>
      </c>
      <c r="L174" s="5">
        <v>32.823</v>
      </c>
      <c r="M174" s="5">
        <v>301</v>
      </c>
      <c r="N174" s="5">
        <v>1.5698999999999999E-3</v>
      </c>
      <c r="O174" s="5">
        <v>11.618</v>
      </c>
      <c r="P174" s="5">
        <v>19604000</v>
      </c>
      <c r="Q174" s="5">
        <v>2511700</v>
      </c>
      <c r="R174" s="5">
        <v>5507300</v>
      </c>
      <c r="S174" s="5">
        <v>1231100</v>
      </c>
      <c r="T174" s="5">
        <v>671770</v>
      </c>
      <c r="U174" s="5">
        <v>0</v>
      </c>
      <c r="V174" s="5">
        <v>4900700</v>
      </c>
      <c r="W174" s="5">
        <v>3179500</v>
      </c>
      <c r="X174" s="5">
        <v>1601500</v>
      </c>
      <c r="Y174" s="5">
        <v>652100</v>
      </c>
      <c r="Z174" s="5">
        <v>949170</v>
      </c>
      <c r="AA174" s="5">
        <v>629230</v>
      </c>
      <c r="AB174" s="5">
        <v>388310</v>
      </c>
      <c r="AC174" s="5">
        <v>0</v>
      </c>
      <c r="AD174" s="5">
        <v>503840</v>
      </c>
      <c r="AE174" s="5">
        <v>691510</v>
      </c>
      <c r="AF174" s="5">
        <v>476690</v>
      </c>
      <c r="AG174" s="5">
        <f t="shared" si="15"/>
        <v>1.5662364536733571</v>
      </c>
      <c r="AH174" s="5">
        <f t="shared" si="16"/>
        <v>0.64730203177999524</v>
      </c>
      <c r="AI174" s="5">
        <f t="shared" si="17"/>
        <v>0.25470066375018491</v>
      </c>
      <c r="AJ174" s="5">
        <f t="shared" si="18"/>
        <v>1.9731253756056339</v>
      </c>
      <c r="AK174" s="5">
        <f>VLOOKUP(AO174,Tabelle4!G:I,3,FALSE)</f>
        <v>0</v>
      </c>
      <c r="AL174" s="5">
        <v>19</v>
      </c>
      <c r="AM174" s="5"/>
      <c r="AN174" s="5">
        <v>9</v>
      </c>
      <c r="AO174" s="13">
        <v>786</v>
      </c>
    </row>
    <row r="175" spans="2:41" x14ac:dyDescent="0.2">
      <c r="B175" s="4" t="s">
        <v>1201</v>
      </c>
      <c r="C175" s="5" t="str">
        <f t="shared" si="14"/>
        <v>Q3U422</v>
      </c>
      <c r="D175" s="5"/>
      <c r="E175" s="5" t="s">
        <v>1202</v>
      </c>
      <c r="F175" s="5" t="s">
        <v>1203</v>
      </c>
      <c r="G175" s="5">
        <f>IFERROR(VLOOKUP(C175,Tabelle3!A:H,8,FALSE),"")</f>
        <v>1</v>
      </c>
      <c r="H175" s="5">
        <v>1</v>
      </c>
      <c r="I175" s="5">
        <v>6</v>
      </c>
      <c r="J175" s="5">
        <v>2</v>
      </c>
      <c r="K175" s="5">
        <v>13.5</v>
      </c>
      <c r="L175" s="5">
        <v>50.497999999999998</v>
      </c>
      <c r="M175" s="5">
        <v>468</v>
      </c>
      <c r="N175" s="5">
        <v>0</v>
      </c>
      <c r="O175" s="5">
        <v>265.75</v>
      </c>
      <c r="P175" s="5">
        <v>865280000</v>
      </c>
      <c r="Q175" s="5">
        <v>86564000</v>
      </c>
      <c r="R175" s="5">
        <v>86969000</v>
      </c>
      <c r="S175" s="5">
        <v>247990000</v>
      </c>
      <c r="T175" s="5">
        <v>55664000</v>
      </c>
      <c r="U175" s="5">
        <v>138000000</v>
      </c>
      <c r="V175" s="5">
        <v>0</v>
      </c>
      <c r="W175" s="5">
        <v>199560000</v>
      </c>
      <c r="X175" s="5">
        <v>50532000</v>
      </c>
      <c r="Y175" s="5">
        <v>29620000</v>
      </c>
      <c r="Z175" s="5">
        <v>36587000</v>
      </c>
      <c r="AA175" s="5">
        <v>129140000</v>
      </c>
      <c r="AB175" s="5">
        <v>89259000</v>
      </c>
      <c r="AC175" s="5">
        <v>77676000</v>
      </c>
      <c r="AD175" s="5">
        <v>0</v>
      </c>
      <c r="AE175" s="5">
        <v>40428000</v>
      </c>
      <c r="AF175" s="5">
        <v>20395000</v>
      </c>
      <c r="AG175" s="5">
        <f t="shared" si="15"/>
        <v>2.0549318045617659</v>
      </c>
      <c r="AH175" s="5">
        <f t="shared" si="16"/>
        <v>1.0390905170928217</v>
      </c>
      <c r="AI175" s="5">
        <f t="shared" si="17"/>
        <v>0.25553508761665733</v>
      </c>
      <c r="AJ175" s="5">
        <f t="shared" si="18"/>
        <v>1.9684066931373287</v>
      </c>
      <c r="AK175" s="5" t="str">
        <f>VLOOKUP(AO175,Tabelle4!G:I,3,FALSE)</f>
        <v>+</v>
      </c>
      <c r="AL175" s="5">
        <v>19</v>
      </c>
      <c r="AM175" s="5"/>
      <c r="AN175" s="5">
        <v>61</v>
      </c>
      <c r="AO175" s="13">
        <v>310</v>
      </c>
    </row>
    <row r="176" spans="2:41" x14ac:dyDescent="0.2">
      <c r="B176" s="4" t="s">
        <v>1432</v>
      </c>
      <c r="C176" s="5" t="str">
        <f t="shared" si="14"/>
        <v>Q6GTN1</v>
      </c>
      <c r="D176" s="5" t="s">
        <v>1433</v>
      </c>
      <c r="E176" s="5" t="s">
        <v>1434</v>
      </c>
      <c r="F176" s="5" t="s">
        <v>1435</v>
      </c>
      <c r="G176" s="5">
        <f>IFERROR(VLOOKUP(C176,Tabelle3!A:H,8,FALSE),"")</f>
        <v>1</v>
      </c>
      <c r="H176" s="5">
        <v>2</v>
      </c>
      <c r="I176" s="5">
        <v>2</v>
      </c>
      <c r="J176" s="5">
        <v>2</v>
      </c>
      <c r="K176" s="5">
        <v>11.8</v>
      </c>
      <c r="L176" s="5">
        <v>28.292999999999999</v>
      </c>
      <c r="M176" s="5">
        <v>245</v>
      </c>
      <c r="N176" s="5">
        <v>1.6367E-3</v>
      </c>
      <c r="O176" s="5">
        <v>15.271000000000001</v>
      </c>
      <c r="P176" s="5">
        <v>2016700</v>
      </c>
      <c r="Q176" s="5">
        <v>79634</v>
      </c>
      <c r="R176" s="5">
        <v>231790</v>
      </c>
      <c r="S176" s="5">
        <v>225360</v>
      </c>
      <c r="T176" s="5">
        <v>147230</v>
      </c>
      <c r="U176" s="5">
        <v>409160</v>
      </c>
      <c r="V176" s="5">
        <v>320000</v>
      </c>
      <c r="W176" s="5">
        <v>603530</v>
      </c>
      <c r="X176" s="5">
        <v>0</v>
      </c>
      <c r="Y176" s="5">
        <v>29375</v>
      </c>
      <c r="Z176" s="5">
        <v>91149</v>
      </c>
      <c r="AA176" s="5">
        <v>64221</v>
      </c>
      <c r="AB176" s="5">
        <v>48497</v>
      </c>
      <c r="AC176" s="5">
        <v>93380</v>
      </c>
      <c r="AD176" s="5">
        <v>258190</v>
      </c>
      <c r="AE176" s="5">
        <v>202160</v>
      </c>
      <c r="AF176" s="5">
        <v>0</v>
      </c>
      <c r="AG176" s="5">
        <f t="shared" si="15"/>
        <v>0.42121972802629443</v>
      </c>
      <c r="AH176" s="5">
        <f t="shared" si="16"/>
        <v>-1.2473550876329762</v>
      </c>
      <c r="AI176" s="5">
        <f t="shared" si="17"/>
        <v>0.25904824034917012</v>
      </c>
      <c r="AJ176" s="5">
        <f t="shared" si="18"/>
        <v>1.9487073111378099</v>
      </c>
      <c r="AK176" s="5">
        <f>VLOOKUP(AO176,Tabelle4!G:I,3,FALSE)</f>
        <v>0</v>
      </c>
      <c r="AL176" s="5">
        <v>19</v>
      </c>
      <c r="AM176" s="5"/>
      <c r="AN176" s="5">
        <v>9</v>
      </c>
      <c r="AO176" s="13">
        <v>369</v>
      </c>
    </row>
    <row r="177" spans="2:41" x14ac:dyDescent="0.2">
      <c r="B177" s="4" t="s">
        <v>650</v>
      </c>
      <c r="C177" s="5" t="str">
        <f t="shared" si="14"/>
        <v>O88441</v>
      </c>
      <c r="D177" s="5" t="s">
        <v>651</v>
      </c>
      <c r="E177" s="5" t="s">
        <v>652</v>
      </c>
      <c r="F177" s="5" t="s">
        <v>653</v>
      </c>
      <c r="G177" s="5">
        <f>IFERROR(VLOOKUP(C177,Tabelle3!A:H,8,FALSE),"")</f>
        <v>1</v>
      </c>
      <c r="H177" s="5">
        <v>1</v>
      </c>
      <c r="I177" s="5">
        <v>17</v>
      </c>
      <c r="J177" s="5">
        <v>17</v>
      </c>
      <c r="K177" s="5">
        <v>68.400000000000006</v>
      </c>
      <c r="L177" s="5">
        <v>29.757999999999999</v>
      </c>
      <c r="M177" s="5">
        <v>263</v>
      </c>
      <c r="N177" s="5">
        <v>0</v>
      </c>
      <c r="O177" s="5">
        <v>323.31</v>
      </c>
      <c r="P177" s="5">
        <v>7404000000</v>
      </c>
      <c r="Q177" s="5">
        <v>945460000</v>
      </c>
      <c r="R177" s="5">
        <v>1313400000</v>
      </c>
      <c r="S177" s="5">
        <v>584790000</v>
      </c>
      <c r="T177" s="5">
        <v>561650000</v>
      </c>
      <c r="U177" s="5">
        <v>691140000</v>
      </c>
      <c r="V177" s="5">
        <v>716710000</v>
      </c>
      <c r="W177" s="5">
        <v>1621500000</v>
      </c>
      <c r="X177" s="5">
        <v>969380000</v>
      </c>
      <c r="Y177" s="5">
        <v>201200000</v>
      </c>
      <c r="Z177" s="5">
        <v>212470000</v>
      </c>
      <c r="AA177" s="5">
        <v>253820000</v>
      </c>
      <c r="AB177" s="5">
        <v>248060000</v>
      </c>
      <c r="AC177" s="5">
        <v>245520000</v>
      </c>
      <c r="AD177" s="5">
        <v>584140000</v>
      </c>
      <c r="AE177" s="5">
        <v>334270000</v>
      </c>
      <c r="AF177" s="5">
        <v>216040000</v>
      </c>
      <c r="AG177" s="5">
        <f t="shared" si="15"/>
        <v>0.66345645195185399</v>
      </c>
      <c r="AH177" s="5">
        <f t="shared" si="16"/>
        <v>-0.5919263220047265</v>
      </c>
      <c r="AI177" s="5">
        <f t="shared" si="17"/>
        <v>0.25956845629321618</v>
      </c>
      <c r="AJ177" s="5">
        <f t="shared" si="18"/>
        <v>1.9458130224685788</v>
      </c>
      <c r="AK177" s="5">
        <f>VLOOKUP(AO177,Tabelle4!G:I,3,FALSE)</f>
        <v>0</v>
      </c>
      <c r="AL177" s="5">
        <v>19</v>
      </c>
      <c r="AM177" s="5"/>
      <c r="AN177" s="5">
        <v>392</v>
      </c>
      <c r="AO177" s="13">
        <v>171</v>
      </c>
    </row>
    <row r="178" spans="2:41" x14ac:dyDescent="0.2">
      <c r="B178" s="4" t="s">
        <v>2367</v>
      </c>
      <c r="C178" s="5" t="str">
        <f t="shared" si="14"/>
        <v>Q9CQE2</v>
      </c>
      <c r="D178" s="5" t="s">
        <v>2368</v>
      </c>
      <c r="E178" s="5" t="s">
        <v>2369</v>
      </c>
      <c r="F178" s="5" t="s">
        <v>2370</v>
      </c>
      <c r="G178" s="5" t="str">
        <f>IFERROR(VLOOKUP(C178,Tabelle3!A:H,8,FALSE),"")</f>
        <v/>
      </c>
      <c r="H178" s="5">
        <v>1</v>
      </c>
      <c r="I178" s="5">
        <v>2</v>
      </c>
      <c r="J178" s="5">
        <v>2</v>
      </c>
      <c r="K178" s="5">
        <v>12.6</v>
      </c>
      <c r="L178" s="5">
        <v>21.856000000000002</v>
      </c>
      <c r="M178" s="5">
        <v>199</v>
      </c>
      <c r="N178" s="5">
        <v>2.8530999999999999E-3</v>
      </c>
      <c r="O178" s="5">
        <v>5.2389000000000001</v>
      </c>
      <c r="P178" s="5">
        <v>30013000</v>
      </c>
      <c r="Q178" s="5">
        <v>4574500</v>
      </c>
      <c r="R178" s="5">
        <v>2862300</v>
      </c>
      <c r="S178" s="5">
        <v>1505200</v>
      </c>
      <c r="T178" s="5">
        <v>838980</v>
      </c>
      <c r="U178" s="5">
        <v>5931100</v>
      </c>
      <c r="V178" s="5">
        <v>3268300</v>
      </c>
      <c r="W178" s="5">
        <v>6860100</v>
      </c>
      <c r="X178" s="5">
        <v>4172600</v>
      </c>
      <c r="Y178" s="5">
        <v>1776200</v>
      </c>
      <c r="Z178" s="5">
        <v>1585100</v>
      </c>
      <c r="AA178" s="5">
        <v>1387200</v>
      </c>
      <c r="AB178" s="5">
        <v>1817900</v>
      </c>
      <c r="AC178" s="5">
        <v>2406300</v>
      </c>
      <c r="AD178" s="5">
        <v>2073300</v>
      </c>
      <c r="AE178" s="5">
        <v>1899100</v>
      </c>
      <c r="AF178" s="5">
        <v>1391000</v>
      </c>
      <c r="AG178" s="5">
        <f t="shared" si="15"/>
        <v>0.845129155565852</v>
      </c>
      <c r="AH178" s="5">
        <f t="shared" si="16"/>
        <v>-0.2427562589887837</v>
      </c>
      <c r="AI178" s="5">
        <f t="shared" si="17"/>
        <v>0.26369201121465313</v>
      </c>
      <c r="AJ178" s="5">
        <f t="shared" si="18"/>
        <v>1.9230742307595452</v>
      </c>
      <c r="AK178" s="5">
        <f>VLOOKUP(AO178,Tabelle4!G:I,3,FALSE)</f>
        <v>0</v>
      </c>
      <c r="AL178" s="5">
        <v>19</v>
      </c>
      <c r="AM178" s="5"/>
      <c r="AN178" s="5">
        <v>2</v>
      </c>
      <c r="AO178" s="13">
        <v>607</v>
      </c>
    </row>
    <row r="179" spans="2:41" x14ac:dyDescent="0.2">
      <c r="B179" s="4" t="s">
        <v>2072</v>
      </c>
      <c r="C179" s="5" t="str">
        <f t="shared" si="14"/>
        <v>Q91YJ5</v>
      </c>
      <c r="D179" s="5" t="s">
        <v>2073</v>
      </c>
      <c r="E179" s="5" t="s">
        <v>2074</v>
      </c>
      <c r="F179" s="5" t="s">
        <v>2075</v>
      </c>
      <c r="G179" s="5">
        <f>IFERROR(VLOOKUP(C179,Tabelle3!A:H,8,FALSE),"")</f>
        <v>1</v>
      </c>
      <c r="H179" s="5">
        <v>4</v>
      </c>
      <c r="I179" s="5">
        <v>10</v>
      </c>
      <c r="J179" s="5">
        <v>10</v>
      </c>
      <c r="K179" s="5">
        <v>20.100000000000001</v>
      </c>
      <c r="L179" s="5">
        <v>81.287999999999997</v>
      </c>
      <c r="M179" s="5">
        <v>727</v>
      </c>
      <c r="N179" s="5">
        <v>0</v>
      </c>
      <c r="O179" s="5">
        <v>64.632000000000005</v>
      </c>
      <c r="P179" s="5">
        <v>364090000</v>
      </c>
      <c r="Q179" s="5">
        <v>65768000</v>
      </c>
      <c r="R179" s="5">
        <v>25897000</v>
      </c>
      <c r="S179" s="5">
        <v>27152000</v>
      </c>
      <c r="T179" s="5">
        <v>25114000</v>
      </c>
      <c r="U179" s="5">
        <v>29036000</v>
      </c>
      <c r="V179" s="5">
        <v>25126000</v>
      </c>
      <c r="W179" s="5">
        <v>90990000</v>
      </c>
      <c r="X179" s="5">
        <v>75006000</v>
      </c>
      <c r="Y179" s="5">
        <v>8630600</v>
      </c>
      <c r="Z179" s="5">
        <v>6236000</v>
      </c>
      <c r="AA179" s="5">
        <v>7103600</v>
      </c>
      <c r="AB179" s="5">
        <v>7125900</v>
      </c>
      <c r="AC179" s="5">
        <v>8787100</v>
      </c>
      <c r="AD179" s="5">
        <v>6362600</v>
      </c>
      <c r="AE179" s="5">
        <v>8570800</v>
      </c>
      <c r="AF179" s="5">
        <v>9586800</v>
      </c>
      <c r="AG179" s="5">
        <f t="shared" si="15"/>
        <v>0.87356525446373623</v>
      </c>
      <c r="AH179" s="5">
        <f t="shared" si="16"/>
        <v>-0.19501261982206208</v>
      </c>
      <c r="AI179" s="5">
        <f t="shared" si="17"/>
        <v>0.26652972855487739</v>
      </c>
      <c r="AJ179" s="5">
        <f t="shared" si="18"/>
        <v>1.9076316356489287</v>
      </c>
      <c r="AK179" s="5">
        <f>VLOOKUP(AO179,Tabelle4!G:I,3,FALSE)</f>
        <v>0</v>
      </c>
      <c r="AL179" s="5">
        <v>19</v>
      </c>
      <c r="AM179" s="5"/>
      <c r="AN179" s="5">
        <v>55</v>
      </c>
      <c r="AO179" s="13">
        <v>533</v>
      </c>
    </row>
    <row r="180" spans="2:41" x14ac:dyDescent="0.2">
      <c r="B180" s="4" t="s">
        <v>1859</v>
      </c>
      <c r="C180" s="5" t="str">
        <f t="shared" si="14"/>
        <v>Q8K2M0</v>
      </c>
      <c r="D180" s="5" t="s">
        <v>1860</v>
      </c>
      <c r="E180" s="5" t="s">
        <v>1861</v>
      </c>
      <c r="F180" s="5" t="s">
        <v>1862</v>
      </c>
      <c r="G180" s="5">
        <f>IFERROR(VLOOKUP(C180,Tabelle3!A:H,8,FALSE),"")</f>
        <v>1</v>
      </c>
      <c r="H180" s="5">
        <v>2</v>
      </c>
      <c r="I180" s="5">
        <v>4</v>
      </c>
      <c r="J180" s="5">
        <v>4</v>
      </c>
      <c r="K180" s="5">
        <v>19.399999999999999</v>
      </c>
      <c r="L180" s="5">
        <v>41.277999999999999</v>
      </c>
      <c r="M180" s="5">
        <v>346</v>
      </c>
      <c r="N180" s="5">
        <v>1.5337E-3</v>
      </c>
      <c r="O180" s="5">
        <v>9.9773999999999994</v>
      </c>
      <c r="P180" s="5">
        <v>220060000</v>
      </c>
      <c r="Q180" s="5">
        <v>27390000</v>
      </c>
      <c r="R180" s="5">
        <v>24314000</v>
      </c>
      <c r="S180" s="5">
        <v>14094000</v>
      </c>
      <c r="T180" s="5">
        <v>45633000</v>
      </c>
      <c r="U180" s="5">
        <v>10163000</v>
      </c>
      <c r="V180" s="5">
        <v>29143000</v>
      </c>
      <c r="W180" s="5">
        <v>48938000</v>
      </c>
      <c r="X180" s="5">
        <v>20383000</v>
      </c>
      <c r="Y180" s="5">
        <v>1959600</v>
      </c>
      <c r="Z180" s="5">
        <v>1977200</v>
      </c>
      <c r="AA180" s="5">
        <v>2137900</v>
      </c>
      <c r="AB180" s="5">
        <v>2449700</v>
      </c>
      <c r="AC180" s="5">
        <v>1764500</v>
      </c>
      <c r="AD180" s="5">
        <v>3196200</v>
      </c>
      <c r="AE180" s="5">
        <v>2776600</v>
      </c>
      <c r="AF180" s="5">
        <v>2460800</v>
      </c>
      <c r="AG180" s="5">
        <f t="shared" si="15"/>
        <v>0.83588119355566237</v>
      </c>
      <c r="AH180" s="5">
        <f t="shared" si="16"/>
        <v>-0.25863019283050043</v>
      </c>
      <c r="AI180" s="5">
        <f t="shared" si="17"/>
        <v>0.26715347413038582</v>
      </c>
      <c r="AJ180" s="5">
        <f t="shared" si="18"/>
        <v>1.9042593164386732</v>
      </c>
      <c r="AK180" s="5">
        <f>VLOOKUP(AO180,Tabelle4!G:I,3,FALSE)</f>
        <v>0</v>
      </c>
      <c r="AL180" s="5">
        <v>19</v>
      </c>
      <c r="AM180" s="5"/>
      <c r="AN180" s="5">
        <v>28</v>
      </c>
      <c r="AO180" s="13">
        <v>478</v>
      </c>
    </row>
    <row r="181" spans="2:41" x14ac:dyDescent="0.2">
      <c r="B181" s="4" t="s">
        <v>133</v>
      </c>
      <c r="C181" s="5" t="str">
        <f t="shared" si="14"/>
        <v>B8JJB0</v>
      </c>
      <c r="D181" s="5"/>
      <c r="E181" s="5" t="s">
        <v>134</v>
      </c>
      <c r="F181" s="5" t="s">
        <v>135</v>
      </c>
      <c r="G181" s="5">
        <f>IFERROR(VLOOKUP(C181,Tabelle3!A:H,8,FALSE),"")</f>
        <v>1</v>
      </c>
      <c r="H181" s="5">
        <v>1</v>
      </c>
      <c r="I181" s="5">
        <v>1</v>
      </c>
      <c r="J181" s="5">
        <v>1</v>
      </c>
      <c r="K181" s="5">
        <v>70.8</v>
      </c>
      <c r="L181" s="5">
        <v>2.7894000000000001</v>
      </c>
      <c r="M181" s="5">
        <v>24</v>
      </c>
      <c r="N181" s="5">
        <v>0</v>
      </c>
      <c r="O181" s="5">
        <v>92.584999999999994</v>
      </c>
      <c r="P181" s="5">
        <v>5951900</v>
      </c>
      <c r="Q181" s="5">
        <v>0</v>
      </c>
      <c r="R181" s="5">
        <v>0</v>
      </c>
      <c r="S181" s="5">
        <v>2764800</v>
      </c>
      <c r="T181" s="5">
        <v>3187100</v>
      </c>
      <c r="U181" s="5">
        <v>0</v>
      </c>
      <c r="V181" s="5">
        <v>0</v>
      </c>
      <c r="W181" s="5">
        <v>0</v>
      </c>
      <c r="X181" s="5">
        <v>0</v>
      </c>
      <c r="Y181" s="5">
        <v>0</v>
      </c>
      <c r="Z181" s="5">
        <v>0</v>
      </c>
      <c r="AA181" s="5">
        <v>1715000</v>
      </c>
      <c r="AB181" s="5">
        <v>6091600</v>
      </c>
      <c r="AC181" s="5">
        <v>0</v>
      </c>
      <c r="AD181" s="5">
        <v>0</v>
      </c>
      <c r="AE181" s="5">
        <v>0</v>
      </c>
      <c r="AF181" s="5">
        <v>0</v>
      </c>
      <c r="AG181" s="5" t="e">
        <f t="shared" si="15"/>
        <v>#DIV/0!</v>
      </c>
      <c r="AH181" s="5" t="e">
        <f t="shared" si="16"/>
        <v>#DIV/0!</v>
      </c>
      <c r="AI181" s="5">
        <f t="shared" si="17"/>
        <v>0.26779173908006793</v>
      </c>
      <c r="AJ181" s="5">
        <f t="shared" si="18"/>
        <v>1.9008166382282836</v>
      </c>
      <c r="AK181" s="5">
        <f>VLOOKUP(AO181,Tabelle4!G:I,3,FALSE)</f>
        <v>0</v>
      </c>
      <c r="AL181" s="5">
        <v>19</v>
      </c>
      <c r="AM181" s="5"/>
      <c r="AN181" s="5">
        <v>3</v>
      </c>
      <c r="AO181" s="13">
        <v>27</v>
      </c>
    </row>
    <row r="182" spans="2:41" x14ac:dyDescent="0.2">
      <c r="B182" s="4" t="s">
        <v>2096</v>
      </c>
      <c r="C182" s="5" t="str">
        <f t="shared" si="14"/>
        <v>Q91Z83</v>
      </c>
      <c r="D182" s="5" t="s">
        <v>2097</v>
      </c>
      <c r="E182" s="5" t="s">
        <v>2098</v>
      </c>
      <c r="F182" s="5" t="s">
        <v>2099</v>
      </c>
      <c r="G182" s="5" t="str">
        <f>IFERROR(VLOOKUP(C182,Tabelle3!A:H,8,FALSE),"")</f>
        <v/>
      </c>
      <c r="H182" s="5">
        <v>1</v>
      </c>
      <c r="I182" s="5">
        <v>51</v>
      </c>
      <c r="J182" s="5">
        <v>1</v>
      </c>
      <c r="K182" s="5">
        <v>26.3</v>
      </c>
      <c r="L182" s="5">
        <v>222.88</v>
      </c>
      <c r="M182" s="5">
        <v>1935</v>
      </c>
      <c r="N182" s="5">
        <v>1</v>
      </c>
      <c r="O182" s="5">
        <v>-2</v>
      </c>
      <c r="P182" s="5">
        <v>9930100</v>
      </c>
      <c r="Q182" s="5">
        <v>2421900</v>
      </c>
      <c r="R182" s="5">
        <v>0</v>
      </c>
      <c r="S182" s="5">
        <v>0</v>
      </c>
      <c r="T182" s="5">
        <v>2128300</v>
      </c>
      <c r="U182" s="5">
        <v>0</v>
      </c>
      <c r="V182" s="5">
        <v>0</v>
      </c>
      <c r="W182" s="5">
        <v>5380000</v>
      </c>
      <c r="X182" s="5">
        <v>0</v>
      </c>
      <c r="Y182" s="5">
        <v>1132200</v>
      </c>
      <c r="Z182" s="5">
        <v>0</v>
      </c>
      <c r="AA182" s="5">
        <v>0</v>
      </c>
      <c r="AB182" s="5">
        <v>4067700</v>
      </c>
      <c r="AC182" s="5">
        <v>0</v>
      </c>
      <c r="AD182" s="5">
        <v>0</v>
      </c>
      <c r="AE182" s="5">
        <v>0</v>
      </c>
      <c r="AF182" s="5">
        <v>0</v>
      </c>
      <c r="AG182" s="5" t="e">
        <f t="shared" si="15"/>
        <v>#DIV/0!</v>
      </c>
      <c r="AH182" s="5" t="e">
        <f t="shared" si="16"/>
        <v>#DIV/0!</v>
      </c>
      <c r="AI182" s="5">
        <f t="shared" si="17"/>
        <v>0.26882210648195964</v>
      </c>
      <c r="AJ182" s="5">
        <f t="shared" si="18"/>
        <v>1.8952763124235608</v>
      </c>
      <c r="AK182" s="5">
        <f>VLOOKUP(AO182,Tabelle4!G:I,3,FALSE)</f>
        <v>0</v>
      </c>
      <c r="AL182" s="5">
        <v>19</v>
      </c>
      <c r="AM182" s="5"/>
      <c r="AN182" s="5">
        <v>2</v>
      </c>
      <c r="AO182" s="13">
        <v>539</v>
      </c>
    </row>
    <row r="183" spans="2:41" x14ac:dyDescent="0.2">
      <c r="B183" s="4" t="s">
        <v>119</v>
      </c>
      <c r="C183" s="5" t="str">
        <f t="shared" si="14"/>
        <v>B1B1D8</v>
      </c>
      <c r="D183" s="5" t="s">
        <v>120</v>
      </c>
      <c r="E183" s="5" t="s">
        <v>121</v>
      </c>
      <c r="F183" s="5" t="s">
        <v>122</v>
      </c>
      <c r="G183" s="5">
        <f>IFERROR(VLOOKUP(C183,Tabelle3!A:H,8,FALSE),"")</f>
        <v>1</v>
      </c>
      <c r="H183" s="5">
        <v>3</v>
      </c>
      <c r="I183" s="5">
        <v>5</v>
      </c>
      <c r="J183" s="5">
        <v>5</v>
      </c>
      <c r="K183" s="5">
        <v>25</v>
      </c>
      <c r="L183" s="5">
        <v>33.098999999999997</v>
      </c>
      <c r="M183" s="5">
        <v>304</v>
      </c>
      <c r="N183" s="5">
        <v>0</v>
      </c>
      <c r="O183" s="5">
        <v>57.523000000000003</v>
      </c>
      <c r="P183" s="5">
        <v>62780000</v>
      </c>
      <c r="Q183" s="5">
        <v>22447000</v>
      </c>
      <c r="R183" s="5">
        <v>4470400</v>
      </c>
      <c r="S183" s="5">
        <v>6367800</v>
      </c>
      <c r="T183" s="5">
        <v>3224000</v>
      </c>
      <c r="U183" s="5">
        <v>4876400</v>
      </c>
      <c r="V183" s="5">
        <v>10883000</v>
      </c>
      <c r="W183" s="5">
        <v>4167900</v>
      </c>
      <c r="X183" s="5">
        <v>6342500</v>
      </c>
      <c r="Y183" s="5">
        <v>1995000</v>
      </c>
      <c r="Z183" s="5">
        <v>1392400</v>
      </c>
      <c r="AA183" s="5">
        <v>1564300</v>
      </c>
      <c r="AB183" s="5">
        <v>919640</v>
      </c>
      <c r="AC183" s="5">
        <v>1184000</v>
      </c>
      <c r="AD183" s="5">
        <v>3084500</v>
      </c>
      <c r="AE183" s="5">
        <v>1420300</v>
      </c>
      <c r="AF183" s="5">
        <v>2998900</v>
      </c>
      <c r="AG183" s="5">
        <f t="shared" si="15"/>
        <v>0.67582213934643232</v>
      </c>
      <c r="AH183" s="5">
        <f t="shared" si="16"/>
        <v>-0.56528448217473926</v>
      </c>
      <c r="AI183" s="5">
        <f t="shared" si="17"/>
        <v>0.26896103914723657</v>
      </c>
      <c r="AJ183" s="5">
        <f t="shared" si="18"/>
        <v>1.8945308912503587</v>
      </c>
      <c r="AK183" s="5">
        <f>VLOOKUP(AO183,Tabelle4!G:I,3,FALSE)</f>
        <v>0</v>
      </c>
      <c r="AL183" s="5">
        <v>19</v>
      </c>
      <c r="AM183" s="5"/>
      <c r="AN183" s="5">
        <v>17</v>
      </c>
      <c r="AO183" s="13">
        <v>23</v>
      </c>
    </row>
    <row r="184" spans="2:41" x14ac:dyDescent="0.2">
      <c r="B184" s="4" t="s">
        <v>2754</v>
      </c>
      <c r="C184" s="5" t="str">
        <f t="shared" si="14"/>
        <v>Q9D6U8</v>
      </c>
      <c r="D184" s="5" t="s">
        <v>2755</v>
      </c>
      <c r="E184" s="5" t="s">
        <v>2756</v>
      </c>
      <c r="F184" s="5" t="s">
        <v>2757</v>
      </c>
      <c r="G184" s="5">
        <f>IFERROR(VLOOKUP(C184,Tabelle3!A:H,8,FALSE),"")</f>
        <v>1</v>
      </c>
      <c r="H184" s="5">
        <v>1</v>
      </c>
      <c r="I184" s="5">
        <v>6</v>
      </c>
      <c r="J184" s="5">
        <v>6</v>
      </c>
      <c r="K184" s="5">
        <v>32.299999999999997</v>
      </c>
      <c r="L184" s="5">
        <v>17.725000000000001</v>
      </c>
      <c r="M184" s="5">
        <v>155</v>
      </c>
      <c r="N184" s="5">
        <v>0</v>
      </c>
      <c r="O184" s="5">
        <v>96.531000000000006</v>
      </c>
      <c r="P184" s="5">
        <v>617260000</v>
      </c>
      <c r="Q184" s="5">
        <v>137810000</v>
      </c>
      <c r="R184" s="5">
        <v>48784000</v>
      </c>
      <c r="S184" s="5">
        <v>49656000</v>
      </c>
      <c r="T184" s="5">
        <v>9824700</v>
      </c>
      <c r="U184" s="5">
        <v>82164000</v>
      </c>
      <c r="V184" s="5">
        <v>68121000</v>
      </c>
      <c r="W184" s="5">
        <v>171600000</v>
      </c>
      <c r="X184" s="5">
        <v>49301000</v>
      </c>
      <c r="Y184" s="5">
        <v>42353000</v>
      </c>
      <c r="Z184" s="5">
        <v>34374000</v>
      </c>
      <c r="AA184" s="5">
        <v>29425000</v>
      </c>
      <c r="AB184" s="5">
        <v>12505000</v>
      </c>
      <c r="AC184" s="5">
        <v>38408000</v>
      </c>
      <c r="AD184" s="5">
        <v>39970000</v>
      </c>
      <c r="AE184" s="5">
        <v>41973000</v>
      </c>
      <c r="AF184" s="5">
        <v>32588000</v>
      </c>
      <c r="AG184" s="5">
        <f t="shared" si="15"/>
        <v>0.77584527164425032</v>
      </c>
      <c r="AH184" s="5">
        <f t="shared" si="16"/>
        <v>-0.36615913331159566</v>
      </c>
      <c r="AI184" s="5">
        <f t="shared" si="17"/>
        <v>0.27234435424764336</v>
      </c>
      <c r="AJ184" s="5">
        <f t="shared" si="18"/>
        <v>1.8764961347527038</v>
      </c>
      <c r="AK184" s="5">
        <f>VLOOKUP(AO184,Tabelle4!G:I,3,FALSE)</f>
        <v>0</v>
      </c>
      <c r="AL184" s="5">
        <v>19</v>
      </c>
      <c r="AM184" s="5"/>
      <c r="AN184" s="5">
        <v>51</v>
      </c>
      <c r="AO184" s="13">
        <v>705</v>
      </c>
    </row>
    <row r="185" spans="2:41" x14ac:dyDescent="0.2">
      <c r="B185" s="4" t="s">
        <v>2709</v>
      </c>
      <c r="C185" s="5" t="str">
        <f t="shared" si="14"/>
        <v>Q9D338</v>
      </c>
      <c r="D185" s="5" t="s">
        <v>2710</v>
      </c>
      <c r="E185" s="5" t="s">
        <v>2711</v>
      </c>
      <c r="F185" s="5" t="s">
        <v>2712</v>
      </c>
      <c r="G185" s="5">
        <f>IFERROR(VLOOKUP(C185,Tabelle3!A:H,8,FALSE),"")</f>
        <v>1</v>
      </c>
      <c r="H185" s="5">
        <v>1</v>
      </c>
      <c r="I185" s="5">
        <v>9</v>
      </c>
      <c r="J185" s="5">
        <v>9</v>
      </c>
      <c r="K185" s="5">
        <v>26.4</v>
      </c>
      <c r="L185" s="5">
        <v>33.578000000000003</v>
      </c>
      <c r="M185" s="5">
        <v>292</v>
      </c>
      <c r="N185" s="5">
        <v>0</v>
      </c>
      <c r="O185" s="5">
        <v>31.702999999999999</v>
      </c>
      <c r="P185" s="5">
        <v>404670000</v>
      </c>
      <c r="Q185" s="5">
        <v>79748000</v>
      </c>
      <c r="R185" s="5">
        <v>90762000</v>
      </c>
      <c r="S185" s="5">
        <v>12349000</v>
      </c>
      <c r="T185" s="5">
        <v>16201000</v>
      </c>
      <c r="U185" s="5">
        <v>19385000</v>
      </c>
      <c r="V185" s="5">
        <v>36711000</v>
      </c>
      <c r="W185" s="5">
        <v>39267000</v>
      </c>
      <c r="X185" s="5">
        <v>110240000</v>
      </c>
      <c r="Y185" s="5">
        <v>10409000</v>
      </c>
      <c r="Z185" s="5">
        <v>10946000</v>
      </c>
      <c r="AA185" s="5">
        <v>6886700</v>
      </c>
      <c r="AB185" s="5">
        <v>7055900</v>
      </c>
      <c r="AC185" s="5">
        <v>12282000</v>
      </c>
      <c r="AD185" s="5">
        <v>14455000</v>
      </c>
      <c r="AE185" s="5">
        <v>7009200</v>
      </c>
      <c r="AF185" s="5">
        <v>10843000</v>
      </c>
      <c r="AG185" s="5">
        <f t="shared" si="15"/>
        <v>0.79161770114736307</v>
      </c>
      <c r="AH185" s="5">
        <f t="shared" si="16"/>
        <v>-0.33712422243119494</v>
      </c>
      <c r="AI185" s="5">
        <f t="shared" si="17"/>
        <v>0.27300620848478641</v>
      </c>
      <c r="AJ185" s="5">
        <f t="shared" si="18"/>
        <v>1.8729943347738602</v>
      </c>
      <c r="AK185" s="5">
        <f>VLOOKUP(AO185,Tabelle4!G:I,3,FALSE)</f>
        <v>0</v>
      </c>
      <c r="AL185" s="5">
        <v>19</v>
      </c>
      <c r="AM185" s="5"/>
      <c r="AN185" s="5">
        <v>25</v>
      </c>
      <c r="AO185" s="13">
        <v>693</v>
      </c>
    </row>
    <row r="186" spans="2:41" x14ac:dyDescent="0.2">
      <c r="B186" s="4" t="s">
        <v>1059</v>
      </c>
      <c r="C186" s="5" t="str">
        <f t="shared" si="14"/>
        <v>P97450</v>
      </c>
      <c r="D186" s="5" t="s">
        <v>1060</v>
      </c>
      <c r="E186" s="5" t="s">
        <v>1061</v>
      </c>
      <c r="F186" s="5" t="s">
        <v>1062</v>
      </c>
      <c r="G186" s="5">
        <f>IFERROR(VLOOKUP(C186,Tabelle3!A:H,8,FALSE),"")</f>
        <v>1</v>
      </c>
      <c r="H186" s="5">
        <v>2</v>
      </c>
      <c r="I186" s="5">
        <v>9</v>
      </c>
      <c r="J186" s="5">
        <v>9</v>
      </c>
      <c r="K186" s="5">
        <v>53.7</v>
      </c>
      <c r="L186" s="5">
        <v>12.496</v>
      </c>
      <c r="M186" s="5">
        <v>108</v>
      </c>
      <c r="N186" s="5">
        <v>0</v>
      </c>
      <c r="O186" s="5">
        <v>235.29</v>
      </c>
      <c r="P186" s="5">
        <v>2460400000</v>
      </c>
      <c r="Q186" s="5">
        <v>221410000</v>
      </c>
      <c r="R186" s="5">
        <v>200120000</v>
      </c>
      <c r="S186" s="5">
        <v>616770000</v>
      </c>
      <c r="T186" s="5">
        <v>239900000</v>
      </c>
      <c r="U186" s="5">
        <v>356160000</v>
      </c>
      <c r="V186" s="5">
        <v>0</v>
      </c>
      <c r="W186" s="5">
        <v>527350000</v>
      </c>
      <c r="X186" s="5">
        <v>298720000</v>
      </c>
      <c r="Y186" s="5">
        <v>74816000</v>
      </c>
      <c r="Z186" s="5">
        <v>89447000</v>
      </c>
      <c r="AA186" s="5">
        <v>388840000</v>
      </c>
      <c r="AB186" s="5">
        <v>451030000</v>
      </c>
      <c r="AC186" s="5">
        <v>189750000</v>
      </c>
      <c r="AD186" s="5">
        <v>0</v>
      </c>
      <c r="AE186" s="5">
        <v>120220000</v>
      </c>
      <c r="AF186" s="5">
        <v>153700000</v>
      </c>
      <c r="AG186" s="5">
        <f t="shared" si="15"/>
        <v>2.1656199452196607</v>
      </c>
      <c r="AH186" s="5">
        <f t="shared" si="16"/>
        <v>1.1147800798547396</v>
      </c>
      <c r="AI186" s="5">
        <f t="shared" si="17"/>
        <v>0.27362116296904587</v>
      </c>
      <c r="AJ186" s="5">
        <f t="shared" si="18"/>
        <v>1.8697482764700593</v>
      </c>
      <c r="AK186" s="5" t="str">
        <f>VLOOKUP(AO186,Tabelle4!G:I,3,FALSE)</f>
        <v>+</v>
      </c>
      <c r="AL186" s="5">
        <v>19</v>
      </c>
      <c r="AM186" s="5"/>
      <c r="AN186" s="5">
        <v>104</v>
      </c>
      <c r="AO186" s="13">
        <v>274</v>
      </c>
    </row>
    <row r="187" spans="2:41" x14ac:dyDescent="0.2">
      <c r="B187" s="4" t="s">
        <v>937</v>
      </c>
      <c r="C187" s="5" t="str">
        <f t="shared" si="14"/>
        <v>P52503</v>
      </c>
      <c r="D187" s="5" t="s">
        <v>938</v>
      </c>
      <c r="E187" s="5" t="s">
        <v>939</v>
      </c>
      <c r="F187" s="5" t="s">
        <v>940</v>
      </c>
      <c r="G187" s="5">
        <f>IFERROR(VLOOKUP(C187,Tabelle3!A:H,8,FALSE),"")</f>
        <v>1</v>
      </c>
      <c r="H187" s="5">
        <v>1</v>
      </c>
      <c r="I187" s="5">
        <v>11</v>
      </c>
      <c r="J187" s="5">
        <v>11</v>
      </c>
      <c r="K187" s="5">
        <v>72.400000000000006</v>
      </c>
      <c r="L187" s="5">
        <v>13.02</v>
      </c>
      <c r="M187" s="5">
        <v>116</v>
      </c>
      <c r="N187" s="5">
        <v>0</v>
      </c>
      <c r="O187" s="5">
        <v>323.31</v>
      </c>
      <c r="P187" s="5">
        <v>6491000000</v>
      </c>
      <c r="Q187" s="5">
        <v>1039200000</v>
      </c>
      <c r="R187" s="5">
        <v>1003100000</v>
      </c>
      <c r="S187" s="5">
        <v>906220000</v>
      </c>
      <c r="T187" s="5">
        <v>253300000</v>
      </c>
      <c r="U187" s="5">
        <v>820070000</v>
      </c>
      <c r="V187" s="5">
        <v>9611400</v>
      </c>
      <c r="W187" s="5">
        <v>1572500000</v>
      </c>
      <c r="X187" s="5">
        <v>887050000</v>
      </c>
      <c r="Y187" s="5">
        <v>352860000</v>
      </c>
      <c r="Z187" s="5">
        <v>385730000</v>
      </c>
      <c r="AA187" s="5">
        <v>600380000</v>
      </c>
      <c r="AB187" s="5">
        <v>505940000</v>
      </c>
      <c r="AC187" s="5">
        <v>457670000</v>
      </c>
      <c r="AD187" s="5">
        <v>8634400</v>
      </c>
      <c r="AE187" s="5">
        <v>339250000</v>
      </c>
      <c r="AF187" s="5">
        <v>448910000</v>
      </c>
      <c r="AG187" s="5">
        <f t="shared" si="15"/>
        <v>1.4706754532053679</v>
      </c>
      <c r="AH187" s="5">
        <f t="shared" si="16"/>
        <v>0.55647890960383983</v>
      </c>
      <c r="AI187" s="5">
        <f t="shared" si="17"/>
        <v>0.27609696929592537</v>
      </c>
      <c r="AJ187" s="5">
        <f t="shared" si="18"/>
        <v>1.8567530432733561</v>
      </c>
      <c r="AK187" s="5">
        <f>VLOOKUP(AO187,Tabelle4!G:I,3,FALSE)</f>
        <v>0</v>
      </c>
      <c r="AL187" s="5">
        <v>19</v>
      </c>
      <c r="AM187" s="5"/>
      <c r="AN187" s="5">
        <v>172</v>
      </c>
      <c r="AO187" s="13">
        <v>243</v>
      </c>
    </row>
    <row r="188" spans="2:41" x14ac:dyDescent="0.2">
      <c r="B188" s="4" t="s">
        <v>1005</v>
      </c>
      <c r="C188" s="5" t="str">
        <f t="shared" si="14"/>
        <v>P60603</v>
      </c>
      <c r="D188" s="5" t="s">
        <v>1006</v>
      </c>
      <c r="E188" s="5" t="s">
        <v>1007</v>
      </c>
      <c r="F188" s="5" t="s">
        <v>1008</v>
      </c>
      <c r="G188" s="5">
        <f>IFERROR(VLOOKUP(C188,Tabelle3!A:H,8,FALSE),"")</f>
        <v>1</v>
      </c>
      <c r="H188" s="5">
        <v>1</v>
      </c>
      <c r="I188" s="5">
        <v>2</v>
      </c>
      <c r="J188" s="5">
        <v>2</v>
      </c>
      <c r="K188" s="5">
        <v>46.8</v>
      </c>
      <c r="L188" s="5">
        <v>8.1828000000000003</v>
      </c>
      <c r="M188" s="5">
        <v>79</v>
      </c>
      <c r="N188" s="5">
        <v>1.5552000000000001E-3</v>
      </c>
      <c r="O188" s="5">
        <v>11.108000000000001</v>
      </c>
      <c r="P188" s="5">
        <v>11283000</v>
      </c>
      <c r="Q188" s="5">
        <v>2454200</v>
      </c>
      <c r="R188" s="5">
        <v>0</v>
      </c>
      <c r="S188" s="5">
        <v>3157200</v>
      </c>
      <c r="T188" s="5">
        <v>2162000</v>
      </c>
      <c r="U188" s="5">
        <v>3509900</v>
      </c>
      <c r="V188" s="5">
        <v>0</v>
      </c>
      <c r="W188" s="5">
        <v>0</v>
      </c>
      <c r="X188" s="5">
        <v>0</v>
      </c>
      <c r="Y188" s="5">
        <v>979780</v>
      </c>
      <c r="Z188" s="5">
        <v>0</v>
      </c>
      <c r="AA188" s="5">
        <v>2347200</v>
      </c>
      <c r="AB188" s="5">
        <v>3215900</v>
      </c>
      <c r="AC188" s="5">
        <v>2204100</v>
      </c>
      <c r="AD188" s="5">
        <v>0</v>
      </c>
      <c r="AE188" s="5">
        <v>0</v>
      </c>
      <c r="AF188" s="5">
        <v>0</v>
      </c>
      <c r="AG188" s="5">
        <f t="shared" si="15"/>
        <v>2.9685041513542942</v>
      </c>
      <c r="AH188" s="5">
        <f t="shared" si="16"/>
        <v>1.5697361306690085</v>
      </c>
      <c r="AI188" s="5">
        <f t="shared" si="17"/>
        <v>0.27696231490087336</v>
      </c>
      <c r="AJ188" s="5">
        <f t="shared" si="18"/>
        <v>1.852238406714984</v>
      </c>
      <c r="AK188" s="5">
        <f>VLOOKUP(AO188,Tabelle4!G:I,3,FALSE)</f>
        <v>0</v>
      </c>
      <c r="AL188" s="5">
        <v>19</v>
      </c>
      <c r="AM188" s="5"/>
      <c r="AN188" s="5">
        <v>8</v>
      </c>
      <c r="AO188" s="13">
        <v>260</v>
      </c>
    </row>
    <row r="189" spans="2:41" x14ac:dyDescent="0.2">
      <c r="B189" s="4" t="s">
        <v>682</v>
      </c>
      <c r="C189" s="5" t="str">
        <f t="shared" si="14"/>
        <v>Q9MD59</v>
      </c>
      <c r="D189" s="5" t="s">
        <v>683</v>
      </c>
      <c r="E189" s="5" t="s">
        <v>684</v>
      </c>
      <c r="F189" s="5" t="s">
        <v>685</v>
      </c>
      <c r="G189" s="5">
        <f>IFERROR(VLOOKUP(C189,Tabelle3!A:H,8,FALSE),"")</f>
        <v>1</v>
      </c>
      <c r="H189" s="5">
        <v>2</v>
      </c>
      <c r="I189" s="5">
        <v>3</v>
      </c>
      <c r="J189" s="5">
        <v>3</v>
      </c>
      <c r="K189" s="5">
        <v>15.1</v>
      </c>
      <c r="L189" s="5">
        <v>38.752000000000002</v>
      </c>
      <c r="M189" s="5">
        <v>345</v>
      </c>
      <c r="N189" s="5">
        <v>0</v>
      </c>
      <c r="O189" s="5">
        <v>85.037000000000006</v>
      </c>
      <c r="P189" s="5">
        <v>267420000</v>
      </c>
      <c r="Q189" s="5">
        <v>46195000</v>
      </c>
      <c r="R189" s="5">
        <v>35429000</v>
      </c>
      <c r="S189" s="5">
        <v>21536000</v>
      </c>
      <c r="T189" s="5">
        <v>32487000</v>
      </c>
      <c r="U189" s="5">
        <v>20664000</v>
      </c>
      <c r="V189" s="5">
        <v>26109000</v>
      </c>
      <c r="W189" s="5">
        <v>45726000</v>
      </c>
      <c r="X189" s="5">
        <v>39278000</v>
      </c>
      <c r="Y189" s="5">
        <v>37196000</v>
      </c>
      <c r="Z189" s="5">
        <v>32098000</v>
      </c>
      <c r="AA189" s="5">
        <v>35924000</v>
      </c>
      <c r="AB189" s="5">
        <v>44155000</v>
      </c>
      <c r="AC189" s="5">
        <v>19963000</v>
      </c>
      <c r="AD189" s="5">
        <v>15948000</v>
      </c>
      <c r="AE189" s="5">
        <v>25719000</v>
      </c>
      <c r="AF189" s="5">
        <v>48530000</v>
      </c>
      <c r="AG189" s="5">
        <f t="shared" si="15"/>
        <v>1.3559640522875818</v>
      </c>
      <c r="AH189" s="5">
        <f t="shared" si="16"/>
        <v>0.43931893195959798</v>
      </c>
      <c r="AI189" s="5">
        <f t="shared" si="17"/>
        <v>0.27698979175265553</v>
      </c>
      <c r="AJ189" s="5">
        <f t="shared" si="18"/>
        <v>1.8520952870576641</v>
      </c>
      <c r="AK189" s="5">
        <f>VLOOKUP(AO189,Tabelle4!G:I,3,FALSE)</f>
        <v>0</v>
      </c>
      <c r="AL189" s="5">
        <v>19</v>
      </c>
      <c r="AM189" s="5"/>
      <c r="AN189" s="5">
        <v>70</v>
      </c>
      <c r="AO189" s="13">
        <v>179</v>
      </c>
    </row>
    <row r="190" spans="2:41" x14ac:dyDescent="0.2">
      <c r="B190" s="4" t="s">
        <v>517</v>
      </c>
      <c r="C190" s="5" t="str">
        <f t="shared" si="14"/>
        <v>G5E814</v>
      </c>
      <c r="D190" s="5" t="s">
        <v>518</v>
      </c>
      <c r="E190" s="5" t="s">
        <v>519</v>
      </c>
      <c r="F190" s="5" t="s">
        <v>520</v>
      </c>
      <c r="G190" s="5">
        <f>IFERROR(VLOOKUP(C190,Tabelle3!A:H,8,FALSE),"")</f>
        <v>1</v>
      </c>
      <c r="H190" s="5">
        <v>2</v>
      </c>
      <c r="I190" s="5">
        <v>10</v>
      </c>
      <c r="J190" s="5">
        <v>10</v>
      </c>
      <c r="K190" s="5">
        <v>62.9</v>
      </c>
      <c r="L190" s="5">
        <v>15.115</v>
      </c>
      <c r="M190" s="5">
        <v>143</v>
      </c>
      <c r="N190" s="5">
        <v>0</v>
      </c>
      <c r="O190" s="5">
        <v>210.11</v>
      </c>
      <c r="P190" s="5">
        <v>2575500000</v>
      </c>
      <c r="Q190" s="5">
        <v>640950000</v>
      </c>
      <c r="R190" s="5">
        <v>366340000</v>
      </c>
      <c r="S190" s="5">
        <v>86554000</v>
      </c>
      <c r="T190" s="5">
        <v>53355000</v>
      </c>
      <c r="U190" s="5">
        <v>135560000</v>
      </c>
      <c r="V190" s="5">
        <v>282350000</v>
      </c>
      <c r="W190" s="5">
        <v>656420000</v>
      </c>
      <c r="X190" s="5">
        <v>354010000</v>
      </c>
      <c r="Y190" s="5">
        <v>207670000</v>
      </c>
      <c r="Z190" s="5">
        <v>179920000</v>
      </c>
      <c r="AA190" s="5">
        <v>70876000</v>
      </c>
      <c r="AB190" s="5">
        <v>60495000</v>
      </c>
      <c r="AC190" s="5">
        <v>121940000</v>
      </c>
      <c r="AD190" s="5">
        <v>224900000</v>
      </c>
      <c r="AE190" s="5">
        <v>181430000</v>
      </c>
      <c r="AF190" s="5">
        <v>202840000</v>
      </c>
      <c r="AG190" s="5">
        <f t="shared" si="15"/>
        <v>0.70982615475099509</v>
      </c>
      <c r="AH190" s="5">
        <f t="shared" si="16"/>
        <v>-0.4944623609585338</v>
      </c>
      <c r="AI190" s="5">
        <f t="shared" si="17"/>
        <v>0.27875082127146744</v>
      </c>
      <c r="AJ190" s="5">
        <f t="shared" si="18"/>
        <v>1.8429520392982661</v>
      </c>
      <c r="AK190" s="5">
        <f>VLOOKUP(AO190,Tabelle4!G:I,3,FALSE)</f>
        <v>0</v>
      </c>
      <c r="AL190" s="5">
        <v>19</v>
      </c>
      <c r="AM190" s="5"/>
      <c r="AN190" s="5">
        <v>256</v>
      </c>
      <c r="AO190" s="13">
        <v>137</v>
      </c>
    </row>
    <row r="191" spans="2:41" x14ac:dyDescent="0.2">
      <c r="B191" s="4" t="s">
        <v>1332</v>
      </c>
      <c r="C191" s="5" t="str">
        <f t="shared" si="14"/>
        <v>Q5SX39</v>
      </c>
      <c r="D191" s="5" t="s">
        <v>1333</v>
      </c>
      <c r="E191" s="5" t="s">
        <v>1334</v>
      </c>
      <c r="F191" s="5" t="s">
        <v>1335</v>
      </c>
      <c r="G191" s="5" t="str">
        <f>IFERROR(VLOOKUP(C191,Tabelle3!A:H,8,FALSE),"")</f>
        <v/>
      </c>
      <c r="H191" s="5">
        <v>3</v>
      </c>
      <c r="I191" s="5">
        <v>15</v>
      </c>
      <c r="J191" s="5">
        <v>0</v>
      </c>
      <c r="K191" s="5">
        <v>8</v>
      </c>
      <c r="L191" s="5">
        <v>222.86</v>
      </c>
      <c r="M191" s="5">
        <v>1939</v>
      </c>
      <c r="N191" s="5">
        <v>1.5407999999999999E-3</v>
      </c>
      <c r="O191" s="5">
        <v>10.38</v>
      </c>
      <c r="P191" s="5">
        <v>28048000</v>
      </c>
      <c r="Q191" s="5">
        <v>1694000</v>
      </c>
      <c r="R191" s="5">
        <v>0</v>
      </c>
      <c r="S191" s="5">
        <v>345810</v>
      </c>
      <c r="T191" s="5">
        <v>311250</v>
      </c>
      <c r="U191" s="5">
        <v>2415300</v>
      </c>
      <c r="V191" s="5">
        <v>23282000</v>
      </c>
      <c r="W191" s="5">
        <v>0</v>
      </c>
      <c r="X191" s="5">
        <v>0</v>
      </c>
      <c r="Y191" s="5">
        <v>1376900</v>
      </c>
      <c r="Z191" s="5">
        <v>0</v>
      </c>
      <c r="AA191" s="5">
        <v>1342400</v>
      </c>
      <c r="AB191" s="5">
        <v>718540</v>
      </c>
      <c r="AC191" s="5">
        <v>9362000</v>
      </c>
      <c r="AD191" s="5">
        <v>24075000</v>
      </c>
      <c r="AE191" s="5">
        <v>0</v>
      </c>
      <c r="AF191" s="5">
        <v>0</v>
      </c>
      <c r="AG191" s="5">
        <f t="shared" si="15"/>
        <v>0.10281544396925561</v>
      </c>
      <c r="AH191" s="5">
        <f t="shared" si="16"/>
        <v>-3.2818711059941275</v>
      </c>
      <c r="AI191" s="5">
        <f t="shared" si="17"/>
        <v>0.27880047475535524</v>
      </c>
      <c r="AJ191" s="5">
        <f t="shared" si="18"/>
        <v>1.8426950769858561</v>
      </c>
      <c r="AK191" s="5" t="str">
        <f>VLOOKUP(AO191,Tabelle4!G:I,3,FALSE)</f>
        <v>+</v>
      </c>
      <c r="AL191" s="5">
        <v>19</v>
      </c>
      <c r="AM191" s="5"/>
      <c r="AN191" s="5">
        <v>9</v>
      </c>
      <c r="AO191" s="13">
        <v>343</v>
      </c>
    </row>
    <row r="192" spans="2:41" x14ac:dyDescent="0.2">
      <c r="B192" s="4" t="s">
        <v>123</v>
      </c>
      <c r="C192" s="5" t="str">
        <f t="shared" si="14"/>
        <v>B2RXZ2</v>
      </c>
      <c r="D192" s="5"/>
      <c r="E192" s="5" t="s">
        <v>124</v>
      </c>
      <c r="F192" s="5" t="s">
        <v>125</v>
      </c>
      <c r="G192" s="5" t="str">
        <f>IFERROR(VLOOKUP(C192,Tabelle3!A:H,8,FALSE),"")</f>
        <v/>
      </c>
      <c r="H192" s="5">
        <v>1</v>
      </c>
      <c r="I192" s="5">
        <v>1</v>
      </c>
      <c r="J192" s="5">
        <v>1</v>
      </c>
      <c r="K192" s="5">
        <v>3.9</v>
      </c>
      <c r="L192" s="5">
        <v>56.317999999999998</v>
      </c>
      <c r="M192" s="5">
        <v>492</v>
      </c>
      <c r="N192" s="5">
        <v>2.9940000000000001E-3</v>
      </c>
      <c r="O192" s="5">
        <v>8.1666000000000007</v>
      </c>
      <c r="P192" s="5">
        <v>669700000</v>
      </c>
      <c r="Q192" s="5">
        <v>56082000</v>
      </c>
      <c r="R192" s="5">
        <v>124040000</v>
      </c>
      <c r="S192" s="5">
        <v>120380000</v>
      </c>
      <c r="T192" s="5">
        <v>69307000</v>
      </c>
      <c r="U192" s="5">
        <v>28533000</v>
      </c>
      <c r="V192" s="5">
        <v>166620000</v>
      </c>
      <c r="W192" s="5">
        <v>64847000</v>
      </c>
      <c r="X192" s="5">
        <v>39879000</v>
      </c>
      <c r="Y192" s="5">
        <v>9029400</v>
      </c>
      <c r="Z192" s="5">
        <v>12038000</v>
      </c>
      <c r="AA192" s="5">
        <v>10186000</v>
      </c>
      <c r="AB192" s="5">
        <v>10789000</v>
      </c>
      <c r="AC192" s="5">
        <v>3964500</v>
      </c>
      <c r="AD192" s="5">
        <v>6980500</v>
      </c>
      <c r="AE192" s="5">
        <v>7487700</v>
      </c>
      <c r="AF192" s="5">
        <v>13246000</v>
      </c>
      <c r="AG192" s="5">
        <f t="shared" si="15"/>
        <v>1.3271504196826258</v>
      </c>
      <c r="AH192" s="5">
        <f t="shared" si="16"/>
        <v>0.40833189552478544</v>
      </c>
      <c r="AI192" s="5">
        <f t="shared" si="17"/>
        <v>0.27895717586444413</v>
      </c>
      <c r="AJ192" s="5">
        <f t="shared" si="18"/>
        <v>1.8418844312916869</v>
      </c>
      <c r="AK192" s="5">
        <f>VLOOKUP(AO192,Tabelle4!G:I,3,FALSE)</f>
        <v>0</v>
      </c>
      <c r="AL192" s="5">
        <v>19</v>
      </c>
      <c r="AM192" s="5"/>
      <c r="AN192" s="5">
        <v>9</v>
      </c>
      <c r="AO192" s="13">
        <v>24</v>
      </c>
    </row>
    <row r="193" spans="2:41" x14ac:dyDescent="0.2">
      <c r="B193" s="4" t="s">
        <v>1605</v>
      </c>
      <c r="C193" s="5" t="str">
        <f t="shared" si="14"/>
        <v>Q8BH95</v>
      </c>
      <c r="D193" s="5" t="s">
        <v>1606</v>
      </c>
      <c r="E193" s="5" t="s">
        <v>1607</v>
      </c>
      <c r="F193" s="5" t="s">
        <v>1608</v>
      </c>
      <c r="G193" s="5">
        <f>IFERROR(VLOOKUP(C193,Tabelle3!A:H,8,FALSE),"")</f>
        <v>1</v>
      </c>
      <c r="H193" s="5">
        <v>2</v>
      </c>
      <c r="I193" s="5">
        <v>25</v>
      </c>
      <c r="J193" s="5">
        <v>25</v>
      </c>
      <c r="K193" s="5">
        <v>65.900000000000006</v>
      </c>
      <c r="L193" s="5">
        <v>31.474</v>
      </c>
      <c r="M193" s="5">
        <v>290</v>
      </c>
      <c r="N193" s="5">
        <v>0</v>
      </c>
      <c r="O193" s="5">
        <v>323.31</v>
      </c>
      <c r="P193" s="5">
        <v>19239000000</v>
      </c>
      <c r="Q193" s="5">
        <v>3190200000</v>
      </c>
      <c r="R193" s="5">
        <v>3839500000</v>
      </c>
      <c r="S193" s="5">
        <v>1547800000</v>
      </c>
      <c r="T193" s="5">
        <v>964150000</v>
      </c>
      <c r="U193" s="5">
        <v>1696900000</v>
      </c>
      <c r="V193" s="5">
        <v>2682500000</v>
      </c>
      <c r="W193" s="5">
        <v>3117500000</v>
      </c>
      <c r="X193" s="5">
        <v>2200100000</v>
      </c>
      <c r="Y193" s="5">
        <v>742180000</v>
      </c>
      <c r="Z193" s="5">
        <v>578780000</v>
      </c>
      <c r="AA193" s="5">
        <v>721370000</v>
      </c>
      <c r="AB193" s="5">
        <v>632200000</v>
      </c>
      <c r="AC193" s="5">
        <v>674840000</v>
      </c>
      <c r="AD193" s="5">
        <v>649390000</v>
      </c>
      <c r="AE193" s="5">
        <v>589410000</v>
      </c>
      <c r="AF193" s="5">
        <v>506540000</v>
      </c>
      <c r="AG193" s="5">
        <f t="shared" si="15"/>
        <v>1.1050954887652984</v>
      </c>
      <c r="AH193" s="5">
        <f t="shared" si="16"/>
        <v>0.14417103497070866</v>
      </c>
      <c r="AI193" s="5">
        <f t="shared" si="17"/>
        <v>0.27973317646497259</v>
      </c>
      <c r="AJ193" s="5">
        <f t="shared" si="18"/>
        <v>1.8378767267255218</v>
      </c>
      <c r="AK193" s="5">
        <f>VLOOKUP(AO193,Tabelle4!G:I,3,FALSE)</f>
        <v>0</v>
      </c>
      <c r="AL193" s="5">
        <v>19</v>
      </c>
      <c r="AM193" s="5"/>
      <c r="AN193" s="5">
        <v>444</v>
      </c>
      <c r="AO193" s="13">
        <v>413</v>
      </c>
    </row>
    <row r="194" spans="2:41" x14ac:dyDescent="0.2">
      <c r="B194" s="4" t="s">
        <v>2339</v>
      </c>
      <c r="C194" s="5" t="str">
        <f t="shared" si="14"/>
        <v>Q9CQ85</v>
      </c>
      <c r="D194" s="5" t="s">
        <v>2340</v>
      </c>
      <c r="E194" s="5" t="s">
        <v>2341</v>
      </c>
      <c r="F194" s="5" t="s">
        <v>2342</v>
      </c>
      <c r="G194" s="5">
        <f>IFERROR(VLOOKUP(C194,Tabelle3!A:H,8,FALSE),"")</f>
        <v>1</v>
      </c>
      <c r="H194" s="5">
        <v>3</v>
      </c>
      <c r="I194" s="5">
        <v>5</v>
      </c>
      <c r="J194" s="5">
        <v>5</v>
      </c>
      <c r="K194" s="5">
        <v>43.8</v>
      </c>
      <c r="L194" s="5">
        <v>20.114000000000001</v>
      </c>
      <c r="M194" s="5">
        <v>194</v>
      </c>
      <c r="N194" s="5">
        <v>1.6584E-3</v>
      </c>
      <c r="O194" s="5">
        <v>16.239999999999998</v>
      </c>
      <c r="P194" s="5">
        <v>90734000</v>
      </c>
      <c r="Q194" s="5">
        <v>12719000</v>
      </c>
      <c r="R194" s="5">
        <v>10689000</v>
      </c>
      <c r="S194" s="5">
        <v>13176000</v>
      </c>
      <c r="T194" s="5">
        <v>7039100</v>
      </c>
      <c r="U194" s="5">
        <v>17700000</v>
      </c>
      <c r="V194" s="5">
        <v>4363900</v>
      </c>
      <c r="W194" s="5">
        <v>14280000</v>
      </c>
      <c r="X194" s="5">
        <v>10768000</v>
      </c>
      <c r="Y194" s="5">
        <v>4343700</v>
      </c>
      <c r="Z194" s="5">
        <v>4552400</v>
      </c>
      <c r="AA194" s="5">
        <v>12825000</v>
      </c>
      <c r="AB194" s="5">
        <v>10919000</v>
      </c>
      <c r="AC194" s="5">
        <v>4791900</v>
      </c>
      <c r="AD194" s="5">
        <v>4865500</v>
      </c>
      <c r="AE194" s="5">
        <v>6452700</v>
      </c>
      <c r="AF194" s="5">
        <v>5049700</v>
      </c>
      <c r="AG194" s="5">
        <f t="shared" si="15"/>
        <v>1.5425523870736018</v>
      </c>
      <c r="AH194" s="5">
        <f t="shared" si="16"/>
        <v>0.62531948599570097</v>
      </c>
      <c r="AI194" s="5">
        <f t="shared" si="17"/>
        <v>0.28049103483596416</v>
      </c>
      <c r="AJ194" s="5">
        <f t="shared" si="18"/>
        <v>1.833973435298905</v>
      </c>
      <c r="AK194" s="5">
        <f>VLOOKUP(AO194,Tabelle4!G:I,3,FALSE)</f>
        <v>0</v>
      </c>
      <c r="AL194" s="5">
        <v>19</v>
      </c>
      <c r="AM194" s="5"/>
      <c r="AN194" s="5">
        <v>14</v>
      </c>
      <c r="AO194" s="13">
        <v>600</v>
      </c>
    </row>
    <row r="195" spans="2:41" x14ac:dyDescent="0.2">
      <c r="B195" s="4" t="s">
        <v>2231</v>
      </c>
      <c r="C195" s="5" t="str">
        <f t="shared" si="14"/>
        <v>Q99N15</v>
      </c>
      <c r="D195" s="5" t="s">
        <v>2232</v>
      </c>
      <c r="E195" s="5" t="s">
        <v>2233</v>
      </c>
      <c r="F195" s="5" t="s">
        <v>2234</v>
      </c>
      <c r="G195" s="5">
        <f>IFERROR(VLOOKUP(C195,Tabelle3!A:H,8,FALSE),"")</f>
        <v>1</v>
      </c>
      <c r="H195" s="5">
        <v>3</v>
      </c>
      <c r="I195" s="5">
        <v>27</v>
      </c>
      <c r="J195" s="5">
        <v>27</v>
      </c>
      <c r="K195" s="5">
        <v>89.7</v>
      </c>
      <c r="L195" s="5">
        <v>27.273</v>
      </c>
      <c r="M195" s="5">
        <v>261</v>
      </c>
      <c r="N195" s="5">
        <v>0</v>
      </c>
      <c r="O195" s="5">
        <v>323.31</v>
      </c>
      <c r="P195" s="5">
        <v>28101000000</v>
      </c>
      <c r="Q195" s="5">
        <v>3712400000</v>
      </c>
      <c r="R195" s="5">
        <v>6302900000</v>
      </c>
      <c r="S195" s="5">
        <v>1911700000</v>
      </c>
      <c r="T195" s="5">
        <v>1488800000</v>
      </c>
      <c r="U195" s="5">
        <v>2513000000</v>
      </c>
      <c r="V195" s="5">
        <v>3257400000</v>
      </c>
      <c r="W195" s="5">
        <v>5088700000</v>
      </c>
      <c r="X195" s="5">
        <v>3825700000</v>
      </c>
      <c r="Y195" s="5">
        <v>839480000</v>
      </c>
      <c r="Z195" s="5">
        <v>965950000</v>
      </c>
      <c r="AA195" s="5">
        <v>933850000</v>
      </c>
      <c r="AB195" s="5">
        <v>870650000</v>
      </c>
      <c r="AC195" s="5">
        <v>952370000</v>
      </c>
      <c r="AD195" s="5">
        <v>1302200000</v>
      </c>
      <c r="AE195" s="5">
        <v>1034700000</v>
      </c>
      <c r="AF195" s="5">
        <v>840640000</v>
      </c>
      <c r="AG195" s="5">
        <f t="shared" si="15"/>
        <v>0.8740941085883227</v>
      </c>
      <c r="AH195" s="5">
        <f t="shared" si="16"/>
        <v>-0.19413948028204214</v>
      </c>
      <c r="AI195" s="5">
        <f t="shared" si="17"/>
        <v>0.2820632756579925</v>
      </c>
      <c r="AJ195" s="5">
        <f t="shared" si="18"/>
        <v>1.8259092541146988</v>
      </c>
      <c r="AK195" s="5">
        <f>VLOOKUP(AO195,Tabelle4!G:I,3,FALSE)</f>
        <v>0</v>
      </c>
      <c r="AL195" s="5">
        <v>19</v>
      </c>
      <c r="AM195" s="5"/>
      <c r="AN195" s="5">
        <v>673</v>
      </c>
      <c r="AO195" s="13">
        <v>573</v>
      </c>
    </row>
    <row r="196" spans="2:41" x14ac:dyDescent="0.2">
      <c r="B196" s="4" t="s">
        <v>758</v>
      </c>
      <c r="C196" s="5" t="str">
        <f t="shared" si="14"/>
        <v>P16332</v>
      </c>
      <c r="D196" s="5" t="s">
        <v>759</v>
      </c>
      <c r="E196" s="5" t="s">
        <v>760</v>
      </c>
      <c r="F196" s="5" t="s">
        <v>761</v>
      </c>
      <c r="G196" s="5">
        <f>IFERROR(VLOOKUP(C196,Tabelle3!A:H,8,FALSE),"")</f>
        <v>1</v>
      </c>
      <c r="H196" s="5">
        <v>1</v>
      </c>
      <c r="I196" s="5">
        <v>43</v>
      </c>
      <c r="J196" s="5">
        <v>43</v>
      </c>
      <c r="K196" s="5">
        <v>63.4</v>
      </c>
      <c r="L196" s="5">
        <v>82.843000000000004</v>
      </c>
      <c r="M196" s="5">
        <v>748</v>
      </c>
      <c r="N196" s="5">
        <v>0</v>
      </c>
      <c r="O196" s="5">
        <v>323.31</v>
      </c>
      <c r="P196" s="5">
        <v>6663200000</v>
      </c>
      <c r="Q196" s="5">
        <v>1283900000</v>
      </c>
      <c r="R196" s="5">
        <v>497890000</v>
      </c>
      <c r="S196" s="5">
        <v>477440000</v>
      </c>
      <c r="T196" s="5">
        <v>444590000</v>
      </c>
      <c r="U196" s="5">
        <v>443830000</v>
      </c>
      <c r="V196" s="5">
        <v>890950000</v>
      </c>
      <c r="W196" s="5">
        <v>1506200000</v>
      </c>
      <c r="X196" s="5">
        <v>1118400000</v>
      </c>
      <c r="Y196" s="5">
        <v>140930000</v>
      </c>
      <c r="Z196" s="5">
        <v>129300000</v>
      </c>
      <c r="AA196" s="5">
        <v>139270000</v>
      </c>
      <c r="AB196" s="5">
        <v>134660000</v>
      </c>
      <c r="AC196" s="5">
        <v>133910000</v>
      </c>
      <c r="AD196" s="5">
        <v>172230000</v>
      </c>
      <c r="AE196" s="5">
        <v>137180000</v>
      </c>
      <c r="AF196" s="5">
        <v>146590000</v>
      </c>
      <c r="AG196" s="5">
        <f t="shared" si="15"/>
        <v>0.92244579681646355</v>
      </c>
      <c r="AH196" s="5">
        <f t="shared" si="16"/>
        <v>-0.11646395440433577</v>
      </c>
      <c r="AI196" s="5">
        <f t="shared" si="17"/>
        <v>0.28365028164193484</v>
      </c>
      <c r="AJ196" s="5">
        <f t="shared" si="18"/>
        <v>1.8178147983975834</v>
      </c>
      <c r="AK196" s="5">
        <f>VLOOKUP(AO196,Tabelle4!G:I,3,FALSE)</f>
        <v>0</v>
      </c>
      <c r="AL196" s="5">
        <v>19</v>
      </c>
      <c r="AM196" s="5"/>
      <c r="AN196" s="5">
        <v>372</v>
      </c>
      <c r="AO196" s="13">
        <v>198</v>
      </c>
    </row>
    <row r="197" spans="2:41" x14ac:dyDescent="0.2">
      <c r="B197" s="4" t="s">
        <v>406</v>
      </c>
      <c r="C197" s="5" t="str">
        <f t="shared" ref="C197:C260" si="19">LEFT(B197,6)</f>
        <v>E9QMK9</v>
      </c>
      <c r="D197" s="5" t="s">
        <v>407</v>
      </c>
      <c r="E197" s="5" t="s">
        <v>408</v>
      </c>
      <c r="F197" s="5" t="s">
        <v>409</v>
      </c>
      <c r="G197" s="5">
        <f>IFERROR(VLOOKUP(C197,Tabelle3!A:H,8,FALSE),"")</f>
        <v>1</v>
      </c>
      <c r="H197" s="5">
        <v>4</v>
      </c>
      <c r="I197" s="5">
        <v>18</v>
      </c>
      <c r="J197" s="5">
        <v>18</v>
      </c>
      <c r="K197" s="5">
        <v>34.299999999999997</v>
      </c>
      <c r="L197" s="5">
        <v>69.921000000000006</v>
      </c>
      <c r="M197" s="5">
        <v>647</v>
      </c>
      <c r="N197" s="5">
        <v>0</v>
      </c>
      <c r="O197" s="5">
        <v>132.66999999999999</v>
      </c>
      <c r="P197" s="5">
        <v>1508400000</v>
      </c>
      <c r="Q197" s="5">
        <v>237720000</v>
      </c>
      <c r="R197" s="5">
        <v>161870000</v>
      </c>
      <c r="S197" s="5">
        <v>254580000</v>
      </c>
      <c r="T197" s="5">
        <v>100160000</v>
      </c>
      <c r="U197" s="5">
        <v>89197000</v>
      </c>
      <c r="V197" s="5">
        <v>156100000</v>
      </c>
      <c r="W197" s="5">
        <v>249920000</v>
      </c>
      <c r="X197" s="5">
        <v>258880000</v>
      </c>
      <c r="Y197" s="5">
        <v>25658000</v>
      </c>
      <c r="Z197" s="5">
        <v>25106000</v>
      </c>
      <c r="AA197" s="5">
        <v>33320000</v>
      </c>
      <c r="AB197" s="5">
        <v>26362000</v>
      </c>
      <c r="AC197" s="5">
        <v>26787000</v>
      </c>
      <c r="AD197" s="5">
        <v>24353000</v>
      </c>
      <c r="AE197" s="5">
        <v>23036000</v>
      </c>
      <c r="AF197" s="5">
        <v>25970000</v>
      </c>
      <c r="AG197" s="5">
        <f t="shared" si="15"/>
        <v>1.1028498392347172</v>
      </c>
      <c r="AH197" s="5">
        <f t="shared" si="16"/>
        <v>0.14123637122031002</v>
      </c>
      <c r="AI197" s="5">
        <f t="shared" si="17"/>
        <v>0.28477700132797118</v>
      </c>
      <c r="AJ197" s="5">
        <f t="shared" si="18"/>
        <v>1.8120954563424017</v>
      </c>
      <c r="AK197" s="5">
        <f>VLOOKUP(AO197,Tabelle4!G:I,3,FALSE)</f>
        <v>0</v>
      </c>
      <c r="AL197" s="5">
        <v>19</v>
      </c>
      <c r="AM197" s="5"/>
      <c r="AN197" s="5">
        <v>136</v>
      </c>
      <c r="AO197" s="13">
        <v>108</v>
      </c>
    </row>
    <row r="198" spans="2:41" x14ac:dyDescent="0.2">
      <c r="B198" s="4" t="s">
        <v>1099</v>
      </c>
      <c r="C198" s="5" t="str">
        <f t="shared" si="19"/>
        <v>Q02566</v>
      </c>
      <c r="D198" s="5" t="s">
        <v>1100</v>
      </c>
      <c r="E198" s="5" t="s">
        <v>1101</v>
      </c>
      <c r="F198" s="5" t="s">
        <v>1102</v>
      </c>
      <c r="G198" s="5" t="str">
        <f>IFERROR(VLOOKUP(C198,Tabelle3!A:H,8,FALSE),"")</f>
        <v/>
      </c>
      <c r="H198" s="5">
        <v>5</v>
      </c>
      <c r="I198" s="5">
        <v>75</v>
      </c>
      <c r="J198" s="5">
        <v>23</v>
      </c>
      <c r="K198" s="5">
        <v>39.700000000000003</v>
      </c>
      <c r="L198" s="5">
        <v>223.56</v>
      </c>
      <c r="M198" s="5">
        <v>1938</v>
      </c>
      <c r="N198" s="5">
        <v>0</v>
      </c>
      <c r="O198" s="5">
        <v>323.31</v>
      </c>
      <c r="P198" s="5">
        <v>904590000</v>
      </c>
      <c r="Q198" s="5">
        <v>50908000</v>
      </c>
      <c r="R198" s="5">
        <v>6528900</v>
      </c>
      <c r="S198" s="5">
        <v>12843000</v>
      </c>
      <c r="T198" s="5">
        <v>25719000</v>
      </c>
      <c r="U198" s="5">
        <v>61306000</v>
      </c>
      <c r="V198" s="5">
        <v>709070000</v>
      </c>
      <c r="W198" s="5">
        <v>28254000</v>
      </c>
      <c r="X198" s="5">
        <v>9958000</v>
      </c>
      <c r="Y198" s="5">
        <v>80313000</v>
      </c>
      <c r="Z198" s="5">
        <v>25852000</v>
      </c>
      <c r="AA198" s="5">
        <v>57493000</v>
      </c>
      <c r="AB198" s="5">
        <v>62475000</v>
      </c>
      <c r="AC198" s="5">
        <v>242430000</v>
      </c>
      <c r="AD198" s="5">
        <v>771580000</v>
      </c>
      <c r="AE198" s="5">
        <v>66717000</v>
      </c>
      <c r="AF198" s="5">
        <v>32465000</v>
      </c>
      <c r="AG198" s="5">
        <f t="shared" si="15"/>
        <v>0.203139260792388</v>
      </c>
      <c r="AH198" s="5">
        <f t="shared" si="16"/>
        <v>-2.2994589981554108</v>
      </c>
      <c r="AI198" s="5">
        <f t="shared" si="17"/>
        <v>0.28495491250767252</v>
      </c>
      <c r="AJ198" s="5">
        <f t="shared" si="18"/>
        <v>1.8111944305132928</v>
      </c>
      <c r="AK198" s="5" t="str">
        <f>VLOOKUP(AO198,Tabelle4!G:I,3,FALSE)</f>
        <v>+</v>
      </c>
      <c r="AL198" s="5">
        <v>19</v>
      </c>
      <c r="AM198" s="5"/>
      <c r="AN198" s="5">
        <v>307</v>
      </c>
      <c r="AO198" s="13">
        <v>284</v>
      </c>
    </row>
    <row r="199" spans="2:41" x14ac:dyDescent="0.2">
      <c r="B199" s="4" t="s">
        <v>1522</v>
      </c>
      <c r="C199" s="5" t="str">
        <f t="shared" si="19"/>
        <v>Q80W32</v>
      </c>
      <c r="D199" s="5" t="s">
        <v>1523</v>
      </c>
      <c r="E199" s="5" t="s">
        <v>1524</v>
      </c>
      <c r="F199" s="5" t="s">
        <v>1525</v>
      </c>
      <c r="G199" s="5" t="str">
        <f>IFERROR(VLOOKUP(C199,Tabelle3!A:H,8,FALSE),"")</f>
        <v/>
      </c>
      <c r="H199" s="5">
        <v>2</v>
      </c>
      <c r="I199" s="5">
        <v>2</v>
      </c>
      <c r="J199" s="5">
        <v>2</v>
      </c>
      <c r="K199" s="5">
        <v>4.5</v>
      </c>
      <c r="L199" s="5">
        <v>49.167999999999999</v>
      </c>
      <c r="M199" s="5">
        <v>419</v>
      </c>
      <c r="N199" s="5">
        <v>4.1494000000000001E-3</v>
      </c>
      <c r="O199" s="5">
        <v>4.2130999999999998</v>
      </c>
      <c r="P199" s="5">
        <v>84847000</v>
      </c>
      <c r="Q199" s="5">
        <v>17548000</v>
      </c>
      <c r="R199" s="5">
        <v>6544700</v>
      </c>
      <c r="S199" s="5">
        <v>4108400</v>
      </c>
      <c r="T199" s="5">
        <v>22412000</v>
      </c>
      <c r="U199" s="5">
        <v>3650400</v>
      </c>
      <c r="V199" s="5">
        <v>0</v>
      </c>
      <c r="W199" s="5">
        <v>20835000</v>
      </c>
      <c r="X199" s="5">
        <v>9748600</v>
      </c>
      <c r="Y199" s="5">
        <v>1530600</v>
      </c>
      <c r="Z199" s="5">
        <v>759970</v>
      </c>
      <c r="AA199" s="5">
        <v>792120</v>
      </c>
      <c r="AB199" s="5">
        <v>1303000</v>
      </c>
      <c r="AC199" s="5">
        <v>712300</v>
      </c>
      <c r="AD199" s="5">
        <v>0</v>
      </c>
      <c r="AE199" s="5">
        <v>1349400</v>
      </c>
      <c r="AF199" s="5">
        <v>745460</v>
      </c>
      <c r="AG199" s="5">
        <f t="shared" si="15"/>
        <v>1.5623227746191881</v>
      </c>
      <c r="AH199" s="5">
        <f t="shared" si="16"/>
        <v>0.64369254389991359</v>
      </c>
      <c r="AI199" s="5">
        <f t="shared" si="17"/>
        <v>0.28932792377927408</v>
      </c>
      <c r="AJ199" s="5">
        <f t="shared" si="18"/>
        <v>1.7892225267052604</v>
      </c>
      <c r="AK199" s="5">
        <f>VLOOKUP(AO199,Tabelle4!G:I,3,FALSE)</f>
        <v>0</v>
      </c>
      <c r="AL199" s="5">
        <v>19</v>
      </c>
      <c r="AM199" s="5"/>
      <c r="AN199" s="5">
        <v>4</v>
      </c>
      <c r="AO199" s="13">
        <v>392</v>
      </c>
    </row>
    <row r="200" spans="2:41" x14ac:dyDescent="0.2">
      <c r="B200" s="4" t="s">
        <v>559</v>
      </c>
      <c r="C200" s="5" t="str">
        <f t="shared" si="19"/>
        <v>J3QMG3</v>
      </c>
      <c r="D200" s="5" t="s">
        <v>560</v>
      </c>
      <c r="E200" s="5" t="s">
        <v>561</v>
      </c>
      <c r="F200" s="5" t="s">
        <v>562</v>
      </c>
      <c r="G200" s="5">
        <f>IFERROR(VLOOKUP(C200,Tabelle3!A:H,8,FALSE),"")</f>
        <v>1</v>
      </c>
      <c r="H200" s="5">
        <v>2</v>
      </c>
      <c r="I200" s="5">
        <v>20</v>
      </c>
      <c r="J200" s="5">
        <v>20</v>
      </c>
      <c r="K200" s="5">
        <v>60.6</v>
      </c>
      <c r="L200" s="5">
        <v>30.850999999999999</v>
      </c>
      <c r="M200" s="5">
        <v>284</v>
      </c>
      <c r="N200" s="5">
        <v>0</v>
      </c>
      <c r="O200" s="5">
        <v>323.31</v>
      </c>
      <c r="P200" s="5">
        <v>13785000000</v>
      </c>
      <c r="Q200" s="5">
        <v>1713200000</v>
      </c>
      <c r="R200" s="5">
        <v>2709600000</v>
      </c>
      <c r="S200" s="5">
        <v>1068500000</v>
      </c>
      <c r="T200" s="5">
        <v>676540000</v>
      </c>
      <c r="U200" s="5">
        <v>843210000</v>
      </c>
      <c r="V200" s="5">
        <v>1633900000</v>
      </c>
      <c r="W200" s="5">
        <v>1434900000</v>
      </c>
      <c r="X200" s="5">
        <v>3705300000</v>
      </c>
      <c r="Y200" s="5">
        <v>320090000</v>
      </c>
      <c r="Z200" s="5">
        <v>448250000</v>
      </c>
      <c r="AA200" s="5">
        <v>363500000</v>
      </c>
      <c r="AB200" s="5">
        <v>306720000</v>
      </c>
      <c r="AC200" s="5">
        <v>367450000</v>
      </c>
      <c r="AD200" s="5">
        <v>606680000</v>
      </c>
      <c r="AE200" s="5">
        <v>320030000</v>
      </c>
      <c r="AF200" s="5">
        <v>490650000</v>
      </c>
      <c r="AG200" s="5">
        <f t="shared" si="15"/>
        <v>0.8060017592909049</v>
      </c>
      <c r="AH200" s="5">
        <f t="shared" si="16"/>
        <v>-0.3111451071049709</v>
      </c>
      <c r="AI200" s="5">
        <f t="shared" si="17"/>
        <v>0.28966303274742056</v>
      </c>
      <c r="AJ200" s="5">
        <f t="shared" si="18"/>
        <v>1.7875525175452316</v>
      </c>
      <c r="AK200" s="5">
        <f>VLOOKUP(AO200,Tabelle4!G:I,3,FALSE)</f>
        <v>0</v>
      </c>
      <c r="AL200" s="5">
        <v>19</v>
      </c>
      <c r="AM200" s="5"/>
      <c r="AN200" s="5">
        <v>502</v>
      </c>
      <c r="AO200" s="13">
        <v>148</v>
      </c>
    </row>
    <row r="201" spans="2:41" x14ac:dyDescent="0.2">
      <c r="B201" s="4" t="s">
        <v>3061</v>
      </c>
      <c r="C201" s="5" t="str">
        <f t="shared" si="19"/>
        <v>Q9WUR2</v>
      </c>
      <c r="D201" s="5" t="s">
        <v>3062</v>
      </c>
      <c r="E201" s="5" t="s">
        <v>308</v>
      </c>
      <c r="F201" s="5" t="s">
        <v>3063</v>
      </c>
      <c r="G201" s="5">
        <f>IFERROR(VLOOKUP(C201,Tabelle3!A:H,8,FALSE),"")</f>
        <v>1</v>
      </c>
      <c r="H201" s="5">
        <v>5</v>
      </c>
      <c r="I201" s="5">
        <v>19</v>
      </c>
      <c r="J201" s="5">
        <v>5</v>
      </c>
      <c r="K201" s="5">
        <v>48.3</v>
      </c>
      <c r="L201" s="5">
        <v>39.503</v>
      </c>
      <c r="M201" s="5">
        <v>358</v>
      </c>
      <c r="N201" s="5">
        <v>0</v>
      </c>
      <c r="O201" s="5">
        <v>323.31</v>
      </c>
      <c r="P201" s="5">
        <v>3156400000</v>
      </c>
      <c r="Q201" s="5">
        <v>427920000</v>
      </c>
      <c r="R201" s="5">
        <v>407070000</v>
      </c>
      <c r="S201" s="5">
        <v>223900000</v>
      </c>
      <c r="T201" s="5">
        <v>343550000</v>
      </c>
      <c r="U201" s="5">
        <v>239750000</v>
      </c>
      <c r="V201" s="5">
        <v>344430000</v>
      </c>
      <c r="W201" s="5">
        <v>654630000</v>
      </c>
      <c r="X201" s="5">
        <v>515150000</v>
      </c>
      <c r="Y201" s="5">
        <v>32195000</v>
      </c>
      <c r="Z201" s="5">
        <v>38536000</v>
      </c>
      <c r="AA201" s="5">
        <v>42142000</v>
      </c>
      <c r="AB201" s="5">
        <v>30348000</v>
      </c>
      <c r="AC201" s="5">
        <v>38627000</v>
      </c>
      <c r="AD201" s="5">
        <v>137040000</v>
      </c>
      <c r="AE201" s="5">
        <v>43652000</v>
      </c>
      <c r="AF201" s="5">
        <v>45454000</v>
      </c>
      <c r="AG201" s="5">
        <f t="shared" si="15"/>
        <v>0.54091995785068714</v>
      </c>
      <c r="AH201" s="5">
        <f t="shared" si="16"/>
        <v>-0.88651296655655476</v>
      </c>
      <c r="AI201" s="5">
        <f t="shared" si="17"/>
        <v>0.28971306462203344</v>
      </c>
      <c r="AJ201" s="5">
        <f t="shared" si="18"/>
        <v>1.7873033504225369</v>
      </c>
      <c r="AK201" s="5">
        <f>VLOOKUP(AO201,Tabelle4!G:I,3,FALSE)</f>
        <v>0</v>
      </c>
      <c r="AL201" s="5">
        <v>19</v>
      </c>
      <c r="AM201" s="5"/>
      <c r="AN201" s="5">
        <v>200</v>
      </c>
      <c r="AO201" s="13">
        <v>782</v>
      </c>
    </row>
    <row r="202" spans="2:41" x14ac:dyDescent="0.2">
      <c r="B202" s="4" t="s">
        <v>2006</v>
      </c>
      <c r="C202" s="5" t="str">
        <f t="shared" si="19"/>
        <v>Q8VE22</v>
      </c>
      <c r="D202" s="5" t="s">
        <v>2007</v>
      </c>
      <c r="E202" s="5" t="s">
        <v>2008</v>
      </c>
      <c r="F202" s="5" t="s">
        <v>2009</v>
      </c>
      <c r="G202" s="5">
        <f>IFERROR(VLOOKUP(C202,Tabelle3!A:H,8,FALSE),"")</f>
        <v>1</v>
      </c>
      <c r="H202" s="5">
        <v>5</v>
      </c>
      <c r="I202" s="5">
        <v>8</v>
      </c>
      <c r="J202" s="5">
        <v>8</v>
      </c>
      <c r="K202" s="5">
        <v>63.3</v>
      </c>
      <c r="L202" s="5">
        <v>20.347999999999999</v>
      </c>
      <c r="M202" s="5">
        <v>177</v>
      </c>
      <c r="N202" s="5">
        <v>0</v>
      </c>
      <c r="O202" s="5">
        <v>323.31</v>
      </c>
      <c r="P202" s="5">
        <v>320360000</v>
      </c>
      <c r="Q202" s="5">
        <v>81030000</v>
      </c>
      <c r="R202" s="5">
        <v>31699000</v>
      </c>
      <c r="S202" s="5">
        <v>39680000</v>
      </c>
      <c r="T202" s="5">
        <v>21648000</v>
      </c>
      <c r="U202" s="5">
        <v>26052000</v>
      </c>
      <c r="V202" s="5">
        <v>14118000</v>
      </c>
      <c r="W202" s="5">
        <v>34568000</v>
      </c>
      <c r="X202" s="5">
        <v>71568000</v>
      </c>
      <c r="Y202" s="5">
        <v>29410000</v>
      </c>
      <c r="Z202" s="5">
        <v>17072000</v>
      </c>
      <c r="AA202" s="5">
        <v>35004000</v>
      </c>
      <c r="AB202" s="5">
        <v>18890000</v>
      </c>
      <c r="AC202" s="5">
        <v>24495000</v>
      </c>
      <c r="AD202" s="5">
        <v>12705000</v>
      </c>
      <c r="AE202" s="5">
        <v>16348000</v>
      </c>
      <c r="AF202" s="5">
        <v>22803000</v>
      </c>
      <c r="AG202" s="5">
        <f t="shared" si="15"/>
        <v>1.3146651648308469</v>
      </c>
      <c r="AH202" s="5">
        <f t="shared" si="16"/>
        <v>0.39469540290212757</v>
      </c>
      <c r="AI202" s="5">
        <f t="shared" si="17"/>
        <v>0.28988851154080619</v>
      </c>
      <c r="AJ202" s="5">
        <f t="shared" si="18"/>
        <v>1.7864299352428912</v>
      </c>
      <c r="AK202" s="5">
        <f>VLOOKUP(AO202,Tabelle4!G:I,3,FALSE)</f>
        <v>0</v>
      </c>
      <c r="AL202" s="5">
        <v>19</v>
      </c>
      <c r="AM202" s="5"/>
      <c r="AN202" s="5">
        <v>49</v>
      </c>
      <c r="AO202" s="13">
        <v>515</v>
      </c>
    </row>
    <row r="203" spans="2:41" x14ac:dyDescent="0.2">
      <c r="B203" s="4" t="s">
        <v>461</v>
      </c>
      <c r="C203" s="5" t="str">
        <f t="shared" si="19"/>
        <v>F7CCJ3</v>
      </c>
      <c r="D203" s="5" t="s">
        <v>462</v>
      </c>
      <c r="E203" s="5" t="s">
        <v>463</v>
      </c>
      <c r="F203" s="5" t="s">
        <v>464</v>
      </c>
      <c r="G203" s="5" t="str">
        <f>IFERROR(VLOOKUP(C203,Tabelle3!A:H,8,FALSE),"")</f>
        <v/>
      </c>
      <c r="H203" s="5">
        <v>3</v>
      </c>
      <c r="I203" s="5">
        <v>1</v>
      </c>
      <c r="J203" s="5">
        <v>1</v>
      </c>
      <c r="K203" s="5">
        <v>2.4</v>
      </c>
      <c r="L203" s="5">
        <v>62.768000000000001</v>
      </c>
      <c r="M203" s="5">
        <v>536</v>
      </c>
      <c r="N203" s="5">
        <v>1</v>
      </c>
      <c r="O203" s="5">
        <v>-2</v>
      </c>
      <c r="P203" s="5">
        <v>5793200</v>
      </c>
      <c r="Q203" s="5">
        <v>1175300</v>
      </c>
      <c r="R203" s="5">
        <v>904620</v>
      </c>
      <c r="S203" s="5">
        <v>0</v>
      </c>
      <c r="T203" s="5">
        <v>75538</v>
      </c>
      <c r="U203" s="5">
        <v>496210</v>
      </c>
      <c r="V203" s="5">
        <v>0</v>
      </c>
      <c r="W203" s="5">
        <v>1741700</v>
      </c>
      <c r="X203" s="5">
        <v>1399800</v>
      </c>
      <c r="Y203" s="5">
        <v>86268</v>
      </c>
      <c r="Z203" s="5">
        <v>91763</v>
      </c>
      <c r="AA203" s="5">
        <v>0</v>
      </c>
      <c r="AB203" s="5">
        <v>22496</v>
      </c>
      <c r="AC203" s="5">
        <v>69829</v>
      </c>
      <c r="AD203" s="5">
        <v>0</v>
      </c>
      <c r="AE203" s="5">
        <v>194300</v>
      </c>
      <c r="AF203" s="5">
        <v>192410</v>
      </c>
      <c r="AG203" s="5">
        <f t="shared" si="15"/>
        <v>0.43923301185659935</v>
      </c>
      <c r="AH203" s="5">
        <f t="shared" si="16"/>
        <v>-1.1869416064549438</v>
      </c>
      <c r="AI203" s="5">
        <f t="shared" si="17"/>
        <v>0.29023936158674224</v>
      </c>
      <c r="AJ203" s="5">
        <f t="shared" si="18"/>
        <v>1.7846849072705204</v>
      </c>
      <c r="AK203" s="5">
        <f>VLOOKUP(AO203,Tabelle4!G:I,3,FALSE)</f>
        <v>0</v>
      </c>
      <c r="AL203" s="5">
        <v>19</v>
      </c>
      <c r="AM203" s="5"/>
      <c r="AN203" s="5">
        <v>2</v>
      </c>
      <c r="AO203" s="13">
        <v>122</v>
      </c>
    </row>
    <row r="204" spans="2:41" x14ac:dyDescent="0.2">
      <c r="B204" s="4" t="s">
        <v>2080</v>
      </c>
      <c r="C204" s="5" t="str">
        <f t="shared" si="19"/>
        <v>Q91YP0</v>
      </c>
      <c r="D204" s="5" t="s">
        <v>2081</v>
      </c>
      <c r="E204" s="5" t="s">
        <v>2082</v>
      </c>
      <c r="F204" s="5" t="s">
        <v>2083</v>
      </c>
      <c r="G204" s="5">
        <f>IFERROR(VLOOKUP(C204,Tabelle3!A:H,8,FALSE),"")</f>
        <v>1</v>
      </c>
      <c r="H204" s="5">
        <v>1</v>
      </c>
      <c r="I204" s="5">
        <v>13</v>
      </c>
      <c r="J204" s="5">
        <v>13</v>
      </c>
      <c r="K204" s="5">
        <v>33.200000000000003</v>
      </c>
      <c r="L204" s="5">
        <v>50.898000000000003</v>
      </c>
      <c r="M204" s="5">
        <v>464</v>
      </c>
      <c r="N204" s="5">
        <v>0</v>
      </c>
      <c r="O204" s="5">
        <v>120.75</v>
      </c>
      <c r="P204" s="5">
        <v>514500000</v>
      </c>
      <c r="Q204" s="5">
        <v>122410000</v>
      </c>
      <c r="R204" s="5">
        <v>61730000</v>
      </c>
      <c r="S204" s="5">
        <v>35425000</v>
      </c>
      <c r="T204" s="5">
        <v>103420000</v>
      </c>
      <c r="U204" s="5">
        <v>38526000</v>
      </c>
      <c r="V204" s="5">
        <v>16751000</v>
      </c>
      <c r="W204" s="5">
        <v>77525000</v>
      </c>
      <c r="X204" s="5">
        <v>58712000</v>
      </c>
      <c r="Y204" s="5">
        <v>9514000</v>
      </c>
      <c r="Z204" s="5">
        <v>6058400</v>
      </c>
      <c r="AA204" s="5">
        <v>7010300</v>
      </c>
      <c r="AB204" s="5">
        <v>10585000</v>
      </c>
      <c r="AC204" s="5">
        <v>6429400</v>
      </c>
      <c r="AD204" s="5">
        <v>5193400</v>
      </c>
      <c r="AE204" s="5">
        <v>7958600</v>
      </c>
      <c r="AF204" s="5">
        <v>7743400</v>
      </c>
      <c r="AG204" s="5">
        <f t="shared" si="15"/>
        <v>1.2138313912636141</v>
      </c>
      <c r="AH204" s="5">
        <f t="shared" si="16"/>
        <v>0.27956803618866044</v>
      </c>
      <c r="AI204" s="5">
        <f t="shared" si="17"/>
        <v>0.2908807129857901</v>
      </c>
      <c r="AJ204" s="5">
        <f t="shared" si="18"/>
        <v>1.7815004540085086</v>
      </c>
      <c r="AK204" s="5">
        <f>VLOOKUP(AO204,Tabelle4!G:I,3,FALSE)</f>
        <v>0</v>
      </c>
      <c r="AL204" s="5">
        <v>19</v>
      </c>
      <c r="AM204" s="5"/>
      <c r="AN204" s="5">
        <v>42</v>
      </c>
      <c r="AO204" s="13">
        <v>535</v>
      </c>
    </row>
    <row r="205" spans="2:41" x14ac:dyDescent="0.2">
      <c r="B205" s="4" t="s">
        <v>2045</v>
      </c>
      <c r="C205" s="5" t="str">
        <f t="shared" si="19"/>
        <v>Q91VM9</v>
      </c>
      <c r="D205" s="5" t="s">
        <v>2046</v>
      </c>
      <c r="E205" s="5" t="s">
        <v>2047</v>
      </c>
      <c r="F205" s="5" t="s">
        <v>2048</v>
      </c>
      <c r="G205" s="5">
        <f>IFERROR(VLOOKUP(C205,Tabelle3!A:H,8,FALSE),"")</f>
        <v>1</v>
      </c>
      <c r="H205" s="5">
        <v>5</v>
      </c>
      <c r="I205" s="5">
        <v>20</v>
      </c>
      <c r="J205" s="5">
        <v>20</v>
      </c>
      <c r="K205" s="5">
        <v>57.3</v>
      </c>
      <c r="L205" s="5">
        <v>38.113999999999997</v>
      </c>
      <c r="M205" s="5">
        <v>330</v>
      </c>
      <c r="N205" s="5">
        <v>0</v>
      </c>
      <c r="O205" s="5">
        <v>308.66000000000003</v>
      </c>
      <c r="P205" s="5">
        <v>1794000000</v>
      </c>
      <c r="Q205" s="5">
        <v>283670000</v>
      </c>
      <c r="R205" s="5">
        <v>281260000</v>
      </c>
      <c r="S205" s="5">
        <v>91405000</v>
      </c>
      <c r="T205" s="5">
        <v>139210000</v>
      </c>
      <c r="U205" s="5">
        <v>85021000</v>
      </c>
      <c r="V205" s="5">
        <v>164230000</v>
      </c>
      <c r="W205" s="5">
        <v>337130000</v>
      </c>
      <c r="X205" s="5">
        <v>412090000</v>
      </c>
      <c r="Y205" s="5">
        <v>47969000</v>
      </c>
      <c r="Z205" s="5">
        <v>38778000</v>
      </c>
      <c r="AA205" s="5">
        <v>44736000</v>
      </c>
      <c r="AB205" s="5">
        <v>50147000</v>
      </c>
      <c r="AC205" s="5">
        <v>51874000</v>
      </c>
      <c r="AD205" s="5">
        <v>60940000</v>
      </c>
      <c r="AE205" s="5">
        <v>54799000</v>
      </c>
      <c r="AF205" s="5">
        <v>38948000</v>
      </c>
      <c r="AG205" s="5">
        <f t="shared" si="15"/>
        <v>0.87930441854948416</v>
      </c>
      <c r="AH205" s="5">
        <f t="shared" si="16"/>
        <v>-0.18556537650448329</v>
      </c>
      <c r="AI205" s="5">
        <f t="shared" si="17"/>
        <v>0.29321848972443215</v>
      </c>
      <c r="AJ205" s="5">
        <f t="shared" si="18"/>
        <v>1.7699520153150476</v>
      </c>
      <c r="AK205" s="5">
        <f>VLOOKUP(AO205,Tabelle4!G:I,3,FALSE)</f>
        <v>0</v>
      </c>
      <c r="AL205" s="5">
        <v>19</v>
      </c>
      <c r="AM205" s="5"/>
      <c r="AN205" s="5">
        <v>135</v>
      </c>
      <c r="AO205" s="13">
        <v>526</v>
      </c>
    </row>
    <row r="206" spans="2:41" x14ac:dyDescent="0.2">
      <c r="B206" s="4" t="s">
        <v>610</v>
      </c>
      <c r="C206" s="5" t="str">
        <f t="shared" si="19"/>
        <v>O35683</v>
      </c>
      <c r="D206" s="5" t="s">
        <v>611</v>
      </c>
      <c r="E206" s="5" t="s">
        <v>612</v>
      </c>
      <c r="F206" s="5" t="s">
        <v>613</v>
      </c>
      <c r="G206" s="5">
        <f>IFERROR(VLOOKUP(C206,Tabelle3!A:H,8,FALSE),"")</f>
        <v>1</v>
      </c>
      <c r="H206" s="5">
        <v>1</v>
      </c>
      <c r="I206" s="5">
        <v>4</v>
      </c>
      <c r="J206" s="5">
        <v>4</v>
      </c>
      <c r="K206" s="5">
        <v>78.599999999999994</v>
      </c>
      <c r="L206" s="5">
        <v>8.1384000000000007</v>
      </c>
      <c r="M206" s="5">
        <v>70</v>
      </c>
      <c r="N206" s="5">
        <v>0</v>
      </c>
      <c r="O206" s="5">
        <v>47.984000000000002</v>
      </c>
      <c r="P206" s="5">
        <v>158640000</v>
      </c>
      <c r="Q206" s="5">
        <v>28321000</v>
      </c>
      <c r="R206" s="5">
        <v>31008000</v>
      </c>
      <c r="S206" s="5">
        <v>17454000</v>
      </c>
      <c r="T206" s="5">
        <v>4738500</v>
      </c>
      <c r="U206" s="5">
        <v>17675000</v>
      </c>
      <c r="V206" s="5">
        <v>0</v>
      </c>
      <c r="W206" s="5">
        <v>37622000</v>
      </c>
      <c r="X206" s="5">
        <v>21820000</v>
      </c>
      <c r="Y206" s="5">
        <v>8369100</v>
      </c>
      <c r="Z206" s="5">
        <v>10741000</v>
      </c>
      <c r="AA206" s="5">
        <v>10308000</v>
      </c>
      <c r="AB206" s="5">
        <v>13491000</v>
      </c>
      <c r="AC206" s="5">
        <v>8314200</v>
      </c>
      <c r="AD206" s="5">
        <v>0</v>
      </c>
      <c r="AE206" s="5">
        <v>9451300</v>
      </c>
      <c r="AF206" s="5">
        <v>11756000</v>
      </c>
      <c r="AG206" s="5">
        <f t="shared" si="15"/>
        <v>1.4534864420845823</v>
      </c>
      <c r="AH206" s="5">
        <f t="shared" si="16"/>
        <v>0.53951761428215594</v>
      </c>
      <c r="AI206" s="5">
        <f t="shared" si="17"/>
        <v>0.29381603306609932</v>
      </c>
      <c r="AJ206" s="5">
        <f t="shared" si="18"/>
        <v>1.7670149713082328</v>
      </c>
      <c r="AK206" s="5">
        <f>VLOOKUP(AO206,Tabelle4!G:I,3,FALSE)</f>
        <v>0</v>
      </c>
      <c r="AL206" s="5">
        <v>19</v>
      </c>
      <c r="AM206" s="5"/>
      <c r="AN206" s="5">
        <v>19</v>
      </c>
      <c r="AO206" s="13">
        <v>161</v>
      </c>
    </row>
    <row r="207" spans="2:41" x14ac:dyDescent="0.2">
      <c r="B207" s="4" t="s">
        <v>893</v>
      </c>
      <c r="C207" s="5" t="str">
        <f t="shared" si="19"/>
        <v>P48771</v>
      </c>
      <c r="D207" s="5" t="s">
        <v>894</v>
      </c>
      <c r="E207" s="5" t="s">
        <v>895</v>
      </c>
      <c r="F207" s="5" t="s">
        <v>896</v>
      </c>
      <c r="G207" s="5">
        <f>IFERROR(VLOOKUP(C207,Tabelle3!A:H,8,FALSE),"")</f>
        <v>1</v>
      </c>
      <c r="H207" s="5">
        <v>1</v>
      </c>
      <c r="I207" s="5">
        <v>3</v>
      </c>
      <c r="J207" s="5">
        <v>3</v>
      </c>
      <c r="K207" s="5">
        <v>56.6</v>
      </c>
      <c r="L207" s="5">
        <v>9.2908000000000008</v>
      </c>
      <c r="M207" s="5">
        <v>83</v>
      </c>
      <c r="N207" s="5">
        <v>0</v>
      </c>
      <c r="O207" s="5">
        <v>63.281999999999996</v>
      </c>
      <c r="P207" s="5">
        <v>535680000</v>
      </c>
      <c r="Q207" s="5">
        <v>90849000</v>
      </c>
      <c r="R207" s="5">
        <v>38761000</v>
      </c>
      <c r="S207" s="5">
        <v>79680000</v>
      </c>
      <c r="T207" s="5">
        <v>82945000</v>
      </c>
      <c r="U207" s="5">
        <v>40045000</v>
      </c>
      <c r="V207" s="5">
        <v>0</v>
      </c>
      <c r="W207" s="5">
        <v>144710000</v>
      </c>
      <c r="X207" s="5">
        <v>58692000</v>
      </c>
      <c r="Y207" s="5">
        <v>30253000</v>
      </c>
      <c r="Z207" s="5">
        <v>15677000</v>
      </c>
      <c r="AA207" s="5">
        <v>47173000</v>
      </c>
      <c r="AB207" s="5">
        <v>157860000</v>
      </c>
      <c r="AC207" s="5">
        <v>18561000</v>
      </c>
      <c r="AD207" s="5">
        <v>0</v>
      </c>
      <c r="AE207" s="5">
        <v>37094000</v>
      </c>
      <c r="AF207" s="5">
        <v>29770000</v>
      </c>
      <c r="AG207" s="5">
        <f t="shared" si="15"/>
        <v>2.9378167983611356</v>
      </c>
      <c r="AH207" s="5">
        <f t="shared" si="16"/>
        <v>1.5547444325392998</v>
      </c>
      <c r="AI207" s="5">
        <f t="shared" si="17"/>
        <v>0.29390432119139737</v>
      </c>
      <c r="AJ207" s="5">
        <f t="shared" si="18"/>
        <v>1.766581524208529</v>
      </c>
      <c r="AK207" s="5" t="str">
        <f>VLOOKUP(AO207,Tabelle4!G:I,3,FALSE)</f>
        <v>+</v>
      </c>
      <c r="AL207" s="5">
        <v>19</v>
      </c>
      <c r="AM207" s="5"/>
      <c r="AN207" s="5">
        <v>27</v>
      </c>
      <c r="AO207" s="13">
        <v>232</v>
      </c>
    </row>
    <row r="208" spans="2:41" x14ac:dyDescent="0.2">
      <c r="B208" s="4" t="s">
        <v>1851</v>
      </c>
      <c r="C208" s="5" t="str">
        <f t="shared" si="19"/>
        <v>Q8K2B3</v>
      </c>
      <c r="D208" s="5" t="s">
        <v>1852</v>
      </c>
      <c r="E208" s="5" t="s">
        <v>1853</v>
      </c>
      <c r="F208" s="5" t="s">
        <v>1854</v>
      </c>
      <c r="G208" s="5">
        <f>IFERROR(VLOOKUP(C208,Tabelle3!A:H,8,FALSE),"")</f>
        <v>1</v>
      </c>
      <c r="H208" s="5">
        <v>1</v>
      </c>
      <c r="I208" s="5">
        <v>56</v>
      </c>
      <c r="J208" s="5">
        <v>56</v>
      </c>
      <c r="K208" s="5">
        <v>80.599999999999994</v>
      </c>
      <c r="L208" s="5">
        <v>72.584999999999994</v>
      </c>
      <c r="M208" s="5">
        <v>664</v>
      </c>
      <c r="N208" s="5">
        <v>0</v>
      </c>
      <c r="O208" s="5">
        <v>323.31</v>
      </c>
      <c r="P208" s="5">
        <v>118530000000</v>
      </c>
      <c r="Q208" s="5">
        <v>17395000000</v>
      </c>
      <c r="R208" s="5">
        <v>12931000000</v>
      </c>
      <c r="S208" s="5">
        <v>20115000000</v>
      </c>
      <c r="T208" s="5">
        <v>7646900000</v>
      </c>
      <c r="U208" s="5">
        <v>13575000000</v>
      </c>
      <c r="V208" s="5">
        <v>9092900000</v>
      </c>
      <c r="W208" s="5">
        <v>25438000000</v>
      </c>
      <c r="X208" s="5">
        <v>12334000000</v>
      </c>
      <c r="Y208" s="5">
        <v>2091500000</v>
      </c>
      <c r="Z208" s="5">
        <v>2579100000</v>
      </c>
      <c r="AA208" s="5">
        <v>2481300000</v>
      </c>
      <c r="AB208" s="5">
        <v>1750200000</v>
      </c>
      <c r="AC208" s="5">
        <v>2487500000</v>
      </c>
      <c r="AD208" s="5">
        <v>3084800000</v>
      </c>
      <c r="AE208" s="5">
        <v>2942000000</v>
      </c>
      <c r="AF208" s="5">
        <v>1905600000</v>
      </c>
      <c r="AG208" s="5">
        <f t="shared" si="15"/>
        <v>0.85433641397710147</v>
      </c>
      <c r="AH208" s="5">
        <f t="shared" si="16"/>
        <v>-0.22712381988159086</v>
      </c>
      <c r="AI208" s="5">
        <f t="shared" si="17"/>
        <v>0.29394352280294667</v>
      </c>
      <c r="AJ208" s="5">
        <f t="shared" si="18"/>
        <v>1.7663891071698727</v>
      </c>
      <c r="AK208" s="5">
        <f>VLOOKUP(AO208,Tabelle4!G:I,3,FALSE)</f>
        <v>0</v>
      </c>
      <c r="AL208" s="5">
        <v>19</v>
      </c>
      <c r="AM208" s="5"/>
      <c r="AN208" s="5">
        <v>3012</v>
      </c>
      <c r="AO208" s="13">
        <v>476</v>
      </c>
    </row>
    <row r="209" spans="2:41" x14ac:dyDescent="0.2">
      <c r="B209" s="4" t="s">
        <v>1819</v>
      </c>
      <c r="C209" s="5" t="str">
        <f t="shared" si="19"/>
        <v>Q8K009</v>
      </c>
      <c r="D209" s="5" t="s">
        <v>1820</v>
      </c>
      <c r="E209" s="5" t="s">
        <v>1821</v>
      </c>
      <c r="F209" s="5" t="s">
        <v>1822</v>
      </c>
      <c r="G209" s="5">
        <f>IFERROR(VLOOKUP(C209,Tabelle3!A:H,8,FALSE),"")</f>
        <v>1</v>
      </c>
      <c r="H209" s="5">
        <v>2</v>
      </c>
      <c r="I209" s="5">
        <v>38</v>
      </c>
      <c r="J209" s="5">
        <v>35</v>
      </c>
      <c r="K209" s="5">
        <v>51.4</v>
      </c>
      <c r="L209" s="5">
        <v>101.59</v>
      </c>
      <c r="M209" s="5">
        <v>923</v>
      </c>
      <c r="N209" s="5">
        <v>0</v>
      </c>
      <c r="O209" s="5">
        <v>323.31</v>
      </c>
      <c r="P209" s="5">
        <v>582130000</v>
      </c>
      <c r="Q209" s="5">
        <v>120440000</v>
      </c>
      <c r="R209" s="5">
        <v>62740000</v>
      </c>
      <c r="S209" s="5">
        <v>34265000</v>
      </c>
      <c r="T209" s="5">
        <v>95965000</v>
      </c>
      <c r="U209" s="5">
        <v>42601000</v>
      </c>
      <c r="V209" s="5">
        <v>59495000</v>
      </c>
      <c r="W209" s="5">
        <v>74905000</v>
      </c>
      <c r="X209" s="5">
        <v>91720000</v>
      </c>
      <c r="Y209" s="5">
        <v>85874000</v>
      </c>
      <c r="Z209" s="5">
        <v>99206000</v>
      </c>
      <c r="AA209" s="5">
        <v>52163000</v>
      </c>
      <c r="AB209" s="5">
        <v>144600000</v>
      </c>
      <c r="AC209" s="5">
        <v>177080000</v>
      </c>
      <c r="AD209" s="5">
        <v>163730000</v>
      </c>
      <c r="AE209" s="5">
        <v>49526000</v>
      </c>
      <c r="AF209" s="5">
        <v>154350000</v>
      </c>
      <c r="AG209" s="5">
        <f t="shared" si="15"/>
        <v>0.7010332558575032</v>
      </c>
      <c r="AH209" s="5">
        <f t="shared" si="16"/>
        <v>-0.51244520996290122</v>
      </c>
      <c r="AI209" s="5">
        <f t="shared" si="17"/>
        <v>0.2951228731663405</v>
      </c>
      <c r="AJ209" s="5">
        <f t="shared" si="18"/>
        <v>1.7606123553277422</v>
      </c>
      <c r="AK209" s="5">
        <f>VLOOKUP(AO209,Tabelle4!G:I,3,FALSE)</f>
        <v>0</v>
      </c>
      <c r="AL209" s="5">
        <v>19</v>
      </c>
      <c r="AM209" s="5"/>
      <c r="AN209" s="5">
        <v>257</v>
      </c>
      <c r="AO209" s="13">
        <v>468</v>
      </c>
    </row>
    <row r="210" spans="2:41" x14ac:dyDescent="0.2">
      <c r="B210" s="4" t="s">
        <v>1288</v>
      </c>
      <c r="C210" s="5" t="str">
        <f t="shared" si="19"/>
        <v>Q501J2</v>
      </c>
      <c r="D210" s="5" t="s">
        <v>1289</v>
      </c>
      <c r="E210" s="5" t="s">
        <v>1290</v>
      </c>
      <c r="F210" s="5" t="s">
        <v>1291</v>
      </c>
      <c r="G210" s="5" t="str">
        <f>IFERROR(VLOOKUP(C210,Tabelle3!A:H,8,FALSE),"")</f>
        <v/>
      </c>
      <c r="H210" s="5">
        <v>1</v>
      </c>
      <c r="I210" s="5">
        <v>2</v>
      </c>
      <c r="J210" s="5">
        <v>2</v>
      </c>
      <c r="K210" s="5">
        <v>13.1</v>
      </c>
      <c r="L210" s="5">
        <v>24.739000000000001</v>
      </c>
      <c r="M210" s="5">
        <v>229</v>
      </c>
      <c r="N210" s="5">
        <v>5.4200999999999997E-3</v>
      </c>
      <c r="O210" s="5">
        <v>3.8367</v>
      </c>
      <c r="P210" s="5">
        <v>38619000</v>
      </c>
      <c r="Q210" s="5">
        <v>8506000</v>
      </c>
      <c r="R210" s="5">
        <v>2662000</v>
      </c>
      <c r="S210" s="5">
        <v>5110300</v>
      </c>
      <c r="T210" s="5">
        <v>5076500</v>
      </c>
      <c r="U210" s="5">
        <v>3249400</v>
      </c>
      <c r="V210" s="5">
        <v>0</v>
      </c>
      <c r="W210" s="5">
        <v>7155900</v>
      </c>
      <c r="X210" s="5">
        <v>6859400</v>
      </c>
      <c r="Y210" s="5">
        <v>3386700</v>
      </c>
      <c r="Z210" s="5">
        <v>2334400</v>
      </c>
      <c r="AA210" s="5">
        <v>3312400</v>
      </c>
      <c r="AB210" s="5">
        <v>3914300</v>
      </c>
      <c r="AC210" s="5">
        <v>2916800</v>
      </c>
      <c r="AD210" s="5">
        <v>0</v>
      </c>
      <c r="AE210" s="5">
        <v>3209600</v>
      </c>
      <c r="AF210" s="5">
        <v>2887100</v>
      </c>
      <c r="AG210" s="5">
        <f t="shared" si="15"/>
        <v>1.436489709879625</v>
      </c>
      <c r="AH210" s="5">
        <f t="shared" si="16"/>
        <v>0.52254765833593819</v>
      </c>
      <c r="AI210" s="5">
        <f t="shared" si="17"/>
        <v>0.29671253738802594</v>
      </c>
      <c r="AJ210" s="5">
        <f t="shared" si="18"/>
        <v>1.7528622066759061</v>
      </c>
      <c r="AK210" s="5">
        <f>VLOOKUP(AO210,Tabelle4!G:I,3,FALSE)</f>
        <v>0</v>
      </c>
      <c r="AL210" s="5">
        <v>19</v>
      </c>
      <c r="AM210" s="5"/>
      <c r="AN210" s="5">
        <v>2</v>
      </c>
      <c r="AO210" s="13">
        <v>332</v>
      </c>
    </row>
    <row r="211" spans="2:41" x14ac:dyDescent="0.2">
      <c r="B211" s="4" t="s">
        <v>1883</v>
      </c>
      <c r="C211" s="5" t="str">
        <f t="shared" si="19"/>
        <v>Q8K4F5</v>
      </c>
      <c r="D211" s="5" t="s">
        <v>1884</v>
      </c>
      <c r="E211" s="5" t="s">
        <v>1885</v>
      </c>
      <c r="F211" s="5" t="s">
        <v>1886</v>
      </c>
      <c r="G211" s="5">
        <f>IFERROR(VLOOKUP(C211,Tabelle3!A:H,8,FALSE),"")</f>
        <v>1</v>
      </c>
      <c r="H211" s="5">
        <v>2</v>
      </c>
      <c r="I211" s="5">
        <v>10</v>
      </c>
      <c r="J211" s="5">
        <v>10</v>
      </c>
      <c r="K211" s="5">
        <v>51.5</v>
      </c>
      <c r="L211" s="5">
        <v>33.56</v>
      </c>
      <c r="M211" s="5">
        <v>307</v>
      </c>
      <c r="N211" s="5">
        <v>0</v>
      </c>
      <c r="O211" s="5">
        <v>111.18</v>
      </c>
      <c r="P211" s="5">
        <v>1841300000</v>
      </c>
      <c r="Q211" s="5">
        <v>314600000</v>
      </c>
      <c r="R211" s="5">
        <v>399700000</v>
      </c>
      <c r="S211" s="5">
        <v>136850000</v>
      </c>
      <c r="T211" s="5">
        <v>110240000</v>
      </c>
      <c r="U211" s="5">
        <v>180930000</v>
      </c>
      <c r="V211" s="5">
        <v>142080000</v>
      </c>
      <c r="W211" s="5">
        <v>323330000</v>
      </c>
      <c r="X211" s="5">
        <v>233560000</v>
      </c>
      <c r="Y211" s="5">
        <v>59615000</v>
      </c>
      <c r="Z211" s="5">
        <v>52060000</v>
      </c>
      <c r="AA211" s="5">
        <v>72420000</v>
      </c>
      <c r="AB211" s="5">
        <v>52386000</v>
      </c>
      <c r="AC211" s="5">
        <v>64226000</v>
      </c>
      <c r="AD211" s="5">
        <v>43982000</v>
      </c>
      <c r="AE211" s="5">
        <v>49495000</v>
      </c>
      <c r="AF211" s="5">
        <v>49351000</v>
      </c>
      <c r="AG211" s="5">
        <f t="shared" si="15"/>
        <v>1.1421223448955344</v>
      </c>
      <c r="AH211" s="5">
        <f t="shared" si="16"/>
        <v>0.19171720141878437</v>
      </c>
      <c r="AI211" s="5">
        <f t="shared" si="17"/>
        <v>0.29782867281606329</v>
      </c>
      <c r="AJ211" s="5">
        <f t="shared" si="18"/>
        <v>1.7474454419134167</v>
      </c>
      <c r="AK211" s="5">
        <f>VLOOKUP(AO211,Tabelle4!G:I,3,FALSE)</f>
        <v>0</v>
      </c>
      <c r="AL211" s="5">
        <v>19</v>
      </c>
      <c r="AM211" s="5"/>
      <c r="AN211" s="5">
        <v>119</v>
      </c>
      <c r="AO211" s="13">
        <v>484</v>
      </c>
    </row>
    <row r="212" spans="2:41" x14ac:dyDescent="0.2">
      <c r="B212" s="4" t="s">
        <v>742</v>
      </c>
      <c r="C212" s="5" t="str">
        <f t="shared" si="19"/>
        <v>P11352</v>
      </c>
      <c r="D212" s="5" t="s">
        <v>743</v>
      </c>
      <c r="E212" s="5" t="s">
        <v>744</v>
      </c>
      <c r="F212" s="5" t="s">
        <v>745</v>
      </c>
      <c r="G212" s="5">
        <f>IFERROR(VLOOKUP(C212,Tabelle3!A:H,8,FALSE),"")</f>
        <v>1</v>
      </c>
      <c r="H212" s="5">
        <v>1</v>
      </c>
      <c r="I212" s="5">
        <v>4</v>
      </c>
      <c r="J212" s="5">
        <v>4</v>
      </c>
      <c r="K212" s="5">
        <v>32.299999999999997</v>
      </c>
      <c r="L212" s="5">
        <v>22.329000000000001</v>
      </c>
      <c r="M212" s="5">
        <v>201</v>
      </c>
      <c r="N212" s="5">
        <v>1.6949000000000001E-3</v>
      </c>
      <c r="O212" s="5">
        <v>18.419</v>
      </c>
      <c r="P212" s="5">
        <v>40073000</v>
      </c>
      <c r="Q212" s="5">
        <v>6139100</v>
      </c>
      <c r="R212" s="5">
        <v>4571300</v>
      </c>
      <c r="S212" s="5">
        <v>6051900</v>
      </c>
      <c r="T212" s="5">
        <v>3247400</v>
      </c>
      <c r="U212" s="5">
        <v>4740100</v>
      </c>
      <c r="V212" s="5">
        <v>0</v>
      </c>
      <c r="W212" s="5">
        <v>5346200</v>
      </c>
      <c r="X212" s="5">
        <v>9976500</v>
      </c>
      <c r="Y212" s="5">
        <v>3182400</v>
      </c>
      <c r="Z212" s="5">
        <v>2923600</v>
      </c>
      <c r="AA212" s="5">
        <v>4011300</v>
      </c>
      <c r="AB212" s="5">
        <v>3433000</v>
      </c>
      <c r="AC212" s="5">
        <v>3546800</v>
      </c>
      <c r="AD212" s="5">
        <v>0</v>
      </c>
      <c r="AE212" s="5">
        <v>2605700</v>
      </c>
      <c r="AF212" s="5">
        <v>3291000</v>
      </c>
      <c r="AG212" s="5">
        <f t="shared" si="15"/>
        <v>1.4348811351723407</v>
      </c>
      <c r="AH212" s="5">
        <f t="shared" si="16"/>
        <v>0.52093122972319428</v>
      </c>
      <c r="AI212" s="5">
        <f t="shared" si="17"/>
        <v>0.29978095446276615</v>
      </c>
      <c r="AJ212" s="5">
        <f t="shared" si="18"/>
        <v>1.7380193652871283</v>
      </c>
      <c r="AK212" s="5">
        <f>VLOOKUP(AO212,Tabelle4!G:I,3,FALSE)</f>
        <v>0</v>
      </c>
      <c r="AL212" s="5">
        <v>19</v>
      </c>
      <c r="AM212" s="5"/>
      <c r="AN212" s="5">
        <v>17</v>
      </c>
      <c r="AO212" s="13">
        <v>194</v>
      </c>
    </row>
    <row r="213" spans="2:41" x14ac:dyDescent="0.2">
      <c r="B213" s="4" t="s">
        <v>1620</v>
      </c>
      <c r="C213" s="5" t="str">
        <f t="shared" si="19"/>
        <v>Q8BIJ6</v>
      </c>
      <c r="D213" s="5" t="s">
        <v>1621</v>
      </c>
      <c r="E213" s="5" t="s">
        <v>1622</v>
      </c>
      <c r="F213" s="5" t="s">
        <v>1623</v>
      </c>
      <c r="G213" s="5">
        <f>IFERROR(VLOOKUP(C213,Tabelle3!A:H,8,FALSE),"")</f>
        <v>1</v>
      </c>
      <c r="H213" s="5">
        <v>3</v>
      </c>
      <c r="I213" s="5">
        <v>50</v>
      </c>
      <c r="J213" s="5">
        <v>50</v>
      </c>
      <c r="K213" s="5">
        <v>58.4</v>
      </c>
      <c r="L213" s="5">
        <v>112.8</v>
      </c>
      <c r="M213" s="5">
        <v>1012</v>
      </c>
      <c r="N213" s="5">
        <v>0</v>
      </c>
      <c r="O213" s="5">
        <v>323.31</v>
      </c>
      <c r="P213" s="5">
        <v>5758200000</v>
      </c>
      <c r="Q213" s="5">
        <v>1258300000</v>
      </c>
      <c r="R213" s="5">
        <v>391020000</v>
      </c>
      <c r="S213" s="5">
        <v>410830000</v>
      </c>
      <c r="T213" s="5">
        <v>237420000</v>
      </c>
      <c r="U213" s="5">
        <v>231740000</v>
      </c>
      <c r="V213" s="5">
        <v>1145800000</v>
      </c>
      <c r="W213" s="5">
        <v>1458900000</v>
      </c>
      <c r="X213" s="5">
        <v>624160000</v>
      </c>
      <c r="Y213" s="5">
        <v>552410000</v>
      </c>
      <c r="Z213" s="5">
        <v>408470000</v>
      </c>
      <c r="AA213" s="5">
        <v>495450000</v>
      </c>
      <c r="AB213" s="5">
        <v>409740000</v>
      </c>
      <c r="AC213" s="5">
        <v>434860000</v>
      </c>
      <c r="AD213" s="5">
        <v>755500000</v>
      </c>
      <c r="AE213" s="5">
        <v>618360000</v>
      </c>
      <c r="AF213" s="5">
        <v>451760000</v>
      </c>
      <c r="AG213" s="5">
        <f t="shared" ref="AG213:AG276" si="20">AVERAGE(Y213:AB213)/AVERAGE(AC213:AF213)</f>
        <v>0.82551935872027182</v>
      </c>
      <c r="AH213" s="5">
        <f t="shared" ref="AH213:AH276" si="21">LOG(AG213,2)</f>
        <v>-0.27662604764433207</v>
      </c>
      <c r="AI213" s="5">
        <f t="shared" ref="AI213:AI276" si="22">TTEST(Y213:AB213,AC213:AF213,2,3)</f>
        <v>0.29982486543925924</v>
      </c>
      <c r="AJ213" s="5">
        <f t="shared" ref="AJ213:AJ276" si="23">-LOG(AI213,2)</f>
        <v>1.7378080593056393</v>
      </c>
      <c r="AK213" s="5">
        <f>VLOOKUP(AO213,Tabelle4!G:I,3,FALSE)</f>
        <v>0</v>
      </c>
      <c r="AL213" s="5">
        <v>19</v>
      </c>
      <c r="AM213" s="5"/>
      <c r="AN213" s="5">
        <v>627</v>
      </c>
      <c r="AO213" s="13">
        <v>417</v>
      </c>
    </row>
    <row r="214" spans="2:41" x14ac:dyDescent="0.2">
      <c r="B214" s="4" t="s">
        <v>2673</v>
      </c>
      <c r="C214" s="5" t="str">
        <f t="shared" si="19"/>
        <v>Q9D1H8</v>
      </c>
      <c r="D214" s="5" t="s">
        <v>2674</v>
      </c>
      <c r="E214" s="5" t="s">
        <v>2675</v>
      </c>
      <c r="F214" s="5" t="s">
        <v>2676</v>
      </c>
      <c r="G214" s="5">
        <f>IFERROR(VLOOKUP(C214,Tabelle3!A:H,8,FALSE),"")</f>
        <v>1</v>
      </c>
      <c r="H214" s="5">
        <v>1</v>
      </c>
      <c r="I214" s="5">
        <v>2</v>
      </c>
      <c r="J214" s="5">
        <v>2</v>
      </c>
      <c r="K214" s="5">
        <v>25.4</v>
      </c>
      <c r="L214" s="5">
        <v>12.737</v>
      </c>
      <c r="M214" s="5">
        <v>118</v>
      </c>
      <c r="N214" s="5">
        <v>1.6750000000000001E-3</v>
      </c>
      <c r="O214" s="5">
        <v>17.425999999999998</v>
      </c>
      <c r="P214" s="5">
        <v>21607000</v>
      </c>
      <c r="Q214" s="5">
        <v>5011000</v>
      </c>
      <c r="R214" s="5">
        <v>2881500</v>
      </c>
      <c r="S214" s="5">
        <v>2378400</v>
      </c>
      <c r="T214" s="5">
        <v>755230</v>
      </c>
      <c r="U214" s="5">
        <v>3737200</v>
      </c>
      <c r="V214" s="5">
        <v>0</v>
      </c>
      <c r="W214" s="5">
        <v>4247200</v>
      </c>
      <c r="X214" s="5">
        <v>2596200</v>
      </c>
      <c r="Y214" s="5">
        <v>1903500</v>
      </c>
      <c r="Z214" s="5">
        <v>1541300</v>
      </c>
      <c r="AA214" s="5">
        <v>1206800</v>
      </c>
      <c r="AB214" s="5">
        <v>1356600</v>
      </c>
      <c r="AC214" s="5">
        <v>1624100</v>
      </c>
      <c r="AD214" s="5">
        <v>0</v>
      </c>
      <c r="AE214" s="5">
        <v>1208100</v>
      </c>
      <c r="AF214" s="5">
        <v>1330800</v>
      </c>
      <c r="AG214" s="5">
        <f t="shared" si="20"/>
        <v>1.4432380494835455</v>
      </c>
      <c r="AH214" s="5">
        <f t="shared" si="21"/>
        <v>0.52930927937500294</v>
      </c>
      <c r="AI214" s="5">
        <f t="shared" si="22"/>
        <v>0.29983091480106189</v>
      </c>
      <c r="AJ214" s="5">
        <f t="shared" si="23"/>
        <v>1.7377789513254913</v>
      </c>
      <c r="AK214" s="5">
        <f>VLOOKUP(AO214,Tabelle4!G:I,3,FALSE)</f>
        <v>0</v>
      </c>
      <c r="AL214" s="5">
        <v>19</v>
      </c>
      <c r="AM214" s="5"/>
      <c r="AN214" s="5">
        <v>6</v>
      </c>
      <c r="AO214" s="13">
        <v>684</v>
      </c>
    </row>
    <row r="215" spans="2:41" x14ac:dyDescent="0.2">
      <c r="B215" s="4" t="s">
        <v>2132</v>
      </c>
      <c r="C215" s="5" t="str">
        <f t="shared" si="19"/>
        <v>Q922Q1</v>
      </c>
      <c r="D215" s="5" t="s">
        <v>2133</v>
      </c>
      <c r="E215" s="6">
        <v>37316</v>
      </c>
      <c r="F215" s="5" t="s">
        <v>2134</v>
      </c>
      <c r="G215" s="5">
        <f>IFERROR(VLOOKUP(C215,Tabelle3!A:H,8,FALSE),"")</f>
        <v>1</v>
      </c>
      <c r="H215" s="5">
        <v>4</v>
      </c>
      <c r="I215" s="5">
        <v>5</v>
      </c>
      <c r="J215" s="5">
        <v>5</v>
      </c>
      <c r="K215" s="5">
        <v>19.2</v>
      </c>
      <c r="L215" s="5">
        <v>38.194000000000003</v>
      </c>
      <c r="M215" s="5">
        <v>338</v>
      </c>
      <c r="N215" s="5">
        <v>1.5152E-3</v>
      </c>
      <c r="O215" s="5">
        <v>9.2512000000000008</v>
      </c>
      <c r="P215" s="5">
        <v>86813000</v>
      </c>
      <c r="Q215" s="5">
        <v>21299000</v>
      </c>
      <c r="R215" s="5">
        <v>11938000</v>
      </c>
      <c r="S215" s="5">
        <v>7844800</v>
      </c>
      <c r="T215" s="5">
        <v>3072200</v>
      </c>
      <c r="U215" s="5">
        <v>2100400</v>
      </c>
      <c r="V215" s="5">
        <v>11240000</v>
      </c>
      <c r="W215" s="5">
        <v>24122000</v>
      </c>
      <c r="X215" s="5">
        <v>5196900</v>
      </c>
      <c r="Y215" s="5">
        <v>1922600</v>
      </c>
      <c r="Z215" s="5">
        <v>1541700</v>
      </c>
      <c r="AA215" s="5">
        <v>2872400</v>
      </c>
      <c r="AB215" s="5">
        <v>1475100</v>
      </c>
      <c r="AC215" s="5">
        <v>1695700</v>
      </c>
      <c r="AD215" s="5">
        <v>3285200</v>
      </c>
      <c r="AE215" s="5">
        <v>7430700</v>
      </c>
      <c r="AF215" s="5">
        <v>2035600</v>
      </c>
      <c r="AG215" s="5">
        <f t="shared" si="20"/>
        <v>0.54071377152666256</v>
      </c>
      <c r="AH215" s="5">
        <f t="shared" si="21"/>
        <v>-0.88706299376575359</v>
      </c>
      <c r="AI215" s="5">
        <f t="shared" si="22"/>
        <v>0.30031156114983409</v>
      </c>
      <c r="AJ215" s="5">
        <f t="shared" si="23"/>
        <v>1.7354680792248101</v>
      </c>
      <c r="AK215" s="5">
        <f>VLOOKUP(AO215,Tabelle4!G:I,3,FALSE)</f>
        <v>0</v>
      </c>
      <c r="AL215" s="5">
        <v>19</v>
      </c>
      <c r="AM215" s="5"/>
      <c r="AN215" s="5">
        <v>8</v>
      </c>
      <c r="AO215" s="13">
        <v>548</v>
      </c>
    </row>
    <row r="216" spans="2:41" x14ac:dyDescent="0.2">
      <c r="B216" s="4" t="s">
        <v>570</v>
      </c>
      <c r="C216" s="5" t="str">
        <f t="shared" si="19"/>
        <v>J3QQ22</v>
      </c>
      <c r="D216" s="5" t="s">
        <v>571</v>
      </c>
      <c r="E216" s="5" t="s">
        <v>572</v>
      </c>
      <c r="F216" s="5" t="s">
        <v>573</v>
      </c>
      <c r="G216" s="5" t="str">
        <f>IFERROR(VLOOKUP(C216,Tabelle3!A:H,8,FALSE),"")</f>
        <v/>
      </c>
      <c r="H216" s="5">
        <v>2</v>
      </c>
      <c r="I216" s="5">
        <v>1</v>
      </c>
      <c r="J216" s="5">
        <v>1</v>
      </c>
      <c r="K216" s="5">
        <v>0.3</v>
      </c>
      <c r="L216" s="5">
        <v>401.68</v>
      </c>
      <c r="M216" s="5">
        <v>3582</v>
      </c>
      <c r="N216" s="5">
        <v>1</v>
      </c>
      <c r="O216" s="5">
        <v>-2</v>
      </c>
      <c r="P216" s="5">
        <v>13424000</v>
      </c>
      <c r="Q216" s="5">
        <v>7752100</v>
      </c>
      <c r="R216" s="5">
        <v>0</v>
      </c>
      <c r="S216" s="5">
        <v>0</v>
      </c>
      <c r="T216" s="5">
        <v>4173200</v>
      </c>
      <c r="U216" s="5">
        <v>0</v>
      </c>
      <c r="V216" s="5">
        <v>1498500</v>
      </c>
      <c r="W216" s="5">
        <v>0</v>
      </c>
      <c r="X216" s="5">
        <v>0</v>
      </c>
      <c r="Y216" s="5">
        <v>921210</v>
      </c>
      <c r="Z216" s="5">
        <v>0</v>
      </c>
      <c r="AA216" s="5">
        <v>0</v>
      </c>
      <c r="AB216" s="5">
        <v>1762000</v>
      </c>
      <c r="AC216" s="5">
        <v>0</v>
      </c>
      <c r="AD216" s="5">
        <v>536360</v>
      </c>
      <c r="AE216" s="5">
        <v>0</v>
      </c>
      <c r="AF216" s="5">
        <v>0</v>
      </c>
      <c r="AG216" s="5">
        <f t="shared" si="20"/>
        <v>5.0026288313819078</v>
      </c>
      <c r="AH216" s="5">
        <f t="shared" si="21"/>
        <v>2.3226864159546068</v>
      </c>
      <c r="AI216" s="5">
        <f t="shared" si="22"/>
        <v>0.30048671312296321</v>
      </c>
      <c r="AJ216" s="5">
        <f t="shared" si="23"/>
        <v>1.7346268954164845</v>
      </c>
      <c r="AK216" s="5" t="str">
        <f>VLOOKUP(AO216,Tabelle4!G:I,3,FALSE)</f>
        <v>+</v>
      </c>
      <c r="AL216" s="5">
        <v>19</v>
      </c>
      <c r="AM216" s="5"/>
      <c r="AN216" s="5">
        <v>1</v>
      </c>
      <c r="AO216" s="13">
        <v>151</v>
      </c>
    </row>
    <row r="217" spans="2:41" x14ac:dyDescent="0.2">
      <c r="B217" s="4" t="s">
        <v>138</v>
      </c>
      <c r="C217" s="5" t="str">
        <f t="shared" si="19"/>
        <v>CON__P</v>
      </c>
      <c r="D217" s="5" t="s">
        <v>139</v>
      </c>
      <c r="E217" s="5" t="s">
        <v>140</v>
      </c>
      <c r="F217" s="5" t="s">
        <v>141</v>
      </c>
      <c r="G217" s="5" t="str">
        <f>IFERROR(VLOOKUP(C217,Tabelle3!A:H,8,FALSE),"")</f>
        <v/>
      </c>
      <c r="H217" s="5">
        <v>7</v>
      </c>
      <c r="I217" s="5">
        <v>2</v>
      </c>
      <c r="J217" s="5">
        <v>2</v>
      </c>
      <c r="K217" s="5">
        <v>15.2</v>
      </c>
      <c r="L217" s="5">
        <v>15.954000000000001</v>
      </c>
      <c r="M217" s="5">
        <v>145</v>
      </c>
      <c r="N217" s="5">
        <v>9.2715000000000002E-3</v>
      </c>
      <c r="O217" s="5">
        <v>3.41</v>
      </c>
      <c r="P217" s="5">
        <v>20214000</v>
      </c>
      <c r="Q217" s="5">
        <v>6337000</v>
      </c>
      <c r="R217" s="5">
        <v>3008700</v>
      </c>
      <c r="S217" s="5">
        <v>361520</v>
      </c>
      <c r="T217" s="5">
        <v>195330</v>
      </c>
      <c r="U217" s="5">
        <v>1671300</v>
      </c>
      <c r="V217" s="5">
        <v>0</v>
      </c>
      <c r="W217" s="5">
        <v>6560500</v>
      </c>
      <c r="X217" s="5">
        <v>2079900</v>
      </c>
      <c r="Y217" s="5">
        <v>1209400</v>
      </c>
      <c r="Z217" s="5">
        <v>1227400</v>
      </c>
      <c r="AA217" s="5">
        <v>3323800</v>
      </c>
      <c r="AB217" s="5">
        <v>542960</v>
      </c>
      <c r="AC217" s="5">
        <v>478990</v>
      </c>
      <c r="AD217" s="5">
        <v>0</v>
      </c>
      <c r="AE217" s="5">
        <v>1603000</v>
      </c>
      <c r="AF217" s="5">
        <v>1008900</v>
      </c>
      <c r="AG217" s="5">
        <f t="shared" si="20"/>
        <v>2.0393996551155169</v>
      </c>
      <c r="AH217" s="5">
        <f t="shared" si="21"/>
        <v>1.0281445237381037</v>
      </c>
      <c r="AI217" s="5">
        <f t="shared" si="22"/>
        <v>0.30279421963321346</v>
      </c>
      <c r="AJ217" s="5">
        <f t="shared" si="23"/>
        <v>1.7235904304689225</v>
      </c>
      <c r="AK217" s="5">
        <f>VLOOKUP(AO217,Tabelle4!G:I,3,FALSE)</f>
        <v>0</v>
      </c>
      <c r="AL217" s="5">
        <v>19</v>
      </c>
      <c r="AM217" s="5"/>
      <c r="AN217" s="5">
        <v>5</v>
      </c>
      <c r="AO217" s="13">
        <v>30</v>
      </c>
    </row>
    <row r="218" spans="2:41" x14ac:dyDescent="0.2">
      <c r="B218" s="4" t="s">
        <v>2505</v>
      </c>
      <c r="C218" s="5" t="str">
        <f t="shared" si="19"/>
        <v>Q9CWD8</v>
      </c>
      <c r="D218" s="5" t="s">
        <v>2506</v>
      </c>
      <c r="E218" s="5" t="s">
        <v>2507</v>
      </c>
      <c r="F218" s="5" t="s">
        <v>2508</v>
      </c>
      <c r="G218" s="5">
        <f>IFERROR(VLOOKUP(C218,Tabelle3!A:H,8,FALSE),"")</f>
        <v>1</v>
      </c>
      <c r="H218" s="5">
        <v>2</v>
      </c>
      <c r="I218" s="5">
        <v>6</v>
      </c>
      <c r="J218" s="5">
        <v>6</v>
      </c>
      <c r="K218" s="5">
        <v>27</v>
      </c>
      <c r="L218" s="5">
        <v>34.139000000000003</v>
      </c>
      <c r="M218" s="5">
        <v>319</v>
      </c>
      <c r="N218" s="5">
        <v>0</v>
      </c>
      <c r="O218" s="5">
        <v>53.180999999999997</v>
      </c>
      <c r="P218" s="5">
        <v>313230000</v>
      </c>
      <c r="Q218" s="5">
        <v>55559000</v>
      </c>
      <c r="R218" s="5">
        <v>47169000</v>
      </c>
      <c r="S218" s="5">
        <v>51726000</v>
      </c>
      <c r="T218" s="5">
        <v>38382000</v>
      </c>
      <c r="U218" s="5">
        <v>35094000</v>
      </c>
      <c r="V218" s="5">
        <v>24288000</v>
      </c>
      <c r="W218" s="5">
        <v>43703000</v>
      </c>
      <c r="X218" s="5">
        <v>17313000</v>
      </c>
      <c r="Y218" s="5">
        <v>9091600</v>
      </c>
      <c r="Z218" s="5">
        <v>8295200</v>
      </c>
      <c r="AA218" s="5">
        <v>21288000</v>
      </c>
      <c r="AB218" s="5">
        <v>14978000</v>
      </c>
      <c r="AC218" s="5">
        <v>13354000</v>
      </c>
      <c r="AD218" s="5">
        <v>10224000</v>
      </c>
      <c r="AE218" s="5">
        <v>7498800</v>
      </c>
      <c r="AF218" s="5">
        <v>6913200</v>
      </c>
      <c r="AG218" s="5">
        <f t="shared" si="20"/>
        <v>1.4122874440642275</v>
      </c>
      <c r="AH218" s="5">
        <f t="shared" si="21"/>
        <v>0.49803375144309225</v>
      </c>
      <c r="AI218" s="5">
        <f t="shared" si="22"/>
        <v>0.30360019853675019</v>
      </c>
      <c r="AJ218" s="5">
        <f t="shared" si="23"/>
        <v>1.7197553606956062</v>
      </c>
      <c r="AK218" s="5">
        <f>VLOOKUP(AO218,Tabelle4!G:I,3,FALSE)</f>
        <v>0</v>
      </c>
      <c r="AL218" s="5">
        <v>19</v>
      </c>
      <c r="AM218" s="5"/>
      <c r="AN218" s="5">
        <v>43</v>
      </c>
      <c r="AO218" s="13">
        <v>642</v>
      </c>
    </row>
    <row r="219" spans="2:41" x14ac:dyDescent="0.2">
      <c r="B219" s="4" t="s">
        <v>1775</v>
      </c>
      <c r="C219" s="5" t="str">
        <f t="shared" si="19"/>
        <v>Q8CCM6</v>
      </c>
      <c r="D219" s="5" t="s">
        <v>1776</v>
      </c>
      <c r="E219" s="5" t="s">
        <v>1777</v>
      </c>
      <c r="F219" s="5" t="s">
        <v>1778</v>
      </c>
      <c r="G219" s="5">
        <f>IFERROR(VLOOKUP(C219,Tabelle3!A:H,8,FALSE),"")</f>
        <v>1</v>
      </c>
      <c r="H219" s="5">
        <v>1</v>
      </c>
      <c r="I219" s="5">
        <v>8</v>
      </c>
      <c r="J219" s="5">
        <v>7</v>
      </c>
      <c r="K219" s="5">
        <v>33.200000000000003</v>
      </c>
      <c r="L219" s="5">
        <v>27.911000000000001</v>
      </c>
      <c r="M219" s="5">
        <v>244</v>
      </c>
      <c r="N219" s="5">
        <v>0</v>
      </c>
      <c r="O219" s="5">
        <v>38.009</v>
      </c>
      <c r="P219" s="5">
        <v>4075300000</v>
      </c>
      <c r="Q219" s="5">
        <v>67759000</v>
      </c>
      <c r="R219" s="5">
        <v>62520000</v>
      </c>
      <c r="S219" s="5">
        <v>1413400000</v>
      </c>
      <c r="T219" s="5">
        <v>20590000</v>
      </c>
      <c r="U219" s="5">
        <v>47718000</v>
      </c>
      <c r="V219" s="5">
        <v>2244100000</v>
      </c>
      <c r="W219" s="5">
        <v>82715000</v>
      </c>
      <c r="X219" s="5">
        <v>136530000</v>
      </c>
      <c r="Y219" s="5">
        <v>173400000</v>
      </c>
      <c r="Z219" s="5">
        <v>231630000</v>
      </c>
      <c r="AA219" s="5">
        <v>816970000</v>
      </c>
      <c r="AB219" s="5">
        <v>457620000</v>
      </c>
      <c r="AC219" s="5">
        <v>278250000</v>
      </c>
      <c r="AD219" s="5">
        <v>176100000</v>
      </c>
      <c r="AE219" s="5">
        <v>155540000</v>
      </c>
      <c r="AF219" s="5">
        <v>338890000</v>
      </c>
      <c r="AG219" s="5">
        <f t="shared" si="20"/>
        <v>1.7702944834418939</v>
      </c>
      <c r="AH219" s="5">
        <f t="shared" si="21"/>
        <v>0.82398936847946358</v>
      </c>
      <c r="AI219" s="5">
        <f t="shared" si="22"/>
        <v>0.30421923096758502</v>
      </c>
      <c r="AJ219" s="5">
        <f t="shared" si="23"/>
        <v>1.716816740166085</v>
      </c>
      <c r="AK219" s="5">
        <f>VLOOKUP(AO219,Tabelle4!G:I,3,FALSE)</f>
        <v>0</v>
      </c>
      <c r="AL219" s="5">
        <v>19</v>
      </c>
      <c r="AM219" s="5"/>
      <c r="AN219" s="5">
        <v>38</v>
      </c>
      <c r="AO219" s="13">
        <v>457</v>
      </c>
    </row>
    <row r="220" spans="2:41" x14ac:dyDescent="0.2">
      <c r="B220" s="4" t="s">
        <v>1566</v>
      </c>
      <c r="C220" s="5" t="str">
        <f t="shared" si="19"/>
        <v>Q8BGB8</v>
      </c>
      <c r="D220" s="5" t="s">
        <v>1567</v>
      </c>
      <c r="E220" s="5" t="s">
        <v>1568</v>
      </c>
      <c r="F220" s="5" t="s">
        <v>1569</v>
      </c>
      <c r="G220" s="5">
        <f>IFERROR(VLOOKUP(C220,Tabelle3!A:H,8,FALSE),"")</f>
        <v>1</v>
      </c>
      <c r="H220" s="5">
        <v>3</v>
      </c>
      <c r="I220" s="5">
        <v>6</v>
      </c>
      <c r="J220" s="5">
        <v>6</v>
      </c>
      <c r="K220" s="5">
        <v>32.700000000000003</v>
      </c>
      <c r="L220" s="5">
        <v>30.084</v>
      </c>
      <c r="M220" s="5">
        <v>266</v>
      </c>
      <c r="N220" s="5">
        <v>1.8116E-3</v>
      </c>
      <c r="O220" s="5">
        <v>25.942</v>
      </c>
      <c r="P220" s="5">
        <v>346670000</v>
      </c>
      <c r="Q220" s="5">
        <v>57934000</v>
      </c>
      <c r="R220" s="5">
        <v>37607000</v>
      </c>
      <c r="S220" s="5">
        <v>35811000</v>
      </c>
      <c r="T220" s="5">
        <v>43351000</v>
      </c>
      <c r="U220" s="5">
        <v>22041000</v>
      </c>
      <c r="V220" s="5">
        <v>25551000</v>
      </c>
      <c r="W220" s="5">
        <v>84964000</v>
      </c>
      <c r="X220" s="5">
        <v>39415000</v>
      </c>
      <c r="Y220" s="5">
        <v>12373000</v>
      </c>
      <c r="Z220" s="5">
        <v>10736000</v>
      </c>
      <c r="AA220" s="5">
        <v>17175000</v>
      </c>
      <c r="AB220" s="5">
        <v>15524000</v>
      </c>
      <c r="AC220" s="5">
        <v>12589000</v>
      </c>
      <c r="AD220" s="5">
        <v>20088000</v>
      </c>
      <c r="AE220" s="5">
        <v>18259000</v>
      </c>
      <c r="AF220" s="5">
        <v>14887000</v>
      </c>
      <c r="AG220" s="5">
        <f t="shared" si="20"/>
        <v>0.84784953587651735</v>
      </c>
      <c r="AH220" s="5">
        <f t="shared" si="21"/>
        <v>-0.23811983611918322</v>
      </c>
      <c r="AI220" s="5">
        <f t="shared" si="22"/>
        <v>0.30476435923999068</v>
      </c>
      <c r="AJ220" s="5">
        <f t="shared" si="23"/>
        <v>1.7142338985987529</v>
      </c>
      <c r="AK220" s="5">
        <f>VLOOKUP(AO220,Tabelle4!G:I,3,FALSE)</f>
        <v>0</v>
      </c>
      <c r="AL220" s="5">
        <v>19</v>
      </c>
      <c r="AM220" s="5"/>
      <c r="AN220" s="5">
        <v>36</v>
      </c>
      <c r="AO220" s="13">
        <v>403</v>
      </c>
    </row>
    <row r="221" spans="2:41" x14ac:dyDescent="0.2">
      <c r="B221" s="4" t="s">
        <v>1193</v>
      </c>
      <c r="C221" s="5" t="str">
        <f t="shared" si="19"/>
        <v>Q3U3G8</v>
      </c>
      <c r="D221" s="5" t="s">
        <v>1194</v>
      </c>
      <c r="E221" s="5" t="s">
        <v>1195</v>
      </c>
      <c r="F221" s="5" t="s">
        <v>1196</v>
      </c>
      <c r="G221" s="5">
        <f>IFERROR(VLOOKUP(C221,Tabelle3!A:H,8,FALSE),"")</f>
        <v>1</v>
      </c>
      <c r="H221" s="5">
        <v>4</v>
      </c>
      <c r="I221" s="5">
        <v>7</v>
      </c>
      <c r="J221" s="5">
        <v>7</v>
      </c>
      <c r="K221" s="5">
        <v>24.6</v>
      </c>
      <c r="L221" s="5">
        <v>36.353000000000002</v>
      </c>
      <c r="M221" s="5">
        <v>321</v>
      </c>
      <c r="N221" s="5">
        <v>0</v>
      </c>
      <c r="O221" s="5">
        <v>313.41000000000003</v>
      </c>
      <c r="P221" s="5">
        <v>289380000</v>
      </c>
      <c r="Q221" s="5">
        <v>42120000</v>
      </c>
      <c r="R221" s="5">
        <v>40598000</v>
      </c>
      <c r="S221" s="5">
        <v>11171000</v>
      </c>
      <c r="T221" s="5">
        <v>11856000</v>
      </c>
      <c r="U221" s="5">
        <v>11290000</v>
      </c>
      <c r="V221" s="5">
        <v>55420000</v>
      </c>
      <c r="W221" s="5">
        <v>36142000</v>
      </c>
      <c r="X221" s="5">
        <v>80788000</v>
      </c>
      <c r="Y221" s="5">
        <v>7068800</v>
      </c>
      <c r="Z221" s="5">
        <v>8041400</v>
      </c>
      <c r="AA221" s="5">
        <v>5728900</v>
      </c>
      <c r="AB221" s="5">
        <v>5253700</v>
      </c>
      <c r="AC221" s="5">
        <v>5794400</v>
      </c>
      <c r="AD221" s="5">
        <v>11281000</v>
      </c>
      <c r="AE221" s="5">
        <v>7174000</v>
      </c>
      <c r="AF221" s="5">
        <v>7936300</v>
      </c>
      <c r="AG221" s="5">
        <f t="shared" si="20"/>
        <v>0.8106954330649947</v>
      </c>
      <c r="AH221" s="5">
        <f t="shared" si="21"/>
        <v>-0.30276807900721742</v>
      </c>
      <c r="AI221" s="5">
        <f t="shared" si="22"/>
        <v>0.30697559338621527</v>
      </c>
      <c r="AJ221" s="5">
        <f t="shared" si="23"/>
        <v>1.7038041386417515</v>
      </c>
      <c r="AK221" s="5">
        <f>VLOOKUP(AO221,Tabelle4!G:I,3,FALSE)</f>
        <v>0</v>
      </c>
      <c r="AL221" s="5">
        <v>19</v>
      </c>
      <c r="AM221" s="5"/>
      <c r="AN221" s="5">
        <v>35</v>
      </c>
      <c r="AO221" s="13">
        <v>308</v>
      </c>
    </row>
    <row r="222" spans="2:41" x14ac:dyDescent="0.2">
      <c r="B222" s="4" t="s">
        <v>1655</v>
      </c>
      <c r="C222" s="5" t="str">
        <f t="shared" si="19"/>
        <v>Q8BL03</v>
      </c>
      <c r="D222" s="5" t="s">
        <v>1656</v>
      </c>
      <c r="E222" s="5" t="s">
        <v>1657</v>
      </c>
      <c r="F222" s="5" t="s">
        <v>1658</v>
      </c>
      <c r="G222" s="5">
        <f>IFERROR(VLOOKUP(C222,Tabelle3!A:H,8,FALSE),"")</f>
        <v>1</v>
      </c>
      <c r="H222" s="5">
        <v>1</v>
      </c>
      <c r="I222" s="5">
        <v>3</v>
      </c>
      <c r="J222" s="5">
        <v>3</v>
      </c>
      <c r="K222" s="5">
        <v>15.4</v>
      </c>
      <c r="L222" s="5">
        <v>32.671999999999997</v>
      </c>
      <c r="M222" s="5">
        <v>306</v>
      </c>
      <c r="N222" s="5">
        <v>1.7857000000000001E-3</v>
      </c>
      <c r="O222" s="5">
        <v>22.978000000000002</v>
      </c>
      <c r="P222" s="5">
        <v>36767000</v>
      </c>
      <c r="Q222" s="5">
        <v>17517000</v>
      </c>
      <c r="R222" s="5">
        <v>5365800</v>
      </c>
      <c r="S222" s="5">
        <v>1513700</v>
      </c>
      <c r="T222" s="5">
        <v>1553600</v>
      </c>
      <c r="U222" s="5">
        <v>1293100</v>
      </c>
      <c r="V222" s="5">
        <v>4265200</v>
      </c>
      <c r="W222" s="5">
        <v>2695800</v>
      </c>
      <c r="X222" s="5">
        <v>2562800</v>
      </c>
      <c r="Y222" s="5">
        <v>2838600</v>
      </c>
      <c r="Z222" s="5">
        <v>1382000</v>
      </c>
      <c r="AA222" s="5">
        <v>885770</v>
      </c>
      <c r="AB222" s="5">
        <v>469170</v>
      </c>
      <c r="AC222" s="5">
        <v>729910</v>
      </c>
      <c r="AD222" s="5">
        <v>813560</v>
      </c>
      <c r="AE222" s="5">
        <v>603330</v>
      </c>
      <c r="AF222" s="5">
        <v>890960</v>
      </c>
      <c r="AG222" s="5">
        <f t="shared" si="20"/>
        <v>1.835411619087749</v>
      </c>
      <c r="AH222" s="5">
        <f t="shared" si="21"/>
        <v>0.87610364575116695</v>
      </c>
      <c r="AI222" s="5">
        <f t="shared" si="22"/>
        <v>0.30750001623728324</v>
      </c>
      <c r="AJ222" s="5">
        <f t="shared" si="23"/>
        <v>1.7013416082551682</v>
      </c>
      <c r="AK222" s="5">
        <f>VLOOKUP(AO222,Tabelle4!G:I,3,FALSE)</f>
        <v>0</v>
      </c>
      <c r="AL222" s="5">
        <v>19</v>
      </c>
      <c r="AM222" s="5"/>
      <c r="AN222" s="5">
        <v>8</v>
      </c>
      <c r="AO222" s="13">
        <v>426</v>
      </c>
    </row>
    <row r="223" spans="2:41" x14ac:dyDescent="0.2">
      <c r="B223" s="4" t="s">
        <v>1463</v>
      </c>
      <c r="C223" s="5" t="str">
        <f t="shared" si="19"/>
        <v>Q6PE15</v>
      </c>
      <c r="D223" s="5" t="s">
        <v>1464</v>
      </c>
      <c r="E223" s="5" t="s">
        <v>1465</v>
      </c>
      <c r="F223" s="5" t="s">
        <v>1466</v>
      </c>
      <c r="G223" s="5">
        <f>IFERROR(VLOOKUP(C223,Tabelle3!A:H,8,FALSE),"")</f>
        <v>1</v>
      </c>
      <c r="H223" s="5">
        <v>3</v>
      </c>
      <c r="I223" s="5">
        <v>2</v>
      </c>
      <c r="J223" s="5">
        <v>2</v>
      </c>
      <c r="K223" s="5">
        <v>13</v>
      </c>
      <c r="L223" s="5">
        <v>32.115000000000002</v>
      </c>
      <c r="M223" s="5">
        <v>292</v>
      </c>
      <c r="N223" s="5">
        <v>0</v>
      </c>
      <c r="O223" s="5">
        <v>30.350999999999999</v>
      </c>
      <c r="P223" s="5">
        <v>210260000</v>
      </c>
      <c r="Q223" s="5">
        <v>32722000</v>
      </c>
      <c r="R223" s="5">
        <v>66526000</v>
      </c>
      <c r="S223" s="5">
        <v>16206000</v>
      </c>
      <c r="T223" s="5">
        <v>12251000</v>
      </c>
      <c r="U223" s="5">
        <v>19191000</v>
      </c>
      <c r="V223" s="5">
        <v>0</v>
      </c>
      <c r="W223" s="5">
        <v>40970000</v>
      </c>
      <c r="X223" s="5">
        <v>22394000</v>
      </c>
      <c r="Y223" s="5">
        <v>7260400</v>
      </c>
      <c r="Z223" s="5">
        <v>9984600</v>
      </c>
      <c r="AA223" s="5">
        <v>6512500</v>
      </c>
      <c r="AB223" s="5">
        <v>5664400</v>
      </c>
      <c r="AC223" s="5">
        <v>6954500</v>
      </c>
      <c r="AD223" s="5">
        <v>0</v>
      </c>
      <c r="AE223" s="5">
        <v>7588800</v>
      </c>
      <c r="AF223" s="5">
        <v>5839600</v>
      </c>
      <c r="AG223" s="5">
        <f t="shared" si="20"/>
        <v>1.4434599590833492</v>
      </c>
      <c r="AH223" s="5">
        <f t="shared" si="21"/>
        <v>0.52953108843077745</v>
      </c>
      <c r="AI223" s="5">
        <f t="shared" si="22"/>
        <v>0.30794515785857429</v>
      </c>
      <c r="AJ223" s="5">
        <f t="shared" si="23"/>
        <v>1.6992546515332774</v>
      </c>
      <c r="AK223" s="5">
        <f>VLOOKUP(AO223,Tabelle4!G:I,3,FALSE)</f>
        <v>0</v>
      </c>
      <c r="AL223" s="5">
        <v>19</v>
      </c>
      <c r="AM223" s="5"/>
      <c r="AN223" s="5">
        <v>19</v>
      </c>
      <c r="AO223" s="13">
        <v>377</v>
      </c>
    </row>
    <row r="224" spans="2:41" x14ac:dyDescent="0.2">
      <c r="B224" s="4" t="s">
        <v>2451</v>
      </c>
      <c r="C224" s="5" t="str">
        <f t="shared" si="19"/>
        <v>Q9CQZ5</v>
      </c>
      <c r="D224" s="5" t="s">
        <v>2452</v>
      </c>
      <c r="E224" s="5" t="s">
        <v>2453</v>
      </c>
      <c r="F224" s="5" t="s">
        <v>2454</v>
      </c>
      <c r="G224" s="5">
        <f>IFERROR(VLOOKUP(C224,Tabelle3!A:H,8,FALSE),"")</f>
        <v>1</v>
      </c>
      <c r="H224" s="5">
        <v>1</v>
      </c>
      <c r="I224" s="5">
        <v>10</v>
      </c>
      <c r="J224" s="5">
        <v>10</v>
      </c>
      <c r="K224" s="5">
        <v>69.5</v>
      </c>
      <c r="L224" s="5">
        <v>15.282999999999999</v>
      </c>
      <c r="M224" s="5">
        <v>131</v>
      </c>
      <c r="N224" s="5">
        <v>0</v>
      </c>
      <c r="O224" s="5">
        <v>323.31</v>
      </c>
      <c r="P224" s="5">
        <v>6933600000</v>
      </c>
      <c r="Q224" s="5">
        <v>1511900000</v>
      </c>
      <c r="R224" s="5">
        <v>848800000</v>
      </c>
      <c r="S224" s="5">
        <v>489660000</v>
      </c>
      <c r="T224" s="5">
        <v>119570000</v>
      </c>
      <c r="U224" s="5">
        <v>727590000</v>
      </c>
      <c r="V224" s="5">
        <v>765410000</v>
      </c>
      <c r="W224" s="5">
        <v>1631200000</v>
      </c>
      <c r="X224" s="5">
        <v>839480000</v>
      </c>
      <c r="Y224" s="5">
        <v>459470000</v>
      </c>
      <c r="Z224" s="5">
        <v>358660000</v>
      </c>
      <c r="AA224" s="5">
        <v>346000000</v>
      </c>
      <c r="AB224" s="5">
        <v>247330000</v>
      </c>
      <c r="AC224" s="5">
        <v>377090000</v>
      </c>
      <c r="AD224" s="5">
        <v>424210000</v>
      </c>
      <c r="AE224" s="5">
        <v>410800000</v>
      </c>
      <c r="AF224" s="5">
        <v>411980000</v>
      </c>
      <c r="AG224" s="5">
        <f t="shared" si="20"/>
        <v>0.86908280380276837</v>
      </c>
      <c r="AH224" s="5">
        <f t="shared" si="21"/>
        <v>-0.20243445531086218</v>
      </c>
      <c r="AI224" s="5">
        <f t="shared" si="22"/>
        <v>0.31088303718591065</v>
      </c>
      <c r="AJ224" s="5">
        <f t="shared" si="23"/>
        <v>1.6855561943080817</v>
      </c>
      <c r="AK224" s="5">
        <f>VLOOKUP(AO224,Tabelle4!G:I,3,FALSE)</f>
        <v>0</v>
      </c>
      <c r="AL224" s="5">
        <v>19</v>
      </c>
      <c r="AM224" s="5"/>
      <c r="AN224" s="5">
        <v>151</v>
      </c>
      <c r="AO224" s="13">
        <v>628</v>
      </c>
    </row>
    <row r="225" spans="2:41" x14ac:dyDescent="0.2">
      <c r="B225" s="4" t="s">
        <v>821</v>
      </c>
      <c r="C225" s="5" t="str">
        <f t="shared" si="19"/>
        <v>P26443</v>
      </c>
      <c r="D225" s="5" t="s">
        <v>822</v>
      </c>
      <c r="E225" s="5" t="s">
        <v>823</v>
      </c>
      <c r="F225" s="5" t="s">
        <v>824</v>
      </c>
      <c r="G225" s="5">
        <f>IFERROR(VLOOKUP(C225,Tabelle3!A:H,8,FALSE),"")</f>
        <v>1</v>
      </c>
      <c r="H225" s="5">
        <v>2</v>
      </c>
      <c r="I225" s="5">
        <v>24</v>
      </c>
      <c r="J225" s="5">
        <v>24</v>
      </c>
      <c r="K225" s="5">
        <v>52.5</v>
      </c>
      <c r="L225" s="5">
        <v>61.335999999999999</v>
      </c>
      <c r="M225" s="5">
        <v>558</v>
      </c>
      <c r="N225" s="5">
        <v>0</v>
      </c>
      <c r="O225" s="5">
        <v>323.31</v>
      </c>
      <c r="P225" s="5">
        <v>3338200000</v>
      </c>
      <c r="Q225" s="5">
        <v>466610000</v>
      </c>
      <c r="R225" s="5">
        <v>520220000</v>
      </c>
      <c r="S225" s="5">
        <v>301090000</v>
      </c>
      <c r="T225" s="5">
        <v>181320000</v>
      </c>
      <c r="U225" s="5">
        <v>208090000</v>
      </c>
      <c r="V225" s="5">
        <v>304510000</v>
      </c>
      <c r="W225" s="5">
        <v>729870000</v>
      </c>
      <c r="X225" s="5">
        <v>626440000</v>
      </c>
      <c r="Y225" s="5">
        <v>33111000</v>
      </c>
      <c r="Z225" s="5">
        <v>37231000</v>
      </c>
      <c r="AA225" s="5">
        <v>34781000</v>
      </c>
      <c r="AB225" s="5">
        <v>25009000</v>
      </c>
      <c r="AC225" s="5">
        <v>30806000</v>
      </c>
      <c r="AD225" s="5">
        <v>37574000</v>
      </c>
      <c r="AE225" s="5">
        <v>35226000</v>
      </c>
      <c r="AF225" s="5">
        <v>42324000</v>
      </c>
      <c r="AG225" s="5">
        <f t="shared" si="20"/>
        <v>0.89174261632289453</v>
      </c>
      <c r="AH225" s="5">
        <f t="shared" si="21"/>
        <v>-0.16530072973880705</v>
      </c>
      <c r="AI225" s="5">
        <f t="shared" si="22"/>
        <v>0.31170874887738104</v>
      </c>
      <c r="AJ225" s="5">
        <f t="shared" si="23"/>
        <v>1.6817294465494392</v>
      </c>
      <c r="AK225" s="5">
        <f>VLOOKUP(AO225,Tabelle4!G:I,3,FALSE)</f>
        <v>0</v>
      </c>
      <c r="AL225" s="5">
        <v>19</v>
      </c>
      <c r="AM225" s="5"/>
      <c r="AN225" s="5">
        <v>149</v>
      </c>
      <c r="AO225" s="13">
        <v>214</v>
      </c>
    </row>
    <row r="226" spans="2:41" x14ac:dyDescent="0.2">
      <c r="B226" s="4" t="s">
        <v>2858</v>
      </c>
      <c r="C226" s="5" t="str">
        <f t="shared" si="19"/>
        <v>Q9DBL7</v>
      </c>
      <c r="D226" s="5" t="s">
        <v>2859</v>
      </c>
      <c r="E226" s="5" t="s">
        <v>2860</v>
      </c>
      <c r="F226" s="5" t="s">
        <v>2861</v>
      </c>
      <c r="G226" s="5">
        <f>IFERROR(VLOOKUP(C226,Tabelle3!A:H,8,FALSE),"")</f>
        <v>1</v>
      </c>
      <c r="H226" s="5">
        <v>1</v>
      </c>
      <c r="I226" s="5">
        <v>2</v>
      </c>
      <c r="J226" s="5">
        <v>2</v>
      </c>
      <c r="K226" s="5">
        <v>8.1999999999999993</v>
      </c>
      <c r="L226" s="5">
        <v>62.021999999999998</v>
      </c>
      <c r="M226" s="5">
        <v>563</v>
      </c>
      <c r="N226" s="5">
        <v>2.8652999999999999E-3</v>
      </c>
      <c r="O226" s="5">
        <v>5.4576000000000002</v>
      </c>
      <c r="P226" s="5">
        <v>30065000</v>
      </c>
      <c r="Q226" s="5">
        <v>5842300</v>
      </c>
      <c r="R226" s="5">
        <v>1905500</v>
      </c>
      <c r="S226" s="5">
        <v>7116000</v>
      </c>
      <c r="T226" s="5">
        <v>3647900</v>
      </c>
      <c r="U226" s="5">
        <v>2106800</v>
      </c>
      <c r="V226" s="5">
        <v>1978400</v>
      </c>
      <c r="W226" s="5">
        <v>4239800</v>
      </c>
      <c r="X226" s="5">
        <v>3228400</v>
      </c>
      <c r="Y226" s="5">
        <v>474040</v>
      </c>
      <c r="Z226" s="5">
        <v>383400</v>
      </c>
      <c r="AA226" s="5">
        <v>618010</v>
      </c>
      <c r="AB226" s="5">
        <v>508890</v>
      </c>
      <c r="AC226" s="5">
        <v>443490</v>
      </c>
      <c r="AD226" s="5">
        <v>387040</v>
      </c>
      <c r="AE226" s="5">
        <v>464120</v>
      </c>
      <c r="AF226" s="5">
        <v>449560</v>
      </c>
      <c r="AG226" s="5">
        <f t="shared" si="20"/>
        <v>1.1376726426290413</v>
      </c>
      <c r="AH226" s="5">
        <f t="shared" si="21"/>
        <v>0.18608549191835203</v>
      </c>
      <c r="AI226" s="5">
        <f t="shared" si="22"/>
        <v>0.31181031328584496</v>
      </c>
      <c r="AJ226" s="5">
        <f t="shared" si="23"/>
        <v>1.681259448184965</v>
      </c>
      <c r="AK226" s="5">
        <f>VLOOKUP(AO226,Tabelle4!G:I,3,FALSE)</f>
        <v>0</v>
      </c>
      <c r="AL226" s="5">
        <v>19</v>
      </c>
      <c r="AM226" s="5"/>
      <c r="AN226" s="5">
        <v>7</v>
      </c>
      <c r="AO226" s="13">
        <v>731</v>
      </c>
    </row>
    <row r="227" spans="2:41" x14ac:dyDescent="0.2">
      <c r="B227" s="4" t="s">
        <v>1947</v>
      </c>
      <c r="C227" s="5" t="str">
        <f t="shared" si="19"/>
        <v>Q8R2Q4</v>
      </c>
      <c r="D227" s="5" t="s">
        <v>1948</v>
      </c>
      <c r="E227" s="5" t="s">
        <v>1949</v>
      </c>
      <c r="F227" s="5" t="s">
        <v>1950</v>
      </c>
      <c r="G227" s="5">
        <f>IFERROR(VLOOKUP(C227,Tabelle3!A:H,8,FALSE),"")</f>
        <v>1</v>
      </c>
      <c r="H227" s="5">
        <v>7</v>
      </c>
      <c r="I227" s="5">
        <v>20</v>
      </c>
      <c r="J227" s="5">
        <v>20</v>
      </c>
      <c r="K227" s="5">
        <v>34.200000000000003</v>
      </c>
      <c r="L227" s="5">
        <v>83.126999999999995</v>
      </c>
      <c r="M227" s="5">
        <v>752</v>
      </c>
      <c r="N227" s="5">
        <v>0</v>
      </c>
      <c r="O227" s="5">
        <v>323.31</v>
      </c>
      <c r="P227" s="5">
        <v>762240000</v>
      </c>
      <c r="Q227" s="5">
        <v>144120000</v>
      </c>
      <c r="R227" s="5">
        <v>66937000</v>
      </c>
      <c r="S227" s="5">
        <v>58811000</v>
      </c>
      <c r="T227" s="5">
        <v>73711000</v>
      </c>
      <c r="U227" s="5">
        <v>53281000</v>
      </c>
      <c r="V227" s="5">
        <v>89691000</v>
      </c>
      <c r="W227" s="5">
        <v>150870000</v>
      </c>
      <c r="X227" s="5">
        <v>124820000</v>
      </c>
      <c r="Y227" s="5">
        <v>17079000</v>
      </c>
      <c r="Z227" s="5">
        <v>12916000</v>
      </c>
      <c r="AA227" s="5">
        <v>16981000</v>
      </c>
      <c r="AB227" s="5">
        <v>19595000</v>
      </c>
      <c r="AC227" s="5">
        <v>16760000</v>
      </c>
      <c r="AD227" s="5">
        <v>27060000</v>
      </c>
      <c r="AE227" s="5">
        <v>17293000</v>
      </c>
      <c r="AF227" s="5">
        <v>18091000</v>
      </c>
      <c r="AG227" s="5">
        <f t="shared" si="20"/>
        <v>0.84050047977374875</v>
      </c>
      <c r="AH227" s="5">
        <f t="shared" si="21"/>
        <v>-0.2506794519077632</v>
      </c>
      <c r="AI227" s="5">
        <f t="shared" si="22"/>
        <v>0.31303097154091408</v>
      </c>
      <c r="AJ227" s="5">
        <f t="shared" si="23"/>
        <v>1.6756226892376109</v>
      </c>
      <c r="AK227" s="5">
        <f>VLOOKUP(AO227,Tabelle4!G:I,3,FALSE)</f>
        <v>0</v>
      </c>
      <c r="AL227" s="5">
        <v>19</v>
      </c>
      <c r="AM227" s="5"/>
      <c r="AN227" s="5">
        <v>104</v>
      </c>
      <c r="AO227" s="13">
        <v>500</v>
      </c>
    </row>
    <row r="228" spans="2:41" x14ac:dyDescent="0.2">
      <c r="B228" s="4" t="s">
        <v>1421</v>
      </c>
      <c r="C228" s="5" t="str">
        <f t="shared" si="19"/>
        <v>Q64669</v>
      </c>
      <c r="D228" s="5" t="s">
        <v>1422</v>
      </c>
      <c r="E228" s="5" t="s">
        <v>1423</v>
      </c>
      <c r="F228" s="5" t="s">
        <v>1424</v>
      </c>
      <c r="G228" s="5" t="str">
        <f>IFERROR(VLOOKUP(C228,Tabelle3!A:H,8,FALSE),"")</f>
        <v/>
      </c>
      <c r="H228" s="5">
        <v>1</v>
      </c>
      <c r="I228" s="5">
        <v>2</v>
      </c>
      <c r="J228" s="5">
        <v>2</v>
      </c>
      <c r="K228" s="5">
        <v>8.8000000000000007</v>
      </c>
      <c r="L228" s="5">
        <v>30.959</v>
      </c>
      <c r="M228" s="5">
        <v>274</v>
      </c>
      <c r="N228" s="5">
        <v>2.8329000000000002E-3</v>
      </c>
      <c r="O228" s="5">
        <v>4.9153000000000002</v>
      </c>
      <c r="P228" s="5">
        <v>25747000</v>
      </c>
      <c r="Q228" s="5">
        <v>1524600</v>
      </c>
      <c r="R228" s="5">
        <v>9574300</v>
      </c>
      <c r="S228" s="5">
        <v>3064900</v>
      </c>
      <c r="T228" s="5">
        <v>2106100</v>
      </c>
      <c r="U228" s="5">
        <v>2603100</v>
      </c>
      <c r="V228" s="5">
        <v>0</v>
      </c>
      <c r="W228" s="5">
        <v>4636500</v>
      </c>
      <c r="X228" s="5">
        <v>2237900</v>
      </c>
      <c r="Y228" s="5">
        <v>852890</v>
      </c>
      <c r="Z228" s="5">
        <v>866870</v>
      </c>
      <c r="AA228" s="5">
        <v>1120200</v>
      </c>
      <c r="AB228" s="5">
        <v>939320</v>
      </c>
      <c r="AC228" s="5">
        <v>869440</v>
      </c>
      <c r="AD228" s="5">
        <v>0</v>
      </c>
      <c r="AE228" s="5">
        <v>649860</v>
      </c>
      <c r="AF228" s="5">
        <v>1106400</v>
      </c>
      <c r="AG228" s="5">
        <f t="shared" si="20"/>
        <v>1.4393418897817725</v>
      </c>
      <c r="AH228" s="5">
        <f t="shared" si="21"/>
        <v>0.52540931904665367</v>
      </c>
      <c r="AI228" s="5">
        <f t="shared" si="22"/>
        <v>0.31603841316956671</v>
      </c>
      <c r="AJ228" s="5">
        <f t="shared" si="23"/>
        <v>1.6618281721775237</v>
      </c>
      <c r="AK228" s="5">
        <f>VLOOKUP(AO228,Tabelle4!G:I,3,FALSE)</f>
        <v>0</v>
      </c>
      <c r="AL228" s="5">
        <v>19</v>
      </c>
      <c r="AM228" s="5"/>
      <c r="AN228" s="5">
        <v>2</v>
      </c>
      <c r="AO228" s="13">
        <v>366</v>
      </c>
    </row>
    <row r="229" spans="2:41" x14ac:dyDescent="0.2">
      <c r="B229" s="4" t="s">
        <v>1742</v>
      </c>
      <c r="C229" s="5" t="str">
        <f t="shared" si="19"/>
        <v>Q8C2Q8</v>
      </c>
      <c r="D229" s="5" t="s">
        <v>1743</v>
      </c>
      <c r="E229" s="5" t="s">
        <v>56</v>
      </c>
      <c r="F229" s="5" t="s">
        <v>1744</v>
      </c>
      <c r="G229" s="5">
        <f>IFERROR(VLOOKUP(C229,Tabelle3!A:H,8,FALSE),"")</f>
        <v>1</v>
      </c>
      <c r="H229" s="5">
        <v>1</v>
      </c>
      <c r="I229" s="5">
        <v>25</v>
      </c>
      <c r="J229" s="5">
        <v>0</v>
      </c>
      <c r="K229" s="5">
        <v>59.9</v>
      </c>
      <c r="L229" s="5">
        <v>30.254999999999999</v>
      </c>
      <c r="M229" s="5">
        <v>274</v>
      </c>
      <c r="N229" s="5">
        <v>1</v>
      </c>
      <c r="O229" s="5">
        <v>-2</v>
      </c>
      <c r="P229" s="5">
        <v>553320000</v>
      </c>
      <c r="Q229" s="5">
        <v>5564300</v>
      </c>
      <c r="R229" s="5">
        <v>188020000</v>
      </c>
      <c r="S229" s="5">
        <v>1319500</v>
      </c>
      <c r="T229" s="5">
        <v>197880000</v>
      </c>
      <c r="U229" s="5">
        <v>1344600</v>
      </c>
      <c r="V229" s="5">
        <v>0</v>
      </c>
      <c r="W229" s="5">
        <v>46855000</v>
      </c>
      <c r="X229" s="5">
        <v>112340000</v>
      </c>
      <c r="Y229" s="5">
        <v>1625100</v>
      </c>
      <c r="Z229" s="5">
        <v>67882000</v>
      </c>
      <c r="AA229" s="5">
        <v>1274800</v>
      </c>
      <c r="AB229" s="5">
        <v>31113000</v>
      </c>
      <c r="AC229" s="5">
        <v>1632500</v>
      </c>
      <c r="AD229" s="5">
        <v>0</v>
      </c>
      <c r="AE229" s="5">
        <v>15720000</v>
      </c>
      <c r="AF229" s="5">
        <v>8334400</v>
      </c>
      <c r="AG229" s="5">
        <f t="shared" si="20"/>
        <v>3.9668040908011477</v>
      </c>
      <c r="AH229" s="5">
        <f t="shared" si="21"/>
        <v>1.987977148627923</v>
      </c>
      <c r="AI229" s="5">
        <f t="shared" si="22"/>
        <v>0.31651503305932555</v>
      </c>
      <c r="AJ229" s="5">
        <f t="shared" si="23"/>
        <v>1.6596540719949289</v>
      </c>
      <c r="AK229" s="5" t="str">
        <f>VLOOKUP(AO229,Tabelle4!G:I,3,FALSE)</f>
        <v>+</v>
      </c>
      <c r="AL229" s="5">
        <v>19</v>
      </c>
      <c r="AM229" s="5"/>
      <c r="AN229" s="5">
        <v>5</v>
      </c>
      <c r="AO229" s="13">
        <v>448</v>
      </c>
    </row>
    <row r="230" spans="2:41" x14ac:dyDescent="0.2">
      <c r="B230" s="4" t="s">
        <v>126</v>
      </c>
      <c r="C230" s="5" t="str">
        <f t="shared" si="19"/>
        <v>B7ZMP1</v>
      </c>
      <c r="D230" s="5" t="s">
        <v>127</v>
      </c>
      <c r="E230" s="5" t="s">
        <v>128</v>
      </c>
      <c r="F230" s="5" t="s">
        <v>129</v>
      </c>
      <c r="G230" s="5">
        <f>IFERROR(VLOOKUP(C230,Tabelle3!A:H,8,FALSE),"")</f>
        <v>1</v>
      </c>
      <c r="H230" s="5">
        <v>3</v>
      </c>
      <c r="I230" s="5">
        <v>4</v>
      </c>
      <c r="J230" s="5">
        <v>4</v>
      </c>
      <c r="K230" s="5">
        <v>12.5</v>
      </c>
      <c r="L230" s="5">
        <v>56.677</v>
      </c>
      <c r="M230" s="5">
        <v>506</v>
      </c>
      <c r="N230" s="5">
        <v>0</v>
      </c>
      <c r="O230" s="5">
        <v>48.73</v>
      </c>
      <c r="P230" s="5">
        <v>116840000</v>
      </c>
      <c r="Q230" s="5">
        <v>16785000</v>
      </c>
      <c r="R230" s="5">
        <v>18356000</v>
      </c>
      <c r="S230" s="5">
        <v>19725000</v>
      </c>
      <c r="T230" s="5">
        <v>0</v>
      </c>
      <c r="U230" s="5">
        <v>11151000</v>
      </c>
      <c r="V230" s="5">
        <v>16871000</v>
      </c>
      <c r="W230" s="5">
        <v>12817000</v>
      </c>
      <c r="X230" s="5">
        <v>21133000</v>
      </c>
      <c r="Y230" s="5">
        <v>1485000</v>
      </c>
      <c r="Z230" s="5">
        <v>1255100</v>
      </c>
      <c r="AA230" s="5">
        <v>1998700</v>
      </c>
      <c r="AB230" s="5">
        <v>0</v>
      </c>
      <c r="AC230" s="5">
        <v>1500300</v>
      </c>
      <c r="AD230" s="5">
        <v>1610200</v>
      </c>
      <c r="AE230" s="5">
        <v>1472100</v>
      </c>
      <c r="AF230" s="5">
        <v>2262700</v>
      </c>
      <c r="AG230" s="5">
        <f t="shared" si="20"/>
        <v>0.69227060903101401</v>
      </c>
      <c r="AH230" s="5">
        <f t="shared" si="21"/>
        <v>-0.53059199634316645</v>
      </c>
      <c r="AI230" s="5">
        <f t="shared" si="22"/>
        <v>0.31764111693291636</v>
      </c>
      <c r="AJ230" s="5">
        <f t="shared" si="23"/>
        <v>1.6545304212107297</v>
      </c>
      <c r="AK230" s="5">
        <f>VLOOKUP(AO230,Tabelle4!G:I,3,FALSE)</f>
        <v>0</v>
      </c>
      <c r="AL230" s="5">
        <v>19</v>
      </c>
      <c r="AM230" s="5"/>
      <c r="AN230" s="5">
        <v>28</v>
      </c>
      <c r="AO230" s="13">
        <v>25</v>
      </c>
    </row>
    <row r="231" spans="2:41" x14ac:dyDescent="0.2">
      <c r="B231" s="4" t="s">
        <v>2589</v>
      </c>
      <c r="C231" s="5" t="str">
        <f t="shared" si="19"/>
        <v>Q9CZR8</v>
      </c>
      <c r="D231" s="5" t="s">
        <v>2590</v>
      </c>
      <c r="E231" s="5" t="s">
        <v>2591</v>
      </c>
      <c r="F231" s="5" t="s">
        <v>2592</v>
      </c>
      <c r="G231" s="5">
        <f>IFERROR(VLOOKUP(C231,Tabelle3!A:H,8,FALSE),"")</f>
        <v>1</v>
      </c>
      <c r="H231" s="5">
        <v>3</v>
      </c>
      <c r="I231" s="5">
        <v>13</v>
      </c>
      <c r="J231" s="5">
        <v>13</v>
      </c>
      <c r="K231" s="5">
        <v>54.3</v>
      </c>
      <c r="L231" s="5">
        <v>35.334000000000003</v>
      </c>
      <c r="M231" s="5">
        <v>324</v>
      </c>
      <c r="N231" s="5">
        <v>0</v>
      </c>
      <c r="O231" s="5">
        <v>323.31</v>
      </c>
      <c r="P231" s="5">
        <v>1126800000</v>
      </c>
      <c r="Q231" s="5">
        <v>214080000</v>
      </c>
      <c r="R231" s="5">
        <v>132020000</v>
      </c>
      <c r="S231" s="5">
        <v>56097000</v>
      </c>
      <c r="T231" s="5">
        <v>75224000</v>
      </c>
      <c r="U231" s="5">
        <v>46088000</v>
      </c>
      <c r="V231" s="5">
        <v>180700000</v>
      </c>
      <c r="W231" s="5">
        <v>139170000</v>
      </c>
      <c r="X231" s="5">
        <v>283380000</v>
      </c>
      <c r="Y231" s="5">
        <v>27745000</v>
      </c>
      <c r="Z231" s="5">
        <v>21333000</v>
      </c>
      <c r="AA231" s="5">
        <v>25846000</v>
      </c>
      <c r="AB231" s="5">
        <v>31046000</v>
      </c>
      <c r="AC231" s="5">
        <v>39296000</v>
      </c>
      <c r="AD231" s="5">
        <v>51397000</v>
      </c>
      <c r="AE231" s="5">
        <v>22667000</v>
      </c>
      <c r="AF231" s="5">
        <v>25041000</v>
      </c>
      <c r="AG231" s="5">
        <f t="shared" si="20"/>
        <v>0.76567365842732349</v>
      </c>
      <c r="AH231" s="5">
        <f t="shared" si="21"/>
        <v>-0.38519846995346241</v>
      </c>
      <c r="AI231" s="5">
        <f t="shared" si="22"/>
        <v>0.31853311648597799</v>
      </c>
      <c r="AJ231" s="5">
        <f t="shared" si="23"/>
        <v>1.6504847239554747</v>
      </c>
      <c r="AK231" s="5">
        <f>VLOOKUP(AO231,Tabelle4!G:I,3,FALSE)</f>
        <v>0</v>
      </c>
      <c r="AL231" s="5">
        <v>19</v>
      </c>
      <c r="AM231" s="5"/>
      <c r="AN231" s="5">
        <v>110</v>
      </c>
      <c r="AO231" s="13">
        <v>663</v>
      </c>
    </row>
    <row r="232" spans="2:41" x14ac:dyDescent="0.2">
      <c r="B232" s="4" t="s">
        <v>1715</v>
      </c>
      <c r="C232" s="5" t="str">
        <f t="shared" si="19"/>
        <v>Q8BWM0</v>
      </c>
      <c r="D232" s="5" t="s">
        <v>1716</v>
      </c>
      <c r="E232" s="5" t="s">
        <v>1717</v>
      </c>
      <c r="F232" s="5" t="s">
        <v>1718</v>
      </c>
      <c r="G232" s="5">
        <f>IFERROR(VLOOKUP(C232,Tabelle3!A:H,8,FALSE),"")</f>
        <v>1</v>
      </c>
      <c r="H232" s="5">
        <v>1</v>
      </c>
      <c r="I232" s="5">
        <v>8</v>
      </c>
      <c r="J232" s="5">
        <v>8</v>
      </c>
      <c r="K232" s="5">
        <v>27.9</v>
      </c>
      <c r="L232" s="5">
        <v>43.323</v>
      </c>
      <c r="M232" s="5">
        <v>384</v>
      </c>
      <c r="N232" s="5">
        <v>0</v>
      </c>
      <c r="O232" s="5">
        <v>286.75</v>
      </c>
      <c r="P232" s="5">
        <v>913400000</v>
      </c>
      <c r="Q232" s="5">
        <v>221290000</v>
      </c>
      <c r="R232" s="5">
        <v>98502000</v>
      </c>
      <c r="S232" s="5">
        <v>41112000</v>
      </c>
      <c r="T232" s="5">
        <v>65643000</v>
      </c>
      <c r="U232" s="5">
        <v>40794000</v>
      </c>
      <c r="V232" s="5">
        <v>86040000</v>
      </c>
      <c r="W232" s="5">
        <v>149230000</v>
      </c>
      <c r="X232" s="5">
        <v>210790000</v>
      </c>
      <c r="Y232" s="5">
        <v>29237000</v>
      </c>
      <c r="Z232" s="5">
        <v>19836000</v>
      </c>
      <c r="AA232" s="5">
        <v>20840000</v>
      </c>
      <c r="AB232" s="5">
        <v>26278000</v>
      </c>
      <c r="AC232" s="5">
        <v>24668000</v>
      </c>
      <c r="AD232" s="5">
        <v>40890000</v>
      </c>
      <c r="AE232" s="5">
        <v>22929000</v>
      </c>
      <c r="AF232" s="5">
        <v>28366000</v>
      </c>
      <c r="AG232" s="5">
        <f t="shared" si="20"/>
        <v>0.82317955037525781</v>
      </c>
      <c r="AH232" s="5">
        <f t="shared" si="21"/>
        <v>-0.28072095198815289</v>
      </c>
      <c r="AI232" s="5">
        <f t="shared" si="22"/>
        <v>0.31858904765014429</v>
      </c>
      <c r="AJ232" s="5">
        <f t="shared" si="23"/>
        <v>1.6502314236688944</v>
      </c>
      <c r="AK232" s="5">
        <f>VLOOKUP(AO232,Tabelle4!G:I,3,FALSE)</f>
        <v>0</v>
      </c>
      <c r="AL232" s="5">
        <v>19</v>
      </c>
      <c r="AM232" s="5"/>
      <c r="AN232" s="5">
        <v>79</v>
      </c>
      <c r="AO232" s="13">
        <v>441</v>
      </c>
    </row>
    <row r="233" spans="2:41" x14ac:dyDescent="0.2">
      <c r="B233" s="4" t="s">
        <v>2227</v>
      </c>
      <c r="C233" s="5" t="str">
        <f t="shared" si="19"/>
        <v>Q99MR8</v>
      </c>
      <c r="D233" s="5" t="s">
        <v>2228</v>
      </c>
      <c r="E233" s="5" t="s">
        <v>2229</v>
      </c>
      <c r="F233" s="5" t="s">
        <v>2230</v>
      </c>
      <c r="G233" s="5">
        <f>IFERROR(VLOOKUP(C233,Tabelle3!A:H,8,FALSE),"")</f>
        <v>1</v>
      </c>
      <c r="H233" s="5">
        <v>3</v>
      </c>
      <c r="I233" s="5">
        <v>40</v>
      </c>
      <c r="J233" s="5">
        <v>40</v>
      </c>
      <c r="K233" s="5">
        <v>64.400000000000006</v>
      </c>
      <c r="L233" s="5">
        <v>79.343000000000004</v>
      </c>
      <c r="M233" s="5">
        <v>717</v>
      </c>
      <c r="N233" s="5">
        <v>0</v>
      </c>
      <c r="O233" s="5">
        <v>323.31</v>
      </c>
      <c r="P233" s="5">
        <v>8442400000</v>
      </c>
      <c r="Q233" s="5">
        <v>1559800000</v>
      </c>
      <c r="R233" s="5">
        <v>726530000</v>
      </c>
      <c r="S233" s="5">
        <v>845820000</v>
      </c>
      <c r="T233" s="5">
        <v>973250000</v>
      </c>
      <c r="U233" s="5">
        <v>758190000</v>
      </c>
      <c r="V233" s="5">
        <v>472640000</v>
      </c>
      <c r="W233" s="5">
        <v>1887500000</v>
      </c>
      <c r="X233" s="5">
        <v>1218800000</v>
      </c>
      <c r="Y233" s="5">
        <v>203050000</v>
      </c>
      <c r="Z233" s="5">
        <v>131240000</v>
      </c>
      <c r="AA233" s="5">
        <v>284450000</v>
      </c>
      <c r="AB233" s="5">
        <v>320070000</v>
      </c>
      <c r="AC233" s="5">
        <v>231590000</v>
      </c>
      <c r="AD233" s="5">
        <v>165980000</v>
      </c>
      <c r="AE233" s="5">
        <v>186020000</v>
      </c>
      <c r="AF233" s="5">
        <v>146330000</v>
      </c>
      <c r="AG233" s="5">
        <f t="shared" si="20"/>
        <v>1.2861820473476546</v>
      </c>
      <c r="AH233" s="5">
        <f t="shared" si="21"/>
        <v>0.36309485745413911</v>
      </c>
      <c r="AI233" s="5">
        <f t="shared" si="22"/>
        <v>0.31917077053247689</v>
      </c>
      <c r="AJ233" s="5">
        <f t="shared" si="23"/>
        <v>1.6475995584232812</v>
      </c>
      <c r="AK233" s="5">
        <f>VLOOKUP(AO233,Tabelle4!G:I,3,FALSE)</f>
        <v>0</v>
      </c>
      <c r="AL233" s="5">
        <v>19</v>
      </c>
      <c r="AM233" s="5"/>
      <c r="AN233" s="5">
        <v>514</v>
      </c>
      <c r="AO233" s="13">
        <v>572</v>
      </c>
    </row>
    <row r="234" spans="2:41" x14ac:dyDescent="0.2">
      <c r="B234" s="4" t="s">
        <v>2112</v>
      </c>
      <c r="C234" s="5" t="str">
        <f t="shared" si="19"/>
        <v>Q921G7</v>
      </c>
      <c r="D234" s="5" t="s">
        <v>2113</v>
      </c>
      <c r="E234" s="5" t="s">
        <v>2114</v>
      </c>
      <c r="F234" s="5" t="s">
        <v>2115</v>
      </c>
      <c r="G234" s="5">
        <f>IFERROR(VLOOKUP(C234,Tabelle3!A:H,8,FALSE),"")</f>
        <v>1</v>
      </c>
      <c r="H234" s="5">
        <v>2</v>
      </c>
      <c r="I234" s="5">
        <v>41</v>
      </c>
      <c r="J234" s="5">
        <v>41</v>
      </c>
      <c r="K234" s="5">
        <v>64.599999999999994</v>
      </c>
      <c r="L234" s="5">
        <v>68.09</v>
      </c>
      <c r="M234" s="5">
        <v>616</v>
      </c>
      <c r="N234" s="5">
        <v>0</v>
      </c>
      <c r="O234" s="5">
        <v>323.31</v>
      </c>
      <c r="P234" s="5">
        <v>46066000000</v>
      </c>
      <c r="Q234" s="5">
        <v>6840500000</v>
      </c>
      <c r="R234" s="5">
        <v>4676800000</v>
      </c>
      <c r="S234" s="5">
        <v>6073200000</v>
      </c>
      <c r="T234" s="5">
        <v>2968100000</v>
      </c>
      <c r="U234" s="5">
        <v>3730500000</v>
      </c>
      <c r="V234" s="5">
        <v>6340700000</v>
      </c>
      <c r="W234" s="5">
        <v>7191800000</v>
      </c>
      <c r="X234" s="5">
        <v>8244800000</v>
      </c>
      <c r="Y234" s="5">
        <v>824910000</v>
      </c>
      <c r="Z234" s="5">
        <v>756280000</v>
      </c>
      <c r="AA234" s="5">
        <v>844460000</v>
      </c>
      <c r="AB234" s="5">
        <v>636880000</v>
      </c>
      <c r="AC234" s="5">
        <v>737630000</v>
      </c>
      <c r="AD234" s="5">
        <v>892070000</v>
      </c>
      <c r="AE234" s="5">
        <v>767470000</v>
      </c>
      <c r="AF234" s="5">
        <v>996410000</v>
      </c>
      <c r="AG234" s="5">
        <f t="shared" si="20"/>
        <v>0.90244815209896334</v>
      </c>
      <c r="AH234" s="5">
        <f t="shared" si="21"/>
        <v>-0.14808404694119223</v>
      </c>
      <c r="AI234" s="5">
        <f t="shared" si="22"/>
        <v>0.31924305755524646</v>
      </c>
      <c r="AJ234" s="5">
        <f t="shared" si="23"/>
        <v>1.6472728483016399</v>
      </c>
      <c r="AK234" s="5">
        <f>VLOOKUP(AO234,Tabelle4!G:I,3,FALSE)</f>
        <v>0</v>
      </c>
      <c r="AL234" s="5">
        <v>19</v>
      </c>
      <c r="AM234" s="5"/>
      <c r="AN234" s="5">
        <v>1326</v>
      </c>
      <c r="AO234" s="13">
        <v>543</v>
      </c>
    </row>
    <row r="235" spans="2:41" x14ac:dyDescent="0.2">
      <c r="B235" s="4" t="s">
        <v>72</v>
      </c>
      <c r="C235" s="5" t="str">
        <f t="shared" si="19"/>
        <v>A2AMD2</v>
      </c>
      <c r="D235" s="5"/>
      <c r="E235" s="5" t="s">
        <v>73</v>
      </c>
      <c r="F235" s="5" t="s">
        <v>74</v>
      </c>
      <c r="G235" s="5" t="str">
        <f>IFERROR(VLOOKUP(C235,Tabelle3!A:H,8,FALSE),"")</f>
        <v/>
      </c>
      <c r="H235" s="5">
        <v>1</v>
      </c>
      <c r="I235" s="5">
        <v>2</v>
      </c>
      <c r="J235" s="5">
        <v>2</v>
      </c>
      <c r="K235" s="5">
        <v>8.8000000000000007</v>
      </c>
      <c r="L235" s="5">
        <v>35.404000000000003</v>
      </c>
      <c r="M235" s="5">
        <v>318</v>
      </c>
      <c r="N235" s="5">
        <v>1</v>
      </c>
      <c r="O235" s="5">
        <v>-2</v>
      </c>
      <c r="P235" s="5">
        <v>155690000</v>
      </c>
      <c r="Q235" s="5">
        <v>34191000</v>
      </c>
      <c r="R235" s="5">
        <v>2888800</v>
      </c>
      <c r="S235" s="5">
        <v>8518000</v>
      </c>
      <c r="T235" s="5">
        <v>0</v>
      </c>
      <c r="U235" s="5">
        <v>39889000</v>
      </c>
      <c r="V235" s="5">
        <v>35782000</v>
      </c>
      <c r="W235" s="5">
        <v>0</v>
      </c>
      <c r="X235" s="5">
        <v>34419000</v>
      </c>
      <c r="Y235" s="5">
        <v>3569000</v>
      </c>
      <c r="Z235" s="5">
        <v>535950</v>
      </c>
      <c r="AA235" s="5">
        <v>802470</v>
      </c>
      <c r="AB235" s="5">
        <v>0</v>
      </c>
      <c r="AC235" s="5">
        <v>4831000</v>
      </c>
      <c r="AD235" s="5">
        <v>4621300</v>
      </c>
      <c r="AE235" s="5">
        <v>0</v>
      </c>
      <c r="AF235" s="5">
        <v>1688500</v>
      </c>
      <c r="AG235" s="5">
        <f t="shared" si="20"/>
        <v>0.44049080855952893</v>
      </c>
      <c r="AH235" s="5">
        <f t="shared" si="21"/>
        <v>-1.1828161792239298</v>
      </c>
      <c r="AI235" s="5">
        <f t="shared" si="22"/>
        <v>0.3196082235476706</v>
      </c>
      <c r="AJ235" s="5">
        <f t="shared" si="23"/>
        <v>1.6456235654737574</v>
      </c>
      <c r="AK235" s="5">
        <f>VLOOKUP(AO235,Tabelle4!G:I,3,FALSE)</f>
        <v>0</v>
      </c>
      <c r="AL235" s="5">
        <v>19</v>
      </c>
      <c r="AM235" s="5"/>
      <c r="AN235" s="5">
        <v>11</v>
      </c>
      <c r="AO235" s="13">
        <v>11</v>
      </c>
    </row>
    <row r="236" spans="2:41" x14ac:dyDescent="0.2">
      <c r="B236" s="4" t="s">
        <v>383</v>
      </c>
      <c r="C236" s="5" t="str">
        <f t="shared" si="19"/>
        <v>E9Q800</v>
      </c>
      <c r="D236" s="5" t="s">
        <v>384</v>
      </c>
      <c r="E236" s="5" t="s">
        <v>385</v>
      </c>
      <c r="F236" s="5" t="s">
        <v>386</v>
      </c>
      <c r="G236" s="5">
        <f>IFERROR(VLOOKUP(C236,Tabelle3!A:H,8,FALSE),"")</f>
        <v>1</v>
      </c>
      <c r="H236" s="5">
        <v>9</v>
      </c>
      <c r="I236" s="5">
        <v>59</v>
      </c>
      <c r="J236" s="5">
        <v>59</v>
      </c>
      <c r="K236" s="5">
        <v>75.7</v>
      </c>
      <c r="L236" s="5">
        <v>75.599999999999994</v>
      </c>
      <c r="M236" s="5">
        <v>679</v>
      </c>
      <c r="N236" s="5">
        <v>0</v>
      </c>
      <c r="O236" s="5">
        <v>323.31</v>
      </c>
      <c r="P236" s="5">
        <v>21496000000</v>
      </c>
      <c r="Q236" s="5">
        <v>3262300000</v>
      </c>
      <c r="R236" s="5">
        <v>1583200000</v>
      </c>
      <c r="S236" s="5">
        <v>2981500000</v>
      </c>
      <c r="T236" s="5">
        <v>2407300000</v>
      </c>
      <c r="U236" s="5">
        <v>2378000000</v>
      </c>
      <c r="V236" s="5">
        <v>3114900000</v>
      </c>
      <c r="W236" s="5">
        <v>3703200000</v>
      </c>
      <c r="X236" s="5">
        <v>2065200000</v>
      </c>
      <c r="Y236" s="5">
        <v>351780000</v>
      </c>
      <c r="Z236" s="5">
        <v>260320000</v>
      </c>
      <c r="AA236" s="5">
        <v>398980000</v>
      </c>
      <c r="AB236" s="5">
        <v>378120000</v>
      </c>
      <c r="AC236" s="5">
        <v>464060000</v>
      </c>
      <c r="AD236" s="5">
        <v>535500000</v>
      </c>
      <c r="AE236" s="5">
        <v>339210000</v>
      </c>
      <c r="AF236" s="5">
        <v>316980000</v>
      </c>
      <c r="AG236" s="5">
        <f t="shared" si="20"/>
        <v>0.83901555186471388</v>
      </c>
      <c r="AH236" s="5">
        <f t="shared" si="21"/>
        <v>-0.25323054239847675</v>
      </c>
      <c r="AI236" s="5">
        <f t="shared" si="22"/>
        <v>0.32004938536569066</v>
      </c>
      <c r="AJ236" s="5">
        <f t="shared" si="23"/>
        <v>1.6436335568843734</v>
      </c>
      <c r="AK236" s="5">
        <f>VLOOKUP(AO236,Tabelle4!G:I,3,FALSE)</f>
        <v>0</v>
      </c>
      <c r="AL236" s="5">
        <v>19</v>
      </c>
      <c r="AM236" s="5"/>
      <c r="AN236" s="5">
        <v>1277</v>
      </c>
      <c r="AO236" s="13">
        <v>102</v>
      </c>
    </row>
    <row r="237" spans="2:41" x14ac:dyDescent="0.2">
      <c r="B237" s="4" t="s">
        <v>2513</v>
      </c>
      <c r="C237" s="5" t="str">
        <f t="shared" si="19"/>
        <v>Q9CWT6</v>
      </c>
      <c r="D237" s="5" t="s">
        <v>2514</v>
      </c>
      <c r="E237" s="5" t="s">
        <v>2515</v>
      </c>
      <c r="F237" s="5" t="s">
        <v>2516</v>
      </c>
      <c r="G237" s="5">
        <f>IFERROR(VLOOKUP(C237,Tabelle3!A:H,8,FALSE),"")</f>
        <v>1</v>
      </c>
      <c r="H237" s="5">
        <v>1</v>
      </c>
      <c r="I237" s="5">
        <v>1</v>
      </c>
      <c r="J237" s="5">
        <v>1</v>
      </c>
      <c r="K237" s="5">
        <v>3.7</v>
      </c>
      <c r="L237" s="5">
        <v>59.514000000000003</v>
      </c>
      <c r="M237" s="5">
        <v>540</v>
      </c>
      <c r="N237" s="5">
        <v>9.2960999999999998E-3</v>
      </c>
      <c r="O237" s="5">
        <v>3.4329000000000001</v>
      </c>
      <c r="P237" s="5">
        <v>17629000</v>
      </c>
      <c r="Q237" s="5">
        <v>2950500</v>
      </c>
      <c r="R237" s="5">
        <v>1308200</v>
      </c>
      <c r="S237" s="5">
        <v>3608500</v>
      </c>
      <c r="T237" s="5">
        <v>1656200</v>
      </c>
      <c r="U237" s="5">
        <v>1874700</v>
      </c>
      <c r="V237" s="5">
        <v>0</v>
      </c>
      <c r="W237" s="5">
        <v>2870400</v>
      </c>
      <c r="X237" s="5">
        <v>3360700</v>
      </c>
      <c r="Y237" s="5">
        <v>276300</v>
      </c>
      <c r="Z237" s="5">
        <v>203480</v>
      </c>
      <c r="AA237" s="5">
        <v>444460</v>
      </c>
      <c r="AB237" s="5">
        <v>363090</v>
      </c>
      <c r="AC237" s="5">
        <v>293710</v>
      </c>
      <c r="AD237" s="5">
        <v>0</v>
      </c>
      <c r="AE237" s="5">
        <v>260080</v>
      </c>
      <c r="AF237" s="5">
        <v>332060</v>
      </c>
      <c r="AG237" s="5">
        <f t="shared" si="20"/>
        <v>1.4532144268216967</v>
      </c>
      <c r="AH237" s="5">
        <f t="shared" si="21"/>
        <v>0.53924759332736494</v>
      </c>
      <c r="AI237" s="5">
        <f t="shared" si="22"/>
        <v>0.32032259056201889</v>
      </c>
      <c r="AJ237" s="5">
        <f t="shared" si="23"/>
        <v>1.6424025479688722</v>
      </c>
      <c r="AK237" s="5">
        <f>VLOOKUP(AO237,Tabelle4!G:I,3,FALSE)</f>
        <v>0</v>
      </c>
      <c r="AL237" s="5">
        <v>19</v>
      </c>
      <c r="AM237" s="5"/>
      <c r="AN237" s="5">
        <v>2</v>
      </c>
      <c r="AO237" s="13">
        <v>644</v>
      </c>
    </row>
    <row r="238" spans="2:41" x14ac:dyDescent="0.2">
      <c r="B238" s="4" t="s">
        <v>1691</v>
      </c>
      <c r="C238" s="5" t="str">
        <f t="shared" si="19"/>
        <v>Q8BTZ9</v>
      </c>
      <c r="D238" s="5" t="s">
        <v>1692</v>
      </c>
      <c r="E238" s="5" t="s">
        <v>1693</v>
      </c>
      <c r="F238" s="5" t="s">
        <v>1694</v>
      </c>
      <c r="G238" s="5">
        <f>IFERROR(VLOOKUP(C238,Tabelle3!A:H,8,FALSE),"")</f>
        <v>1</v>
      </c>
      <c r="H238" s="5">
        <v>2</v>
      </c>
      <c r="I238" s="5">
        <v>1</v>
      </c>
      <c r="J238" s="5">
        <v>1</v>
      </c>
      <c r="K238" s="5">
        <v>14.8</v>
      </c>
      <c r="L238" s="5">
        <v>14.302</v>
      </c>
      <c r="M238" s="5">
        <v>128</v>
      </c>
      <c r="N238" s="5">
        <v>1.6000000000000001E-3</v>
      </c>
      <c r="O238" s="5">
        <v>13.148999999999999</v>
      </c>
      <c r="P238" s="5">
        <v>10323000</v>
      </c>
      <c r="Q238" s="5">
        <v>1730200</v>
      </c>
      <c r="R238" s="5">
        <v>1642700</v>
      </c>
      <c r="S238" s="5">
        <v>0</v>
      </c>
      <c r="T238" s="5">
        <v>0</v>
      </c>
      <c r="U238" s="5">
        <v>0</v>
      </c>
      <c r="V238" s="5">
        <v>2925500</v>
      </c>
      <c r="W238" s="5">
        <v>2764000</v>
      </c>
      <c r="X238" s="5">
        <v>1260200</v>
      </c>
      <c r="Y238" s="5">
        <v>576300</v>
      </c>
      <c r="Z238" s="5">
        <v>699600</v>
      </c>
      <c r="AA238" s="5">
        <v>0</v>
      </c>
      <c r="AB238" s="5">
        <v>0</v>
      </c>
      <c r="AC238" s="5">
        <v>0</v>
      </c>
      <c r="AD238" s="5">
        <v>1866900</v>
      </c>
      <c r="AE238" s="5">
        <v>705050</v>
      </c>
      <c r="AF238" s="5">
        <v>638180</v>
      </c>
      <c r="AG238" s="5">
        <f t="shared" si="20"/>
        <v>0.39746053898128736</v>
      </c>
      <c r="AH238" s="5">
        <f t="shared" si="21"/>
        <v>-1.3311164622690081</v>
      </c>
      <c r="AI238" s="5">
        <f t="shared" si="22"/>
        <v>0.32044727773449821</v>
      </c>
      <c r="AJ238" s="5">
        <f t="shared" si="23"/>
        <v>1.6418410809693484</v>
      </c>
      <c r="AK238" s="5">
        <f>VLOOKUP(AO238,Tabelle4!G:I,3,FALSE)</f>
        <v>0</v>
      </c>
      <c r="AL238" s="5">
        <v>19</v>
      </c>
      <c r="AM238" s="5"/>
      <c r="AN238" s="5">
        <v>7</v>
      </c>
      <c r="AO238" s="13">
        <v>435</v>
      </c>
    </row>
    <row r="239" spans="2:41" x14ac:dyDescent="0.2">
      <c r="B239" s="4" t="s">
        <v>957</v>
      </c>
      <c r="C239" s="5" t="str">
        <f t="shared" si="19"/>
        <v>Q75WC0</v>
      </c>
      <c r="D239" s="5" t="s">
        <v>958</v>
      </c>
      <c r="E239" s="5" t="s">
        <v>959</v>
      </c>
      <c r="F239" s="5" t="s">
        <v>960</v>
      </c>
      <c r="G239" s="5">
        <f>IFERROR(VLOOKUP(C239,Tabelle3!A:H,8,FALSE),"")</f>
        <v>1</v>
      </c>
      <c r="H239" s="5">
        <v>5</v>
      </c>
      <c r="I239" s="5">
        <v>7</v>
      </c>
      <c r="J239" s="5">
        <v>7</v>
      </c>
      <c r="K239" s="5">
        <v>7.8</v>
      </c>
      <c r="L239" s="5">
        <v>136.62</v>
      </c>
      <c r="M239" s="5">
        <v>1217</v>
      </c>
      <c r="N239" s="5">
        <v>0</v>
      </c>
      <c r="O239" s="5">
        <v>50.890999999999998</v>
      </c>
      <c r="P239" s="5">
        <v>31465000</v>
      </c>
      <c r="Q239" s="5">
        <v>7241100</v>
      </c>
      <c r="R239" s="5">
        <v>2725500</v>
      </c>
      <c r="S239" s="5">
        <v>6288600</v>
      </c>
      <c r="T239" s="5">
        <v>1907900</v>
      </c>
      <c r="U239" s="5">
        <v>2366600</v>
      </c>
      <c r="V239" s="5">
        <v>0</v>
      </c>
      <c r="W239" s="5">
        <v>7943500</v>
      </c>
      <c r="X239" s="5">
        <v>2992100</v>
      </c>
      <c r="Y239" s="5">
        <v>5750200</v>
      </c>
      <c r="Z239" s="5">
        <v>2860000</v>
      </c>
      <c r="AA239" s="5">
        <v>13191000</v>
      </c>
      <c r="AB239" s="5">
        <v>3135100</v>
      </c>
      <c r="AC239" s="5">
        <v>2831000</v>
      </c>
      <c r="AD239" s="5">
        <v>0</v>
      </c>
      <c r="AE239" s="5">
        <v>7482200</v>
      </c>
      <c r="AF239" s="5">
        <v>2028400</v>
      </c>
      <c r="AG239" s="5">
        <f t="shared" si="20"/>
        <v>2.0205078758021648</v>
      </c>
      <c r="AH239" s="5">
        <f t="shared" si="21"/>
        <v>1.0147179750593982</v>
      </c>
      <c r="AI239" s="5">
        <f t="shared" si="22"/>
        <v>0.32273052499391996</v>
      </c>
      <c r="AJ239" s="5">
        <f t="shared" si="23"/>
        <v>1.6315980554119376</v>
      </c>
      <c r="AK239" s="5">
        <f>VLOOKUP(AO239,Tabelle4!G:I,3,FALSE)</f>
        <v>0</v>
      </c>
      <c r="AL239" s="5">
        <v>19</v>
      </c>
      <c r="AM239" s="5"/>
      <c r="AN239" s="5">
        <v>16</v>
      </c>
      <c r="AO239" s="13">
        <v>248</v>
      </c>
    </row>
    <row r="240" spans="2:41" x14ac:dyDescent="0.2">
      <c r="B240" s="4" t="s">
        <v>2533</v>
      </c>
      <c r="C240" s="5" t="str">
        <f t="shared" si="19"/>
        <v>Q9CXQ9</v>
      </c>
      <c r="D240" s="5" t="s">
        <v>2534</v>
      </c>
      <c r="E240" s="5" t="s">
        <v>2535</v>
      </c>
      <c r="F240" s="5" t="s">
        <v>2536</v>
      </c>
      <c r="G240" s="5" t="str">
        <f>IFERROR(VLOOKUP(C240,Tabelle3!A:H,8,FALSE),"")</f>
        <v/>
      </c>
      <c r="H240" s="5">
        <v>2</v>
      </c>
      <c r="I240" s="5">
        <v>3</v>
      </c>
      <c r="J240" s="5">
        <v>3</v>
      </c>
      <c r="K240" s="5">
        <v>17.600000000000001</v>
      </c>
      <c r="L240" s="5">
        <v>22.044</v>
      </c>
      <c r="M240" s="5">
        <v>193</v>
      </c>
      <c r="N240" s="5">
        <v>5.3762999999999997E-3</v>
      </c>
      <c r="O240" s="5">
        <v>3.7378999999999998</v>
      </c>
      <c r="P240" s="5">
        <v>71298000</v>
      </c>
      <c r="Q240" s="5">
        <v>9625700</v>
      </c>
      <c r="R240" s="5">
        <v>7328500</v>
      </c>
      <c r="S240" s="5">
        <v>5064800</v>
      </c>
      <c r="T240" s="5">
        <v>9801600</v>
      </c>
      <c r="U240" s="5">
        <v>3659300</v>
      </c>
      <c r="V240" s="5">
        <v>20959000</v>
      </c>
      <c r="W240" s="5">
        <v>7786700</v>
      </c>
      <c r="X240" s="5">
        <v>7072700</v>
      </c>
      <c r="Y240" s="5">
        <v>656740</v>
      </c>
      <c r="Z240" s="5">
        <v>668320</v>
      </c>
      <c r="AA240" s="5">
        <v>887350</v>
      </c>
      <c r="AB240" s="5">
        <v>779900</v>
      </c>
      <c r="AC240" s="5">
        <v>719540</v>
      </c>
      <c r="AD240" s="5">
        <v>959050</v>
      </c>
      <c r="AE240" s="5">
        <v>695060</v>
      </c>
      <c r="AF240" s="5">
        <v>1208400</v>
      </c>
      <c r="AG240" s="5">
        <f t="shared" si="20"/>
        <v>0.83536243212685468</v>
      </c>
      <c r="AH240" s="5">
        <f t="shared" si="21"/>
        <v>-0.259525830729465</v>
      </c>
      <c r="AI240" s="5">
        <f t="shared" si="22"/>
        <v>0.32331135418535578</v>
      </c>
      <c r="AJ240" s="5">
        <f t="shared" si="23"/>
        <v>1.6290039213569496</v>
      </c>
      <c r="AK240" s="5">
        <f>VLOOKUP(AO240,Tabelle4!G:I,3,FALSE)</f>
        <v>0</v>
      </c>
      <c r="AL240" s="5">
        <v>19</v>
      </c>
      <c r="AM240" s="5"/>
      <c r="AN240" s="5">
        <v>3</v>
      </c>
      <c r="AO240" s="13">
        <v>649</v>
      </c>
    </row>
    <row r="241" spans="2:41" x14ac:dyDescent="0.2">
      <c r="B241" s="4" t="s">
        <v>115</v>
      </c>
      <c r="C241" s="5" t="str">
        <f t="shared" si="19"/>
        <v>B1AXP6</v>
      </c>
      <c r="D241" s="5" t="s">
        <v>116</v>
      </c>
      <c r="E241" s="5" t="s">
        <v>117</v>
      </c>
      <c r="F241" s="5" t="s">
        <v>118</v>
      </c>
      <c r="G241" s="5">
        <f>IFERROR(VLOOKUP(C241,Tabelle3!A:H,8,FALSE),"")</f>
        <v>1</v>
      </c>
      <c r="H241" s="5">
        <v>4</v>
      </c>
      <c r="I241" s="5">
        <v>3</v>
      </c>
      <c r="J241" s="5">
        <v>3</v>
      </c>
      <c r="K241" s="5">
        <v>65.599999999999994</v>
      </c>
      <c r="L241" s="5">
        <v>7.0403000000000002</v>
      </c>
      <c r="M241" s="5">
        <v>61</v>
      </c>
      <c r="N241" s="5">
        <v>1.506E-3</v>
      </c>
      <c r="O241" s="5">
        <v>8.4497999999999998</v>
      </c>
      <c r="P241" s="5">
        <v>30567000</v>
      </c>
      <c r="Q241" s="5">
        <v>3513700</v>
      </c>
      <c r="R241" s="5">
        <v>1130100</v>
      </c>
      <c r="S241" s="5">
        <v>7209200</v>
      </c>
      <c r="T241" s="5">
        <v>5830900</v>
      </c>
      <c r="U241" s="5">
        <v>1314800</v>
      </c>
      <c r="V241" s="5">
        <v>405720</v>
      </c>
      <c r="W241" s="5">
        <v>9844000</v>
      </c>
      <c r="X241" s="5">
        <v>1319200</v>
      </c>
      <c r="Y241" s="5">
        <v>1774900</v>
      </c>
      <c r="Z241" s="5">
        <v>536460</v>
      </c>
      <c r="AA241" s="5">
        <v>4136400</v>
      </c>
      <c r="AB241" s="5">
        <v>7712300</v>
      </c>
      <c r="AC241" s="5">
        <v>778530</v>
      </c>
      <c r="AD241" s="5">
        <v>1096200</v>
      </c>
      <c r="AE241" s="5">
        <v>3808000</v>
      </c>
      <c r="AF241" s="5">
        <v>697330</v>
      </c>
      <c r="AG241" s="5">
        <f t="shared" si="20"/>
        <v>2.2194242687372845</v>
      </c>
      <c r="AH241" s="5">
        <f t="shared" si="21"/>
        <v>1.1501854818185926</v>
      </c>
      <c r="AI241" s="5">
        <f t="shared" si="22"/>
        <v>0.32371393858527425</v>
      </c>
      <c r="AJ241" s="5">
        <f t="shared" si="23"/>
        <v>1.6272086079472796</v>
      </c>
      <c r="AK241" s="5">
        <f>VLOOKUP(AO241,Tabelle4!G:I,3,FALSE)</f>
        <v>0</v>
      </c>
      <c r="AL241" s="5">
        <v>19</v>
      </c>
      <c r="AM241" s="5"/>
      <c r="AN241" s="5">
        <v>6</v>
      </c>
      <c r="AO241" s="13">
        <v>22</v>
      </c>
    </row>
    <row r="242" spans="2:41" x14ac:dyDescent="0.2">
      <c r="B242" s="4" t="s">
        <v>1260</v>
      </c>
      <c r="C242" s="5" t="str">
        <f t="shared" si="19"/>
        <v>Q3UXD9</v>
      </c>
      <c r="D242" s="5" t="s">
        <v>1261</v>
      </c>
      <c r="E242" s="5" t="s">
        <v>1262</v>
      </c>
      <c r="F242" s="5" t="s">
        <v>1263</v>
      </c>
      <c r="G242" s="5">
        <f>IFERROR(VLOOKUP(C242,Tabelle3!A:H,8,FALSE),"")</f>
        <v>1</v>
      </c>
      <c r="H242" s="5">
        <v>3</v>
      </c>
      <c r="I242" s="5">
        <v>2</v>
      </c>
      <c r="J242" s="5">
        <v>2</v>
      </c>
      <c r="K242" s="5">
        <v>7.3</v>
      </c>
      <c r="L242" s="5">
        <v>28.094999999999999</v>
      </c>
      <c r="M242" s="5">
        <v>260</v>
      </c>
      <c r="N242" s="5">
        <v>9.2104999999999999E-3</v>
      </c>
      <c r="O242" s="5">
        <v>3.3125</v>
      </c>
      <c r="P242" s="5">
        <v>9693800</v>
      </c>
      <c r="Q242" s="5">
        <v>1597700</v>
      </c>
      <c r="R242" s="5">
        <v>0</v>
      </c>
      <c r="S242" s="5">
        <v>0</v>
      </c>
      <c r="T242" s="5">
        <v>851120</v>
      </c>
      <c r="U242" s="5">
        <v>796040</v>
      </c>
      <c r="V242" s="5">
        <v>1768200</v>
      </c>
      <c r="W242" s="5">
        <v>2392900</v>
      </c>
      <c r="X242" s="5">
        <v>2287800</v>
      </c>
      <c r="Y242" s="5">
        <v>253380</v>
      </c>
      <c r="Z242" s="5">
        <v>0</v>
      </c>
      <c r="AA242" s="5">
        <v>0</v>
      </c>
      <c r="AB242" s="5">
        <v>320920</v>
      </c>
      <c r="AC242" s="5">
        <v>541010</v>
      </c>
      <c r="AD242" s="5">
        <v>0</v>
      </c>
      <c r="AE242" s="5">
        <v>413220</v>
      </c>
      <c r="AF242" s="5">
        <v>244350</v>
      </c>
      <c r="AG242" s="5">
        <f t="shared" si="20"/>
        <v>0.47915032788800083</v>
      </c>
      <c r="AH242" s="5">
        <f t="shared" si="21"/>
        <v>-1.0614497389810376</v>
      </c>
      <c r="AI242" s="5">
        <f t="shared" si="22"/>
        <v>0.323987481232414</v>
      </c>
      <c r="AJ242" s="5">
        <f t="shared" si="23"/>
        <v>1.6259900259528968</v>
      </c>
      <c r="AK242" s="5">
        <f>VLOOKUP(AO242,Tabelle4!G:I,3,FALSE)</f>
        <v>0</v>
      </c>
      <c r="AL242" s="5">
        <v>19</v>
      </c>
      <c r="AM242" s="5"/>
      <c r="AN242" s="5">
        <v>5</v>
      </c>
      <c r="AO242" s="13">
        <v>325</v>
      </c>
    </row>
    <row r="243" spans="2:41" x14ac:dyDescent="0.2">
      <c r="B243" s="4" t="s">
        <v>2814</v>
      </c>
      <c r="C243" s="5" t="str">
        <f t="shared" si="19"/>
        <v>Q9D8Y1</v>
      </c>
      <c r="D243" s="5" t="s">
        <v>2815</v>
      </c>
      <c r="E243" s="5" t="s">
        <v>2816</v>
      </c>
      <c r="F243" s="5" t="s">
        <v>2817</v>
      </c>
      <c r="G243" s="5">
        <f>IFERROR(VLOOKUP(C243,Tabelle3!A:H,8,FALSE),"")</f>
        <v>1</v>
      </c>
      <c r="H243" s="5">
        <v>2</v>
      </c>
      <c r="I243" s="5">
        <v>11</v>
      </c>
      <c r="J243" s="5">
        <v>11</v>
      </c>
      <c r="K243" s="5">
        <v>67.3</v>
      </c>
      <c r="L243" s="5">
        <v>21.539000000000001</v>
      </c>
      <c r="M243" s="5">
        <v>196</v>
      </c>
      <c r="N243" s="5">
        <v>0</v>
      </c>
      <c r="O243" s="5">
        <v>188.05</v>
      </c>
      <c r="P243" s="5">
        <v>505930000</v>
      </c>
      <c r="Q243" s="5">
        <v>62640000</v>
      </c>
      <c r="R243" s="5">
        <v>74713000</v>
      </c>
      <c r="S243" s="5">
        <v>96041000</v>
      </c>
      <c r="T243" s="5">
        <v>33470000</v>
      </c>
      <c r="U243" s="5">
        <v>43078000</v>
      </c>
      <c r="V243" s="5">
        <v>17234000</v>
      </c>
      <c r="W243" s="5">
        <v>62523000</v>
      </c>
      <c r="X243" s="5">
        <v>116240000</v>
      </c>
      <c r="Y243" s="5">
        <v>24039000</v>
      </c>
      <c r="Z243" s="5">
        <v>28175000</v>
      </c>
      <c r="AA243" s="5">
        <v>81428000</v>
      </c>
      <c r="AB243" s="5">
        <v>42278000</v>
      </c>
      <c r="AC243" s="5">
        <v>40561000</v>
      </c>
      <c r="AD243" s="5">
        <v>13480000</v>
      </c>
      <c r="AE243" s="5">
        <v>21147000</v>
      </c>
      <c r="AF243" s="5">
        <v>36209000</v>
      </c>
      <c r="AG243" s="5">
        <f t="shared" si="20"/>
        <v>1.5792166754939541</v>
      </c>
      <c r="AH243" s="5">
        <f t="shared" si="21"/>
        <v>0.65920912890227179</v>
      </c>
      <c r="AI243" s="5">
        <f t="shared" si="22"/>
        <v>0.32482769247882703</v>
      </c>
      <c r="AJ243" s="5">
        <f t="shared" si="23"/>
        <v>1.6222534632915413</v>
      </c>
      <c r="AK243" s="5">
        <f>VLOOKUP(AO243,Tabelle4!G:I,3,FALSE)</f>
        <v>0</v>
      </c>
      <c r="AL243" s="5">
        <v>19</v>
      </c>
      <c r="AM243" s="5"/>
      <c r="AN243" s="5">
        <v>81</v>
      </c>
      <c r="AO243" s="13">
        <v>720</v>
      </c>
    </row>
    <row r="244" spans="2:41" x14ac:dyDescent="0.2">
      <c r="B244" s="4" t="s">
        <v>103</v>
      </c>
      <c r="C244" s="5" t="str">
        <f t="shared" si="19"/>
        <v>B2RWE3</v>
      </c>
      <c r="D244" s="5" t="s">
        <v>104</v>
      </c>
      <c r="E244" s="5" t="s">
        <v>105</v>
      </c>
      <c r="F244" s="5" t="s">
        <v>106</v>
      </c>
      <c r="G244" s="5">
        <f>IFERROR(VLOOKUP(C244,Tabelle3!A:H,8,FALSE),"")</f>
        <v>1</v>
      </c>
      <c r="H244" s="5">
        <v>2</v>
      </c>
      <c r="I244" s="5">
        <v>4</v>
      </c>
      <c r="J244" s="5">
        <v>4</v>
      </c>
      <c r="K244" s="5">
        <v>33.6</v>
      </c>
      <c r="L244" s="5">
        <v>14.994</v>
      </c>
      <c r="M244" s="5">
        <v>134</v>
      </c>
      <c r="N244" s="5">
        <v>0</v>
      </c>
      <c r="O244" s="5">
        <v>30.533000000000001</v>
      </c>
      <c r="P244" s="5">
        <v>274690000</v>
      </c>
      <c r="Q244" s="5">
        <v>65431000</v>
      </c>
      <c r="R244" s="5">
        <v>29612000</v>
      </c>
      <c r="S244" s="5">
        <v>12133000</v>
      </c>
      <c r="T244" s="5">
        <v>3131100</v>
      </c>
      <c r="U244" s="5">
        <v>9456900</v>
      </c>
      <c r="V244" s="5">
        <v>41547000</v>
      </c>
      <c r="W244" s="5">
        <v>78334000</v>
      </c>
      <c r="X244" s="5">
        <v>35042000</v>
      </c>
      <c r="Y244" s="5">
        <v>20065000</v>
      </c>
      <c r="Z244" s="5">
        <v>14070000</v>
      </c>
      <c r="AA244" s="5">
        <v>9793200</v>
      </c>
      <c r="AB244" s="5">
        <v>4663900</v>
      </c>
      <c r="AC244" s="5">
        <v>9494100</v>
      </c>
      <c r="AD244" s="5">
        <v>25812000</v>
      </c>
      <c r="AE244" s="5">
        <v>15242000</v>
      </c>
      <c r="AF244" s="5">
        <v>18227000</v>
      </c>
      <c r="AG244" s="5">
        <f t="shared" si="20"/>
        <v>0.70653623186298531</v>
      </c>
      <c r="AH244" s="5">
        <f t="shared" si="21"/>
        <v>-0.50116454963068013</v>
      </c>
      <c r="AI244" s="5">
        <f t="shared" si="22"/>
        <v>0.32542141195208135</v>
      </c>
      <c r="AJ244" s="5">
        <f t="shared" si="23"/>
        <v>1.6196189148640547</v>
      </c>
      <c r="AK244" s="5">
        <f>VLOOKUP(AO244,Tabelle4!G:I,3,FALSE)</f>
        <v>0</v>
      </c>
      <c r="AL244" s="5">
        <v>19</v>
      </c>
      <c r="AM244" s="5"/>
      <c r="AN244" s="5">
        <v>30</v>
      </c>
      <c r="AO244" s="13">
        <v>19</v>
      </c>
    </row>
    <row r="245" spans="2:41" x14ac:dyDescent="0.2">
      <c r="B245" s="4" t="s">
        <v>2124</v>
      </c>
      <c r="C245" s="5" t="str">
        <f t="shared" si="19"/>
        <v>Q922B1</v>
      </c>
      <c r="D245" s="5" t="s">
        <v>2125</v>
      </c>
      <c r="E245" s="5" t="s">
        <v>2126</v>
      </c>
      <c r="F245" s="5" t="s">
        <v>2127</v>
      </c>
      <c r="G245" s="5">
        <f>IFERROR(VLOOKUP(C245,Tabelle3!A:H,8,FALSE),"")</f>
        <v>1</v>
      </c>
      <c r="H245" s="5">
        <v>1</v>
      </c>
      <c r="I245" s="5">
        <v>15</v>
      </c>
      <c r="J245" s="5">
        <v>15</v>
      </c>
      <c r="K245" s="5">
        <v>57.6</v>
      </c>
      <c r="L245" s="5">
        <v>35.293999999999997</v>
      </c>
      <c r="M245" s="5">
        <v>323</v>
      </c>
      <c r="N245" s="5">
        <v>0</v>
      </c>
      <c r="O245" s="5">
        <v>323.31</v>
      </c>
      <c r="P245" s="5">
        <v>4382400000</v>
      </c>
      <c r="Q245" s="5">
        <v>609760000</v>
      </c>
      <c r="R245" s="5">
        <v>1028800000</v>
      </c>
      <c r="S245" s="5">
        <v>247080000</v>
      </c>
      <c r="T245" s="5">
        <v>205050000</v>
      </c>
      <c r="U245" s="5">
        <v>354830000</v>
      </c>
      <c r="V245" s="5">
        <v>586180000</v>
      </c>
      <c r="W245" s="5">
        <v>882860000</v>
      </c>
      <c r="X245" s="5">
        <v>467900000</v>
      </c>
      <c r="Y245" s="5">
        <v>106520000</v>
      </c>
      <c r="Z245" s="5">
        <v>137930000</v>
      </c>
      <c r="AA245" s="5">
        <v>128980000</v>
      </c>
      <c r="AB245" s="5">
        <v>117800000</v>
      </c>
      <c r="AC245" s="5">
        <v>137040000</v>
      </c>
      <c r="AD245" s="5">
        <v>375960000</v>
      </c>
      <c r="AE245" s="5">
        <v>144700000</v>
      </c>
      <c r="AF245" s="5">
        <v>118340000</v>
      </c>
      <c r="AG245" s="5">
        <f t="shared" si="20"/>
        <v>0.63299572187000674</v>
      </c>
      <c r="AH245" s="5">
        <f t="shared" si="21"/>
        <v>-0.65973234571997397</v>
      </c>
      <c r="AI245" s="5">
        <f t="shared" si="22"/>
        <v>0.32746814318693357</v>
      </c>
      <c r="AJ245" s="5">
        <f t="shared" si="23"/>
        <v>1.6105735299218091</v>
      </c>
      <c r="AK245" s="5">
        <f>VLOOKUP(AO245,Tabelle4!G:I,3,FALSE)</f>
        <v>0</v>
      </c>
      <c r="AL245" s="5">
        <v>19</v>
      </c>
      <c r="AM245" s="5"/>
      <c r="AN245" s="5">
        <v>191</v>
      </c>
      <c r="AO245" s="13">
        <v>546</v>
      </c>
    </row>
    <row r="246" spans="2:41" x14ac:dyDescent="0.2">
      <c r="B246" s="4" t="s">
        <v>1643</v>
      </c>
      <c r="C246" s="5" t="str">
        <f t="shared" si="19"/>
        <v>Q8BKF1</v>
      </c>
      <c r="D246" s="5" t="s">
        <v>1644</v>
      </c>
      <c r="E246" s="5" t="s">
        <v>1645</v>
      </c>
      <c r="F246" s="5" t="s">
        <v>1646</v>
      </c>
      <c r="G246" s="5">
        <f>IFERROR(VLOOKUP(C246,Tabelle3!A:H,8,FALSE),"")</f>
        <v>1</v>
      </c>
      <c r="H246" s="5">
        <v>4</v>
      </c>
      <c r="I246" s="5">
        <v>12</v>
      </c>
      <c r="J246" s="5">
        <v>12</v>
      </c>
      <c r="K246" s="5">
        <v>12.3</v>
      </c>
      <c r="L246" s="5">
        <v>136.69999999999999</v>
      </c>
      <c r="M246" s="5">
        <v>1207</v>
      </c>
      <c r="N246" s="5">
        <v>0</v>
      </c>
      <c r="O246" s="5">
        <v>80.331999999999994</v>
      </c>
      <c r="P246" s="5">
        <v>127510000</v>
      </c>
      <c r="Q246" s="5">
        <v>15492000</v>
      </c>
      <c r="R246" s="5">
        <v>6197100</v>
      </c>
      <c r="S246" s="5">
        <v>7727000</v>
      </c>
      <c r="T246" s="5">
        <v>4438600</v>
      </c>
      <c r="U246" s="5">
        <v>1251400</v>
      </c>
      <c r="V246" s="5">
        <v>7434100</v>
      </c>
      <c r="W246" s="5">
        <v>74797000</v>
      </c>
      <c r="X246" s="5">
        <v>10169000</v>
      </c>
      <c r="Y246" s="5">
        <v>24478000</v>
      </c>
      <c r="Z246" s="5">
        <v>22107000</v>
      </c>
      <c r="AA246" s="5">
        <v>41694000</v>
      </c>
      <c r="AB246" s="5">
        <v>12968000</v>
      </c>
      <c r="AC246" s="5">
        <v>14206000</v>
      </c>
      <c r="AD246" s="5">
        <v>11302000</v>
      </c>
      <c r="AE246" s="5">
        <v>22991000</v>
      </c>
      <c r="AF246" s="5">
        <v>23306000</v>
      </c>
      <c r="AG246" s="5">
        <f t="shared" si="20"/>
        <v>1.4100271568832254</v>
      </c>
      <c r="AH246" s="5">
        <f t="shared" si="21"/>
        <v>0.49572294895276497</v>
      </c>
      <c r="AI246" s="5">
        <f t="shared" si="22"/>
        <v>0.3297914778262695</v>
      </c>
      <c r="AJ246" s="5">
        <f t="shared" si="23"/>
        <v>1.6003739764535045</v>
      </c>
      <c r="AK246" s="5">
        <f>VLOOKUP(AO246,Tabelle4!G:I,3,FALSE)</f>
        <v>0</v>
      </c>
      <c r="AL246" s="5">
        <v>19</v>
      </c>
      <c r="AM246" s="5"/>
      <c r="AN246" s="5">
        <v>55</v>
      </c>
      <c r="AO246" s="13">
        <v>423</v>
      </c>
    </row>
    <row r="247" spans="2:41" x14ac:dyDescent="0.2">
      <c r="B247" s="4" t="s">
        <v>2802</v>
      </c>
      <c r="C247" s="5" t="str">
        <f t="shared" si="19"/>
        <v>Q9D8S9</v>
      </c>
      <c r="D247" s="5" t="s">
        <v>2803</v>
      </c>
      <c r="E247" s="5" t="s">
        <v>2804</v>
      </c>
      <c r="F247" s="5" t="s">
        <v>2805</v>
      </c>
      <c r="G247" s="5">
        <f>IFERROR(VLOOKUP(C247,Tabelle3!A:H,8,FALSE),"")</f>
        <v>1</v>
      </c>
      <c r="H247" s="5">
        <v>1</v>
      </c>
      <c r="I247" s="5">
        <v>2</v>
      </c>
      <c r="J247" s="5">
        <v>2</v>
      </c>
      <c r="K247" s="5">
        <v>23.4</v>
      </c>
      <c r="L247" s="5">
        <v>14.379</v>
      </c>
      <c r="M247" s="5">
        <v>137</v>
      </c>
      <c r="N247" s="5">
        <v>2.8693999999999998E-3</v>
      </c>
      <c r="O247" s="5">
        <v>5.4931000000000001</v>
      </c>
      <c r="P247" s="5">
        <v>34204000</v>
      </c>
      <c r="Q247" s="5">
        <v>4970400</v>
      </c>
      <c r="R247" s="5">
        <v>4908100</v>
      </c>
      <c r="S247" s="5">
        <v>6187600</v>
      </c>
      <c r="T247" s="5">
        <v>1584300</v>
      </c>
      <c r="U247" s="5">
        <v>6857500</v>
      </c>
      <c r="V247" s="5">
        <v>0</v>
      </c>
      <c r="W247" s="5">
        <v>5368700</v>
      </c>
      <c r="X247" s="5">
        <v>4327200</v>
      </c>
      <c r="Y247" s="5">
        <v>2258500</v>
      </c>
      <c r="Z247" s="5">
        <v>1761700</v>
      </c>
      <c r="AA247" s="5">
        <v>4080600</v>
      </c>
      <c r="AB247" s="5">
        <v>2501300</v>
      </c>
      <c r="AC247" s="5">
        <v>2975300</v>
      </c>
      <c r="AD247" s="5">
        <v>0</v>
      </c>
      <c r="AE247" s="5">
        <v>1868500</v>
      </c>
      <c r="AF247" s="5">
        <v>2319700</v>
      </c>
      <c r="AG247" s="5">
        <f t="shared" si="20"/>
        <v>1.480016751587911</v>
      </c>
      <c r="AH247" s="5">
        <f t="shared" si="21"/>
        <v>0.56561350510830355</v>
      </c>
      <c r="AI247" s="5">
        <f t="shared" si="22"/>
        <v>0.33254588745959784</v>
      </c>
      <c r="AJ247" s="5">
        <f t="shared" si="23"/>
        <v>1.5883746654234148</v>
      </c>
      <c r="AK247" s="5">
        <f>VLOOKUP(AO247,Tabelle4!G:I,3,FALSE)</f>
        <v>0</v>
      </c>
      <c r="AL247" s="5">
        <v>19</v>
      </c>
      <c r="AM247" s="5"/>
      <c r="AN247" s="5">
        <v>10</v>
      </c>
      <c r="AO247" s="13">
        <v>717</v>
      </c>
    </row>
    <row r="248" spans="2:41" x14ac:dyDescent="0.2">
      <c r="B248" s="4" t="s">
        <v>307</v>
      </c>
      <c r="C248" s="5" t="str">
        <f t="shared" si="19"/>
        <v>E9PUY9</v>
      </c>
      <c r="D248" s="5"/>
      <c r="E248" s="5" t="s">
        <v>308</v>
      </c>
      <c r="F248" s="5" t="s">
        <v>309</v>
      </c>
      <c r="G248" s="5">
        <f>IFERROR(VLOOKUP(C248,Tabelle3!A:H,8,FALSE),"")</f>
        <v>1</v>
      </c>
      <c r="H248" s="5">
        <v>6</v>
      </c>
      <c r="I248" s="5">
        <v>15</v>
      </c>
      <c r="J248" s="5">
        <v>1</v>
      </c>
      <c r="K248" s="5">
        <v>55.4</v>
      </c>
      <c r="L248" s="5">
        <v>22.19</v>
      </c>
      <c r="M248" s="5">
        <v>202</v>
      </c>
      <c r="N248" s="5">
        <v>0</v>
      </c>
      <c r="O248" s="5">
        <v>38.447000000000003</v>
      </c>
      <c r="P248" s="5">
        <v>29334000</v>
      </c>
      <c r="Q248" s="5">
        <v>3375600</v>
      </c>
      <c r="R248" s="5">
        <v>2044200</v>
      </c>
      <c r="S248" s="5">
        <v>2832700</v>
      </c>
      <c r="T248" s="5">
        <v>3265500</v>
      </c>
      <c r="U248" s="5">
        <v>4761700</v>
      </c>
      <c r="V248" s="5">
        <v>0</v>
      </c>
      <c r="W248" s="5">
        <v>6843100</v>
      </c>
      <c r="X248" s="5">
        <v>6211800</v>
      </c>
      <c r="Y248" s="5">
        <v>219390</v>
      </c>
      <c r="Z248" s="5">
        <v>181320</v>
      </c>
      <c r="AA248" s="5">
        <v>360560</v>
      </c>
      <c r="AB248" s="5">
        <v>193780</v>
      </c>
      <c r="AC248" s="5">
        <v>665230</v>
      </c>
      <c r="AD248" s="5">
        <v>0</v>
      </c>
      <c r="AE248" s="5">
        <v>365680</v>
      </c>
      <c r="AF248" s="5">
        <v>653650</v>
      </c>
      <c r="AG248" s="5">
        <f t="shared" si="20"/>
        <v>0.56694329676592103</v>
      </c>
      <c r="AH248" s="5">
        <f t="shared" si="21"/>
        <v>-0.81872364466763226</v>
      </c>
      <c r="AI248" s="5">
        <f t="shared" si="22"/>
        <v>0.33284860179975734</v>
      </c>
      <c r="AJ248" s="5">
        <f t="shared" si="23"/>
        <v>1.5870619869611393</v>
      </c>
      <c r="AK248" s="5">
        <f>VLOOKUP(AO248,Tabelle4!G:I,3,FALSE)</f>
        <v>0</v>
      </c>
      <c r="AL248" s="5">
        <v>19</v>
      </c>
      <c r="AM248" s="5"/>
      <c r="AN248" s="5">
        <v>4</v>
      </c>
      <c r="AO248" s="13">
        <v>82</v>
      </c>
    </row>
    <row r="249" spans="2:41" x14ac:dyDescent="0.2">
      <c r="B249" s="4" t="s">
        <v>754</v>
      </c>
      <c r="C249" s="5" t="str">
        <f t="shared" si="19"/>
        <v>P12787</v>
      </c>
      <c r="D249" s="5" t="s">
        <v>755</v>
      </c>
      <c r="E249" s="5" t="s">
        <v>756</v>
      </c>
      <c r="F249" s="5" t="s">
        <v>757</v>
      </c>
      <c r="G249" s="5">
        <f>IFERROR(VLOOKUP(C249,Tabelle3!A:H,8,FALSE),"")</f>
        <v>1</v>
      </c>
      <c r="H249" s="5">
        <v>1</v>
      </c>
      <c r="I249" s="5">
        <v>15</v>
      </c>
      <c r="J249" s="5">
        <v>15</v>
      </c>
      <c r="K249" s="5">
        <v>65.099999999999994</v>
      </c>
      <c r="L249" s="5">
        <v>16.100999999999999</v>
      </c>
      <c r="M249" s="5">
        <v>146</v>
      </c>
      <c r="N249" s="5">
        <v>0</v>
      </c>
      <c r="O249" s="5">
        <v>323.31</v>
      </c>
      <c r="P249" s="5">
        <v>29065000000</v>
      </c>
      <c r="Q249" s="5">
        <v>5805500000</v>
      </c>
      <c r="R249" s="5">
        <v>4455400000</v>
      </c>
      <c r="S249" s="5">
        <v>3105100000</v>
      </c>
      <c r="T249" s="5">
        <v>944760000</v>
      </c>
      <c r="U249" s="5">
        <v>3241400000</v>
      </c>
      <c r="V249" s="5">
        <v>43091000</v>
      </c>
      <c r="W249" s="5">
        <v>7901800000</v>
      </c>
      <c r="X249" s="5">
        <v>3568200000</v>
      </c>
      <c r="Y249" s="5">
        <v>1828100000</v>
      </c>
      <c r="Z249" s="5">
        <v>1739500000</v>
      </c>
      <c r="AA249" s="5">
        <v>2046200000</v>
      </c>
      <c r="AB249" s="5">
        <v>1887500000</v>
      </c>
      <c r="AC249" s="5">
        <v>1833600000</v>
      </c>
      <c r="AD249" s="5">
        <v>30619000</v>
      </c>
      <c r="AE249" s="5">
        <v>1823100000</v>
      </c>
      <c r="AF249" s="5">
        <v>1762800000</v>
      </c>
      <c r="AG249" s="5">
        <f t="shared" si="20"/>
        <v>1.3763552685730349</v>
      </c>
      <c r="AH249" s="5">
        <f t="shared" si="21"/>
        <v>0.46085291048561766</v>
      </c>
      <c r="AI249" s="5">
        <f t="shared" si="22"/>
        <v>0.33319710732161573</v>
      </c>
      <c r="AJ249" s="5">
        <f t="shared" si="23"/>
        <v>1.5855522190064559</v>
      </c>
      <c r="AK249" s="5">
        <f>VLOOKUP(AO249,Tabelle4!G:I,3,FALSE)</f>
        <v>0</v>
      </c>
      <c r="AL249" s="5">
        <v>19</v>
      </c>
      <c r="AM249" s="5"/>
      <c r="AN249" s="5">
        <v>441</v>
      </c>
      <c r="AO249" s="13">
        <v>197</v>
      </c>
    </row>
    <row r="250" spans="2:41" x14ac:dyDescent="0.2">
      <c r="B250" s="4" t="s">
        <v>825</v>
      </c>
      <c r="C250" s="5" t="str">
        <f t="shared" si="19"/>
        <v>P29758</v>
      </c>
      <c r="D250" s="5" t="s">
        <v>826</v>
      </c>
      <c r="E250" s="5" t="s">
        <v>827</v>
      </c>
      <c r="F250" s="5" t="s">
        <v>828</v>
      </c>
      <c r="G250" s="5">
        <f>IFERROR(VLOOKUP(C250,Tabelle3!A:H,8,FALSE),"")</f>
        <v>1</v>
      </c>
      <c r="H250" s="5">
        <v>1</v>
      </c>
      <c r="I250" s="5">
        <v>21</v>
      </c>
      <c r="J250" s="5">
        <v>21</v>
      </c>
      <c r="K250" s="5">
        <v>46.5</v>
      </c>
      <c r="L250" s="5">
        <v>48.353999999999999</v>
      </c>
      <c r="M250" s="5">
        <v>439</v>
      </c>
      <c r="N250" s="5">
        <v>0</v>
      </c>
      <c r="O250" s="5">
        <v>323.31</v>
      </c>
      <c r="P250" s="5">
        <v>6319100000</v>
      </c>
      <c r="Q250" s="5">
        <v>1240100000</v>
      </c>
      <c r="R250" s="5">
        <v>841220000</v>
      </c>
      <c r="S250" s="5">
        <v>286510000</v>
      </c>
      <c r="T250" s="5">
        <v>855660000</v>
      </c>
      <c r="U250" s="5">
        <v>487040000</v>
      </c>
      <c r="V250" s="5">
        <v>337970000</v>
      </c>
      <c r="W250" s="5">
        <v>1417000000</v>
      </c>
      <c r="X250" s="5">
        <v>853590000</v>
      </c>
      <c r="Y250" s="5">
        <v>60274000</v>
      </c>
      <c r="Z250" s="5">
        <v>39273000</v>
      </c>
      <c r="AA250" s="5">
        <v>63680000</v>
      </c>
      <c r="AB250" s="5">
        <v>79489000</v>
      </c>
      <c r="AC250" s="5">
        <v>55961000</v>
      </c>
      <c r="AD250" s="5">
        <v>56383000</v>
      </c>
      <c r="AE250" s="5">
        <v>50578000</v>
      </c>
      <c r="AF250" s="5">
        <v>40304000</v>
      </c>
      <c r="AG250" s="5">
        <f t="shared" si="20"/>
        <v>1.194315687953313</v>
      </c>
      <c r="AH250" s="5">
        <f t="shared" si="21"/>
        <v>0.25618422793189838</v>
      </c>
      <c r="AI250" s="5">
        <f t="shared" si="22"/>
        <v>0.33558743481080894</v>
      </c>
      <c r="AJ250" s="5">
        <f t="shared" si="23"/>
        <v>1.5752393960211346</v>
      </c>
      <c r="AK250" s="5">
        <f>VLOOKUP(AO250,Tabelle4!G:I,3,FALSE)</f>
        <v>0</v>
      </c>
      <c r="AL250" s="5">
        <v>19</v>
      </c>
      <c r="AM250" s="5"/>
      <c r="AN250" s="5">
        <v>238</v>
      </c>
      <c r="AO250" s="13">
        <v>215</v>
      </c>
    </row>
    <row r="251" spans="2:41" x14ac:dyDescent="0.2">
      <c r="B251" s="4" t="s">
        <v>241</v>
      </c>
      <c r="C251" s="5" t="str">
        <f t="shared" si="19"/>
        <v>D3Z4X1</v>
      </c>
      <c r="D251" s="5" t="s">
        <v>242</v>
      </c>
      <c r="E251" s="5" t="s">
        <v>243</v>
      </c>
      <c r="F251" s="5" t="s">
        <v>244</v>
      </c>
      <c r="G251" s="5" t="str">
        <f>IFERROR(VLOOKUP(C251,Tabelle3!A:H,8,FALSE),"")</f>
        <v/>
      </c>
      <c r="H251" s="5">
        <v>3</v>
      </c>
      <c r="I251" s="5">
        <v>1</v>
      </c>
      <c r="J251" s="5">
        <v>1</v>
      </c>
      <c r="K251" s="5">
        <v>13.2</v>
      </c>
      <c r="L251" s="5">
        <v>18.666</v>
      </c>
      <c r="M251" s="5">
        <v>174</v>
      </c>
      <c r="N251" s="5">
        <v>0</v>
      </c>
      <c r="O251" s="5">
        <v>30.712</v>
      </c>
      <c r="P251" s="5">
        <v>24548000</v>
      </c>
      <c r="Q251" s="5">
        <v>3225500</v>
      </c>
      <c r="R251" s="5">
        <v>5425300</v>
      </c>
      <c r="S251" s="5">
        <v>1333800</v>
      </c>
      <c r="T251" s="5">
        <v>978970</v>
      </c>
      <c r="U251" s="5">
        <v>2129000</v>
      </c>
      <c r="V251" s="5">
        <v>2979500</v>
      </c>
      <c r="W251" s="5">
        <v>5938200</v>
      </c>
      <c r="X251" s="5">
        <v>2537700</v>
      </c>
      <c r="Y251" s="5">
        <v>716290</v>
      </c>
      <c r="Z251" s="5">
        <v>799790</v>
      </c>
      <c r="AA251" s="5">
        <v>568230</v>
      </c>
      <c r="AB251" s="5">
        <v>484040</v>
      </c>
      <c r="AC251" s="5">
        <v>720980</v>
      </c>
      <c r="AD251" s="5">
        <v>650190</v>
      </c>
      <c r="AE251" s="5">
        <v>1097000</v>
      </c>
      <c r="AF251" s="5">
        <v>646090</v>
      </c>
      <c r="AG251" s="5">
        <f t="shared" si="20"/>
        <v>0.82470635078638266</v>
      </c>
      <c r="AH251" s="5">
        <f t="shared" si="21"/>
        <v>-0.27804757756301524</v>
      </c>
      <c r="AI251" s="5">
        <f t="shared" si="22"/>
        <v>0.3365226732660076</v>
      </c>
      <c r="AJ251" s="5">
        <f t="shared" si="23"/>
        <v>1.5712243849805543</v>
      </c>
      <c r="AK251" s="5">
        <f>VLOOKUP(AO251,Tabelle4!G:I,3,FALSE)</f>
        <v>0</v>
      </c>
      <c r="AL251" s="5">
        <v>19</v>
      </c>
      <c r="AM251" s="5"/>
      <c r="AN251" s="5">
        <v>18</v>
      </c>
      <c r="AO251" s="13">
        <v>65</v>
      </c>
    </row>
    <row r="252" spans="2:41" x14ac:dyDescent="0.2">
      <c r="B252" s="4" t="s">
        <v>706</v>
      </c>
      <c r="C252" s="5" t="str">
        <f t="shared" si="19"/>
        <v>P05202</v>
      </c>
      <c r="D252" s="5" t="s">
        <v>707</v>
      </c>
      <c r="E252" s="5" t="s">
        <v>708</v>
      </c>
      <c r="F252" s="5" t="s">
        <v>709</v>
      </c>
      <c r="G252" s="5">
        <f>IFERROR(VLOOKUP(C252,Tabelle3!A:H,8,FALSE),"")</f>
        <v>1</v>
      </c>
      <c r="H252" s="5">
        <v>1</v>
      </c>
      <c r="I252" s="5">
        <v>41</v>
      </c>
      <c r="J252" s="5">
        <v>41</v>
      </c>
      <c r="K252" s="5">
        <v>73.7</v>
      </c>
      <c r="L252" s="5">
        <v>47.411000000000001</v>
      </c>
      <c r="M252" s="5">
        <v>430</v>
      </c>
      <c r="N252" s="5">
        <v>0</v>
      </c>
      <c r="O252" s="5">
        <v>323.31</v>
      </c>
      <c r="P252" s="5">
        <v>105070000000</v>
      </c>
      <c r="Q252" s="5">
        <v>14054000000</v>
      </c>
      <c r="R252" s="5">
        <v>13774000000</v>
      </c>
      <c r="S252" s="5">
        <v>6672200000</v>
      </c>
      <c r="T252" s="5">
        <v>19786000000</v>
      </c>
      <c r="U252" s="5">
        <v>7013400000</v>
      </c>
      <c r="V252" s="5">
        <v>10525000000</v>
      </c>
      <c r="W252" s="5">
        <v>21494000000</v>
      </c>
      <c r="X252" s="5">
        <v>11747000000</v>
      </c>
      <c r="Y252" s="5">
        <v>1249300000</v>
      </c>
      <c r="Z252" s="5">
        <v>1581000000</v>
      </c>
      <c r="AA252" s="5">
        <v>1315100000</v>
      </c>
      <c r="AB252" s="5">
        <v>1478200000</v>
      </c>
      <c r="AC252" s="5">
        <v>1303300000</v>
      </c>
      <c r="AD252" s="5">
        <v>1788700000</v>
      </c>
      <c r="AE252" s="5">
        <v>1525900000</v>
      </c>
      <c r="AF252" s="5">
        <v>1529400000</v>
      </c>
      <c r="AG252" s="5">
        <f t="shared" si="20"/>
        <v>0.91480812714525073</v>
      </c>
      <c r="AH252" s="5">
        <f t="shared" si="21"/>
        <v>-0.12845891219410902</v>
      </c>
      <c r="AI252" s="5">
        <f t="shared" si="22"/>
        <v>0.33713183798695245</v>
      </c>
      <c r="AJ252" s="5">
        <f t="shared" si="23"/>
        <v>1.5686152161949107</v>
      </c>
      <c r="AK252" s="5">
        <f>VLOOKUP(AO252,Tabelle4!G:I,3,FALSE)</f>
        <v>0</v>
      </c>
      <c r="AL252" s="5">
        <v>19</v>
      </c>
      <c r="AM252" s="5"/>
      <c r="AN252" s="5">
        <v>1610</v>
      </c>
      <c r="AO252" s="13">
        <v>185</v>
      </c>
    </row>
    <row r="253" spans="2:41" x14ac:dyDescent="0.2">
      <c r="B253" s="4" t="s">
        <v>2593</v>
      </c>
      <c r="C253" s="5" t="str">
        <f t="shared" si="19"/>
        <v>Q9CZS1</v>
      </c>
      <c r="D253" s="5" t="s">
        <v>2594</v>
      </c>
      <c r="E253" s="5" t="s">
        <v>2595</v>
      </c>
      <c r="F253" s="5" t="s">
        <v>2596</v>
      </c>
      <c r="G253" s="5">
        <f>IFERROR(VLOOKUP(C253,Tabelle3!A:H,8,FALSE),"")</f>
        <v>1</v>
      </c>
      <c r="H253" s="5">
        <v>2</v>
      </c>
      <c r="I253" s="5">
        <v>12</v>
      </c>
      <c r="J253" s="5">
        <v>11</v>
      </c>
      <c r="K253" s="5">
        <v>33.299999999999997</v>
      </c>
      <c r="L253" s="5">
        <v>57.552</v>
      </c>
      <c r="M253" s="5">
        <v>519</v>
      </c>
      <c r="N253" s="5">
        <v>0</v>
      </c>
      <c r="O253" s="5">
        <v>103.99</v>
      </c>
      <c r="P253" s="5">
        <v>883270000</v>
      </c>
      <c r="Q253" s="5">
        <v>102690000</v>
      </c>
      <c r="R253" s="5">
        <v>149410000</v>
      </c>
      <c r="S253" s="5">
        <v>56756000</v>
      </c>
      <c r="T253" s="5">
        <v>35626000</v>
      </c>
      <c r="U253" s="5">
        <v>65076000</v>
      </c>
      <c r="V253" s="5">
        <v>78220000</v>
      </c>
      <c r="W253" s="5">
        <v>152880000</v>
      </c>
      <c r="X253" s="5">
        <v>242620000</v>
      </c>
      <c r="Y253" s="5">
        <v>6070100</v>
      </c>
      <c r="Z253" s="5">
        <v>8252300</v>
      </c>
      <c r="AA253" s="5">
        <v>9450800</v>
      </c>
      <c r="AB253" s="5">
        <v>6153300</v>
      </c>
      <c r="AC253" s="5">
        <v>8336400</v>
      </c>
      <c r="AD253" s="5">
        <v>10736000</v>
      </c>
      <c r="AE253" s="5">
        <v>5906600</v>
      </c>
      <c r="AF253" s="5">
        <v>11126000</v>
      </c>
      <c r="AG253" s="5">
        <f t="shared" si="20"/>
        <v>0.82887411715828829</v>
      </c>
      <c r="AH253" s="5">
        <f t="shared" si="21"/>
        <v>-0.27077508163625114</v>
      </c>
      <c r="AI253" s="5">
        <f t="shared" si="22"/>
        <v>0.33745915788814274</v>
      </c>
      <c r="AJ253" s="5">
        <f t="shared" si="23"/>
        <v>1.5672151891024131</v>
      </c>
      <c r="AK253" s="5">
        <f>VLOOKUP(AO253,Tabelle4!G:I,3,FALSE)</f>
        <v>0</v>
      </c>
      <c r="AL253" s="5">
        <v>19</v>
      </c>
      <c r="AM253" s="5"/>
      <c r="AN253" s="5">
        <v>58</v>
      </c>
      <c r="AO253" s="13">
        <v>664</v>
      </c>
    </row>
    <row r="254" spans="2:41" x14ac:dyDescent="0.2">
      <c r="B254" s="4" t="s">
        <v>766</v>
      </c>
      <c r="C254" s="5" t="str">
        <f t="shared" si="19"/>
        <v>P17182</v>
      </c>
      <c r="D254" s="5" t="s">
        <v>767</v>
      </c>
      <c r="E254" s="5" t="s">
        <v>768</v>
      </c>
      <c r="F254" s="5" t="s">
        <v>769</v>
      </c>
      <c r="G254" s="5" t="str">
        <f>IFERROR(VLOOKUP(C254,Tabelle3!A:H,8,FALSE),"")</f>
        <v/>
      </c>
      <c r="H254" s="5">
        <v>9</v>
      </c>
      <c r="I254" s="5">
        <v>5</v>
      </c>
      <c r="J254" s="5">
        <v>2</v>
      </c>
      <c r="K254" s="5">
        <v>20.7</v>
      </c>
      <c r="L254" s="5">
        <v>47.14</v>
      </c>
      <c r="M254" s="5">
        <v>434</v>
      </c>
      <c r="N254" s="5">
        <v>0</v>
      </c>
      <c r="O254" s="5">
        <v>44.433999999999997</v>
      </c>
      <c r="P254" s="5">
        <v>56794000</v>
      </c>
      <c r="Q254" s="5">
        <v>11745000</v>
      </c>
      <c r="R254" s="5">
        <v>3651000</v>
      </c>
      <c r="S254" s="5">
        <v>8549900</v>
      </c>
      <c r="T254" s="5">
        <v>11364000</v>
      </c>
      <c r="U254" s="5">
        <v>5607800</v>
      </c>
      <c r="V254" s="5">
        <v>5431500</v>
      </c>
      <c r="W254" s="5">
        <v>7054200</v>
      </c>
      <c r="X254" s="5">
        <v>3390000</v>
      </c>
      <c r="Y254" s="5">
        <v>3382900</v>
      </c>
      <c r="Z254" s="5">
        <v>4608900</v>
      </c>
      <c r="AA254" s="5">
        <v>3975900</v>
      </c>
      <c r="AB254" s="5">
        <v>5454700</v>
      </c>
      <c r="AC254" s="5">
        <v>4447900</v>
      </c>
      <c r="AD254" s="5">
        <v>2938100</v>
      </c>
      <c r="AE254" s="5">
        <v>3677700</v>
      </c>
      <c r="AF254" s="5">
        <v>4055000</v>
      </c>
      <c r="AG254" s="5">
        <f t="shared" si="20"/>
        <v>1.1523742120684979</v>
      </c>
      <c r="AH254" s="5">
        <f t="shared" si="21"/>
        <v>0.20460928121509964</v>
      </c>
      <c r="AI254" s="5">
        <f t="shared" si="22"/>
        <v>0.33746249691715369</v>
      </c>
      <c r="AJ254" s="5">
        <f t="shared" si="23"/>
        <v>1.5672009142586256</v>
      </c>
      <c r="AK254" s="5">
        <f>VLOOKUP(AO254,Tabelle4!G:I,3,FALSE)</f>
        <v>0</v>
      </c>
      <c r="AL254" s="5">
        <v>19</v>
      </c>
      <c r="AM254" s="5"/>
      <c r="AN254" s="5">
        <v>6</v>
      </c>
      <c r="AO254" s="13">
        <v>200</v>
      </c>
    </row>
    <row r="255" spans="2:41" x14ac:dyDescent="0.2">
      <c r="B255" s="4" t="s">
        <v>2143</v>
      </c>
      <c r="C255" s="5" t="str">
        <f t="shared" si="19"/>
        <v>Q924X2</v>
      </c>
      <c r="D255" s="5" t="s">
        <v>2144</v>
      </c>
      <c r="E255" s="5" t="s">
        <v>2145</v>
      </c>
      <c r="F255" s="5" t="s">
        <v>2146</v>
      </c>
      <c r="G255" s="5">
        <f>IFERROR(VLOOKUP(C255,Tabelle3!A:H,8,FALSE),"")</f>
        <v>1</v>
      </c>
      <c r="H255" s="5">
        <v>3</v>
      </c>
      <c r="I255" s="5">
        <v>55</v>
      </c>
      <c r="J255" s="5">
        <v>53</v>
      </c>
      <c r="K255" s="5">
        <v>65.900000000000006</v>
      </c>
      <c r="L255" s="5">
        <v>88.215999999999994</v>
      </c>
      <c r="M255" s="5">
        <v>772</v>
      </c>
      <c r="N255" s="5">
        <v>0</v>
      </c>
      <c r="O255" s="5">
        <v>323.31</v>
      </c>
      <c r="P255" s="5">
        <v>44961000000</v>
      </c>
      <c r="Q255" s="5">
        <v>8867500000</v>
      </c>
      <c r="R255" s="5">
        <v>4518600000</v>
      </c>
      <c r="S255" s="5">
        <v>2565500000</v>
      </c>
      <c r="T255" s="5">
        <v>2904300000</v>
      </c>
      <c r="U255" s="5">
        <v>2614700000</v>
      </c>
      <c r="V255" s="5">
        <v>5395800000</v>
      </c>
      <c r="W255" s="5">
        <v>9712200000</v>
      </c>
      <c r="X255" s="5">
        <v>8382600000</v>
      </c>
      <c r="Y255" s="5">
        <v>1737600000</v>
      </c>
      <c r="Z255" s="5">
        <v>1658000000</v>
      </c>
      <c r="AA255" s="5">
        <v>1191200000</v>
      </c>
      <c r="AB255" s="5">
        <v>1471200000</v>
      </c>
      <c r="AC255" s="5">
        <v>1397500000</v>
      </c>
      <c r="AD255" s="5">
        <v>1891300000</v>
      </c>
      <c r="AE255" s="5">
        <v>1623400000</v>
      </c>
      <c r="AF255" s="5">
        <v>1832200000</v>
      </c>
      <c r="AG255" s="5">
        <f t="shared" si="20"/>
        <v>0.89822667694680036</v>
      </c>
      <c r="AH255" s="5">
        <f t="shared" si="21"/>
        <v>-0.15484852471005681</v>
      </c>
      <c r="AI255" s="5">
        <f t="shared" si="22"/>
        <v>0.3391665263030948</v>
      </c>
      <c r="AJ255" s="5">
        <f t="shared" si="23"/>
        <v>1.5599343032867474</v>
      </c>
      <c r="AK255" s="5">
        <f>VLOOKUP(AO255,Tabelle4!G:I,3,FALSE)</f>
        <v>0</v>
      </c>
      <c r="AL255" s="5">
        <v>19</v>
      </c>
      <c r="AM255" s="5"/>
      <c r="AN255" s="5">
        <v>1752</v>
      </c>
      <c r="AO255" s="13">
        <v>551</v>
      </c>
    </row>
    <row r="256" spans="2:41" x14ac:dyDescent="0.2">
      <c r="B256" s="4" t="s">
        <v>1679</v>
      </c>
      <c r="C256" s="5" t="str">
        <f t="shared" si="19"/>
        <v>Q8BMS4</v>
      </c>
      <c r="D256" s="5" t="s">
        <v>1680</v>
      </c>
      <c r="E256" s="5" t="s">
        <v>1681</v>
      </c>
      <c r="F256" s="5" t="s">
        <v>1682</v>
      </c>
      <c r="G256" s="5">
        <f>IFERROR(VLOOKUP(C256,Tabelle3!A:H,8,FALSE),"")</f>
        <v>1</v>
      </c>
      <c r="H256" s="5">
        <v>1</v>
      </c>
      <c r="I256" s="5">
        <v>11</v>
      </c>
      <c r="J256" s="5">
        <v>11</v>
      </c>
      <c r="K256" s="5">
        <v>34.1</v>
      </c>
      <c r="L256" s="5">
        <v>40.956000000000003</v>
      </c>
      <c r="M256" s="5">
        <v>370</v>
      </c>
      <c r="N256" s="5">
        <v>0</v>
      </c>
      <c r="O256" s="5">
        <v>247.4</v>
      </c>
      <c r="P256" s="5">
        <v>1572500000</v>
      </c>
      <c r="Q256" s="5">
        <v>298540000</v>
      </c>
      <c r="R256" s="5">
        <v>180910000</v>
      </c>
      <c r="S256" s="5">
        <v>109610000</v>
      </c>
      <c r="T256" s="5">
        <v>129630000</v>
      </c>
      <c r="U256" s="5">
        <v>87060000</v>
      </c>
      <c r="V256" s="5">
        <v>193350000</v>
      </c>
      <c r="W256" s="5">
        <v>285430000</v>
      </c>
      <c r="X256" s="5">
        <v>288030000</v>
      </c>
      <c r="Y256" s="5">
        <v>48554000</v>
      </c>
      <c r="Z256" s="5">
        <v>36283000</v>
      </c>
      <c r="AA256" s="5">
        <v>67035000</v>
      </c>
      <c r="AB256" s="5">
        <v>57201000</v>
      </c>
      <c r="AC256" s="5">
        <v>59517000</v>
      </c>
      <c r="AD256" s="5">
        <v>43770000</v>
      </c>
      <c r="AE256" s="5">
        <v>39798000</v>
      </c>
      <c r="AF256" s="5">
        <v>27383000</v>
      </c>
      <c r="AG256" s="5">
        <f t="shared" si="20"/>
        <v>1.2264647910458268</v>
      </c>
      <c r="AH256" s="5">
        <f t="shared" si="21"/>
        <v>0.29450581806780357</v>
      </c>
      <c r="AI256" s="5">
        <f t="shared" si="22"/>
        <v>0.33955774017069151</v>
      </c>
      <c r="AJ256" s="5">
        <f t="shared" si="23"/>
        <v>1.5582711761610728</v>
      </c>
      <c r="AK256" s="5">
        <f>VLOOKUP(AO256,Tabelle4!G:I,3,FALSE)</f>
        <v>0</v>
      </c>
      <c r="AL256" s="5">
        <v>19</v>
      </c>
      <c r="AM256" s="5"/>
      <c r="AN256" s="5">
        <v>107</v>
      </c>
      <c r="AO256" s="13">
        <v>432</v>
      </c>
    </row>
    <row r="257" spans="2:41" x14ac:dyDescent="0.2">
      <c r="B257" s="4" t="s">
        <v>2713</v>
      </c>
      <c r="C257" s="5" t="str">
        <f t="shared" si="19"/>
        <v>Q9D3D9</v>
      </c>
      <c r="D257" s="5" t="s">
        <v>2714</v>
      </c>
      <c r="E257" s="5" t="s">
        <v>2715</v>
      </c>
      <c r="F257" s="5" t="s">
        <v>2716</v>
      </c>
      <c r="G257" s="5">
        <f>IFERROR(VLOOKUP(C257,Tabelle3!A:H,8,FALSE),"")</f>
        <v>1</v>
      </c>
      <c r="H257" s="5">
        <v>1</v>
      </c>
      <c r="I257" s="5">
        <v>9</v>
      </c>
      <c r="J257" s="5">
        <v>9</v>
      </c>
      <c r="K257" s="5">
        <v>42.9</v>
      </c>
      <c r="L257" s="5">
        <v>17.600000000000001</v>
      </c>
      <c r="M257" s="5">
        <v>168</v>
      </c>
      <c r="N257" s="5">
        <v>0</v>
      </c>
      <c r="O257" s="5">
        <v>323.31</v>
      </c>
      <c r="P257" s="5">
        <v>7033200000</v>
      </c>
      <c r="Q257" s="5">
        <v>1271500000</v>
      </c>
      <c r="R257" s="5">
        <v>1005400000</v>
      </c>
      <c r="S257" s="5">
        <v>755680000</v>
      </c>
      <c r="T257" s="5">
        <v>342110000</v>
      </c>
      <c r="U257" s="5">
        <v>863260000</v>
      </c>
      <c r="V257" s="5">
        <v>442340000</v>
      </c>
      <c r="W257" s="5">
        <v>1337400000</v>
      </c>
      <c r="X257" s="5">
        <v>1015400000</v>
      </c>
      <c r="Y257" s="5">
        <v>406910000</v>
      </c>
      <c r="Z257" s="5">
        <v>562010000</v>
      </c>
      <c r="AA257" s="5">
        <v>490860000</v>
      </c>
      <c r="AB257" s="5">
        <v>524430000</v>
      </c>
      <c r="AC257" s="5">
        <v>436260000</v>
      </c>
      <c r="AD257" s="5">
        <v>226880000</v>
      </c>
      <c r="AE257" s="5">
        <v>373510000</v>
      </c>
      <c r="AF257" s="5">
        <v>592540000</v>
      </c>
      <c r="AG257" s="5">
        <f t="shared" si="20"/>
        <v>1.2179119685242359</v>
      </c>
      <c r="AH257" s="5">
        <f t="shared" si="21"/>
        <v>0.28440985806909669</v>
      </c>
      <c r="AI257" s="5">
        <f t="shared" si="22"/>
        <v>0.34192830624795201</v>
      </c>
      <c r="AJ257" s="5">
        <f t="shared" si="23"/>
        <v>1.5482342348737042</v>
      </c>
      <c r="AK257" s="5">
        <f>VLOOKUP(AO257,Tabelle4!G:I,3,FALSE)</f>
        <v>0</v>
      </c>
      <c r="AL257" s="5">
        <v>19</v>
      </c>
      <c r="AM257" s="5"/>
      <c r="AN257" s="5">
        <v>132</v>
      </c>
      <c r="AO257" s="13">
        <v>694</v>
      </c>
    </row>
    <row r="258" spans="2:41" x14ac:dyDescent="0.2">
      <c r="B258" s="4" t="s">
        <v>1835</v>
      </c>
      <c r="C258" s="5" t="str">
        <f t="shared" si="19"/>
        <v>Q8K1R3</v>
      </c>
      <c r="D258" s="5" t="s">
        <v>1836</v>
      </c>
      <c r="E258" s="5" t="s">
        <v>1837</v>
      </c>
      <c r="F258" s="5" t="s">
        <v>1838</v>
      </c>
      <c r="G258" s="5">
        <f>IFERROR(VLOOKUP(C258,Tabelle3!A:H,8,FALSE),"")</f>
        <v>1</v>
      </c>
      <c r="H258" s="5">
        <v>2</v>
      </c>
      <c r="I258" s="5">
        <v>20</v>
      </c>
      <c r="J258" s="5">
        <v>20</v>
      </c>
      <c r="K258" s="5">
        <v>24.8</v>
      </c>
      <c r="L258" s="5">
        <v>85.682000000000002</v>
      </c>
      <c r="M258" s="5">
        <v>783</v>
      </c>
      <c r="N258" s="5">
        <v>0</v>
      </c>
      <c r="O258" s="5">
        <v>191.49</v>
      </c>
      <c r="P258" s="5">
        <v>532240000</v>
      </c>
      <c r="Q258" s="5">
        <v>113020000</v>
      </c>
      <c r="R258" s="5">
        <v>44696000</v>
      </c>
      <c r="S258" s="5">
        <v>32835000</v>
      </c>
      <c r="T258" s="5">
        <v>38499000</v>
      </c>
      <c r="U258" s="5">
        <v>35318000</v>
      </c>
      <c r="V258" s="5">
        <v>52983000</v>
      </c>
      <c r="W258" s="5">
        <v>115340000</v>
      </c>
      <c r="X258" s="5">
        <v>99546000</v>
      </c>
      <c r="Y258" s="5">
        <v>12906000</v>
      </c>
      <c r="Z258" s="5">
        <v>9786100</v>
      </c>
      <c r="AA258" s="5">
        <v>10314000</v>
      </c>
      <c r="AB258" s="5">
        <v>11896000</v>
      </c>
      <c r="AC258" s="5">
        <v>11580000</v>
      </c>
      <c r="AD258" s="5">
        <v>12781000</v>
      </c>
      <c r="AE258" s="5">
        <v>10712000</v>
      </c>
      <c r="AF258" s="5">
        <v>14029000</v>
      </c>
      <c r="AG258" s="5">
        <f t="shared" si="20"/>
        <v>0.9144658058734878</v>
      </c>
      <c r="AH258" s="5">
        <f t="shared" si="21"/>
        <v>-0.12899886982212064</v>
      </c>
      <c r="AI258" s="5">
        <f t="shared" si="22"/>
        <v>0.3421034500344462</v>
      </c>
      <c r="AJ258" s="5">
        <f t="shared" si="23"/>
        <v>1.5474954414612088</v>
      </c>
      <c r="AK258" s="5">
        <f>VLOOKUP(AO258,Tabelle4!G:I,3,FALSE)</f>
        <v>0</v>
      </c>
      <c r="AL258" s="5">
        <v>19</v>
      </c>
      <c r="AM258" s="5"/>
      <c r="AN258" s="5">
        <v>71</v>
      </c>
      <c r="AO258" s="13">
        <v>472</v>
      </c>
    </row>
    <row r="259" spans="2:41" x14ac:dyDescent="0.2">
      <c r="B259" s="4" t="s">
        <v>1405</v>
      </c>
      <c r="C259" s="5" t="str">
        <f t="shared" si="19"/>
        <v>Q62425</v>
      </c>
      <c r="D259" s="5" t="s">
        <v>1406</v>
      </c>
      <c r="E259" s="5" t="s">
        <v>1407</v>
      </c>
      <c r="F259" s="5" t="s">
        <v>1408</v>
      </c>
      <c r="G259" s="5">
        <f>IFERROR(VLOOKUP(C259,Tabelle3!A:H,8,FALSE),"")</f>
        <v>1</v>
      </c>
      <c r="H259" s="5">
        <v>1</v>
      </c>
      <c r="I259" s="5">
        <v>11</v>
      </c>
      <c r="J259" s="5">
        <v>11</v>
      </c>
      <c r="K259" s="5">
        <v>100</v>
      </c>
      <c r="L259" s="5">
        <v>9.3267000000000007</v>
      </c>
      <c r="M259" s="5">
        <v>82</v>
      </c>
      <c r="N259" s="5">
        <v>0</v>
      </c>
      <c r="O259" s="5">
        <v>323.31</v>
      </c>
      <c r="P259" s="5">
        <v>6644300000</v>
      </c>
      <c r="Q259" s="5">
        <v>1490800000</v>
      </c>
      <c r="R259" s="5">
        <v>983050000</v>
      </c>
      <c r="S259" s="5">
        <v>816890000</v>
      </c>
      <c r="T259" s="5">
        <v>209390000</v>
      </c>
      <c r="U259" s="5">
        <v>1075900000</v>
      </c>
      <c r="V259" s="5">
        <v>4199900</v>
      </c>
      <c r="W259" s="5">
        <v>1408300000</v>
      </c>
      <c r="X259" s="5">
        <v>655700000</v>
      </c>
      <c r="Y259" s="5">
        <v>700440000</v>
      </c>
      <c r="Z259" s="5">
        <v>563560000</v>
      </c>
      <c r="AA259" s="5">
        <v>272950000</v>
      </c>
      <c r="AB259" s="5">
        <v>337000000</v>
      </c>
      <c r="AC259" s="5">
        <v>314320000</v>
      </c>
      <c r="AD259" s="5">
        <v>2579100</v>
      </c>
      <c r="AE259" s="5">
        <v>504840000</v>
      </c>
      <c r="AF259" s="5">
        <v>437520000</v>
      </c>
      <c r="AG259" s="5">
        <f t="shared" si="20"/>
        <v>1.4881369529114381</v>
      </c>
      <c r="AH259" s="5">
        <f t="shared" si="21"/>
        <v>0.57350730345818046</v>
      </c>
      <c r="AI259" s="5">
        <f t="shared" si="22"/>
        <v>0.34313820350435215</v>
      </c>
      <c r="AJ259" s="5">
        <f t="shared" si="23"/>
        <v>1.5431383367039133</v>
      </c>
      <c r="AK259" s="5">
        <f>VLOOKUP(AO259,Tabelle4!G:I,3,FALSE)</f>
        <v>0</v>
      </c>
      <c r="AL259" s="5">
        <v>19</v>
      </c>
      <c r="AM259" s="5"/>
      <c r="AN259" s="5">
        <v>140</v>
      </c>
      <c r="AO259" s="13">
        <v>362</v>
      </c>
    </row>
    <row r="260" spans="2:41" x14ac:dyDescent="0.2">
      <c r="B260" s="4" t="s">
        <v>1518</v>
      </c>
      <c r="C260" s="5" t="str">
        <f t="shared" si="19"/>
        <v>Q7TSQ8</v>
      </c>
      <c r="D260" s="5" t="s">
        <v>1519</v>
      </c>
      <c r="E260" s="5" t="s">
        <v>1520</v>
      </c>
      <c r="F260" s="5" t="s">
        <v>1521</v>
      </c>
      <c r="G260" s="5">
        <f>IFERROR(VLOOKUP(C260,Tabelle3!A:H,8,FALSE),"")</f>
        <v>1</v>
      </c>
      <c r="H260" s="5">
        <v>3</v>
      </c>
      <c r="I260" s="5">
        <v>30</v>
      </c>
      <c r="J260" s="5">
        <v>30</v>
      </c>
      <c r="K260" s="5">
        <v>36</v>
      </c>
      <c r="L260" s="5">
        <v>99.228999999999999</v>
      </c>
      <c r="M260" s="5">
        <v>878</v>
      </c>
      <c r="N260" s="5">
        <v>0</v>
      </c>
      <c r="O260" s="5">
        <v>323.31</v>
      </c>
      <c r="P260" s="5">
        <v>1219000000</v>
      </c>
      <c r="Q260" s="5">
        <v>228970000</v>
      </c>
      <c r="R260" s="5">
        <v>113390000</v>
      </c>
      <c r="S260" s="5">
        <v>152110000</v>
      </c>
      <c r="T260" s="5">
        <v>143650000</v>
      </c>
      <c r="U260" s="5">
        <v>108500000</v>
      </c>
      <c r="V260" s="5">
        <v>65146000</v>
      </c>
      <c r="W260" s="5">
        <v>247350000</v>
      </c>
      <c r="X260" s="5">
        <v>159920000</v>
      </c>
      <c r="Y260" s="5">
        <v>100430000</v>
      </c>
      <c r="Z260" s="5">
        <v>138940000</v>
      </c>
      <c r="AA260" s="5">
        <v>203650000</v>
      </c>
      <c r="AB260" s="5">
        <v>154860000</v>
      </c>
      <c r="AC260" s="5">
        <v>166220000</v>
      </c>
      <c r="AD260" s="5">
        <v>29041000</v>
      </c>
      <c r="AE260" s="5">
        <v>119020000</v>
      </c>
      <c r="AF260" s="5">
        <v>133380000</v>
      </c>
      <c r="AG260" s="5">
        <f t="shared" si="20"/>
        <v>1.3355641880798192</v>
      </c>
      <c r="AH260" s="5">
        <f t="shared" si="21"/>
        <v>0.41744931449724887</v>
      </c>
      <c r="AI260" s="5">
        <f t="shared" si="22"/>
        <v>0.34426838883896277</v>
      </c>
      <c r="AJ260" s="5">
        <f t="shared" si="23"/>
        <v>1.5383943779904772</v>
      </c>
      <c r="AK260" s="5">
        <f>VLOOKUP(AO260,Tabelle4!G:I,3,FALSE)</f>
        <v>0</v>
      </c>
      <c r="AL260" s="5">
        <v>19</v>
      </c>
      <c r="AM260" s="5"/>
      <c r="AN260" s="5">
        <v>164</v>
      </c>
      <c r="AO260" s="13">
        <v>391</v>
      </c>
    </row>
    <row r="261" spans="2:41" x14ac:dyDescent="0.2">
      <c r="B261" s="4" t="s">
        <v>574</v>
      </c>
      <c r="C261" s="5" t="str">
        <f t="shared" ref="C261:C324" si="24">LEFT(B261,6)</f>
        <v>K3W4R2</v>
      </c>
      <c r="D261" s="5" t="s">
        <v>575</v>
      </c>
      <c r="E261" s="5" t="s">
        <v>576</v>
      </c>
      <c r="F261" s="5" t="s">
        <v>577</v>
      </c>
      <c r="G261" s="5" t="str">
        <f>IFERROR(VLOOKUP(C261,Tabelle3!A:H,8,FALSE),"")</f>
        <v/>
      </c>
      <c r="H261" s="5">
        <v>5</v>
      </c>
      <c r="I261" s="5">
        <v>4</v>
      </c>
      <c r="J261" s="5">
        <v>2</v>
      </c>
      <c r="K261" s="5">
        <v>2.2999999999999998</v>
      </c>
      <c r="L261" s="5">
        <v>228.56</v>
      </c>
      <c r="M261" s="5">
        <v>2000</v>
      </c>
      <c r="N261" s="5">
        <v>5.3619000000000002E-3</v>
      </c>
      <c r="O261" s="5">
        <v>3.7292000000000001</v>
      </c>
      <c r="P261" s="5">
        <v>123140000</v>
      </c>
      <c r="Q261" s="5">
        <v>0</v>
      </c>
      <c r="R261" s="5">
        <v>11557000</v>
      </c>
      <c r="S261" s="5">
        <v>12536000</v>
      </c>
      <c r="T261" s="5">
        <v>16442000</v>
      </c>
      <c r="U261" s="5">
        <v>10848000</v>
      </c>
      <c r="V261" s="5">
        <v>54633000</v>
      </c>
      <c r="W261" s="5">
        <v>13772000</v>
      </c>
      <c r="X261" s="5">
        <v>3356600</v>
      </c>
      <c r="Y261" s="5">
        <v>0</v>
      </c>
      <c r="Z261" s="5">
        <v>1317300</v>
      </c>
      <c r="AA261" s="5">
        <v>948080</v>
      </c>
      <c r="AB261" s="5">
        <v>1024500</v>
      </c>
      <c r="AC261" s="5">
        <v>1329000</v>
      </c>
      <c r="AD261" s="5">
        <v>15308000</v>
      </c>
      <c r="AE261" s="5">
        <v>2031600</v>
      </c>
      <c r="AF261" s="5">
        <v>429920</v>
      </c>
      <c r="AG261" s="5">
        <f t="shared" si="20"/>
        <v>0.17225837394730062</v>
      </c>
      <c r="AH261" s="5">
        <f t="shared" si="21"/>
        <v>-2.5373539769296847</v>
      </c>
      <c r="AI261" s="5">
        <f t="shared" si="22"/>
        <v>0.344412209339724</v>
      </c>
      <c r="AJ261" s="5">
        <f t="shared" si="23"/>
        <v>1.5377918080130697</v>
      </c>
      <c r="AK261" s="5" t="str">
        <f>VLOOKUP(AO261,Tabelle4!G:I,3,FALSE)</f>
        <v>+</v>
      </c>
      <c r="AL261" s="5">
        <v>19</v>
      </c>
      <c r="AM261" s="5"/>
      <c r="AN261" s="5">
        <v>5</v>
      </c>
      <c r="AO261" s="13">
        <v>152</v>
      </c>
    </row>
    <row r="262" spans="2:41" x14ac:dyDescent="0.2">
      <c r="B262" s="4" t="s">
        <v>1001</v>
      </c>
      <c r="C262" s="5" t="str">
        <f t="shared" si="24"/>
        <v>P59041</v>
      </c>
      <c r="D262" s="5" t="s">
        <v>1002</v>
      </c>
      <c r="E262" s="5" t="s">
        <v>1003</v>
      </c>
      <c r="F262" s="5" t="s">
        <v>1004</v>
      </c>
      <c r="G262" s="5">
        <f>IFERROR(VLOOKUP(C262,Tabelle3!A:H,8,FALSE),"")</f>
        <v>1</v>
      </c>
      <c r="H262" s="5">
        <v>1</v>
      </c>
      <c r="I262" s="5">
        <v>2</v>
      </c>
      <c r="J262" s="5">
        <v>2</v>
      </c>
      <c r="K262" s="5">
        <v>15.1</v>
      </c>
      <c r="L262" s="5">
        <v>24.762</v>
      </c>
      <c r="M262" s="5">
        <v>219</v>
      </c>
      <c r="N262" s="5">
        <v>5.4348E-3</v>
      </c>
      <c r="O262" s="5">
        <v>3.8969999999999998</v>
      </c>
      <c r="P262" s="5">
        <v>65727000</v>
      </c>
      <c r="Q262" s="5">
        <v>6102400</v>
      </c>
      <c r="R262" s="5">
        <v>6756700</v>
      </c>
      <c r="S262" s="5">
        <v>16296000</v>
      </c>
      <c r="T262" s="5">
        <v>5220100</v>
      </c>
      <c r="U262" s="5">
        <v>4956000</v>
      </c>
      <c r="V262" s="5">
        <v>5591400</v>
      </c>
      <c r="W262" s="5">
        <v>13071000</v>
      </c>
      <c r="X262" s="5">
        <v>7733500</v>
      </c>
      <c r="Y262" s="5">
        <v>3646000</v>
      </c>
      <c r="Z262" s="5">
        <v>3998100</v>
      </c>
      <c r="AA262" s="5">
        <v>5966500</v>
      </c>
      <c r="AB262" s="5">
        <v>8695300</v>
      </c>
      <c r="AC262" s="5">
        <v>4653600</v>
      </c>
      <c r="AD262" s="5">
        <v>2986700</v>
      </c>
      <c r="AE262" s="5">
        <v>2740600</v>
      </c>
      <c r="AF262" s="5">
        <v>6120100</v>
      </c>
      <c r="AG262" s="5">
        <f t="shared" si="20"/>
        <v>1.3517908005575419</v>
      </c>
      <c r="AH262" s="5">
        <f t="shared" si="21"/>
        <v>0.43487190136069764</v>
      </c>
      <c r="AI262" s="5">
        <f t="shared" si="22"/>
        <v>0.34541884329450967</v>
      </c>
      <c r="AJ262" s="5">
        <f t="shared" si="23"/>
        <v>1.5335813079498017</v>
      </c>
      <c r="AK262" s="5">
        <f>VLOOKUP(AO262,Tabelle4!G:I,3,FALSE)</f>
        <v>0</v>
      </c>
      <c r="AL262" s="5">
        <v>19</v>
      </c>
      <c r="AM262" s="5"/>
      <c r="AN262" s="5">
        <v>6</v>
      </c>
      <c r="AO262" s="13">
        <v>259</v>
      </c>
    </row>
    <row r="263" spans="2:41" x14ac:dyDescent="0.2">
      <c r="B263" s="4" t="s">
        <v>961</v>
      </c>
      <c r="C263" s="5" t="str">
        <f t="shared" si="24"/>
        <v>P56135</v>
      </c>
      <c r="D263" s="5" t="s">
        <v>962</v>
      </c>
      <c r="E263" s="5" t="s">
        <v>963</v>
      </c>
      <c r="F263" s="5" t="s">
        <v>964</v>
      </c>
      <c r="G263" s="5">
        <f>IFERROR(VLOOKUP(C263,Tabelle3!A:H,8,FALSE),"")</f>
        <v>1</v>
      </c>
      <c r="H263" s="5">
        <v>2</v>
      </c>
      <c r="I263" s="5">
        <v>7</v>
      </c>
      <c r="J263" s="5">
        <v>7</v>
      </c>
      <c r="K263" s="5">
        <v>52.3</v>
      </c>
      <c r="L263" s="5">
        <v>10.343999999999999</v>
      </c>
      <c r="M263" s="5">
        <v>88</v>
      </c>
      <c r="N263" s="5">
        <v>0</v>
      </c>
      <c r="O263" s="5">
        <v>29.219000000000001</v>
      </c>
      <c r="P263" s="5">
        <v>14833000000</v>
      </c>
      <c r="Q263" s="5">
        <v>2889100000</v>
      </c>
      <c r="R263" s="5">
        <v>2401900000</v>
      </c>
      <c r="S263" s="5">
        <v>1653300000</v>
      </c>
      <c r="T263" s="5">
        <v>647680000</v>
      </c>
      <c r="U263" s="5">
        <v>1916300000</v>
      </c>
      <c r="V263" s="5">
        <v>64023000</v>
      </c>
      <c r="W263" s="5">
        <v>3500100000</v>
      </c>
      <c r="X263" s="5">
        <v>1760500000</v>
      </c>
      <c r="Y263" s="5">
        <v>1280700000</v>
      </c>
      <c r="Z263" s="5">
        <v>1418900000</v>
      </c>
      <c r="AA263" s="5">
        <v>696920000</v>
      </c>
      <c r="AB263" s="5">
        <v>846420000</v>
      </c>
      <c r="AC263" s="5">
        <v>820300000</v>
      </c>
      <c r="AD263" s="5">
        <v>22081000</v>
      </c>
      <c r="AE263" s="5">
        <v>1179400000</v>
      </c>
      <c r="AF263" s="5">
        <v>961530000</v>
      </c>
      <c r="AG263" s="5">
        <f t="shared" si="20"/>
        <v>1.4222251719649746</v>
      </c>
      <c r="AH263" s="5">
        <f t="shared" si="21"/>
        <v>0.50814989587137593</v>
      </c>
      <c r="AI263" s="5">
        <f t="shared" si="22"/>
        <v>0.34719417971191363</v>
      </c>
      <c r="AJ263" s="5">
        <f t="shared" si="23"/>
        <v>1.526185331929683</v>
      </c>
      <c r="AK263" s="5">
        <f>VLOOKUP(AO263,Tabelle4!G:I,3,FALSE)</f>
        <v>0</v>
      </c>
      <c r="AL263" s="5">
        <v>19</v>
      </c>
      <c r="AM263" s="5"/>
      <c r="AN263" s="5">
        <v>238</v>
      </c>
      <c r="AO263" s="13">
        <v>249</v>
      </c>
    </row>
    <row r="264" spans="2:41" x14ac:dyDescent="0.2">
      <c r="B264" s="4" t="s">
        <v>2435</v>
      </c>
      <c r="C264" s="5" t="str">
        <f t="shared" si="24"/>
        <v>Q9CQV5</v>
      </c>
      <c r="D264" s="5" t="s">
        <v>2436</v>
      </c>
      <c r="E264" s="5" t="s">
        <v>2437</v>
      </c>
      <c r="F264" s="5" t="s">
        <v>2438</v>
      </c>
      <c r="G264" s="5">
        <f>IFERROR(VLOOKUP(C264,Tabelle3!A:H,8,FALSE),"")</f>
        <v>1</v>
      </c>
      <c r="H264" s="5">
        <v>1</v>
      </c>
      <c r="I264" s="5">
        <v>2</v>
      </c>
      <c r="J264" s="5">
        <v>2</v>
      </c>
      <c r="K264" s="5">
        <v>16.8</v>
      </c>
      <c r="L264" s="5">
        <v>18.901</v>
      </c>
      <c r="M264" s="5">
        <v>167</v>
      </c>
      <c r="N264" s="5">
        <v>4.1265E-3</v>
      </c>
      <c r="O264" s="5">
        <v>4.1481000000000003</v>
      </c>
      <c r="P264" s="5">
        <v>29228000</v>
      </c>
      <c r="Q264" s="5">
        <v>3562000</v>
      </c>
      <c r="R264" s="5">
        <v>2105300</v>
      </c>
      <c r="S264" s="5">
        <v>3209000</v>
      </c>
      <c r="T264" s="5">
        <v>439980</v>
      </c>
      <c r="U264" s="5">
        <v>3415100</v>
      </c>
      <c r="V264" s="5">
        <v>7489200</v>
      </c>
      <c r="W264" s="5">
        <v>7083300</v>
      </c>
      <c r="X264" s="5">
        <v>1924200</v>
      </c>
      <c r="Y264" s="5">
        <v>1150900</v>
      </c>
      <c r="Z264" s="5">
        <v>867680</v>
      </c>
      <c r="AA264" s="5">
        <v>1717400</v>
      </c>
      <c r="AB264" s="5">
        <v>968950</v>
      </c>
      <c r="AC264" s="5">
        <v>1395400</v>
      </c>
      <c r="AD264" s="5">
        <v>5657000</v>
      </c>
      <c r="AE264" s="5">
        <v>1464100</v>
      </c>
      <c r="AF264" s="5">
        <v>1043000</v>
      </c>
      <c r="AG264" s="5">
        <f t="shared" si="20"/>
        <v>0.49217323081751135</v>
      </c>
      <c r="AH264" s="5">
        <f t="shared" si="21"/>
        <v>-1.0227619027903263</v>
      </c>
      <c r="AI264" s="5">
        <f t="shared" si="22"/>
        <v>0.34977865008902642</v>
      </c>
      <c r="AJ264" s="5">
        <f t="shared" si="23"/>
        <v>1.5154858626623866</v>
      </c>
      <c r="AK264" s="5">
        <f>VLOOKUP(AO264,Tabelle4!G:I,3,FALSE)</f>
        <v>0</v>
      </c>
      <c r="AL264" s="5">
        <v>19</v>
      </c>
      <c r="AM264" s="5"/>
      <c r="AN264" s="5">
        <v>2</v>
      </c>
      <c r="AO264" s="13">
        <v>624</v>
      </c>
    </row>
    <row r="265" spans="2:41" x14ac:dyDescent="0.2">
      <c r="B265" s="4" t="s">
        <v>2423</v>
      </c>
      <c r="C265" s="5" t="str">
        <f t="shared" si="24"/>
        <v>Q9CQR4</v>
      </c>
      <c r="D265" s="5" t="s">
        <v>2424</v>
      </c>
      <c r="E265" s="5" t="s">
        <v>2425</v>
      </c>
      <c r="F265" s="5" t="s">
        <v>2426</v>
      </c>
      <c r="G265" s="5">
        <f>IFERROR(VLOOKUP(C265,Tabelle3!A:H,8,FALSE),"")</f>
        <v>1</v>
      </c>
      <c r="H265" s="5">
        <v>1</v>
      </c>
      <c r="I265" s="5">
        <v>10</v>
      </c>
      <c r="J265" s="5">
        <v>10</v>
      </c>
      <c r="K265" s="5">
        <v>78.599999999999994</v>
      </c>
      <c r="L265" s="5">
        <v>15.183</v>
      </c>
      <c r="M265" s="5">
        <v>140</v>
      </c>
      <c r="N265" s="5">
        <v>0</v>
      </c>
      <c r="O265" s="5">
        <v>277.12</v>
      </c>
      <c r="P265" s="5">
        <v>4044400000</v>
      </c>
      <c r="Q265" s="5">
        <v>873840000</v>
      </c>
      <c r="R265" s="5">
        <v>421510000</v>
      </c>
      <c r="S265" s="5">
        <v>247090000</v>
      </c>
      <c r="T265" s="5">
        <v>54443000</v>
      </c>
      <c r="U265" s="5">
        <v>334730000</v>
      </c>
      <c r="V265" s="5">
        <v>761490000</v>
      </c>
      <c r="W265" s="5">
        <v>880180000</v>
      </c>
      <c r="X265" s="5">
        <v>471130000</v>
      </c>
      <c r="Y265" s="5">
        <v>252390000</v>
      </c>
      <c r="Z265" s="5">
        <v>225150000</v>
      </c>
      <c r="AA265" s="5">
        <v>146790000</v>
      </c>
      <c r="AB265" s="5">
        <v>114990000</v>
      </c>
      <c r="AC265" s="5">
        <v>151990000</v>
      </c>
      <c r="AD265" s="5">
        <v>522310000</v>
      </c>
      <c r="AE265" s="5">
        <v>203530000</v>
      </c>
      <c r="AF265" s="5">
        <v>239040000</v>
      </c>
      <c r="AG265" s="5">
        <f t="shared" si="20"/>
        <v>0.66195707647264235</v>
      </c>
      <c r="AH265" s="5">
        <f t="shared" si="21"/>
        <v>-0.59519042402970923</v>
      </c>
      <c r="AI265" s="5">
        <f t="shared" si="22"/>
        <v>0.35047507982752285</v>
      </c>
      <c r="AJ265" s="5">
        <f t="shared" si="23"/>
        <v>1.5126162283615727</v>
      </c>
      <c r="AK265" s="5">
        <f>VLOOKUP(AO265,Tabelle4!G:I,3,FALSE)</f>
        <v>0</v>
      </c>
      <c r="AL265" s="5">
        <v>19</v>
      </c>
      <c r="AM265" s="5"/>
      <c r="AN265" s="5">
        <v>139</v>
      </c>
      <c r="AO265" s="13">
        <v>621</v>
      </c>
    </row>
    <row r="266" spans="2:41" x14ac:dyDescent="0.2">
      <c r="B266" s="4" t="s">
        <v>529</v>
      </c>
      <c r="C266" s="5" t="str">
        <f t="shared" si="24"/>
        <v>G5E895</v>
      </c>
      <c r="D266" s="5"/>
      <c r="E266" s="5" t="s">
        <v>530</v>
      </c>
      <c r="F266" s="5" t="s">
        <v>531</v>
      </c>
      <c r="G266" s="5">
        <f>IFERROR(VLOOKUP(C266,Tabelle3!A:H,8,FALSE),"")</f>
        <v>1</v>
      </c>
      <c r="H266" s="5">
        <v>4</v>
      </c>
      <c r="I266" s="5">
        <v>12</v>
      </c>
      <c r="J266" s="5">
        <v>8</v>
      </c>
      <c r="K266" s="5">
        <v>49.4</v>
      </c>
      <c r="L266" s="5">
        <v>35.847999999999999</v>
      </c>
      <c r="M266" s="5">
        <v>316</v>
      </c>
      <c r="N266" s="5">
        <v>0</v>
      </c>
      <c r="O266" s="5">
        <v>167.55</v>
      </c>
      <c r="P266" s="5">
        <v>1603500000</v>
      </c>
      <c r="Q266" s="5">
        <v>314710000</v>
      </c>
      <c r="R266" s="5">
        <v>253150000</v>
      </c>
      <c r="S266" s="5">
        <v>96421000</v>
      </c>
      <c r="T266" s="5">
        <v>126930000</v>
      </c>
      <c r="U266" s="5">
        <v>67853000</v>
      </c>
      <c r="V266" s="5">
        <v>242000000</v>
      </c>
      <c r="W266" s="5">
        <v>294800000</v>
      </c>
      <c r="X266" s="5">
        <v>207620000</v>
      </c>
      <c r="Y266" s="5">
        <v>47278000</v>
      </c>
      <c r="Z266" s="5">
        <v>35132000</v>
      </c>
      <c r="AA266" s="5">
        <v>41797000</v>
      </c>
      <c r="AB266" s="5">
        <v>46862000</v>
      </c>
      <c r="AC266" s="5">
        <v>53472000</v>
      </c>
      <c r="AD266" s="5">
        <v>62583000</v>
      </c>
      <c r="AE266" s="5">
        <v>53688000</v>
      </c>
      <c r="AF266" s="5">
        <v>31488000</v>
      </c>
      <c r="AG266" s="5">
        <f t="shared" si="20"/>
        <v>0.85011255721037016</v>
      </c>
      <c r="AH266" s="5">
        <f t="shared" si="21"/>
        <v>-0.23427422425044983</v>
      </c>
      <c r="AI266" s="5">
        <f t="shared" si="22"/>
        <v>0.35342323347615423</v>
      </c>
      <c r="AJ266" s="5">
        <f t="shared" si="23"/>
        <v>1.5005312114237821</v>
      </c>
      <c r="AK266" s="5">
        <f>VLOOKUP(AO266,Tabelle4!G:I,3,FALSE)</f>
        <v>0</v>
      </c>
      <c r="AL266" s="5">
        <v>19</v>
      </c>
      <c r="AM266" s="5"/>
      <c r="AN266" s="5">
        <v>74</v>
      </c>
      <c r="AO266" s="13">
        <v>140</v>
      </c>
    </row>
    <row r="267" spans="2:41" x14ac:dyDescent="0.2">
      <c r="B267" s="4" t="s">
        <v>2375</v>
      </c>
      <c r="C267" s="5" t="str">
        <f t="shared" si="24"/>
        <v>Q9CQF4</v>
      </c>
      <c r="D267" s="5" t="s">
        <v>2376</v>
      </c>
      <c r="E267" s="5" t="s">
        <v>2377</v>
      </c>
      <c r="F267" s="5" t="s">
        <v>2378</v>
      </c>
      <c r="G267" s="5">
        <f>IFERROR(VLOOKUP(C267,Tabelle3!A:H,8,FALSE),"")</f>
        <v>1</v>
      </c>
      <c r="H267" s="5">
        <v>2</v>
      </c>
      <c r="I267" s="5">
        <v>5</v>
      </c>
      <c r="J267" s="5">
        <v>5</v>
      </c>
      <c r="K267" s="5">
        <v>17.100000000000001</v>
      </c>
      <c r="L267" s="5">
        <v>27.847000000000001</v>
      </c>
      <c r="M267" s="5">
        <v>240</v>
      </c>
      <c r="N267" s="5">
        <v>0</v>
      </c>
      <c r="O267" s="5">
        <v>61.360999999999997</v>
      </c>
      <c r="P267" s="5">
        <v>63067000</v>
      </c>
      <c r="Q267" s="5">
        <v>7197100</v>
      </c>
      <c r="R267" s="5">
        <v>14280000</v>
      </c>
      <c r="S267" s="5">
        <v>18643000</v>
      </c>
      <c r="T267" s="5">
        <v>4607000</v>
      </c>
      <c r="U267" s="5">
        <v>6715900</v>
      </c>
      <c r="V267" s="5">
        <v>3308900</v>
      </c>
      <c r="W267" s="5">
        <v>2925300</v>
      </c>
      <c r="X267" s="5">
        <v>5389900</v>
      </c>
      <c r="Y267" s="5">
        <v>3586800</v>
      </c>
      <c r="Z267" s="5">
        <v>2811500</v>
      </c>
      <c r="AA267" s="5">
        <v>12156000</v>
      </c>
      <c r="AB267" s="5">
        <v>4894900</v>
      </c>
      <c r="AC267" s="5">
        <v>5167300</v>
      </c>
      <c r="AD267" s="5">
        <v>2590500</v>
      </c>
      <c r="AE267" s="5">
        <v>3686900</v>
      </c>
      <c r="AF267" s="5">
        <v>2538100</v>
      </c>
      <c r="AG267" s="5">
        <f t="shared" si="20"/>
        <v>1.6770031753296908</v>
      </c>
      <c r="AH267" s="5">
        <f t="shared" si="21"/>
        <v>0.74588542058267726</v>
      </c>
      <c r="AI267" s="5">
        <f t="shared" si="22"/>
        <v>0.35607655883852174</v>
      </c>
      <c r="AJ267" s="5">
        <f t="shared" si="23"/>
        <v>1.4897406312744452</v>
      </c>
      <c r="AK267" s="5">
        <f>VLOOKUP(AO267,Tabelle4!G:I,3,FALSE)</f>
        <v>0</v>
      </c>
      <c r="AL267" s="5">
        <v>19</v>
      </c>
      <c r="AM267" s="5"/>
      <c r="AN267" s="5">
        <v>13</v>
      </c>
      <c r="AO267" s="13">
        <v>609</v>
      </c>
    </row>
    <row r="268" spans="2:41" x14ac:dyDescent="0.2">
      <c r="B268" s="4" t="s">
        <v>2271</v>
      </c>
      <c r="C268" s="5" t="str">
        <f t="shared" si="24"/>
        <v>Q9CPQ3</v>
      </c>
      <c r="D268" s="5" t="s">
        <v>2272</v>
      </c>
      <c r="E268" s="5" t="s">
        <v>2273</v>
      </c>
      <c r="F268" s="5" t="s">
        <v>2274</v>
      </c>
      <c r="G268" s="5">
        <f>IFERROR(VLOOKUP(C268,Tabelle3!A:H,8,FALSE),"")</f>
        <v>1</v>
      </c>
      <c r="H268" s="5">
        <v>1</v>
      </c>
      <c r="I268" s="5">
        <v>3</v>
      </c>
      <c r="J268" s="5">
        <v>3</v>
      </c>
      <c r="K268" s="5">
        <v>28.9</v>
      </c>
      <c r="L268" s="5">
        <v>15.537000000000001</v>
      </c>
      <c r="M268" s="5">
        <v>142</v>
      </c>
      <c r="N268" s="5">
        <v>1.6978E-3</v>
      </c>
      <c r="O268" s="5">
        <v>18.521999999999998</v>
      </c>
      <c r="P268" s="5">
        <v>47830000</v>
      </c>
      <c r="Q268" s="5">
        <v>9208400</v>
      </c>
      <c r="R268" s="5">
        <v>3473400</v>
      </c>
      <c r="S268" s="5">
        <v>7045300</v>
      </c>
      <c r="T268" s="5">
        <v>2043100</v>
      </c>
      <c r="U268" s="5">
        <v>12448000</v>
      </c>
      <c r="V268" s="5">
        <v>0</v>
      </c>
      <c r="W268" s="5">
        <v>10175000</v>
      </c>
      <c r="X268" s="5">
        <v>3437600</v>
      </c>
      <c r="Y268" s="5">
        <v>3326200</v>
      </c>
      <c r="Z268" s="5">
        <v>3180700</v>
      </c>
      <c r="AA268" s="5">
        <v>4316900</v>
      </c>
      <c r="AB268" s="5">
        <v>3743700</v>
      </c>
      <c r="AC268" s="5">
        <v>4829200</v>
      </c>
      <c r="AD268" s="5">
        <v>0</v>
      </c>
      <c r="AE268" s="5">
        <v>2049000</v>
      </c>
      <c r="AF268" s="5">
        <v>3219800</v>
      </c>
      <c r="AG268" s="5">
        <f t="shared" si="20"/>
        <v>1.4426123984947514</v>
      </c>
      <c r="AH268" s="5">
        <f t="shared" si="21"/>
        <v>0.528683728183579</v>
      </c>
      <c r="AI268" s="5">
        <f t="shared" si="22"/>
        <v>0.35647424147458756</v>
      </c>
      <c r="AJ268" s="5">
        <f t="shared" si="23"/>
        <v>1.4881302623682049</v>
      </c>
      <c r="AK268" s="5">
        <f>VLOOKUP(AO268,Tabelle4!G:I,3,FALSE)</f>
        <v>0</v>
      </c>
      <c r="AL268" s="5">
        <v>19</v>
      </c>
      <c r="AM268" s="5"/>
      <c r="AN268" s="5">
        <v>13</v>
      </c>
      <c r="AO268" s="13">
        <v>583</v>
      </c>
    </row>
    <row r="269" spans="2:41" x14ac:dyDescent="0.2">
      <c r="B269" s="4" t="s">
        <v>2834</v>
      </c>
      <c r="C269" s="5" t="str">
        <f t="shared" si="24"/>
        <v>Q9DB20</v>
      </c>
      <c r="D269" s="5" t="s">
        <v>2835</v>
      </c>
      <c r="E269" s="5" t="s">
        <v>2836</v>
      </c>
      <c r="F269" s="5" t="s">
        <v>2837</v>
      </c>
      <c r="G269" s="5">
        <f>IFERROR(VLOOKUP(C269,Tabelle3!A:H,8,FALSE),"")</f>
        <v>1</v>
      </c>
      <c r="H269" s="5">
        <v>3</v>
      </c>
      <c r="I269" s="5">
        <v>29</v>
      </c>
      <c r="J269" s="5">
        <v>29</v>
      </c>
      <c r="K269" s="5">
        <v>76.5</v>
      </c>
      <c r="L269" s="5">
        <v>23.363</v>
      </c>
      <c r="M269" s="5">
        <v>213</v>
      </c>
      <c r="N269" s="5">
        <v>0</v>
      </c>
      <c r="O269" s="5">
        <v>323.31</v>
      </c>
      <c r="P269" s="5">
        <v>84174000000</v>
      </c>
      <c r="Q269" s="5">
        <v>14804000000</v>
      </c>
      <c r="R269" s="5">
        <v>8819100000</v>
      </c>
      <c r="S269" s="5">
        <v>8215400000</v>
      </c>
      <c r="T269" s="5">
        <v>9077100000</v>
      </c>
      <c r="U269" s="5">
        <v>6999200000</v>
      </c>
      <c r="V269" s="5">
        <v>11520000000</v>
      </c>
      <c r="W269" s="5">
        <v>10952000000</v>
      </c>
      <c r="X269" s="5">
        <v>13787000000</v>
      </c>
      <c r="Y269" s="5">
        <v>6971300000</v>
      </c>
      <c r="Z269" s="5">
        <v>6883000000</v>
      </c>
      <c r="AA269" s="5">
        <v>5379200000</v>
      </c>
      <c r="AB269" s="5">
        <v>6189500000</v>
      </c>
      <c r="AC269" s="5">
        <v>4481900000</v>
      </c>
      <c r="AD269" s="5">
        <v>6000500000</v>
      </c>
      <c r="AE269" s="5">
        <v>6945500000</v>
      </c>
      <c r="AF269" s="5">
        <v>5450500000</v>
      </c>
      <c r="AG269" s="5">
        <f t="shared" si="20"/>
        <v>1.1112228127841108</v>
      </c>
      <c r="AH269" s="5">
        <f t="shared" si="21"/>
        <v>0.15214812245990564</v>
      </c>
      <c r="AI269" s="5">
        <f t="shared" si="22"/>
        <v>0.35822915625047991</v>
      </c>
      <c r="AJ269" s="5">
        <f t="shared" si="23"/>
        <v>1.4810453319181622</v>
      </c>
      <c r="AK269" s="5">
        <f>VLOOKUP(AO269,Tabelle4!G:I,3,FALSE)</f>
        <v>0</v>
      </c>
      <c r="AL269" s="5">
        <v>19</v>
      </c>
      <c r="AM269" s="5"/>
      <c r="AN269" s="5">
        <v>1257</v>
      </c>
      <c r="AO269" s="13">
        <v>725</v>
      </c>
    </row>
    <row r="270" spans="2:41" x14ac:dyDescent="0.2">
      <c r="B270" s="4" t="s">
        <v>1280</v>
      </c>
      <c r="C270" s="5" t="str">
        <f t="shared" si="24"/>
        <v>Q4G0F8</v>
      </c>
      <c r="D270" s="5" t="s">
        <v>1281</v>
      </c>
      <c r="E270" s="5" t="s">
        <v>1282</v>
      </c>
      <c r="F270" s="5" t="s">
        <v>1283</v>
      </c>
      <c r="G270" s="5" t="str">
        <f>IFERROR(VLOOKUP(C270,Tabelle3!A:H,8,FALSE),"")</f>
        <v/>
      </c>
      <c r="H270" s="5">
        <v>3</v>
      </c>
      <c r="I270" s="5">
        <v>1</v>
      </c>
      <c r="J270" s="5">
        <v>1</v>
      </c>
      <c r="K270" s="5">
        <v>1.2</v>
      </c>
      <c r="L270" s="5">
        <v>119.33</v>
      </c>
      <c r="M270" s="5">
        <v>1105</v>
      </c>
      <c r="N270" s="5">
        <v>1.6447E-3</v>
      </c>
      <c r="O270" s="5">
        <v>15.449</v>
      </c>
      <c r="P270" s="5">
        <v>7814400</v>
      </c>
      <c r="Q270" s="5">
        <v>230770</v>
      </c>
      <c r="R270" s="5">
        <v>71633</v>
      </c>
      <c r="S270" s="5">
        <v>0</v>
      </c>
      <c r="T270" s="5">
        <v>50616</v>
      </c>
      <c r="U270" s="5">
        <v>74849</v>
      </c>
      <c r="V270" s="5">
        <v>4626700</v>
      </c>
      <c r="W270" s="5">
        <v>2759700</v>
      </c>
      <c r="X270" s="5">
        <v>0</v>
      </c>
      <c r="Y270" s="5">
        <v>118330</v>
      </c>
      <c r="Z270" s="5">
        <v>73073</v>
      </c>
      <c r="AA270" s="5">
        <v>0</v>
      </c>
      <c r="AB270" s="5">
        <v>75198</v>
      </c>
      <c r="AC270" s="5">
        <v>22237</v>
      </c>
      <c r="AD270" s="5">
        <v>581790</v>
      </c>
      <c r="AE270" s="5">
        <v>246840</v>
      </c>
      <c r="AF270" s="5">
        <v>0</v>
      </c>
      <c r="AG270" s="5">
        <f t="shared" si="20"/>
        <v>0.31332864008123479</v>
      </c>
      <c r="AH270" s="5">
        <f t="shared" si="21"/>
        <v>-1.6742514483360236</v>
      </c>
      <c r="AI270" s="5">
        <f t="shared" si="22"/>
        <v>0.36097577501075556</v>
      </c>
      <c r="AJ270" s="5">
        <f t="shared" si="23"/>
        <v>1.4700260734107626</v>
      </c>
      <c r="AK270" s="5" t="str">
        <f>VLOOKUP(AO270,Tabelle4!G:I,3,FALSE)</f>
        <v>+</v>
      </c>
      <c r="AL270" s="5">
        <v>19</v>
      </c>
      <c r="AM270" s="5"/>
      <c r="AN270" s="5">
        <v>6</v>
      </c>
      <c r="AO270" s="13">
        <v>330</v>
      </c>
    </row>
    <row r="271" spans="2:41" x14ac:dyDescent="0.2">
      <c r="B271" s="4" t="s">
        <v>514</v>
      </c>
      <c r="C271" s="5" t="str">
        <f t="shared" si="24"/>
        <v>G3XA66</v>
      </c>
      <c r="D271" s="5"/>
      <c r="E271" s="5" t="s">
        <v>515</v>
      </c>
      <c r="F271" s="5" t="s">
        <v>516</v>
      </c>
      <c r="G271" s="5">
        <f>IFERROR(VLOOKUP(C271,Tabelle3!A:H,8,FALSE),"")</f>
        <v>1</v>
      </c>
      <c r="H271" s="5">
        <v>1</v>
      </c>
      <c r="I271" s="5">
        <v>9</v>
      </c>
      <c r="J271" s="5">
        <v>1</v>
      </c>
      <c r="K271" s="5">
        <v>31.9</v>
      </c>
      <c r="L271" s="5">
        <v>33.479999999999997</v>
      </c>
      <c r="M271" s="5">
        <v>298</v>
      </c>
      <c r="N271" s="5">
        <v>0</v>
      </c>
      <c r="O271" s="5">
        <v>47.84</v>
      </c>
      <c r="P271" s="5">
        <v>202640000</v>
      </c>
      <c r="Q271" s="5">
        <v>45130000</v>
      </c>
      <c r="R271" s="5">
        <v>17111000</v>
      </c>
      <c r="S271" s="5">
        <v>15048000</v>
      </c>
      <c r="T271" s="5">
        <v>12532000</v>
      </c>
      <c r="U271" s="5">
        <v>7481800</v>
      </c>
      <c r="V271" s="5">
        <v>30228000</v>
      </c>
      <c r="W271" s="5">
        <v>32428000</v>
      </c>
      <c r="X271" s="5">
        <v>42683000</v>
      </c>
      <c r="Y271" s="5">
        <v>6718500</v>
      </c>
      <c r="Z271" s="5">
        <v>2573000</v>
      </c>
      <c r="AA271" s="5">
        <v>6022100</v>
      </c>
      <c r="AB271" s="5">
        <v>11552000</v>
      </c>
      <c r="AC271" s="5">
        <v>2189600</v>
      </c>
      <c r="AD271" s="5">
        <v>5150600</v>
      </c>
      <c r="AE271" s="5">
        <v>4719800</v>
      </c>
      <c r="AF271" s="5">
        <v>6430900</v>
      </c>
      <c r="AG271" s="5">
        <f t="shared" si="20"/>
        <v>1.4529092688836129</v>
      </c>
      <c r="AH271" s="5">
        <f t="shared" si="21"/>
        <v>0.53894461252429038</v>
      </c>
      <c r="AI271" s="5">
        <f t="shared" si="22"/>
        <v>0.36125003471545092</v>
      </c>
      <c r="AJ271" s="5">
        <f t="shared" si="23"/>
        <v>1.4689303686337511</v>
      </c>
      <c r="AK271" s="5">
        <f>VLOOKUP(AO271,Tabelle4!G:I,3,FALSE)</f>
        <v>0</v>
      </c>
      <c r="AL271" s="5">
        <v>19</v>
      </c>
      <c r="AM271" s="5"/>
      <c r="AN271" s="5">
        <v>27</v>
      </c>
      <c r="AO271" s="13">
        <v>136</v>
      </c>
    </row>
    <row r="272" spans="2:41" x14ac:dyDescent="0.2">
      <c r="B272" s="4" t="s">
        <v>394</v>
      </c>
      <c r="C272" s="5" t="str">
        <f t="shared" si="24"/>
        <v>E9QAT7</v>
      </c>
      <c r="D272" s="5" t="s">
        <v>395</v>
      </c>
      <c r="E272" s="5" t="s">
        <v>396</v>
      </c>
      <c r="F272" s="5" t="s">
        <v>397</v>
      </c>
      <c r="G272" s="5" t="str">
        <f>IFERROR(VLOOKUP(C272,Tabelle3!A:H,8,FALSE),"")</f>
        <v/>
      </c>
      <c r="H272" s="5">
        <v>1</v>
      </c>
      <c r="I272" s="5">
        <v>1</v>
      </c>
      <c r="J272" s="5">
        <v>1</v>
      </c>
      <c r="K272" s="5">
        <v>4.4000000000000004</v>
      </c>
      <c r="L272" s="5">
        <v>36.767000000000003</v>
      </c>
      <c r="M272" s="5">
        <v>321</v>
      </c>
      <c r="N272" s="5">
        <v>1</v>
      </c>
      <c r="O272" s="5">
        <v>-2</v>
      </c>
      <c r="P272" s="5">
        <v>20283000</v>
      </c>
      <c r="Q272" s="5">
        <v>0</v>
      </c>
      <c r="R272" s="5">
        <v>5406900</v>
      </c>
      <c r="S272" s="5">
        <v>0</v>
      </c>
      <c r="T272" s="5">
        <v>11774000</v>
      </c>
      <c r="U272" s="5">
        <v>0</v>
      </c>
      <c r="V272" s="5">
        <v>0</v>
      </c>
      <c r="W272" s="5">
        <v>0</v>
      </c>
      <c r="X272" s="5">
        <v>3101900</v>
      </c>
      <c r="Y272" s="5">
        <v>0</v>
      </c>
      <c r="Z272" s="5">
        <v>203450</v>
      </c>
      <c r="AA272" s="5">
        <v>0</v>
      </c>
      <c r="AB272" s="5">
        <v>1518200</v>
      </c>
      <c r="AC272" s="5">
        <v>0</v>
      </c>
      <c r="AD272" s="5">
        <v>0</v>
      </c>
      <c r="AE272" s="5">
        <v>0</v>
      </c>
      <c r="AF272" s="5">
        <v>150510</v>
      </c>
      <c r="AG272" s="5">
        <f t="shared" si="20"/>
        <v>11.43877483223706</v>
      </c>
      <c r="AH272" s="5">
        <f t="shared" si="21"/>
        <v>3.5158606331828421</v>
      </c>
      <c r="AI272" s="5">
        <f t="shared" si="22"/>
        <v>0.36225678823779139</v>
      </c>
      <c r="AJ272" s="5">
        <f t="shared" si="23"/>
        <v>1.4649153705565314</v>
      </c>
      <c r="AK272" s="5" t="str">
        <f>VLOOKUP(AO272,Tabelle4!G:I,3,FALSE)</f>
        <v>+</v>
      </c>
      <c r="AL272" s="5">
        <v>19</v>
      </c>
      <c r="AM272" s="5"/>
      <c r="AN272" s="5">
        <v>1</v>
      </c>
      <c r="AO272" s="13">
        <v>105</v>
      </c>
    </row>
    <row r="273" spans="2:41" x14ac:dyDescent="0.2">
      <c r="B273" s="4" t="s">
        <v>2347</v>
      </c>
      <c r="C273" s="5" t="str">
        <f t="shared" si="24"/>
        <v>Q9CQ92</v>
      </c>
      <c r="D273" s="5" t="s">
        <v>2348</v>
      </c>
      <c r="E273" s="5" t="s">
        <v>2349</v>
      </c>
      <c r="F273" s="5" t="s">
        <v>2350</v>
      </c>
      <c r="G273" s="5">
        <f>IFERROR(VLOOKUP(C273,Tabelle3!A:H,8,FALSE),"")</f>
        <v>1</v>
      </c>
      <c r="H273" s="5">
        <v>3</v>
      </c>
      <c r="I273" s="5">
        <v>4</v>
      </c>
      <c r="J273" s="5">
        <v>4</v>
      </c>
      <c r="K273" s="5">
        <v>36.799999999999997</v>
      </c>
      <c r="L273" s="5">
        <v>17.007999999999999</v>
      </c>
      <c r="M273" s="5">
        <v>152</v>
      </c>
      <c r="N273" s="5">
        <v>0</v>
      </c>
      <c r="O273" s="5">
        <v>29.706</v>
      </c>
      <c r="P273" s="5">
        <v>122550000</v>
      </c>
      <c r="Q273" s="5">
        <v>24908000</v>
      </c>
      <c r="R273" s="5">
        <v>17010000</v>
      </c>
      <c r="S273" s="5">
        <v>4503000</v>
      </c>
      <c r="T273" s="5">
        <v>1752900</v>
      </c>
      <c r="U273" s="5">
        <v>15102000</v>
      </c>
      <c r="V273" s="5">
        <v>32089000</v>
      </c>
      <c r="W273" s="5">
        <v>16436000</v>
      </c>
      <c r="X273" s="5">
        <v>10746000</v>
      </c>
      <c r="Y273" s="5">
        <v>7868200</v>
      </c>
      <c r="Z273" s="5">
        <v>5935900</v>
      </c>
      <c r="AA273" s="5">
        <v>3921300</v>
      </c>
      <c r="AB273" s="5">
        <v>4241600</v>
      </c>
      <c r="AC273" s="5">
        <v>5875500</v>
      </c>
      <c r="AD273" s="5">
        <v>19429000</v>
      </c>
      <c r="AE273" s="5">
        <v>5771800</v>
      </c>
      <c r="AF273" s="5">
        <v>5689900</v>
      </c>
      <c r="AG273" s="5">
        <f t="shared" si="20"/>
        <v>0.59747811848926458</v>
      </c>
      <c r="AH273" s="5">
        <f t="shared" si="21"/>
        <v>-0.74304221681503679</v>
      </c>
      <c r="AI273" s="5">
        <f t="shared" si="22"/>
        <v>0.36304600925065816</v>
      </c>
      <c r="AJ273" s="5">
        <f t="shared" si="23"/>
        <v>1.4617757006290255</v>
      </c>
      <c r="AK273" s="5">
        <f>VLOOKUP(AO273,Tabelle4!G:I,3,FALSE)</f>
        <v>0</v>
      </c>
      <c r="AL273" s="5">
        <v>19</v>
      </c>
      <c r="AM273" s="5"/>
      <c r="AN273" s="5">
        <v>17</v>
      </c>
      <c r="AO273" s="13">
        <v>602</v>
      </c>
    </row>
    <row r="274" spans="2:41" x14ac:dyDescent="0.2">
      <c r="B274" s="4" t="s">
        <v>2994</v>
      </c>
      <c r="C274" s="5" t="str">
        <f t="shared" si="24"/>
        <v>Q9QX60</v>
      </c>
      <c r="D274" s="5" t="s">
        <v>2995</v>
      </c>
      <c r="E274" s="5" t="s">
        <v>2996</v>
      </c>
      <c r="F274" s="5" t="s">
        <v>2997</v>
      </c>
      <c r="G274" s="5">
        <f>IFERROR(VLOOKUP(C274,Tabelle3!A:H,8,FALSE),"")</f>
        <v>1</v>
      </c>
      <c r="H274" s="5">
        <v>3</v>
      </c>
      <c r="I274" s="5">
        <v>8</v>
      </c>
      <c r="J274" s="5">
        <v>8</v>
      </c>
      <c r="K274" s="5">
        <v>49.2</v>
      </c>
      <c r="L274" s="5">
        <v>28.806999999999999</v>
      </c>
      <c r="M274" s="5">
        <v>246</v>
      </c>
      <c r="N274" s="5">
        <v>0</v>
      </c>
      <c r="O274" s="5">
        <v>72.097999999999999</v>
      </c>
      <c r="P274" s="5">
        <v>324070000</v>
      </c>
      <c r="Q274" s="5">
        <v>35655000</v>
      </c>
      <c r="R274" s="5">
        <v>92235000</v>
      </c>
      <c r="S274" s="5">
        <v>8824000</v>
      </c>
      <c r="T274" s="5">
        <v>18406000</v>
      </c>
      <c r="U274" s="5">
        <v>35714000</v>
      </c>
      <c r="V274" s="5">
        <v>7755500</v>
      </c>
      <c r="W274" s="5">
        <v>58990000</v>
      </c>
      <c r="X274" s="5">
        <v>66490000</v>
      </c>
      <c r="Y274" s="5">
        <v>6439000</v>
      </c>
      <c r="Z274" s="5">
        <v>16572000</v>
      </c>
      <c r="AA274" s="5">
        <v>6955300</v>
      </c>
      <c r="AB274" s="5">
        <v>5016300</v>
      </c>
      <c r="AC274" s="5">
        <v>9082100</v>
      </c>
      <c r="AD274" s="5">
        <v>11143000</v>
      </c>
      <c r="AE274" s="5">
        <v>12723000</v>
      </c>
      <c r="AF274" s="5">
        <v>13675000</v>
      </c>
      <c r="AG274" s="5">
        <f t="shared" si="20"/>
        <v>0.75032762729205049</v>
      </c>
      <c r="AH274" s="5">
        <f t="shared" si="21"/>
        <v>-0.41440741519798557</v>
      </c>
      <c r="AI274" s="5">
        <f t="shared" si="22"/>
        <v>0.36330694158031285</v>
      </c>
      <c r="AJ274" s="5">
        <f t="shared" si="23"/>
        <v>1.4607391637945204</v>
      </c>
      <c r="AK274" s="5">
        <f>VLOOKUP(AO274,Tabelle4!G:I,3,FALSE)</f>
        <v>0</v>
      </c>
      <c r="AL274" s="5">
        <v>19</v>
      </c>
      <c r="AM274" s="5"/>
      <c r="AN274" s="5">
        <v>44</v>
      </c>
      <c r="AO274" s="13">
        <v>765</v>
      </c>
    </row>
    <row r="275" spans="2:41" x14ac:dyDescent="0.2">
      <c r="B275" s="4" t="s">
        <v>2030</v>
      </c>
      <c r="C275" s="5" t="str">
        <f t="shared" si="24"/>
        <v>Q91VA6</v>
      </c>
      <c r="D275" s="5" t="s">
        <v>2031</v>
      </c>
      <c r="E275" s="5" t="s">
        <v>2032</v>
      </c>
      <c r="F275" s="5" t="s">
        <v>2033</v>
      </c>
      <c r="G275" s="5">
        <f>IFERROR(VLOOKUP(C275,Tabelle3!A:H,8,FALSE),"")</f>
        <v>1</v>
      </c>
      <c r="H275" s="5">
        <v>2</v>
      </c>
      <c r="I275" s="5">
        <v>11</v>
      </c>
      <c r="J275" s="5">
        <v>11</v>
      </c>
      <c r="K275" s="5">
        <v>41.6</v>
      </c>
      <c r="L275" s="5">
        <v>41.87</v>
      </c>
      <c r="M275" s="5">
        <v>368</v>
      </c>
      <c r="N275" s="5">
        <v>0</v>
      </c>
      <c r="O275" s="5">
        <v>130.91999999999999</v>
      </c>
      <c r="P275" s="5">
        <v>212290000</v>
      </c>
      <c r="Q275" s="5">
        <v>28187000</v>
      </c>
      <c r="R275" s="5">
        <v>42105000</v>
      </c>
      <c r="S275" s="5">
        <v>19368000</v>
      </c>
      <c r="T275" s="5">
        <v>19370000</v>
      </c>
      <c r="U275" s="5">
        <v>7729100</v>
      </c>
      <c r="V275" s="5">
        <v>18522000</v>
      </c>
      <c r="W275" s="5">
        <v>25799000</v>
      </c>
      <c r="X275" s="5">
        <v>51210000</v>
      </c>
      <c r="Y275" s="5">
        <v>5282600</v>
      </c>
      <c r="Z275" s="5">
        <v>6462000</v>
      </c>
      <c r="AA275" s="5">
        <v>7634300</v>
      </c>
      <c r="AB275" s="5">
        <v>6258300</v>
      </c>
      <c r="AC275" s="5">
        <v>4015000</v>
      </c>
      <c r="AD275" s="5">
        <v>6464900</v>
      </c>
      <c r="AE275" s="5">
        <v>6672300</v>
      </c>
      <c r="AF275" s="5">
        <v>5419700</v>
      </c>
      <c r="AG275" s="5">
        <f t="shared" si="20"/>
        <v>1.13580159401734</v>
      </c>
      <c r="AH275" s="5">
        <f t="shared" si="21"/>
        <v>0.18371084159745624</v>
      </c>
      <c r="AI275" s="5">
        <f t="shared" si="22"/>
        <v>0.36353073573544542</v>
      </c>
      <c r="AJ275" s="5">
        <f t="shared" si="23"/>
        <v>1.459850748848325</v>
      </c>
      <c r="AK275" s="5">
        <f>VLOOKUP(AO275,Tabelle4!G:I,3,FALSE)</f>
        <v>0</v>
      </c>
      <c r="AL275" s="5">
        <v>19</v>
      </c>
      <c r="AM275" s="5"/>
      <c r="AN275" s="5">
        <v>43</v>
      </c>
      <c r="AO275" s="13">
        <v>522</v>
      </c>
    </row>
    <row r="276" spans="2:41" x14ac:dyDescent="0.2">
      <c r="B276" s="4" t="s">
        <v>342</v>
      </c>
      <c r="C276" s="5" t="str">
        <f t="shared" si="24"/>
        <v>E9Q1L7</v>
      </c>
      <c r="D276" s="5" t="s">
        <v>343</v>
      </c>
      <c r="E276" s="5" t="s">
        <v>344</v>
      </c>
      <c r="F276" s="5" t="s">
        <v>345</v>
      </c>
      <c r="G276" s="5" t="str">
        <f>IFERROR(VLOOKUP(C276,Tabelle3!A:H,8,FALSE),"")</f>
        <v/>
      </c>
      <c r="H276" s="5">
        <v>2</v>
      </c>
      <c r="I276" s="5">
        <v>1</v>
      </c>
      <c r="J276" s="5">
        <v>1</v>
      </c>
      <c r="K276" s="5">
        <v>3.2</v>
      </c>
      <c r="L276" s="5">
        <v>47.542000000000002</v>
      </c>
      <c r="M276" s="5">
        <v>409</v>
      </c>
      <c r="N276" s="5">
        <v>0</v>
      </c>
      <c r="O276" s="5">
        <v>28.087</v>
      </c>
      <c r="P276" s="5">
        <v>43754000</v>
      </c>
      <c r="Q276" s="5">
        <v>4526400</v>
      </c>
      <c r="R276" s="5">
        <v>6947800</v>
      </c>
      <c r="S276" s="5">
        <v>0</v>
      </c>
      <c r="T276" s="5">
        <v>10786000</v>
      </c>
      <c r="U276" s="5">
        <v>2655000</v>
      </c>
      <c r="V276" s="5">
        <v>1764000</v>
      </c>
      <c r="W276" s="5">
        <v>11603000</v>
      </c>
      <c r="X276" s="5">
        <v>5472700</v>
      </c>
      <c r="Y276" s="5">
        <v>416550</v>
      </c>
      <c r="Z276" s="5">
        <v>775980</v>
      </c>
      <c r="AA276" s="5">
        <v>0</v>
      </c>
      <c r="AB276" s="5">
        <v>878500</v>
      </c>
      <c r="AC276" s="5">
        <v>493060</v>
      </c>
      <c r="AD276" s="5">
        <v>716500</v>
      </c>
      <c r="AE276" s="5">
        <v>848470</v>
      </c>
      <c r="AF276" s="5">
        <v>902420</v>
      </c>
      <c r="AG276" s="5">
        <f t="shared" si="20"/>
        <v>0.69956594436656594</v>
      </c>
      <c r="AH276" s="5">
        <f t="shared" si="21"/>
        <v>-0.51546803588701251</v>
      </c>
      <c r="AI276" s="5">
        <f t="shared" si="22"/>
        <v>0.36448260343922906</v>
      </c>
      <c r="AJ276" s="5">
        <f t="shared" si="23"/>
        <v>1.4560781377587404</v>
      </c>
      <c r="AK276" s="5">
        <f>VLOOKUP(AO276,Tabelle4!G:I,3,FALSE)</f>
        <v>0</v>
      </c>
      <c r="AL276" s="5">
        <v>19</v>
      </c>
      <c r="AM276" s="5"/>
      <c r="AN276" s="5">
        <v>10</v>
      </c>
      <c r="AO276" s="13">
        <v>91</v>
      </c>
    </row>
    <row r="277" spans="2:41" x14ac:dyDescent="0.2">
      <c r="B277" s="4" t="s">
        <v>2689</v>
      </c>
      <c r="C277" s="5" t="str">
        <f t="shared" si="24"/>
        <v>Q9D1P0</v>
      </c>
      <c r="D277" s="5" t="s">
        <v>2690</v>
      </c>
      <c r="E277" s="5" t="s">
        <v>2691</v>
      </c>
      <c r="F277" s="5" t="s">
        <v>2692</v>
      </c>
      <c r="G277" s="5">
        <f>IFERROR(VLOOKUP(C277,Tabelle3!A:H,8,FALSE),"")</f>
        <v>1</v>
      </c>
      <c r="H277" s="5">
        <v>3</v>
      </c>
      <c r="I277" s="5">
        <v>7</v>
      </c>
      <c r="J277" s="5">
        <v>7</v>
      </c>
      <c r="K277" s="5">
        <v>47.2</v>
      </c>
      <c r="L277" s="5">
        <v>20.677</v>
      </c>
      <c r="M277" s="5">
        <v>178</v>
      </c>
      <c r="N277" s="5">
        <v>0</v>
      </c>
      <c r="O277" s="5">
        <v>80.537000000000006</v>
      </c>
      <c r="P277" s="5">
        <v>550400000</v>
      </c>
      <c r="Q277" s="5">
        <v>44659000</v>
      </c>
      <c r="R277" s="5">
        <v>63494000</v>
      </c>
      <c r="S277" s="5">
        <v>103480000</v>
      </c>
      <c r="T277" s="5">
        <v>27594000</v>
      </c>
      <c r="U277" s="5">
        <v>55418000</v>
      </c>
      <c r="V277" s="5">
        <v>37486000</v>
      </c>
      <c r="W277" s="5">
        <v>104660000</v>
      </c>
      <c r="X277" s="5">
        <v>113620000</v>
      </c>
      <c r="Y277" s="5">
        <v>26275000</v>
      </c>
      <c r="Z277" s="5">
        <v>37509000</v>
      </c>
      <c r="AA277" s="5">
        <v>47458000</v>
      </c>
      <c r="AB277" s="5">
        <v>60344000</v>
      </c>
      <c r="AC277" s="5">
        <v>24253000</v>
      </c>
      <c r="AD277" s="5">
        <v>26839000</v>
      </c>
      <c r="AE277" s="5">
        <v>27003000</v>
      </c>
      <c r="AF277" s="5">
        <v>54094000</v>
      </c>
      <c r="AG277" s="5">
        <f t="shared" ref="AG277:AG340" si="25">AVERAGE(Y277:AB277)/AVERAGE(AC277:AF277)</f>
        <v>1.2980353887237213</v>
      </c>
      <c r="AH277" s="5">
        <f t="shared" ref="AH277:AH340" si="26">LOG(AG277,2)</f>
        <v>0.37632971649594521</v>
      </c>
      <c r="AI277" s="5">
        <f t="shared" ref="AI277:AI340" si="27">TTEST(Y277:AB277,AC277:AF277,2,3)</f>
        <v>0.3674892453633567</v>
      </c>
      <c r="AJ277" s="5">
        <f t="shared" ref="AJ277:AJ340" si="28">-LOG(AI277,2)</f>
        <v>1.444226065041718</v>
      </c>
      <c r="AK277" s="5">
        <f>VLOOKUP(AO277,Tabelle4!G:I,3,FALSE)</f>
        <v>0</v>
      </c>
      <c r="AL277" s="5">
        <v>19</v>
      </c>
      <c r="AM277" s="5"/>
      <c r="AN277" s="5">
        <v>69</v>
      </c>
      <c r="AO277" s="13">
        <v>688</v>
      </c>
    </row>
    <row r="278" spans="2:41" x14ac:dyDescent="0.2">
      <c r="B278" s="4" t="s">
        <v>2978</v>
      </c>
      <c r="C278" s="5" t="str">
        <f t="shared" si="24"/>
        <v>Q9JKL4</v>
      </c>
      <c r="D278" s="5" t="s">
        <v>2979</v>
      </c>
      <c r="E278" s="5" t="s">
        <v>2980</v>
      </c>
      <c r="F278" s="5" t="s">
        <v>2981</v>
      </c>
      <c r="G278" s="5">
        <f>IFERROR(VLOOKUP(C278,Tabelle3!A:H,8,FALSE),"")</f>
        <v>1</v>
      </c>
      <c r="H278" s="5">
        <v>1</v>
      </c>
      <c r="I278" s="5">
        <v>3</v>
      </c>
      <c r="J278" s="5">
        <v>3</v>
      </c>
      <c r="K278" s="5">
        <v>31.4</v>
      </c>
      <c r="L278" s="5">
        <v>20.733000000000001</v>
      </c>
      <c r="M278" s="5">
        <v>185</v>
      </c>
      <c r="N278" s="5">
        <v>1.6180999999999999E-3</v>
      </c>
      <c r="O278" s="5">
        <v>14.532</v>
      </c>
      <c r="P278" s="5">
        <v>191700000</v>
      </c>
      <c r="Q278" s="5">
        <v>40259000</v>
      </c>
      <c r="R278" s="5">
        <v>26895000</v>
      </c>
      <c r="S278" s="5">
        <v>11597000</v>
      </c>
      <c r="T278" s="5">
        <v>3686800</v>
      </c>
      <c r="U278" s="5">
        <v>17237000</v>
      </c>
      <c r="V278" s="5">
        <v>9867500</v>
      </c>
      <c r="W278" s="5">
        <v>59985000</v>
      </c>
      <c r="X278" s="5">
        <v>22178000</v>
      </c>
      <c r="Y278" s="5">
        <v>9730400</v>
      </c>
      <c r="Z278" s="5">
        <v>10936000</v>
      </c>
      <c r="AA278" s="5">
        <v>6483100</v>
      </c>
      <c r="AB278" s="5">
        <v>6240300</v>
      </c>
      <c r="AC278" s="5">
        <v>6049500</v>
      </c>
      <c r="AD278" s="5">
        <v>21092000</v>
      </c>
      <c r="AE278" s="5">
        <v>11500000</v>
      </c>
      <c r="AF278" s="5">
        <v>8932100</v>
      </c>
      <c r="AG278" s="5">
        <f t="shared" si="25"/>
        <v>0.70185565103334624</v>
      </c>
      <c r="AH278" s="5">
        <f t="shared" si="26"/>
        <v>-0.51075374947458874</v>
      </c>
      <c r="AI278" s="5">
        <f t="shared" si="27"/>
        <v>0.36755639426364234</v>
      </c>
      <c r="AJ278" s="5">
        <f t="shared" si="28"/>
        <v>1.4439624749175404</v>
      </c>
      <c r="AK278" s="5">
        <f>VLOOKUP(AO278,Tabelle4!G:I,3,FALSE)</f>
        <v>0</v>
      </c>
      <c r="AL278" s="5">
        <v>19</v>
      </c>
      <c r="AM278" s="5"/>
      <c r="AN278" s="5">
        <v>20</v>
      </c>
      <c r="AO278" s="13">
        <v>761</v>
      </c>
    </row>
    <row r="279" spans="2:41" x14ac:dyDescent="0.2">
      <c r="B279" s="4" t="s">
        <v>233</v>
      </c>
      <c r="C279" s="5" t="str">
        <f t="shared" si="24"/>
        <v>D3Z2J3</v>
      </c>
      <c r="D279" s="5" t="s">
        <v>234</v>
      </c>
      <c r="E279" s="5" t="s">
        <v>235</v>
      </c>
      <c r="F279" s="5" t="s">
        <v>236</v>
      </c>
      <c r="G279" s="5" t="str">
        <f>IFERROR(VLOOKUP(C279,Tabelle3!A:H,8,FALSE),"")</f>
        <v/>
      </c>
      <c r="H279" s="5">
        <v>6</v>
      </c>
      <c r="I279" s="5">
        <v>16</v>
      </c>
      <c r="J279" s="5">
        <v>16</v>
      </c>
      <c r="K279" s="5">
        <v>16.399999999999999</v>
      </c>
      <c r="L279" s="5">
        <v>133.03</v>
      </c>
      <c r="M279" s="5">
        <v>1186</v>
      </c>
      <c r="N279" s="5">
        <v>0</v>
      </c>
      <c r="O279" s="5">
        <v>39.328000000000003</v>
      </c>
      <c r="P279" s="5">
        <v>152480000</v>
      </c>
      <c r="Q279" s="5">
        <v>27354000</v>
      </c>
      <c r="R279" s="5">
        <v>25279000</v>
      </c>
      <c r="S279" s="5">
        <v>14733000</v>
      </c>
      <c r="T279" s="5">
        <v>9248500</v>
      </c>
      <c r="U279" s="5">
        <v>8338300</v>
      </c>
      <c r="V279" s="5">
        <v>9513800</v>
      </c>
      <c r="W279" s="5">
        <v>41529000</v>
      </c>
      <c r="X279" s="5">
        <v>16486000</v>
      </c>
      <c r="Y279" s="5">
        <v>15401000</v>
      </c>
      <c r="Z279" s="5">
        <v>10425000</v>
      </c>
      <c r="AA279" s="5">
        <v>32731000</v>
      </c>
      <c r="AB279" s="5">
        <v>10343000</v>
      </c>
      <c r="AC279" s="5">
        <v>10642000</v>
      </c>
      <c r="AD279" s="5">
        <v>10594000</v>
      </c>
      <c r="AE279" s="5">
        <v>12618000</v>
      </c>
      <c r="AF279" s="5">
        <v>12562000</v>
      </c>
      <c r="AG279" s="5">
        <f t="shared" si="25"/>
        <v>1.4844019303688383</v>
      </c>
      <c r="AH279" s="5">
        <f t="shared" si="26"/>
        <v>0.5698817822810186</v>
      </c>
      <c r="AI279" s="5">
        <f t="shared" si="27"/>
        <v>0.36766939460807913</v>
      </c>
      <c r="AJ279" s="5">
        <f t="shared" si="28"/>
        <v>1.4435190056043337</v>
      </c>
      <c r="AK279" s="5">
        <f>VLOOKUP(AO279,Tabelle4!G:I,3,FALSE)</f>
        <v>0</v>
      </c>
      <c r="AL279" s="5">
        <v>19</v>
      </c>
      <c r="AM279" s="5"/>
      <c r="AN279" s="5">
        <v>47</v>
      </c>
      <c r="AO279" s="13">
        <v>63</v>
      </c>
    </row>
    <row r="280" spans="2:41" x14ac:dyDescent="0.2">
      <c r="B280" s="4" t="s">
        <v>2391</v>
      </c>
      <c r="C280" s="5" t="str">
        <f t="shared" si="24"/>
        <v>Q9CQJ8</v>
      </c>
      <c r="D280" s="5" t="s">
        <v>2392</v>
      </c>
      <c r="E280" s="5" t="s">
        <v>2393</v>
      </c>
      <c r="F280" s="5" t="s">
        <v>2394</v>
      </c>
      <c r="G280" s="5">
        <f>IFERROR(VLOOKUP(C280,Tabelle3!A:H,8,FALSE),"")</f>
        <v>1</v>
      </c>
      <c r="H280" s="5">
        <v>1</v>
      </c>
      <c r="I280" s="5">
        <v>13</v>
      </c>
      <c r="J280" s="5">
        <v>13</v>
      </c>
      <c r="K280" s="5">
        <v>77.099999999999994</v>
      </c>
      <c r="L280" s="5">
        <v>21.984000000000002</v>
      </c>
      <c r="M280" s="5">
        <v>179</v>
      </c>
      <c r="N280" s="5">
        <v>0</v>
      </c>
      <c r="O280" s="5">
        <v>305.01</v>
      </c>
      <c r="P280" s="5">
        <v>5227600000</v>
      </c>
      <c r="Q280" s="5">
        <v>948710000</v>
      </c>
      <c r="R280" s="5">
        <v>667960000</v>
      </c>
      <c r="S280" s="5">
        <v>513510000</v>
      </c>
      <c r="T280" s="5">
        <v>226260000</v>
      </c>
      <c r="U280" s="5">
        <v>320890000</v>
      </c>
      <c r="V280" s="5">
        <v>529920000</v>
      </c>
      <c r="W280" s="5">
        <v>805590000</v>
      </c>
      <c r="X280" s="5">
        <v>1214700000</v>
      </c>
      <c r="Y280" s="5">
        <v>395930000</v>
      </c>
      <c r="Z280" s="5">
        <v>295110000</v>
      </c>
      <c r="AA280" s="5">
        <v>265160000</v>
      </c>
      <c r="AB280" s="5">
        <v>161460000</v>
      </c>
      <c r="AC280" s="5">
        <v>223720000</v>
      </c>
      <c r="AD280" s="5">
        <v>776050000</v>
      </c>
      <c r="AE280" s="5">
        <v>303980000</v>
      </c>
      <c r="AF280" s="5">
        <v>352600000</v>
      </c>
      <c r="AG280" s="5">
        <f t="shared" si="25"/>
        <v>0.67477284390376435</v>
      </c>
      <c r="AH280" s="5">
        <f t="shared" si="26"/>
        <v>-0.56752618106288122</v>
      </c>
      <c r="AI280" s="5">
        <f t="shared" si="27"/>
        <v>0.36879554068998532</v>
      </c>
      <c r="AJ280" s="5">
        <f t="shared" si="28"/>
        <v>1.4391068834350216</v>
      </c>
      <c r="AK280" s="5">
        <f>VLOOKUP(AO280,Tabelle4!G:I,3,FALSE)</f>
        <v>0</v>
      </c>
      <c r="AL280" s="5">
        <v>19</v>
      </c>
      <c r="AM280" s="5"/>
      <c r="AN280" s="5">
        <v>274</v>
      </c>
      <c r="AO280" s="13">
        <v>613</v>
      </c>
    </row>
    <row r="281" spans="2:41" x14ac:dyDescent="0.2">
      <c r="B281" s="4" t="s">
        <v>2810</v>
      </c>
      <c r="C281" s="5" t="str">
        <f t="shared" si="24"/>
        <v>Q9D8W7</v>
      </c>
      <c r="D281" s="5" t="s">
        <v>2811</v>
      </c>
      <c r="E281" s="5" t="s">
        <v>2812</v>
      </c>
      <c r="F281" s="5" t="s">
        <v>2813</v>
      </c>
      <c r="G281" s="5">
        <f>IFERROR(VLOOKUP(C281,Tabelle3!A:H,8,FALSE),"")</f>
        <v>1</v>
      </c>
      <c r="H281" s="5">
        <v>1</v>
      </c>
      <c r="I281" s="5">
        <v>1</v>
      </c>
      <c r="J281" s="5">
        <v>1</v>
      </c>
      <c r="K281" s="5">
        <v>8.4</v>
      </c>
      <c r="L281" s="5">
        <v>16.925000000000001</v>
      </c>
      <c r="M281" s="5">
        <v>154</v>
      </c>
      <c r="N281" s="5">
        <v>2.9805999999999999E-3</v>
      </c>
      <c r="O281" s="5">
        <v>7.8712</v>
      </c>
      <c r="P281" s="5">
        <v>9149400</v>
      </c>
      <c r="Q281" s="5">
        <v>1665800</v>
      </c>
      <c r="R281" s="5">
        <v>1553100</v>
      </c>
      <c r="S281" s="5">
        <v>0</v>
      </c>
      <c r="T281" s="5">
        <v>0</v>
      </c>
      <c r="U281" s="5">
        <v>1371900</v>
      </c>
      <c r="V281" s="5">
        <v>0</v>
      </c>
      <c r="W281" s="5">
        <v>3231600</v>
      </c>
      <c r="X281" s="5">
        <v>1326900</v>
      </c>
      <c r="Y281" s="5">
        <v>554860</v>
      </c>
      <c r="Z281" s="5">
        <v>661450</v>
      </c>
      <c r="AA281" s="5">
        <v>0</v>
      </c>
      <c r="AB281" s="5">
        <v>0</v>
      </c>
      <c r="AC281" s="5">
        <v>718800</v>
      </c>
      <c r="AD281" s="5">
        <v>0</v>
      </c>
      <c r="AE281" s="5">
        <v>824330</v>
      </c>
      <c r="AF281" s="5">
        <v>671950</v>
      </c>
      <c r="AG281" s="5">
        <f t="shared" si="25"/>
        <v>0.54910432128862163</v>
      </c>
      <c r="AH281" s="5">
        <f t="shared" si="26"/>
        <v>-0.86484782997718734</v>
      </c>
      <c r="AI281" s="5">
        <f t="shared" si="27"/>
        <v>0.37003034471298152</v>
      </c>
      <c r="AJ281" s="5">
        <f t="shared" si="28"/>
        <v>1.434284509627261</v>
      </c>
      <c r="AK281" s="5">
        <f>VLOOKUP(AO281,Tabelle4!G:I,3,FALSE)</f>
        <v>0</v>
      </c>
      <c r="AL281" s="5">
        <v>19</v>
      </c>
      <c r="AM281" s="5"/>
      <c r="AN281" s="5">
        <v>5</v>
      </c>
      <c r="AO281" s="13">
        <v>719</v>
      </c>
    </row>
    <row r="282" spans="2:41" x14ac:dyDescent="0.2">
      <c r="B282" s="4" t="s">
        <v>350</v>
      </c>
      <c r="C282" s="5" t="str">
        <f t="shared" si="24"/>
        <v>E9Q2C0</v>
      </c>
      <c r="D282" s="5"/>
      <c r="E282" s="5" t="s">
        <v>351</v>
      </c>
      <c r="F282" s="5" t="s">
        <v>352</v>
      </c>
      <c r="G282" s="5" t="str">
        <f>IFERROR(VLOOKUP(C282,Tabelle3!A:H,8,FALSE),"")</f>
        <v/>
      </c>
      <c r="H282" s="5">
        <v>1</v>
      </c>
      <c r="I282" s="5">
        <v>1</v>
      </c>
      <c r="J282" s="5">
        <v>1</v>
      </c>
      <c r="K282" s="5">
        <v>1.9</v>
      </c>
      <c r="L282" s="5">
        <v>163.66</v>
      </c>
      <c r="M282" s="5">
        <v>1423</v>
      </c>
      <c r="N282" s="5">
        <v>1</v>
      </c>
      <c r="O282" s="5">
        <v>-2</v>
      </c>
      <c r="P282" s="5">
        <v>22126000</v>
      </c>
      <c r="Q282" s="5">
        <v>5554100</v>
      </c>
      <c r="R282" s="5">
        <v>2854600</v>
      </c>
      <c r="S282" s="5">
        <v>0</v>
      </c>
      <c r="T282" s="5">
        <v>6890500</v>
      </c>
      <c r="U282" s="5">
        <v>0</v>
      </c>
      <c r="V282" s="5">
        <v>0</v>
      </c>
      <c r="W282" s="5">
        <v>0</v>
      </c>
      <c r="X282" s="5">
        <v>6827100</v>
      </c>
      <c r="Y282" s="5">
        <v>371820</v>
      </c>
      <c r="Z282" s="5">
        <v>366340</v>
      </c>
      <c r="AA282" s="5">
        <v>0</v>
      </c>
      <c r="AB282" s="5">
        <v>10778000</v>
      </c>
      <c r="AC282" s="5">
        <v>0</v>
      </c>
      <c r="AD282" s="5">
        <v>0</v>
      </c>
      <c r="AE282" s="5">
        <v>0</v>
      </c>
      <c r="AF282" s="5">
        <v>453600</v>
      </c>
      <c r="AG282" s="5">
        <f t="shared" si="25"/>
        <v>25.388359788359789</v>
      </c>
      <c r="AH282" s="5">
        <f t="shared" si="26"/>
        <v>4.6660952877603048</v>
      </c>
      <c r="AI282" s="5">
        <f t="shared" si="27"/>
        <v>0.37104020366211837</v>
      </c>
      <c r="AJ282" s="5">
        <f t="shared" si="28"/>
        <v>1.4303525779024739</v>
      </c>
      <c r="AK282" s="5" t="str">
        <f>VLOOKUP(AO282,Tabelle4!G:I,3,FALSE)</f>
        <v>+</v>
      </c>
      <c r="AL282" s="5">
        <v>19</v>
      </c>
      <c r="AM282" s="5"/>
      <c r="AN282" s="5">
        <v>1</v>
      </c>
      <c r="AO282" s="13">
        <v>93</v>
      </c>
    </row>
    <row r="283" spans="2:41" x14ac:dyDescent="0.2">
      <c r="B283" s="4" t="s">
        <v>2259</v>
      </c>
      <c r="C283" s="5" t="str">
        <f t="shared" si="24"/>
        <v>Q99PV8</v>
      </c>
      <c r="D283" s="5" t="s">
        <v>2260</v>
      </c>
      <c r="E283" s="5" t="s">
        <v>2261</v>
      </c>
      <c r="F283" s="5" t="s">
        <v>2262</v>
      </c>
      <c r="G283" s="5" t="str">
        <f>IFERROR(VLOOKUP(C283,Tabelle3!A:H,8,FALSE),"")</f>
        <v/>
      </c>
      <c r="H283" s="5">
        <v>3</v>
      </c>
      <c r="I283" s="5">
        <v>1</v>
      </c>
      <c r="J283" s="5">
        <v>1</v>
      </c>
      <c r="K283" s="5">
        <v>3.2</v>
      </c>
      <c r="L283" s="5">
        <v>74.174000000000007</v>
      </c>
      <c r="M283" s="5">
        <v>690</v>
      </c>
      <c r="N283" s="5">
        <v>2.8611999999999999E-3</v>
      </c>
      <c r="O283" s="5">
        <v>5.3193000000000001</v>
      </c>
      <c r="P283" s="5">
        <v>13166000</v>
      </c>
      <c r="Q283" s="5">
        <v>2443400</v>
      </c>
      <c r="R283" s="5">
        <v>0</v>
      </c>
      <c r="S283" s="5">
        <v>0</v>
      </c>
      <c r="T283" s="5">
        <v>406630</v>
      </c>
      <c r="U283" s="5">
        <v>1402300</v>
      </c>
      <c r="V283" s="5">
        <v>0</v>
      </c>
      <c r="W283" s="5">
        <v>7142200</v>
      </c>
      <c r="X283" s="5">
        <v>1771800</v>
      </c>
      <c r="Y283" s="5">
        <v>596190</v>
      </c>
      <c r="Z283" s="5">
        <v>0</v>
      </c>
      <c r="AA283" s="5">
        <v>0</v>
      </c>
      <c r="AB283" s="5">
        <v>210190</v>
      </c>
      <c r="AC283" s="5">
        <v>372790</v>
      </c>
      <c r="AD283" s="5">
        <v>0</v>
      </c>
      <c r="AE283" s="5">
        <v>1449700</v>
      </c>
      <c r="AF283" s="5">
        <v>360220</v>
      </c>
      <c r="AG283" s="5">
        <f t="shared" si="25"/>
        <v>0.36943982480494431</v>
      </c>
      <c r="AH283" s="5">
        <f t="shared" si="26"/>
        <v>-1.4365887008146507</v>
      </c>
      <c r="AI283" s="5">
        <f t="shared" si="27"/>
        <v>0.37121945476019114</v>
      </c>
      <c r="AJ283" s="5">
        <f t="shared" si="28"/>
        <v>1.4296557741024658</v>
      </c>
      <c r="AK283" s="5">
        <f>VLOOKUP(AO283,Tabelle4!G:I,3,FALSE)</f>
        <v>0</v>
      </c>
      <c r="AL283" s="5">
        <v>19</v>
      </c>
      <c r="AM283" s="5"/>
      <c r="AN283" s="5">
        <v>2</v>
      </c>
      <c r="AO283" s="13">
        <v>580</v>
      </c>
    </row>
    <row r="284" spans="2:41" x14ac:dyDescent="0.2">
      <c r="B284" s="4" t="s">
        <v>2914</v>
      </c>
      <c r="C284" s="5" t="str">
        <f t="shared" si="24"/>
        <v>Q9DCW4</v>
      </c>
      <c r="D284" s="5" t="s">
        <v>2915</v>
      </c>
      <c r="E284" s="5" t="s">
        <v>2916</v>
      </c>
      <c r="F284" s="5" t="s">
        <v>2917</v>
      </c>
      <c r="G284" s="5">
        <f>IFERROR(VLOOKUP(C284,Tabelle3!A:H,8,FALSE),"")</f>
        <v>1</v>
      </c>
      <c r="H284" s="5">
        <v>1</v>
      </c>
      <c r="I284" s="5">
        <v>36</v>
      </c>
      <c r="J284" s="5">
        <v>36</v>
      </c>
      <c r="K284" s="5">
        <v>92.5</v>
      </c>
      <c r="L284" s="5">
        <v>27.623000000000001</v>
      </c>
      <c r="M284" s="5">
        <v>255</v>
      </c>
      <c r="N284" s="5">
        <v>0</v>
      </c>
      <c r="O284" s="5">
        <v>323.31</v>
      </c>
      <c r="P284" s="5">
        <v>107630000000</v>
      </c>
      <c r="Q284" s="5">
        <v>18119000000</v>
      </c>
      <c r="R284" s="5">
        <v>24434000000</v>
      </c>
      <c r="S284" s="5">
        <v>7216500000</v>
      </c>
      <c r="T284" s="5">
        <v>5989100000</v>
      </c>
      <c r="U284" s="5">
        <v>8290100000</v>
      </c>
      <c r="V284" s="5">
        <v>12463000000</v>
      </c>
      <c r="W284" s="5">
        <v>19787000000</v>
      </c>
      <c r="X284" s="5">
        <v>11335000000</v>
      </c>
      <c r="Y284" s="5">
        <v>3843900000</v>
      </c>
      <c r="Z284" s="5">
        <v>3083400000</v>
      </c>
      <c r="AA284" s="5">
        <v>3378500000</v>
      </c>
      <c r="AB284" s="5">
        <v>3355900000</v>
      </c>
      <c r="AC284" s="5">
        <v>3145000000</v>
      </c>
      <c r="AD284" s="5">
        <v>2602400000</v>
      </c>
      <c r="AE284" s="5">
        <v>3678500000</v>
      </c>
      <c r="AF284" s="5">
        <v>3183400000</v>
      </c>
      <c r="AG284" s="5">
        <f t="shared" si="25"/>
        <v>1.0834622064666555</v>
      </c>
      <c r="AH284" s="5">
        <f t="shared" si="26"/>
        <v>0.11564882994834655</v>
      </c>
      <c r="AI284" s="5">
        <f t="shared" si="27"/>
        <v>0.37220699028867565</v>
      </c>
      <c r="AJ284" s="5">
        <f t="shared" si="28"/>
        <v>1.425822944487326</v>
      </c>
      <c r="AK284" s="5">
        <f>VLOOKUP(AO284,Tabelle4!G:I,3,FALSE)</f>
        <v>0</v>
      </c>
      <c r="AL284" s="5">
        <v>19</v>
      </c>
      <c r="AM284" s="5"/>
      <c r="AN284" s="5">
        <v>1365</v>
      </c>
      <c r="AO284" s="13">
        <v>745</v>
      </c>
    </row>
    <row r="285" spans="2:41" x14ac:dyDescent="0.2">
      <c r="B285" s="4" t="s">
        <v>2930</v>
      </c>
      <c r="C285" s="5" t="str">
        <f t="shared" si="24"/>
        <v>Q9EQI8</v>
      </c>
      <c r="D285" s="5" t="s">
        <v>2931</v>
      </c>
      <c r="E285" s="5" t="s">
        <v>2932</v>
      </c>
      <c r="F285" s="5" t="s">
        <v>2933</v>
      </c>
      <c r="G285" s="5">
        <f>IFERROR(VLOOKUP(C285,Tabelle3!A:H,8,FALSE),"")</f>
        <v>1</v>
      </c>
      <c r="H285" s="5">
        <v>1</v>
      </c>
      <c r="I285" s="5">
        <v>8</v>
      </c>
      <c r="J285" s="5">
        <v>8</v>
      </c>
      <c r="K285" s="5">
        <v>32.200000000000003</v>
      </c>
      <c r="L285" s="5">
        <v>32.131</v>
      </c>
      <c r="M285" s="5">
        <v>283</v>
      </c>
      <c r="N285" s="5">
        <v>0</v>
      </c>
      <c r="O285" s="5">
        <v>127.21</v>
      </c>
      <c r="P285" s="5">
        <v>267160000</v>
      </c>
      <c r="Q285" s="5">
        <v>39344000</v>
      </c>
      <c r="R285" s="5">
        <v>52633000</v>
      </c>
      <c r="S285" s="5">
        <v>21043000</v>
      </c>
      <c r="T285" s="5">
        <v>20187000</v>
      </c>
      <c r="U285" s="5">
        <v>27910000</v>
      </c>
      <c r="V285" s="5">
        <v>20973000</v>
      </c>
      <c r="W285" s="5">
        <v>45612000</v>
      </c>
      <c r="X285" s="5">
        <v>39459000</v>
      </c>
      <c r="Y285" s="5">
        <v>6511700</v>
      </c>
      <c r="Z285" s="5">
        <v>5749800</v>
      </c>
      <c r="AA285" s="5">
        <v>7463000</v>
      </c>
      <c r="AB285" s="5">
        <v>7781100</v>
      </c>
      <c r="AC285" s="5">
        <v>9385100</v>
      </c>
      <c r="AD285" s="5">
        <v>13650000</v>
      </c>
      <c r="AE285" s="5">
        <v>6182600</v>
      </c>
      <c r="AF285" s="5">
        <v>5920300</v>
      </c>
      <c r="AG285" s="5">
        <f t="shared" si="25"/>
        <v>0.78278786498947006</v>
      </c>
      <c r="AH285" s="5">
        <f t="shared" si="26"/>
        <v>-0.35330670383732649</v>
      </c>
      <c r="AI285" s="5">
        <f t="shared" si="27"/>
        <v>0.37274026503706298</v>
      </c>
      <c r="AJ285" s="5">
        <f t="shared" si="28"/>
        <v>1.4237574211610835</v>
      </c>
      <c r="AK285" s="5">
        <f>VLOOKUP(AO285,Tabelle4!G:I,3,FALSE)</f>
        <v>0</v>
      </c>
      <c r="AL285" s="5">
        <v>19</v>
      </c>
      <c r="AM285" s="5"/>
      <c r="AN285" s="5">
        <v>40</v>
      </c>
      <c r="AO285" s="13">
        <v>749</v>
      </c>
    </row>
    <row r="286" spans="2:41" x14ac:dyDescent="0.2">
      <c r="B286" s="4" t="s">
        <v>1761</v>
      </c>
      <c r="C286" s="5" t="str">
        <f t="shared" si="24"/>
        <v>Q8C7K6</v>
      </c>
      <c r="D286" s="5" t="s">
        <v>1762</v>
      </c>
      <c r="E286" s="5" t="s">
        <v>1763</v>
      </c>
      <c r="F286" s="5" t="s">
        <v>1764</v>
      </c>
      <c r="G286" s="5" t="str">
        <f>IFERROR(VLOOKUP(C286,Tabelle3!A:H,8,FALSE),"")</f>
        <v/>
      </c>
      <c r="H286" s="5">
        <v>1</v>
      </c>
      <c r="I286" s="5">
        <v>1</v>
      </c>
      <c r="J286" s="5">
        <v>1</v>
      </c>
      <c r="K286" s="5">
        <v>2.2000000000000002</v>
      </c>
      <c r="L286" s="5">
        <v>54.874000000000002</v>
      </c>
      <c r="M286" s="5">
        <v>495</v>
      </c>
      <c r="N286" s="5">
        <v>1</v>
      </c>
      <c r="O286" s="5">
        <v>-2</v>
      </c>
      <c r="P286" s="5">
        <v>75666000</v>
      </c>
      <c r="Q286" s="5">
        <v>12982000</v>
      </c>
      <c r="R286" s="5">
        <v>7513600</v>
      </c>
      <c r="S286" s="5">
        <v>4819000</v>
      </c>
      <c r="T286" s="5">
        <v>1539200</v>
      </c>
      <c r="U286" s="5">
        <v>4371300</v>
      </c>
      <c r="V286" s="5">
        <v>23341000</v>
      </c>
      <c r="W286" s="5">
        <v>13074000</v>
      </c>
      <c r="X286" s="5">
        <v>8026000</v>
      </c>
      <c r="Y286" s="5">
        <v>4883700</v>
      </c>
      <c r="Z286" s="5">
        <v>3425600</v>
      </c>
      <c r="AA286" s="5">
        <v>4060500</v>
      </c>
      <c r="AB286" s="5">
        <v>4028200</v>
      </c>
      <c r="AC286" s="5">
        <v>3554200</v>
      </c>
      <c r="AD286" s="5">
        <v>9064000</v>
      </c>
      <c r="AE286" s="5">
        <v>4288900</v>
      </c>
      <c r="AF286" s="5">
        <v>4734700</v>
      </c>
      <c r="AG286" s="5">
        <f t="shared" si="25"/>
        <v>0.75770037612398233</v>
      </c>
      <c r="AH286" s="5">
        <f t="shared" si="26"/>
        <v>-0.40030063083938311</v>
      </c>
      <c r="AI286" s="5">
        <f t="shared" si="27"/>
        <v>0.37315685039330043</v>
      </c>
      <c r="AJ286" s="5">
        <f t="shared" si="28"/>
        <v>1.4221459236030227</v>
      </c>
      <c r="AK286" s="5">
        <f>VLOOKUP(AO286,Tabelle4!G:I,3,FALSE)</f>
        <v>0</v>
      </c>
      <c r="AL286" s="5">
        <v>19</v>
      </c>
      <c r="AM286" s="5"/>
      <c r="AN286" s="5">
        <v>2</v>
      </c>
      <c r="AO286" s="13">
        <v>453</v>
      </c>
    </row>
    <row r="287" spans="2:41" x14ac:dyDescent="0.2">
      <c r="B287" s="4" t="s">
        <v>1799</v>
      </c>
      <c r="C287" s="5" t="str">
        <f t="shared" si="24"/>
        <v>Q8CI78</v>
      </c>
      <c r="D287" s="5" t="s">
        <v>1800</v>
      </c>
      <c r="E287" s="5" t="s">
        <v>1801</v>
      </c>
      <c r="F287" s="5" t="s">
        <v>1802</v>
      </c>
      <c r="G287" s="5">
        <f>IFERROR(VLOOKUP(C287,Tabelle3!A:H,8,FALSE),"")</f>
        <v>1</v>
      </c>
      <c r="H287" s="5">
        <v>2</v>
      </c>
      <c r="I287" s="5">
        <v>5</v>
      </c>
      <c r="J287" s="5">
        <v>5</v>
      </c>
      <c r="K287" s="5">
        <v>18.399999999999999</v>
      </c>
      <c r="L287" s="5">
        <v>51.841999999999999</v>
      </c>
      <c r="M287" s="5">
        <v>450</v>
      </c>
      <c r="N287" s="5">
        <v>1.6234000000000001E-3</v>
      </c>
      <c r="O287" s="5">
        <v>14.566000000000001</v>
      </c>
      <c r="P287" s="5">
        <v>69757000</v>
      </c>
      <c r="Q287" s="5">
        <v>11337000</v>
      </c>
      <c r="R287" s="5">
        <v>12159000</v>
      </c>
      <c r="S287" s="5">
        <v>2286800</v>
      </c>
      <c r="T287" s="5">
        <v>1269400</v>
      </c>
      <c r="U287" s="5">
        <v>991670</v>
      </c>
      <c r="V287" s="5">
        <v>12321000</v>
      </c>
      <c r="W287" s="5">
        <v>10320000</v>
      </c>
      <c r="X287" s="5">
        <v>19072000</v>
      </c>
      <c r="Y287" s="5">
        <v>1494300</v>
      </c>
      <c r="Z287" s="5">
        <v>2046400</v>
      </c>
      <c r="AA287" s="5">
        <v>1561100</v>
      </c>
      <c r="AB287" s="5">
        <v>703200</v>
      </c>
      <c r="AC287" s="5">
        <v>990210</v>
      </c>
      <c r="AD287" s="5">
        <v>2771300</v>
      </c>
      <c r="AE287" s="5">
        <v>1801200</v>
      </c>
      <c r="AF287" s="5">
        <v>2000500</v>
      </c>
      <c r="AG287" s="5">
        <f t="shared" si="25"/>
        <v>0.76753124665320682</v>
      </c>
      <c r="AH287" s="5">
        <f t="shared" si="26"/>
        <v>-0.38170261023645541</v>
      </c>
      <c r="AI287" s="5">
        <f t="shared" si="27"/>
        <v>0.3782741375792078</v>
      </c>
      <c r="AJ287" s="5">
        <f t="shared" si="28"/>
        <v>1.4024959514942072</v>
      </c>
      <c r="AK287" s="5">
        <f>VLOOKUP(AO287,Tabelle4!G:I,3,FALSE)</f>
        <v>0</v>
      </c>
      <c r="AL287" s="5">
        <v>19</v>
      </c>
      <c r="AM287" s="5"/>
      <c r="AN287" s="5">
        <v>14</v>
      </c>
      <c r="AO287" s="13">
        <v>463</v>
      </c>
    </row>
    <row r="288" spans="2:41" x14ac:dyDescent="0.2">
      <c r="B288" s="4" t="s">
        <v>54</v>
      </c>
      <c r="C288" s="5" t="str">
        <f t="shared" si="24"/>
        <v>A2AKU9</v>
      </c>
      <c r="D288" s="5" t="s">
        <v>55</v>
      </c>
      <c r="E288" s="5" t="s">
        <v>56</v>
      </c>
      <c r="F288" s="5" t="s">
        <v>57</v>
      </c>
      <c r="G288" s="5">
        <f>IFERROR(VLOOKUP(C288,Tabelle3!A:H,8,FALSE),"")</f>
        <v>1</v>
      </c>
      <c r="H288" s="5">
        <v>2</v>
      </c>
      <c r="I288" s="5">
        <v>26</v>
      </c>
      <c r="J288" s="5">
        <v>3</v>
      </c>
      <c r="K288" s="5">
        <v>58.9</v>
      </c>
      <c r="L288" s="5">
        <v>32.770000000000003</v>
      </c>
      <c r="M288" s="5">
        <v>297</v>
      </c>
      <c r="N288" s="5">
        <v>0</v>
      </c>
      <c r="O288" s="5">
        <v>323.31</v>
      </c>
      <c r="P288" s="5">
        <v>54561000000</v>
      </c>
      <c r="Q288" s="5">
        <v>8299300000</v>
      </c>
      <c r="R288" s="5">
        <v>9955500000</v>
      </c>
      <c r="S288" s="5">
        <v>2924500000</v>
      </c>
      <c r="T288" s="5">
        <v>3186200000</v>
      </c>
      <c r="U288" s="5">
        <v>3015800000</v>
      </c>
      <c r="V288" s="5">
        <v>5054900000</v>
      </c>
      <c r="W288" s="5">
        <v>8022400000</v>
      </c>
      <c r="X288" s="5">
        <v>14102000000</v>
      </c>
      <c r="Y288" s="5">
        <v>1861500000</v>
      </c>
      <c r="Z288" s="5">
        <v>1972700000</v>
      </c>
      <c r="AA288" s="5">
        <v>1439200000</v>
      </c>
      <c r="AB288" s="5">
        <v>1791200000</v>
      </c>
      <c r="AC288" s="5">
        <v>1861000000</v>
      </c>
      <c r="AD288" s="5">
        <v>1501200000</v>
      </c>
      <c r="AE288" s="5">
        <v>1498700000</v>
      </c>
      <c r="AF288" s="5">
        <v>1654300000</v>
      </c>
      <c r="AG288" s="5">
        <f t="shared" si="25"/>
        <v>1.084325884086444</v>
      </c>
      <c r="AH288" s="5">
        <f t="shared" si="26"/>
        <v>0.11679841047271095</v>
      </c>
      <c r="AI288" s="5">
        <f t="shared" si="27"/>
        <v>0.37835418434063173</v>
      </c>
      <c r="AJ288" s="5">
        <f t="shared" si="28"/>
        <v>1.4021906944404312</v>
      </c>
      <c r="AK288" s="5">
        <f>VLOOKUP(AO288,Tabelle4!G:I,3,FALSE)</f>
        <v>0</v>
      </c>
      <c r="AL288" s="5">
        <v>19</v>
      </c>
      <c r="AM288" s="5"/>
      <c r="AN288" s="5">
        <v>990</v>
      </c>
      <c r="AO288" s="13">
        <v>6</v>
      </c>
    </row>
    <row r="289" spans="2:41" x14ac:dyDescent="0.2">
      <c r="B289" s="4" t="s">
        <v>789</v>
      </c>
      <c r="C289" s="5" t="str">
        <f t="shared" si="24"/>
        <v>P19783</v>
      </c>
      <c r="D289" s="5" t="s">
        <v>790</v>
      </c>
      <c r="E289" s="5" t="s">
        <v>791</v>
      </c>
      <c r="F289" s="5" t="s">
        <v>792</v>
      </c>
      <c r="G289" s="5">
        <f>IFERROR(VLOOKUP(C289,Tabelle3!A:H,8,FALSE),"")</f>
        <v>1</v>
      </c>
      <c r="H289" s="5">
        <v>3</v>
      </c>
      <c r="I289" s="5">
        <v>20</v>
      </c>
      <c r="J289" s="5">
        <v>20</v>
      </c>
      <c r="K289" s="5">
        <v>67.5</v>
      </c>
      <c r="L289" s="5">
        <v>19.53</v>
      </c>
      <c r="M289" s="5">
        <v>169</v>
      </c>
      <c r="N289" s="5">
        <v>0</v>
      </c>
      <c r="O289" s="5">
        <v>323.31</v>
      </c>
      <c r="P289" s="5">
        <v>38443000000</v>
      </c>
      <c r="Q289" s="5">
        <v>6210600000</v>
      </c>
      <c r="R289" s="5">
        <v>4186900000</v>
      </c>
      <c r="S289" s="5">
        <v>3760000000</v>
      </c>
      <c r="T289" s="5">
        <v>1102500000</v>
      </c>
      <c r="U289" s="5">
        <v>4642200000</v>
      </c>
      <c r="V289" s="5">
        <v>6179900000</v>
      </c>
      <c r="W289" s="5">
        <v>7951500000</v>
      </c>
      <c r="X289" s="5">
        <v>4409500000</v>
      </c>
      <c r="Y289" s="5">
        <v>2294800000</v>
      </c>
      <c r="Z289" s="5">
        <v>1923800000</v>
      </c>
      <c r="AA289" s="5">
        <v>2074200000</v>
      </c>
      <c r="AB289" s="5">
        <v>2114400000</v>
      </c>
      <c r="AC289" s="5">
        <v>2260900000</v>
      </c>
      <c r="AD289" s="5">
        <v>3737200000</v>
      </c>
      <c r="AE289" s="5">
        <v>1877800000</v>
      </c>
      <c r="AF289" s="5">
        <v>2241400000</v>
      </c>
      <c r="AG289" s="5">
        <f t="shared" si="25"/>
        <v>0.83097269034228505</v>
      </c>
      <c r="AH289" s="5">
        <f t="shared" si="26"/>
        <v>-0.26712703083418887</v>
      </c>
      <c r="AI289" s="5">
        <f t="shared" si="27"/>
        <v>0.37844590502596526</v>
      </c>
      <c r="AJ289" s="5">
        <f t="shared" si="28"/>
        <v>1.4018409984496809</v>
      </c>
      <c r="AK289" s="5">
        <f>VLOOKUP(AO289,Tabelle4!G:I,3,FALSE)</f>
        <v>0</v>
      </c>
      <c r="AL289" s="5">
        <v>19</v>
      </c>
      <c r="AM289" s="5"/>
      <c r="AN289" s="5">
        <v>473</v>
      </c>
      <c r="AO289" s="13">
        <v>206</v>
      </c>
    </row>
    <row r="290" spans="2:41" x14ac:dyDescent="0.2">
      <c r="B290" s="4" t="s">
        <v>746</v>
      </c>
      <c r="C290" s="5" t="str">
        <f t="shared" si="24"/>
        <v>P11438</v>
      </c>
      <c r="D290" s="5" t="s">
        <v>747</v>
      </c>
      <c r="E290" s="5" t="s">
        <v>748</v>
      </c>
      <c r="F290" s="5" t="s">
        <v>749</v>
      </c>
      <c r="G290" s="5" t="str">
        <f>IFERROR(VLOOKUP(C290,Tabelle3!A:H,8,FALSE),"")</f>
        <v/>
      </c>
      <c r="H290" s="5">
        <v>1</v>
      </c>
      <c r="I290" s="5">
        <v>2</v>
      </c>
      <c r="J290" s="5">
        <v>2</v>
      </c>
      <c r="K290" s="5">
        <v>6.4</v>
      </c>
      <c r="L290" s="5">
        <v>43.865000000000002</v>
      </c>
      <c r="M290" s="5">
        <v>406</v>
      </c>
      <c r="N290" s="5">
        <v>0</v>
      </c>
      <c r="O290" s="5">
        <v>73.242999999999995</v>
      </c>
      <c r="P290" s="5">
        <v>15299000</v>
      </c>
      <c r="Q290" s="5">
        <v>4478600</v>
      </c>
      <c r="R290" s="5">
        <v>1095700</v>
      </c>
      <c r="S290" s="5">
        <v>165110</v>
      </c>
      <c r="T290" s="5">
        <v>1837700</v>
      </c>
      <c r="U290" s="5">
        <v>1578700</v>
      </c>
      <c r="V290" s="5">
        <v>0</v>
      </c>
      <c r="W290" s="5">
        <v>4129900</v>
      </c>
      <c r="X290" s="5">
        <v>2012800</v>
      </c>
      <c r="Y290" s="5">
        <v>3625200</v>
      </c>
      <c r="Z290" s="5">
        <v>1054400</v>
      </c>
      <c r="AA290" s="5">
        <v>746880</v>
      </c>
      <c r="AB290" s="5">
        <v>1118400</v>
      </c>
      <c r="AC290" s="5">
        <v>1159900</v>
      </c>
      <c r="AD290" s="5">
        <v>0</v>
      </c>
      <c r="AE290" s="5">
        <v>842810</v>
      </c>
      <c r="AF290" s="5">
        <v>1612700</v>
      </c>
      <c r="AG290" s="5">
        <f t="shared" si="25"/>
        <v>1.8102732470176273</v>
      </c>
      <c r="AH290" s="5">
        <f t="shared" si="26"/>
        <v>0.85620747762014193</v>
      </c>
      <c r="AI290" s="5">
        <f t="shared" si="27"/>
        <v>0.37853687246075346</v>
      </c>
      <c r="AJ290" s="5">
        <f t="shared" si="28"/>
        <v>1.4014942580175702</v>
      </c>
      <c r="AK290" s="5">
        <f>VLOOKUP(AO290,Tabelle4!G:I,3,FALSE)</f>
        <v>0</v>
      </c>
      <c r="AL290" s="5">
        <v>19</v>
      </c>
      <c r="AM290" s="5"/>
      <c r="AN290" s="5">
        <v>6</v>
      </c>
      <c r="AO290" s="13">
        <v>195</v>
      </c>
    </row>
    <row r="291" spans="2:41" x14ac:dyDescent="0.2">
      <c r="B291" s="4" t="s">
        <v>2894</v>
      </c>
      <c r="C291" s="5" t="str">
        <f t="shared" si="24"/>
        <v>Q9DCM2</v>
      </c>
      <c r="D291" s="5" t="s">
        <v>2895</v>
      </c>
      <c r="E291" s="5" t="s">
        <v>2896</v>
      </c>
      <c r="F291" s="5" t="s">
        <v>2897</v>
      </c>
      <c r="G291" s="5">
        <f>IFERROR(VLOOKUP(C291,Tabelle3!A:H,8,FALSE),"")</f>
        <v>1</v>
      </c>
      <c r="H291" s="5">
        <v>1</v>
      </c>
      <c r="I291" s="5">
        <v>17</v>
      </c>
      <c r="J291" s="5">
        <v>17</v>
      </c>
      <c r="K291" s="5">
        <v>64.2</v>
      </c>
      <c r="L291" s="5">
        <v>25.704000000000001</v>
      </c>
      <c r="M291" s="5">
        <v>226</v>
      </c>
      <c r="N291" s="5">
        <v>0</v>
      </c>
      <c r="O291" s="5">
        <v>323.31</v>
      </c>
      <c r="P291" s="5">
        <v>7431200000</v>
      </c>
      <c r="Q291" s="5">
        <v>1065100000</v>
      </c>
      <c r="R291" s="5">
        <v>631590000</v>
      </c>
      <c r="S291" s="5">
        <v>781120000</v>
      </c>
      <c r="T291" s="5">
        <v>1160300000</v>
      </c>
      <c r="U291" s="5">
        <v>877230000</v>
      </c>
      <c r="V291" s="5">
        <v>258840000</v>
      </c>
      <c r="W291" s="5">
        <v>1509500000</v>
      </c>
      <c r="X291" s="5">
        <v>1147600000</v>
      </c>
      <c r="Y291" s="5">
        <v>430830000</v>
      </c>
      <c r="Z291" s="5">
        <v>404860000</v>
      </c>
      <c r="AA291" s="5">
        <v>418240000</v>
      </c>
      <c r="AB291" s="5">
        <v>797190000</v>
      </c>
      <c r="AC291" s="5">
        <v>619170000</v>
      </c>
      <c r="AD291" s="5">
        <v>224030000</v>
      </c>
      <c r="AE291" s="5">
        <v>358530000</v>
      </c>
      <c r="AF291" s="5">
        <v>371510000</v>
      </c>
      <c r="AG291" s="5">
        <f t="shared" si="25"/>
        <v>1.3037553075182426</v>
      </c>
      <c r="AH291" s="5">
        <f t="shared" si="26"/>
        <v>0.38267312589147412</v>
      </c>
      <c r="AI291" s="5">
        <f t="shared" si="27"/>
        <v>0.37921550177630964</v>
      </c>
      <c r="AJ291" s="5">
        <f t="shared" si="28"/>
        <v>1.3989101541778519</v>
      </c>
      <c r="AK291" s="5">
        <f>VLOOKUP(AO291,Tabelle4!G:I,3,FALSE)</f>
        <v>0</v>
      </c>
      <c r="AL291" s="5">
        <v>19</v>
      </c>
      <c r="AM291" s="5"/>
      <c r="AN291" s="5">
        <v>267</v>
      </c>
      <c r="AO291" s="13">
        <v>740</v>
      </c>
    </row>
    <row r="292" spans="2:41" x14ac:dyDescent="0.2">
      <c r="B292" s="4" t="s">
        <v>3088</v>
      </c>
      <c r="C292" s="5" t="str">
        <f t="shared" si="24"/>
        <v>Q9Z0V7</v>
      </c>
      <c r="D292" s="5" t="s">
        <v>3089</v>
      </c>
      <c r="E292" s="5" t="s">
        <v>3090</v>
      </c>
      <c r="F292" s="5" t="s">
        <v>3091</v>
      </c>
      <c r="G292" s="5">
        <f>IFERROR(VLOOKUP(C292,Tabelle3!A:H,8,FALSE),"")</f>
        <v>1</v>
      </c>
      <c r="H292" s="5">
        <v>2</v>
      </c>
      <c r="I292" s="5">
        <v>3</v>
      </c>
      <c r="J292" s="5">
        <v>3</v>
      </c>
      <c r="K292" s="5">
        <v>30.2</v>
      </c>
      <c r="L292" s="5">
        <v>18.352</v>
      </c>
      <c r="M292" s="5">
        <v>172</v>
      </c>
      <c r="N292" s="5">
        <v>1.7390999999999999E-3</v>
      </c>
      <c r="O292" s="5">
        <v>19.82</v>
      </c>
      <c r="P292" s="5">
        <v>112550000</v>
      </c>
      <c r="Q292" s="5">
        <v>16949000</v>
      </c>
      <c r="R292" s="5">
        <v>6189700</v>
      </c>
      <c r="S292" s="5">
        <v>18543000</v>
      </c>
      <c r="T292" s="5">
        <v>6300300</v>
      </c>
      <c r="U292" s="5">
        <v>16157000</v>
      </c>
      <c r="V292" s="5">
        <v>12760000</v>
      </c>
      <c r="W292" s="5">
        <v>24650000</v>
      </c>
      <c r="X292" s="5">
        <v>11006000</v>
      </c>
      <c r="Y292" s="5">
        <v>6235600</v>
      </c>
      <c r="Z292" s="5">
        <v>2913900</v>
      </c>
      <c r="AA292" s="5">
        <v>12769000</v>
      </c>
      <c r="AB292" s="5">
        <v>13858000</v>
      </c>
      <c r="AC292" s="5">
        <v>8692700</v>
      </c>
      <c r="AD292" s="5">
        <v>6939400</v>
      </c>
      <c r="AE292" s="5">
        <v>5308000</v>
      </c>
      <c r="AF292" s="5">
        <v>3657500</v>
      </c>
      <c r="AG292" s="5">
        <f t="shared" si="25"/>
        <v>1.4544711679188214</v>
      </c>
      <c r="AH292" s="5">
        <f t="shared" si="26"/>
        <v>0.54049469807946282</v>
      </c>
      <c r="AI292" s="5">
        <f t="shared" si="27"/>
        <v>0.38025186539572509</v>
      </c>
      <c r="AJ292" s="5">
        <f t="shared" si="28"/>
        <v>1.3949727695133673</v>
      </c>
      <c r="AK292" s="5">
        <f>VLOOKUP(AO292,Tabelle4!G:I,3,FALSE)</f>
        <v>0</v>
      </c>
      <c r="AL292" s="5">
        <v>19</v>
      </c>
      <c r="AM292" s="5"/>
      <c r="AN292" s="5">
        <v>11</v>
      </c>
      <c r="AO292" s="13">
        <v>789</v>
      </c>
    </row>
    <row r="293" spans="2:41" x14ac:dyDescent="0.2">
      <c r="B293" s="4" t="s">
        <v>1459</v>
      </c>
      <c r="C293" s="5" t="str">
        <f t="shared" si="24"/>
        <v>Q6PB66</v>
      </c>
      <c r="D293" s="5" t="s">
        <v>1460</v>
      </c>
      <c r="E293" s="5" t="s">
        <v>1461</v>
      </c>
      <c r="F293" s="5" t="s">
        <v>1462</v>
      </c>
      <c r="G293" s="5">
        <f>IFERROR(VLOOKUP(C293,Tabelle3!A:H,8,FALSE),"")</f>
        <v>1</v>
      </c>
      <c r="H293" s="5">
        <v>2</v>
      </c>
      <c r="I293" s="5">
        <v>134</v>
      </c>
      <c r="J293" s="5">
        <v>134</v>
      </c>
      <c r="K293" s="5">
        <v>80.5</v>
      </c>
      <c r="L293" s="5">
        <v>156.61000000000001</v>
      </c>
      <c r="M293" s="5">
        <v>1392</v>
      </c>
      <c r="N293" s="5">
        <v>0</v>
      </c>
      <c r="O293" s="5">
        <v>323.31</v>
      </c>
      <c r="P293" s="5">
        <v>30803000000</v>
      </c>
      <c r="Q293" s="5">
        <v>7541500000</v>
      </c>
      <c r="R293" s="5">
        <v>3668300000</v>
      </c>
      <c r="S293" s="5">
        <v>2455200000</v>
      </c>
      <c r="T293" s="5">
        <v>2112800000</v>
      </c>
      <c r="U293" s="5">
        <v>820590000</v>
      </c>
      <c r="V293" s="5">
        <v>4014500000</v>
      </c>
      <c r="W293" s="5">
        <v>5302900000</v>
      </c>
      <c r="X293" s="5">
        <v>4886900000</v>
      </c>
      <c r="Y293" s="5">
        <v>7362600000</v>
      </c>
      <c r="Z293" s="5">
        <v>5754500000</v>
      </c>
      <c r="AA293" s="5">
        <v>8074100000</v>
      </c>
      <c r="AB293" s="5">
        <v>2970900000</v>
      </c>
      <c r="AC293" s="5">
        <v>3935700000</v>
      </c>
      <c r="AD293" s="5">
        <v>2985400000</v>
      </c>
      <c r="AE293" s="5">
        <v>5308400000</v>
      </c>
      <c r="AF293" s="5">
        <v>6664600000</v>
      </c>
      <c r="AG293" s="5">
        <f t="shared" si="25"/>
        <v>1.2788171969027369</v>
      </c>
      <c r="AH293" s="5">
        <f t="shared" si="26"/>
        <v>0.35481005001264804</v>
      </c>
      <c r="AI293" s="5">
        <f t="shared" si="27"/>
        <v>0.38332490213472059</v>
      </c>
      <c r="AJ293" s="5">
        <f t="shared" si="28"/>
        <v>1.3833603711572333</v>
      </c>
      <c r="AK293" s="5">
        <f>VLOOKUP(AO293,Tabelle4!G:I,3,FALSE)</f>
        <v>0</v>
      </c>
      <c r="AL293" s="5">
        <v>19</v>
      </c>
      <c r="AM293" s="5"/>
      <c r="AN293" s="5">
        <v>2787</v>
      </c>
      <c r="AO293" s="13">
        <v>376</v>
      </c>
    </row>
    <row r="294" spans="2:41" x14ac:dyDescent="0.2">
      <c r="B294" s="4" t="s">
        <v>1224</v>
      </c>
      <c r="C294" s="5" t="str">
        <f t="shared" si="24"/>
        <v>Q3UIU2</v>
      </c>
      <c r="D294" s="5" t="s">
        <v>1225</v>
      </c>
      <c r="E294" s="5" t="s">
        <v>1226</v>
      </c>
      <c r="F294" s="5" t="s">
        <v>1227</v>
      </c>
      <c r="G294" s="5">
        <f>IFERROR(VLOOKUP(C294,Tabelle3!A:H,8,FALSE),"")</f>
        <v>1</v>
      </c>
      <c r="H294" s="5">
        <v>2</v>
      </c>
      <c r="I294" s="5">
        <v>11</v>
      </c>
      <c r="J294" s="5">
        <v>11</v>
      </c>
      <c r="K294" s="5">
        <v>84.4</v>
      </c>
      <c r="L294" s="5">
        <v>15.515000000000001</v>
      </c>
      <c r="M294" s="5">
        <v>128</v>
      </c>
      <c r="N294" s="5">
        <v>0</v>
      </c>
      <c r="O294" s="5">
        <v>80.063999999999993</v>
      </c>
      <c r="P294" s="5">
        <v>5000100000</v>
      </c>
      <c r="Q294" s="5">
        <v>894020000</v>
      </c>
      <c r="R294" s="5">
        <v>497730000</v>
      </c>
      <c r="S294" s="5">
        <v>373170000</v>
      </c>
      <c r="T294" s="5">
        <v>149100000</v>
      </c>
      <c r="U294" s="5">
        <v>489540000</v>
      </c>
      <c r="V294" s="5">
        <v>666800000</v>
      </c>
      <c r="W294" s="5">
        <v>1381700000</v>
      </c>
      <c r="X294" s="5">
        <v>548050000</v>
      </c>
      <c r="Y294" s="5">
        <v>418480000</v>
      </c>
      <c r="Z294" s="5">
        <v>245170000</v>
      </c>
      <c r="AA294" s="5">
        <v>188920000</v>
      </c>
      <c r="AB294" s="5">
        <v>163990000</v>
      </c>
      <c r="AC294" s="5">
        <v>199990000</v>
      </c>
      <c r="AD294" s="5">
        <v>462040000</v>
      </c>
      <c r="AE294" s="5">
        <v>321120000</v>
      </c>
      <c r="AF294" s="5">
        <v>327930000</v>
      </c>
      <c r="AG294" s="5">
        <f t="shared" si="25"/>
        <v>0.77536077127253866</v>
      </c>
      <c r="AH294" s="5">
        <f t="shared" si="26"/>
        <v>-0.36706034989658626</v>
      </c>
      <c r="AI294" s="5">
        <f t="shared" si="27"/>
        <v>0.38439657869730531</v>
      </c>
      <c r="AJ294" s="5">
        <f t="shared" si="28"/>
        <v>1.3793325993542547</v>
      </c>
      <c r="AK294" s="5">
        <f>VLOOKUP(AO294,Tabelle4!G:I,3,FALSE)</f>
        <v>0</v>
      </c>
      <c r="AL294" s="5">
        <v>19</v>
      </c>
      <c r="AM294" s="5"/>
      <c r="AN294" s="5">
        <v>100</v>
      </c>
      <c r="AO294" s="13">
        <v>316</v>
      </c>
    </row>
    <row r="295" spans="2:41" x14ac:dyDescent="0.2">
      <c r="B295" s="4" t="s">
        <v>3041</v>
      </c>
      <c r="C295" s="5" t="str">
        <f t="shared" si="24"/>
        <v>Q9WTP6</v>
      </c>
      <c r="D295" s="5" t="s">
        <v>3042</v>
      </c>
      <c r="E295" s="5" t="s">
        <v>3043</v>
      </c>
      <c r="F295" s="5" t="s">
        <v>3044</v>
      </c>
      <c r="G295" s="5">
        <f>IFERROR(VLOOKUP(C295,Tabelle3!A:H,8,FALSE),"")</f>
        <v>1</v>
      </c>
      <c r="H295" s="5">
        <v>3</v>
      </c>
      <c r="I295" s="5">
        <v>7</v>
      </c>
      <c r="J295" s="5">
        <v>7</v>
      </c>
      <c r="K295" s="5">
        <v>38.799999999999997</v>
      </c>
      <c r="L295" s="5">
        <v>25.605</v>
      </c>
      <c r="M295" s="5">
        <v>232</v>
      </c>
      <c r="N295" s="5">
        <v>0</v>
      </c>
      <c r="O295" s="5">
        <v>37.033000000000001</v>
      </c>
      <c r="P295" s="5">
        <v>222150000</v>
      </c>
      <c r="Q295" s="5">
        <v>33707000</v>
      </c>
      <c r="R295" s="5">
        <v>26643000</v>
      </c>
      <c r="S295" s="5">
        <v>10487000</v>
      </c>
      <c r="T295" s="5">
        <v>20533000</v>
      </c>
      <c r="U295" s="5">
        <v>27717000</v>
      </c>
      <c r="V295" s="5">
        <v>35362000</v>
      </c>
      <c r="W295" s="5">
        <v>54745000</v>
      </c>
      <c r="X295" s="5">
        <v>12956000</v>
      </c>
      <c r="Y295" s="5">
        <v>8393100</v>
      </c>
      <c r="Z295" s="5">
        <v>3930300</v>
      </c>
      <c r="AA295" s="5">
        <v>4805600</v>
      </c>
      <c r="AB295" s="5">
        <v>7996400</v>
      </c>
      <c r="AC295" s="5">
        <v>10793000</v>
      </c>
      <c r="AD295" s="5">
        <v>6968500</v>
      </c>
      <c r="AE295" s="5">
        <v>8965300</v>
      </c>
      <c r="AF295" s="5">
        <v>4804100</v>
      </c>
      <c r="AG295" s="5">
        <f t="shared" si="25"/>
        <v>0.79685007405434038</v>
      </c>
      <c r="AH295" s="5">
        <f t="shared" si="26"/>
        <v>-0.32761978568418476</v>
      </c>
      <c r="AI295" s="5">
        <f t="shared" si="27"/>
        <v>0.3856580356175317</v>
      </c>
      <c r="AJ295" s="5">
        <f t="shared" si="28"/>
        <v>1.374605923512888</v>
      </c>
      <c r="AK295" s="5">
        <f>VLOOKUP(AO295,Tabelle4!G:I,3,FALSE)</f>
        <v>0</v>
      </c>
      <c r="AL295" s="5">
        <v>19</v>
      </c>
      <c r="AM295" s="5"/>
      <c r="AN295" s="5">
        <v>22</v>
      </c>
      <c r="AO295" s="13">
        <v>777</v>
      </c>
    </row>
    <row r="296" spans="2:41" x14ac:dyDescent="0.2">
      <c r="B296" s="4" t="s">
        <v>1429</v>
      </c>
      <c r="C296" s="5" t="str">
        <f t="shared" si="24"/>
        <v>Q6AXE4</v>
      </c>
      <c r="D296" s="5"/>
      <c r="E296" s="5" t="s">
        <v>1430</v>
      </c>
      <c r="F296" s="5" t="s">
        <v>1431</v>
      </c>
      <c r="G296" s="5" t="str">
        <f>IFERROR(VLOOKUP(C296,Tabelle3!A:H,8,FALSE),"")</f>
        <v/>
      </c>
      <c r="H296" s="5">
        <v>1</v>
      </c>
      <c r="I296" s="5">
        <v>1</v>
      </c>
      <c r="J296" s="5">
        <v>1</v>
      </c>
      <c r="K296" s="5">
        <v>5.2</v>
      </c>
      <c r="L296" s="5">
        <v>33.485999999999997</v>
      </c>
      <c r="M296" s="5">
        <v>309</v>
      </c>
      <c r="N296" s="5">
        <v>1</v>
      </c>
      <c r="O296" s="5">
        <v>-2</v>
      </c>
      <c r="P296" s="5">
        <v>156740000</v>
      </c>
      <c r="Q296" s="5">
        <v>114850000</v>
      </c>
      <c r="R296" s="5">
        <v>9495000</v>
      </c>
      <c r="S296" s="5">
        <v>2279400</v>
      </c>
      <c r="T296" s="5">
        <v>2584000</v>
      </c>
      <c r="U296" s="5">
        <v>1848700</v>
      </c>
      <c r="V296" s="5">
        <v>2543100</v>
      </c>
      <c r="W296" s="5">
        <v>6104900</v>
      </c>
      <c r="X296" s="5">
        <v>17028000</v>
      </c>
      <c r="Y296" s="5">
        <v>47317000</v>
      </c>
      <c r="Z296" s="5">
        <v>4385500</v>
      </c>
      <c r="AA296" s="5">
        <v>1804200</v>
      </c>
      <c r="AB296" s="5">
        <v>2040500</v>
      </c>
      <c r="AC296" s="5">
        <v>1198500</v>
      </c>
      <c r="AD296" s="5">
        <v>2545800</v>
      </c>
      <c r="AE296" s="5">
        <v>1706000</v>
      </c>
      <c r="AF296" s="5">
        <v>5041500</v>
      </c>
      <c r="AG296" s="5">
        <f t="shared" si="25"/>
        <v>5.2943441544825482</v>
      </c>
      <c r="AH296" s="5">
        <f t="shared" si="26"/>
        <v>2.4044519790847869</v>
      </c>
      <c r="AI296" s="5">
        <f t="shared" si="27"/>
        <v>0.38754976104663619</v>
      </c>
      <c r="AJ296" s="5">
        <f t="shared" si="28"/>
        <v>1.3675465318395144</v>
      </c>
      <c r="AK296" s="5" t="str">
        <f>VLOOKUP(AO296,Tabelle4!G:I,3,FALSE)</f>
        <v>+</v>
      </c>
      <c r="AL296" s="5">
        <v>19</v>
      </c>
      <c r="AM296" s="5"/>
      <c r="AN296" s="5">
        <v>3</v>
      </c>
      <c r="AO296" s="13">
        <v>368</v>
      </c>
    </row>
    <row r="297" spans="2:41" x14ac:dyDescent="0.2">
      <c r="B297" s="4" t="s">
        <v>813</v>
      </c>
      <c r="C297" s="5" t="str">
        <f t="shared" si="24"/>
        <v>Q7TSG6</v>
      </c>
      <c r="D297" s="5" t="s">
        <v>814</v>
      </c>
      <c r="E297" s="5" t="s">
        <v>815</v>
      </c>
      <c r="F297" s="5" t="s">
        <v>816</v>
      </c>
      <c r="G297" s="5" t="str">
        <f>IFERROR(VLOOKUP(C297,Tabelle3!A:H,8,FALSE),"")</f>
        <v/>
      </c>
      <c r="H297" s="5">
        <v>4</v>
      </c>
      <c r="I297" s="5">
        <v>2</v>
      </c>
      <c r="J297" s="5">
        <v>2</v>
      </c>
      <c r="K297" s="5">
        <v>4.4000000000000004</v>
      </c>
      <c r="L297" s="5">
        <v>46.366999999999997</v>
      </c>
      <c r="M297" s="5">
        <v>389</v>
      </c>
      <c r="N297" s="5">
        <v>4.0984000000000003E-3</v>
      </c>
      <c r="O297" s="5">
        <v>4.0804999999999998</v>
      </c>
      <c r="P297" s="5">
        <v>15203000</v>
      </c>
      <c r="Q297" s="5">
        <v>2775900</v>
      </c>
      <c r="R297" s="5">
        <v>1923400</v>
      </c>
      <c r="S297" s="5">
        <v>0</v>
      </c>
      <c r="T297" s="5">
        <v>0</v>
      </c>
      <c r="U297" s="5">
        <v>561770</v>
      </c>
      <c r="V297" s="5">
        <v>0</v>
      </c>
      <c r="W297" s="5">
        <v>1166100</v>
      </c>
      <c r="X297" s="5">
        <v>8776200</v>
      </c>
      <c r="Y297" s="5">
        <v>248210</v>
      </c>
      <c r="Z297" s="5">
        <v>392770</v>
      </c>
      <c r="AA297" s="5">
        <v>0</v>
      </c>
      <c r="AB297" s="5">
        <v>0</v>
      </c>
      <c r="AC297" s="5">
        <v>330080</v>
      </c>
      <c r="AD297" s="5">
        <v>0</v>
      </c>
      <c r="AE297" s="5">
        <v>215480</v>
      </c>
      <c r="AF297" s="5">
        <v>1048600</v>
      </c>
      <c r="AG297" s="5">
        <f t="shared" si="25"/>
        <v>0.40208009233703018</v>
      </c>
      <c r="AH297" s="5">
        <f t="shared" si="26"/>
        <v>-1.3144451872435812</v>
      </c>
      <c r="AI297" s="5">
        <f t="shared" si="27"/>
        <v>0.38873646138584095</v>
      </c>
      <c r="AJ297" s="5">
        <f t="shared" si="28"/>
        <v>1.3631356638412364</v>
      </c>
      <c r="AK297" s="5">
        <f>VLOOKUP(AO297,Tabelle4!G:I,3,FALSE)</f>
        <v>0</v>
      </c>
      <c r="AL297" s="5">
        <v>19</v>
      </c>
      <c r="AM297" s="5"/>
      <c r="AN297" s="5">
        <v>3</v>
      </c>
      <c r="AO297" s="13">
        <v>212</v>
      </c>
    </row>
    <row r="298" spans="2:41" x14ac:dyDescent="0.2">
      <c r="B298" s="4" t="s">
        <v>1994</v>
      </c>
      <c r="C298" s="5" t="str">
        <f t="shared" si="24"/>
        <v>Q8VDK1</v>
      </c>
      <c r="D298" s="5" t="s">
        <v>1995</v>
      </c>
      <c r="E298" s="5" t="s">
        <v>1996</v>
      </c>
      <c r="F298" s="5" t="s">
        <v>1997</v>
      </c>
      <c r="G298" s="5">
        <f>IFERROR(VLOOKUP(C298,Tabelle3!A:H,8,FALSE),"")</f>
        <v>1</v>
      </c>
      <c r="H298" s="5">
        <v>5</v>
      </c>
      <c r="I298" s="5">
        <v>3</v>
      </c>
      <c r="J298" s="5">
        <v>3</v>
      </c>
      <c r="K298" s="5">
        <v>12.8</v>
      </c>
      <c r="L298" s="5">
        <v>31.885999999999999</v>
      </c>
      <c r="M298" s="5">
        <v>290</v>
      </c>
      <c r="N298" s="5">
        <v>4.1840999999999996E-3</v>
      </c>
      <c r="O298" s="5">
        <v>4.4936999999999996</v>
      </c>
      <c r="P298" s="5">
        <v>88629000</v>
      </c>
      <c r="Q298" s="5">
        <v>15226000</v>
      </c>
      <c r="R298" s="5">
        <v>25937000</v>
      </c>
      <c r="S298" s="5">
        <v>4637400</v>
      </c>
      <c r="T298" s="5">
        <v>4978800</v>
      </c>
      <c r="U298" s="5">
        <v>8402400</v>
      </c>
      <c r="V298" s="5">
        <v>0</v>
      </c>
      <c r="W298" s="5">
        <v>14479000</v>
      </c>
      <c r="X298" s="5">
        <v>14968000</v>
      </c>
      <c r="Y298" s="5">
        <v>3045800</v>
      </c>
      <c r="Z298" s="5">
        <v>3712300</v>
      </c>
      <c r="AA298" s="5">
        <v>3061100</v>
      </c>
      <c r="AB298" s="5">
        <v>2310100</v>
      </c>
      <c r="AC298" s="5">
        <v>2447700</v>
      </c>
      <c r="AD298" s="5">
        <v>0</v>
      </c>
      <c r="AE298" s="5">
        <v>2769500</v>
      </c>
      <c r="AF298" s="5">
        <v>3666400</v>
      </c>
      <c r="AG298" s="5">
        <f t="shared" si="25"/>
        <v>1.3653586383898419</v>
      </c>
      <c r="AH298" s="5">
        <f t="shared" si="26"/>
        <v>0.44927995324558312</v>
      </c>
      <c r="AI298" s="5">
        <f t="shared" si="27"/>
        <v>0.38886734360543895</v>
      </c>
      <c r="AJ298" s="5">
        <f t="shared" si="28"/>
        <v>1.3626500100166907</v>
      </c>
      <c r="AK298" s="5">
        <f>VLOOKUP(AO298,Tabelle4!G:I,3,FALSE)</f>
        <v>0</v>
      </c>
      <c r="AL298" s="5">
        <v>19</v>
      </c>
      <c r="AM298" s="5"/>
      <c r="AN298" s="5">
        <v>7</v>
      </c>
      <c r="AO298" s="13">
        <v>512</v>
      </c>
    </row>
    <row r="299" spans="2:41" x14ac:dyDescent="0.2">
      <c r="B299" s="4" t="s">
        <v>1647</v>
      </c>
      <c r="C299" s="5" t="str">
        <f t="shared" si="24"/>
        <v>Q8BKY8</v>
      </c>
      <c r="D299" s="5" t="s">
        <v>1648</v>
      </c>
      <c r="E299" s="5" t="s">
        <v>1649</v>
      </c>
      <c r="F299" s="5" t="s">
        <v>1650</v>
      </c>
      <c r="G299" s="5">
        <f>IFERROR(VLOOKUP(C299,Tabelle3!A:H,8,FALSE),"")</f>
        <v>1</v>
      </c>
      <c r="H299" s="5">
        <v>1</v>
      </c>
      <c r="I299" s="5">
        <v>10</v>
      </c>
      <c r="J299" s="5">
        <v>10</v>
      </c>
      <c r="K299" s="5">
        <v>36.1</v>
      </c>
      <c r="L299" s="5">
        <v>43.451999999999998</v>
      </c>
      <c r="M299" s="5">
        <v>385</v>
      </c>
      <c r="N299" s="5">
        <v>0</v>
      </c>
      <c r="O299" s="5">
        <v>323.31</v>
      </c>
      <c r="P299" s="5">
        <v>339610000</v>
      </c>
      <c r="Q299" s="5">
        <v>36967000</v>
      </c>
      <c r="R299" s="5">
        <v>22805000</v>
      </c>
      <c r="S299" s="5">
        <v>21307000</v>
      </c>
      <c r="T299" s="5">
        <v>58405000</v>
      </c>
      <c r="U299" s="5">
        <v>34609000</v>
      </c>
      <c r="V299" s="5">
        <v>35868000</v>
      </c>
      <c r="W299" s="5">
        <v>101360000</v>
      </c>
      <c r="X299" s="5">
        <v>28299000</v>
      </c>
      <c r="Y299" s="5">
        <v>2432600</v>
      </c>
      <c r="Z299" s="5">
        <v>2175100</v>
      </c>
      <c r="AA299" s="5">
        <v>6844900</v>
      </c>
      <c r="AB299" s="5">
        <v>3702100</v>
      </c>
      <c r="AC299" s="5">
        <v>4495600</v>
      </c>
      <c r="AD299" s="5">
        <v>11435000</v>
      </c>
      <c r="AE299" s="5">
        <v>4862900</v>
      </c>
      <c r="AF299" s="5">
        <v>2679200</v>
      </c>
      <c r="AG299" s="5">
        <f t="shared" si="25"/>
        <v>0.64563088183293782</v>
      </c>
      <c r="AH299" s="5">
        <f t="shared" si="26"/>
        <v>-0.63121850759495868</v>
      </c>
      <c r="AI299" s="5">
        <f t="shared" si="27"/>
        <v>0.38957289264696315</v>
      </c>
      <c r="AJ299" s="5">
        <f t="shared" si="28"/>
        <v>1.360034799921843</v>
      </c>
      <c r="AK299" s="5">
        <f>VLOOKUP(AO299,Tabelle4!G:I,3,FALSE)</f>
        <v>0</v>
      </c>
      <c r="AL299" s="5">
        <v>19</v>
      </c>
      <c r="AM299" s="5"/>
      <c r="AN299" s="5">
        <v>50</v>
      </c>
      <c r="AO299" s="13">
        <v>424</v>
      </c>
    </row>
    <row r="300" spans="2:41" x14ac:dyDescent="0.2">
      <c r="B300" s="4" t="s">
        <v>2239</v>
      </c>
      <c r="C300" s="5" t="str">
        <f t="shared" si="24"/>
        <v>Q99N93</v>
      </c>
      <c r="D300" s="5" t="s">
        <v>2240</v>
      </c>
      <c r="E300" s="5" t="s">
        <v>2241</v>
      </c>
      <c r="F300" s="5" t="s">
        <v>2242</v>
      </c>
      <c r="G300" s="5">
        <f>IFERROR(VLOOKUP(C300,Tabelle3!A:H,8,FALSE),"")</f>
        <v>1</v>
      </c>
      <c r="H300" s="5">
        <v>1</v>
      </c>
      <c r="I300" s="5">
        <v>5</v>
      </c>
      <c r="J300" s="5">
        <v>5</v>
      </c>
      <c r="K300" s="5">
        <v>22.3</v>
      </c>
      <c r="L300" s="5">
        <v>28.803000000000001</v>
      </c>
      <c r="M300" s="5">
        <v>251</v>
      </c>
      <c r="N300" s="5">
        <v>1.5973999999999999E-3</v>
      </c>
      <c r="O300" s="5">
        <v>13.125999999999999</v>
      </c>
      <c r="P300" s="5">
        <v>252830000</v>
      </c>
      <c r="Q300" s="5">
        <v>33247000</v>
      </c>
      <c r="R300" s="5">
        <v>55908000</v>
      </c>
      <c r="S300" s="5">
        <v>24729000</v>
      </c>
      <c r="T300" s="5">
        <v>21828000</v>
      </c>
      <c r="U300" s="5">
        <v>35366000</v>
      </c>
      <c r="V300" s="5">
        <v>12071000</v>
      </c>
      <c r="W300" s="5">
        <v>45332000</v>
      </c>
      <c r="X300" s="5">
        <v>24346000</v>
      </c>
      <c r="Y300" s="5">
        <v>6185000</v>
      </c>
      <c r="Z300" s="5">
        <v>7979200</v>
      </c>
      <c r="AA300" s="5">
        <v>11669000</v>
      </c>
      <c r="AB300" s="5">
        <v>12097000</v>
      </c>
      <c r="AC300" s="5">
        <v>11100000</v>
      </c>
      <c r="AD300" s="5">
        <v>3773800</v>
      </c>
      <c r="AE300" s="5">
        <v>8839100</v>
      </c>
      <c r="AF300" s="5">
        <v>6289800</v>
      </c>
      <c r="AG300" s="5">
        <f t="shared" si="25"/>
        <v>1.2642262196402323</v>
      </c>
      <c r="AH300" s="5">
        <f t="shared" si="26"/>
        <v>0.33825464132477873</v>
      </c>
      <c r="AI300" s="5">
        <f t="shared" si="27"/>
        <v>0.39002827651553834</v>
      </c>
      <c r="AJ300" s="5">
        <f t="shared" si="28"/>
        <v>1.3583493737075112</v>
      </c>
      <c r="AK300" s="5">
        <f>VLOOKUP(AO300,Tabelle4!G:I,3,FALSE)</f>
        <v>0</v>
      </c>
      <c r="AL300" s="5">
        <v>19</v>
      </c>
      <c r="AM300" s="5"/>
      <c r="AN300" s="5">
        <v>20</v>
      </c>
      <c r="AO300" s="13">
        <v>575</v>
      </c>
    </row>
    <row r="301" spans="2:41" x14ac:dyDescent="0.2">
      <c r="B301" s="4" t="s">
        <v>164</v>
      </c>
      <c r="C301" s="5" t="str">
        <f t="shared" si="24"/>
        <v>CON__Q</v>
      </c>
      <c r="D301" s="5" t="s">
        <v>165</v>
      </c>
      <c r="E301" s="5" t="s">
        <v>166</v>
      </c>
      <c r="F301" s="5" t="s">
        <v>167</v>
      </c>
      <c r="G301" s="5" t="str">
        <f>IFERROR(VLOOKUP(C301,Tabelle3!A:H,8,FALSE),"")</f>
        <v/>
      </c>
      <c r="H301" s="5">
        <v>3</v>
      </c>
      <c r="I301" s="5">
        <v>14</v>
      </c>
      <c r="J301" s="5">
        <v>5</v>
      </c>
      <c r="K301" s="5">
        <v>35</v>
      </c>
      <c r="L301" s="5">
        <v>48.104999999999997</v>
      </c>
      <c r="M301" s="5">
        <v>432</v>
      </c>
      <c r="N301" s="5">
        <v>0</v>
      </c>
      <c r="O301" s="5">
        <v>163.34</v>
      </c>
      <c r="P301" s="5">
        <v>9315700</v>
      </c>
      <c r="Q301" s="5">
        <v>317240</v>
      </c>
      <c r="R301" s="5">
        <v>0</v>
      </c>
      <c r="S301" s="5">
        <v>0</v>
      </c>
      <c r="T301" s="5">
        <v>373010</v>
      </c>
      <c r="U301" s="5">
        <v>0</v>
      </c>
      <c r="V301" s="5">
        <v>4683100</v>
      </c>
      <c r="W301" s="5">
        <v>3942300</v>
      </c>
      <c r="X301" s="5">
        <v>0</v>
      </c>
      <c r="Y301" s="5">
        <v>213660</v>
      </c>
      <c r="Z301" s="5">
        <v>0</v>
      </c>
      <c r="AA301" s="5">
        <v>0</v>
      </c>
      <c r="AB301" s="5">
        <v>283390</v>
      </c>
      <c r="AC301" s="5">
        <v>0</v>
      </c>
      <c r="AD301" s="5">
        <v>14766000</v>
      </c>
      <c r="AE301" s="5">
        <v>401130</v>
      </c>
      <c r="AF301" s="5">
        <v>0</v>
      </c>
      <c r="AG301" s="5">
        <f t="shared" si="25"/>
        <v>3.2771526320404719E-2</v>
      </c>
      <c r="AH301" s="5">
        <f t="shared" si="26"/>
        <v>-4.9314133223991199</v>
      </c>
      <c r="AI301" s="5">
        <f t="shared" si="27"/>
        <v>0.39010300387940477</v>
      </c>
      <c r="AJ301" s="5">
        <f t="shared" si="28"/>
        <v>1.3580729874112356</v>
      </c>
      <c r="AK301" s="5" t="str">
        <f>VLOOKUP(AO301,Tabelle4!G:I,3,FALSE)</f>
        <v>+</v>
      </c>
      <c r="AL301" s="5">
        <v>19</v>
      </c>
      <c r="AM301" s="5"/>
      <c r="AN301" s="5">
        <v>7</v>
      </c>
      <c r="AO301" s="13">
        <v>44</v>
      </c>
    </row>
    <row r="302" spans="2:41" x14ac:dyDescent="0.2">
      <c r="B302" s="4" t="s">
        <v>162</v>
      </c>
      <c r="C302" s="5" t="str">
        <f t="shared" si="24"/>
        <v>CON__P</v>
      </c>
      <c r="D302" s="5"/>
      <c r="E302" s="5"/>
      <c r="F302" s="5" t="s">
        <v>163</v>
      </c>
      <c r="G302" s="5" t="str">
        <f>IFERROR(VLOOKUP(C302,Tabelle3!A:H,8,FALSE),"")</f>
        <v/>
      </c>
      <c r="H302" s="5">
        <v>19</v>
      </c>
      <c r="I302" s="5">
        <v>51</v>
      </c>
      <c r="J302" s="5">
        <v>38</v>
      </c>
      <c r="K302" s="5">
        <v>79.5</v>
      </c>
      <c r="L302" s="5">
        <v>65.864999999999995</v>
      </c>
      <c r="M302" s="5">
        <v>645</v>
      </c>
      <c r="N302" s="5">
        <v>0</v>
      </c>
      <c r="O302" s="5">
        <v>323.31</v>
      </c>
      <c r="P302" s="5">
        <v>4906100000</v>
      </c>
      <c r="Q302" s="5">
        <v>535300000</v>
      </c>
      <c r="R302" s="5">
        <v>480530000</v>
      </c>
      <c r="S302" s="5">
        <v>233400000</v>
      </c>
      <c r="T302" s="5">
        <v>666440000</v>
      </c>
      <c r="U302" s="5">
        <v>681230000</v>
      </c>
      <c r="V302" s="5">
        <v>474600000</v>
      </c>
      <c r="W302" s="5">
        <v>895720000</v>
      </c>
      <c r="X302" s="5">
        <v>938910000</v>
      </c>
      <c r="Y302" s="5">
        <v>282110000</v>
      </c>
      <c r="Z302" s="5">
        <v>353220000</v>
      </c>
      <c r="AA302" s="5">
        <v>161580000</v>
      </c>
      <c r="AB302" s="5">
        <v>542350000</v>
      </c>
      <c r="AC302" s="5">
        <v>317260000</v>
      </c>
      <c r="AD302" s="5">
        <v>654930000</v>
      </c>
      <c r="AE302" s="5">
        <v>314570000</v>
      </c>
      <c r="AF302" s="5">
        <v>471990000</v>
      </c>
      <c r="AG302" s="5">
        <f t="shared" si="25"/>
        <v>0.76148400852878462</v>
      </c>
      <c r="AH302" s="5">
        <f t="shared" si="26"/>
        <v>-0.39311435503423731</v>
      </c>
      <c r="AI302" s="5">
        <f t="shared" si="27"/>
        <v>0.39060618093712596</v>
      </c>
      <c r="AJ302" s="5">
        <f t="shared" si="28"/>
        <v>1.356213316331407</v>
      </c>
      <c r="AK302" s="5">
        <f>VLOOKUP(AO302,Tabelle4!G:I,3,FALSE)</f>
        <v>0</v>
      </c>
      <c r="AL302" s="5">
        <v>19</v>
      </c>
      <c r="AM302" s="5"/>
      <c r="AN302" s="5">
        <v>782</v>
      </c>
      <c r="AO302" s="13">
        <v>43</v>
      </c>
    </row>
    <row r="303" spans="2:41" x14ac:dyDescent="0.2">
      <c r="B303" s="4" t="s">
        <v>1490</v>
      </c>
      <c r="C303" s="5" t="str">
        <f t="shared" si="24"/>
        <v>Q78IK4</v>
      </c>
      <c r="D303" s="5" t="s">
        <v>1491</v>
      </c>
      <c r="E303" s="5" t="s">
        <v>1492</v>
      </c>
      <c r="F303" s="5" t="s">
        <v>1493</v>
      </c>
      <c r="G303" s="5">
        <f>IFERROR(VLOOKUP(C303,Tabelle3!A:H,8,FALSE),"")</f>
        <v>1</v>
      </c>
      <c r="H303" s="5">
        <v>2</v>
      </c>
      <c r="I303" s="5">
        <v>13</v>
      </c>
      <c r="J303" s="5">
        <v>13</v>
      </c>
      <c r="K303" s="5">
        <v>51.3</v>
      </c>
      <c r="L303" s="5">
        <v>29.26</v>
      </c>
      <c r="M303" s="5">
        <v>265</v>
      </c>
      <c r="N303" s="5">
        <v>0</v>
      </c>
      <c r="O303" s="5">
        <v>323.31</v>
      </c>
      <c r="P303" s="5">
        <v>2357400000</v>
      </c>
      <c r="Q303" s="5">
        <v>371580000</v>
      </c>
      <c r="R303" s="5">
        <v>269110000</v>
      </c>
      <c r="S303" s="5">
        <v>276090000</v>
      </c>
      <c r="T303" s="5">
        <v>123010000</v>
      </c>
      <c r="U303" s="5">
        <v>396310000</v>
      </c>
      <c r="V303" s="5">
        <v>174800000</v>
      </c>
      <c r="W303" s="5">
        <v>413940000</v>
      </c>
      <c r="X303" s="5">
        <v>332510000</v>
      </c>
      <c r="Y303" s="5">
        <v>121930000</v>
      </c>
      <c r="Z303" s="5">
        <v>143320000</v>
      </c>
      <c r="AA303" s="5">
        <v>126140000</v>
      </c>
      <c r="AB303" s="5">
        <v>161260000</v>
      </c>
      <c r="AC303" s="5">
        <v>194180000</v>
      </c>
      <c r="AD303" s="5">
        <v>160490000</v>
      </c>
      <c r="AE303" s="5">
        <v>106190000</v>
      </c>
      <c r="AF303" s="5">
        <v>170570000</v>
      </c>
      <c r="AG303" s="5">
        <f t="shared" si="25"/>
        <v>0.87523557639009864</v>
      </c>
      <c r="AH303" s="5">
        <f t="shared" si="26"/>
        <v>-0.19225671320294846</v>
      </c>
      <c r="AI303" s="5">
        <f t="shared" si="27"/>
        <v>0.39076998146609854</v>
      </c>
      <c r="AJ303" s="5">
        <f t="shared" si="28"/>
        <v>1.3556084496214256</v>
      </c>
      <c r="AK303" s="5">
        <f>VLOOKUP(AO303,Tabelle4!G:I,3,FALSE)</f>
        <v>0</v>
      </c>
      <c r="AL303" s="5">
        <v>19</v>
      </c>
      <c r="AM303" s="5"/>
      <c r="AN303" s="5">
        <v>186</v>
      </c>
      <c r="AO303" s="13">
        <v>384</v>
      </c>
    </row>
    <row r="304" spans="2:41" x14ac:dyDescent="0.2">
      <c r="B304" s="4" t="s">
        <v>31</v>
      </c>
      <c r="C304" s="5" t="str">
        <f t="shared" si="24"/>
        <v>A1KZZ4</v>
      </c>
      <c r="D304" s="5"/>
      <c r="E304" s="5" t="s">
        <v>32</v>
      </c>
      <c r="F304" s="5" t="s">
        <v>33</v>
      </c>
      <c r="G304" s="5" t="str">
        <f>IFERROR(VLOOKUP(C304,Tabelle3!A:H,8,FALSE),"")</f>
        <v/>
      </c>
      <c r="H304" s="5">
        <v>1</v>
      </c>
      <c r="I304" s="5">
        <v>1</v>
      </c>
      <c r="J304" s="5">
        <v>1</v>
      </c>
      <c r="K304" s="5">
        <v>10.8</v>
      </c>
      <c r="L304" s="5">
        <v>23.776</v>
      </c>
      <c r="M304" s="5">
        <v>222</v>
      </c>
      <c r="N304" s="5">
        <v>1</v>
      </c>
      <c r="O304" s="5">
        <v>-2</v>
      </c>
      <c r="P304" s="5">
        <v>99035000</v>
      </c>
      <c r="Q304" s="5">
        <v>0</v>
      </c>
      <c r="R304" s="5">
        <v>0</v>
      </c>
      <c r="S304" s="5">
        <v>0</v>
      </c>
      <c r="T304" s="5">
        <v>0</v>
      </c>
      <c r="U304" s="5">
        <v>99035000</v>
      </c>
      <c r="V304" s="5">
        <v>0</v>
      </c>
      <c r="W304" s="5">
        <v>0</v>
      </c>
      <c r="X304" s="5">
        <v>0</v>
      </c>
      <c r="Y304" s="5">
        <v>0</v>
      </c>
      <c r="Z304" s="5">
        <v>0</v>
      </c>
      <c r="AA304" s="5">
        <v>0</v>
      </c>
      <c r="AB304" s="5">
        <v>0</v>
      </c>
      <c r="AC304" s="5">
        <v>29211000</v>
      </c>
      <c r="AD304" s="5">
        <v>0</v>
      </c>
      <c r="AE304" s="5">
        <v>0</v>
      </c>
      <c r="AF304" s="5">
        <v>0</v>
      </c>
      <c r="AG304" s="5">
        <f t="shared" si="25"/>
        <v>0</v>
      </c>
      <c r="AH304" s="5" t="e">
        <f t="shared" si="26"/>
        <v>#NUM!</v>
      </c>
      <c r="AI304" s="5">
        <f t="shared" si="27"/>
        <v>0.39100221895577059</v>
      </c>
      <c r="AJ304" s="5">
        <f t="shared" si="28"/>
        <v>1.3547512999700737</v>
      </c>
      <c r="AK304" s="5">
        <f>VLOOKUP(AO304,Tabelle4!G:I,3,FALSE)</f>
        <v>0</v>
      </c>
      <c r="AL304" s="5">
        <v>19</v>
      </c>
      <c r="AM304" s="5"/>
      <c r="AN304" s="5">
        <v>1</v>
      </c>
      <c r="AO304" s="13">
        <v>0</v>
      </c>
    </row>
    <row r="305" spans="2:41" x14ac:dyDescent="0.2">
      <c r="B305" s="4" t="s">
        <v>168</v>
      </c>
      <c r="C305" s="5" t="str">
        <f t="shared" si="24"/>
        <v>CON__Q</v>
      </c>
      <c r="D305" s="5"/>
      <c r="E305" s="5"/>
      <c r="F305" s="5" t="s">
        <v>169</v>
      </c>
      <c r="G305" s="5" t="str">
        <f>IFERROR(VLOOKUP(C305,Tabelle3!A:H,8,FALSE),"")</f>
        <v/>
      </c>
      <c r="H305" s="5">
        <v>2</v>
      </c>
      <c r="I305" s="5">
        <v>7</v>
      </c>
      <c r="J305" s="5">
        <v>5</v>
      </c>
      <c r="K305" s="5">
        <v>14.5</v>
      </c>
      <c r="L305" s="5">
        <v>64.894999999999996</v>
      </c>
      <c r="M305" s="5">
        <v>600</v>
      </c>
      <c r="N305" s="5">
        <v>0</v>
      </c>
      <c r="O305" s="5">
        <v>56.835999999999999</v>
      </c>
      <c r="P305" s="5">
        <v>9229800</v>
      </c>
      <c r="Q305" s="5">
        <v>9229800</v>
      </c>
      <c r="R305" s="5">
        <v>0</v>
      </c>
      <c r="S305" s="5">
        <v>0</v>
      </c>
      <c r="T305" s="5">
        <v>0</v>
      </c>
      <c r="U305" s="5">
        <v>0</v>
      </c>
      <c r="V305" s="5">
        <v>0</v>
      </c>
      <c r="W305" s="5">
        <v>0</v>
      </c>
      <c r="X305" s="5">
        <v>0</v>
      </c>
      <c r="Y305" s="5">
        <v>9229800</v>
      </c>
      <c r="Z305" s="5">
        <v>0</v>
      </c>
      <c r="AA305" s="5">
        <v>0</v>
      </c>
      <c r="AB305" s="5">
        <v>0</v>
      </c>
      <c r="AC305" s="5">
        <v>0</v>
      </c>
      <c r="AD305" s="5">
        <v>0</v>
      </c>
      <c r="AE305" s="5">
        <v>0</v>
      </c>
      <c r="AF305" s="5">
        <v>0</v>
      </c>
      <c r="AG305" s="5" t="e">
        <f t="shared" si="25"/>
        <v>#DIV/0!</v>
      </c>
      <c r="AH305" s="5" t="e">
        <f t="shared" si="26"/>
        <v>#DIV/0!</v>
      </c>
      <c r="AI305" s="5">
        <f t="shared" si="27"/>
        <v>0.39100221895577059</v>
      </c>
      <c r="AJ305" s="5">
        <f t="shared" si="28"/>
        <v>1.3547512999700737</v>
      </c>
      <c r="AK305" s="5">
        <f>VLOOKUP(AO305,Tabelle4!G:I,3,FALSE)</f>
        <v>0</v>
      </c>
      <c r="AL305" s="5">
        <v>19</v>
      </c>
      <c r="AM305" s="5"/>
      <c r="AN305" s="5">
        <v>7</v>
      </c>
      <c r="AO305" s="13">
        <v>45</v>
      </c>
    </row>
    <row r="306" spans="2:41" x14ac:dyDescent="0.2">
      <c r="B306" s="4" t="s">
        <v>184</v>
      </c>
      <c r="C306" s="5" t="str">
        <f t="shared" si="24"/>
        <v>D6RDB7</v>
      </c>
      <c r="D306" s="5"/>
      <c r="E306" s="5" t="s">
        <v>185</v>
      </c>
      <c r="F306" s="5" t="s">
        <v>186</v>
      </c>
      <c r="G306" s="5" t="str">
        <f>IFERROR(VLOOKUP(C306,Tabelle3!A:H,8,FALSE),"")</f>
        <v/>
      </c>
      <c r="H306" s="5">
        <v>2</v>
      </c>
      <c r="I306" s="5">
        <v>1</v>
      </c>
      <c r="J306" s="5">
        <v>1</v>
      </c>
      <c r="K306" s="5">
        <v>22.6</v>
      </c>
      <c r="L306" s="5">
        <v>9.1995000000000005</v>
      </c>
      <c r="M306" s="5">
        <v>84</v>
      </c>
      <c r="N306" s="5">
        <v>1</v>
      </c>
      <c r="O306" s="5">
        <v>-2</v>
      </c>
      <c r="P306" s="5">
        <v>2054100</v>
      </c>
      <c r="Q306" s="5">
        <v>0</v>
      </c>
      <c r="R306" s="5">
        <v>0</v>
      </c>
      <c r="S306" s="5">
        <v>0</v>
      </c>
      <c r="T306" s="5">
        <v>0</v>
      </c>
      <c r="U306" s="5">
        <v>0</v>
      </c>
      <c r="V306" s="5">
        <v>2054100</v>
      </c>
      <c r="W306" s="5">
        <v>0</v>
      </c>
      <c r="X306" s="5">
        <v>0</v>
      </c>
      <c r="Y306" s="5">
        <v>0</v>
      </c>
      <c r="Z306" s="5">
        <v>0</v>
      </c>
      <c r="AA306" s="5">
        <v>0</v>
      </c>
      <c r="AB306" s="5">
        <v>0</v>
      </c>
      <c r="AC306" s="5">
        <v>0</v>
      </c>
      <c r="AD306" s="5">
        <v>450990</v>
      </c>
      <c r="AE306" s="5">
        <v>0</v>
      </c>
      <c r="AF306" s="5">
        <v>0</v>
      </c>
      <c r="AG306" s="5">
        <f t="shared" si="25"/>
        <v>0</v>
      </c>
      <c r="AH306" s="5" t="e">
        <f t="shared" si="26"/>
        <v>#NUM!</v>
      </c>
      <c r="AI306" s="5">
        <f t="shared" si="27"/>
        <v>0.39100221895577059</v>
      </c>
      <c r="AJ306" s="5">
        <f t="shared" si="28"/>
        <v>1.3547512999700737</v>
      </c>
      <c r="AK306" s="5">
        <f>VLOOKUP(AO306,Tabelle4!G:I,3,FALSE)</f>
        <v>0</v>
      </c>
      <c r="AL306" s="5">
        <v>19</v>
      </c>
      <c r="AM306" s="5"/>
      <c r="AN306" s="5">
        <v>1</v>
      </c>
      <c r="AO306" s="13">
        <v>50</v>
      </c>
    </row>
    <row r="307" spans="2:41" x14ac:dyDescent="0.2">
      <c r="B307" s="4" t="s">
        <v>567</v>
      </c>
      <c r="C307" s="5" t="str">
        <f t="shared" si="24"/>
        <v>J3QPF1</v>
      </c>
      <c r="D307" s="5"/>
      <c r="E307" s="5" t="s">
        <v>568</v>
      </c>
      <c r="F307" s="5" t="s">
        <v>569</v>
      </c>
      <c r="G307" s="5" t="str">
        <f>IFERROR(VLOOKUP(C307,Tabelle3!A:H,8,FALSE),"")</f>
        <v/>
      </c>
      <c r="H307" s="5">
        <v>1</v>
      </c>
      <c r="I307" s="5">
        <v>1</v>
      </c>
      <c r="J307" s="5">
        <v>1</v>
      </c>
      <c r="K307" s="5">
        <v>17.899999999999999</v>
      </c>
      <c r="L307" s="5">
        <v>13.17</v>
      </c>
      <c r="M307" s="5">
        <v>123</v>
      </c>
      <c r="N307" s="5">
        <v>1</v>
      </c>
      <c r="O307" s="5">
        <v>-2</v>
      </c>
      <c r="P307" s="5">
        <v>2658800</v>
      </c>
      <c r="Q307" s="5">
        <v>2658800</v>
      </c>
      <c r="R307" s="5">
        <v>0</v>
      </c>
      <c r="S307" s="5">
        <v>0</v>
      </c>
      <c r="T307" s="5">
        <v>0</v>
      </c>
      <c r="U307" s="5">
        <v>0</v>
      </c>
      <c r="V307" s="5">
        <v>0</v>
      </c>
      <c r="W307" s="5">
        <v>0</v>
      </c>
      <c r="X307" s="5">
        <v>0</v>
      </c>
      <c r="Y307" s="5">
        <v>259540</v>
      </c>
      <c r="Z307" s="5">
        <v>0</v>
      </c>
      <c r="AA307" s="5">
        <v>0</v>
      </c>
      <c r="AB307" s="5">
        <v>0</v>
      </c>
      <c r="AC307" s="5">
        <v>0</v>
      </c>
      <c r="AD307" s="5">
        <v>0</v>
      </c>
      <c r="AE307" s="5">
        <v>0</v>
      </c>
      <c r="AF307" s="5">
        <v>0</v>
      </c>
      <c r="AG307" s="5" t="e">
        <f t="shared" si="25"/>
        <v>#DIV/0!</v>
      </c>
      <c r="AH307" s="5" t="e">
        <f t="shared" si="26"/>
        <v>#DIV/0!</v>
      </c>
      <c r="AI307" s="5">
        <f t="shared" si="27"/>
        <v>0.39100221895577059</v>
      </c>
      <c r="AJ307" s="5">
        <f t="shared" si="28"/>
        <v>1.3547512999700737</v>
      </c>
      <c r="AK307" s="5">
        <f>VLOOKUP(AO307,Tabelle4!G:I,3,FALSE)</f>
        <v>0</v>
      </c>
      <c r="AL307" s="5">
        <v>19</v>
      </c>
      <c r="AM307" s="5"/>
      <c r="AN307" s="5">
        <v>0</v>
      </c>
      <c r="AO307" s="13">
        <v>150</v>
      </c>
    </row>
    <row r="308" spans="2:41" x14ac:dyDescent="0.2">
      <c r="B308" s="4" t="s">
        <v>817</v>
      </c>
      <c r="C308" s="5" t="str">
        <f t="shared" si="24"/>
        <v>Q3KQM4</v>
      </c>
      <c r="D308" s="5" t="s">
        <v>818</v>
      </c>
      <c r="E308" s="5" t="s">
        <v>819</v>
      </c>
      <c r="F308" s="5" t="s">
        <v>820</v>
      </c>
      <c r="G308" s="5" t="str">
        <f>IFERROR(VLOOKUP(C308,Tabelle3!A:H,8,FALSE),"")</f>
        <v/>
      </c>
      <c r="H308" s="5">
        <v>2</v>
      </c>
      <c r="I308" s="5">
        <v>1</v>
      </c>
      <c r="J308" s="5">
        <v>1</v>
      </c>
      <c r="K308" s="5">
        <v>7.2</v>
      </c>
      <c r="L308" s="5">
        <v>33.901000000000003</v>
      </c>
      <c r="M308" s="5">
        <v>307</v>
      </c>
      <c r="N308" s="5">
        <v>1</v>
      </c>
      <c r="O308" s="5">
        <v>-2</v>
      </c>
      <c r="P308" s="5">
        <v>4785100</v>
      </c>
      <c r="Q308" s="5">
        <v>0</v>
      </c>
      <c r="R308" s="5">
        <v>0</v>
      </c>
      <c r="S308" s="5">
        <v>0</v>
      </c>
      <c r="T308" s="5">
        <v>0</v>
      </c>
      <c r="U308" s="5">
        <v>0</v>
      </c>
      <c r="V308" s="5">
        <v>4785100</v>
      </c>
      <c r="W308" s="5">
        <v>0</v>
      </c>
      <c r="X308" s="5">
        <v>0</v>
      </c>
      <c r="Y308" s="5">
        <v>0</v>
      </c>
      <c r="Z308" s="5">
        <v>0</v>
      </c>
      <c r="AA308" s="5">
        <v>0</v>
      </c>
      <c r="AB308" s="5">
        <v>0</v>
      </c>
      <c r="AC308" s="5">
        <v>0</v>
      </c>
      <c r="AD308" s="5">
        <v>1044200</v>
      </c>
      <c r="AE308" s="5">
        <v>0</v>
      </c>
      <c r="AF308" s="5">
        <v>0</v>
      </c>
      <c r="AG308" s="5">
        <f t="shared" si="25"/>
        <v>0</v>
      </c>
      <c r="AH308" s="5" t="e">
        <f t="shared" si="26"/>
        <v>#NUM!</v>
      </c>
      <c r="AI308" s="5">
        <f t="shared" si="27"/>
        <v>0.39100221895577059</v>
      </c>
      <c r="AJ308" s="5">
        <f t="shared" si="28"/>
        <v>1.3547512999700737</v>
      </c>
      <c r="AK308" s="5">
        <f>VLOOKUP(AO308,Tabelle4!G:I,3,FALSE)</f>
        <v>0</v>
      </c>
      <c r="AL308" s="5">
        <v>19</v>
      </c>
      <c r="AM308" s="5"/>
      <c r="AN308" s="5">
        <v>1</v>
      </c>
      <c r="AO308" s="13">
        <v>213</v>
      </c>
    </row>
    <row r="309" spans="2:41" x14ac:dyDescent="0.2">
      <c r="B309" s="4" t="s">
        <v>877</v>
      </c>
      <c r="C309" s="5" t="str">
        <f t="shared" si="24"/>
        <v>P47199</v>
      </c>
      <c r="D309" s="5" t="s">
        <v>878</v>
      </c>
      <c r="E309" s="5" t="s">
        <v>879</v>
      </c>
      <c r="F309" s="5" t="s">
        <v>880</v>
      </c>
      <c r="G309" s="5" t="str">
        <f>IFERROR(VLOOKUP(C309,Tabelle3!A:H,8,FALSE),"")</f>
        <v/>
      </c>
      <c r="H309" s="5">
        <v>1</v>
      </c>
      <c r="I309" s="5">
        <v>1</v>
      </c>
      <c r="J309" s="5">
        <v>1</v>
      </c>
      <c r="K309" s="5">
        <v>4.2</v>
      </c>
      <c r="L309" s="5">
        <v>35.268000000000001</v>
      </c>
      <c r="M309" s="5">
        <v>331</v>
      </c>
      <c r="N309" s="5">
        <v>9.2838E-3</v>
      </c>
      <c r="O309" s="5">
        <v>3.4230999999999998</v>
      </c>
      <c r="P309" s="5">
        <v>85792</v>
      </c>
      <c r="Q309" s="5">
        <v>0</v>
      </c>
      <c r="R309" s="5">
        <v>0</v>
      </c>
      <c r="S309" s="5">
        <v>0</v>
      </c>
      <c r="T309" s="5">
        <v>0</v>
      </c>
      <c r="U309" s="5">
        <v>0</v>
      </c>
      <c r="V309" s="5">
        <v>85792</v>
      </c>
      <c r="W309" s="5">
        <v>0</v>
      </c>
      <c r="X309" s="5">
        <v>0</v>
      </c>
      <c r="Y309" s="5">
        <v>0</v>
      </c>
      <c r="Z309" s="5">
        <v>0</v>
      </c>
      <c r="AA309" s="5">
        <v>0</v>
      </c>
      <c r="AB309" s="5">
        <v>0</v>
      </c>
      <c r="AC309" s="5">
        <v>0</v>
      </c>
      <c r="AD309" s="5">
        <v>23859</v>
      </c>
      <c r="AE309" s="5">
        <v>0</v>
      </c>
      <c r="AF309" s="5">
        <v>0</v>
      </c>
      <c r="AG309" s="5">
        <f t="shared" si="25"/>
        <v>0</v>
      </c>
      <c r="AH309" s="5" t="e">
        <f t="shared" si="26"/>
        <v>#NUM!</v>
      </c>
      <c r="AI309" s="5">
        <f t="shared" si="27"/>
        <v>0.39100221895577059</v>
      </c>
      <c r="AJ309" s="5">
        <f t="shared" si="28"/>
        <v>1.3547512999700737</v>
      </c>
      <c r="AK309" s="5">
        <f>VLOOKUP(AO309,Tabelle4!G:I,3,FALSE)</f>
        <v>0</v>
      </c>
      <c r="AL309" s="5">
        <v>19</v>
      </c>
      <c r="AM309" s="5"/>
      <c r="AN309" s="5">
        <v>1</v>
      </c>
      <c r="AO309" s="13">
        <v>228</v>
      </c>
    </row>
    <row r="310" spans="2:41" x14ac:dyDescent="0.2">
      <c r="B310" s="4" t="s">
        <v>1204</v>
      </c>
      <c r="C310" s="5" t="str">
        <f t="shared" si="24"/>
        <v>Q3U4F0</v>
      </c>
      <c r="D310" s="5" t="s">
        <v>1205</v>
      </c>
      <c r="E310" s="5" t="s">
        <v>1206</v>
      </c>
      <c r="F310" s="5" t="s">
        <v>1207</v>
      </c>
      <c r="G310" s="5">
        <f>IFERROR(VLOOKUP(C310,Tabelle3!A:H,8,FALSE),"")</f>
        <v>1</v>
      </c>
      <c r="H310" s="5">
        <v>2</v>
      </c>
      <c r="I310" s="5">
        <v>1</v>
      </c>
      <c r="J310" s="5">
        <v>1</v>
      </c>
      <c r="K310" s="5">
        <v>10.7</v>
      </c>
      <c r="L310" s="5">
        <v>30.951000000000001</v>
      </c>
      <c r="M310" s="5">
        <v>281</v>
      </c>
      <c r="N310" s="5">
        <v>0</v>
      </c>
      <c r="O310" s="5">
        <v>50.317999999999998</v>
      </c>
      <c r="P310" s="5">
        <v>1977400</v>
      </c>
      <c r="Q310" s="5">
        <v>0</v>
      </c>
      <c r="R310" s="5">
        <v>0</v>
      </c>
      <c r="S310" s="5">
        <v>0</v>
      </c>
      <c r="T310" s="5">
        <v>0</v>
      </c>
      <c r="U310" s="5">
        <v>0</v>
      </c>
      <c r="V310" s="5">
        <v>1977400</v>
      </c>
      <c r="W310" s="5">
        <v>0</v>
      </c>
      <c r="X310" s="5">
        <v>0</v>
      </c>
      <c r="Y310" s="5">
        <v>0</v>
      </c>
      <c r="Z310" s="5">
        <v>0</v>
      </c>
      <c r="AA310" s="5">
        <v>0</v>
      </c>
      <c r="AB310" s="5">
        <v>0</v>
      </c>
      <c r="AC310" s="5">
        <v>0</v>
      </c>
      <c r="AD310" s="5">
        <v>549930</v>
      </c>
      <c r="AE310" s="5">
        <v>0</v>
      </c>
      <c r="AF310" s="5">
        <v>0</v>
      </c>
      <c r="AG310" s="5">
        <f t="shared" si="25"/>
        <v>0</v>
      </c>
      <c r="AH310" s="5" t="e">
        <f t="shared" si="26"/>
        <v>#NUM!</v>
      </c>
      <c r="AI310" s="5">
        <f t="shared" si="27"/>
        <v>0.39100221895577059</v>
      </c>
      <c r="AJ310" s="5">
        <f t="shared" si="28"/>
        <v>1.3547512999700737</v>
      </c>
      <c r="AK310" s="5">
        <f>VLOOKUP(AO310,Tabelle4!G:I,3,FALSE)</f>
        <v>0</v>
      </c>
      <c r="AL310" s="5">
        <v>19</v>
      </c>
      <c r="AM310" s="5"/>
      <c r="AN310" s="5">
        <v>3</v>
      </c>
      <c r="AO310" s="13">
        <v>311</v>
      </c>
    </row>
    <row r="311" spans="2:41" x14ac:dyDescent="0.2">
      <c r="B311" s="4" t="s">
        <v>1339</v>
      </c>
      <c r="C311" s="5" t="str">
        <f t="shared" si="24"/>
        <v>Q5SXR6</v>
      </c>
      <c r="D311" s="5" t="s">
        <v>1340</v>
      </c>
      <c r="E311" s="5" t="s">
        <v>1341</v>
      </c>
      <c r="F311" s="5" t="s">
        <v>1342</v>
      </c>
      <c r="G311" s="5">
        <f>IFERROR(VLOOKUP(C311,Tabelle3!A:H,8,FALSE),"")</f>
        <v>1</v>
      </c>
      <c r="H311" s="5">
        <v>2</v>
      </c>
      <c r="I311" s="5">
        <v>1</v>
      </c>
      <c r="J311" s="5">
        <v>1</v>
      </c>
      <c r="K311" s="5">
        <v>0.8</v>
      </c>
      <c r="L311" s="5">
        <v>191.98</v>
      </c>
      <c r="M311" s="5">
        <v>1679</v>
      </c>
      <c r="N311" s="5">
        <v>1.6026E-3</v>
      </c>
      <c r="O311" s="5">
        <v>13.211</v>
      </c>
      <c r="P311" s="5">
        <v>680420</v>
      </c>
      <c r="Q311" s="5">
        <v>680420</v>
      </c>
      <c r="R311" s="5">
        <v>0</v>
      </c>
      <c r="S311" s="5">
        <v>0</v>
      </c>
      <c r="T311" s="5">
        <v>0</v>
      </c>
      <c r="U311" s="5">
        <v>0</v>
      </c>
      <c r="V311" s="5">
        <v>0</v>
      </c>
      <c r="W311" s="5">
        <v>0</v>
      </c>
      <c r="X311" s="5">
        <v>0</v>
      </c>
      <c r="Y311" s="5">
        <v>680420</v>
      </c>
      <c r="Z311" s="5">
        <v>0</v>
      </c>
      <c r="AA311" s="5">
        <v>0</v>
      </c>
      <c r="AB311" s="5">
        <v>0</v>
      </c>
      <c r="AC311" s="5">
        <v>0</v>
      </c>
      <c r="AD311" s="5">
        <v>0</v>
      </c>
      <c r="AE311" s="5">
        <v>0</v>
      </c>
      <c r="AF311" s="5">
        <v>0</v>
      </c>
      <c r="AG311" s="5" t="e">
        <f t="shared" si="25"/>
        <v>#DIV/0!</v>
      </c>
      <c r="AH311" s="5" t="e">
        <f t="shared" si="26"/>
        <v>#DIV/0!</v>
      </c>
      <c r="AI311" s="5">
        <f t="shared" si="27"/>
        <v>0.39100221895577059</v>
      </c>
      <c r="AJ311" s="5">
        <f t="shared" si="28"/>
        <v>1.3547512999700737</v>
      </c>
      <c r="AK311" s="5">
        <f>VLOOKUP(AO311,Tabelle4!G:I,3,FALSE)</f>
        <v>0</v>
      </c>
      <c r="AL311" s="5">
        <v>19</v>
      </c>
      <c r="AM311" s="5"/>
      <c r="AN311" s="5">
        <v>1</v>
      </c>
      <c r="AO311" s="13">
        <v>345</v>
      </c>
    </row>
    <row r="312" spans="2:41" x14ac:dyDescent="0.2">
      <c r="B312" s="4" t="s">
        <v>2407</v>
      </c>
      <c r="C312" s="5" t="str">
        <f t="shared" si="24"/>
        <v>Q9CQN3</v>
      </c>
      <c r="D312" s="5" t="s">
        <v>2408</v>
      </c>
      <c r="E312" s="5" t="s">
        <v>2409</v>
      </c>
      <c r="F312" s="5" t="s">
        <v>2410</v>
      </c>
      <c r="G312" s="5">
        <f>IFERROR(VLOOKUP(C312,Tabelle3!A:H,8,FALSE),"")</f>
        <v>1</v>
      </c>
      <c r="H312" s="5">
        <v>1</v>
      </c>
      <c r="I312" s="5">
        <v>1</v>
      </c>
      <c r="J312" s="5">
        <v>1</v>
      </c>
      <c r="K312" s="5">
        <v>23</v>
      </c>
      <c r="L312" s="5">
        <v>7.8647999999999998</v>
      </c>
      <c r="M312" s="5">
        <v>74</v>
      </c>
      <c r="N312" s="5">
        <v>0</v>
      </c>
      <c r="O312" s="5">
        <v>132.38</v>
      </c>
      <c r="P312" s="5">
        <v>6778900</v>
      </c>
      <c r="Q312" s="5">
        <v>0</v>
      </c>
      <c r="R312" s="5">
        <v>0</v>
      </c>
      <c r="S312" s="5">
        <v>6778900</v>
      </c>
      <c r="T312" s="5">
        <v>0</v>
      </c>
      <c r="U312" s="5">
        <v>0</v>
      </c>
      <c r="V312" s="5">
        <v>0</v>
      </c>
      <c r="W312" s="5">
        <v>0</v>
      </c>
      <c r="X312" s="5">
        <v>0</v>
      </c>
      <c r="Y312" s="5">
        <v>0</v>
      </c>
      <c r="Z312" s="5">
        <v>0</v>
      </c>
      <c r="AA312" s="5">
        <v>4204900</v>
      </c>
      <c r="AB312" s="5">
        <v>0</v>
      </c>
      <c r="AC312" s="5">
        <v>0</v>
      </c>
      <c r="AD312" s="5">
        <v>0</v>
      </c>
      <c r="AE312" s="5">
        <v>0</v>
      </c>
      <c r="AF312" s="5">
        <v>0</v>
      </c>
      <c r="AG312" s="5" t="e">
        <f t="shared" si="25"/>
        <v>#DIV/0!</v>
      </c>
      <c r="AH312" s="5" t="e">
        <f t="shared" si="26"/>
        <v>#DIV/0!</v>
      </c>
      <c r="AI312" s="5">
        <f t="shared" si="27"/>
        <v>0.39100221895577059</v>
      </c>
      <c r="AJ312" s="5">
        <f t="shared" si="28"/>
        <v>1.3547512999700737</v>
      </c>
      <c r="AK312" s="5">
        <f>VLOOKUP(AO312,Tabelle4!G:I,3,FALSE)</f>
        <v>0</v>
      </c>
      <c r="AL312" s="5">
        <v>19</v>
      </c>
      <c r="AM312" s="5"/>
      <c r="AN312" s="5">
        <v>2</v>
      </c>
      <c r="AO312" s="13">
        <v>617</v>
      </c>
    </row>
    <row r="313" spans="2:41" x14ac:dyDescent="0.2">
      <c r="B313" s="4" t="s">
        <v>2661</v>
      </c>
      <c r="C313" s="5" t="str">
        <f t="shared" si="24"/>
        <v>Q9D1E8</v>
      </c>
      <c r="D313" s="5" t="s">
        <v>2662</v>
      </c>
      <c r="E313" s="5" t="s">
        <v>2663</v>
      </c>
      <c r="F313" s="5" t="s">
        <v>2664</v>
      </c>
      <c r="G313" s="5">
        <f>IFERROR(VLOOKUP(C313,Tabelle3!A:H,8,FALSE),"")</f>
        <v>1</v>
      </c>
      <c r="H313" s="5">
        <v>2</v>
      </c>
      <c r="I313" s="5">
        <v>3</v>
      </c>
      <c r="J313" s="5">
        <v>3</v>
      </c>
      <c r="K313" s="5">
        <v>12.1</v>
      </c>
      <c r="L313" s="5">
        <v>42.201999999999998</v>
      </c>
      <c r="M313" s="5">
        <v>365</v>
      </c>
      <c r="N313" s="5">
        <v>2.8368999999999998E-3</v>
      </c>
      <c r="O313" s="5">
        <v>4.9706999999999999</v>
      </c>
      <c r="P313" s="5">
        <v>7343200</v>
      </c>
      <c r="Q313" s="5">
        <v>0</v>
      </c>
      <c r="R313" s="5">
        <v>0</v>
      </c>
      <c r="S313" s="5">
        <v>0</v>
      </c>
      <c r="T313" s="5">
        <v>0</v>
      </c>
      <c r="U313" s="5">
        <v>0</v>
      </c>
      <c r="V313" s="5">
        <v>7343200</v>
      </c>
      <c r="W313" s="5">
        <v>0</v>
      </c>
      <c r="X313" s="5">
        <v>0</v>
      </c>
      <c r="Y313" s="5">
        <v>0</v>
      </c>
      <c r="Z313" s="5">
        <v>0</v>
      </c>
      <c r="AA313" s="5">
        <v>0</v>
      </c>
      <c r="AB313" s="5">
        <v>0</v>
      </c>
      <c r="AC313" s="5">
        <v>0</v>
      </c>
      <c r="AD313" s="5">
        <v>1961400</v>
      </c>
      <c r="AE313" s="5">
        <v>0</v>
      </c>
      <c r="AF313" s="5">
        <v>0</v>
      </c>
      <c r="AG313" s="5">
        <f t="shared" si="25"/>
        <v>0</v>
      </c>
      <c r="AH313" s="5" t="e">
        <f t="shared" si="26"/>
        <v>#NUM!</v>
      </c>
      <c r="AI313" s="5">
        <f t="shared" si="27"/>
        <v>0.39100221895577059</v>
      </c>
      <c r="AJ313" s="5">
        <f t="shared" si="28"/>
        <v>1.3547512999700737</v>
      </c>
      <c r="AK313" s="5">
        <f>VLOOKUP(AO313,Tabelle4!G:I,3,FALSE)</f>
        <v>0</v>
      </c>
      <c r="AL313" s="5">
        <v>19</v>
      </c>
      <c r="AM313" s="5"/>
      <c r="AN313" s="5">
        <v>5</v>
      </c>
      <c r="AO313" s="13">
        <v>681</v>
      </c>
    </row>
    <row r="314" spans="2:41" x14ac:dyDescent="0.2">
      <c r="B314" s="4" t="s">
        <v>2882</v>
      </c>
      <c r="C314" s="5" t="str">
        <f t="shared" si="24"/>
        <v>Q9DCC8</v>
      </c>
      <c r="D314" s="5" t="s">
        <v>2883</v>
      </c>
      <c r="E314" s="5" t="s">
        <v>2884</v>
      </c>
      <c r="F314" s="5" t="s">
        <v>2885</v>
      </c>
      <c r="G314" s="5">
        <f>IFERROR(VLOOKUP(C314,Tabelle3!A:H,8,FALSE),"")</f>
        <v>1</v>
      </c>
      <c r="H314" s="5">
        <v>1</v>
      </c>
      <c r="I314" s="5">
        <v>1</v>
      </c>
      <c r="J314" s="5">
        <v>1</v>
      </c>
      <c r="K314" s="5">
        <v>13.8</v>
      </c>
      <c r="L314" s="5">
        <v>16.283999999999999</v>
      </c>
      <c r="M314" s="5">
        <v>145</v>
      </c>
      <c r="N314" s="5">
        <v>9.1864000000000008E-3</v>
      </c>
      <c r="O314" s="5">
        <v>3.2978000000000001</v>
      </c>
      <c r="P314" s="5">
        <v>1981500</v>
      </c>
      <c r="Q314" s="5">
        <v>0</v>
      </c>
      <c r="R314" s="5">
        <v>0</v>
      </c>
      <c r="S314" s="5">
        <v>0</v>
      </c>
      <c r="T314" s="5">
        <v>0</v>
      </c>
      <c r="U314" s="5">
        <v>0</v>
      </c>
      <c r="V314" s="5">
        <v>0</v>
      </c>
      <c r="W314" s="5">
        <v>1981500</v>
      </c>
      <c r="X314" s="5">
        <v>0</v>
      </c>
      <c r="Y314" s="5">
        <v>0</v>
      </c>
      <c r="Z314" s="5">
        <v>0</v>
      </c>
      <c r="AA314" s="5">
        <v>0</v>
      </c>
      <c r="AB314" s="5">
        <v>0</v>
      </c>
      <c r="AC314" s="5">
        <v>0</v>
      </c>
      <c r="AD314" s="5">
        <v>0</v>
      </c>
      <c r="AE314" s="5">
        <v>505450</v>
      </c>
      <c r="AF314" s="5">
        <v>0</v>
      </c>
      <c r="AG314" s="5">
        <f t="shared" si="25"/>
        <v>0</v>
      </c>
      <c r="AH314" s="5" t="e">
        <f t="shared" si="26"/>
        <v>#NUM!</v>
      </c>
      <c r="AI314" s="5">
        <f t="shared" si="27"/>
        <v>0.39100221895577059</v>
      </c>
      <c r="AJ314" s="5">
        <f t="shared" si="28"/>
        <v>1.3547512999700737</v>
      </c>
      <c r="AK314" s="5">
        <f>VLOOKUP(AO314,Tabelle4!G:I,3,FALSE)</f>
        <v>0</v>
      </c>
      <c r="AL314" s="5">
        <v>19</v>
      </c>
      <c r="AM314" s="5"/>
      <c r="AN314" s="5">
        <v>2</v>
      </c>
      <c r="AO314" s="13">
        <v>737</v>
      </c>
    </row>
    <row r="315" spans="2:41" x14ac:dyDescent="0.2">
      <c r="B315" s="4" t="s">
        <v>2561</v>
      </c>
      <c r="C315" s="5" t="str">
        <f t="shared" si="24"/>
        <v>Q9CYW4</v>
      </c>
      <c r="D315" s="5" t="s">
        <v>2562</v>
      </c>
      <c r="E315" s="5" t="s">
        <v>2563</v>
      </c>
      <c r="F315" s="5" t="s">
        <v>2564</v>
      </c>
      <c r="G315" s="5">
        <f>IFERROR(VLOOKUP(C315,Tabelle3!A:H,8,FALSE),"")</f>
        <v>1</v>
      </c>
      <c r="H315" s="5">
        <v>1</v>
      </c>
      <c r="I315" s="5">
        <v>4</v>
      </c>
      <c r="J315" s="5">
        <v>4</v>
      </c>
      <c r="K315" s="5">
        <v>25.9</v>
      </c>
      <c r="L315" s="5">
        <v>28.027000000000001</v>
      </c>
      <c r="M315" s="5">
        <v>251</v>
      </c>
      <c r="N315" s="5">
        <v>1.5823E-3</v>
      </c>
      <c r="O315" s="5">
        <v>12.175000000000001</v>
      </c>
      <c r="P315" s="5">
        <v>57982000</v>
      </c>
      <c r="Q315" s="5">
        <v>9777800</v>
      </c>
      <c r="R315" s="5">
        <v>13703000</v>
      </c>
      <c r="S315" s="5">
        <v>5611200</v>
      </c>
      <c r="T315" s="5">
        <v>2504500</v>
      </c>
      <c r="U315" s="5">
        <v>6033600</v>
      </c>
      <c r="V315" s="5">
        <v>1893400</v>
      </c>
      <c r="W315" s="5">
        <v>10824000</v>
      </c>
      <c r="X315" s="5">
        <v>7634400</v>
      </c>
      <c r="Y315" s="5">
        <v>2210700</v>
      </c>
      <c r="Z315" s="5">
        <v>2395500</v>
      </c>
      <c r="AA315" s="5">
        <v>1696000</v>
      </c>
      <c r="AB315" s="5">
        <v>1314800</v>
      </c>
      <c r="AC315" s="5">
        <v>1736300</v>
      </c>
      <c r="AD315" s="5">
        <v>1435700</v>
      </c>
      <c r="AE315" s="5">
        <v>1751900</v>
      </c>
      <c r="AF315" s="5">
        <v>1691000</v>
      </c>
      <c r="AG315" s="5">
        <f t="shared" si="25"/>
        <v>1.1514913301788388</v>
      </c>
      <c r="AH315" s="5">
        <f t="shared" si="26"/>
        <v>0.20350354881631483</v>
      </c>
      <c r="AI315" s="5">
        <f t="shared" si="27"/>
        <v>0.39122279646068508</v>
      </c>
      <c r="AJ315" s="5">
        <f t="shared" si="28"/>
        <v>1.3539376566458772</v>
      </c>
      <c r="AK315" s="5">
        <f>VLOOKUP(AO315,Tabelle4!G:I,3,FALSE)</f>
        <v>0</v>
      </c>
      <c r="AL315" s="5">
        <v>19</v>
      </c>
      <c r="AM315" s="5"/>
      <c r="AN315" s="5">
        <v>19</v>
      </c>
      <c r="AO315" s="13">
        <v>656</v>
      </c>
    </row>
    <row r="316" spans="2:41" x14ac:dyDescent="0.2">
      <c r="B316" s="4" t="s">
        <v>1711</v>
      </c>
      <c r="C316" s="5" t="str">
        <f t="shared" si="24"/>
        <v>Q8BWF0</v>
      </c>
      <c r="D316" s="5" t="s">
        <v>1712</v>
      </c>
      <c r="E316" s="5" t="s">
        <v>1713</v>
      </c>
      <c r="F316" s="5" t="s">
        <v>1714</v>
      </c>
      <c r="G316" s="5">
        <f>IFERROR(VLOOKUP(C316,Tabelle3!A:H,8,FALSE),"")</f>
        <v>1</v>
      </c>
      <c r="H316" s="5">
        <v>1</v>
      </c>
      <c r="I316" s="5">
        <v>18</v>
      </c>
      <c r="J316" s="5">
        <v>18</v>
      </c>
      <c r="K316" s="5">
        <v>47.4</v>
      </c>
      <c r="L316" s="5">
        <v>55.968000000000004</v>
      </c>
      <c r="M316" s="5">
        <v>523</v>
      </c>
      <c r="N316" s="5">
        <v>0</v>
      </c>
      <c r="O316" s="5">
        <v>323.31</v>
      </c>
      <c r="P316" s="5">
        <v>2384600000</v>
      </c>
      <c r="Q316" s="5">
        <v>249130000</v>
      </c>
      <c r="R316" s="5">
        <v>410580000</v>
      </c>
      <c r="S316" s="5">
        <v>393400000</v>
      </c>
      <c r="T316" s="5">
        <v>231600000</v>
      </c>
      <c r="U316" s="5">
        <v>160670000</v>
      </c>
      <c r="V316" s="5">
        <v>209060000</v>
      </c>
      <c r="W316" s="5">
        <v>375850000</v>
      </c>
      <c r="X316" s="5">
        <v>354260000</v>
      </c>
      <c r="Y316" s="5">
        <v>13943000</v>
      </c>
      <c r="Z316" s="5">
        <v>19770000</v>
      </c>
      <c r="AA316" s="5">
        <v>31198000</v>
      </c>
      <c r="AB316" s="5">
        <v>31113000</v>
      </c>
      <c r="AC316" s="5">
        <v>22873000</v>
      </c>
      <c r="AD316" s="5">
        <v>19008000</v>
      </c>
      <c r="AE316" s="5">
        <v>17116000</v>
      </c>
      <c r="AF316" s="5">
        <v>19664000</v>
      </c>
      <c r="AG316" s="5">
        <f t="shared" si="25"/>
        <v>1.2207320018814916</v>
      </c>
      <c r="AH316" s="5">
        <f t="shared" si="26"/>
        <v>0.28774650745501401</v>
      </c>
      <c r="AI316" s="5">
        <f t="shared" si="27"/>
        <v>0.39334973350386448</v>
      </c>
      <c r="AJ316" s="5">
        <f t="shared" si="28"/>
        <v>1.3461154887151154</v>
      </c>
      <c r="AK316" s="5">
        <f>VLOOKUP(AO316,Tabelle4!G:I,3,FALSE)</f>
        <v>0</v>
      </c>
      <c r="AL316" s="5">
        <v>19</v>
      </c>
      <c r="AM316" s="5"/>
      <c r="AN316" s="5">
        <v>178</v>
      </c>
      <c r="AO316" s="13">
        <v>440</v>
      </c>
    </row>
    <row r="317" spans="2:41" x14ac:dyDescent="0.2">
      <c r="B317" s="4" t="s">
        <v>1628</v>
      </c>
      <c r="C317" s="5" t="str">
        <f t="shared" si="24"/>
        <v>Q8BJ03</v>
      </c>
      <c r="D317" s="5" t="s">
        <v>1629</v>
      </c>
      <c r="E317" s="5" t="s">
        <v>1630</v>
      </c>
      <c r="F317" s="5" t="s">
        <v>1631</v>
      </c>
      <c r="G317" s="5">
        <f>IFERROR(VLOOKUP(C317,Tabelle3!A:H,8,FALSE),"")</f>
        <v>1</v>
      </c>
      <c r="H317" s="5">
        <v>2</v>
      </c>
      <c r="I317" s="5">
        <v>4</v>
      </c>
      <c r="J317" s="5">
        <v>4</v>
      </c>
      <c r="K317" s="5">
        <v>14.6</v>
      </c>
      <c r="L317" s="5">
        <v>44.005000000000003</v>
      </c>
      <c r="M317" s="5">
        <v>396</v>
      </c>
      <c r="N317" s="5">
        <v>1.6287000000000001E-3</v>
      </c>
      <c r="O317" s="5">
        <v>14.733000000000001</v>
      </c>
      <c r="P317" s="5">
        <v>45530000</v>
      </c>
      <c r="Q317" s="5">
        <v>8761400</v>
      </c>
      <c r="R317" s="5">
        <v>6252600</v>
      </c>
      <c r="S317" s="5">
        <v>3739100</v>
      </c>
      <c r="T317" s="5">
        <v>2000100</v>
      </c>
      <c r="U317" s="5">
        <v>5760800</v>
      </c>
      <c r="V317" s="5">
        <v>2056100</v>
      </c>
      <c r="W317" s="5">
        <v>10845000</v>
      </c>
      <c r="X317" s="5">
        <v>6114800</v>
      </c>
      <c r="Y317" s="5">
        <v>1502000</v>
      </c>
      <c r="Z317" s="5">
        <v>1947900</v>
      </c>
      <c r="AA317" s="5">
        <v>4629600</v>
      </c>
      <c r="AB317" s="5">
        <v>2610200</v>
      </c>
      <c r="AC317" s="5">
        <v>1926700</v>
      </c>
      <c r="AD317" s="5">
        <v>930590</v>
      </c>
      <c r="AE317" s="5">
        <v>2194000</v>
      </c>
      <c r="AF317" s="5">
        <v>2690400</v>
      </c>
      <c r="AG317" s="5">
        <f t="shared" si="25"/>
        <v>1.3807966994286778</v>
      </c>
      <c r="AH317" s="5">
        <f t="shared" si="26"/>
        <v>0.46550092110432478</v>
      </c>
      <c r="AI317" s="5">
        <f t="shared" si="27"/>
        <v>0.39395138102308425</v>
      </c>
      <c r="AJ317" s="5">
        <f t="shared" si="28"/>
        <v>1.3439105024772171</v>
      </c>
      <c r="AK317" s="5">
        <f>VLOOKUP(AO317,Tabelle4!G:I,3,FALSE)</f>
        <v>0</v>
      </c>
      <c r="AL317" s="5">
        <v>19</v>
      </c>
      <c r="AM317" s="5"/>
      <c r="AN317" s="5">
        <v>10</v>
      </c>
      <c r="AO317" s="13">
        <v>419</v>
      </c>
    </row>
    <row r="318" spans="2:41" x14ac:dyDescent="0.2">
      <c r="B318" s="4" t="s">
        <v>1365</v>
      </c>
      <c r="C318" s="5" t="str">
        <f t="shared" si="24"/>
        <v>Q60932</v>
      </c>
      <c r="D318" s="5" t="s">
        <v>1366</v>
      </c>
      <c r="E318" s="5" t="s">
        <v>1367</v>
      </c>
      <c r="F318" s="5" t="s">
        <v>1368</v>
      </c>
      <c r="G318" s="5">
        <f>IFERROR(VLOOKUP(C318,Tabelle3!A:H,8,FALSE),"")</f>
        <v>1</v>
      </c>
      <c r="H318" s="5">
        <v>3</v>
      </c>
      <c r="I318" s="5">
        <v>37</v>
      </c>
      <c r="J318" s="5">
        <v>37</v>
      </c>
      <c r="K318" s="5">
        <v>94.3</v>
      </c>
      <c r="L318" s="5">
        <v>30.754999999999999</v>
      </c>
      <c r="M318" s="5">
        <v>283</v>
      </c>
      <c r="N318" s="5">
        <v>0</v>
      </c>
      <c r="O318" s="5">
        <v>323.31</v>
      </c>
      <c r="P318" s="5">
        <v>89394000000</v>
      </c>
      <c r="Q318" s="5">
        <v>15172000000</v>
      </c>
      <c r="R318" s="5">
        <v>11604000000</v>
      </c>
      <c r="S318" s="5">
        <v>4726400000</v>
      </c>
      <c r="T318" s="5">
        <v>5834400000</v>
      </c>
      <c r="U318" s="5">
        <v>4101200000</v>
      </c>
      <c r="V318" s="5">
        <v>14023000000</v>
      </c>
      <c r="W318" s="5">
        <v>12231000000</v>
      </c>
      <c r="X318" s="5">
        <v>21703000000</v>
      </c>
      <c r="Y318" s="5">
        <v>2589800000</v>
      </c>
      <c r="Z318" s="5">
        <v>2245400000</v>
      </c>
      <c r="AA318" s="5">
        <v>1907000000</v>
      </c>
      <c r="AB318" s="5">
        <v>2155100000</v>
      </c>
      <c r="AC318" s="5">
        <v>2217800000</v>
      </c>
      <c r="AD318" s="5">
        <v>2924900000</v>
      </c>
      <c r="AE318" s="5">
        <v>2112200000</v>
      </c>
      <c r="AF318" s="5">
        <v>2488200000</v>
      </c>
      <c r="AG318" s="5">
        <f t="shared" si="25"/>
        <v>0.9131898471738974</v>
      </c>
      <c r="AH318" s="5">
        <f t="shared" si="26"/>
        <v>-0.13101327508963373</v>
      </c>
      <c r="AI318" s="5">
        <f t="shared" si="27"/>
        <v>0.39500847947239709</v>
      </c>
      <c r="AJ318" s="5">
        <f t="shared" si="28"/>
        <v>1.340044471568578</v>
      </c>
      <c r="AK318" s="5">
        <f>VLOOKUP(AO318,Tabelle4!G:I,3,FALSE)</f>
        <v>0</v>
      </c>
      <c r="AL318" s="5">
        <v>19</v>
      </c>
      <c r="AM318" s="5"/>
      <c r="AN318" s="5">
        <v>1633</v>
      </c>
      <c r="AO318" s="13">
        <v>352</v>
      </c>
    </row>
    <row r="319" spans="2:41" x14ac:dyDescent="0.2">
      <c r="B319" s="4" t="s">
        <v>3053</v>
      </c>
      <c r="C319" s="5" t="str">
        <f t="shared" si="24"/>
        <v>Q9WU79</v>
      </c>
      <c r="D319" s="5" t="s">
        <v>3054</v>
      </c>
      <c r="E319" s="5" t="s">
        <v>3055</v>
      </c>
      <c r="F319" s="5" t="s">
        <v>3056</v>
      </c>
      <c r="G319" s="5">
        <f>IFERROR(VLOOKUP(C319,Tabelle3!A:H,8,FALSE),"")</f>
        <v>1</v>
      </c>
      <c r="H319" s="5">
        <v>4</v>
      </c>
      <c r="I319" s="5">
        <v>8</v>
      </c>
      <c r="J319" s="5">
        <v>8</v>
      </c>
      <c r="K319" s="5">
        <v>18</v>
      </c>
      <c r="L319" s="5">
        <v>68.034999999999997</v>
      </c>
      <c r="M319" s="5">
        <v>599</v>
      </c>
      <c r="N319" s="5">
        <v>0</v>
      </c>
      <c r="O319" s="5">
        <v>104.9</v>
      </c>
      <c r="P319" s="5">
        <v>326890000</v>
      </c>
      <c r="Q319" s="5">
        <v>52222000</v>
      </c>
      <c r="R319" s="5">
        <v>28483000</v>
      </c>
      <c r="S319" s="5">
        <v>60977000</v>
      </c>
      <c r="T319" s="5">
        <v>19271000</v>
      </c>
      <c r="U319" s="5">
        <v>24807000</v>
      </c>
      <c r="V319" s="5">
        <v>16092000</v>
      </c>
      <c r="W319" s="5">
        <v>65476000</v>
      </c>
      <c r="X319" s="5">
        <v>59567000</v>
      </c>
      <c r="Y319" s="5">
        <v>4874600</v>
      </c>
      <c r="Z319" s="5">
        <v>3805100</v>
      </c>
      <c r="AA319" s="5">
        <v>5007600</v>
      </c>
      <c r="AB319" s="5">
        <v>4249800</v>
      </c>
      <c r="AC319" s="5">
        <v>4467700</v>
      </c>
      <c r="AD319" s="5">
        <v>4198600</v>
      </c>
      <c r="AE319" s="5">
        <v>4970200</v>
      </c>
      <c r="AF319" s="5">
        <v>6436100</v>
      </c>
      <c r="AG319" s="5">
        <f t="shared" si="25"/>
        <v>0.89361119137530765</v>
      </c>
      <c r="AH319" s="5">
        <f t="shared" si="26"/>
        <v>-0.1622808409813607</v>
      </c>
      <c r="AI319" s="5">
        <f t="shared" si="27"/>
        <v>0.39607948620680461</v>
      </c>
      <c r="AJ319" s="5">
        <f t="shared" si="28"/>
        <v>1.3361381119333862</v>
      </c>
      <c r="AK319" s="5">
        <f>VLOOKUP(AO319,Tabelle4!G:I,3,FALSE)</f>
        <v>0</v>
      </c>
      <c r="AL319" s="5">
        <v>19</v>
      </c>
      <c r="AM319" s="5"/>
      <c r="AN319" s="5">
        <v>44</v>
      </c>
      <c r="AO319" s="13">
        <v>780</v>
      </c>
    </row>
    <row r="320" spans="2:41" x14ac:dyDescent="0.2">
      <c r="B320" s="4" t="s">
        <v>1216</v>
      </c>
      <c r="C320" s="5" t="str">
        <f t="shared" si="24"/>
        <v>Q3UGR5</v>
      </c>
      <c r="D320" s="5" t="s">
        <v>1217</v>
      </c>
      <c r="E320" s="5" t="s">
        <v>1218</v>
      </c>
      <c r="F320" s="5" t="s">
        <v>1219</v>
      </c>
      <c r="G320" s="5" t="str">
        <f>IFERROR(VLOOKUP(C320,Tabelle3!A:H,8,FALSE),"")</f>
        <v/>
      </c>
      <c r="H320" s="5">
        <v>3</v>
      </c>
      <c r="I320" s="5">
        <v>5</v>
      </c>
      <c r="J320" s="5">
        <v>5</v>
      </c>
      <c r="K320" s="5">
        <v>27</v>
      </c>
      <c r="L320" s="5">
        <v>28.73</v>
      </c>
      <c r="M320" s="5">
        <v>259</v>
      </c>
      <c r="N320" s="5">
        <v>0</v>
      </c>
      <c r="O320" s="5">
        <v>94.570999999999998</v>
      </c>
      <c r="P320" s="5">
        <v>82878000</v>
      </c>
      <c r="Q320" s="5">
        <v>9000800</v>
      </c>
      <c r="R320" s="5">
        <v>14877000</v>
      </c>
      <c r="S320" s="5">
        <v>5386200</v>
      </c>
      <c r="T320" s="5">
        <v>5516800</v>
      </c>
      <c r="U320" s="5">
        <v>2531500</v>
      </c>
      <c r="V320" s="5">
        <v>21419000</v>
      </c>
      <c r="W320" s="5">
        <v>7997100</v>
      </c>
      <c r="X320" s="5">
        <v>16149000</v>
      </c>
      <c r="Y320" s="5">
        <v>2013700</v>
      </c>
      <c r="Z320" s="5">
        <v>2808700</v>
      </c>
      <c r="AA320" s="5">
        <v>1660500</v>
      </c>
      <c r="AB320" s="5">
        <v>1740600</v>
      </c>
      <c r="AC320" s="5">
        <v>2894900</v>
      </c>
      <c r="AD320" s="5">
        <v>3529600</v>
      </c>
      <c r="AE320" s="5">
        <v>1579900</v>
      </c>
      <c r="AF320" s="5">
        <v>2091200</v>
      </c>
      <c r="AG320" s="5">
        <f t="shared" si="25"/>
        <v>0.81456277982487424</v>
      </c>
      <c r="AH320" s="5">
        <f t="shared" si="26"/>
        <v>-0.2959022007386013</v>
      </c>
      <c r="AI320" s="5">
        <f t="shared" si="27"/>
        <v>0.39633982118235461</v>
      </c>
      <c r="AJ320" s="5">
        <f t="shared" si="28"/>
        <v>1.3351901693777055</v>
      </c>
      <c r="AK320" s="5">
        <f>VLOOKUP(AO320,Tabelle4!G:I,3,FALSE)</f>
        <v>0</v>
      </c>
      <c r="AL320" s="5">
        <v>19</v>
      </c>
      <c r="AM320" s="5"/>
      <c r="AN320" s="5">
        <v>30</v>
      </c>
      <c r="AO320" s="13">
        <v>314</v>
      </c>
    </row>
    <row r="321" spans="2:41" x14ac:dyDescent="0.2">
      <c r="B321" s="4" t="s">
        <v>2732</v>
      </c>
      <c r="C321" s="5" t="str">
        <f t="shared" si="24"/>
        <v>Q9D6J6</v>
      </c>
      <c r="D321" s="5" t="s">
        <v>2733</v>
      </c>
      <c r="E321" s="5" t="s">
        <v>2734</v>
      </c>
      <c r="F321" s="5" t="s">
        <v>2735</v>
      </c>
      <c r="G321" s="5">
        <f>IFERROR(VLOOKUP(C321,Tabelle3!A:H,8,FALSE),"")</f>
        <v>1</v>
      </c>
      <c r="H321" s="5">
        <v>4</v>
      </c>
      <c r="I321" s="5">
        <v>18</v>
      </c>
      <c r="J321" s="5">
        <v>18</v>
      </c>
      <c r="K321" s="5">
        <v>63.7</v>
      </c>
      <c r="L321" s="5">
        <v>27.285</v>
      </c>
      <c r="M321" s="5">
        <v>248</v>
      </c>
      <c r="N321" s="5">
        <v>0</v>
      </c>
      <c r="O321" s="5">
        <v>323.31</v>
      </c>
      <c r="P321" s="5">
        <v>30627000000</v>
      </c>
      <c r="Q321" s="5">
        <v>4064500000</v>
      </c>
      <c r="R321" s="5">
        <v>2946800000</v>
      </c>
      <c r="S321" s="5">
        <v>3462500000</v>
      </c>
      <c r="T321" s="5">
        <v>3429100000</v>
      </c>
      <c r="U321" s="5">
        <v>3259400000</v>
      </c>
      <c r="V321" s="5">
        <v>3582000000</v>
      </c>
      <c r="W321" s="5">
        <v>5435200000</v>
      </c>
      <c r="X321" s="5">
        <v>4448000000</v>
      </c>
      <c r="Y321" s="5">
        <v>1478100000</v>
      </c>
      <c r="Z321" s="5">
        <v>1574800000</v>
      </c>
      <c r="AA321" s="5">
        <v>1572500000</v>
      </c>
      <c r="AB321" s="5">
        <v>2313600000</v>
      </c>
      <c r="AC321" s="5">
        <v>2282400000</v>
      </c>
      <c r="AD321" s="5">
        <v>2483200000</v>
      </c>
      <c r="AE321" s="5">
        <v>1732200000</v>
      </c>
      <c r="AF321" s="5">
        <v>1527700000</v>
      </c>
      <c r="AG321" s="5">
        <f t="shared" si="25"/>
        <v>0.8646190268519095</v>
      </c>
      <c r="AH321" s="5">
        <f t="shared" si="26"/>
        <v>-0.20986351028105102</v>
      </c>
      <c r="AI321" s="5">
        <f t="shared" si="27"/>
        <v>0.39686484054566851</v>
      </c>
      <c r="AJ321" s="5">
        <f t="shared" si="28"/>
        <v>1.3332803395973631</v>
      </c>
      <c r="AK321" s="5">
        <f>VLOOKUP(AO321,Tabelle4!G:I,3,FALSE)</f>
        <v>0</v>
      </c>
      <c r="AL321" s="5">
        <v>19</v>
      </c>
      <c r="AM321" s="5"/>
      <c r="AN321" s="5">
        <v>707</v>
      </c>
      <c r="AO321" s="13">
        <v>699</v>
      </c>
    </row>
    <row r="322" spans="2:41" x14ac:dyDescent="0.2">
      <c r="B322" s="4" t="s">
        <v>2838</v>
      </c>
      <c r="C322" s="5" t="str">
        <f t="shared" si="24"/>
        <v>Q9DB60</v>
      </c>
      <c r="D322" s="5" t="s">
        <v>2839</v>
      </c>
      <c r="E322" s="5" t="s">
        <v>2840</v>
      </c>
      <c r="F322" s="5" t="s">
        <v>2841</v>
      </c>
      <c r="G322" s="5" t="str">
        <f>IFERROR(VLOOKUP(C322,Tabelle3!A:H,8,FALSE),"")</f>
        <v/>
      </c>
      <c r="H322" s="5">
        <v>2</v>
      </c>
      <c r="I322" s="5">
        <v>7</v>
      </c>
      <c r="J322" s="5">
        <v>7</v>
      </c>
      <c r="K322" s="5">
        <v>40.299999999999997</v>
      </c>
      <c r="L322" s="5">
        <v>21.67</v>
      </c>
      <c r="M322" s="5">
        <v>201</v>
      </c>
      <c r="N322" s="5">
        <v>0</v>
      </c>
      <c r="O322" s="5">
        <v>323.31</v>
      </c>
      <c r="P322" s="5">
        <v>900950000</v>
      </c>
      <c r="Q322" s="5">
        <v>172240000</v>
      </c>
      <c r="R322" s="5">
        <v>86802000</v>
      </c>
      <c r="S322" s="5">
        <v>176040000</v>
      </c>
      <c r="T322" s="5">
        <v>74818000</v>
      </c>
      <c r="U322" s="5">
        <v>66083000</v>
      </c>
      <c r="V322" s="5">
        <v>53400000</v>
      </c>
      <c r="W322" s="5">
        <v>126800000</v>
      </c>
      <c r="X322" s="5">
        <v>144770000</v>
      </c>
      <c r="Y322" s="5">
        <v>59387000</v>
      </c>
      <c r="Z322" s="5">
        <v>46367000</v>
      </c>
      <c r="AA322" s="5">
        <v>133050000</v>
      </c>
      <c r="AB322" s="5">
        <v>56339000</v>
      </c>
      <c r="AC322" s="5">
        <v>62275000</v>
      </c>
      <c r="AD322" s="5">
        <v>55998000</v>
      </c>
      <c r="AE322" s="5">
        <v>45057000</v>
      </c>
      <c r="AF322" s="5">
        <v>52748000</v>
      </c>
      <c r="AG322" s="5">
        <f t="shared" si="25"/>
        <v>1.3659095326687585</v>
      </c>
      <c r="AH322" s="5">
        <f t="shared" si="26"/>
        <v>0.44986193378008094</v>
      </c>
      <c r="AI322" s="5">
        <f t="shared" si="27"/>
        <v>0.39740999449150938</v>
      </c>
      <c r="AJ322" s="5">
        <f t="shared" si="28"/>
        <v>1.3312999394059117</v>
      </c>
      <c r="AK322" s="5">
        <f>VLOOKUP(AO322,Tabelle4!G:I,3,FALSE)</f>
        <v>0</v>
      </c>
      <c r="AL322" s="5">
        <v>19</v>
      </c>
      <c r="AM322" s="5"/>
      <c r="AN322" s="5">
        <v>84</v>
      </c>
      <c r="AO322" s="13">
        <v>726</v>
      </c>
    </row>
    <row r="323" spans="2:41" x14ac:dyDescent="0.2">
      <c r="B323" s="4" t="s">
        <v>3002</v>
      </c>
      <c r="C323" s="5" t="str">
        <f t="shared" si="24"/>
        <v>Q9QYA2</v>
      </c>
      <c r="D323" s="5" t="s">
        <v>3003</v>
      </c>
      <c r="E323" s="5" t="s">
        <v>3004</v>
      </c>
      <c r="F323" s="5" t="s">
        <v>3005</v>
      </c>
      <c r="G323" s="5">
        <f>IFERROR(VLOOKUP(C323,Tabelle3!A:H,8,FALSE),"")</f>
        <v>1</v>
      </c>
      <c r="H323" s="5">
        <v>2</v>
      </c>
      <c r="I323" s="5">
        <v>7</v>
      </c>
      <c r="J323" s="5">
        <v>7</v>
      </c>
      <c r="K323" s="5">
        <v>35.5</v>
      </c>
      <c r="L323" s="5">
        <v>37.895000000000003</v>
      </c>
      <c r="M323" s="5">
        <v>361</v>
      </c>
      <c r="N323" s="5">
        <v>0</v>
      </c>
      <c r="O323" s="5">
        <v>203.62</v>
      </c>
      <c r="P323" s="5">
        <v>309340000</v>
      </c>
      <c r="Q323" s="5">
        <v>64016000</v>
      </c>
      <c r="R323" s="5">
        <v>40952000</v>
      </c>
      <c r="S323" s="5">
        <v>17910000</v>
      </c>
      <c r="T323" s="5">
        <v>20138000</v>
      </c>
      <c r="U323" s="5">
        <v>11324000</v>
      </c>
      <c r="V323" s="5">
        <v>29665000</v>
      </c>
      <c r="W323" s="5">
        <v>35007000</v>
      </c>
      <c r="X323" s="5">
        <v>90324000</v>
      </c>
      <c r="Y323" s="5">
        <v>9423700</v>
      </c>
      <c r="Z323" s="5">
        <v>6980300</v>
      </c>
      <c r="AA323" s="5">
        <v>9371000</v>
      </c>
      <c r="AB323" s="5">
        <v>7587200</v>
      </c>
      <c r="AC323" s="5">
        <v>9932500</v>
      </c>
      <c r="AD323" s="5">
        <v>3440400</v>
      </c>
      <c r="AE323" s="5">
        <v>5797800</v>
      </c>
      <c r="AF323" s="5">
        <v>8331800</v>
      </c>
      <c r="AG323" s="5">
        <f t="shared" si="25"/>
        <v>1.2130606308517407</v>
      </c>
      <c r="AH323" s="5">
        <f t="shared" si="26"/>
        <v>0.27865166063410224</v>
      </c>
      <c r="AI323" s="5">
        <f t="shared" si="27"/>
        <v>0.3987202128916793</v>
      </c>
      <c r="AJ323" s="5">
        <f t="shared" si="28"/>
        <v>1.3265513511036005</v>
      </c>
      <c r="AK323" s="5">
        <f>VLOOKUP(AO323,Tabelle4!G:I,3,FALSE)</f>
        <v>0</v>
      </c>
      <c r="AL323" s="5">
        <v>19</v>
      </c>
      <c r="AM323" s="5"/>
      <c r="AN323" s="5">
        <v>42</v>
      </c>
      <c r="AO323" s="13">
        <v>767</v>
      </c>
    </row>
    <row r="324" spans="2:41" x14ac:dyDescent="0.2">
      <c r="B324" s="4" t="s">
        <v>730</v>
      </c>
      <c r="C324" s="5" t="str">
        <f t="shared" si="24"/>
        <v>P09671</v>
      </c>
      <c r="D324" s="5" t="s">
        <v>731</v>
      </c>
      <c r="E324" s="5" t="s">
        <v>732</v>
      </c>
      <c r="F324" s="5" t="s">
        <v>733</v>
      </c>
      <c r="G324" s="5">
        <f>IFERROR(VLOOKUP(C324,Tabelle3!A:H,8,FALSE),"")</f>
        <v>1</v>
      </c>
      <c r="H324" s="5">
        <v>1</v>
      </c>
      <c r="I324" s="5">
        <v>24</v>
      </c>
      <c r="J324" s="5">
        <v>24</v>
      </c>
      <c r="K324" s="5">
        <v>86</v>
      </c>
      <c r="L324" s="5">
        <v>24.603000000000002</v>
      </c>
      <c r="M324" s="5">
        <v>222</v>
      </c>
      <c r="N324" s="5">
        <v>0</v>
      </c>
      <c r="O324" s="5">
        <v>323.31</v>
      </c>
      <c r="P324" s="5">
        <v>39840000000</v>
      </c>
      <c r="Q324" s="5">
        <v>6736400000</v>
      </c>
      <c r="R324" s="5">
        <v>4512200000</v>
      </c>
      <c r="S324" s="5">
        <v>2455200000</v>
      </c>
      <c r="T324" s="5">
        <v>3012000000</v>
      </c>
      <c r="U324" s="5">
        <v>3022700000</v>
      </c>
      <c r="V324" s="5">
        <v>5670600000</v>
      </c>
      <c r="W324" s="5">
        <v>6978200000</v>
      </c>
      <c r="X324" s="5">
        <v>7453200000</v>
      </c>
      <c r="Y324" s="5">
        <v>3157400000</v>
      </c>
      <c r="Z324" s="5">
        <v>3320300000</v>
      </c>
      <c r="AA324" s="5">
        <v>1556600000</v>
      </c>
      <c r="AB324" s="5">
        <v>1621500000</v>
      </c>
      <c r="AC324" s="5">
        <v>1570900000</v>
      </c>
      <c r="AD324" s="5">
        <v>3756900000</v>
      </c>
      <c r="AE324" s="5">
        <v>4071600000</v>
      </c>
      <c r="AF324" s="5">
        <v>2930600000</v>
      </c>
      <c r="AG324" s="5">
        <f t="shared" si="25"/>
        <v>0.78311435523114359</v>
      </c>
      <c r="AH324" s="5">
        <f t="shared" si="26"/>
        <v>-0.35270510068062344</v>
      </c>
      <c r="AI324" s="5">
        <f t="shared" si="27"/>
        <v>0.39875925072359175</v>
      </c>
      <c r="AJ324" s="5">
        <f t="shared" si="28"/>
        <v>1.3264101068731928</v>
      </c>
      <c r="AK324" s="5">
        <f>VLOOKUP(AO324,Tabelle4!G:I,3,FALSE)</f>
        <v>0</v>
      </c>
      <c r="AL324" s="5">
        <v>19</v>
      </c>
      <c r="AM324" s="5"/>
      <c r="AN324" s="5">
        <v>970</v>
      </c>
      <c r="AO324" s="13">
        <v>191</v>
      </c>
    </row>
    <row r="325" spans="2:41" x14ac:dyDescent="0.2">
      <c r="B325" s="4" t="s">
        <v>2439</v>
      </c>
      <c r="C325" s="5" t="str">
        <f t="shared" ref="C325:C388" si="29">LEFT(B325,6)</f>
        <v>Q9CQV7</v>
      </c>
      <c r="D325" s="5" t="s">
        <v>2440</v>
      </c>
      <c r="E325" s="5" t="s">
        <v>2441</v>
      </c>
      <c r="F325" s="5" t="s">
        <v>2442</v>
      </c>
      <c r="G325" s="5">
        <f>IFERROR(VLOOKUP(C325,Tabelle3!A:H,8,FALSE),"")</f>
        <v>1</v>
      </c>
      <c r="H325" s="5">
        <v>5</v>
      </c>
      <c r="I325" s="5">
        <v>3</v>
      </c>
      <c r="J325" s="5">
        <v>3</v>
      </c>
      <c r="K325" s="5">
        <v>28.4</v>
      </c>
      <c r="L325" s="5">
        <v>12.436</v>
      </c>
      <c r="M325" s="5">
        <v>116</v>
      </c>
      <c r="N325" s="5">
        <v>0</v>
      </c>
      <c r="O325" s="5">
        <v>33.404000000000003</v>
      </c>
      <c r="P325" s="5">
        <v>73839000</v>
      </c>
      <c r="Q325" s="5">
        <v>17589000</v>
      </c>
      <c r="R325" s="5">
        <v>12662000</v>
      </c>
      <c r="S325" s="5">
        <v>4830300</v>
      </c>
      <c r="T325" s="5">
        <v>1275200</v>
      </c>
      <c r="U325" s="5">
        <v>7598600</v>
      </c>
      <c r="V325" s="5">
        <v>0</v>
      </c>
      <c r="W325" s="5">
        <v>20598000</v>
      </c>
      <c r="X325" s="5">
        <v>9285900</v>
      </c>
      <c r="Y325" s="5">
        <v>5559500</v>
      </c>
      <c r="Z325" s="5">
        <v>4941500</v>
      </c>
      <c r="AA325" s="5">
        <v>3587000</v>
      </c>
      <c r="AB325" s="5">
        <v>3582700</v>
      </c>
      <c r="AC325" s="5">
        <v>3318300</v>
      </c>
      <c r="AD325" s="5">
        <v>0</v>
      </c>
      <c r="AE325" s="5">
        <v>4310200</v>
      </c>
      <c r="AF325" s="5">
        <v>5323300</v>
      </c>
      <c r="AG325" s="5">
        <f t="shared" si="25"/>
        <v>1.3643431800985191</v>
      </c>
      <c r="AH325" s="5">
        <f t="shared" si="26"/>
        <v>0.4482065783452352</v>
      </c>
      <c r="AI325" s="5">
        <f t="shared" si="27"/>
        <v>0.40012152188617173</v>
      </c>
      <c r="AJ325" s="5">
        <f t="shared" si="28"/>
        <v>1.3214898638959647</v>
      </c>
      <c r="AK325" s="5">
        <f>VLOOKUP(AO325,Tabelle4!G:I,3,FALSE)</f>
        <v>0</v>
      </c>
      <c r="AL325" s="5">
        <v>19</v>
      </c>
      <c r="AM325" s="5"/>
      <c r="AN325" s="5">
        <v>13</v>
      </c>
      <c r="AO325" s="13">
        <v>625</v>
      </c>
    </row>
    <row r="326" spans="2:41" x14ac:dyDescent="0.2">
      <c r="B326" s="4" t="s">
        <v>622</v>
      </c>
      <c r="C326" s="5" t="str">
        <f t="shared" si="29"/>
        <v>O35943</v>
      </c>
      <c r="D326" s="5" t="s">
        <v>623</v>
      </c>
      <c r="E326" s="5" t="s">
        <v>624</v>
      </c>
      <c r="F326" s="5" t="s">
        <v>625</v>
      </c>
      <c r="G326" s="5">
        <f>IFERROR(VLOOKUP(C326,Tabelle3!A:H,8,FALSE),"")</f>
        <v>1</v>
      </c>
      <c r="H326" s="5">
        <v>1</v>
      </c>
      <c r="I326" s="5">
        <v>5</v>
      </c>
      <c r="J326" s="5">
        <v>5</v>
      </c>
      <c r="K326" s="5">
        <v>27.5</v>
      </c>
      <c r="L326" s="5">
        <v>22.923999999999999</v>
      </c>
      <c r="M326" s="5">
        <v>207</v>
      </c>
      <c r="N326" s="5">
        <v>0</v>
      </c>
      <c r="O326" s="5">
        <v>240.25</v>
      </c>
      <c r="P326" s="5">
        <v>219830000</v>
      </c>
      <c r="Q326" s="5">
        <v>47468000</v>
      </c>
      <c r="R326" s="5">
        <v>22141000</v>
      </c>
      <c r="S326" s="5">
        <v>17391000</v>
      </c>
      <c r="T326" s="5">
        <v>4561800</v>
      </c>
      <c r="U326" s="5">
        <v>19989000</v>
      </c>
      <c r="V326" s="5">
        <v>40603000</v>
      </c>
      <c r="W326" s="5">
        <v>39022000</v>
      </c>
      <c r="X326" s="5">
        <v>28650000</v>
      </c>
      <c r="Y326" s="5">
        <v>12132000</v>
      </c>
      <c r="Z326" s="5">
        <v>7999200</v>
      </c>
      <c r="AA326" s="5">
        <v>10863000</v>
      </c>
      <c r="AB326" s="5">
        <v>14837000</v>
      </c>
      <c r="AC326" s="5">
        <v>10415000</v>
      </c>
      <c r="AD326" s="5">
        <v>24909000</v>
      </c>
      <c r="AE326" s="5">
        <v>10197000</v>
      </c>
      <c r="AF326" s="5">
        <v>14242000</v>
      </c>
      <c r="AG326" s="5">
        <f t="shared" si="25"/>
        <v>0.76688251928450712</v>
      </c>
      <c r="AH326" s="5">
        <f t="shared" si="26"/>
        <v>-0.38292251041495018</v>
      </c>
      <c r="AI326" s="5">
        <f t="shared" si="27"/>
        <v>0.4035324226981884</v>
      </c>
      <c r="AJ326" s="5">
        <f t="shared" si="28"/>
        <v>1.3092435002277381</v>
      </c>
      <c r="AK326" s="5">
        <f>VLOOKUP(AO326,Tabelle4!G:I,3,FALSE)</f>
        <v>0</v>
      </c>
      <c r="AL326" s="5">
        <v>19</v>
      </c>
      <c r="AM326" s="5"/>
      <c r="AN326" s="5">
        <v>14</v>
      </c>
      <c r="AO326" s="13">
        <v>164</v>
      </c>
    </row>
    <row r="327" spans="2:41" x14ac:dyDescent="0.2">
      <c r="B327" s="4" t="s">
        <v>1343</v>
      </c>
      <c r="C327" s="5" t="str">
        <f t="shared" si="29"/>
        <v>Q5U458</v>
      </c>
      <c r="D327" s="5" t="s">
        <v>1344</v>
      </c>
      <c r="E327" s="5" t="s">
        <v>1345</v>
      </c>
      <c r="F327" s="5" t="s">
        <v>1346</v>
      </c>
      <c r="G327" s="5">
        <f>IFERROR(VLOOKUP(C327,Tabelle3!A:H,8,FALSE),"")</f>
        <v>1</v>
      </c>
      <c r="H327" s="5">
        <v>3</v>
      </c>
      <c r="I327" s="5">
        <v>7</v>
      </c>
      <c r="J327" s="5">
        <v>7</v>
      </c>
      <c r="K327" s="5">
        <v>19.5</v>
      </c>
      <c r="L327" s="5">
        <v>63.231999999999999</v>
      </c>
      <c r="M327" s="5">
        <v>559</v>
      </c>
      <c r="N327" s="5">
        <v>0</v>
      </c>
      <c r="O327" s="5">
        <v>323.31</v>
      </c>
      <c r="P327" s="5">
        <v>343220000</v>
      </c>
      <c r="Q327" s="5">
        <v>44311000</v>
      </c>
      <c r="R327" s="5">
        <v>49364000</v>
      </c>
      <c r="S327" s="5">
        <v>47659000</v>
      </c>
      <c r="T327" s="5">
        <v>15121000</v>
      </c>
      <c r="U327" s="5">
        <v>21925000</v>
      </c>
      <c r="V327" s="5">
        <v>49240000</v>
      </c>
      <c r="W327" s="5">
        <v>61589000</v>
      </c>
      <c r="X327" s="5">
        <v>54007000</v>
      </c>
      <c r="Y327" s="5">
        <v>7258200</v>
      </c>
      <c r="Z327" s="5">
        <v>5268700</v>
      </c>
      <c r="AA327" s="5">
        <v>6994500</v>
      </c>
      <c r="AB327" s="5">
        <v>6546100</v>
      </c>
      <c r="AC327" s="5">
        <v>5134400</v>
      </c>
      <c r="AD327" s="5">
        <v>9002000</v>
      </c>
      <c r="AE327" s="5">
        <v>7826300</v>
      </c>
      <c r="AF327" s="5">
        <v>7477200</v>
      </c>
      <c r="AG327" s="5">
        <f t="shared" si="25"/>
        <v>0.88544798046189011</v>
      </c>
      <c r="AH327" s="5">
        <f t="shared" si="26"/>
        <v>-0.17552054288943822</v>
      </c>
      <c r="AI327" s="5">
        <f t="shared" si="27"/>
        <v>0.40589260128532972</v>
      </c>
      <c r="AJ327" s="5">
        <f t="shared" si="28"/>
        <v>1.3008300524281251</v>
      </c>
      <c r="AK327" s="5">
        <f>VLOOKUP(AO327,Tabelle4!G:I,3,FALSE)</f>
        <v>0</v>
      </c>
      <c r="AL327" s="5">
        <v>19</v>
      </c>
      <c r="AM327" s="5"/>
      <c r="AN327" s="5">
        <v>58</v>
      </c>
      <c r="AO327" s="13">
        <v>346</v>
      </c>
    </row>
    <row r="328" spans="2:41" x14ac:dyDescent="0.2">
      <c r="B328" s="4" t="s">
        <v>249</v>
      </c>
      <c r="C328" s="5" t="str">
        <f t="shared" si="29"/>
        <v>D3Z603</v>
      </c>
      <c r="D328" s="5" t="s">
        <v>250</v>
      </c>
      <c r="E328" s="5" t="s">
        <v>251</v>
      </c>
      <c r="F328" s="5" t="s">
        <v>252</v>
      </c>
      <c r="G328" s="5">
        <f>IFERROR(VLOOKUP(C328,Tabelle3!A:H,8,FALSE),"")</f>
        <v>1</v>
      </c>
      <c r="H328" s="5">
        <v>3</v>
      </c>
      <c r="I328" s="5">
        <v>2</v>
      </c>
      <c r="J328" s="5">
        <v>2</v>
      </c>
      <c r="K328" s="5">
        <v>26.8</v>
      </c>
      <c r="L328" s="5">
        <v>16.710999999999999</v>
      </c>
      <c r="M328" s="5">
        <v>149</v>
      </c>
      <c r="N328" s="5">
        <v>1.6260000000000001E-3</v>
      </c>
      <c r="O328" s="5">
        <v>14.581</v>
      </c>
      <c r="P328" s="5">
        <v>37520000</v>
      </c>
      <c r="Q328" s="5">
        <v>4677400</v>
      </c>
      <c r="R328" s="5">
        <v>6550800</v>
      </c>
      <c r="S328" s="5">
        <v>1610700</v>
      </c>
      <c r="T328" s="5">
        <v>1708000</v>
      </c>
      <c r="U328" s="5">
        <v>5804600</v>
      </c>
      <c r="V328" s="5">
        <v>3449700</v>
      </c>
      <c r="W328" s="5">
        <v>9169200</v>
      </c>
      <c r="X328" s="5">
        <v>4549400</v>
      </c>
      <c r="Y328" s="5">
        <v>1232600</v>
      </c>
      <c r="Z328" s="5">
        <v>2243600</v>
      </c>
      <c r="AA328" s="5">
        <v>2228300</v>
      </c>
      <c r="AB328" s="5">
        <v>2718700</v>
      </c>
      <c r="AC328" s="5">
        <v>2864500</v>
      </c>
      <c r="AD328" s="5">
        <v>3307600</v>
      </c>
      <c r="AE328" s="5">
        <v>2012800</v>
      </c>
      <c r="AF328" s="5">
        <v>1889000</v>
      </c>
      <c r="AG328" s="5">
        <f t="shared" si="25"/>
        <v>0.83614091861146134</v>
      </c>
      <c r="AH328" s="5">
        <f t="shared" si="26"/>
        <v>-0.25818198816827392</v>
      </c>
      <c r="AI328" s="5">
        <f t="shared" si="27"/>
        <v>0.40682310876106981</v>
      </c>
      <c r="AJ328" s="5">
        <f t="shared" si="28"/>
        <v>1.2975264640004438</v>
      </c>
      <c r="AK328" s="5">
        <f>VLOOKUP(AO328,Tabelle4!G:I,3,FALSE)</f>
        <v>0</v>
      </c>
      <c r="AL328" s="5">
        <v>19</v>
      </c>
      <c r="AM328" s="5"/>
      <c r="AN328" s="5">
        <v>9</v>
      </c>
      <c r="AO328" s="13">
        <v>67</v>
      </c>
    </row>
    <row r="329" spans="2:41" x14ac:dyDescent="0.2">
      <c r="B329" s="4" t="s">
        <v>714</v>
      </c>
      <c r="C329" s="5" t="str">
        <f t="shared" si="29"/>
        <v>P08074</v>
      </c>
      <c r="D329" s="5" t="s">
        <v>715</v>
      </c>
      <c r="E329" s="5" t="s">
        <v>716</v>
      </c>
      <c r="F329" s="5" t="s">
        <v>717</v>
      </c>
      <c r="G329" s="5">
        <f>IFERROR(VLOOKUP(C329,Tabelle3!A:H,8,FALSE),"")</f>
        <v>1</v>
      </c>
      <c r="H329" s="5">
        <v>2</v>
      </c>
      <c r="I329" s="5">
        <v>8</v>
      </c>
      <c r="J329" s="5">
        <v>8</v>
      </c>
      <c r="K329" s="5">
        <v>32.4</v>
      </c>
      <c r="L329" s="5">
        <v>25.957999999999998</v>
      </c>
      <c r="M329" s="5">
        <v>244</v>
      </c>
      <c r="N329" s="5">
        <v>0</v>
      </c>
      <c r="O329" s="5">
        <v>154.21</v>
      </c>
      <c r="P329" s="5">
        <v>275580000</v>
      </c>
      <c r="Q329" s="5">
        <v>45394000</v>
      </c>
      <c r="R329" s="5">
        <v>30480000</v>
      </c>
      <c r="S329" s="5">
        <v>12183000</v>
      </c>
      <c r="T329" s="5">
        <v>17194000</v>
      </c>
      <c r="U329" s="5">
        <v>22117000</v>
      </c>
      <c r="V329" s="5">
        <v>23672000</v>
      </c>
      <c r="W329" s="5">
        <v>29382000</v>
      </c>
      <c r="X329" s="5">
        <v>95157000</v>
      </c>
      <c r="Y329" s="5">
        <v>9066900</v>
      </c>
      <c r="Z329" s="5">
        <v>9578500</v>
      </c>
      <c r="AA329" s="5">
        <v>6585600</v>
      </c>
      <c r="AB329" s="5">
        <v>10904000</v>
      </c>
      <c r="AC329" s="5">
        <v>10214000</v>
      </c>
      <c r="AD329" s="5">
        <v>8684600</v>
      </c>
      <c r="AE329" s="5">
        <v>7893900</v>
      </c>
      <c r="AF329" s="5">
        <v>26458000</v>
      </c>
      <c r="AG329" s="5">
        <f t="shared" si="25"/>
        <v>0.67858517760396619</v>
      </c>
      <c r="AH329" s="5">
        <f t="shared" si="26"/>
        <v>-0.55939817740964703</v>
      </c>
      <c r="AI329" s="5">
        <f t="shared" si="27"/>
        <v>0.40684457935689594</v>
      </c>
      <c r="AJ329" s="5">
        <f t="shared" si="28"/>
        <v>1.2974503259834553</v>
      </c>
      <c r="AK329" s="5">
        <f>VLOOKUP(AO329,Tabelle4!G:I,3,FALSE)</f>
        <v>0</v>
      </c>
      <c r="AL329" s="5">
        <v>19</v>
      </c>
      <c r="AM329" s="5"/>
      <c r="AN329" s="5">
        <v>26</v>
      </c>
      <c r="AO329" s="13">
        <v>187</v>
      </c>
    </row>
    <row r="330" spans="2:41" x14ac:dyDescent="0.2">
      <c r="B330" s="4" t="s">
        <v>353</v>
      </c>
      <c r="C330" s="5" t="str">
        <f t="shared" si="29"/>
        <v>E9Q3H6</v>
      </c>
      <c r="D330" s="5"/>
      <c r="E330" s="5" t="s">
        <v>354</v>
      </c>
      <c r="F330" s="5" t="s">
        <v>355</v>
      </c>
      <c r="G330" s="5" t="str">
        <f>IFERROR(VLOOKUP(C330,Tabelle3!A:H,8,FALSE),"")</f>
        <v/>
      </c>
      <c r="H330" s="5">
        <v>1</v>
      </c>
      <c r="I330" s="5">
        <v>8</v>
      </c>
      <c r="J330" s="5">
        <v>7</v>
      </c>
      <c r="K330" s="5">
        <v>31.3</v>
      </c>
      <c r="L330" s="5">
        <v>28.927</v>
      </c>
      <c r="M330" s="5">
        <v>259</v>
      </c>
      <c r="N330" s="5">
        <v>0</v>
      </c>
      <c r="O330" s="5">
        <v>75.164000000000001</v>
      </c>
      <c r="P330" s="5">
        <v>1611600000</v>
      </c>
      <c r="Q330" s="5">
        <v>217590000</v>
      </c>
      <c r="R330" s="5">
        <v>188250000</v>
      </c>
      <c r="S330" s="5">
        <v>243010000</v>
      </c>
      <c r="T330" s="5">
        <v>71891000</v>
      </c>
      <c r="U330" s="5">
        <v>226010000</v>
      </c>
      <c r="V330" s="5">
        <v>102470000</v>
      </c>
      <c r="W330" s="5">
        <v>375440000</v>
      </c>
      <c r="X330" s="5">
        <v>186930000</v>
      </c>
      <c r="Y330" s="5">
        <v>78958000</v>
      </c>
      <c r="Z330" s="5">
        <v>80581000</v>
      </c>
      <c r="AA330" s="5">
        <v>139520000</v>
      </c>
      <c r="AB330" s="5">
        <v>145440000</v>
      </c>
      <c r="AC330" s="5">
        <v>108110000</v>
      </c>
      <c r="AD330" s="5">
        <v>81595000</v>
      </c>
      <c r="AE330" s="5">
        <v>95678000</v>
      </c>
      <c r="AF330" s="5">
        <v>87734000</v>
      </c>
      <c r="AG330" s="5">
        <f t="shared" si="25"/>
        <v>1.1913126445592133</v>
      </c>
      <c r="AH330" s="5">
        <f t="shared" si="26"/>
        <v>0.2525520795024031</v>
      </c>
      <c r="AI330" s="5">
        <f t="shared" si="27"/>
        <v>0.40698967874350617</v>
      </c>
      <c r="AJ330" s="5">
        <f t="shared" si="28"/>
        <v>1.2969358866719294</v>
      </c>
      <c r="AK330" s="5">
        <f>VLOOKUP(AO330,Tabelle4!G:I,3,FALSE)</f>
        <v>0</v>
      </c>
      <c r="AL330" s="5">
        <v>19</v>
      </c>
      <c r="AM330" s="5"/>
      <c r="AN330" s="5">
        <v>83</v>
      </c>
      <c r="AO330" s="13">
        <v>94</v>
      </c>
    </row>
    <row r="331" spans="2:41" x14ac:dyDescent="0.2">
      <c r="B331" s="4" t="s">
        <v>330</v>
      </c>
      <c r="C331" s="5" t="str">
        <f t="shared" si="29"/>
        <v>E9PZS8</v>
      </c>
      <c r="D331" s="5" t="s">
        <v>331</v>
      </c>
      <c r="E331" s="5" t="s">
        <v>332</v>
      </c>
      <c r="F331" s="5" t="s">
        <v>333</v>
      </c>
      <c r="G331" s="5">
        <f>IFERROR(VLOOKUP(C331,Tabelle3!A:H,8,FALSE),"")</f>
        <v>1</v>
      </c>
      <c r="H331" s="5">
        <v>2</v>
      </c>
      <c r="I331" s="5">
        <v>2</v>
      </c>
      <c r="J331" s="5">
        <v>2</v>
      </c>
      <c r="K331" s="5">
        <v>29.1</v>
      </c>
      <c r="L331" s="5">
        <v>14.913</v>
      </c>
      <c r="M331" s="5">
        <v>134</v>
      </c>
      <c r="N331" s="5">
        <v>1.7512999999999999E-3</v>
      </c>
      <c r="O331" s="5">
        <v>20.396000000000001</v>
      </c>
      <c r="P331" s="5">
        <v>33343000</v>
      </c>
      <c r="Q331" s="5">
        <v>10580000</v>
      </c>
      <c r="R331" s="5">
        <v>7002600</v>
      </c>
      <c r="S331" s="5">
        <v>500590</v>
      </c>
      <c r="T331" s="5">
        <v>125990</v>
      </c>
      <c r="U331" s="5">
        <v>5443600</v>
      </c>
      <c r="V331" s="5">
        <v>0</v>
      </c>
      <c r="W331" s="5">
        <v>5692400</v>
      </c>
      <c r="X331" s="5">
        <v>3997300</v>
      </c>
      <c r="Y331" s="5">
        <v>2975100</v>
      </c>
      <c r="Z331" s="5">
        <v>2088900</v>
      </c>
      <c r="AA331" s="5">
        <v>1493200</v>
      </c>
      <c r="AB331" s="5">
        <v>1315000</v>
      </c>
      <c r="AC331" s="5">
        <v>2579400</v>
      </c>
      <c r="AD331" s="5">
        <v>0</v>
      </c>
      <c r="AE331" s="5">
        <v>1225800</v>
      </c>
      <c r="AF331" s="5">
        <v>1708800</v>
      </c>
      <c r="AG331" s="5">
        <f t="shared" si="25"/>
        <v>1.4276750090678274</v>
      </c>
      <c r="AH331" s="5">
        <f t="shared" si="26"/>
        <v>0.51366760670085521</v>
      </c>
      <c r="AI331" s="5">
        <f t="shared" si="27"/>
        <v>0.40706279105184473</v>
      </c>
      <c r="AJ331" s="5">
        <f t="shared" si="28"/>
        <v>1.2966767417915555</v>
      </c>
      <c r="AK331" s="5">
        <f>VLOOKUP(AO331,Tabelle4!G:I,3,FALSE)</f>
        <v>0</v>
      </c>
      <c r="AL331" s="5">
        <v>19</v>
      </c>
      <c r="AM331" s="5"/>
      <c r="AN331" s="5">
        <v>12</v>
      </c>
      <c r="AO331" s="13">
        <v>88</v>
      </c>
    </row>
    <row r="332" spans="2:41" x14ac:dyDescent="0.2">
      <c r="B332" s="4" t="s">
        <v>2159</v>
      </c>
      <c r="C332" s="5" t="str">
        <f t="shared" si="29"/>
        <v>Q99JR6</v>
      </c>
      <c r="D332" s="5" t="s">
        <v>2160</v>
      </c>
      <c r="E332" s="5" t="s">
        <v>2161</v>
      </c>
      <c r="F332" s="5" t="s">
        <v>2162</v>
      </c>
      <c r="G332" s="5">
        <f>IFERROR(VLOOKUP(C332,Tabelle3!A:H,8,FALSE),"")</f>
        <v>1</v>
      </c>
      <c r="H332" s="5">
        <v>4</v>
      </c>
      <c r="I332" s="5">
        <v>6</v>
      </c>
      <c r="J332" s="5">
        <v>6</v>
      </c>
      <c r="K332" s="5">
        <v>31.8</v>
      </c>
      <c r="L332" s="5">
        <v>27.702000000000002</v>
      </c>
      <c r="M332" s="5">
        <v>245</v>
      </c>
      <c r="N332" s="5">
        <v>0</v>
      </c>
      <c r="O332" s="5">
        <v>133.22999999999999</v>
      </c>
      <c r="P332" s="5">
        <v>491430000</v>
      </c>
      <c r="Q332" s="5">
        <v>51219000</v>
      </c>
      <c r="R332" s="5">
        <v>110080000</v>
      </c>
      <c r="S332" s="5">
        <v>40746000</v>
      </c>
      <c r="T332" s="5">
        <v>30858000</v>
      </c>
      <c r="U332" s="5">
        <v>49549000</v>
      </c>
      <c r="V332" s="5">
        <v>52434000</v>
      </c>
      <c r="W332" s="5">
        <v>111190000</v>
      </c>
      <c r="X332" s="5">
        <v>45355000</v>
      </c>
      <c r="Y332" s="5">
        <v>10365000</v>
      </c>
      <c r="Z332" s="5">
        <v>14883000</v>
      </c>
      <c r="AA332" s="5">
        <v>18834000</v>
      </c>
      <c r="AB332" s="5">
        <v>18042000</v>
      </c>
      <c r="AC332" s="5">
        <v>20928000</v>
      </c>
      <c r="AD332" s="5">
        <v>32782000</v>
      </c>
      <c r="AE332" s="5">
        <v>16956000</v>
      </c>
      <c r="AF332" s="5">
        <v>10232000</v>
      </c>
      <c r="AG332" s="5">
        <f t="shared" si="25"/>
        <v>0.76792998590818062</v>
      </c>
      <c r="AH332" s="5">
        <f t="shared" si="26"/>
        <v>-0.38095331204970778</v>
      </c>
      <c r="AI332" s="5">
        <f t="shared" si="27"/>
        <v>0.41057402216359168</v>
      </c>
      <c r="AJ332" s="5">
        <f t="shared" si="28"/>
        <v>1.284285746742823</v>
      </c>
      <c r="AK332" s="5">
        <f>VLOOKUP(AO332,Tabelle4!G:I,3,FALSE)</f>
        <v>0</v>
      </c>
      <c r="AL332" s="5">
        <v>19</v>
      </c>
      <c r="AM332" s="5"/>
      <c r="AN332" s="5">
        <v>46</v>
      </c>
      <c r="AO332" s="13">
        <v>555</v>
      </c>
    </row>
    <row r="333" spans="2:41" x14ac:dyDescent="0.2">
      <c r="B333" s="4" t="s">
        <v>434</v>
      </c>
      <c r="C333" s="5" t="str">
        <f t="shared" si="29"/>
        <v>F2Z456</v>
      </c>
      <c r="D333" s="5" t="s">
        <v>435</v>
      </c>
      <c r="E333" s="5" t="s">
        <v>436</v>
      </c>
      <c r="F333" s="5" t="s">
        <v>437</v>
      </c>
      <c r="G333" s="5">
        <f>IFERROR(VLOOKUP(C333,Tabelle3!A:H,8,FALSE),"")</f>
        <v>1</v>
      </c>
      <c r="H333" s="5">
        <v>3</v>
      </c>
      <c r="I333" s="5">
        <v>10</v>
      </c>
      <c r="J333" s="5">
        <v>10</v>
      </c>
      <c r="K333" s="5">
        <v>38.299999999999997</v>
      </c>
      <c r="L333" s="5">
        <v>34.929000000000002</v>
      </c>
      <c r="M333" s="5">
        <v>313</v>
      </c>
      <c r="N333" s="5">
        <v>0</v>
      </c>
      <c r="O333" s="5">
        <v>62.027999999999999</v>
      </c>
      <c r="P333" s="5">
        <v>460770000</v>
      </c>
      <c r="Q333" s="5">
        <v>107630000</v>
      </c>
      <c r="R333" s="5">
        <v>66776000</v>
      </c>
      <c r="S333" s="5">
        <v>16655000</v>
      </c>
      <c r="T333" s="5">
        <v>35790000</v>
      </c>
      <c r="U333" s="5">
        <v>26422000</v>
      </c>
      <c r="V333" s="5">
        <v>50458000</v>
      </c>
      <c r="W333" s="5">
        <v>71702000</v>
      </c>
      <c r="X333" s="5">
        <v>85337000</v>
      </c>
      <c r="Y333" s="5">
        <v>11053000</v>
      </c>
      <c r="Z333" s="5">
        <v>15427000</v>
      </c>
      <c r="AA333" s="5">
        <v>10575000</v>
      </c>
      <c r="AB333" s="5">
        <v>9419300</v>
      </c>
      <c r="AC333" s="5">
        <v>14905000</v>
      </c>
      <c r="AD333" s="5">
        <v>19730000</v>
      </c>
      <c r="AE333" s="5">
        <v>9953800</v>
      </c>
      <c r="AF333" s="5">
        <v>11098000</v>
      </c>
      <c r="AG333" s="5">
        <f t="shared" si="25"/>
        <v>0.83456582170280924</v>
      </c>
      <c r="AH333" s="5">
        <f t="shared" si="26"/>
        <v>-0.26090225632479336</v>
      </c>
      <c r="AI333" s="5">
        <f t="shared" si="27"/>
        <v>0.41184722037815397</v>
      </c>
      <c r="AJ333" s="5">
        <f t="shared" si="28"/>
        <v>1.2798188431109152</v>
      </c>
      <c r="AK333" s="5">
        <f>VLOOKUP(AO333,Tabelle4!G:I,3,FALSE)</f>
        <v>0</v>
      </c>
      <c r="AL333" s="5">
        <v>19</v>
      </c>
      <c r="AM333" s="5"/>
      <c r="AN333" s="5">
        <v>68</v>
      </c>
      <c r="AO333" s="13">
        <v>115</v>
      </c>
    </row>
    <row r="334" spans="2:41" x14ac:dyDescent="0.2">
      <c r="B334" s="4" t="s">
        <v>1173</v>
      </c>
      <c r="C334" s="5" t="str">
        <f t="shared" si="29"/>
        <v>Q3TLZ6</v>
      </c>
      <c r="D334" s="5" t="s">
        <v>1174</v>
      </c>
      <c r="E334" s="5" t="s">
        <v>1175</v>
      </c>
      <c r="F334" s="5" t="s">
        <v>1176</v>
      </c>
      <c r="G334" s="5">
        <f>IFERROR(VLOOKUP(C334,Tabelle3!A:H,8,FALSE),"")</f>
        <v>1</v>
      </c>
      <c r="H334" s="5">
        <v>3</v>
      </c>
      <c r="I334" s="5">
        <v>7</v>
      </c>
      <c r="J334" s="5">
        <v>7</v>
      </c>
      <c r="K334" s="5">
        <v>22.7</v>
      </c>
      <c r="L334" s="5">
        <v>52.540999999999997</v>
      </c>
      <c r="M334" s="5">
        <v>472</v>
      </c>
      <c r="N334" s="5">
        <v>0</v>
      </c>
      <c r="O334" s="5">
        <v>46.683999999999997</v>
      </c>
      <c r="P334" s="5">
        <v>160550000</v>
      </c>
      <c r="Q334" s="5">
        <v>33393000</v>
      </c>
      <c r="R334" s="5">
        <v>27189000</v>
      </c>
      <c r="S334" s="5">
        <v>15602000</v>
      </c>
      <c r="T334" s="5">
        <v>13860000</v>
      </c>
      <c r="U334" s="5">
        <v>7580100</v>
      </c>
      <c r="V334" s="5">
        <v>9643500</v>
      </c>
      <c r="W334" s="5">
        <v>15702000</v>
      </c>
      <c r="X334" s="5">
        <v>37577000</v>
      </c>
      <c r="Y334" s="5">
        <v>2916100</v>
      </c>
      <c r="Z334" s="5">
        <v>3129300</v>
      </c>
      <c r="AA334" s="5">
        <v>2014500</v>
      </c>
      <c r="AB334" s="5">
        <v>2686500</v>
      </c>
      <c r="AC334" s="5">
        <v>1269100</v>
      </c>
      <c r="AD334" s="5">
        <v>1802500</v>
      </c>
      <c r="AE334" s="5">
        <v>2256300</v>
      </c>
      <c r="AF334" s="5">
        <v>3496300</v>
      </c>
      <c r="AG334" s="5">
        <f t="shared" si="25"/>
        <v>1.217832778042202</v>
      </c>
      <c r="AH334" s="5">
        <f t="shared" si="26"/>
        <v>0.284316048801178</v>
      </c>
      <c r="AI334" s="5">
        <f t="shared" si="27"/>
        <v>0.41331841110154771</v>
      </c>
      <c r="AJ334" s="5">
        <f t="shared" si="28"/>
        <v>1.2746744654761348</v>
      </c>
      <c r="AK334" s="5">
        <f>VLOOKUP(AO334,Tabelle4!G:I,3,FALSE)</f>
        <v>0</v>
      </c>
      <c r="AL334" s="5">
        <v>19</v>
      </c>
      <c r="AM334" s="5"/>
      <c r="AN334" s="5">
        <v>40</v>
      </c>
      <c r="AO334" s="13">
        <v>303</v>
      </c>
    </row>
    <row r="335" spans="2:41" x14ac:dyDescent="0.2">
      <c r="B335" s="4" t="s">
        <v>670</v>
      </c>
      <c r="C335" s="5" t="str">
        <f t="shared" si="29"/>
        <v>Q7JCX7</v>
      </c>
      <c r="D335" s="5" t="s">
        <v>671</v>
      </c>
      <c r="E335" s="5" t="s">
        <v>672</v>
      </c>
      <c r="F335" s="5" t="s">
        <v>673</v>
      </c>
      <c r="G335" s="5">
        <f>IFERROR(VLOOKUP(C335,Tabelle3!A:H,8,FALSE),"")</f>
        <v>1</v>
      </c>
      <c r="H335" s="5">
        <v>2</v>
      </c>
      <c r="I335" s="5">
        <v>2</v>
      </c>
      <c r="J335" s="5">
        <v>2</v>
      </c>
      <c r="K335" s="5">
        <v>6.9</v>
      </c>
      <c r="L335" s="5">
        <v>29.922000000000001</v>
      </c>
      <c r="M335" s="5">
        <v>261</v>
      </c>
      <c r="N335" s="5">
        <v>0</v>
      </c>
      <c r="O335" s="5">
        <v>131.97</v>
      </c>
      <c r="P335" s="5">
        <v>2525900000</v>
      </c>
      <c r="Q335" s="5">
        <v>491370000</v>
      </c>
      <c r="R335" s="5">
        <v>384120000</v>
      </c>
      <c r="S335" s="5">
        <v>197270000</v>
      </c>
      <c r="T335" s="5">
        <v>208310000</v>
      </c>
      <c r="U335" s="5">
        <v>141480000</v>
      </c>
      <c r="V335" s="5">
        <v>237230000</v>
      </c>
      <c r="W335" s="5">
        <v>535700000</v>
      </c>
      <c r="X335" s="5">
        <v>330380000</v>
      </c>
      <c r="Y335" s="5">
        <v>283420000</v>
      </c>
      <c r="Z335" s="5">
        <v>326610000</v>
      </c>
      <c r="AA335" s="5">
        <v>236970000</v>
      </c>
      <c r="AB335" s="5">
        <v>511640000</v>
      </c>
      <c r="AC335" s="5">
        <v>305600000</v>
      </c>
      <c r="AD335" s="5">
        <v>148910000</v>
      </c>
      <c r="AE335" s="5">
        <v>307840000</v>
      </c>
      <c r="AF335" s="5">
        <v>335440000</v>
      </c>
      <c r="AG335" s="5">
        <f t="shared" si="25"/>
        <v>1.2376137512639029</v>
      </c>
      <c r="AH335" s="5">
        <f t="shared" si="26"/>
        <v>0.30756113193354095</v>
      </c>
      <c r="AI335" s="5">
        <f t="shared" si="27"/>
        <v>0.41343989517370305</v>
      </c>
      <c r="AJ335" s="5">
        <f t="shared" si="28"/>
        <v>1.274250485533323</v>
      </c>
      <c r="AK335" s="5">
        <f>VLOOKUP(AO335,Tabelle4!G:I,3,FALSE)</f>
        <v>0</v>
      </c>
      <c r="AL335" s="5">
        <v>19</v>
      </c>
      <c r="AM335" s="5"/>
      <c r="AN335" s="5">
        <v>247</v>
      </c>
      <c r="AO335" s="13">
        <v>176</v>
      </c>
    </row>
    <row r="336" spans="2:41" x14ac:dyDescent="0.2">
      <c r="B336" s="4" t="s">
        <v>2061</v>
      </c>
      <c r="C336" s="5" t="str">
        <f t="shared" si="29"/>
        <v>Q91WM2</v>
      </c>
      <c r="D336" s="5" t="s">
        <v>2062</v>
      </c>
      <c r="E336" s="5" t="s">
        <v>2063</v>
      </c>
      <c r="F336" s="5" t="s">
        <v>2064</v>
      </c>
      <c r="G336" s="5">
        <f>IFERROR(VLOOKUP(C336,Tabelle3!A:H,8,FALSE),"")</f>
        <v>1</v>
      </c>
      <c r="H336" s="5">
        <v>1</v>
      </c>
      <c r="I336" s="5">
        <v>6</v>
      </c>
      <c r="J336" s="5">
        <v>6</v>
      </c>
      <c r="K336" s="5">
        <v>16.899999999999999</v>
      </c>
      <c r="L336" s="5">
        <v>46.305999999999997</v>
      </c>
      <c r="M336" s="5">
        <v>419</v>
      </c>
      <c r="N336" s="5">
        <v>0</v>
      </c>
      <c r="O336" s="5">
        <v>35.311999999999998</v>
      </c>
      <c r="P336" s="5">
        <v>113060000</v>
      </c>
      <c r="Q336" s="5">
        <v>12651000</v>
      </c>
      <c r="R336" s="5">
        <v>18397000</v>
      </c>
      <c r="S336" s="5">
        <v>7867200</v>
      </c>
      <c r="T336" s="5">
        <v>19376000</v>
      </c>
      <c r="U336" s="5">
        <v>8520900</v>
      </c>
      <c r="V336" s="5">
        <v>12390000</v>
      </c>
      <c r="W336" s="5">
        <v>21565000</v>
      </c>
      <c r="X336" s="5">
        <v>12298000</v>
      </c>
      <c r="Y336" s="5">
        <v>1044400</v>
      </c>
      <c r="Z336" s="5">
        <v>1242400</v>
      </c>
      <c r="AA336" s="5">
        <v>802040</v>
      </c>
      <c r="AB336" s="5">
        <v>1098700</v>
      </c>
      <c r="AC336" s="5">
        <v>1115200</v>
      </c>
      <c r="AD336" s="5">
        <v>1747100</v>
      </c>
      <c r="AE336" s="5">
        <v>1126600</v>
      </c>
      <c r="AF336" s="5">
        <v>922140</v>
      </c>
      <c r="AG336" s="5">
        <f t="shared" si="25"/>
        <v>0.85267886231836842</v>
      </c>
      <c r="AH336" s="5">
        <f t="shared" si="26"/>
        <v>-0.22992560184906013</v>
      </c>
      <c r="AI336" s="5">
        <f t="shared" si="27"/>
        <v>0.41497742928042014</v>
      </c>
      <c r="AJ336" s="5">
        <f t="shared" si="28"/>
        <v>1.2688952248151171</v>
      </c>
      <c r="AK336" s="5">
        <f>VLOOKUP(AO336,Tabelle4!G:I,3,FALSE)</f>
        <v>0</v>
      </c>
      <c r="AL336" s="5">
        <v>19</v>
      </c>
      <c r="AM336" s="5"/>
      <c r="AN336" s="5">
        <v>20</v>
      </c>
      <c r="AO336" s="13">
        <v>530</v>
      </c>
    </row>
    <row r="337" spans="2:41" x14ac:dyDescent="0.2">
      <c r="B337" s="4" t="s">
        <v>2057</v>
      </c>
      <c r="C337" s="5" t="str">
        <f t="shared" si="29"/>
        <v>Q91WK1</v>
      </c>
      <c r="D337" s="5" t="s">
        <v>2058</v>
      </c>
      <c r="E337" s="5" t="s">
        <v>2059</v>
      </c>
      <c r="F337" s="5" t="s">
        <v>2060</v>
      </c>
      <c r="G337" s="5">
        <f>IFERROR(VLOOKUP(C337,Tabelle3!A:H,8,FALSE),"")</f>
        <v>1</v>
      </c>
      <c r="H337" s="5">
        <v>1</v>
      </c>
      <c r="I337" s="5">
        <v>13</v>
      </c>
      <c r="J337" s="5">
        <v>13</v>
      </c>
      <c r="K337" s="5">
        <v>60.9</v>
      </c>
      <c r="L337" s="5">
        <v>23.274999999999999</v>
      </c>
      <c r="M337" s="5">
        <v>207</v>
      </c>
      <c r="N337" s="5">
        <v>0</v>
      </c>
      <c r="O337" s="5">
        <v>72.876000000000005</v>
      </c>
      <c r="P337" s="5">
        <v>999380000</v>
      </c>
      <c r="Q337" s="5">
        <v>160630000</v>
      </c>
      <c r="R337" s="5">
        <v>136590000</v>
      </c>
      <c r="S337" s="5">
        <v>150780000</v>
      </c>
      <c r="T337" s="5">
        <v>49409000</v>
      </c>
      <c r="U337" s="5">
        <v>66816000</v>
      </c>
      <c r="V337" s="5">
        <v>28054000</v>
      </c>
      <c r="W337" s="5">
        <v>110560000</v>
      </c>
      <c r="X337" s="5">
        <v>296540000</v>
      </c>
      <c r="Y337" s="5">
        <v>55219000</v>
      </c>
      <c r="Z337" s="5">
        <v>80535000</v>
      </c>
      <c r="AA337" s="5">
        <v>131740000</v>
      </c>
      <c r="AB337" s="5">
        <v>50100000</v>
      </c>
      <c r="AC337" s="5">
        <v>62131000</v>
      </c>
      <c r="AD337" s="5">
        <v>44307000</v>
      </c>
      <c r="AE337" s="5">
        <v>50267000</v>
      </c>
      <c r="AF337" s="5">
        <v>86064000</v>
      </c>
      <c r="AG337" s="5">
        <f t="shared" si="25"/>
        <v>1.3082148050204103</v>
      </c>
      <c r="AH337" s="5">
        <f t="shared" si="26"/>
        <v>0.38759944656545298</v>
      </c>
      <c r="AI337" s="5">
        <f t="shared" si="27"/>
        <v>0.41576423158207959</v>
      </c>
      <c r="AJ337" s="5">
        <f t="shared" si="28"/>
        <v>1.2661624471740132</v>
      </c>
      <c r="AK337" s="5">
        <f>VLOOKUP(AO337,Tabelle4!G:I,3,FALSE)</f>
        <v>0</v>
      </c>
      <c r="AL337" s="5">
        <v>19</v>
      </c>
      <c r="AM337" s="5"/>
      <c r="AN337" s="5">
        <v>105</v>
      </c>
      <c r="AO337" s="13">
        <v>529</v>
      </c>
    </row>
    <row r="338" spans="2:41" x14ac:dyDescent="0.2">
      <c r="B338" s="4" t="s">
        <v>1585</v>
      </c>
      <c r="C338" s="5" t="str">
        <f t="shared" si="29"/>
        <v>Q8BGY7</v>
      </c>
      <c r="D338" s="5" t="s">
        <v>1586</v>
      </c>
      <c r="E338" s="5" t="s">
        <v>1587</v>
      </c>
      <c r="F338" s="5" t="s">
        <v>1588</v>
      </c>
      <c r="G338" s="5">
        <f>IFERROR(VLOOKUP(C338,Tabelle3!A:H,8,FALSE),"")</f>
        <v>1</v>
      </c>
      <c r="H338" s="5">
        <v>1</v>
      </c>
      <c r="I338" s="5">
        <v>9</v>
      </c>
      <c r="J338" s="5">
        <v>9</v>
      </c>
      <c r="K338" s="5">
        <v>44</v>
      </c>
      <c r="L338" s="5">
        <v>31.599</v>
      </c>
      <c r="M338" s="5">
        <v>273</v>
      </c>
      <c r="N338" s="5">
        <v>0</v>
      </c>
      <c r="O338" s="5">
        <v>176.4</v>
      </c>
      <c r="P338" s="5">
        <v>1307600000</v>
      </c>
      <c r="Q338" s="5">
        <v>160640000</v>
      </c>
      <c r="R338" s="5">
        <v>145870000</v>
      </c>
      <c r="S338" s="5">
        <v>260330000</v>
      </c>
      <c r="T338" s="5">
        <v>83316000</v>
      </c>
      <c r="U338" s="5">
        <v>125070000</v>
      </c>
      <c r="V338" s="5">
        <v>43158000</v>
      </c>
      <c r="W338" s="5">
        <v>162800000</v>
      </c>
      <c r="X338" s="5">
        <v>326380000</v>
      </c>
      <c r="Y338" s="5">
        <v>78204000</v>
      </c>
      <c r="Z338" s="5">
        <v>60759000</v>
      </c>
      <c r="AA338" s="5">
        <v>202480000</v>
      </c>
      <c r="AB338" s="5">
        <v>86329000</v>
      </c>
      <c r="AC338" s="5">
        <v>114370000</v>
      </c>
      <c r="AD338" s="5">
        <v>44982000</v>
      </c>
      <c r="AE338" s="5">
        <v>69526000</v>
      </c>
      <c r="AF338" s="5">
        <v>71609000</v>
      </c>
      <c r="AG338" s="5">
        <f t="shared" si="25"/>
        <v>1.4235956963196412</v>
      </c>
      <c r="AH338" s="5">
        <f t="shared" si="26"/>
        <v>0.50953947654723108</v>
      </c>
      <c r="AI338" s="5">
        <f t="shared" si="27"/>
        <v>0.41732047505284126</v>
      </c>
      <c r="AJ338" s="5">
        <f t="shared" si="28"/>
        <v>1.2607723894009839</v>
      </c>
      <c r="AK338" s="5">
        <f>VLOOKUP(AO338,Tabelle4!G:I,3,FALSE)</f>
        <v>0</v>
      </c>
      <c r="AL338" s="5">
        <v>19</v>
      </c>
      <c r="AM338" s="5"/>
      <c r="AN338" s="5">
        <v>116</v>
      </c>
      <c r="AO338" s="13">
        <v>408</v>
      </c>
    </row>
    <row r="339" spans="2:41" x14ac:dyDescent="0.2">
      <c r="B339" s="4" t="s">
        <v>551</v>
      </c>
      <c r="C339" s="5" t="str">
        <f t="shared" si="29"/>
        <v>I7HJR3</v>
      </c>
      <c r="D339" s="5" t="s">
        <v>552</v>
      </c>
      <c r="E339" s="5" t="s">
        <v>553</v>
      </c>
      <c r="F339" s="5" t="s">
        <v>554</v>
      </c>
      <c r="G339" s="5" t="str">
        <f>IFERROR(VLOOKUP(C339,Tabelle3!A:H,8,FALSE),"")</f>
        <v/>
      </c>
      <c r="H339" s="5">
        <v>2</v>
      </c>
      <c r="I339" s="5">
        <v>1</v>
      </c>
      <c r="J339" s="5">
        <v>1</v>
      </c>
      <c r="K339" s="5">
        <v>9.1</v>
      </c>
      <c r="L339" s="5">
        <v>16.821999999999999</v>
      </c>
      <c r="M339" s="5">
        <v>154</v>
      </c>
      <c r="N339" s="5">
        <v>2.8289000000000001E-3</v>
      </c>
      <c r="O339" s="5">
        <v>4.9053000000000004</v>
      </c>
      <c r="P339" s="5">
        <v>13043000</v>
      </c>
      <c r="Q339" s="5">
        <v>2055800</v>
      </c>
      <c r="R339" s="5">
        <v>2734400</v>
      </c>
      <c r="S339" s="5">
        <v>0</v>
      </c>
      <c r="T339" s="5">
        <v>0</v>
      </c>
      <c r="U339" s="5">
        <v>671780</v>
      </c>
      <c r="V339" s="5">
        <v>0</v>
      </c>
      <c r="W339" s="5">
        <v>2710500</v>
      </c>
      <c r="X339" s="5">
        <v>4870500</v>
      </c>
      <c r="Y339" s="5">
        <v>192670</v>
      </c>
      <c r="Z339" s="5">
        <v>265280</v>
      </c>
      <c r="AA339" s="5">
        <v>0</v>
      </c>
      <c r="AB339" s="5">
        <v>0</v>
      </c>
      <c r="AC339" s="5">
        <v>144650</v>
      </c>
      <c r="AD339" s="5">
        <v>0</v>
      </c>
      <c r="AE339" s="5">
        <v>214340</v>
      </c>
      <c r="AF339" s="5">
        <v>675580</v>
      </c>
      <c r="AG339" s="5">
        <f t="shared" si="25"/>
        <v>0.44264767004649275</v>
      </c>
      <c r="AH339" s="5">
        <f t="shared" si="26"/>
        <v>-1.1757692672542259</v>
      </c>
      <c r="AI339" s="5">
        <f t="shared" si="27"/>
        <v>0.41836438853654878</v>
      </c>
      <c r="AJ339" s="5">
        <f t="shared" si="28"/>
        <v>1.2571680412667969</v>
      </c>
      <c r="AK339" s="5">
        <f>VLOOKUP(AO339,Tabelle4!G:I,3,FALSE)</f>
        <v>0</v>
      </c>
      <c r="AL339" s="5">
        <v>19</v>
      </c>
      <c r="AM339" s="5"/>
      <c r="AN339" s="5">
        <v>2</v>
      </c>
      <c r="AO339" s="13">
        <v>146</v>
      </c>
    </row>
    <row r="340" spans="2:41" x14ac:dyDescent="0.2">
      <c r="B340" s="4" t="s">
        <v>762</v>
      </c>
      <c r="C340" s="5" t="str">
        <f t="shared" si="29"/>
        <v>S4R257</v>
      </c>
      <c r="D340" s="5" t="s">
        <v>763</v>
      </c>
      <c r="E340" s="5" t="s">
        <v>764</v>
      </c>
      <c r="F340" s="5" t="s">
        <v>765</v>
      </c>
      <c r="G340" s="5" t="str">
        <f>IFERROR(VLOOKUP(C340,Tabelle3!A:H,8,FALSE),"")</f>
        <v/>
      </c>
      <c r="H340" s="5">
        <v>6</v>
      </c>
      <c r="I340" s="5">
        <v>4</v>
      </c>
      <c r="J340" s="5">
        <v>4</v>
      </c>
      <c r="K340" s="5">
        <v>20.7</v>
      </c>
      <c r="L340" s="5">
        <v>29.939</v>
      </c>
      <c r="M340" s="5">
        <v>280</v>
      </c>
      <c r="N340" s="5">
        <v>1.6474E-3</v>
      </c>
      <c r="O340" s="5">
        <v>15.602</v>
      </c>
      <c r="P340" s="5">
        <v>39906000</v>
      </c>
      <c r="Q340" s="5">
        <v>12930000</v>
      </c>
      <c r="R340" s="5">
        <v>664910</v>
      </c>
      <c r="S340" s="5">
        <v>2136800</v>
      </c>
      <c r="T340" s="5">
        <v>3844700</v>
      </c>
      <c r="U340" s="5">
        <v>1955200</v>
      </c>
      <c r="V340" s="5">
        <v>697950</v>
      </c>
      <c r="W340" s="5">
        <v>16752000</v>
      </c>
      <c r="X340" s="5">
        <v>923520</v>
      </c>
      <c r="Y340" s="5">
        <v>473090</v>
      </c>
      <c r="Z340" s="5">
        <v>880320</v>
      </c>
      <c r="AA340" s="5">
        <v>643760</v>
      </c>
      <c r="AB340" s="5">
        <v>686220</v>
      </c>
      <c r="AC340" s="5">
        <v>533340</v>
      </c>
      <c r="AD340" s="5">
        <v>529620</v>
      </c>
      <c r="AE340" s="5">
        <v>4661400</v>
      </c>
      <c r="AF340" s="5">
        <v>746140</v>
      </c>
      <c r="AG340" s="5">
        <f t="shared" si="25"/>
        <v>0.4147113824279422</v>
      </c>
      <c r="AH340" s="5">
        <f t="shared" si="26"/>
        <v>-1.2698204499897916</v>
      </c>
      <c r="AI340" s="5">
        <f t="shared" si="27"/>
        <v>0.42064397999734082</v>
      </c>
      <c r="AJ340" s="5">
        <f t="shared" si="28"/>
        <v>1.2493283974401475</v>
      </c>
      <c r="AK340" s="5">
        <f>VLOOKUP(AO340,Tabelle4!G:I,3,FALSE)</f>
        <v>0</v>
      </c>
      <c r="AL340" s="5">
        <v>19</v>
      </c>
      <c r="AM340" s="5"/>
      <c r="AN340" s="5">
        <v>10</v>
      </c>
      <c r="AO340" s="13">
        <v>199</v>
      </c>
    </row>
    <row r="341" spans="2:41" x14ac:dyDescent="0.2">
      <c r="B341" s="4" t="s">
        <v>2728</v>
      </c>
      <c r="C341" s="5" t="str">
        <f t="shared" si="29"/>
        <v>Q9D6J5</v>
      </c>
      <c r="D341" s="5" t="s">
        <v>2729</v>
      </c>
      <c r="E341" s="5" t="s">
        <v>2730</v>
      </c>
      <c r="F341" s="5" t="s">
        <v>2731</v>
      </c>
      <c r="G341" s="5">
        <f>IFERROR(VLOOKUP(C341,Tabelle3!A:H,8,FALSE),"")</f>
        <v>1</v>
      </c>
      <c r="H341" s="5">
        <v>5</v>
      </c>
      <c r="I341" s="5">
        <v>11</v>
      </c>
      <c r="J341" s="5">
        <v>11</v>
      </c>
      <c r="K341" s="5">
        <v>60.2</v>
      </c>
      <c r="L341" s="5">
        <v>21.876000000000001</v>
      </c>
      <c r="M341" s="5">
        <v>186</v>
      </c>
      <c r="N341" s="5">
        <v>0</v>
      </c>
      <c r="O341" s="5">
        <v>297.12</v>
      </c>
      <c r="P341" s="5">
        <v>13669000000</v>
      </c>
      <c r="Q341" s="5">
        <v>1865800000</v>
      </c>
      <c r="R341" s="5">
        <v>1417000000</v>
      </c>
      <c r="S341" s="5">
        <v>2055900000</v>
      </c>
      <c r="T341" s="5">
        <v>708620000</v>
      </c>
      <c r="U341" s="5">
        <v>1853200000</v>
      </c>
      <c r="V341" s="5">
        <v>998310000</v>
      </c>
      <c r="W341" s="5">
        <v>2623900000</v>
      </c>
      <c r="X341" s="5">
        <v>2145900000</v>
      </c>
      <c r="Y341" s="5">
        <v>621440000</v>
      </c>
      <c r="Z341" s="5">
        <v>813130000</v>
      </c>
      <c r="AA341" s="5">
        <v>1084600000</v>
      </c>
      <c r="AB341" s="5">
        <v>1448300000</v>
      </c>
      <c r="AC341" s="5">
        <v>884700000</v>
      </c>
      <c r="AD341" s="5">
        <v>693460000</v>
      </c>
      <c r="AE341" s="5">
        <v>657270000</v>
      </c>
      <c r="AF341" s="5">
        <v>1024700000</v>
      </c>
      <c r="AG341" s="5">
        <f t="shared" ref="AG341:AG404" si="30">AVERAGE(Y341:AB341)/AVERAGE(AC341:AF341)</f>
        <v>1.2169668080720708</v>
      </c>
      <c r="AH341" s="5">
        <f t="shared" ref="AH341:AH404" si="31">LOG(AG341,2)</f>
        <v>0.28328982007888748</v>
      </c>
      <c r="AI341" s="5">
        <f t="shared" ref="AI341:AI404" si="32">TTEST(Y341:AB341,AC341:AF341,2,3)</f>
        <v>0.4207787562775171</v>
      </c>
      <c r="AJ341" s="5">
        <f t="shared" ref="AJ341:AJ404" si="33">-LOG(AI341,2)</f>
        <v>1.2488662253016489</v>
      </c>
      <c r="AK341" s="5">
        <f>VLOOKUP(AO341,Tabelle4!G:I,3,FALSE)</f>
        <v>0</v>
      </c>
      <c r="AL341" s="5">
        <v>19</v>
      </c>
      <c r="AM341" s="5"/>
      <c r="AN341" s="5">
        <v>198</v>
      </c>
      <c r="AO341" s="13">
        <v>698</v>
      </c>
    </row>
    <row r="342" spans="2:41" x14ac:dyDescent="0.2">
      <c r="B342" s="4" t="s">
        <v>2830</v>
      </c>
      <c r="C342" s="5" t="str">
        <f t="shared" si="29"/>
        <v>Q9DB15</v>
      </c>
      <c r="D342" s="5" t="s">
        <v>2831</v>
      </c>
      <c r="E342" s="5" t="s">
        <v>2832</v>
      </c>
      <c r="F342" s="5" t="s">
        <v>2833</v>
      </c>
      <c r="G342" s="5">
        <f>IFERROR(VLOOKUP(C342,Tabelle3!A:H,8,FALSE),"")</f>
        <v>1</v>
      </c>
      <c r="H342" s="5">
        <v>1</v>
      </c>
      <c r="I342" s="5">
        <v>8</v>
      </c>
      <c r="J342" s="5">
        <v>8</v>
      </c>
      <c r="K342" s="5">
        <v>37.799999999999997</v>
      </c>
      <c r="L342" s="5">
        <v>21.707999999999998</v>
      </c>
      <c r="M342" s="5">
        <v>201</v>
      </c>
      <c r="N342" s="5">
        <v>0</v>
      </c>
      <c r="O342" s="5">
        <v>183.7</v>
      </c>
      <c r="P342" s="5">
        <v>566110000</v>
      </c>
      <c r="Q342" s="5">
        <v>43399000</v>
      </c>
      <c r="R342" s="5">
        <v>68865000</v>
      </c>
      <c r="S342" s="5">
        <v>118580000</v>
      </c>
      <c r="T342" s="5">
        <v>53095000</v>
      </c>
      <c r="U342" s="5">
        <v>55218000</v>
      </c>
      <c r="V342" s="5">
        <v>45469000</v>
      </c>
      <c r="W342" s="5">
        <v>92504000</v>
      </c>
      <c r="X342" s="5">
        <v>88984000</v>
      </c>
      <c r="Y342" s="5">
        <v>24519000</v>
      </c>
      <c r="Z342" s="5">
        <v>27921000</v>
      </c>
      <c r="AA342" s="5">
        <v>68419000</v>
      </c>
      <c r="AB342" s="5">
        <v>93824000</v>
      </c>
      <c r="AC342" s="5">
        <v>46014000</v>
      </c>
      <c r="AD342" s="5">
        <v>38941000</v>
      </c>
      <c r="AE342" s="5">
        <v>26492000</v>
      </c>
      <c r="AF342" s="5">
        <v>40550000</v>
      </c>
      <c r="AG342" s="5">
        <f t="shared" si="30"/>
        <v>1.4124160345269972</v>
      </c>
      <c r="AH342" s="5">
        <f t="shared" si="31"/>
        <v>0.49816510457412189</v>
      </c>
      <c r="AI342" s="5">
        <f t="shared" si="32"/>
        <v>0.42251778975052146</v>
      </c>
      <c r="AJ342" s="5">
        <f t="shared" si="33"/>
        <v>1.2429160087717284</v>
      </c>
      <c r="AK342" s="5">
        <f>VLOOKUP(AO342,Tabelle4!G:I,3,FALSE)</f>
        <v>0</v>
      </c>
      <c r="AL342" s="5">
        <v>19</v>
      </c>
      <c r="AM342" s="5"/>
      <c r="AN342" s="5">
        <v>49</v>
      </c>
      <c r="AO342" s="13">
        <v>724</v>
      </c>
    </row>
    <row r="343" spans="2:41" x14ac:dyDescent="0.2">
      <c r="B343" s="4" t="s">
        <v>1248</v>
      </c>
      <c r="C343" s="5" t="str">
        <f t="shared" si="29"/>
        <v>Q3URS9</v>
      </c>
      <c r="D343" s="5" t="s">
        <v>1249</v>
      </c>
      <c r="E343" s="5" t="s">
        <v>1250</v>
      </c>
      <c r="F343" s="5" t="s">
        <v>1251</v>
      </c>
      <c r="G343" s="5">
        <f>IFERROR(VLOOKUP(C343,Tabelle3!A:H,8,FALSE),"")</f>
        <v>1</v>
      </c>
      <c r="H343" s="5">
        <v>2</v>
      </c>
      <c r="I343" s="5">
        <v>2</v>
      </c>
      <c r="J343" s="5">
        <v>2</v>
      </c>
      <c r="K343" s="5">
        <v>7.7</v>
      </c>
      <c r="L343" s="5">
        <v>41.761000000000003</v>
      </c>
      <c r="M343" s="5">
        <v>375</v>
      </c>
      <c r="N343" s="5">
        <v>0</v>
      </c>
      <c r="O343" s="5">
        <v>46.482999999999997</v>
      </c>
      <c r="P343" s="5">
        <v>26180000</v>
      </c>
      <c r="Q343" s="5">
        <v>0</v>
      </c>
      <c r="R343" s="5">
        <v>145610</v>
      </c>
      <c r="S343" s="5">
        <v>6734800</v>
      </c>
      <c r="T343" s="5">
        <v>7435700</v>
      </c>
      <c r="U343" s="5">
        <v>2685500</v>
      </c>
      <c r="V343" s="5">
        <v>984500</v>
      </c>
      <c r="W343" s="5">
        <v>2146100</v>
      </c>
      <c r="X343" s="5">
        <v>6047900</v>
      </c>
      <c r="Y343" s="5">
        <v>0</v>
      </c>
      <c r="Z343" s="5">
        <v>234130</v>
      </c>
      <c r="AA343" s="5">
        <v>1925500</v>
      </c>
      <c r="AB343" s="5">
        <v>1132300</v>
      </c>
      <c r="AC343" s="5">
        <v>368450</v>
      </c>
      <c r="AD343" s="5">
        <v>1300700</v>
      </c>
      <c r="AE343" s="5">
        <v>1223300</v>
      </c>
      <c r="AF343" s="5">
        <v>2561700</v>
      </c>
      <c r="AG343" s="5">
        <f t="shared" si="30"/>
        <v>0.60356425840873462</v>
      </c>
      <c r="AH343" s="5">
        <f t="shared" si="31"/>
        <v>-0.72842071934615071</v>
      </c>
      <c r="AI343" s="5">
        <f t="shared" si="32"/>
        <v>0.42484473317938831</v>
      </c>
      <c r="AJ343" s="5">
        <f t="shared" si="33"/>
        <v>1.2349924150486502</v>
      </c>
      <c r="AK343" s="5">
        <f>VLOOKUP(AO343,Tabelle4!G:I,3,FALSE)</f>
        <v>0</v>
      </c>
      <c r="AL343" s="5">
        <v>19</v>
      </c>
      <c r="AM343" s="5"/>
      <c r="AN343" s="5">
        <v>11</v>
      </c>
      <c r="AO343" s="13">
        <v>322</v>
      </c>
    </row>
    <row r="344" spans="2:41" x14ac:dyDescent="0.2">
      <c r="B344" s="4" t="s">
        <v>322</v>
      </c>
      <c r="C344" s="5" t="str">
        <f t="shared" si="29"/>
        <v>E9PY58</v>
      </c>
      <c r="D344" s="5" t="s">
        <v>323</v>
      </c>
      <c r="E344" s="5" t="s">
        <v>324</v>
      </c>
      <c r="F344" s="5" t="s">
        <v>325</v>
      </c>
      <c r="G344" s="5">
        <f>IFERROR(VLOOKUP(C344,Tabelle3!A:H,8,FALSE),"")</f>
        <v>1</v>
      </c>
      <c r="H344" s="5">
        <v>2</v>
      </c>
      <c r="I344" s="5">
        <v>3</v>
      </c>
      <c r="J344" s="5">
        <v>3</v>
      </c>
      <c r="K344" s="5">
        <v>5</v>
      </c>
      <c r="L344" s="5">
        <v>79.509</v>
      </c>
      <c r="M344" s="5">
        <v>707</v>
      </c>
      <c r="N344" s="5">
        <v>5.4127000000000003E-3</v>
      </c>
      <c r="O344" s="5">
        <v>3.8117999999999999</v>
      </c>
      <c r="P344" s="5">
        <v>11494000</v>
      </c>
      <c r="Q344" s="5">
        <v>1465000</v>
      </c>
      <c r="R344" s="5">
        <v>0</v>
      </c>
      <c r="S344" s="5">
        <v>648670</v>
      </c>
      <c r="T344" s="5">
        <v>586540</v>
      </c>
      <c r="U344" s="5">
        <v>4404600</v>
      </c>
      <c r="V344" s="5">
        <v>1481900</v>
      </c>
      <c r="W344" s="5">
        <v>1838400</v>
      </c>
      <c r="X344" s="5">
        <v>1068700</v>
      </c>
      <c r="Y344" s="5">
        <v>140330</v>
      </c>
      <c r="Z344" s="5">
        <v>0</v>
      </c>
      <c r="AA344" s="5">
        <v>100750</v>
      </c>
      <c r="AB344" s="5">
        <v>127810</v>
      </c>
      <c r="AC344" s="5">
        <v>752760</v>
      </c>
      <c r="AD344" s="5">
        <v>0</v>
      </c>
      <c r="AE344" s="5">
        <v>115550</v>
      </c>
      <c r="AF344" s="5">
        <v>128910</v>
      </c>
      <c r="AG344" s="5">
        <f t="shared" si="30"/>
        <v>0.36991837307715447</v>
      </c>
      <c r="AH344" s="5">
        <f t="shared" si="31"/>
        <v>-1.4347211369801496</v>
      </c>
      <c r="AI344" s="5">
        <f t="shared" si="32"/>
        <v>0.4274160599472886</v>
      </c>
      <c r="AJ344" s="5">
        <f t="shared" si="33"/>
        <v>1.2262869773177818</v>
      </c>
      <c r="AK344" s="5">
        <f>VLOOKUP(AO344,Tabelle4!G:I,3,FALSE)</f>
        <v>0</v>
      </c>
      <c r="AL344" s="5">
        <v>19</v>
      </c>
      <c r="AM344" s="5"/>
      <c r="AN344" s="5">
        <v>4</v>
      </c>
      <c r="AO344" s="13">
        <v>86</v>
      </c>
    </row>
    <row r="345" spans="2:41" x14ac:dyDescent="0.2">
      <c r="B345" s="4" t="s">
        <v>1118</v>
      </c>
      <c r="C345" s="5" t="str">
        <f t="shared" si="29"/>
        <v>Q08857</v>
      </c>
      <c r="D345" s="5" t="s">
        <v>1119</v>
      </c>
      <c r="E345" s="5" t="s">
        <v>1120</v>
      </c>
      <c r="F345" s="5" t="s">
        <v>1121</v>
      </c>
      <c r="G345" s="5" t="str">
        <f>IFERROR(VLOOKUP(C345,Tabelle3!A:H,8,FALSE),"")</f>
        <v/>
      </c>
      <c r="H345" s="5">
        <v>1</v>
      </c>
      <c r="I345" s="5">
        <v>11</v>
      </c>
      <c r="J345" s="5">
        <v>11</v>
      </c>
      <c r="K345" s="5">
        <v>25.2</v>
      </c>
      <c r="L345" s="5">
        <v>52.697000000000003</v>
      </c>
      <c r="M345" s="5">
        <v>472</v>
      </c>
      <c r="N345" s="5">
        <v>0</v>
      </c>
      <c r="O345" s="5">
        <v>318.25</v>
      </c>
      <c r="P345" s="5">
        <v>841320000</v>
      </c>
      <c r="Q345" s="5">
        <v>291930000</v>
      </c>
      <c r="R345" s="5">
        <v>31827000</v>
      </c>
      <c r="S345" s="5">
        <v>39328000</v>
      </c>
      <c r="T345" s="5">
        <v>42131000</v>
      </c>
      <c r="U345" s="5">
        <v>26180000</v>
      </c>
      <c r="V345" s="5">
        <v>26145000</v>
      </c>
      <c r="W345" s="5">
        <v>314320000</v>
      </c>
      <c r="X345" s="5">
        <v>69463000</v>
      </c>
      <c r="Y345" s="5">
        <v>69245000</v>
      </c>
      <c r="Z345" s="5">
        <v>33299000</v>
      </c>
      <c r="AA345" s="5">
        <v>49097000</v>
      </c>
      <c r="AB345" s="5">
        <v>47581000</v>
      </c>
      <c r="AC345" s="5">
        <v>31472000</v>
      </c>
      <c r="AD345" s="5">
        <v>21138000</v>
      </c>
      <c r="AE345" s="5">
        <v>63689000</v>
      </c>
      <c r="AF345" s="5">
        <v>42857000</v>
      </c>
      <c r="AG345" s="5">
        <f t="shared" si="30"/>
        <v>1.2517404307723241</v>
      </c>
      <c r="AH345" s="5">
        <f t="shared" si="31"/>
        <v>0.32393542643817863</v>
      </c>
      <c r="AI345" s="5">
        <f t="shared" si="32"/>
        <v>0.42757125499152432</v>
      </c>
      <c r="AJ345" s="5">
        <f t="shared" si="33"/>
        <v>1.2257632289083344</v>
      </c>
      <c r="AK345" s="5">
        <f>VLOOKUP(AO345,Tabelle4!G:I,3,FALSE)</f>
        <v>0</v>
      </c>
      <c r="AL345" s="5">
        <v>19</v>
      </c>
      <c r="AM345" s="5"/>
      <c r="AN345" s="5">
        <v>80</v>
      </c>
      <c r="AO345" s="13">
        <v>289</v>
      </c>
    </row>
    <row r="346" spans="2:41" x14ac:dyDescent="0.2">
      <c r="B346" s="4" t="s">
        <v>2275</v>
      </c>
      <c r="C346" s="5" t="str">
        <f t="shared" si="29"/>
        <v>Q9CPQ8</v>
      </c>
      <c r="D346" s="5" t="s">
        <v>2276</v>
      </c>
      <c r="E346" s="5" t="s">
        <v>2277</v>
      </c>
      <c r="F346" s="5" t="s">
        <v>2278</v>
      </c>
      <c r="G346" s="5">
        <f>IFERROR(VLOOKUP(C346,Tabelle3!A:H,8,FALSE),"")</f>
        <v>1</v>
      </c>
      <c r="H346" s="5">
        <v>2</v>
      </c>
      <c r="I346" s="5">
        <v>8</v>
      </c>
      <c r="J346" s="5">
        <v>8</v>
      </c>
      <c r="K346" s="5">
        <v>80.599999999999994</v>
      </c>
      <c r="L346" s="5">
        <v>11.423999999999999</v>
      </c>
      <c r="M346" s="5">
        <v>103</v>
      </c>
      <c r="N346" s="5">
        <v>0</v>
      </c>
      <c r="O346" s="5">
        <v>33.771999999999998</v>
      </c>
      <c r="P346" s="5">
        <v>6094300000</v>
      </c>
      <c r="Q346" s="5">
        <v>1529600000</v>
      </c>
      <c r="R346" s="5">
        <v>1201600000</v>
      </c>
      <c r="S346" s="5">
        <v>422820000</v>
      </c>
      <c r="T346" s="5">
        <v>85341000</v>
      </c>
      <c r="U346" s="5">
        <v>835900000</v>
      </c>
      <c r="V346" s="5">
        <v>4460100</v>
      </c>
      <c r="W346" s="5">
        <v>1325600000</v>
      </c>
      <c r="X346" s="5">
        <v>689060000</v>
      </c>
      <c r="Y346" s="5">
        <v>520670000</v>
      </c>
      <c r="Z346" s="5">
        <v>509380000</v>
      </c>
      <c r="AA346" s="5">
        <v>246000000</v>
      </c>
      <c r="AB346" s="5">
        <v>214800000</v>
      </c>
      <c r="AC346" s="5">
        <v>346030000</v>
      </c>
      <c r="AD346" s="5">
        <v>3141400</v>
      </c>
      <c r="AE346" s="5">
        <v>392510000</v>
      </c>
      <c r="AF346" s="5">
        <v>335800000</v>
      </c>
      <c r="AG346" s="5">
        <f t="shared" si="30"/>
        <v>1.3836433742614953</v>
      </c>
      <c r="AH346" s="5">
        <f t="shared" si="31"/>
        <v>0.46847214493734252</v>
      </c>
      <c r="AI346" s="5">
        <f t="shared" si="32"/>
        <v>0.42878295220167401</v>
      </c>
      <c r="AJ346" s="5">
        <f t="shared" si="33"/>
        <v>1.2216805474476078</v>
      </c>
      <c r="AK346" s="5">
        <f>VLOOKUP(AO346,Tabelle4!G:I,3,FALSE)</f>
        <v>0</v>
      </c>
      <c r="AL346" s="5">
        <v>19</v>
      </c>
      <c r="AM346" s="5"/>
      <c r="AN346" s="5">
        <v>92</v>
      </c>
      <c r="AO346" s="13">
        <v>584</v>
      </c>
    </row>
    <row r="347" spans="2:41" x14ac:dyDescent="0.2">
      <c r="B347" s="4" t="s">
        <v>158</v>
      </c>
      <c r="C347" s="5" t="str">
        <f t="shared" si="29"/>
        <v>CON__P</v>
      </c>
      <c r="D347" s="5"/>
      <c r="E347" s="5"/>
      <c r="F347" s="5" t="s">
        <v>159</v>
      </c>
      <c r="G347" s="5" t="str">
        <f>IFERROR(VLOOKUP(C347,Tabelle3!A:H,8,FALSE),"")</f>
        <v/>
      </c>
      <c r="H347" s="5">
        <v>1</v>
      </c>
      <c r="I347" s="5">
        <v>29</v>
      </c>
      <c r="J347" s="5">
        <v>9</v>
      </c>
      <c r="K347" s="5">
        <v>48.1</v>
      </c>
      <c r="L347" s="5">
        <v>62.378</v>
      </c>
      <c r="M347" s="5">
        <v>590</v>
      </c>
      <c r="N347" s="5">
        <v>0</v>
      </c>
      <c r="O347" s="5">
        <v>84.802999999999997</v>
      </c>
      <c r="P347" s="5">
        <v>202100000</v>
      </c>
      <c r="Q347" s="5">
        <v>40083000</v>
      </c>
      <c r="R347" s="5">
        <v>19320000</v>
      </c>
      <c r="S347" s="5">
        <v>12020000</v>
      </c>
      <c r="T347" s="5">
        <v>51549000</v>
      </c>
      <c r="U347" s="5">
        <v>8803300</v>
      </c>
      <c r="V347" s="5">
        <v>12971000</v>
      </c>
      <c r="W347" s="5">
        <v>28329000</v>
      </c>
      <c r="X347" s="5">
        <v>29026000</v>
      </c>
      <c r="Y347" s="5">
        <v>15951000</v>
      </c>
      <c r="Z347" s="5">
        <v>28114000</v>
      </c>
      <c r="AA347" s="5">
        <v>12355000</v>
      </c>
      <c r="AB347" s="5">
        <v>50850000</v>
      </c>
      <c r="AC347" s="5">
        <v>12268000</v>
      </c>
      <c r="AD347" s="5">
        <v>34574000</v>
      </c>
      <c r="AE347" s="5">
        <v>13201000</v>
      </c>
      <c r="AF347" s="5">
        <v>11866000</v>
      </c>
      <c r="AG347" s="5">
        <f t="shared" si="30"/>
        <v>1.4917465129538723</v>
      </c>
      <c r="AH347" s="5">
        <f t="shared" si="31"/>
        <v>0.57700240451135798</v>
      </c>
      <c r="AI347" s="5">
        <f t="shared" si="32"/>
        <v>0.42955359393571058</v>
      </c>
      <c r="AJ347" s="5">
        <f t="shared" si="33"/>
        <v>1.2190899521578193</v>
      </c>
      <c r="AK347" s="5">
        <f>VLOOKUP(AO347,Tabelle4!G:I,3,FALSE)</f>
        <v>0</v>
      </c>
      <c r="AL347" s="5">
        <v>19</v>
      </c>
      <c r="AM347" s="5"/>
      <c r="AN347" s="5">
        <v>74</v>
      </c>
      <c r="AO347" s="13">
        <v>40</v>
      </c>
    </row>
    <row r="348" spans="2:41" x14ac:dyDescent="0.2">
      <c r="B348" s="4" t="s">
        <v>2509</v>
      </c>
      <c r="C348" s="5" t="str">
        <f t="shared" si="29"/>
        <v>Q9CWG8</v>
      </c>
      <c r="D348" s="5" t="s">
        <v>2510</v>
      </c>
      <c r="E348" s="5" t="s">
        <v>2511</v>
      </c>
      <c r="F348" s="5" t="s">
        <v>2512</v>
      </c>
      <c r="G348" s="5">
        <f>IFERROR(VLOOKUP(C348,Tabelle3!A:H,8,FALSE),"")</f>
        <v>1</v>
      </c>
      <c r="H348" s="5">
        <v>2</v>
      </c>
      <c r="I348" s="5">
        <v>3</v>
      </c>
      <c r="J348" s="5">
        <v>3</v>
      </c>
      <c r="K348" s="5">
        <v>13.3</v>
      </c>
      <c r="L348" s="5">
        <v>42.524000000000001</v>
      </c>
      <c r="M348" s="5">
        <v>383</v>
      </c>
      <c r="N348" s="5">
        <v>1.5175E-3</v>
      </c>
      <c r="O348" s="5">
        <v>9.2783999999999995</v>
      </c>
      <c r="P348" s="5">
        <v>141160000</v>
      </c>
      <c r="Q348" s="5">
        <v>41822000</v>
      </c>
      <c r="R348" s="5">
        <v>19304000</v>
      </c>
      <c r="S348" s="5">
        <v>3318700</v>
      </c>
      <c r="T348" s="5">
        <v>20112000</v>
      </c>
      <c r="U348" s="5">
        <v>7841900</v>
      </c>
      <c r="V348" s="5">
        <v>0</v>
      </c>
      <c r="W348" s="5">
        <v>33131000</v>
      </c>
      <c r="X348" s="5">
        <v>15625000</v>
      </c>
      <c r="Y348" s="5">
        <v>2404300</v>
      </c>
      <c r="Z348" s="5">
        <v>1463900</v>
      </c>
      <c r="AA348" s="5">
        <v>337660</v>
      </c>
      <c r="AB348" s="5">
        <v>1811900</v>
      </c>
      <c r="AC348" s="5">
        <v>1055800</v>
      </c>
      <c r="AD348" s="5">
        <v>0</v>
      </c>
      <c r="AE348" s="5">
        <v>1589900</v>
      </c>
      <c r="AF348" s="5">
        <v>1456000</v>
      </c>
      <c r="AG348" s="5">
        <f t="shared" si="30"/>
        <v>1.4671380159446084</v>
      </c>
      <c r="AH348" s="5">
        <f t="shared" si="31"/>
        <v>0.55300459395133839</v>
      </c>
      <c r="AI348" s="5">
        <f t="shared" si="32"/>
        <v>0.42973880914040685</v>
      </c>
      <c r="AJ348" s="5">
        <f t="shared" si="33"/>
        <v>1.2184680240213803</v>
      </c>
      <c r="AK348" s="5">
        <f>VLOOKUP(AO348,Tabelle4!G:I,3,FALSE)</f>
        <v>0</v>
      </c>
      <c r="AL348" s="5">
        <v>19</v>
      </c>
      <c r="AM348" s="5"/>
      <c r="AN348" s="5">
        <v>11</v>
      </c>
      <c r="AO348" s="13">
        <v>643</v>
      </c>
    </row>
    <row r="349" spans="2:41" x14ac:dyDescent="0.2">
      <c r="B349" s="4" t="s">
        <v>214</v>
      </c>
      <c r="C349" s="5" t="str">
        <f t="shared" si="29"/>
        <v>D3YZY0</v>
      </c>
      <c r="D349" s="5" t="s">
        <v>215</v>
      </c>
      <c r="E349" s="5" t="s">
        <v>216</v>
      </c>
      <c r="F349" s="5" t="s">
        <v>217</v>
      </c>
      <c r="G349" s="5" t="str">
        <f>IFERROR(VLOOKUP(C349,Tabelle3!A:H,8,FALSE),"")</f>
        <v/>
      </c>
      <c r="H349" s="5">
        <v>9</v>
      </c>
      <c r="I349" s="5">
        <v>3</v>
      </c>
      <c r="J349" s="5">
        <v>1</v>
      </c>
      <c r="K349" s="5">
        <v>16.7</v>
      </c>
      <c r="L349" s="5">
        <v>30.065000000000001</v>
      </c>
      <c r="M349" s="5">
        <v>270</v>
      </c>
      <c r="N349" s="5">
        <v>0</v>
      </c>
      <c r="O349" s="5">
        <v>73.605999999999995</v>
      </c>
      <c r="P349" s="5">
        <v>113910000</v>
      </c>
      <c r="Q349" s="5">
        <v>24804000</v>
      </c>
      <c r="R349" s="5">
        <v>3234200</v>
      </c>
      <c r="S349" s="5">
        <v>0</v>
      </c>
      <c r="T349" s="5">
        <v>8955300</v>
      </c>
      <c r="U349" s="5">
        <v>1175800</v>
      </c>
      <c r="V349" s="5">
        <v>48503000</v>
      </c>
      <c r="W349" s="5">
        <v>23812000</v>
      </c>
      <c r="X349" s="5">
        <v>3420700</v>
      </c>
      <c r="Y349" s="5">
        <v>4468400</v>
      </c>
      <c r="Z349" s="5">
        <v>5308300</v>
      </c>
      <c r="AA349" s="5">
        <v>0</v>
      </c>
      <c r="AB349" s="5">
        <v>3159600</v>
      </c>
      <c r="AC349" s="5">
        <v>2224500</v>
      </c>
      <c r="AD349" s="5">
        <v>6503800</v>
      </c>
      <c r="AE349" s="5">
        <v>4871400</v>
      </c>
      <c r="AF349" s="5">
        <v>4312300</v>
      </c>
      <c r="AG349" s="5">
        <f t="shared" si="30"/>
        <v>0.72221415810629741</v>
      </c>
      <c r="AH349" s="5">
        <f t="shared" si="31"/>
        <v>-0.4695013920896895</v>
      </c>
      <c r="AI349" s="5">
        <f t="shared" si="32"/>
        <v>0.42982547071800764</v>
      </c>
      <c r="AJ349" s="5">
        <f t="shared" si="33"/>
        <v>1.2181771179621279</v>
      </c>
      <c r="AK349" s="5">
        <f>VLOOKUP(AO349,Tabelle4!G:I,3,FALSE)</f>
        <v>0</v>
      </c>
      <c r="AL349" s="5">
        <v>19</v>
      </c>
      <c r="AM349" s="5"/>
      <c r="AN349" s="5">
        <v>31</v>
      </c>
      <c r="AO349" s="13">
        <v>58</v>
      </c>
    </row>
    <row r="350" spans="2:41" x14ac:dyDescent="0.2">
      <c r="B350" s="4" t="s">
        <v>2669</v>
      </c>
      <c r="C350" s="5" t="str">
        <f t="shared" si="29"/>
        <v>Q9D1H6</v>
      </c>
      <c r="D350" s="5" t="s">
        <v>2670</v>
      </c>
      <c r="E350" s="5" t="s">
        <v>2671</v>
      </c>
      <c r="F350" s="5" t="s">
        <v>2672</v>
      </c>
      <c r="G350" s="5">
        <f>IFERROR(VLOOKUP(C350,Tabelle3!A:H,8,FALSE),"")</f>
        <v>1</v>
      </c>
      <c r="H350" s="5">
        <v>2</v>
      </c>
      <c r="I350" s="5">
        <v>12</v>
      </c>
      <c r="J350" s="5">
        <v>12</v>
      </c>
      <c r="K350" s="5">
        <v>50.9</v>
      </c>
      <c r="L350" s="5">
        <v>20.082000000000001</v>
      </c>
      <c r="M350" s="5">
        <v>173</v>
      </c>
      <c r="N350" s="5">
        <v>0</v>
      </c>
      <c r="O350" s="5">
        <v>190.65</v>
      </c>
      <c r="P350" s="5">
        <v>795890000</v>
      </c>
      <c r="Q350" s="5">
        <v>99062000</v>
      </c>
      <c r="R350" s="5">
        <v>107450000</v>
      </c>
      <c r="S350" s="5">
        <v>221110000</v>
      </c>
      <c r="T350" s="5">
        <v>70958000</v>
      </c>
      <c r="U350" s="5">
        <v>96663000</v>
      </c>
      <c r="V350" s="5">
        <v>35780000</v>
      </c>
      <c r="W350" s="5">
        <v>94086000</v>
      </c>
      <c r="X350" s="5">
        <v>70772000</v>
      </c>
      <c r="Y350" s="5">
        <v>25440000</v>
      </c>
      <c r="Z350" s="5">
        <v>52060000</v>
      </c>
      <c r="AA350" s="5">
        <v>184010000</v>
      </c>
      <c r="AB350" s="5">
        <v>69037000</v>
      </c>
      <c r="AC350" s="5">
        <v>77911000</v>
      </c>
      <c r="AD350" s="5">
        <v>35041000</v>
      </c>
      <c r="AE350" s="5">
        <v>40148000</v>
      </c>
      <c r="AF350" s="5">
        <v>48056000</v>
      </c>
      <c r="AG350" s="5">
        <f t="shared" si="30"/>
        <v>1.643237089621985</v>
      </c>
      <c r="AH350" s="5">
        <f t="shared" si="31"/>
        <v>0.71654065030929093</v>
      </c>
      <c r="AI350" s="5">
        <f t="shared" si="32"/>
        <v>0.43010513517985022</v>
      </c>
      <c r="AJ350" s="5">
        <f t="shared" si="33"/>
        <v>1.2172387386471681</v>
      </c>
      <c r="AK350" s="5">
        <f>VLOOKUP(AO350,Tabelle4!G:I,3,FALSE)</f>
        <v>0</v>
      </c>
      <c r="AL350" s="5">
        <v>19</v>
      </c>
      <c r="AM350" s="5"/>
      <c r="AN350" s="5">
        <v>70</v>
      </c>
      <c r="AO350" s="13">
        <v>683</v>
      </c>
    </row>
    <row r="351" spans="2:41" x14ac:dyDescent="0.2">
      <c r="B351" s="4" t="s">
        <v>418</v>
      </c>
      <c r="C351" s="5" t="str">
        <f t="shared" si="29"/>
        <v>G5E8R3</v>
      </c>
      <c r="D351" s="5" t="s">
        <v>419</v>
      </c>
      <c r="E351" s="5" t="s">
        <v>420</v>
      </c>
      <c r="F351" s="5" t="s">
        <v>421</v>
      </c>
      <c r="G351" s="5">
        <f>IFERROR(VLOOKUP(C351,Tabelle3!A:H,8,FALSE),"")</f>
        <v>1</v>
      </c>
      <c r="H351" s="5">
        <v>3</v>
      </c>
      <c r="I351" s="5">
        <v>68</v>
      </c>
      <c r="J351" s="5">
        <v>68</v>
      </c>
      <c r="K351" s="5">
        <v>60.4</v>
      </c>
      <c r="L351" s="5">
        <v>129.69999999999999</v>
      </c>
      <c r="M351" s="5">
        <v>1178</v>
      </c>
      <c r="N351" s="5">
        <v>0</v>
      </c>
      <c r="O351" s="5">
        <v>323.31</v>
      </c>
      <c r="P351" s="5">
        <v>3468300000</v>
      </c>
      <c r="Q351" s="5">
        <v>747340000</v>
      </c>
      <c r="R351" s="5">
        <v>362490000</v>
      </c>
      <c r="S351" s="5">
        <v>458900000</v>
      </c>
      <c r="T351" s="5">
        <v>319770000</v>
      </c>
      <c r="U351" s="5">
        <v>116560000</v>
      </c>
      <c r="V351" s="5">
        <v>419190000</v>
      </c>
      <c r="W351" s="5">
        <v>676290000</v>
      </c>
      <c r="X351" s="5">
        <v>367760000</v>
      </c>
      <c r="Y351" s="5">
        <v>716520000</v>
      </c>
      <c r="Z351" s="5">
        <v>596450000</v>
      </c>
      <c r="AA351" s="5">
        <v>1361700000</v>
      </c>
      <c r="AB351" s="5">
        <v>361200000</v>
      </c>
      <c r="AC351" s="5">
        <v>581430000</v>
      </c>
      <c r="AD351" s="5">
        <v>381040000</v>
      </c>
      <c r="AE351" s="5">
        <v>750890000</v>
      </c>
      <c r="AF351" s="5">
        <v>521420000</v>
      </c>
      <c r="AG351" s="5">
        <f t="shared" si="30"/>
        <v>1.3584648153285781</v>
      </c>
      <c r="AH351" s="5">
        <f t="shared" si="31"/>
        <v>0.44197719978268524</v>
      </c>
      <c r="AI351" s="5">
        <f t="shared" si="32"/>
        <v>0.43107923016034533</v>
      </c>
      <c r="AJ351" s="5">
        <f t="shared" si="33"/>
        <v>1.2139750412239365</v>
      </c>
      <c r="AK351" s="5">
        <f>VLOOKUP(AO351,Tabelle4!G:I,3,FALSE)</f>
        <v>0</v>
      </c>
      <c r="AL351" s="5">
        <v>19</v>
      </c>
      <c r="AM351" s="5"/>
      <c r="AN351" s="5">
        <v>701</v>
      </c>
      <c r="AO351" s="13">
        <v>111</v>
      </c>
    </row>
    <row r="352" spans="2:41" x14ac:dyDescent="0.2">
      <c r="B352" s="4" t="s">
        <v>985</v>
      </c>
      <c r="C352" s="5" t="str">
        <f t="shared" si="29"/>
        <v>P56480</v>
      </c>
      <c r="D352" s="5" t="s">
        <v>986</v>
      </c>
      <c r="E352" s="5" t="s">
        <v>987</v>
      </c>
      <c r="F352" s="5" t="s">
        <v>988</v>
      </c>
      <c r="G352" s="5">
        <f>IFERROR(VLOOKUP(C352,Tabelle3!A:H,8,FALSE),"")</f>
        <v>1</v>
      </c>
      <c r="H352" s="5">
        <v>1</v>
      </c>
      <c r="I352" s="5">
        <v>50</v>
      </c>
      <c r="J352" s="5">
        <v>50</v>
      </c>
      <c r="K352" s="5">
        <v>88.5</v>
      </c>
      <c r="L352" s="5">
        <v>56.3</v>
      </c>
      <c r="M352" s="5">
        <v>529</v>
      </c>
      <c r="N352" s="5">
        <v>0</v>
      </c>
      <c r="O352" s="5">
        <v>323.31</v>
      </c>
      <c r="P352" s="5">
        <v>832090000000</v>
      </c>
      <c r="Q352" s="5">
        <v>118440000000</v>
      </c>
      <c r="R352" s="5">
        <v>131210000000</v>
      </c>
      <c r="S352" s="5">
        <v>105720000000</v>
      </c>
      <c r="T352" s="5">
        <v>81426000000</v>
      </c>
      <c r="U352" s="5">
        <v>62518000000</v>
      </c>
      <c r="V352" s="5">
        <v>78950000000</v>
      </c>
      <c r="W352" s="5">
        <v>118140000000</v>
      </c>
      <c r="X352" s="5">
        <v>135690000000</v>
      </c>
      <c r="Y352" s="5">
        <v>7866500000</v>
      </c>
      <c r="Z352" s="5">
        <v>8695700000</v>
      </c>
      <c r="AA352" s="5">
        <v>10215000000</v>
      </c>
      <c r="AB352" s="5">
        <v>13295000000</v>
      </c>
      <c r="AC352" s="5">
        <v>9292400000</v>
      </c>
      <c r="AD352" s="5">
        <v>10204000000</v>
      </c>
      <c r="AE352" s="5">
        <v>7051700000</v>
      </c>
      <c r="AF352" s="5">
        <v>8835500000</v>
      </c>
      <c r="AG352" s="5">
        <f t="shared" si="30"/>
        <v>1.1325077154387908</v>
      </c>
      <c r="AH352" s="5">
        <f t="shared" si="31"/>
        <v>0.17952087895792587</v>
      </c>
      <c r="AI352" s="5">
        <f t="shared" si="32"/>
        <v>0.4328145986581014</v>
      </c>
      <c r="AJ352" s="5">
        <f t="shared" si="33"/>
        <v>1.208178933392583</v>
      </c>
      <c r="AK352" s="5">
        <f>VLOOKUP(AO352,Tabelle4!G:I,3,FALSE)</f>
        <v>0</v>
      </c>
      <c r="AL352" s="5">
        <v>19</v>
      </c>
      <c r="AM352" s="5"/>
      <c r="AN352" s="5">
        <v>9075</v>
      </c>
      <c r="AO352" s="13">
        <v>255</v>
      </c>
    </row>
    <row r="353" spans="2:41" x14ac:dyDescent="0.2">
      <c r="B353" s="4" t="s">
        <v>1907</v>
      </c>
      <c r="C353" s="5" t="str">
        <f t="shared" si="29"/>
        <v>Q8R0N6</v>
      </c>
      <c r="D353" s="5" t="s">
        <v>1908</v>
      </c>
      <c r="E353" s="5" t="s">
        <v>1909</v>
      </c>
      <c r="F353" s="5" t="s">
        <v>1910</v>
      </c>
      <c r="G353" s="5">
        <f>IFERROR(VLOOKUP(C353,Tabelle3!A:H,8,FALSE),"")</f>
        <v>1</v>
      </c>
      <c r="H353" s="5">
        <v>2</v>
      </c>
      <c r="I353" s="5">
        <v>10</v>
      </c>
      <c r="J353" s="5">
        <v>10</v>
      </c>
      <c r="K353" s="5">
        <v>25.1</v>
      </c>
      <c r="L353" s="5">
        <v>45.014000000000003</v>
      </c>
      <c r="M353" s="5">
        <v>419</v>
      </c>
      <c r="N353" s="5">
        <v>0</v>
      </c>
      <c r="O353" s="5">
        <v>274.92</v>
      </c>
      <c r="P353" s="5">
        <v>1702500000</v>
      </c>
      <c r="Q353" s="5">
        <v>402600000</v>
      </c>
      <c r="R353" s="5">
        <v>211050000</v>
      </c>
      <c r="S353" s="5">
        <v>84644000</v>
      </c>
      <c r="T353" s="5">
        <v>296190000</v>
      </c>
      <c r="U353" s="5">
        <v>151700000</v>
      </c>
      <c r="V353" s="5">
        <v>104510000</v>
      </c>
      <c r="W353" s="5">
        <v>289530000</v>
      </c>
      <c r="X353" s="5">
        <v>162310000</v>
      </c>
      <c r="Y353" s="5">
        <v>22140000</v>
      </c>
      <c r="Z353" s="5">
        <v>13342000</v>
      </c>
      <c r="AA353" s="5">
        <v>15865000</v>
      </c>
      <c r="AB353" s="5">
        <v>16824000</v>
      </c>
      <c r="AC353" s="5">
        <v>18288000</v>
      </c>
      <c r="AD353" s="5">
        <v>12455000</v>
      </c>
      <c r="AE353" s="5">
        <v>16512000</v>
      </c>
      <c r="AF353" s="5">
        <v>13099000</v>
      </c>
      <c r="AG353" s="5">
        <f t="shared" si="30"/>
        <v>1.1295191702289824</v>
      </c>
      <c r="AH353" s="5">
        <f t="shared" si="31"/>
        <v>0.17570875639685687</v>
      </c>
      <c r="AI353" s="5">
        <f t="shared" si="32"/>
        <v>0.4332129616208843</v>
      </c>
      <c r="AJ353" s="5">
        <f t="shared" si="33"/>
        <v>1.206851686229155</v>
      </c>
      <c r="AK353" s="5">
        <f>VLOOKUP(AO353,Tabelle4!G:I,3,FALSE)</f>
        <v>0</v>
      </c>
      <c r="AL353" s="5">
        <v>19</v>
      </c>
      <c r="AM353" s="5"/>
      <c r="AN353" s="5">
        <v>118</v>
      </c>
      <c r="AO353" s="13">
        <v>490</v>
      </c>
    </row>
    <row r="354" spans="2:41" x14ac:dyDescent="0.2">
      <c r="B354" s="4" t="s">
        <v>1256</v>
      </c>
      <c r="C354" s="5" t="str">
        <f t="shared" si="29"/>
        <v>Q3UW66</v>
      </c>
      <c r="D354" s="5" t="s">
        <v>1257</v>
      </c>
      <c r="E354" s="5" t="s">
        <v>1258</v>
      </c>
      <c r="F354" s="5" t="s">
        <v>1259</v>
      </c>
      <c r="G354" s="5">
        <f>IFERROR(VLOOKUP(C354,Tabelle3!A:H,8,FALSE),"")</f>
        <v>1</v>
      </c>
      <c r="H354" s="5">
        <v>2</v>
      </c>
      <c r="I354" s="5">
        <v>6</v>
      </c>
      <c r="J354" s="5">
        <v>6</v>
      </c>
      <c r="K354" s="5">
        <v>29.6</v>
      </c>
      <c r="L354" s="5">
        <v>33.097000000000001</v>
      </c>
      <c r="M354" s="5">
        <v>297</v>
      </c>
      <c r="N354" s="5">
        <v>0</v>
      </c>
      <c r="O354" s="5">
        <v>107.39</v>
      </c>
      <c r="P354" s="5">
        <v>262040000</v>
      </c>
      <c r="Q354" s="5">
        <v>54099000</v>
      </c>
      <c r="R354" s="5">
        <v>26671000</v>
      </c>
      <c r="S354" s="5">
        <v>14997000</v>
      </c>
      <c r="T354" s="5">
        <v>14798000</v>
      </c>
      <c r="U354" s="5">
        <v>13084000</v>
      </c>
      <c r="V354" s="5">
        <v>21156000</v>
      </c>
      <c r="W354" s="5">
        <v>43672000</v>
      </c>
      <c r="X354" s="5">
        <v>73567000</v>
      </c>
      <c r="Y354" s="5">
        <v>7625800</v>
      </c>
      <c r="Z354" s="5">
        <v>4832800</v>
      </c>
      <c r="AA354" s="5">
        <v>6993400</v>
      </c>
      <c r="AB354" s="5">
        <v>6059500</v>
      </c>
      <c r="AC354" s="5">
        <v>10600000</v>
      </c>
      <c r="AD354" s="5">
        <v>7101900</v>
      </c>
      <c r="AE354" s="5">
        <v>6350600</v>
      </c>
      <c r="AF354" s="5">
        <v>5721200</v>
      </c>
      <c r="AG354" s="5">
        <f t="shared" si="30"/>
        <v>0.85684681447048905</v>
      </c>
      <c r="AH354" s="5">
        <f t="shared" si="31"/>
        <v>-0.22289078991665309</v>
      </c>
      <c r="AI354" s="5">
        <f t="shared" si="32"/>
        <v>0.43427826150848403</v>
      </c>
      <c r="AJ354" s="5">
        <f t="shared" si="33"/>
        <v>1.2033083566910696</v>
      </c>
      <c r="AK354" s="5">
        <f>VLOOKUP(AO354,Tabelle4!G:I,3,FALSE)</f>
        <v>0</v>
      </c>
      <c r="AL354" s="5">
        <v>19</v>
      </c>
      <c r="AM354" s="5"/>
      <c r="AN354" s="5">
        <v>47</v>
      </c>
      <c r="AO354" s="13">
        <v>324</v>
      </c>
    </row>
    <row r="355" spans="2:41" x14ac:dyDescent="0.2">
      <c r="B355" s="4" t="s">
        <v>897</v>
      </c>
      <c r="C355" s="5" t="str">
        <f t="shared" si="29"/>
        <v>P48772</v>
      </c>
      <c r="D355" s="5" t="s">
        <v>898</v>
      </c>
      <c r="E355" s="5" t="s">
        <v>899</v>
      </c>
      <c r="F355" s="5" t="s">
        <v>900</v>
      </c>
      <c r="G355" s="5">
        <f>IFERROR(VLOOKUP(C355,Tabelle3!A:H,8,FALSE),"")</f>
        <v>1</v>
      </c>
      <c r="H355" s="5">
        <v>1</v>
      </c>
      <c r="I355" s="5">
        <v>3</v>
      </c>
      <c r="J355" s="5">
        <v>3</v>
      </c>
      <c r="K355" s="5">
        <v>55.7</v>
      </c>
      <c r="L355" s="5">
        <v>7.3316999999999997</v>
      </c>
      <c r="M355" s="5">
        <v>70</v>
      </c>
      <c r="N355" s="5">
        <v>0</v>
      </c>
      <c r="O355" s="5">
        <v>47.552999999999997</v>
      </c>
      <c r="P355" s="5">
        <v>102500000</v>
      </c>
      <c r="Q355" s="5">
        <v>7643400</v>
      </c>
      <c r="R355" s="5">
        <v>5849200</v>
      </c>
      <c r="S355" s="5">
        <v>12999000</v>
      </c>
      <c r="T355" s="5">
        <v>12460000</v>
      </c>
      <c r="U355" s="5">
        <v>1244900</v>
      </c>
      <c r="V355" s="5">
        <v>0</v>
      </c>
      <c r="W355" s="5">
        <v>55016000</v>
      </c>
      <c r="X355" s="5">
        <v>7290300</v>
      </c>
      <c r="Y355" s="5">
        <v>2228800</v>
      </c>
      <c r="Z355" s="5">
        <v>1335900</v>
      </c>
      <c r="AA355" s="5">
        <v>6890500</v>
      </c>
      <c r="AB355" s="5">
        <v>29645000</v>
      </c>
      <c r="AC355" s="5">
        <v>1056800</v>
      </c>
      <c r="AD355" s="5">
        <v>0</v>
      </c>
      <c r="AE355" s="5">
        <v>11800000</v>
      </c>
      <c r="AF355" s="5">
        <v>2335700</v>
      </c>
      <c r="AG355" s="5">
        <f t="shared" si="30"/>
        <v>2.6394734243870333</v>
      </c>
      <c r="AH355" s="5">
        <f t="shared" si="31"/>
        <v>1.4002501402657677</v>
      </c>
      <c r="AI355" s="5">
        <f t="shared" si="32"/>
        <v>0.43526904888929402</v>
      </c>
      <c r="AJ355" s="5">
        <f t="shared" si="33"/>
        <v>1.2000206582705795</v>
      </c>
      <c r="AK355" s="5">
        <f>VLOOKUP(AO355,Tabelle4!G:I,3,FALSE)</f>
        <v>0</v>
      </c>
      <c r="AL355" s="5">
        <v>19</v>
      </c>
      <c r="AM355" s="5"/>
      <c r="AN355" s="5">
        <v>20</v>
      </c>
      <c r="AO355" s="13">
        <v>233</v>
      </c>
    </row>
    <row r="356" spans="2:41" x14ac:dyDescent="0.2">
      <c r="B356" s="4" t="s">
        <v>2359</v>
      </c>
      <c r="C356" s="5" t="str">
        <f t="shared" si="29"/>
        <v>Q9CQB4</v>
      </c>
      <c r="D356" s="5" t="s">
        <v>2360</v>
      </c>
      <c r="E356" s="5" t="s">
        <v>2361</v>
      </c>
      <c r="F356" s="5" t="s">
        <v>2362</v>
      </c>
      <c r="G356" s="5">
        <f>IFERROR(VLOOKUP(C356,Tabelle3!A:H,8,FALSE),"")</f>
        <v>1</v>
      </c>
      <c r="H356" s="5">
        <v>2</v>
      </c>
      <c r="I356" s="5">
        <v>14</v>
      </c>
      <c r="J356" s="5">
        <v>14</v>
      </c>
      <c r="K356" s="5">
        <v>68.5</v>
      </c>
      <c r="L356" s="5">
        <v>13.561</v>
      </c>
      <c r="M356" s="5">
        <v>111</v>
      </c>
      <c r="N356" s="5">
        <v>0</v>
      </c>
      <c r="O356" s="5">
        <v>323.31</v>
      </c>
      <c r="P356" s="5">
        <v>10512000000</v>
      </c>
      <c r="Q356" s="5">
        <v>2185500000</v>
      </c>
      <c r="R356" s="5">
        <v>1725700000</v>
      </c>
      <c r="S356" s="5">
        <v>1209100000</v>
      </c>
      <c r="T356" s="5">
        <v>215710000</v>
      </c>
      <c r="U356" s="5">
        <v>1601800000</v>
      </c>
      <c r="V356" s="5">
        <v>69541000</v>
      </c>
      <c r="W356" s="5">
        <v>2295900000</v>
      </c>
      <c r="X356" s="5">
        <v>1208200000</v>
      </c>
      <c r="Y356" s="5">
        <v>715560000</v>
      </c>
      <c r="Z356" s="5">
        <v>708060000</v>
      </c>
      <c r="AA356" s="5">
        <v>695660000</v>
      </c>
      <c r="AB356" s="5">
        <v>494350000</v>
      </c>
      <c r="AC356" s="5">
        <v>797170000</v>
      </c>
      <c r="AD356" s="5">
        <v>59912000</v>
      </c>
      <c r="AE356" s="5">
        <v>577690000</v>
      </c>
      <c r="AF356" s="5">
        <v>597780000</v>
      </c>
      <c r="AG356" s="5">
        <f t="shared" si="30"/>
        <v>1.2858859207538109</v>
      </c>
      <c r="AH356" s="5">
        <f t="shared" si="31"/>
        <v>0.36276265754682746</v>
      </c>
      <c r="AI356" s="5">
        <f t="shared" si="32"/>
        <v>0.43532147409090222</v>
      </c>
      <c r="AJ356" s="5">
        <f t="shared" si="33"/>
        <v>1.1998469059117549</v>
      </c>
      <c r="AK356" s="5">
        <f>VLOOKUP(AO356,Tabelle4!G:I,3,FALSE)</f>
        <v>0</v>
      </c>
      <c r="AL356" s="5">
        <v>19</v>
      </c>
      <c r="AM356" s="5"/>
      <c r="AN356" s="5">
        <v>231</v>
      </c>
      <c r="AO356" s="13">
        <v>605</v>
      </c>
    </row>
    <row r="357" spans="2:41" x14ac:dyDescent="0.2">
      <c r="B357" s="4" t="s">
        <v>590</v>
      </c>
      <c r="C357" s="5" t="str">
        <f t="shared" si="29"/>
        <v>O09174</v>
      </c>
      <c r="D357" s="5" t="s">
        <v>591</v>
      </c>
      <c r="E357" s="5" t="s">
        <v>592</v>
      </c>
      <c r="F357" s="5" t="s">
        <v>593</v>
      </c>
      <c r="G357" s="5">
        <f>IFERROR(VLOOKUP(C357,Tabelle3!A:H,8,FALSE),"")</f>
        <v>1</v>
      </c>
      <c r="H357" s="5">
        <v>1</v>
      </c>
      <c r="I357" s="5">
        <v>7</v>
      </c>
      <c r="J357" s="5">
        <v>7</v>
      </c>
      <c r="K357" s="5">
        <v>27</v>
      </c>
      <c r="L357" s="5">
        <v>41.704000000000001</v>
      </c>
      <c r="M357" s="5">
        <v>381</v>
      </c>
      <c r="N357" s="5">
        <v>0</v>
      </c>
      <c r="O357" s="5">
        <v>73.965999999999994</v>
      </c>
      <c r="P357" s="5">
        <v>343420000</v>
      </c>
      <c r="Q357" s="5">
        <v>48679000</v>
      </c>
      <c r="R357" s="5">
        <v>36696000</v>
      </c>
      <c r="S357" s="5">
        <v>25724000</v>
      </c>
      <c r="T357" s="5">
        <v>72136000</v>
      </c>
      <c r="U357" s="5">
        <v>28505000</v>
      </c>
      <c r="V357" s="5">
        <v>7945400</v>
      </c>
      <c r="W357" s="5">
        <v>83749000</v>
      </c>
      <c r="X357" s="5">
        <v>39984000</v>
      </c>
      <c r="Y357" s="5">
        <v>2398700</v>
      </c>
      <c r="Z357" s="5">
        <v>2866200</v>
      </c>
      <c r="AA357" s="5">
        <v>3315000</v>
      </c>
      <c r="AB357" s="5">
        <v>3665900</v>
      </c>
      <c r="AC357" s="5">
        <v>3300400</v>
      </c>
      <c r="AD357" s="5">
        <v>2308600</v>
      </c>
      <c r="AE357" s="5">
        <v>4817500</v>
      </c>
      <c r="AF357" s="5">
        <v>3838600</v>
      </c>
      <c r="AG357" s="5">
        <f t="shared" si="30"/>
        <v>0.85844473575369262</v>
      </c>
      <c r="AH357" s="5">
        <f t="shared" si="31"/>
        <v>-0.22020283430049983</v>
      </c>
      <c r="AI357" s="5">
        <f t="shared" si="32"/>
        <v>0.43617065874039629</v>
      </c>
      <c r="AJ357" s="5">
        <f t="shared" si="33"/>
        <v>1.1970353719363942</v>
      </c>
      <c r="AK357" s="5">
        <f>VLOOKUP(AO357,Tabelle4!G:I,3,FALSE)</f>
        <v>0</v>
      </c>
      <c r="AL357" s="5">
        <v>19</v>
      </c>
      <c r="AM357" s="5"/>
      <c r="AN357" s="5">
        <v>26</v>
      </c>
      <c r="AO357" s="13">
        <v>156</v>
      </c>
    </row>
    <row r="358" spans="2:41" x14ac:dyDescent="0.2">
      <c r="B358" s="4" t="s">
        <v>1719</v>
      </c>
      <c r="C358" s="5" t="str">
        <f t="shared" si="29"/>
        <v>Q8BWT1</v>
      </c>
      <c r="D358" s="5" t="s">
        <v>1720</v>
      </c>
      <c r="E358" s="5" t="s">
        <v>1721</v>
      </c>
      <c r="F358" s="5" t="s">
        <v>1722</v>
      </c>
      <c r="G358" s="5">
        <f>IFERROR(VLOOKUP(C358,Tabelle3!A:H,8,FALSE),"")</f>
        <v>1</v>
      </c>
      <c r="H358" s="5">
        <v>1</v>
      </c>
      <c r="I358" s="5">
        <v>47</v>
      </c>
      <c r="J358" s="5">
        <v>47</v>
      </c>
      <c r="K358" s="5">
        <v>92.9</v>
      </c>
      <c r="L358" s="5">
        <v>41.829000000000001</v>
      </c>
      <c r="M358" s="5">
        <v>397</v>
      </c>
      <c r="N358" s="5">
        <v>0</v>
      </c>
      <c r="O358" s="5">
        <v>323.31</v>
      </c>
      <c r="P358" s="5">
        <v>118840000000</v>
      </c>
      <c r="Q358" s="5">
        <v>22627000000</v>
      </c>
      <c r="R358" s="5">
        <v>14886000000</v>
      </c>
      <c r="S358" s="5">
        <v>6952100000</v>
      </c>
      <c r="T358" s="5">
        <v>18334000000</v>
      </c>
      <c r="U358" s="5">
        <v>8050200000</v>
      </c>
      <c r="V358" s="5">
        <v>8595000000</v>
      </c>
      <c r="W358" s="5">
        <v>23274000000</v>
      </c>
      <c r="X358" s="5">
        <v>16117000000</v>
      </c>
      <c r="Y358" s="5">
        <v>2065800000</v>
      </c>
      <c r="Z358" s="5">
        <v>1545100000</v>
      </c>
      <c r="AA358" s="5">
        <v>1614200000</v>
      </c>
      <c r="AB358" s="5">
        <v>1759800000</v>
      </c>
      <c r="AC358" s="5">
        <v>1806500000</v>
      </c>
      <c r="AD358" s="5">
        <v>1286000000</v>
      </c>
      <c r="AE358" s="5">
        <v>1746400000</v>
      </c>
      <c r="AF358" s="5">
        <v>1600200000</v>
      </c>
      <c r="AG358" s="5">
        <f t="shared" si="30"/>
        <v>1.0847633986116072</v>
      </c>
      <c r="AH358" s="5">
        <f t="shared" si="31"/>
        <v>0.1173804059206297</v>
      </c>
      <c r="AI358" s="5">
        <f t="shared" si="32"/>
        <v>0.43707677863121924</v>
      </c>
      <c r="AJ358" s="5">
        <f t="shared" si="33"/>
        <v>1.1940413633972979</v>
      </c>
      <c r="AK358" s="5">
        <f>VLOOKUP(AO358,Tabelle4!G:I,3,FALSE)</f>
        <v>0</v>
      </c>
      <c r="AL358" s="5">
        <v>19</v>
      </c>
      <c r="AM358" s="5"/>
      <c r="AN358" s="5">
        <v>2947</v>
      </c>
      <c r="AO358" s="13">
        <v>442</v>
      </c>
    </row>
    <row r="359" spans="2:41" x14ac:dyDescent="0.2">
      <c r="B359" s="4" t="s">
        <v>1425</v>
      </c>
      <c r="C359" s="5" t="str">
        <f t="shared" si="29"/>
        <v>Q66GT5</v>
      </c>
      <c r="D359" s="5" t="s">
        <v>1426</v>
      </c>
      <c r="E359" s="5" t="s">
        <v>1427</v>
      </c>
      <c r="F359" s="5" t="s">
        <v>1428</v>
      </c>
      <c r="G359" s="5">
        <f>IFERROR(VLOOKUP(C359,Tabelle3!A:H,8,FALSE),"")</f>
        <v>1</v>
      </c>
      <c r="H359" s="5">
        <v>1</v>
      </c>
      <c r="I359" s="5">
        <v>5</v>
      </c>
      <c r="J359" s="5">
        <v>5</v>
      </c>
      <c r="K359" s="5">
        <v>29.5</v>
      </c>
      <c r="L359" s="5">
        <v>21.942</v>
      </c>
      <c r="M359" s="5">
        <v>193</v>
      </c>
      <c r="N359" s="5">
        <v>0</v>
      </c>
      <c r="O359" s="5">
        <v>61.585000000000001</v>
      </c>
      <c r="P359" s="5">
        <v>169160000</v>
      </c>
      <c r="Q359" s="5">
        <v>25783000</v>
      </c>
      <c r="R359" s="5">
        <v>23980000</v>
      </c>
      <c r="S359" s="5">
        <v>35405000</v>
      </c>
      <c r="T359" s="5">
        <v>8663000</v>
      </c>
      <c r="U359" s="5">
        <v>10931000</v>
      </c>
      <c r="V359" s="5">
        <v>3178900</v>
      </c>
      <c r="W359" s="5">
        <v>16174000</v>
      </c>
      <c r="X359" s="5">
        <v>45041000</v>
      </c>
      <c r="Y359" s="5">
        <v>9596400</v>
      </c>
      <c r="Z359" s="5">
        <v>9979800</v>
      </c>
      <c r="AA359" s="5">
        <v>30482000</v>
      </c>
      <c r="AB359" s="5">
        <v>7124300</v>
      </c>
      <c r="AC359" s="5">
        <v>9305800</v>
      </c>
      <c r="AD359" s="5">
        <v>5175200</v>
      </c>
      <c r="AE359" s="5">
        <v>7847300</v>
      </c>
      <c r="AF359" s="5">
        <v>14770000</v>
      </c>
      <c r="AG359" s="5">
        <f t="shared" si="30"/>
        <v>1.5413779068043549</v>
      </c>
      <c r="AH359" s="5">
        <f t="shared" si="31"/>
        <v>0.62422061748667768</v>
      </c>
      <c r="AI359" s="5">
        <f t="shared" si="32"/>
        <v>0.43743082336571237</v>
      </c>
      <c r="AJ359" s="5">
        <f t="shared" si="33"/>
        <v>1.1928732120640313</v>
      </c>
      <c r="AK359" s="5">
        <f>VLOOKUP(AO359,Tabelle4!G:I,3,FALSE)</f>
        <v>0</v>
      </c>
      <c r="AL359" s="5">
        <v>19</v>
      </c>
      <c r="AM359" s="5"/>
      <c r="AN359" s="5">
        <v>33</v>
      </c>
      <c r="AO359" s="13">
        <v>367</v>
      </c>
    </row>
    <row r="360" spans="2:41" x14ac:dyDescent="0.2">
      <c r="B360" s="4" t="s">
        <v>1232</v>
      </c>
      <c r="C360" s="5" t="str">
        <f t="shared" si="29"/>
        <v>Q3ULJ0</v>
      </c>
      <c r="D360" s="5" t="s">
        <v>1233</v>
      </c>
      <c r="E360" s="5" t="s">
        <v>1234</v>
      </c>
      <c r="F360" s="5" t="s">
        <v>1235</v>
      </c>
      <c r="G360" s="5" t="str">
        <f>IFERROR(VLOOKUP(C360,Tabelle3!A:H,8,FALSE),"")</f>
        <v/>
      </c>
      <c r="H360" s="5">
        <v>3</v>
      </c>
      <c r="I360" s="5">
        <v>5</v>
      </c>
      <c r="J360" s="5">
        <v>5</v>
      </c>
      <c r="K360" s="5">
        <v>20</v>
      </c>
      <c r="L360" s="5">
        <v>34.634</v>
      </c>
      <c r="M360" s="5">
        <v>320</v>
      </c>
      <c r="N360" s="5">
        <v>1.7122999999999999E-3</v>
      </c>
      <c r="O360" s="5">
        <v>18.843</v>
      </c>
      <c r="P360" s="5">
        <v>80733000</v>
      </c>
      <c r="Q360" s="5">
        <v>11635000</v>
      </c>
      <c r="R360" s="5">
        <v>7501800</v>
      </c>
      <c r="S360" s="5">
        <v>5840100</v>
      </c>
      <c r="T360" s="5">
        <v>8169800</v>
      </c>
      <c r="U360" s="5">
        <v>5219600</v>
      </c>
      <c r="V360" s="5">
        <v>14941000</v>
      </c>
      <c r="W360" s="5">
        <v>14564000</v>
      </c>
      <c r="X360" s="5">
        <v>12861000</v>
      </c>
      <c r="Y360" s="5">
        <v>1815400</v>
      </c>
      <c r="Z360" s="5">
        <v>1140000</v>
      </c>
      <c r="AA360" s="5">
        <v>2149300</v>
      </c>
      <c r="AB360" s="5">
        <v>860010</v>
      </c>
      <c r="AC360" s="5">
        <v>814260</v>
      </c>
      <c r="AD360" s="5">
        <v>3997500</v>
      </c>
      <c r="AE360" s="5">
        <v>2168400</v>
      </c>
      <c r="AF360" s="5">
        <v>1538200</v>
      </c>
      <c r="AG360" s="5">
        <f t="shared" si="30"/>
        <v>0.70021811710235304</v>
      </c>
      <c r="AH360" s="5">
        <f t="shared" si="31"/>
        <v>-0.51412370504956084</v>
      </c>
      <c r="AI360" s="5">
        <f t="shared" si="32"/>
        <v>0.43771385634863325</v>
      </c>
      <c r="AJ360" s="5">
        <f t="shared" si="33"/>
        <v>1.1919400399735884</v>
      </c>
      <c r="AK360" s="5">
        <f>VLOOKUP(AO360,Tabelle4!G:I,3,FALSE)</f>
        <v>0</v>
      </c>
      <c r="AL360" s="5">
        <v>19</v>
      </c>
      <c r="AM360" s="5"/>
      <c r="AN360" s="5">
        <v>15</v>
      </c>
      <c r="AO360" s="13">
        <v>318</v>
      </c>
    </row>
    <row r="361" spans="2:41" x14ac:dyDescent="0.2">
      <c r="B361" s="4" t="s">
        <v>2104</v>
      </c>
      <c r="C361" s="5" t="str">
        <f t="shared" si="29"/>
        <v>Q91ZE0</v>
      </c>
      <c r="D361" s="5" t="s">
        <v>2105</v>
      </c>
      <c r="E361" s="5" t="s">
        <v>2106</v>
      </c>
      <c r="F361" s="5" t="s">
        <v>2107</v>
      </c>
      <c r="G361" s="5">
        <f>IFERROR(VLOOKUP(C361,Tabelle3!A:H,8,FALSE),"")</f>
        <v>1</v>
      </c>
      <c r="H361" s="5">
        <v>1</v>
      </c>
      <c r="I361" s="5">
        <v>2</v>
      </c>
      <c r="J361" s="5">
        <v>2</v>
      </c>
      <c r="K361" s="5">
        <v>5.7</v>
      </c>
      <c r="L361" s="5">
        <v>49.609000000000002</v>
      </c>
      <c r="M361" s="5">
        <v>421</v>
      </c>
      <c r="N361" s="5">
        <v>2.8571E-3</v>
      </c>
      <c r="O361" s="5">
        <v>5.2565999999999997</v>
      </c>
      <c r="P361" s="5">
        <v>56528000</v>
      </c>
      <c r="Q361" s="5">
        <v>8214000</v>
      </c>
      <c r="R361" s="5">
        <v>7176000</v>
      </c>
      <c r="S361" s="5">
        <v>3476900</v>
      </c>
      <c r="T361" s="5">
        <v>11872000</v>
      </c>
      <c r="U361" s="5">
        <v>0</v>
      </c>
      <c r="V361" s="5">
        <v>0</v>
      </c>
      <c r="W361" s="5">
        <v>16365000</v>
      </c>
      <c r="X361" s="5">
        <v>9425000</v>
      </c>
      <c r="Y361" s="5">
        <v>534800</v>
      </c>
      <c r="Z361" s="5">
        <v>765730</v>
      </c>
      <c r="AA361" s="5">
        <v>491400</v>
      </c>
      <c r="AB361" s="5">
        <v>659400</v>
      </c>
      <c r="AC361" s="5">
        <v>0</v>
      </c>
      <c r="AD361" s="5">
        <v>0</v>
      </c>
      <c r="AE361" s="5">
        <v>778430</v>
      </c>
      <c r="AF361" s="5">
        <v>829920</v>
      </c>
      <c r="AG361" s="5">
        <f t="shared" si="30"/>
        <v>1.5241272111169832</v>
      </c>
      <c r="AH361" s="5">
        <f t="shared" si="31"/>
        <v>0.60798332224618257</v>
      </c>
      <c r="AI361" s="5">
        <f t="shared" si="32"/>
        <v>0.43807524914416557</v>
      </c>
      <c r="AJ361" s="5">
        <f t="shared" si="33"/>
        <v>1.1907493888904663</v>
      </c>
      <c r="AK361" s="5">
        <f>VLOOKUP(AO361,Tabelle4!G:I,3,FALSE)</f>
        <v>0</v>
      </c>
      <c r="AL361" s="5">
        <v>19</v>
      </c>
      <c r="AM361" s="5"/>
      <c r="AN361" s="5">
        <v>2</v>
      </c>
      <c r="AO361" s="13">
        <v>541</v>
      </c>
    </row>
    <row r="362" spans="2:41" x14ac:dyDescent="0.2">
      <c r="B362" s="4" t="s">
        <v>3120</v>
      </c>
      <c r="C362" s="5" t="str">
        <f t="shared" si="29"/>
        <v>Q9Z2Z6</v>
      </c>
      <c r="D362" s="5" t="s">
        <v>3121</v>
      </c>
      <c r="E362" s="5" t="s">
        <v>3122</v>
      </c>
      <c r="F362" s="5" t="s">
        <v>3123</v>
      </c>
      <c r="G362" s="5">
        <f>IFERROR(VLOOKUP(C362,Tabelle3!A:H,8,FALSE),"")</f>
        <v>1</v>
      </c>
      <c r="H362" s="5">
        <v>1</v>
      </c>
      <c r="I362" s="5">
        <v>22</v>
      </c>
      <c r="J362" s="5">
        <v>22</v>
      </c>
      <c r="K362" s="5">
        <v>91.7</v>
      </c>
      <c r="L362" s="5">
        <v>33.026000000000003</v>
      </c>
      <c r="M362" s="5">
        <v>301</v>
      </c>
      <c r="N362" s="5">
        <v>0</v>
      </c>
      <c r="O362" s="5">
        <v>272.48</v>
      </c>
      <c r="P362" s="5">
        <v>6801900000</v>
      </c>
      <c r="Q362" s="5">
        <v>1141700000</v>
      </c>
      <c r="R362" s="5">
        <v>1191200000</v>
      </c>
      <c r="S362" s="5">
        <v>460340000</v>
      </c>
      <c r="T362" s="5">
        <v>538050000</v>
      </c>
      <c r="U362" s="5">
        <v>412620000</v>
      </c>
      <c r="V362" s="5">
        <v>853600000</v>
      </c>
      <c r="W362" s="5">
        <v>901910000</v>
      </c>
      <c r="X362" s="5">
        <v>1302400000</v>
      </c>
      <c r="Y362" s="5">
        <v>186780000</v>
      </c>
      <c r="Z362" s="5">
        <v>176560000</v>
      </c>
      <c r="AA362" s="5">
        <v>184790000</v>
      </c>
      <c r="AB362" s="5">
        <v>177920000</v>
      </c>
      <c r="AC362" s="5">
        <v>236450000</v>
      </c>
      <c r="AD362" s="5">
        <v>356700000</v>
      </c>
      <c r="AE362" s="5">
        <v>146400000</v>
      </c>
      <c r="AF362" s="5">
        <v>157300000</v>
      </c>
      <c r="AG362" s="5">
        <f t="shared" si="30"/>
        <v>0.8095556670569215</v>
      </c>
      <c r="AH362" s="5">
        <f t="shared" si="31"/>
        <v>-0.30479780765696324</v>
      </c>
      <c r="AI362" s="5">
        <f t="shared" si="32"/>
        <v>0.44375102761222013</v>
      </c>
      <c r="AJ362" s="5">
        <f t="shared" si="33"/>
        <v>1.1721776344714976</v>
      </c>
      <c r="AK362" s="5">
        <f>VLOOKUP(AO362,Tabelle4!G:I,3,FALSE)</f>
        <v>0</v>
      </c>
      <c r="AL362" s="5">
        <v>19</v>
      </c>
      <c r="AM362" s="5"/>
      <c r="AN362" s="5">
        <v>215</v>
      </c>
      <c r="AO362" s="13">
        <v>797</v>
      </c>
    </row>
    <row r="363" spans="2:41" x14ac:dyDescent="0.2">
      <c r="B363" s="4" t="s">
        <v>2874</v>
      </c>
      <c r="C363" s="5" t="str">
        <f t="shared" si="29"/>
        <v>Q9DC71</v>
      </c>
      <c r="D363" s="5" t="s">
        <v>2875</v>
      </c>
      <c r="E363" s="5" t="s">
        <v>2876</v>
      </c>
      <c r="F363" s="5" t="s">
        <v>2877</v>
      </c>
      <c r="G363" s="5">
        <f>IFERROR(VLOOKUP(C363,Tabelle3!A:H,8,FALSE),"")</f>
        <v>1</v>
      </c>
      <c r="H363" s="5">
        <v>1</v>
      </c>
      <c r="I363" s="5">
        <v>5</v>
      </c>
      <c r="J363" s="5">
        <v>5</v>
      </c>
      <c r="K363" s="5">
        <v>20.5</v>
      </c>
      <c r="L363" s="5">
        <v>29.463000000000001</v>
      </c>
      <c r="M363" s="5">
        <v>258</v>
      </c>
      <c r="N363" s="5">
        <v>0</v>
      </c>
      <c r="O363" s="5">
        <v>221.19</v>
      </c>
      <c r="P363" s="5">
        <v>245840000</v>
      </c>
      <c r="Q363" s="5">
        <v>31319000</v>
      </c>
      <c r="R363" s="5">
        <v>31687000</v>
      </c>
      <c r="S363" s="5">
        <v>25631000</v>
      </c>
      <c r="T363" s="5">
        <v>18948000</v>
      </c>
      <c r="U363" s="5">
        <v>25306000</v>
      </c>
      <c r="V363" s="5">
        <v>20193000</v>
      </c>
      <c r="W363" s="5">
        <v>55216000</v>
      </c>
      <c r="X363" s="5">
        <v>37544000</v>
      </c>
      <c r="Y363" s="5">
        <v>5842900</v>
      </c>
      <c r="Z363" s="5">
        <v>5375100</v>
      </c>
      <c r="AA363" s="5">
        <v>11792000</v>
      </c>
      <c r="AB363" s="5">
        <v>11364000</v>
      </c>
      <c r="AC363" s="5">
        <v>9231100</v>
      </c>
      <c r="AD363" s="5">
        <v>15473000</v>
      </c>
      <c r="AE363" s="5">
        <v>10596000</v>
      </c>
      <c r="AF363" s="5">
        <v>7161300</v>
      </c>
      <c r="AG363" s="5">
        <f t="shared" si="30"/>
        <v>0.80953524848450598</v>
      </c>
      <c r="AH363" s="5">
        <f t="shared" si="31"/>
        <v>-0.30483419569778875</v>
      </c>
      <c r="AI363" s="5">
        <f t="shared" si="32"/>
        <v>0.44452305513886253</v>
      </c>
      <c r="AJ363" s="5">
        <f t="shared" si="33"/>
        <v>1.1696698486738555</v>
      </c>
      <c r="AK363" s="5">
        <f>VLOOKUP(AO363,Tabelle4!G:I,3,FALSE)</f>
        <v>0</v>
      </c>
      <c r="AL363" s="5">
        <v>19</v>
      </c>
      <c r="AM363" s="5"/>
      <c r="AN363" s="5">
        <v>26</v>
      </c>
      <c r="AO363" s="13">
        <v>735</v>
      </c>
    </row>
    <row r="364" spans="2:41" x14ac:dyDescent="0.2">
      <c r="B364" s="4" t="s">
        <v>1613</v>
      </c>
      <c r="C364" s="5" t="str">
        <f t="shared" si="29"/>
        <v>Q8BHE8</v>
      </c>
      <c r="D364" s="5" t="s">
        <v>1614</v>
      </c>
      <c r="E364" s="5"/>
      <c r="F364" s="5" t="s">
        <v>1615</v>
      </c>
      <c r="G364" s="5">
        <f>IFERROR(VLOOKUP(C364,Tabelle3!A:H,8,FALSE),"")</f>
        <v>1</v>
      </c>
      <c r="H364" s="5">
        <v>1</v>
      </c>
      <c r="I364" s="5">
        <v>5</v>
      </c>
      <c r="J364" s="5">
        <v>5</v>
      </c>
      <c r="K364" s="5">
        <v>21.3</v>
      </c>
      <c r="L364" s="5">
        <v>32.984999999999999</v>
      </c>
      <c r="M364" s="5">
        <v>291</v>
      </c>
      <c r="N364" s="5">
        <v>0</v>
      </c>
      <c r="O364" s="5">
        <v>55.956000000000003</v>
      </c>
      <c r="P364" s="5">
        <v>406700000</v>
      </c>
      <c r="Q364" s="5">
        <v>39136000</v>
      </c>
      <c r="R364" s="5">
        <v>19550000</v>
      </c>
      <c r="S364" s="5">
        <v>69764000</v>
      </c>
      <c r="T364" s="5">
        <v>52485000</v>
      </c>
      <c r="U364" s="5">
        <v>38284000</v>
      </c>
      <c r="V364" s="5">
        <v>19736000</v>
      </c>
      <c r="W364" s="5">
        <v>110210000</v>
      </c>
      <c r="X364" s="5">
        <v>57531000</v>
      </c>
      <c r="Y364" s="5">
        <v>24746000</v>
      </c>
      <c r="Z364" s="5">
        <v>16625000</v>
      </c>
      <c r="AA364" s="5">
        <v>22868000</v>
      </c>
      <c r="AB364" s="5">
        <v>33888000</v>
      </c>
      <c r="AC364" s="5">
        <v>25018000</v>
      </c>
      <c r="AD364" s="5">
        <v>21408000</v>
      </c>
      <c r="AE364" s="5">
        <v>20819000</v>
      </c>
      <c r="AF364" s="5">
        <v>17784000</v>
      </c>
      <c r="AG364" s="5">
        <f t="shared" si="30"/>
        <v>1.1540415622905127</v>
      </c>
      <c r="AH364" s="5">
        <f t="shared" si="31"/>
        <v>0.20669518293543235</v>
      </c>
      <c r="AI364" s="5">
        <f t="shared" si="32"/>
        <v>0.44454990439073949</v>
      </c>
      <c r="AJ364" s="5">
        <f t="shared" si="33"/>
        <v>1.169582712332274</v>
      </c>
      <c r="AK364" s="5">
        <f>VLOOKUP(AO364,Tabelle4!G:I,3,FALSE)</f>
        <v>0</v>
      </c>
      <c r="AL364" s="5">
        <v>19</v>
      </c>
      <c r="AM364" s="5"/>
      <c r="AN364" s="5">
        <v>59</v>
      </c>
      <c r="AO364" s="13">
        <v>415</v>
      </c>
    </row>
    <row r="365" spans="2:41" x14ac:dyDescent="0.2">
      <c r="B365" s="4" t="s">
        <v>2251</v>
      </c>
      <c r="C365" s="5" t="str">
        <f t="shared" si="29"/>
        <v>Q99N96</v>
      </c>
      <c r="D365" s="5" t="s">
        <v>2252</v>
      </c>
      <c r="E365" s="5" t="s">
        <v>2253</v>
      </c>
      <c r="F365" s="5" t="s">
        <v>2254</v>
      </c>
      <c r="G365" s="5">
        <f>IFERROR(VLOOKUP(C365,Tabelle3!A:H,8,FALSE),"")</f>
        <v>1</v>
      </c>
      <c r="H365" s="5">
        <v>2</v>
      </c>
      <c r="I365" s="5">
        <v>11</v>
      </c>
      <c r="J365" s="5">
        <v>11</v>
      </c>
      <c r="K365" s="5">
        <v>38.700000000000003</v>
      </c>
      <c r="L365" s="5">
        <v>37.595999999999997</v>
      </c>
      <c r="M365" s="5">
        <v>336</v>
      </c>
      <c r="N365" s="5">
        <v>0</v>
      </c>
      <c r="O365" s="5">
        <v>55.051000000000002</v>
      </c>
      <c r="P365" s="5">
        <v>200740000</v>
      </c>
      <c r="Q365" s="5">
        <v>45506000</v>
      </c>
      <c r="R365" s="5">
        <v>25491000</v>
      </c>
      <c r="S365" s="5">
        <v>9704700</v>
      </c>
      <c r="T365" s="5">
        <v>12379000</v>
      </c>
      <c r="U365" s="5">
        <v>11878000</v>
      </c>
      <c r="V365" s="5">
        <v>12962000</v>
      </c>
      <c r="W365" s="5">
        <v>37898000</v>
      </c>
      <c r="X365" s="5">
        <v>44923000</v>
      </c>
      <c r="Y365" s="5">
        <v>6247800</v>
      </c>
      <c r="Z365" s="5">
        <v>3631800</v>
      </c>
      <c r="AA365" s="5">
        <v>4566500</v>
      </c>
      <c r="AB365" s="5">
        <v>6038000</v>
      </c>
      <c r="AC365" s="5">
        <v>7156000</v>
      </c>
      <c r="AD365" s="5">
        <v>4988800</v>
      </c>
      <c r="AE365" s="5">
        <v>5981300</v>
      </c>
      <c r="AF365" s="5">
        <v>5002600</v>
      </c>
      <c r="AG365" s="5">
        <f t="shared" si="30"/>
        <v>0.88565721376471651</v>
      </c>
      <c r="AH365" s="5">
        <f t="shared" si="31"/>
        <v>-0.17517967115492492</v>
      </c>
      <c r="AI365" s="5">
        <f t="shared" si="32"/>
        <v>0.44460240930680361</v>
      </c>
      <c r="AJ365" s="5">
        <f t="shared" si="33"/>
        <v>1.1694123285162525</v>
      </c>
      <c r="AK365" s="5">
        <f>VLOOKUP(AO365,Tabelle4!G:I,3,FALSE)</f>
        <v>0</v>
      </c>
      <c r="AL365" s="5">
        <v>19</v>
      </c>
      <c r="AM365" s="5"/>
      <c r="AN365" s="5">
        <v>30</v>
      </c>
      <c r="AO365" s="13">
        <v>578</v>
      </c>
    </row>
    <row r="366" spans="2:41" x14ac:dyDescent="0.2">
      <c r="B366" s="4" t="s">
        <v>489</v>
      </c>
      <c r="C366" s="5" t="str">
        <f t="shared" si="29"/>
        <v>G3UYQ4</v>
      </c>
      <c r="D366" s="5"/>
      <c r="E366" s="5" t="s">
        <v>490</v>
      </c>
      <c r="F366" s="5" t="s">
        <v>491</v>
      </c>
      <c r="G366" s="5" t="str">
        <f>IFERROR(VLOOKUP(C366,Tabelle3!A:H,8,FALSE),"")</f>
        <v/>
      </c>
      <c r="H366" s="5">
        <v>1</v>
      </c>
      <c r="I366" s="5">
        <v>1</v>
      </c>
      <c r="J366" s="5">
        <v>1</v>
      </c>
      <c r="K366" s="5">
        <v>0.9</v>
      </c>
      <c r="L366" s="5">
        <v>158.38</v>
      </c>
      <c r="M366" s="5">
        <v>1362</v>
      </c>
      <c r="N366" s="5">
        <v>1</v>
      </c>
      <c r="O366" s="5">
        <v>-2</v>
      </c>
      <c r="P366" s="5">
        <v>94494000</v>
      </c>
      <c r="Q366" s="5">
        <v>43334000</v>
      </c>
      <c r="R366" s="5">
        <v>20074000</v>
      </c>
      <c r="S366" s="5">
        <v>0</v>
      </c>
      <c r="T366" s="5">
        <v>0</v>
      </c>
      <c r="U366" s="5">
        <v>0</v>
      </c>
      <c r="V366" s="5">
        <v>0</v>
      </c>
      <c r="W366" s="5">
        <v>15484000</v>
      </c>
      <c r="X366" s="5">
        <v>15602000</v>
      </c>
      <c r="Y366" s="5">
        <v>6872100</v>
      </c>
      <c r="Z366" s="5">
        <v>3482800</v>
      </c>
      <c r="AA366" s="5">
        <v>0</v>
      </c>
      <c r="AB366" s="5">
        <v>0</v>
      </c>
      <c r="AC366" s="5">
        <v>0</v>
      </c>
      <c r="AD366" s="5">
        <v>0</v>
      </c>
      <c r="AE366" s="5">
        <v>2673900</v>
      </c>
      <c r="AF366" s="5">
        <v>1666300</v>
      </c>
      <c r="AG366" s="5">
        <f t="shared" si="30"/>
        <v>2.3858117137459103</v>
      </c>
      <c r="AH366" s="5">
        <f t="shared" si="31"/>
        <v>1.2544801912462396</v>
      </c>
      <c r="AI366" s="5">
        <f t="shared" si="32"/>
        <v>0.44510658337598125</v>
      </c>
      <c r="AJ366" s="5">
        <f t="shared" si="33"/>
        <v>1.1677772556706667</v>
      </c>
      <c r="AK366" s="5">
        <f>VLOOKUP(AO366,Tabelle4!G:I,3,FALSE)</f>
        <v>0</v>
      </c>
      <c r="AL366" s="5">
        <v>19</v>
      </c>
      <c r="AM366" s="5"/>
      <c r="AN366" s="5">
        <v>3</v>
      </c>
      <c r="AO366" s="13">
        <v>129</v>
      </c>
    </row>
    <row r="367" spans="2:41" x14ac:dyDescent="0.2">
      <c r="B367" s="4" t="s">
        <v>265</v>
      </c>
      <c r="C367" s="5" t="str">
        <f t="shared" si="29"/>
        <v>D3Z7P3</v>
      </c>
      <c r="D367" s="5" t="s">
        <v>266</v>
      </c>
      <c r="E367" s="5" t="s">
        <v>267</v>
      </c>
      <c r="F367" s="5" t="s">
        <v>268</v>
      </c>
      <c r="G367" s="5">
        <f>IFERROR(VLOOKUP(C367,Tabelle3!A:H,8,FALSE),"")</f>
        <v>1</v>
      </c>
      <c r="H367" s="5">
        <v>6</v>
      </c>
      <c r="I367" s="5">
        <v>11</v>
      </c>
      <c r="J367" s="5">
        <v>11</v>
      </c>
      <c r="K367" s="5">
        <v>21.1</v>
      </c>
      <c r="L367" s="5">
        <v>73.962999999999994</v>
      </c>
      <c r="M367" s="5">
        <v>674</v>
      </c>
      <c r="N367" s="5">
        <v>0</v>
      </c>
      <c r="O367" s="5">
        <v>258.08999999999997</v>
      </c>
      <c r="P367" s="5">
        <v>563320000</v>
      </c>
      <c r="Q367" s="5">
        <v>92443000</v>
      </c>
      <c r="R367" s="5">
        <v>72660000</v>
      </c>
      <c r="S367" s="5">
        <v>75406000</v>
      </c>
      <c r="T367" s="5">
        <v>48426000</v>
      </c>
      <c r="U367" s="5">
        <v>61485000</v>
      </c>
      <c r="V367" s="5">
        <v>42494000</v>
      </c>
      <c r="W367" s="5">
        <v>99217000</v>
      </c>
      <c r="X367" s="5">
        <v>71192000</v>
      </c>
      <c r="Y367" s="5">
        <v>8114700</v>
      </c>
      <c r="Z367" s="5">
        <v>7301200</v>
      </c>
      <c r="AA367" s="5">
        <v>9685500</v>
      </c>
      <c r="AB367" s="5">
        <v>7186800</v>
      </c>
      <c r="AC367" s="5">
        <v>9585700</v>
      </c>
      <c r="AD367" s="5">
        <v>7456600</v>
      </c>
      <c r="AE367" s="5">
        <v>7730500</v>
      </c>
      <c r="AF367" s="5">
        <v>10656000</v>
      </c>
      <c r="AG367" s="5">
        <f t="shared" si="30"/>
        <v>0.91135460416384406</v>
      </c>
      <c r="AH367" s="5">
        <f t="shared" si="31"/>
        <v>-0.13391558517633534</v>
      </c>
      <c r="AI367" s="5">
        <f t="shared" si="32"/>
        <v>0.4454069232308947</v>
      </c>
      <c r="AJ367" s="5">
        <f t="shared" si="33"/>
        <v>1.1668041119002932</v>
      </c>
      <c r="AK367" s="5">
        <f>VLOOKUP(AO367,Tabelle4!G:I,3,FALSE)</f>
        <v>0</v>
      </c>
      <c r="AL367" s="5">
        <v>19</v>
      </c>
      <c r="AM367" s="5"/>
      <c r="AN367" s="5">
        <v>76</v>
      </c>
      <c r="AO367" s="13">
        <v>71</v>
      </c>
    </row>
    <row r="368" spans="2:41" x14ac:dyDescent="0.2">
      <c r="B368" s="4" t="s">
        <v>1197</v>
      </c>
      <c r="C368" s="5" t="str">
        <f t="shared" si="29"/>
        <v>Q3U3J1</v>
      </c>
      <c r="D368" s="5" t="s">
        <v>1198</v>
      </c>
      <c r="E368" s="5" t="s">
        <v>1199</v>
      </c>
      <c r="F368" s="5" t="s">
        <v>1200</v>
      </c>
      <c r="G368" s="5">
        <f>IFERROR(VLOOKUP(C368,Tabelle3!A:H,8,FALSE),"")</f>
        <v>1</v>
      </c>
      <c r="H368" s="5">
        <v>2</v>
      </c>
      <c r="I368" s="5">
        <v>12</v>
      </c>
      <c r="J368" s="5">
        <v>12</v>
      </c>
      <c r="K368" s="5">
        <v>43.9</v>
      </c>
      <c r="L368" s="5">
        <v>50.773000000000003</v>
      </c>
      <c r="M368" s="5">
        <v>446</v>
      </c>
      <c r="N368" s="5">
        <v>0</v>
      </c>
      <c r="O368" s="5">
        <v>323.31</v>
      </c>
      <c r="P368" s="5">
        <v>2786400000</v>
      </c>
      <c r="Q368" s="5">
        <v>480780000</v>
      </c>
      <c r="R368" s="5">
        <v>331310000</v>
      </c>
      <c r="S368" s="5">
        <v>206900000</v>
      </c>
      <c r="T368" s="5">
        <v>471310000</v>
      </c>
      <c r="U368" s="5">
        <v>163390000</v>
      </c>
      <c r="V368" s="5">
        <v>199550000</v>
      </c>
      <c r="W368" s="5">
        <v>617380000</v>
      </c>
      <c r="X368" s="5">
        <v>315720000</v>
      </c>
      <c r="Y368" s="5">
        <v>23446000</v>
      </c>
      <c r="Z368" s="5">
        <v>19882000</v>
      </c>
      <c r="AA368" s="5">
        <v>30502000</v>
      </c>
      <c r="AB368" s="5">
        <v>27844000</v>
      </c>
      <c r="AC368" s="5">
        <v>27490000</v>
      </c>
      <c r="AD368" s="5">
        <v>20676000</v>
      </c>
      <c r="AE368" s="5">
        <v>23770000</v>
      </c>
      <c r="AF368" s="5">
        <v>20267000</v>
      </c>
      <c r="AG368" s="5">
        <f t="shared" si="30"/>
        <v>1.1027190004663623</v>
      </c>
      <c r="AH368" s="5">
        <f t="shared" si="31"/>
        <v>0.1410652040918256</v>
      </c>
      <c r="AI368" s="5">
        <f t="shared" si="32"/>
        <v>0.44639701076148935</v>
      </c>
      <c r="AJ368" s="5">
        <f t="shared" si="33"/>
        <v>1.1636007285043446</v>
      </c>
      <c r="AK368" s="5">
        <f>VLOOKUP(AO368,Tabelle4!G:I,3,FALSE)</f>
        <v>0</v>
      </c>
      <c r="AL368" s="5">
        <v>19</v>
      </c>
      <c r="AM368" s="5"/>
      <c r="AN368" s="5">
        <v>118</v>
      </c>
      <c r="AO368" s="13">
        <v>309</v>
      </c>
    </row>
    <row r="369" spans="2:41" x14ac:dyDescent="0.2">
      <c r="B369" s="4" t="s">
        <v>1975</v>
      </c>
      <c r="C369" s="5" t="str">
        <f t="shared" si="29"/>
        <v>Q9CQ43</v>
      </c>
      <c r="D369" s="5"/>
      <c r="E369" s="5" t="s">
        <v>1976</v>
      </c>
      <c r="F369" s="5" t="s">
        <v>1977</v>
      </c>
      <c r="G369" s="5">
        <f>IFERROR(VLOOKUP(C369,Tabelle3!A:H,8,FALSE),"")</f>
        <v>1</v>
      </c>
      <c r="H369" s="5">
        <v>2</v>
      </c>
      <c r="I369" s="5">
        <v>5</v>
      </c>
      <c r="J369" s="5">
        <v>5</v>
      </c>
      <c r="K369" s="5">
        <v>45.7</v>
      </c>
      <c r="L369" s="5">
        <v>17.384</v>
      </c>
      <c r="M369" s="5">
        <v>162</v>
      </c>
      <c r="N369" s="5">
        <v>0</v>
      </c>
      <c r="O369" s="5">
        <v>78.468999999999994</v>
      </c>
      <c r="P369" s="5">
        <v>173980000</v>
      </c>
      <c r="Q369" s="5">
        <v>14644000</v>
      </c>
      <c r="R369" s="5">
        <v>18492000</v>
      </c>
      <c r="S369" s="5">
        <v>37354000</v>
      </c>
      <c r="T369" s="5">
        <v>8476900</v>
      </c>
      <c r="U369" s="5">
        <v>33373000</v>
      </c>
      <c r="V369" s="5">
        <v>6708400</v>
      </c>
      <c r="W369" s="5">
        <v>27841000</v>
      </c>
      <c r="X369" s="5">
        <v>27088000</v>
      </c>
      <c r="Y369" s="5">
        <v>6727000</v>
      </c>
      <c r="Z369" s="5">
        <v>9259200</v>
      </c>
      <c r="AA369" s="5">
        <v>21777000</v>
      </c>
      <c r="AB369" s="5">
        <v>17224000</v>
      </c>
      <c r="AC369" s="5">
        <v>13366000</v>
      </c>
      <c r="AD369" s="5">
        <v>7958200</v>
      </c>
      <c r="AE369" s="5">
        <v>8317200</v>
      </c>
      <c r="AF369" s="5">
        <v>12647000</v>
      </c>
      <c r="AG369" s="5">
        <f t="shared" si="30"/>
        <v>1.3002903869619091</v>
      </c>
      <c r="AH369" s="5">
        <f t="shared" si="31"/>
        <v>0.37883384867418846</v>
      </c>
      <c r="AI369" s="5">
        <f t="shared" si="32"/>
        <v>0.44690890634718694</v>
      </c>
      <c r="AJ369" s="5">
        <f t="shared" si="33"/>
        <v>1.1619472987226105</v>
      </c>
      <c r="AK369" s="5">
        <f>VLOOKUP(AO369,Tabelle4!G:I,3,FALSE)</f>
        <v>0</v>
      </c>
      <c r="AL369" s="5">
        <v>19</v>
      </c>
      <c r="AM369" s="5"/>
      <c r="AN369" s="5">
        <v>41</v>
      </c>
      <c r="AO369" s="13">
        <v>507</v>
      </c>
    </row>
    <row r="370" spans="2:41" x14ac:dyDescent="0.2">
      <c r="B370" s="4" t="s">
        <v>1811</v>
      </c>
      <c r="C370" s="5" t="str">
        <f t="shared" si="29"/>
        <v>Q8JZU0</v>
      </c>
      <c r="D370" s="5" t="s">
        <v>1812</v>
      </c>
      <c r="E370" s="5" t="s">
        <v>1813</v>
      </c>
      <c r="F370" s="5" t="s">
        <v>1814</v>
      </c>
      <c r="G370" s="5">
        <f>IFERROR(VLOOKUP(C370,Tabelle3!A:H,8,FALSE),"")</f>
        <v>1</v>
      </c>
      <c r="H370" s="5">
        <v>1</v>
      </c>
      <c r="I370" s="5">
        <v>5</v>
      </c>
      <c r="J370" s="5">
        <v>5</v>
      </c>
      <c r="K370" s="5">
        <v>22.2</v>
      </c>
      <c r="L370" s="5">
        <v>39.136000000000003</v>
      </c>
      <c r="M370" s="5">
        <v>352</v>
      </c>
      <c r="N370" s="5">
        <v>0</v>
      </c>
      <c r="O370" s="5">
        <v>189.42</v>
      </c>
      <c r="P370" s="5">
        <v>129820000</v>
      </c>
      <c r="Q370" s="5">
        <v>21967000</v>
      </c>
      <c r="R370" s="5">
        <v>20822000</v>
      </c>
      <c r="S370" s="5">
        <v>9671500</v>
      </c>
      <c r="T370" s="5">
        <v>18042000</v>
      </c>
      <c r="U370" s="5">
        <v>6107700</v>
      </c>
      <c r="V370" s="5">
        <v>10935000</v>
      </c>
      <c r="W370" s="5">
        <v>27496000</v>
      </c>
      <c r="X370" s="5">
        <v>14782000</v>
      </c>
      <c r="Y370" s="5">
        <v>1177500</v>
      </c>
      <c r="Z370" s="5">
        <v>1600500</v>
      </c>
      <c r="AA370" s="5">
        <v>1018800</v>
      </c>
      <c r="AB370" s="5">
        <v>1556100</v>
      </c>
      <c r="AC370" s="5">
        <v>1229600</v>
      </c>
      <c r="AD370" s="5">
        <v>1405400</v>
      </c>
      <c r="AE370" s="5">
        <v>1602300</v>
      </c>
      <c r="AF370" s="5">
        <v>1691700</v>
      </c>
      <c r="AG370" s="5">
        <f t="shared" si="30"/>
        <v>0.90283353010625733</v>
      </c>
      <c r="AH370" s="5">
        <f t="shared" si="31"/>
        <v>-0.1474680954762031</v>
      </c>
      <c r="AI370" s="5">
        <f t="shared" si="32"/>
        <v>0.44760493209939184</v>
      </c>
      <c r="AJ370" s="5">
        <f t="shared" si="33"/>
        <v>1.159702161620126</v>
      </c>
      <c r="AK370" s="5">
        <f>VLOOKUP(AO370,Tabelle4!G:I,3,FALSE)</f>
        <v>0</v>
      </c>
      <c r="AL370" s="5">
        <v>19</v>
      </c>
      <c r="AM370" s="5"/>
      <c r="AN370" s="5">
        <v>28</v>
      </c>
      <c r="AO370" s="13">
        <v>466</v>
      </c>
    </row>
    <row r="371" spans="2:41" x14ac:dyDescent="0.2">
      <c r="B371" s="4" t="s">
        <v>154</v>
      </c>
      <c r="C371" s="5" t="str">
        <f t="shared" si="29"/>
        <v>CON__P</v>
      </c>
      <c r="D371" s="5"/>
      <c r="E371" s="5"/>
      <c r="F371" s="5" t="s">
        <v>155</v>
      </c>
      <c r="G371" s="5" t="str">
        <f>IFERROR(VLOOKUP(C371,Tabelle3!A:H,8,FALSE),"")</f>
        <v/>
      </c>
      <c r="H371" s="5">
        <v>4</v>
      </c>
      <c r="I371" s="5">
        <v>15</v>
      </c>
      <c r="J371" s="5">
        <v>5</v>
      </c>
      <c r="K371" s="5">
        <v>33.799999999999997</v>
      </c>
      <c r="L371" s="5">
        <v>51.267000000000003</v>
      </c>
      <c r="M371" s="5">
        <v>473</v>
      </c>
      <c r="N371" s="5">
        <v>0</v>
      </c>
      <c r="O371" s="5">
        <v>62.405999999999999</v>
      </c>
      <c r="P371" s="5">
        <v>11325000</v>
      </c>
      <c r="Q371" s="5">
        <v>513000</v>
      </c>
      <c r="R371" s="5">
        <v>336970</v>
      </c>
      <c r="S371" s="5">
        <v>48928</v>
      </c>
      <c r="T371" s="5">
        <v>2326300</v>
      </c>
      <c r="U371" s="5">
        <v>0</v>
      </c>
      <c r="V371" s="5">
        <v>5390600</v>
      </c>
      <c r="W371" s="5">
        <v>2709000</v>
      </c>
      <c r="X371" s="5">
        <v>0</v>
      </c>
      <c r="Y371" s="5">
        <v>226080</v>
      </c>
      <c r="Z371" s="5">
        <v>344620</v>
      </c>
      <c r="AA371" s="5">
        <v>181160</v>
      </c>
      <c r="AB371" s="5">
        <v>2387400</v>
      </c>
      <c r="AC371" s="5">
        <v>0</v>
      </c>
      <c r="AD371" s="5">
        <v>16556000</v>
      </c>
      <c r="AE371" s="5">
        <v>824100</v>
      </c>
      <c r="AF371" s="5">
        <v>0</v>
      </c>
      <c r="AG371" s="5">
        <f t="shared" si="30"/>
        <v>0.18062381689403398</v>
      </c>
      <c r="AH371" s="5">
        <f t="shared" si="31"/>
        <v>-2.4689399570550843</v>
      </c>
      <c r="AI371" s="5">
        <f t="shared" si="32"/>
        <v>0.44814434015351817</v>
      </c>
      <c r="AJ371" s="5">
        <f t="shared" si="33"/>
        <v>1.1579646186650259</v>
      </c>
      <c r="AK371" s="5" t="str">
        <f>VLOOKUP(AO371,Tabelle4!G:I,3,FALSE)</f>
        <v>+</v>
      </c>
      <c r="AL371" s="5">
        <v>19</v>
      </c>
      <c r="AM371" s="5"/>
      <c r="AN371" s="5">
        <v>8</v>
      </c>
      <c r="AO371" s="13">
        <v>38</v>
      </c>
    </row>
    <row r="372" spans="2:41" x14ac:dyDescent="0.2">
      <c r="B372" s="4" t="s">
        <v>2331</v>
      </c>
      <c r="C372" s="5" t="str">
        <f t="shared" si="29"/>
        <v>Q9CQ69</v>
      </c>
      <c r="D372" s="5" t="s">
        <v>2332</v>
      </c>
      <c r="E372" s="5" t="s">
        <v>2333</v>
      </c>
      <c r="F372" s="5" t="s">
        <v>2334</v>
      </c>
      <c r="G372" s="5">
        <f>IFERROR(VLOOKUP(C372,Tabelle3!A:H,8,FALSE),"")</f>
        <v>1</v>
      </c>
      <c r="H372" s="5">
        <v>1</v>
      </c>
      <c r="I372" s="5">
        <v>8</v>
      </c>
      <c r="J372" s="5">
        <v>8</v>
      </c>
      <c r="K372" s="5">
        <v>72</v>
      </c>
      <c r="L372" s="5">
        <v>9.7681000000000004</v>
      </c>
      <c r="M372" s="5">
        <v>82</v>
      </c>
      <c r="N372" s="5">
        <v>0</v>
      </c>
      <c r="O372" s="5">
        <v>212.39</v>
      </c>
      <c r="P372" s="5">
        <v>7236400000</v>
      </c>
      <c r="Q372" s="5">
        <v>1585100000</v>
      </c>
      <c r="R372" s="5">
        <v>1263700000</v>
      </c>
      <c r="S372" s="5">
        <v>663110000</v>
      </c>
      <c r="T372" s="5">
        <v>147030000</v>
      </c>
      <c r="U372" s="5">
        <v>827860000</v>
      </c>
      <c r="V372" s="5">
        <v>166520</v>
      </c>
      <c r="W372" s="5">
        <v>1909600000</v>
      </c>
      <c r="X372" s="5">
        <v>839780000</v>
      </c>
      <c r="Y372" s="5">
        <v>549000000</v>
      </c>
      <c r="Z372" s="5">
        <v>483300000</v>
      </c>
      <c r="AA372" s="5">
        <v>494550000</v>
      </c>
      <c r="AB372" s="5">
        <v>245030000</v>
      </c>
      <c r="AC372" s="5">
        <v>446990000</v>
      </c>
      <c r="AD372" s="5">
        <v>513530</v>
      </c>
      <c r="AE372" s="5">
        <v>491340000</v>
      </c>
      <c r="AF372" s="5">
        <v>399880000</v>
      </c>
      <c r="AG372" s="5">
        <f t="shared" si="30"/>
        <v>1.3235593162391042</v>
      </c>
      <c r="AH372" s="5">
        <f t="shared" si="31"/>
        <v>0.40442285167230951</v>
      </c>
      <c r="AI372" s="5">
        <f t="shared" si="32"/>
        <v>0.44871050510625254</v>
      </c>
      <c r="AJ372" s="5">
        <f t="shared" si="33"/>
        <v>1.1561431344361026</v>
      </c>
      <c r="AK372" s="5">
        <f>VLOOKUP(AO372,Tabelle4!G:I,3,FALSE)</f>
        <v>0</v>
      </c>
      <c r="AL372" s="5">
        <v>19</v>
      </c>
      <c r="AM372" s="5"/>
      <c r="AN372" s="5">
        <v>119</v>
      </c>
      <c r="AO372" s="13">
        <v>598</v>
      </c>
    </row>
    <row r="373" spans="2:41" x14ac:dyDescent="0.2">
      <c r="B373" s="4" t="s">
        <v>1597</v>
      </c>
      <c r="C373" s="5" t="str">
        <f t="shared" si="29"/>
        <v>Q8BH59</v>
      </c>
      <c r="D373" s="5" t="s">
        <v>1598</v>
      </c>
      <c r="E373" s="5" t="s">
        <v>1599</v>
      </c>
      <c r="F373" s="5" t="s">
        <v>1600</v>
      </c>
      <c r="G373" s="5">
        <f>IFERROR(VLOOKUP(C373,Tabelle3!A:H,8,FALSE),"")</f>
        <v>1</v>
      </c>
      <c r="H373" s="5">
        <v>2</v>
      </c>
      <c r="I373" s="5">
        <v>53</v>
      </c>
      <c r="J373" s="5">
        <v>44</v>
      </c>
      <c r="K373" s="5">
        <v>79.5</v>
      </c>
      <c r="L373" s="5">
        <v>74.569000000000003</v>
      </c>
      <c r="M373" s="5">
        <v>677</v>
      </c>
      <c r="N373" s="5">
        <v>0</v>
      </c>
      <c r="O373" s="5">
        <v>323.31</v>
      </c>
      <c r="P373" s="5">
        <v>44984000000</v>
      </c>
      <c r="Q373" s="5">
        <v>5916900000</v>
      </c>
      <c r="R373" s="5">
        <v>5702600000</v>
      </c>
      <c r="S373" s="5">
        <v>7546000000</v>
      </c>
      <c r="T373" s="5">
        <v>2593700000</v>
      </c>
      <c r="U373" s="5">
        <v>4813000000</v>
      </c>
      <c r="V373" s="5">
        <v>3781400000</v>
      </c>
      <c r="W373" s="5">
        <v>8016500000</v>
      </c>
      <c r="X373" s="5">
        <v>6613700000</v>
      </c>
      <c r="Y373" s="5">
        <v>855310000</v>
      </c>
      <c r="Z373" s="5">
        <v>784020000</v>
      </c>
      <c r="AA373" s="5">
        <v>985250000</v>
      </c>
      <c r="AB373" s="5">
        <v>631720000</v>
      </c>
      <c r="AC373" s="5">
        <v>894610000</v>
      </c>
      <c r="AD373" s="5">
        <v>958290000</v>
      </c>
      <c r="AE373" s="5">
        <v>998590000</v>
      </c>
      <c r="AF373" s="5">
        <v>714540000</v>
      </c>
      <c r="AG373" s="5">
        <f t="shared" si="30"/>
        <v>0.91314430893738974</v>
      </c>
      <c r="AH373" s="5">
        <f t="shared" si="31"/>
        <v>-0.13108522007053902</v>
      </c>
      <c r="AI373" s="5">
        <f t="shared" si="32"/>
        <v>0.45493392097731988</v>
      </c>
      <c r="AJ373" s="5">
        <f t="shared" si="33"/>
        <v>1.136271085403405</v>
      </c>
      <c r="AK373" s="5">
        <f>VLOOKUP(AO373,Tabelle4!G:I,3,FALSE)</f>
        <v>0</v>
      </c>
      <c r="AL373" s="5">
        <v>19</v>
      </c>
      <c r="AM373" s="5"/>
      <c r="AN373" s="5">
        <v>1659</v>
      </c>
      <c r="AO373" s="13">
        <v>411</v>
      </c>
    </row>
    <row r="374" spans="2:41" x14ac:dyDescent="0.2">
      <c r="B374" s="4" t="s">
        <v>1033</v>
      </c>
      <c r="C374" s="5" t="str">
        <f t="shared" si="29"/>
        <v>P63017</v>
      </c>
      <c r="D374" s="5" t="s">
        <v>1034</v>
      </c>
      <c r="E374" s="5" t="s">
        <v>1035</v>
      </c>
      <c r="F374" s="5" t="s">
        <v>1036</v>
      </c>
      <c r="G374" s="5" t="str">
        <f>IFERROR(VLOOKUP(C374,Tabelle3!A:H,8,FALSE),"")</f>
        <v/>
      </c>
      <c r="H374" s="5">
        <v>6</v>
      </c>
      <c r="I374" s="5">
        <v>8</v>
      </c>
      <c r="J374" s="5">
        <v>7</v>
      </c>
      <c r="K374" s="5">
        <v>18.899999999999999</v>
      </c>
      <c r="L374" s="5">
        <v>70.87</v>
      </c>
      <c r="M374" s="5">
        <v>646</v>
      </c>
      <c r="N374" s="5">
        <v>0</v>
      </c>
      <c r="O374" s="5">
        <v>205.81</v>
      </c>
      <c r="P374" s="5">
        <v>289150000</v>
      </c>
      <c r="Q374" s="5">
        <v>45358000</v>
      </c>
      <c r="R374" s="5">
        <v>18279000</v>
      </c>
      <c r="S374" s="5">
        <v>41239000</v>
      </c>
      <c r="T374" s="5">
        <v>54577000</v>
      </c>
      <c r="U374" s="5">
        <v>34850000</v>
      </c>
      <c r="V374" s="5">
        <v>22221000</v>
      </c>
      <c r="W374" s="5">
        <v>49899000</v>
      </c>
      <c r="X374" s="5">
        <v>22730000</v>
      </c>
      <c r="Y374" s="5">
        <v>6326400</v>
      </c>
      <c r="Z374" s="5">
        <v>3599400</v>
      </c>
      <c r="AA374" s="5">
        <v>8579300</v>
      </c>
      <c r="AB374" s="5">
        <v>11369000</v>
      </c>
      <c r="AC374" s="5">
        <v>9887100</v>
      </c>
      <c r="AD374" s="5">
        <v>5079400</v>
      </c>
      <c r="AE374" s="5">
        <v>4622000</v>
      </c>
      <c r="AF374" s="5">
        <v>3339200</v>
      </c>
      <c r="AG374" s="5">
        <f t="shared" si="30"/>
        <v>1.3029697701906429</v>
      </c>
      <c r="AH374" s="5">
        <f t="shared" si="31"/>
        <v>0.38180361276102698</v>
      </c>
      <c r="AI374" s="5">
        <f t="shared" si="32"/>
        <v>0.45789027154736639</v>
      </c>
      <c r="AJ374" s="5">
        <f t="shared" si="33"/>
        <v>1.126926181414375</v>
      </c>
      <c r="AK374" s="5">
        <f>VLOOKUP(AO374,Tabelle4!G:I,3,FALSE)</f>
        <v>0</v>
      </c>
      <c r="AL374" s="5">
        <v>19</v>
      </c>
      <c r="AM374" s="5"/>
      <c r="AN374" s="5">
        <v>42</v>
      </c>
      <c r="AO374" s="13">
        <v>267</v>
      </c>
    </row>
    <row r="375" spans="2:41" x14ac:dyDescent="0.2">
      <c r="B375" s="4" t="s">
        <v>2613</v>
      </c>
      <c r="C375" s="5" t="str">
        <f t="shared" si="29"/>
        <v>Q9D0D3</v>
      </c>
      <c r="D375" s="5" t="s">
        <v>2614</v>
      </c>
      <c r="E375" s="5" t="s">
        <v>2615</v>
      </c>
      <c r="F375" s="5" t="s">
        <v>2616</v>
      </c>
      <c r="G375" s="5">
        <f>IFERROR(VLOOKUP(C375,Tabelle3!A:H,8,FALSE),"")</f>
        <v>1</v>
      </c>
      <c r="H375" s="5">
        <v>1</v>
      </c>
      <c r="I375" s="5">
        <v>5</v>
      </c>
      <c r="J375" s="5">
        <v>5</v>
      </c>
      <c r="K375" s="5">
        <v>13.7</v>
      </c>
      <c r="L375" s="5">
        <v>65.228999999999999</v>
      </c>
      <c r="M375" s="5">
        <v>585</v>
      </c>
      <c r="N375" s="5">
        <v>1.5575999999999999E-3</v>
      </c>
      <c r="O375" s="5">
        <v>11.17</v>
      </c>
      <c r="P375" s="5">
        <v>120510000</v>
      </c>
      <c r="Q375" s="5">
        <v>17945000</v>
      </c>
      <c r="R375" s="5">
        <v>11352000</v>
      </c>
      <c r="S375" s="5">
        <v>16101000</v>
      </c>
      <c r="T375" s="5">
        <v>7097500</v>
      </c>
      <c r="U375" s="5">
        <v>11630000</v>
      </c>
      <c r="V375" s="5">
        <v>7545300</v>
      </c>
      <c r="W375" s="5">
        <v>20791000</v>
      </c>
      <c r="X375" s="5">
        <v>28048000</v>
      </c>
      <c r="Y375" s="5">
        <v>1804000</v>
      </c>
      <c r="Z375" s="5">
        <v>1782500</v>
      </c>
      <c r="AA375" s="5">
        <v>1755800</v>
      </c>
      <c r="AB375" s="5">
        <v>1187700</v>
      </c>
      <c r="AC375" s="5">
        <v>1639300</v>
      </c>
      <c r="AD375" s="5">
        <v>1296100</v>
      </c>
      <c r="AE375" s="5">
        <v>1854100</v>
      </c>
      <c r="AF375" s="5">
        <v>3218400</v>
      </c>
      <c r="AG375" s="5">
        <f t="shared" si="30"/>
        <v>0.81544474831104286</v>
      </c>
      <c r="AH375" s="5">
        <f t="shared" si="31"/>
        <v>-0.29434096661737524</v>
      </c>
      <c r="AI375" s="5">
        <f t="shared" si="32"/>
        <v>0.4578902785306937</v>
      </c>
      <c r="AJ375" s="5">
        <f t="shared" si="33"/>
        <v>1.1269261594116982</v>
      </c>
      <c r="AK375" s="5">
        <f>VLOOKUP(AO375,Tabelle4!G:I,3,FALSE)</f>
        <v>0</v>
      </c>
      <c r="AL375" s="5">
        <v>19</v>
      </c>
      <c r="AM375" s="5"/>
      <c r="AN375" s="5">
        <v>13</v>
      </c>
      <c r="AO375" s="13">
        <v>669</v>
      </c>
    </row>
    <row r="376" spans="2:41" x14ac:dyDescent="0.2">
      <c r="B376" s="4" t="s">
        <v>2223</v>
      </c>
      <c r="C376" s="5" t="str">
        <f t="shared" si="29"/>
        <v>Q99MN9</v>
      </c>
      <c r="D376" s="5" t="s">
        <v>2224</v>
      </c>
      <c r="E376" s="5" t="s">
        <v>2225</v>
      </c>
      <c r="F376" s="5" t="s">
        <v>2226</v>
      </c>
      <c r="G376" s="5">
        <f>IFERROR(VLOOKUP(C376,Tabelle3!A:H,8,FALSE),"")</f>
        <v>1</v>
      </c>
      <c r="H376" s="5">
        <v>3</v>
      </c>
      <c r="I376" s="5">
        <v>32</v>
      </c>
      <c r="J376" s="5">
        <v>32</v>
      </c>
      <c r="K376" s="5">
        <v>66.7</v>
      </c>
      <c r="L376" s="5">
        <v>58.408000000000001</v>
      </c>
      <c r="M376" s="5">
        <v>541</v>
      </c>
      <c r="N376" s="5">
        <v>0</v>
      </c>
      <c r="O376" s="5">
        <v>323.31</v>
      </c>
      <c r="P376" s="5">
        <v>10719000000</v>
      </c>
      <c r="Q376" s="5">
        <v>1575700000</v>
      </c>
      <c r="R376" s="5">
        <v>1567900000</v>
      </c>
      <c r="S376" s="5">
        <v>1355100000</v>
      </c>
      <c r="T376" s="5">
        <v>467150000</v>
      </c>
      <c r="U376" s="5">
        <v>781510000</v>
      </c>
      <c r="V376" s="5">
        <v>1352500000</v>
      </c>
      <c r="W376" s="5">
        <v>1685000000</v>
      </c>
      <c r="X376" s="5">
        <v>1933600000</v>
      </c>
      <c r="Y376" s="5">
        <v>166480000</v>
      </c>
      <c r="Z376" s="5">
        <v>179930000</v>
      </c>
      <c r="AA376" s="5">
        <v>110370000</v>
      </c>
      <c r="AB376" s="5">
        <v>93093000</v>
      </c>
      <c r="AC376" s="5">
        <v>102390000</v>
      </c>
      <c r="AD376" s="5">
        <v>200980000</v>
      </c>
      <c r="AE376" s="5">
        <v>142350000</v>
      </c>
      <c r="AF376" s="5">
        <v>208600000</v>
      </c>
      <c r="AG376" s="5">
        <f t="shared" si="30"/>
        <v>0.84037321188409342</v>
      </c>
      <c r="AH376" s="5">
        <f t="shared" si="31"/>
        <v>-0.25089792014191103</v>
      </c>
      <c r="AI376" s="5">
        <f t="shared" si="32"/>
        <v>0.45817364540112637</v>
      </c>
      <c r="AJ376" s="5">
        <f t="shared" si="33"/>
        <v>1.1260336190963676</v>
      </c>
      <c r="AK376" s="5">
        <f>VLOOKUP(AO376,Tabelle4!G:I,3,FALSE)</f>
        <v>0</v>
      </c>
      <c r="AL376" s="5">
        <v>19</v>
      </c>
      <c r="AM376" s="5"/>
      <c r="AN376" s="5">
        <v>406</v>
      </c>
      <c r="AO376" s="13">
        <v>571</v>
      </c>
    </row>
    <row r="377" spans="2:41" x14ac:dyDescent="0.2">
      <c r="B377" s="4" t="s">
        <v>136</v>
      </c>
      <c r="C377" s="5" t="str">
        <f t="shared" si="29"/>
        <v>CON__P</v>
      </c>
      <c r="D377" s="5"/>
      <c r="E377" s="5"/>
      <c r="F377" s="5" t="s">
        <v>137</v>
      </c>
      <c r="G377" s="5" t="str">
        <f>IFERROR(VLOOKUP(C377,Tabelle3!A:H,8,FALSE),"")</f>
        <v/>
      </c>
      <c r="H377" s="5">
        <v>1</v>
      </c>
      <c r="I377" s="5">
        <v>3</v>
      </c>
      <c r="J377" s="5">
        <v>3</v>
      </c>
      <c r="K377" s="5">
        <v>14.3</v>
      </c>
      <c r="L377" s="5">
        <v>24.408999999999999</v>
      </c>
      <c r="M377" s="5">
        <v>231</v>
      </c>
      <c r="N377" s="5">
        <v>2.9112000000000001E-3</v>
      </c>
      <c r="O377" s="5">
        <v>6.4128999999999996</v>
      </c>
      <c r="P377" s="5">
        <v>24556000000</v>
      </c>
      <c r="Q377" s="5">
        <v>2748000000</v>
      </c>
      <c r="R377" s="5">
        <v>2738300000</v>
      </c>
      <c r="S377" s="5">
        <v>3709400000</v>
      </c>
      <c r="T377" s="5">
        <v>3522500000</v>
      </c>
      <c r="U377" s="5">
        <v>3564900000</v>
      </c>
      <c r="V377" s="5">
        <v>2707100000</v>
      </c>
      <c r="W377" s="5">
        <v>3207900000</v>
      </c>
      <c r="X377" s="5">
        <v>2357600000</v>
      </c>
      <c r="Y377" s="5">
        <v>281180000</v>
      </c>
      <c r="Z377" s="5">
        <v>1429200000</v>
      </c>
      <c r="AA377" s="5">
        <v>1747500000</v>
      </c>
      <c r="AB377" s="5">
        <v>1648000000</v>
      </c>
      <c r="AC377" s="5">
        <v>6563900000</v>
      </c>
      <c r="AD377" s="5">
        <v>1415500000</v>
      </c>
      <c r="AE377" s="5">
        <v>538960000</v>
      </c>
      <c r="AF377" s="5">
        <v>1334600000</v>
      </c>
      <c r="AG377" s="5">
        <f t="shared" si="30"/>
        <v>0.51820772640911972</v>
      </c>
      <c r="AH377" s="5">
        <f t="shared" si="31"/>
        <v>-0.94839756881547355</v>
      </c>
      <c r="AI377" s="5">
        <f t="shared" si="32"/>
        <v>0.45915906964300612</v>
      </c>
      <c r="AJ377" s="5">
        <f t="shared" si="33"/>
        <v>1.1229340518609072</v>
      </c>
      <c r="AK377" s="5">
        <f>VLOOKUP(AO377,Tabelle4!G:I,3,FALSE)</f>
        <v>0</v>
      </c>
      <c r="AL377" s="5">
        <v>19</v>
      </c>
      <c r="AM377" s="5"/>
      <c r="AN377" s="5">
        <v>257</v>
      </c>
      <c r="AO377" s="13">
        <v>29</v>
      </c>
    </row>
    <row r="378" spans="2:41" x14ac:dyDescent="0.2">
      <c r="B378" s="4" t="s">
        <v>2041</v>
      </c>
      <c r="C378" s="5" t="str">
        <f t="shared" si="29"/>
        <v>Q91VD9</v>
      </c>
      <c r="D378" s="5" t="s">
        <v>2042</v>
      </c>
      <c r="E378" s="5" t="s">
        <v>2043</v>
      </c>
      <c r="F378" s="5" t="s">
        <v>2044</v>
      </c>
      <c r="G378" s="5">
        <f>IFERROR(VLOOKUP(C378,Tabelle3!A:H,8,FALSE),"")</f>
        <v>1</v>
      </c>
      <c r="H378" s="5">
        <v>1</v>
      </c>
      <c r="I378" s="5">
        <v>66</v>
      </c>
      <c r="J378" s="5">
        <v>66</v>
      </c>
      <c r="K378" s="5">
        <v>79.099999999999994</v>
      </c>
      <c r="L378" s="5">
        <v>79.775999999999996</v>
      </c>
      <c r="M378" s="5">
        <v>727</v>
      </c>
      <c r="N378" s="5">
        <v>0</v>
      </c>
      <c r="O378" s="5">
        <v>323.31</v>
      </c>
      <c r="P378" s="5">
        <v>113200000000</v>
      </c>
      <c r="Q378" s="5">
        <v>21910000000</v>
      </c>
      <c r="R378" s="5">
        <v>12805000000</v>
      </c>
      <c r="S378" s="5">
        <v>7594300000</v>
      </c>
      <c r="T378" s="5">
        <v>7396700000</v>
      </c>
      <c r="U378" s="5">
        <v>6705100000</v>
      </c>
      <c r="V378" s="5">
        <v>10323000000</v>
      </c>
      <c r="W378" s="5">
        <v>23766000000</v>
      </c>
      <c r="X378" s="5">
        <v>22695000000</v>
      </c>
      <c r="Y378" s="5">
        <v>2584400000</v>
      </c>
      <c r="Z378" s="5">
        <v>3014000000</v>
      </c>
      <c r="AA378" s="5">
        <v>2043300000</v>
      </c>
      <c r="AB378" s="5">
        <v>2013600000</v>
      </c>
      <c r="AC378" s="5">
        <v>2052300000</v>
      </c>
      <c r="AD378" s="5">
        <v>3386000000</v>
      </c>
      <c r="AE378" s="5">
        <v>2389900000</v>
      </c>
      <c r="AF378" s="5">
        <v>3053000000</v>
      </c>
      <c r="AG378" s="5">
        <f t="shared" si="30"/>
        <v>0.88733779362570309</v>
      </c>
      <c r="AH378" s="5">
        <f t="shared" si="31"/>
        <v>-0.17244467760188109</v>
      </c>
      <c r="AI378" s="5">
        <f t="shared" si="32"/>
        <v>0.46001357023284473</v>
      </c>
      <c r="AJ378" s="5">
        <f t="shared" si="33"/>
        <v>1.1202516741114981</v>
      </c>
      <c r="AK378" s="5">
        <f>VLOOKUP(AO378,Tabelle4!G:I,3,FALSE)</f>
        <v>0</v>
      </c>
      <c r="AL378" s="5">
        <v>19</v>
      </c>
      <c r="AM378" s="5"/>
      <c r="AN378" s="5">
        <v>2399</v>
      </c>
      <c r="AO378" s="13">
        <v>525</v>
      </c>
    </row>
    <row r="379" spans="2:41" x14ac:dyDescent="0.2">
      <c r="B379" s="4" t="s">
        <v>1292</v>
      </c>
      <c r="C379" s="5" t="str">
        <f t="shared" si="29"/>
        <v>Q505D7</v>
      </c>
      <c r="D379" s="5" t="s">
        <v>1293</v>
      </c>
      <c r="E379" s="5" t="s">
        <v>1294</v>
      </c>
      <c r="F379" s="5" t="s">
        <v>1295</v>
      </c>
      <c r="G379" s="5">
        <f>IFERROR(VLOOKUP(C379,Tabelle3!A:H,8,FALSE),"")</f>
        <v>1</v>
      </c>
      <c r="H379" s="5">
        <v>1</v>
      </c>
      <c r="I379" s="5">
        <v>2</v>
      </c>
      <c r="J379" s="5">
        <v>2</v>
      </c>
      <c r="K379" s="5">
        <v>21.8</v>
      </c>
      <c r="L379" s="5">
        <v>20.11</v>
      </c>
      <c r="M379" s="5">
        <v>179</v>
      </c>
      <c r="N379" s="5">
        <v>1.6892000000000001E-3</v>
      </c>
      <c r="O379" s="5">
        <v>17.721</v>
      </c>
      <c r="P379" s="5">
        <v>297780000</v>
      </c>
      <c r="Q379" s="5">
        <v>52008000</v>
      </c>
      <c r="R379" s="5">
        <v>31485000</v>
      </c>
      <c r="S379" s="5">
        <v>36668000</v>
      </c>
      <c r="T379" s="5">
        <v>15675000</v>
      </c>
      <c r="U379" s="5">
        <v>38763000</v>
      </c>
      <c r="V379" s="5">
        <v>31450000</v>
      </c>
      <c r="W379" s="5">
        <v>59514000</v>
      </c>
      <c r="X379" s="5">
        <v>32218000</v>
      </c>
      <c r="Y379" s="5">
        <v>17472000</v>
      </c>
      <c r="Z379" s="5">
        <v>13346000</v>
      </c>
      <c r="AA379" s="5">
        <v>19558000</v>
      </c>
      <c r="AB379" s="5">
        <v>23202000</v>
      </c>
      <c r="AC379" s="5">
        <v>21096000</v>
      </c>
      <c r="AD379" s="5">
        <v>27607000</v>
      </c>
      <c r="AE379" s="5">
        <v>21471000</v>
      </c>
      <c r="AF379" s="5">
        <v>14249000</v>
      </c>
      <c r="AG379" s="5">
        <f t="shared" si="30"/>
        <v>0.87153974627767317</v>
      </c>
      <c r="AH379" s="5">
        <f t="shared" si="31"/>
        <v>-0.1983616354128826</v>
      </c>
      <c r="AI379" s="5">
        <f t="shared" si="32"/>
        <v>0.46008860605903146</v>
      </c>
      <c r="AJ379" s="5">
        <f t="shared" si="33"/>
        <v>1.1200163658656141</v>
      </c>
      <c r="AK379" s="5">
        <f>VLOOKUP(AO379,Tabelle4!G:I,3,FALSE)</f>
        <v>0</v>
      </c>
      <c r="AL379" s="5">
        <v>19</v>
      </c>
      <c r="AM379" s="5"/>
      <c r="AN379" s="5">
        <v>45</v>
      </c>
      <c r="AO379" s="13">
        <v>333</v>
      </c>
    </row>
    <row r="380" spans="2:41" x14ac:dyDescent="0.2">
      <c r="B380" s="4" t="s">
        <v>1558</v>
      </c>
      <c r="C380" s="5" t="str">
        <f t="shared" si="29"/>
        <v>Q8BG51</v>
      </c>
      <c r="D380" s="5" t="s">
        <v>1559</v>
      </c>
      <c r="E380" s="5" t="s">
        <v>1560</v>
      </c>
      <c r="F380" s="5" t="s">
        <v>1561</v>
      </c>
      <c r="G380" s="5">
        <f>IFERROR(VLOOKUP(C380,Tabelle3!A:H,8,FALSE),"")</f>
        <v>1</v>
      </c>
      <c r="H380" s="5">
        <v>5</v>
      </c>
      <c r="I380" s="5">
        <v>3</v>
      </c>
      <c r="J380" s="5">
        <v>3</v>
      </c>
      <c r="K380" s="5">
        <v>6</v>
      </c>
      <c r="L380" s="5">
        <v>72.241</v>
      </c>
      <c r="M380" s="5">
        <v>631</v>
      </c>
      <c r="N380" s="5">
        <v>0</v>
      </c>
      <c r="O380" s="5">
        <v>71.387</v>
      </c>
      <c r="P380" s="5">
        <v>92680000</v>
      </c>
      <c r="Q380" s="5">
        <v>13397000</v>
      </c>
      <c r="R380" s="5">
        <v>22431000</v>
      </c>
      <c r="S380" s="5">
        <v>9140500</v>
      </c>
      <c r="T380" s="5">
        <v>9001900</v>
      </c>
      <c r="U380" s="5">
        <v>9626100</v>
      </c>
      <c r="V380" s="5">
        <v>7234300</v>
      </c>
      <c r="W380" s="5">
        <v>9796100</v>
      </c>
      <c r="X380" s="5">
        <v>12052000</v>
      </c>
      <c r="Y380" s="5">
        <v>1521000</v>
      </c>
      <c r="Z380" s="5">
        <v>1386400</v>
      </c>
      <c r="AA380" s="5">
        <v>979100</v>
      </c>
      <c r="AB380" s="5">
        <v>917390</v>
      </c>
      <c r="AC380" s="5">
        <v>921400</v>
      </c>
      <c r="AD380" s="5">
        <v>692430</v>
      </c>
      <c r="AE380" s="5">
        <v>1072400</v>
      </c>
      <c r="AF380" s="5">
        <v>1436300</v>
      </c>
      <c r="AG380" s="5">
        <f t="shared" si="30"/>
        <v>1.1652771477709076</v>
      </c>
      <c r="AH380" s="5">
        <f t="shared" si="31"/>
        <v>0.22067312411755766</v>
      </c>
      <c r="AI380" s="5">
        <f t="shared" si="32"/>
        <v>0.46011111127804916</v>
      </c>
      <c r="AJ380" s="5">
        <f t="shared" si="33"/>
        <v>1.1199457982110808</v>
      </c>
      <c r="AK380" s="5">
        <f>VLOOKUP(AO380,Tabelle4!G:I,3,FALSE)</f>
        <v>0</v>
      </c>
      <c r="AL380" s="5">
        <v>19</v>
      </c>
      <c r="AM380" s="5"/>
      <c r="AN380" s="5">
        <v>23</v>
      </c>
      <c r="AO380" s="13">
        <v>401</v>
      </c>
    </row>
    <row r="381" spans="2:41" x14ac:dyDescent="0.2">
      <c r="B381" s="4" t="s">
        <v>2736</v>
      </c>
      <c r="C381" s="5" t="str">
        <f t="shared" si="29"/>
        <v>Q9D6K8</v>
      </c>
      <c r="D381" s="5" t="s">
        <v>2737</v>
      </c>
      <c r="E381" s="5" t="s">
        <v>2738</v>
      </c>
      <c r="F381" s="5" t="s">
        <v>2739</v>
      </c>
      <c r="G381" s="5">
        <f>IFERROR(VLOOKUP(C381,Tabelle3!A:H,8,FALSE),"")</f>
        <v>1</v>
      </c>
      <c r="H381" s="5">
        <v>1</v>
      </c>
      <c r="I381" s="5">
        <v>2</v>
      </c>
      <c r="J381" s="5">
        <v>2</v>
      </c>
      <c r="K381" s="5">
        <v>23.8</v>
      </c>
      <c r="L381" s="5">
        <v>16.564</v>
      </c>
      <c r="M381" s="5">
        <v>151</v>
      </c>
      <c r="N381" s="5">
        <v>0</v>
      </c>
      <c r="O381" s="5">
        <v>78.656000000000006</v>
      </c>
      <c r="P381" s="5">
        <v>24000000</v>
      </c>
      <c r="Q381" s="5">
        <v>4750100</v>
      </c>
      <c r="R381" s="5">
        <v>4489200</v>
      </c>
      <c r="S381" s="5">
        <v>3636300</v>
      </c>
      <c r="T381" s="5">
        <v>468780</v>
      </c>
      <c r="U381" s="5">
        <v>5797500</v>
      </c>
      <c r="V381" s="5">
        <v>0</v>
      </c>
      <c r="W381" s="5">
        <v>3085900</v>
      </c>
      <c r="X381" s="5">
        <v>1772300</v>
      </c>
      <c r="Y381" s="5">
        <v>1947600</v>
      </c>
      <c r="Z381" s="5">
        <v>1571700</v>
      </c>
      <c r="AA381" s="5">
        <v>1796100</v>
      </c>
      <c r="AB381" s="5">
        <v>1235700</v>
      </c>
      <c r="AC381" s="5">
        <v>2452300</v>
      </c>
      <c r="AD381" s="5">
        <v>0</v>
      </c>
      <c r="AE381" s="5">
        <v>1114100</v>
      </c>
      <c r="AF381" s="5">
        <v>1250100</v>
      </c>
      <c r="AG381" s="5">
        <f t="shared" si="30"/>
        <v>1.36013702896294</v>
      </c>
      <c r="AH381" s="5">
        <f t="shared" si="31"/>
        <v>0.44375200518636826</v>
      </c>
      <c r="AI381" s="5">
        <f t="shared" si="32"/>
        <v>0.46032399425462123</v>
      </c>
      <c r="AJ381" s="5">
        <f t="shared" si="33"/>
        <v>1.1192784503052469</v>
      </c>
      <c r="AK381" s="5">
        <f>VLOOKUP(AO381,Tabelle4!G:I,3,FALSE)</f>
        <v>0</v>
      </c>
      <c r="AL381" s="5">
        <v>19</v>
      </c>
      <c r="AM381" s="5"/>
      <c r="AN381" s="5">
        <v>6</v>
      </c>
      <c r="AO381" s="13">
        <v>700</v>
      </c>
    </row>
    <row r="382" spans="2:41" x14ac:dyDescent="0.2">
      <c r="B382" s="4" t="s">
        <v>3092</v>
      </c>
      <c r="C382" s="5" t="str">
        <f t="shared" si="29"/>
        <v>Q9Z0X1</v>
      </c>
      <c r="D382" s="5" t="s">
        <v>3093</v>
      </c>
      <c r="E382" s="5" t="s">
        <v>3094</v>
      </c>
      <c r="F382" s="5" t="s">
        <v>3095</v>
      </c>
      <c r="G382" s="5">
        <f>IFERROR(VLOOKUP(C382,Tabelle3!A:H,8,FALSE),"")</f>
        <v>1</v>
      </c>
      <c r="H382" s="5">
        <v>2</v>
      </c>
      <c r="I382" s="5">
        <v>30</v>
      </c>
      <c r="J382" s="5">
        <v>30</v>
      </c>
      <c r="K382" s="5">
        <v>53.4</v>
      </c>
      <c r="L382" s="5">
        <v>66.765000000000001</v>
      </c>
      <c r="M382" s="5">
        <v>612</v>
      </c>
      <c r="N382" s="5">
        <v>0</v>
      </c>
      <c r="O382" s="5">
        <v>323.31</v>
      </c>
      <c r="P382" s="5">
        <v>3049100000</v>
      </c>
      <c r="Q382" s="5">
        <v>532080000</v>
      </c>
      <c r="R382" s="5">
        <v>20086000</v>
      </c>
      <c r="S382" s="5">
        <v>601700000</v>
      </c>
      <c r="T382" s="5">
        <v>350120000</v>
      </c>
      <c r="U382" s="5">
        <v>335300000</v>
      </c>
      <c r="V382" s="5">
        <v>306230000</v>
      </c>
      <c r="W382" s="5">
        <v>818230000</v>
      </c>
      <c r="X382" s="5">
        <v>85346000</v>
      </c>
      <c r="Y382" s="5">
        <v>63905000</v>
      </c>
      <c r="Z382" s="5">
        <v>16338000</v>
      </c>
      <c r="AA382" s="5">
        <v>88208000</v>
      </c>
      <c r="AB382" s="5">
        <v>72686000</v>
      </c>
      <c r="AC382" s="5">
        <v>63074000</v>
      </c>
      <c r="AD382" s="5">
        <v>37437000</v>
      </c>
      <c r="AE382" s="5">
        <v>63243000</v>
      </c>
      <c r="AF382" s="5">
        <v>17188000</v>
      </c>
      <c r="AG382" s="5">
        <f t="shared" si="30"/>
        <v>1.3326756640249362</v>
      </c>
      <c r="AH382" s="5">
        <f t="shared" si="31"/>
        <v>0.41432571153172365</v>
      </c>
      <c r="AI382" s="5">
        <f t="shared" si="32"/>
        <v>0.46316066033122089</v>
      </c>
      <c r="AJ382" s="5">
        <f t="shared" si="33"/>
        <v>1.1104153751424823</v>
      </c>
      <c r="AK382" s="5">
        <f>VLOOKUP(AO382,Tabelle4!G:I,3,FALSE)</f>
        <v>0</v>
      </c>
      <c r="AL382" s="5">
        <v>19</v>
      </c>
      <c r="AM382" s="5"/>
      <c r="AN382" s="5">
        <v>283</v>
      </c>
      <c r="AO382" s="13">
        <v>790</v>
      </c>
    </row>
    <row r="383" spans="2:41" x14ac:dyDescent="0.2">
      <c r="B383" s="4" t="s">
        <v>2076</v>
      </c>
      <c r="C383" s="5" t="str">
        <f t="shared" si="29"/>
        <v>Q91YM4</v>
      </c>
      <c r="D383" s="5" t="s">
        <v>2077</v>
      </c>
      <c r="E383" s="5" t="s">
        <v>2078</v>
      </c>
      <c r="F383" s="5" t="s">
        <v>2079</v>
      </c>
      <c r="G383" s="5">
        <f>IFERROR(VLOOKUP(C383,Tabelle3!A:H,8,FALSE),"")</f>
        <v>1</v>
      </c>
      <c r="H383" s="5">
        <v>5</v>
      </c>
      <c r="I383" s="5">
        <v>15</v>
      </c>
      <c r="J383" s="5">
        <v>15</v>
      </c>
      <c r="K383" s="5">
        <v>36</v>
      </c>
      <c r="L383" s="5">
        <v>71.513000000000005</v>
      </c>
      <c r="M383" s="5">
        <v>630</v>
      </c>
      <c r="N383" s="5">
        <v>0</v>
      </c>
      <c r="O383" s="5">
        <v>148.81</v>
      </c>
      <c r="P383" s="5">
        <v>898030000</v>
      </c>
      <c r="Q383" s="5">
        <v>129510000</v>
      </c>
      <c r="R383" s="5">
        <v>85886000</v>
      </c>
      <c r="S383" s="5">
        <v>102730000</v>
      </c>
      <c r="T383" s="5">
        <v>71939000</v>
      </c>
      <c r="U383" s="5">
        <v>75616000</v>
      </c>
      <c r="V383" s="5">
        <v>118730000</v>
      </c>
      <c r="W383" s="5">
        <v>115490000</v>
      </c>
      <c r="X383" s="5">
        <v>198130000</v>
      </c>
      <c r="Y383" s="5">
        <v>13517000</v>
      </c>
      <c r="Z383" s="5">
        <v>10877000</v>
      </c>
      <c r="AA383" s="5">
        <v>13097000</v>
      </c>
      <c r="AB383" s="5">
        <v>13583000</v>
      </c>
      <c r="AC383" s="5">
        <v>11217000</v>
      </c>
      <c r="AD383" s="5">
        <v>17264000</v>
      </c>
      <c r="AE383" s="5">
        <v>10267000</v>
      </c>
      <c r="AF383" s="5">
        <v>20928000</v>
      </c>
      <c r="AG383" s="5">
        <f t="shared" si="30"/>
        <v>0.85585495006367718</v>
      </c>
      <c r="AH383" s="5">
        <f t="shared" si="31"/>
        <v>-0.22456178489143089</v>
      </c>
      <c r="AI383" s="5">
        <f t="shared" si="32"/>
        <v>0.46438279630159807</v>
      </c>
      <c r="AJ383" s="5">
        <f t="shared" si="33"/>
        <v>1.1066135683128742</v>
      </c>
      <c r="AK383" s="5">
        <f>VLOOKUP(AO383,Tabelle4!G:I,3,FALSE)</f>
        <v>0</v>
      </c>
      <c r="AL383" s="5">
        <v>19</v>
      </c>
      <c r="AM383" s="5"/>
      <c r="AN383" s="5">
        <v>81</v>
      </c>
      <c r="AO383" s="13">
        <v>534</v>
      </c>
    </row>
    <row r="384" spans="2:41" x14ac:dyDescent="0.2">
      <c r="B384" s="4" t="s">
        <v>2207</v>
      </c>
      <c r="C384" s="5" t="str">
        <f t="shared" si="29"/>
        <v>Q99LX0</v>
      </c>
      <c r="D384" s="5" t="s">
        <v>2208</v>
      </c>
      <c r="E384" s="5" t="s">
        <v>2209</v>
      </c>
      <c r="F384" s="5" t="s">
        <v>2210</v>
      </c>
      <c r="G384" s="5">
        <f>IFERROR(VLOOKUP(C384,Tabelle3!A:H,8,FALSE),"")</f>
        <v>1</v>
      </c>
      <c r="H384" s="5">
        <v>5</v>
      </c>
      <c r="I384" s="5">
        <v>4</v>
      </c>
      <c r="J384" s="5">
        <v>4</v>
      </c>
      <c r="K384" s="5">
        <v>25.9</v>
      </c>
      <c r="L384" s="5">
        <v>20.021000000000001</v>
      </c>
      <c r="M384" s="5">
        <v>189</v>
      </c>
      <c r="N384" s="5">
        <v>0</v>
      </c>
      <c r="O384" s="5">
        <v>171.36</v>
      </c>
      <c r="P384" s="5">
        <v>249520000</v>
      </c>
      <c r="Q384" s="5">
        <v>56640000</v>
      </c>
      <c r="R384" s="5">
        <v>32022000</v>
      </c>
      <c r="S384" s="5">
        <v>22048000</v>
      </c>
      <c r="T384" s="5">
        <v>25827000</v>
      </c>
      <c r="U384" s="5">
        <v>13269000</v>
      </c>
      <c r="V384" s="5">
        <v>13065000</v>
      </c>
      <c r="W384" s="5">
        <v>29111000</v>
      </c>
      <c r="X384" s="5">
        <v>57539000</v>
      </c>
      <c r="Y384" s="5">
        <v>20047000</v>
      </c>
      <c r="Z384" s="5">
        <v>16508000</v>
      </c>
      <c r="AA384" s="5">
        <v>12619000</v>
      </c>
      <c r="AB384" s="5">
        <v>13734000</v>
      </c>
      <c r="AC384" s="5">
        <v>13947000</v>
      </c>
      <c r="AD384" s="5">
        <v>26704000</v>
      </c>
      <c r="AE384" s="5">
        <v>14349000</v>
      </c>
      <c r="AF384" s="5">
        <v>18702000</v>
      </c>
      <c r="AG384" s="5">
        <f t="shared" si="30"/>
        <v>0.85354535833491629</v>
      </c>
      <c r="AH384" s="5">
        <f t="shared" si="31"/>
        <v>-0.22846027320308249</v>
      </c>
      <c r="AI384" s="5">
        <f t="shared" si="32"/>
        <v>0.46467574044304061</v>
      </c>
      <c r="AJ384" s="5">
        <f t="shared" si="33"/>
        <v>1.1057037675685557</v>
      </c>
      <c r="AK384" s="5">
        <f>VLOOKUP(AO384,Tabelle4!G:I,3,FALSE)</f>
        <v>0</v>
      </c>
      <c r="AL384" s="5">
        <v>19</v>
      </c>
      <c r="AM384" s="5"/>
      <c r="AN384" s="5">
        <v>36</v>
      </c>
      <c r="AO384" s="13">
        <v>567</v>
      </c>
    </row>
    <row r="385" spans="2:41" x14ac:dyDescent="0.2">
      <c r="B385" s="4" t="s">
        <v>1240</v>
      </c>
      <c r="C385" s="5" t="str">
        <f t="shared" si="29"/>
        <v>Q3UMR5</v>
      </c>
      <c r="D385" s="5" t="s">
        <v>1241</v>
      </c>
      <c r="E385" s="5" t="s">
        <v>1242</v>
      </c>
      <c r="F385" s="5" t="s">
        <v>1243</v>
      </c>
      <c r="G385" s="5">
        <f>IFERROR(VLOOKUP(C385,Tabelle3!A:H,8,FALSE),"")</f>
        <v>1</v>
      </c>
      <c r="H385" s="5">
        <v>2</v>
      </c>
      <c r="I385" s="5">
        <v>3</v>
      </c>
      <c r="J385" s="5">
        <v>3</v>
      </c>
      <c r="K385" s="5">
        <v>12.3</v>
      </c>
      <c r="L385" s="5">
        <v>39.680999999999997</v>
      </c>
      <c r="M385" s="5">
        <v>350</v>
      </c>
      <c r="N385" s="5">
        <v>0</v>
      </c>
      <c r="O385" s="5">
        <v>28.548999999999999</v>
      </c>
      <c r="P385" s="5">
        <v>110050000</v>
      </c>
      <c r="Q385" s="5">
        <v>28779000</v>
      </c>
      <c r="R385" s="5">
        <v>9540100</v>
      </c>
      <c r="S385" s="5">
        <v>4063900</v>
      </c>
      <c r="T385" s="5">
        <v>7213300</v>
      </c>
      <c r="U385" s="5">
        <v>4482800</v>
      </c>
      <c r="V385" s="5">
        <v>4840200</v>
      </c>
      <c r="W385" s="5">
        <v>18942000</v>
      </c>
      <c r="X385" s="5">
        <v>32191000</v>
      </c>
      <c r="Y385" s="5">
        <v>3712100</v>
      </c>
      <c r="Z385" s="5">
        <v>1745700</v>
      </c>
      <c r="AA385" s="5">
        <v>2166200</v>
      </c>
      <c r="AB385" s="5">
        <v>2603900</v>
      </c>
      <c r="AC385" s="5">
        <v>3283000</v>
      </c>
      <c r="AD385" s="5">
        <v>3972100</v>
      </c>
      <c r="AE385" s="5">
        <v>2178500</v>
      </c>
      <c r="AF385" s="5">
        <v>2596900</v>
      </c>
      <c r="AG385" s="5">
        <f t="shared" si="30"/>
        <v>0.85016416607788536</v>
      </c>
      <c r="AH385" s="5">
        <f t="shared" si="31"/>
        <v>-0.23418664338054418</v>
      </c>
      <c r="AI385" s="5">
        <f t="shared" si="32"/>
        <v>0.46539165714810882</v>
      </c>
      <c r="AJ385" s="5">
        <f t="shared" si="33"/>
        <v>1.1034827464108243</v>
      </c>
      <c r="AK385" s="5">
        <f>VLOOKUP(AO385,Tabelle4!G:I,3,FALSE)</f>
        <v>0</v>
      </c>
      <c r="AL385" s="5">
        <v>19</v>
      </c>
      <c r="AM385" s="5"/>
      <c r="AN385" s="5">
        <v>14</v>
      </c>
      <c r="AO385" s="13">
        <v>320</v>
      </c>
    </row>
    <row r="386" spans="2:41" x14ac:dyDescent="0.2">
      <c r="B386" s="4" t="s">
        <v>2954</v>
      </c>
      <c r="C386" s="5" t="str">
        <f t="shared" si="29"/>
        <v>Q9JHW2</v>
      </c>
      <c r="D386" s="5" t="s">
        <v>2955</v>
      </c>
      <c r="E386" s="5" t="s">
        <v>2956</v>
      </c>
      <c r="F386" s="5" t="s">
        <v>2957</v>
      </c>
      <c r="G386" s="5">
        <f>IFERROR(VLOOKUP(C386,Tabelle3!A:H,8,FALSE),"")</f>
        <v>1</v>
      </c>
      <c r="H386" s="5">
        <v>1</v>
      </c>
      <c r="I386" s="5">
        <v>14</v>
      </c>
      <c r="J386" s="5">
        <v>14</v>
      </c>
      <c r="K386" s="5">
        <v>61.2</v>
      </c>
      <c r="L386" s="5">
        <v>30.501000000000001</v>
      </c>
      <c r="M386" s="5">
        <v>276</v>
      </c>
      <c r="N386" s="5">
        <v>0</v>
      </c>
      <c r="O386" s="5">
        <v>261.2</v>
      </c>
      <c r="P386" s="5">
        <v>789340000</v>
      </c>
      <c r="Q386" s="5">
        <v>103400000</v>
      </c>
      <c r="R386" s="5">
        <v>134760000</v>
      </c>
      <c r="S386" s="5">
        <v>95498000</v>
      </c>
      <c r="T386" s="5">
        <v>61401000</v>
      </c>
      <c r="U386" s="5">
        <v>73057000</v>
      </c>
      <c r="V386" s="5">
        <v>106280000</v>
      </c>
      <c r="W386" s="5">
        <v>109200000</v>
      </c>
      <c r="X386" s="5">
        <v>105740000</v>
      </c>
      <c r="Y386" s="5">
        <v>24194000</v>
      </c>
      <c r="Z386" s="5">
        <v>14242000</v>
      </c>
      <c r="AA386" s="5">
        <v>47428000</v>
      </c>
      <c r="AB386" s="5">
        <v>30578000</v>
      </c>
      <c r="AC386" s="5">
        <v>28602000</v>
      </c>
      <c r="AD386" s="5">
        <v>25157000</v>
      </c>
      <c r="AE386" s="5">
        <v>14430000</v>
      </c>
      <c r="AF386" s="5">
        <v>24092000</v>
      </c>
      <c r="AG386" s="5">
        <f t="shared" si="30"/>
        <v>1.2618198762475483</v>
      </c>
      <c r="AH386" s="5">
        <f t="shared" si="31"/>
        <v>0.33550598148433919</v>
      </c>
      <c r="AI386" s="5">
        <f t="shared" si="32"/>
        <v>0.47036594543240767</v>
      </c>
      <c r="AJ386" s="5">
        <f t="shared" si="33"/>
        <v>1.0881444822774236</v>
      </c>
      <c r="AK386" s="5">
        <f>VLOOKUP(AO386,Tabelle4!G:I,3,FALSE)</f>
        <v>0</v>
      </c>
      <c r="AL386" s="5">
        <v>19</v>
      </c>
      <c r="AM386" s="5"/>
      <c r="AN386" s="5">
        <v>76</v>
      </c>
      <c r="AO386" s="13">
        <v>755</v>
      </c>
    </row>
    <row r="387" spans="2:41" x14ac:dyDescent="0.2">
      <c r="B387" s="4" t="s">
        <v>1867</v>
      </c>
      <c r="C387" s="5" t="str">
        <f t="shared" si="29"/>
        <v>Q8K370</v>
      </c>
      <c r="D387" s="5" t="s">
        <v>1868</v>
      </c>
      <c r="E387" s="5" t="s">
        <v>1869</v>
      </c>
      <c r="F387" s="5" t="s">
        <v>1870</v>
      </c>
      <c r="G387" s="5">
        <f>IFERROR(VLOOKUP(C387,Tabelle3!A:H,8,FALSE),"")</f>
        <v>1</v>
      </c>
      <c r="H387" s="5">
        <v>1</v>
      </c>
      <c r="I387" s="5">
        <v>14</v>
      </c>
      <c r="J387" s="5">
        <v>2</v>
      </c>
      <c r="K387" s="5">
        <v>11.2</v>
      </c>
      <c r="L387" s="5">
        <v>118.98</v>
      </c>
      <c r="M387" s="5">
        <v>1069</v>
      </c>
      <c r="N387" s="5">
        <v>1.5291E-3</v>
      </c>
      <c r="O387" s="5">
        <v>9.7271999999999998</v>
      </c>
      <c r="P387" s="5">
        <v>484870000</v>
      </c>
      <c r="Q387" s="5">
        <v>70939000</v>
      </c>
      <c r="R387" s="5">
        <v>57304000</v>
      </c>
      <c r="S387" s="5">
        <v>34088000</v>
      </c>
      <c r="T387" s="5">
        <v>89370000</v>
      </c>
      <c r="U387" s="5">
        <v>29022000</v>
      </c>
      <c r="V387" s="5">
        <v>61869000</v>
      </c>
      <c r="W387" s="5">
        <v>102620000</v>
      </c>
      <c r="X387" s="5">
        <v>39652000</v>
      </c>
      <c r="Y387" s="5">
        <v>3911800</v>
      </c>
      <c r="Z387" s="5">
        <v>1920400</v>
      </c>
      <c r="AA387" s="5">
        <v>4286000</v>
      </c>
      <c r="AB387" s="5">
        <v>5290700</v>
      </c>
      <c r="AC387" s="5">
        <v>3414100</v>
      </c>
      <c r="AD387" s="5">
        <v>7584200</v>
      </c>
      <c r="AE387" s="5">
        <v>4044800</v>
      </c>
      <c r="AF387" s="5">
        <v>4032700</v>
      </c>
      <c r="AG387" s="5">
        <f t="shared" si="30"/>
        <v>0.80777215110244394</v>
      </c>
      <c r="AH387" s="5">
        <f t="shared" si="31"/>
        <v>-0.30797968660196218</v>
      </c>
      <c r="AI387" s="5">
        <f t="shared" si="32"/>
        <v>0.47048229677383591</v>
      </c>
      <c r="AJ387" s="5">
        <f t="shared" si="33"/>
        <v>1.0877876563907292</v>
      </c>
      <c r="AK387" s="5">
        <f>VLOOKUP(AO387,Tabelle4!G:I,3,FALSE)</f>
        <v>0</v>
      </c>
      <c r="AL387" s="5">
        <v>19</v>
      </c>
      <c r="AM387" s="5"/>
      <c r="AN387" s="5">
        <v>26</v>
      </c>
      <c r="AO387" s="13">
        <v>480</v>
      </c>
    </row>
    <row r="388" spans="2:41" x14ac:dyDescent="0.2">
      <c r="B388" s="4" t="s">
        <v>2870</v>
      </c>
      <c r="C388" s="5" t="str">
        <f t="shared" si="29"/>
        <v>Q9DC70</v>
      </c>
      <c r="D388" s="5" t="s">
        <v>2871</v>
      </c>
      <c r="E388" s="5" t="s">
        <v>2872</v>
      </c>
      <c r="F388" s="5" t="s">
        <v>2873</v>
      </c>
      <c r="G388" s="5">
        <f>IFERROR(VLOOKUP(C388,Tabelle3!A:H,8,FALSE),"")</f>
        <v>1</v>
      </c>
      <c r="H388" s="5">
        <v>1</v>
      </c>
      <c r="I388" s="5">
        <v>14</v>
      </c>
      <c r="J388" s="5">
        <v>14</v>
      </c>
      <c r="K388" s="5">
        <v>62.1</v>
      </c>
      <c r="L388" s="5">
        <v>24.683</v>
      </c>
      <c r="M388" s="5">
        <v>224</v>
      </c>
      <c r="N388" s="5">
        <v>0</v>
      </c>
      <c r="O388" s="5">
        <v>323.31</v>
      </c>
      <c r="P388" s="5">
        <v>5255800000</v>
      </c>
      <c r="Q388" s="5">
        <v>1024300000</v>
      </c>
      <c r="R388" s="5">
        <v>681060000</v>
      </c>
      <c r="S388" s="5">
        <v>415690000</v>
      </c>
      <c r="T388" s="5">
        <v>136900000</v>
      </c>
      <c r="U388" s="5">
        <v>266480000</v>
      </c>
      <c r="V388" s="5">
        <v>643180000</v>
      </c>
      <c r="W388" s="5">
        <v>1003300000</v>
      </c>
      <c r="X388" s="5">
        <v>1084800000</v>
      </c>
      <c r="Y388" s="5">
        <v>349890000</v>
      </c>
      <c r="Z388" s="5">
        <v>297850000</v>
      </c>
      <c r="AA388" s="5">
        <v>165830000</v>
      </c>
      <c r="AB388" s="5">
        <v>253300000</v>
      </c>
      <c r="AC388" s="5">
        <v>128860000</v>
      </c>
      <c r="AD388" s="5">
        <v>695090000</v>
      </c>
      <c r="AE388" s="5">
        <v>259310000</v>
      </c>
      <c r="AF388" s="5">
        <v>393290000</v>
      </c>
      <c r="AG388" s="5">
        <f t="shared" si="30"/>
        <v>0.72254241305746503</v>
      </c>
      <c r="AH388" s="5">
        <f t="shared" si="31"/>
        <v>-0.46884581895329019</v>
      </c>
      <c r="AI388" s="5">
        <f t="shared" si="32"/>
        <v>0.47108842137971263</v>
      </c>
      <c r="AJ388" s="5">
        <f t="shared" si="33"/>
        <v>1.0859302216447453</v>
      </c>
      <c r="AK388" s="5">
        <f>VLOOKUP(AO388,Tabelle4!G:I,3,FALSE)</f>
        <v>0</v>
      </c>
      <c r="AL388" s="5">
        <v>19</v>
      </c>
      <c r="AM388" s="5"/>
      <c r="AN388" s="5">
        <v>191</v>
      </c>
      <c r="AO388" s="13">
        <v>734</v>
      </c>
    </row>
    <row r="389" spans="2:41" x14ac:dyDescent="0.2">
      <c r="B389" s="4" t="s">
        <v>380</v>
      </c>
      <c r="C389" s="5" t="str">
        <f t="shared" ref="C389:C452" si="34">LEFT(B389,6)</f>
        <v>E9Q7L0</v>
      </c>
      <c r="D389" s="5"/>
      <c r="E389" s="5" t="s">
        <v>381</v>
      </c>
      <c r="F389" s="5" t="s">
        <v>382</v>
      </c>
      <c r="G389" s="5">
        <f>IFERROR(VLOOKUP(C389,Tabelle3!A:H,8,FALSE),"")</f>
        <v>1</v>
      </c>
      <c r="H389" s="5">
        <v>1</v>
      </c>
      <c r="I389" s="5">
        <v>76</v>
      </c>
      <c r="J389" s="5">
        <v>61</v>
      </c>
      <c r="K389" s="5">
        <v>62.6</v>
      </c>
      <c r="L389" s="5">
        <v>116.6</v>
      </c>
      <c r="M389" s="5">
        <v>1029</v>
      </c>
      <c r="N389" s="5">
        <v>0</v>
      </c>
      <c r="O389" s="5">
        <v>323.31</v>
      </c>
      <c r="P389" s="5">
        <v>13684000000</v>
      </c>
      <c r="Q389" s="5">
        <v>2686600000</v>
      </c>
      <c r="R389" s="5">
        <v>1219200000</v>
      </c>
      <c r="S389" s="5">
        <v>947480000</v>
      </c>
      <c r="T389" s="5">
        <v>753140000</v>
      </c>
      <c r="U389" s="5">
        <v>656610000</v>
      </c>
      <c r="V389" s="5">
        <v>2250900000</v>
      </c>
      <c r="W389" s="5">
        <v>3378900000</v>
      </c>
      <c r="X389" s="5">
        <v>1791000000</v>
      </c>
      <c r="Y389" s="5">
        <v>1306000000</v>
      </c>
      <c r="Z389" s="5">
        <v>1510900000</v>
      </c>
      <c r="AA389" s="5">
        <v>1189900000</v>
      </c>
      <c r="AB389" s="5">
        <v>1150800000</v>
      </c>
      <c r="AC389" s="5">
        <v>968300000</v>
      </c>
      <c r="AD389" s="5">
        <v>1567400000</v>
      </c>
      <c r="AE389" s="5">
        <v>1536700000</v>
      </c>
      <c r="AF389" s="5">
        <v>1631000000</v>
      </c>
      <c r="AG389" s="5">
        <f t="shared" si="30"/>
        <v>0.90430269663709362</v>
      </c>
      <c r="AH389" s="5">
        <f t="shared" si="31"/>
        <v>-0.1451223290598409</v>
      </c>
      <c r="AI389" s="5">
        <f t="shared" si="32"/>
        <v>0.4711936826924023</v>
      </c>
      <c r="AJ389" s="5">
        <f t="shared" si="33"/>
        <v>1.085607897844282</v>
      </c>
      <c r="AK389" s="5">
        <f>VLOOKUP(AO389,Tabelle4!G:I,3,FALSE)</f>
        <v>0</v>
      </c>
      <c r="AL389" s="5">
        <v>19</v>
      </c>
      <c r="AM389" s="5"/>
      <c r="AN389" s="5">
        <v>1252</v>
      </c>
      <c r="AO389" s="13">
        <v>101</v>
      </c>
    </row>
    <row r="390" spans="2:41" x14ac:dyDescent="0.2">
      <c r="B390" s="4" t="s">
        <v>777</v>
      </c>
      <c r="C390" s="5" t="str">
        <f t="shared" si="34"/>
        <v>P17751</v>
      </c>
      <c r="D390" s="5" t="s">
        <v>778</v>
      </c>
      <c r="E390" s="5" t="s">
        <v>779</v>
      </c>
      <c r="F390" s="5" t="s">
        <v>780</v>
      </c>
      <c r="G390" s="5" t="str">
        <f>IFERROR(VLOOKUP(C390,Tabelle3!A:H,8,FALSE),"")</f>
        <v/>
      </c>
      <c r="H390" s="5">
        <v>2</v>
      </c>
      <c r="I390" s="5">
        <v>6</v>
      </c>
      <c r="J390" s="5">
        <v>6</v>
      </c>
      <c r="K390" s="5">
        <v>27.4</v>
      </c>
      <c r="L390" s="5">
        <v>32.191000000000003</v>
      </c>
      <c r="M390" s="5">
        <v>299</v>
      </c>
      <c r="N390" s="5">
        <v>0</v>
      </c>
      <c r="O390" s="5">
        <v>44.62</v>
      </c>
      <c r="P390" s="5">
        <v>214880000</v>
      </c>
      <c r="Q390" s="5">
        <v>33336000</v>
      </c>
      <c r="R390" s="5">
        <v>43725000</v>
      </c>
      <c r="S390" s="5">
        <v>12773000</v>
      </c>
      <c r="T390" s="5">
        <v>12617000</v>
      </c>
      <c r="U390" s="5">
        <v>18478000</v>
      </c>
      <c r="V390" s="5">
        <v>16257000</v>
      </c>
      <c r="W390" s="5">
        <v>59066000</v>
      </c>
      <c r="X390" s="5">
        <v>18631000</v>
      </c>
      <c r="Y390" s="5">
        <v>5938100</v>
      </c>
      <c r="Z390" s="5">
        <v>5895300</v>
      </c>
      <c r="AA390" s="5">
        <v>5099600</v>
      </c>
      <c r="AB390" s="5">
        <v>5466000</v>
      </c>
      <c r="AC390" s="5">
        <v>4365500</v>
      </c>
      <c r="AD390" s="5">
        <v>20477000</v>
      </c>
      <c r="AE390" s="5">
        <v>7694100</v>
      </c>
      <c r="AF390" s="5">
        <v>2990000</v>
      </c>
      <c r="AG390" s="5">
        <f t="shared" si="30"/>
        <v>0.63048532648775846</v>
      </c>
      <c r="AH390" s="5">
        <f t="shared" si="31"/>
        <v>-0.66546530030481565</v>
      </c>
      <c r="AI390" s="5">
        <f t="shared" si="32"/>
        <v>0.4712097714077344</v>
      </c>
      <c r="AJ390" s="5">
        <f t="shared" si="33"/>
        <v>1.08555863845389</v>
      </c>
      <c r="AK390" s="5">
        <f>VLOOKUP(AO390,Tabelle4!G:I,3,FALSE)</f>
        <v>0</v>
      </c>
      <c r="AL390" s="5">
        <v>19</v>
      </c>
      <c r="AM390" s="5"/>
      <c r="AN390" s="5">
        <v>30</v>
      </c>
      <c r="AO390" s="13">
        <v>203</v>
      </c>
    </row>
    <row r="391" spans="2:41" x14ac:dyDescent="0.2">
      <c r="B391" s="4" t="s">
        <v>87</v>
      </c>
      <c r="C391" s="5" t="str">
        <f t="shared" si="34"/>
        <v>E9Q8N1</v>
      </c>
      <c r="D391" s="5" t="s">
        <v>88</v>
      </c>
      <c r="E391" s="5" t="s">
        <v>89</v>
      </c>
      <c r="F391" s="5" t="s">
        <v>90</v>
      </c>
      <c r="G391" s="5" t="str">
        <f>IFERROR(VLOOKUP(C391,Tabelle3!A:H,8,FALSE),"")</f>
        <v/>
      </c>
      <c r="H391" s="5">
        <v>5</v>
      </c>
      <c r="I391" s="5">
        <v>49</v>
      </c>
      <c r="J391" s="5">
        <v>49</v>
      </c>
      <c r="K391" s="5">
        <v>2.4</v>
      </c>
      <c r="L391" s="5">
        <v>3716</v>
      </c>
      <c r="M391" s="5">
        <v>33467</v>
      </c>
      <c r="N391" s="5">
        <v>0</v>
      </c>
      <c r="O391" s="5">
        <v>167.85</v>
      </c>
      <c r="P391" s="5">
        <v>526390000</v>
      </c>
      <c r="Q391" s="5">
        <v>0</v>
      </c>
      <c r="R391" s="5">
        <v>110060000</v>
      </c>
      <c r="S391" s="5">
        <v>7479300</v>
      </c>
      <c r="T391" s="5">
        <v>2040500</v>
      </c>
      <c r="U391" s="5">
        <v>62428000</v>
      </c>
      <c r="V391" s="5">
        <v>21818000</v>
      </c>
      <c r="W391" s="5">
        <v>129070000</v>
      </c>
      <c r="X391" s="5">
        <v>193490000</v>
      </c>
      <c r="Y391" s="5">
        <v>0</v>
      </c>
      <c r="Z391" s="5">
        <v>6369500</v>
      </c>
      <c r="AA391" s="5">
        <v>16605000</v>
      </c>
      <c r="AB391" s="5">
        <v>1645700</v>
      </c>
      <c r="AC391" s="5">
        <v>6269800</v>
      </c>
      <c r="AD391" s="5">
        <v>51939000</v>
      </c>
      <c r="AE391" s="5">
        <v>1957100</v>
      </c>
      <c r="AF391" s="5">
        <v>4692200</v>
      </c>
      <c r="AG391" s="5">
        <f t="shared" si="30"/>
        <v>0.37960100588823908</v>
      </c>
      <c r="AH391" s="5">
        <f t="shared" si="31"/>
        <v>-1.3974442795882676</v>
      </c>
      <c r="AI391" s="5">
        <f t="shared" si="32"/>
        <v>0.47136245545681688</v>
      </c>
      <c r="AJ391" s="5">
        <f t="shared" si="33"/>
        <v>1.0850912439856835</v>
      </c>
      <c r="AK391" s="5" t="str">
        <f>VLOOKUP(AO391,Tabelle4!G:I,3,FALSE)</f>
        <v>+</v>
      </c>
      <c r="AL391" s="5">
        <v>19</v>
      </c>
      <c r="AM391" s="5"/>
      <c r="AN391" s="5">
        <v>67</v>
      </c>
      <c r="AO391" s="13">
        <v>15</v>
      </c>
    </row>
    <row r="392" spans="2:41" x14ac:dyDescent="0.2">
      <c r="B392" s="4" t="s">
        <v>148</v>
      </c>
      <c r="C392" s="5" t="str">
        <f t="shared" si="34"/>
        <v>CON__P</v>
      </c>
      <c r="D392" s="5"/>
      <c r="E392" s="5"/>
      <c r="F392" s="5" t="s">
        <v>149</v>
      </c>
      <c r="G392" s="5" t="str">
        <f>IFERROR(VLOOKUP(C392,Tabelle3!A:H,8,FALSE),"")</f>
        <v/>
      </c>
      <c r="H392" s="5">
        <v>1</v>
      </c>
      <c r="I392" s="5">
        <v>20</v>
      </c>
      <c r="J392" s="5">
        <v>16</v>
      </c>
      <c r="K392" s="5">
        <v>35.4</v>
      </c>
      <c r="L392" s="5">
        <v>69.293000000000006</v>
      </c>
      <c r="M392" s="5">
        <v>607</v>
      </c>
      <c r="N392" s="5">
        <v>0</v>
      </c>
      <c r="O392" s="5">
        <v>165.73</v>
      </c>
      <c r="P392" s="5">
        <v>369350000</v>
      </c>
      <c r="Q392" s="5">
        <v>30782000</v>
      </c>
      <c r="R392" s="5">
        <v>16649000</v>
      </c>
      <c r="S392" s="5">
        <v>164640000</v>
      </c>
      <c r="T392" s="5">
        <v>38056000</v>
      </c>
      <c r="U392" s="5">
        <v>37659000</v>
      </c>
      <c r="V392" s="5">
        <v>1469600</v>
      </c>
      <c r="W392" s="5">
        <v>75188000</v>
      </c>
      <c r="X392" s="5">
        <v>4907100</v>
      </c>
      <c r="Y392" s="5">
        <v>11189000</v>
      </c>
      <c r="Z392" s="5">
        <v>13625000</v>
      </c>
      <c r="AA392" s="5">
        <v>231750000</v>
      </c>
      <c r="AB392" s="5">
        <v>28245000</v>
      </c>
      <c r="AC392" s="5">
        <v>61644000</v>
      </c>
      <c r="AD392" s="5">
        <v>6870200</v>
      </c>
      <c r="AE392" s="5">
        <v>30044000</v>
      </c>
      <c r="AF392" s="5">
        <v>7498900</v>
      </c>
      <c r="AG392" s="5">
        <f t="shared" si="30"/>
        <v>2.6854307726686852</v>
      </c>
      <c r="AH392" s="5">
        <f t="shared" si="31"/>
        <v>1.4251535309461045</v>
      </c>
      <c r="AI392" s="5">
        <f t="shared" si="32"/>
        <v>0.47162418516227927</v>
      </c>
      <c r="AJ392" s="5">
        <f t="shared" si="33"/>
        <v>1.0842903924326388</v>
      </c>
      <c r="AK392" s="5" t="str">
        <f>VLOOKUP(AO392,Tabelle4!G:I,3,FALSE)</f>
        <v>+</v>
      </c>
      <c r="AL392" s="5">
        <v>19</v>
      </c>
      <c r="AM392" s="5"/>
      <c r="AN392" s="5">
        <v>91</v>
      </c>
      <c r="AO392" s="13">
        <v>35</v>
      </c>
    </row>
    <row r="393" spans="2:41" x14ac:dyDescent="0.2">
      <c r="B393" s="4" t="s">
        <v>1336</v>
      </c>
      <c r="C393" s="5" t="str">
        <f t="shared" si="34"/>
        <v>Q5SX46</v>
      </c>
      <c r="D393" s="5"/>
      <c r="E393" s="5" t="s">
        <v>1337</v>
      </c>
      <c r="F393" s="5" t="s">
        <v>1338</v>
      </c>
      <c r="G393" s="5">
        <f>IFERROR(VLOOKUP(C393,Tabelle3!A:H,8,FALSE),"")</f>
        <v>1</v>
      </c>
      <c r="H393" s="5">
        <v>2</v>
      </c>
      <c r="I393" s="5">
        <v>16</v>
      </c>
      <c r="J393" s="5">
        <v>1</v>
      </c>
      <c r="K393" s="5">
        <v>68.400000000000006</v>
      </c>
      <c r="L393" s="5">
        <v>20.815000000000001</v>
      </c>
      <c r="M393" s="5">
        <v>193</v>
      </c>
      <c r="N393" s="5">
        <v>9.2592999999999998E-3</v>
      </c>
      <c r="O393" s="5">
        <v>3.4043000000000001</v>
      </c>
      <c r="P393" s="5">
        <v>19610000</v>
      </c>
      <c r="Q393" s="5">
        <v>0</v>
      </c>
      <c r="R393" s="5">
        <v>4165800</v>
      </c>
      <c r="S393" s="5">
        <v>8507600</v>
      </c>
      <c r="T393" s="5">
        <v>0</v>
      </c>
      <c r="U393" s="5">
        <v>0</v>
      </c>
      <c r="V393" s="5">
        <v>0</v>
      </c>
      <c r="W393" s="5">
        <v>2926200</v>
      </c>
      <c r="X393" s="5">
        <v>4010700</v>
      </c>
      <c r="Y393" s="5">
        <v>0</v>
      </c>
      <c r="Z393" s="5">
        <v>637070</v>
      </c>
      <c r="AA393" s="5">
        <v>3760000</v>
      </c>
      <c r="AB393" s="5">
        <v>0</v>
      </c>
      <c r="AC393" s="5">
        <v>0</v>
      </c>
      <c r="AD393" s="5">
        <v>0</v>
      </c>
      <c r="AE393" s="5">
        <v>555090</v>
      </c>
      <c r="AF393" s="5">
        <v>848190</v>
      </c>
      <c r="AG393" s="5">
        <f t="shared" si="30"/>
        <v>3.1334231229690439</v>
      </c>
      <c r="AH393" s="5">
        <f t="shared" si="31"/>
        <v>1.6477395977306546</v>
      </c>
      <c r="AI393" s="5">
        <f t="shared" si="32"/>
        <v>0.47181145096500343</v>
      </c>
      <c r="AJ393" s="5">
        <f t="shared" si="33"/>
        <v>1.0837176613673263</v>
      </c>
      <c r="AK393" s="5">
        <f>VLOOKUP(AO393,Tabelle4!G:I,3,FALSE)</f>
        <v>0</v>
      </c>
      <c r="AL393" s="5">
        <v>19</v>
      </c>
      <c r="AM393" s="5"/>
      <c r="AN393" s="5">
        <v>2</v>
      </c>
      <c r="AO393" s="13">
        <v>344</v>
      </c>
    </row>
    <row r="394" spans="2:41" x14ac:dyDescent="0.2">
      <c r="B394" s="4" t="s">
        <v>1803</v>
      </c>
      <c r="C394" s="5" t="str">
        <f t="shared" si="34"/>
        <v>Q8JZN5</v>
      </c>
      <c r="D394" s="5" t="s">
        <v>1804</v>
      </c>
      <c r="E394" s="5" t="s">
        <v>1805</v>
      </c>
      <c r="F394" s="5" t="s">
        <v>1806</v>
      </c>
      <c r="G394" s="5">
        <f>IFERROR(VLOOKUP(C394,Tabelle3!A:H,8,FALSE),"")</f>
        <v>1</v>
      </c>
      <c r="H394" s="5">
        <v>3</v>
      </c>
      <c r="I394" s="5">
        <v>30</v>
      </c>
      <c r="J394" s="5">
        <v>30</v>
      </c>
      <c r="K394" s="5">
        <v>63.2</v>
      </c>
      <c r="L394" s="5">
        <v>68.721000000000004</v>
      </c>
      <c r="M394" s="5">
        <v>625</v>
      </c>
      <c r="N394" s="5">
        <v>0</v>
      </c>
      <c r="O394" s="5">
        <v>323.31</v>
      </c>
      <c r="P394" s="5">
        <v>6030100000</v>
      </c>
      <c r="Q394" s="5">
        <v>919970000</v>
      </c>
      <c r="R394" s="5">
        <v>636210000</v>
      </c>
      <c r="S394" s="5">
        <v>816190000</v>
      </c>
      <c r="T394" s="5">
        <v>406010000</v>
      </c>
      <c r="U394" s="5">
        <v>491970000</v>
      </c>
      <c r="V394" s="5">
        <v>705890000</v>
      </c>
      <c r="W394" s="5">
        <v>851550000</v>
      </c>
      <c r="X394" s="5">
        <v>1202300000</v>
      </c>
      <c r="Y394" s="5">
        <v>91280000</v>
      </c>
      <c r="Z394" s="5">
        <v>77119000</v>
      </c>
      <c r="AA394" s="5">
        <v>96450000</v>
      </c>
      <c r="AB394" s="5">
        <v>88686000</v>
      </c>
      <c r="AC394" s="5">
        <v>88612000</v>
      </c>
      <c r="AD394" s="5">
        <v>98986000</v>
      </c>
      <c r="AE394" s="5">
        <v>76101000</v>
      </c>
      <c r="AF394" s="5">
        <v>126000000</v>
      </c>
      <c r="AG394" s="5">
        <f t="shared" si="30"/>
        <v>0.90720017244078122</v>
      </c>
      <c r="AH394" s="5">
        <f t="shared" si="31"/>
        <v>-0.1405071803794469</v>
      </c>
      <c r="AI394" s="5">
        <f t="shared" si="32"/>
        <v>0.47248655930835753</v>
      </c>
      <c r="AJ394" s="5">
        <f t="shared" si="33"/>
        <v>1.0816548049081043</v>
      </c>
      <c r="AK394" s="5">
        <f>VLOOKUP(AO394,Tabelle4!G:I,3,FALSE)</f>
        <v>0</v>
      </c>
      <c r="AL394" s="5">
        <v>19</v>
      </c>
      <c r="AM394" s="5"/>
      <c r="AN394" s="5">
        <v>297</v>
      </c>
      <c r="AO394" s="13">
        <v>464</v>
      </c>
    </row>
    <row r="395" spans="2:41" x14ac:dyDescent="0.2">
      <c r="B395" s="4" t="s">
        <v>144</v>
      </c>
      <c r="C395" s="5" t="str">
        <f t="shared" si="34"/>
        <v>CON__P</v>
      </c>
      <c r="D395" s="5"/>
      <c r="E395" s="5"/>
      <c r="F395" s="5" t="s">
        <v>145</v>
      </c>
      <c r="G395" s="5" t="str">
        <f>IFERROR(VLOOKUP(C395,Tabelle3!A:H,8,FALSE),"")</f>
        <v/>
      </c>
      <c r="H395" s="5">
        <v>1</v>
      </c>
      <c r="I395" s="5">
        <v>1</v>
      </c>
      <c r="J395" s="5">
        <v>1</v>
      </c>
      <c r="K395" s="5">
        <v>9.1</v>
      </c>
      <c r="L395" s="5">
        <v>23.582999999999998</v>
      </c>
      <c r="M395" s="5">
        <v>209</v>
      </c>
      <c r="N395" s="5">
        <v>2.8901999999999999E-3</v>
      </c>
      <c r="O395" s="5">
        <v>5.7545999999999999</v>
      </c>
      <c r="P395" s="5">
        <v>3554200</v>
      </c>
      <c r="Q395" s="5">
        <v>2134900</v>
      </c>
      <c r="R395" s="5">
        <v>0</v>
      </c>
      <c r="S395" s="5">
        <v>0</v>
      </c>
      <c r="T395" s="5">
        <v>1077600</v>
      </c>
      <c r="U395" s="5">
        <v>0</v>
      </c>
      <c r="V395" s="5">
        <v>341670</v>
      </c>
      <c r="W395" s="5">
        <v>0</v>
      </c>
      <c r="X395" s="5">
        <v>0</v>
      </c>
      <c r="Y395" s="5">
        <v>2373100</v>
      </c>
      <c r="Z395" s="5">
        <v>0</v>
      </c>
      <c r="AA395" s="5">
        <v>0</v>
      </c>
      <c r="AB395" s="5">
        <v>681810</v>
      </c>
      <c r="AC395" s="5">
        <v>0</v>
      </c>
      <c r="AD395" s="5">
        <v>1097800</v>
      </c>
      <c r="AE395" s="5">
        <v>0</v>
      </c>
      <c r="AF395" s="5">
        <v>0</v>
      </c>
      <c r="AG395" s="5">
        <f t="shared" si="30"/>
        <v>2.7827564219347787</v>
      </c>
      <c r="AH395" s="5">
        <f t="shared" si="31"/>
        <v>1.4765146333386046</v>
      </c>
      <c r="AI395" s="5">
        <f t="shared" si="32"/>
        <v>0.4731441939464292</v>
      </c>
      <c r="AJ395" s="5">
        <f t="shared" si="33"/>
        <v>1.0796481730790264</v>
      </c>
      <c r="AK395" s="5">
        <f>VLOOKUP(AO395,Tabelle4!G:I,3,FALSE)</f>
        <v>0</v>
      </c>
      <c r="AL395" s="5">
        <v>19</v>
      </c>
      <c r="AM395" s="5"/>
      <c r="AN395" s="5">
        <v>5</v>
      </c>
      <c r="AO395" s="13">
        <v>33</v>
      </c>
    </row>
    <row r="396" spans="2:41" x14ac:dyDescent="0.2">
      <c r="B396" s="4" t="s">
        <v>2399</v>
      </c>
      <c r="C396" s="5" t="str">
        <f t="shared" si="34"/>
        <v>Q9CQL5</v>
      </c>
      <c r="D396" s="5" t="s">
        <v>2400</v>
      </c>
      <c r="E396" s="5" t="s">
        <v>2401</v>
      </c>
      <c r="F396" s="5" t="s">
        <v>2402</v>
      </c>
      <c r="G396" s="5">
        <f>IFERROR(VLOOKUP(C396,Tabelle3!A:H,8,FALSE),"")</f>
        <v>1</v>
      </c>
      <c r="H396" s="5">
        <v>1</v>
      </c>
      <c r="I396" s="5">
        <v>4</v>
      </c>
      <c r="J396" s="5">
        <v>4</v>
      </c>
      <c r="K396" s="5">
        <v>20.6</v>
      </c>
      <c r="L396" s="5">
        <v>20.677</v>
      </c>
      <c r="M396" s="5">
        <v>180</v>
      </c>
      <c r="N396" s="5">
        <v>0</v>
      </c>
      <c r="O396" s="5">
        <v>39.777000000000001</v>
      </c>
      <c r="P396" s="5">
        <v>36699000</v>
      </c>
      <c r="Q396" s="5">
        <v>0</v>
      </c>
      <c r="R396" s="5">
        <v>889170</v>
      </c>
      <c r="S396" s="5">
        <v>3333700</v>
      </c>
      <c r="T396" s="5">
        <v>1244500</v>
      </c>
      <c r="U396" s="5">
        <v>1428800</v>
      </c>
      <c r="V396" s="5">
        <v>0</v>
      </c>
      <c r="W396" s="5">
        <v>2536800</v>
      </c>
      <c r="X396" s="5">
        <v>27266000</v>
      </c>
      <c r="Y396" s="5">
        <v>0</v>
      </c>
      <c r="Z396" s="5">
        <v>2841100</v>
      </c>
      <c r="AA396" s="5">
        <v>6728700</v>
      </c>
      <c r="AB396" s="5">
        <v>3454200</v>
      </c>
      <c r="AC396" s="5">
        <v>1942000</v>
      </c>
      <c r="AD396" s="5">
        <v>0</v>
      </c>
      <c r="AE396" s="5">
        <v>1004600</v>
      </c>
      <c r="AF396" s="5">
        <v>4801100</v>
      </c>
      <c r="AG396" s="5">
        <f t="shared" si="30"/>
        <v>1.6810150109064625</v>
      </c>
      <c r="AH396" s="5">
        <f t="shared" si="31"/>
        <v>0.74933260741978025</v>
      </c>
      <c r="AI396" s="5">
        <f t="shared" si="32"/>
        <v>0.47559173012321732</v>
      </c>
      <c r="AJ396" s="5">
        <f t="shared" si="33"/>
        <v>1.0722044660400287</v>
      </c>
      <c r="AK396" s="5">
        <f>VLOOKUP(AO396,Tabelle4!G:I,3,FALSE)</f>
        <v>0</v>
      </c>
      <c r="AL396" s="5">
        <v>19</v>
      </c>
      <c r="AM396" s="5"/>
      <c r="AN396" s="5">
        <v>7</v>
      </c>
      <c r="AO396" s="13">
        <v>615</v>
      </c>
    </row>
    <row r="397" spans="2:41" x14ac:dyDescent="0.2">
      <c r="B397" s="4" t="s">
        <v>694</v>
      </c>
      <c r="C397" s="5" t="str">
        <f t="shared" si="34"/>
        <v>Q9MD82</v>
      </c>
      <c r="D397" s="5" t="s">
        <v>695</v>
      </c>
      <c r="E397" s="5" t="s">
        <v>696</v>
      </c>
      <c r="F397" s="5" t="s">
        <v>697</v>
      </c>
      <c r="G397" s="5">
        <f>IFERROR(VLOOKUP(C397,Tabelle3!A:H,8,FALSE),"")</f>
        <v>1</v>
      </c>
      <c r="H397" s="5">
        <v>2</v>
      </c>
      <c r="I397" s="5">
        <v>10</v>
      </c>
      <c r="J397" s="5">
        <v>10</v>
      </c>
      <c r="K397" s="5">
        <v>19.8</v>
      </c>
      <c r="L397" s="5">
        <v>68.474000000000004</v>
      </c>
      <c r="M397" s="5">
        <v>607</v>
      </c>
      <c r="N397" s="5">
        <v>0</v>
      </c>
      <c r="O397" s="5">
        <v>323.31</v>
      </c>
      <c r="P397" s="5">
        <v>9274000000</v>
      </c>
      <c r="Q397" s="5">
        <v>2119400000</v>
      </c>
      <c r="R397" s="5">
        <v>1379400000</v>
      </c>
      <c r="S397" s="5">
        <v>374920000</v>
      </c>
      <c r="T397" s="5">
        <v>783320000</v>
      </c>
      <c r="U397" s="5">
        <v>263930000</v>
      </c>
      <c r="V397" s="5">
        <v>502580000</v>
      </c>
      <c r="W397" s="5">
        <v>1836900000</v>
      </c>
      <c r="X397" s="5">
        <v>2013500000</v>
      </c>
      <c r="Y397" s="5">
        <v>400510000</v>
      </c>
      <c r="Z397" s="5">
        <v>383480000</v>
      </c>
      <c r="AA397" s="5">
        <v>347450000</v>
      </c>
      <c r="AB397" s="5">
        <v>305600000</v>
      </c>
      <c r="AC397" s="5">
        <v>265650000</v>
      </c>
      <c r="AD397" s="5">
        <v>212750000</v>
      </c>
      <c r="AE397" s="5">
        <v>270750000</v>
      </c>
      <c r="AF397" s="5">
        <v>486670000</v>
      </c>
      <c r="AG397" s="5">
        <f t="shared" si="30"/>
        <v>1.1628230648476314</v>
      </c>
      <c r="AH397" s="5">
        <f t="shared" si="31"/>
        <v>0.2176315930395577</v>
      </c>
      <c r="AI397" s="5">
        <f t="shared" si="32"/>
        <v>0.48036040231222443</v>
      </c>
      <c r="AJ397" s="5">
        <f t="shared" si="33"/>
        <v>1.057810865039317</v>
      </c>
      <c r="AK397" s="5">
        <f>VLOOKUP(AO397,Tabelle4!G:I,3,FALSE)</f>
        <v>0</v>
      </c>
      <c r="AL397" s="5">
        <v>19</v>
      </c>
      <c r="AM397" s="5"/>
      <c r="AN397" s="5">
        <v>509</v>
      </c>
      <c r="AO397" s="13">
        <v>182</v>
      </c>
    </row>
    <row r="398" spans="2:41" x14ac:dyDescent="0.2">
      <c r="B398" s="4" t="s">
        <v>2752</v>
      </c>
      <c r="C398" s="5" t="str">
        <f t="shared" si="34"/>
        <v>Q9D6T9</v>
      </c>
      <c r="D398" s="5"/>
      <c r="E398" s="5" t="s">
        <v>2449</v>
      </c>
      <c r="F398" s="5" t="s">
        <v>2753</v>
      </c>
      <c r="G398" s="5">
        <f>IFERROR(VLOOKUP(C398,Tabelle3!A:H,8,FALSE),"")</f>
        <v>1</v>
      </c>
      <c r="H398" s="5">
        <v>1</v>
      </c>
      <c r="I398" s="5">
        <v>5</v>
      </c>
      <c r="J398" s="5">
        <v>1</v>
      </c>
      <c r="K398" s="5">
        <v>70</v>
      </c>
      <c r="L398" s="5">
        <v>10.942</v>
      </c>
      <c r="M398" s="5">
        <v>100</v>
      </c>
      <c r="N398" s="5">
        <v>0</v>
      </c>
      <c r="O398" s="5">
        <v>40.334000000000003</v>
      </c>
      <c r="P398" s="5">
        <v>50149000</v>
      </c>
      <c r="Q398" s="5">
        <v>6889900</v>
      </c>
      <c r="R398" s="5">
        <v>6329200</v>
      </c>
      <c r="S398" s="5">
        <v>8956500</v>
      </c>
      <c r="T398" s="5">
        <v>2011000</v>
      </c>
      <c r="U398" s="5">
        <v>9387400</v>
      </c>
      <c r="V398" s="5">
        <v>0</v>
      </c>
      <c r="W398" s="5">
        <v>11327000</v>
      </c>
      <c r="X398" s="5">
        <v>5248400</v>
      </c>
      <c r="Y398" s="5">
        <v>2479300</v>
      </c>
      <c r="Z398" s="5">
        <v>2935200</v>
      </c>
      <c r="AA398" s="5">
        <v>5677700</v>
      </c>
      <c r="AB398" s="5">
        <v>3185900</v>
      </c>
      <c r="AC398" s="5">
        <v>4838400</v>
      </c>
      <c r="AD398" s="5">
        <v>0</v>
      </c>
      <c r="AE398" s="5">
        <v>3089700</v>
      </c>
      <c r="AF398" s="5">
        <v>2649100</v>
      </c>
      <c r="AG398" s="5">
        <f t="shared" si="30"/>
        <v>1.349894111863253</v>
      </c>
      <c r="AH398" s="5">
        <f t="shared" si="31"/>
        <v>0.4328462441048686</v>
      </c>
      <c r="AI398" s="5">
        <f t="shared" si="32"/>
        <v>0.48354372439776583</v>
      </c>
      <c r="AJ398" s="5">
        <f t="shared" si="33"/>
        <v>1.0482817437174257</v>
      </c>
      <c r="AK398" s="5">
        <f>VLOOKUP(AO398,Tabelle4!G:I,3,FALSE)</f>
        <v>0</v>
      </c>
      <c r="AL398" s="5">
        <v>19</v>
      </c>
      <c r="AM398" s="5"/>
      <c r="AN398" s="5">
        <v>13</v>
      </c>
      <c r="AO398" s="13">
        <v>704</v>
      </c>
    </row>
    <row r="399" spans="2:41" x14ac:dyDescent="0.2">
      <c r="B399" s="4" t="s">
        <v>2886</v>
      </c>
      <c r="C399" s="5" t="str">
        <f t="shared" si="34"/>
        <v>Q9DCJ5</v>
      </c>
      <c r="D399" s="5" t="s">
        <v>2887</v>
      </c>
      <c r="E399" s="5" t="s">
        <v>2888</v>
      </c>
      <c r="F399" s="5" t="s">
        <v>2889</v>
      </c>
      <c r="G399" s="5">
        <f>IFERROR(VLOOKUP(C399,Tabelle3!A:H,8,FALSE),"")</f>
        <v>1</v>
      </c>
      <c r="H399" s="5">
        <v>1</v>
      </c>
      <c r="I399" s="5">
        <v>13</v>
      </c>
      <c r="J399" s="5">
        <v>13</v>
      </c>
      <c r="K399" s="5">
        <v>68.599999999999994</v>
      </c>
      <c r="L399" s="5">
        <v>19.992000000000001</v>
      </c>
      <c r="M399" s="5">
        <v>172</v>
      </c>
      <c r="N399" s="5">
        <v>0</v>
      </c>
      <c r="O399" s="5">
        <v>323.31</v>
      </c>
      <c r="P399" s="5">
        <v>18324000000</v>
      </c>
      <c r="Q399" s="5">
        <v>2358200000</v>
      </c>
      <c r="R399" s="5">
        <v>2235700000</v>
      </c>
      <c r="S399" s="5">
        <v>2294900000</v>
      </c>
      <c r="T399" s="5">
        <v>600340000</v>
      </c>
      <c r="U399" s="5">
        <v>2734200000</v>
      </c>
      <c r="V399" s="5">
        <v>1934200000</v>
      </c>
      <c r="W399" s="5">
        <v>3973200000</v>
      </c>
      <c r="X399" s="5">
        <v>2193200000</v>
      </c>
      <c r="Y399" s="5">
        <v>737700000</v>
      </c>
      <c r="Z399" s="5">
        <v>948150000</v>
      </c>
      <c r="AA399" s="5">
        <v>1496000000</v>
      </c>
      <c r="AB399" s="5">
        <v>1050800000</v>
      </c>
      <c r="AC399" s="5">
        <v>1383100000</v>
      </c>
      <c r="AD399" s="5">
        <v>1144300000</v>
      </c>
      <c r="AE399" s="5">
        <v>1059500000</v>
      </c>
      <c r="AF399" s="5">
        <v>1180900000</v>
      </c>
      <c r="AG399" s="5">
        <f t="shared" si="30"/>
        <v>0.88775745626913882</v>
      </c>
      <c r="AH399" s="5">
        <f t="shared" si="31"/>
        <v>-0.17176252240390283</v>
      </c>
      <c r="AI399" s="5">
        <f t="shared" si="32"/>
        <v>0.48399760168232225</v>
      </c>
      <c r="AJ399" s="5">
        <f t="shared" si="33"/>
        <v>1.0469281962502877</v>
      </c>
      <c r="AK399" s="5">
        <f>VLOOKUP(AO399,Tabelle4!G:I,3,FALSE)</f>
        <v>0</v>
      </c>
      <c r="AL399" s="5">
        <v>19</v>
      </c>
      <c r="AM399" s="5"/>
      <c r="AN399" s="5">
        <v>460</v>
      </c>
      <c r="AO399" s="13">
        <v>738</v>
      </c>
    </row>
    <row r="400" spans="2:41" x14ac:dyDescent="0.2">
      <c r="B400" s="4" t="s">
        <v>414</v>
      </c>
      <c r="C400" s="5" t="str">
        <f t="shared" si="34"/>
        <v>E9QP99</v>
      </c>
      <c r="D400" s="5" t="s">
        <v>415</v>
      </c>
      <c r="E400" s="5" t="s">
        <v>416</v>
      </c>
      <c r="F400" s="5" t="s">
        <v>417</v>
      </c>
      <c r="G400" s="5" t="str">
        <f>IFERROR(VLOOKUP(C400,Tabelle3!A:H,8,FALSE),"")</f>
        <v/>
      </c>
      <c r="H400" s="5">
        <v>3</v>
      </c>
      <c r="I400" s="5">
        <v>2</v>
      </c>
      <c r="J400" s="5">
        <v>2</v>
      </c>
      <c r="K400" s="5">
        <v>1.5</v>
      </c>
      <c r="L400" s="5">
        <v>167.29</v>
      </c>
      <c r="M400" s="5">
        <v>1487</v>
      </c>
      <c r="N400" s="5">
        <v>5.4273999999999998E-3</v>
      </c>
      <c r="O400" s="5">
        <v>3.8574999999999999</v>
      </c>
      <c r="P400" s="5">
        <v>116720000</v>
      </c>
      <c r="Q400" s="5">
        <v>31378000</v>
      </c>
      <c r="R400" s="5">
        <v>50346000</v>
      </c>
      <c r="S400" s="5">
        <v>0</v>
      </c>
      <c r="T400" s="5">
        <v>0</v>
      </c>
      <c r="U400" s="5">
        <v>1086600</v>
      </c>
      <c r="V400" s="5">
        <v>8531800</v>
      </c>
      <c r="W400" s="5">
        <v>25381000</v>
      </c>
      <c r="X400" s="5">
        <v>0</v>
      </c>
      <c r="Y400" s="5">
        <v>1838400</v>
      </c>
      <c r="Z400" s="5">
        <v>1946600</v>
      </c>
      <c r="AA400" s="5">
        <v>0</v>
      </c>
      <c r="AB400" s="5">
        <v>0</v>
      </c>
      <c r="AC400" s="5">
        <v>1285600</v>
      </c>
      <c r="AD400" s="5">
        <v>7762300</v>
      </c>
      <c r="AE400" s="5">
        <v>605170</v>
      </c>
      <c r="AF400" s="5">
        <v>0</v>
      </c>
      <c r="AG400" s="5">
        <f t="shared" si="30"/>
        <v>0.39210323762284954</v>
      </c>
      <c r="AH400" s="5">
        <f t="shared" si="31"/>
        <v>-1.3506945405535302</v>
      </c>
      <c r="AI400" s="5">
        <f t="shared" si="32"/>
        <v>0.48468221270874223</v>
      </c>
      <c r="AJ400" s="5">
        <f t="shared" si="33"/>
        <v>1.0448889566944983</v>
      </c>
      <c r="AK400" s="5">
        <f>VLOOKUP(AO400,Tabelle4!G:I,3,FALSE)</f>
        <v>0</v>
      </c>
      <c r="AL400" s="5">
        <v>19</v>
      </c>
      <c r="AM400" s="5"/>
      <c r="AN400" s="5">
        <v>5</v>
      </c>
      <c r="AO400" s="13">
        <v>110</v>
      </c>
    </row>
    <row r="401" spans="2:41" x14ac:dyDescent="0.2">
      <c r="B401" s="4" t="s">
        <v>2617</v>
      </c>
      <c r="C401" s="5" t="str">
        <f t="shared" si="34"/>
        <v>Q9D0G0</v>
      </c>
      <c r="D401" s="5" t="s">
        <v>2618</v>
      </c>
      <c r="E401" s="5" t="s">
        <v>2619</v>
      </c>
      <c r="F401" s="5" t="s">
        <v>2620</v>
      </c>
      <c r="G401" s="5">
        <f>IFERROR(VLOOKUP(C401,Tabelle3!A:H,8,FALSE),"")</f>
        <v>1</v>
      </c>
      <c r="H401" s="5">
        <v>1</v>
      </c>
      <c r="I401" s="5">
        <v>6</v>
      </c>
      <c r="J401" s="5">
        <v>6</v>
      </c>
      <c r="K401" s="5">
        <v>23.3</v>
      </c>
      <c r="L401" s="5">
        <v>49.939</v>
      </c>
      <c r="M401" s="5">
        <v>442</v>
      </c>
      <c r="N401" s="5">
        <v>0</v>
      </c>
      <c r="O401" s="5">
        <v>88.947999999999993</v>
      </c>
      <c r="P401" s="5">
        <v>510640000</v>
      </c>
      <c r="Q401" s="5">
        <v>60333000</v>
      </c>
      <c r="R401" s="5">
        <v>93269000</v>
      </c>
      <c r="S401" s="5">
        <v>50016000</v>
      </c>
      <c r="T401" s="5">
        <v>65503000</v>
      </c>
      <c r="U401" s="5">
        <v>22060000</v>
      </c>
      <c r="V401" s="5">
        <v>15423000</v>
      </c>
      <c r="W401" s="5">
        <v>118460000</v>
      </c>
      <c r="X401" s="5">
        <v>85578000</v>
      </c>
      <c r="Y401" s="5">
        <v>3236600</v>
      </c>
      <c r="Z401" s="5">
        <v>4493700</v>
      </c>
      <c r="AA401" s="5">
        <v>4000900</v>
      </c>
      <c r="AB401" s="5">
        <v>4289800</v>
      </c>
      <c r="AC401" s="5">
        <v>5876300</v>
      </c>
      <c r="AD401" s="5">
        <v>3113500</v>
      </c>
      <c r="AE401" s="5">
        <v>4563900</v>
      </c>
      <c r="AF401" s="5">
        <v>4360300</v>
      </c>
      <c r="AG401" s="5">
        <f t="shared" si="30"/>
        <v>0.89432845818912587</v>
      </c>
      <c r="AH401" s="5">
        <f t="shared" si="31"/>
        <v>-0.16112331048970874</v>
      </c>
      <c r="AI401" s="5">
        <f t="shared" si="32"/>
        <v>0.49056264525170817</v>
      </c>
      <c r="AJ401" s="5">
        <f t="shared" si="33"/>
        <v>1.0274907133397759</v>
      </c>
      <c r="AK401" s="5">
        <f>VLOOKUP(AO401,Tabelle4!G:I,3,FALSE)</f>
        <v>0</v>
      </c>
      <c r="AL401" s="5">
        <v>19</v>
      </c>
      <c r="AM401" s="5"/>
      <c r="AN401" s="5">
        <v>64</v>
      </c>
      <c r="AO401" s="13">
        <v>670</v>
      </c>
    </row>
    <row r="402" spans="2:41" x14ac:dyDescent="0.2">
      <c r="B402" s="4" t="s">
        <v>2902</v>
      </c>
      <c r="C402" s="5" t="str">
        <f t="shared" si="34"/>
        <v>Q9DCS9</v>
      </c>
      <c r="D402" s="5" t="s">
        <v>2903</v>
      </c>
      <c r="E402" s="5" t="s">
        <v>2904</v>
      </c>
      <c r="F402" s="5" t="s">
        <v>2905</v>
      </c>
      <c r="G402" s="5">
        <f>IFERROR(VLOOKUP(C402,Tabelle3!A:H,8,FALSE),"")</f>
        <v>1</v>
      </c>
      <c r="H402" s="5">
        <v>2</v>
      </c>
      <c r="I402" s="5">
        <v>22</v>
      </c>
      <c r="J402" s="5">
        <v>22</v>
      </c>
      <c r="K402" s="5">
        <v>83</v>
      </c>
      <c r="L402" s="5">
        <v>21.024000000000001</v>
      </c>
      <c r="M402" s="5">
        <v>176</v>
      </c>
      <c r="N402" s="5">
        <v>0</v>
      </c>
      <c r="O402" s="5">
        <v>323.31</v>
      </c>
      <c r="P402" s="5">
        <v>19380000000</v>
      </c>
      <c r="Q402" s="5">
        <v>4304900000</v>
      </c>
      <c r="R402" s="5">
        <v>2308100000</v>
      </c>
      <c r="S402" s="5">
        <v>1733500000</v>
      </c>
      <c r="T402" s="5">
        <v>1580800000</v>
      </c>
      <c r="U402" s="5">
        <v>1545800000</v>
      </c>
      <c r="V402" s="5">
        <v>1312200000</v>
      </c>
      <c r="W402" s="5">
        <v>2453600000</v>
      </c>
      <c r="X402" s="5">
        <v>4141100000</v>
      </c>
      <c r="Y402" s="5">
        <v>1735000000</v>
      </c>
      <c r="Z402" s="5">
        <v>1202900000</v>
      </c>
      <c r="AA402" s="5">
        <v>1236600000</v>
      </c>
      <c r="AB402" s="5">
        <v>1378400000</v>
      </c>
      <c r="AC402" s="5">
        <v>1111400000</v>
      </c>
      <c r="AD402" s="5">
        <v>874730000</v>
      </c>
      <c r="AE402" s="5">
        <v>1694100000</v>
      </c>
      <c r="AF402" s="5">
        <v>1249200000</v>
      </c>
      <c r="AG402" s="5">
        <f t="shared" si="30"/>
        <v>1.1264791263898666</v>
      </c>
      <c r="AH402" s="5">
        <f t="shared" si="31"/>
        <v>0.17182058074348638</v>
      </c>
      <c r="AI402" s="5">
        <f t="shared" si="32"/>
        <v>0.49072879290742133</v>
      </c>
      <c r="AJ402" s="5">
        <f t="shared" si="33"/>
        <v>1.0270021726434606</v>
      </c>
      <c r="AK402" s="5">
        <f>VLOOKUP(AO402,Tabelle4!G:I,3,FALSE)</f>
        <v>0</v>
      </c>
      <c r="AL402" s="5">
        <v>19</v>
      </c>
      <c r="AM402" s="5"/>
      <c r="AN402" s="5">
        <v>764</v>
      </c>
      <c r="AO402" s="13">
        <v>742</v>
      </c>
    </row>
    <row r="403" spans="2:41" x14ac:dyDescent="0.2">
      <c r="B403" s="4" t="s">
        <v>525</v>
      </c>
      <c r="C403" s="5" t="str">
        <f t="shared" si="34"/>
        <v>G5E889</v>
      </c>
      <c r="D403" s="5" t="s">
        <v>526</v>
      </c>
      <c r="E403" s="5" t="s">
        <v>527</v>
      </c>
      <c r="F403" s="5" t="s">
        <v>528</v>
      </c>
      <c r="G403" s="5">
        <f>IFERROR(VLOOKUP(C403,Tabelle3!A:H,8,FALSE),"")</f>
        <v>1</v>
      </c>
      <c r="H403" s="5">
        <v>4</v>
      </c>
      <c r="I403" s="5">
        <v>11</v>
      </c>
      <c r="J403" s="5">
        <v>11</v>
      </c>
      <c r="K403" s="5">
        <v>25.7</v>
      </c>
      <c r="L403" s="5">
        <v>74.344999999999999</v>
      </c>
      <c r="M403" s="5">
        <v>669</v>
      </c>
      <c r="N403" s="5">
        <v>0</v>
      </c>
      <c r="O403" s="5">
        <v>101.21</v>
      </c>
      <c r="P403" s="5">
        <v>86573000</v>
      </c>
      <c r="Q403" s="5">
        <v>11067000</v>
      </c>
      <c r="R403" s="5">
        <v>5749700</v>
      </c>
      <c r="S403" s="5">
        <v>10126000</v>
      </c>
      <c r="T403" s="5">
        <v>4543300</v>
      </c>
      <c r="U403" s="5">
        <v>6977500</v>
      </c>
      <c r="V403" s="5">
        <v>925720</v>
      </c>
      <c r="W403" s="5">
        <v>36795000</v>
      </c>
      <c r="X403" s="5">
        <v>10389000</v>
      </c>
      <c r="Y403" s="5">
        <v>4714000</v>
      </c>
      <c r="Z403" s="5">
        <v>7385500</v>
      </c>
      <c r="AA403" s="5">
        <v>11964000</v>
      </c>
      <c r="AB403" s="5">
        <v>6115400</v>
      </c>
      <c r="AC403" s="5">
        <v>9544400</v>
      </c>
      <c r="AD403" s="5">
        <v>1168900</v>
      </c>
      <c r="AE403" s="5">
        <v>5844100</v>
      </c>
      <c r="AF403" s="5">
        <v>6737800</v>
      </c>
      <c r="AG403" s="5">
        <f t="shared" si="30"/>
        <v>1.2954986434973728</v>
      </c>
      <c r="AH403" s="5">
        <f t="shared" si="31"/>
        <v>0.37350750488841422</v>
      </c>
      <c r="AI403" s="5">
        <f t="shared" si="32"/>
        <v>0.49088108973720668</v>
      </c>
      <c r="AJ403" s="5">
        <f t="shared" si="33"/>
        <v>1.0265545042026225</v>
      </c>
      <c r="AK403" s="5">
        <f>VLOOKUP(AO403,Tabelle4!G:I,3,FALSE)</f>
        <v>0</v>
      </c>
      <c r="AL403" s="5">
        <v>19</v>
      </c>
      <c r="AM403" s="5"/>
      <c r="AN403" s="5">
        <v>37</v>
      </c>
      <c r="AO403" s="13">
        <v>139</v>
      </c>
    </row>
    <row r="404" spans="2:41" x14ac:dyDescent="0.2">
      <c r="B404" s="4" t="s">
        <v>1550</v>
      </c>
      <c r="C404" s="5" t="str">
        <f t="shared" si="34"/>
        <v>Q811U4</v>
      </c>
      <c r="D404" s="5" t="s">
        <v>1551</v>
      </c>
      <c r="E404" s="5" t="s">
        <v>1552</v>
      </c>
      <c r="F404" s="5" t="s">
        <v>1553</v>
      </c>
      <c r="G404" s="5">
        <f>IFERROR(VLOOKUP(C404,Tabelle3!A:H,8,FALSE),"")</f>
        <v>1</v>
      </c>
      <c r="H404" s="5">
        <v>4</v>
      </c>
      <c r="I404" s="5">
        <v>10</v>
      </c>
      <c r="J404" s="5">
        <v>10</v>
      </c>
      <c r="K404" s="5">
        <v>16.3</v>
      </c>
      <c r="L404" s="5">
        <v>83.724999999999994</v>
      </c>
      <c r="M404" s="5">
        <v>741</v>
      </c>
      <c r="N404" s="5">
        <v>0</v>
      </c>
      <c r="O404" s="5">
        <v>39.832000000000001</v>
      </c>
      <c r="P404" s="5">
        <v>175610000</v>
      </c>
      <c r="Q404" s="5">
        <v>25665000</v>
      </c>
      <c r="R404" s="5">
        <v>19356000</v>
      </c>
      <c r="S404" s="5">
        <v>15950000</v>
      </c>
      <c r="T404" s="5">
        <v>11366000</v>
      </c>
      <c r="U404" s="5">
        <v>12511000</v>
      </c>
      <c r="V404" s="5">
        <v>12277000</v>
      </c>
      <c r="W404" s="5">
        <v>51039000</v>
      </c>
      <c r="X404" s="5">
        <v>27444000</v>
      </c>
      <c r="Y404" s="5">
        <v>7824100</v>
      </c>
      <c r="Z404" s="5">
        <v>9225500</v>
      </c>
      <c r="AA404" s="5">
        <v>6983000</v>
      </c>
      <c r="AB404" s="5">
        <v>7802700</v>
      </c>
      <c r="AC404" s="5">
        <v>9150700</v>
      </c>
      <c r="AD404" s="5">
        <v>3843100</v>
      </c>
      <c r="AE404" s="5">
        <v>7869700</v>
      </c>
      <c r="AF404" s="5">
        <v>7278000</v>
      </c>
      <c r="AG404" s="5">
        <f t="shared" si="30"/>
        <v>1.1312581063553826</v>
      </c>
      <c r="AH404" s="5">
        <f t="shared" si="31"/>
        <v>0.17792813027920931</v>
      </c>
      <c r="AI404" s="5">
        <f t="shared" si="32"/>
        <v>0.49318962107836728</v>
      </c>
      <c r="AJ404" s="5">
        <f t="shared" si="33"/>
        <v>1.0197856556014446</v>
      </c>
      <c r="AK404" s="5">
        <f>VLOOKUP(AO404,Tabelle4!G:I,3,FALSE)</f>
        <v>0</v>
      </c>
      <c r="AL404" s="5">
        <v>19</v>
      </c>
      <c r="AM404" s="5"/>
      <c r="AN404" s="5">
        <v>25</v>
      </c>
      <c r="AO404" s="13">
        <v>399</v>
      </c>
    </row>
    <row r="405" spans="2:41" x14ac:dyDescent="0.2">
      <c r="B405" s="4" t="s">
        <v>3124</v>
      </c>
      <c r="C405" s="5" t="str">
        <f t="shared" si="34"/>
        <v>S4R2K0</v>
      </c>
      <c r="D405" s="5"/>
      <c r="E405" s="5" t="s">
        <v>3125</v>
      </c>
      <c r="F405" s="5" t="s">
        <v>3126</v>
      </c>
      <c r="G405" s="5">
        <f>IFERROR(VLOOKUP(C405,Tabelle3!A:H,8,FALSE),"")</f>
        <v>1</v>
      </c>
      <c r="H405" s="5">
        <v>1</v>
      </c>
      <c r="I405" s="5">
        <v>4</v>
      </c>
      <c r="J405" s="5">
        <v>4</v>
      </c>
      <c r="K405" s="5">
        <v>30.3</v>
      </c>
      <c r="L405" s="5">
        <v>25.779</v>
      </c>
      <c r="M405" s="5">
        <v>231</v>
      </c>
      <c r="N405" s="5">
        <v>0</v>
      </c>
      <c r="O405" s="5">
        <v>79.762</v>
      </c>
      <c r="P405" s="5">
        <v>134320000</v>
      </c>
      <c r="Q405" s="5">
        <v>32008000</v>
      </c>
      <c r="R405" s="5">
        <v>13809000</v>
      </c>
      <c r="S405" s="5">
        <v>14544000</v>
      </c>
      <c r="T405" s="5">
        <v>13164000</v>
      </c>
      <c r="U405" s="5">
        <v>10967000</v>
      </c>
      <c r="V405" s="5">
        <v>9909100</v>
      </c>
      <c r="W405" s="5">
        <v>15057000</v>
      </c>
      <c r="X405" s="5">
        <v>24865000</v>
      </c>
      <c r="Y405" s="5">
        <v>13858000</v>
      </c>
      <c r="Z405" s="5">
        <v>8172700</v>
      </c>
      <c r="AA405" s="5">
        <v>9261800</v>
      </c>
      <c r="AB405" s="5">
        <v>9202300</v>
      </c>
      <c r="AC405" s="5">
        <v>10161000</v>
      </c>
      <c r="AD405" s="5">
        <v>8929200</v>
      </c>
      <c r="AE405" s="5">
        <v>7945100</v>
      </c>
      <c r="AF405" s="5">
        <v>9365800</v>
      </c>
      <c r="AG405" s="5">
        <f t="shared" ref="AG405:AG468" si="35">AVERAGE(Y405:AB405)/AVERAGE(AC405:AF405)</f>
        <v>1.112460887170992</v>
      </c>
      <c r="AH405" s="5">
        <f t="shared" ref="AH405:AH468" si="36">LOG(AG405,2)</f>
        <v>0.15375461349350492</v>
      </c>
      <c r="AI405" s="5">
        <f t="shared" ref="AI405:AI468" si="37">TTEST(Y405:AB405,AC405:AF405,2,3)</f>
        <v>0.49320047543951567</v>
      </c>
      <c r="AJ405" s="5">
        <f t="shared" ref="AJ405:AJ468" si="38">-LOG(AI405,2)</f>
        <v>1.0197539044047188</v>
      </c>
      <c r="AK405" s="5">
        <f>VLOOKUP(AO405,Tabelle4!G:I,3,FALSE)</f>
        <v>0</v>
      </c>
      <c r="AL405" s="5">
        <v>19</v>
      </c>
      <c r="AM405" s="5"/>
      <c r="AN405" s="5">
        <v>20</v>
      </c>
      <c r="AO405" s="13">
        <v>816</v>
      </c>
    </row>
    <row r="406" spans="2:41" x14ac:dyDescent="0.2">
      <c r="B406" s="4" t="s">
        <v>2501</v>
      </c>
      <c r="C406" s="5" t="str">
        <f t="shared" si="34"/>
        <v>Q9CRD0</v>
      </c>
      <c r="D406" s="5" t="s">
        <v>2502</v>
      </c>
      <c r="E406" s="5" t="s">
        <v>2503</v>
      </c>
      <c r="F406" s="5" t="s">
        <v>2504</v>
      </c>
      <c r="G406" s="5">
        <f>IFERROR(VLOOKUP(C406,Tabelle3!A:H,8,FALSE),"")</f>
        <v>1</v>
      </c>
      <c r="H406" s="5">
        <v>3</v>
      </c>
      <c r="I406" s="5">
        <v>4</v>
      </c>
      <c r="J406" s="5">
        <v>4</v>
      </c>
      <c r="K406" s="5">
        <v>33.9</v>
      </c>
      <c r="L406" s="5">
        <v>20.847999999999999</v>
      </c>
      <c r="M406" s="5">
        <v>189</v>
      </c>
      <c r="N406" s="5">
        <v>0</v>
      </c>
      <c r="O406" s="5">
        <v>181.16</v>
      </c>
      <c r="P406" s="5">
        <v>100950000</v>
      </c>
      <c r="Q406" s="5">
        <v>17841000</v>
      </c>
      <c r="R406" s="5">
        <v>9319600</v>
      </c>
      <c r="S406" s="5">
        <v>10682000</v>
      </c>
      <c r="T406" s="5">
        <v>3666700</v>
      </c>
      <c r="U406" s="5">
        <v>19857000</v>
      </c>
      <c r="V406" s="5">
        <v>8487100</v>
      </c>
      <c r="W406" s="5">
        <v>21497000</v>
      </c>
      <c r="X406" s="5">
        <v>9603700</v>
      </c>
      <c r="Y406" s="5">
        <v>5094900</v>
      </c>
      <c r="Z406" s="5">
        <v>4363800</v>
      </c>
      <c r="AA406" s="5">
        <v>5907800</v>
      </c>
      <c r="AB406" s="5">
        <v>7128200</v>
      </c>
      <c r="AC406" s="5">
        <v>11309000</v>
      </c>
      <c r="AD406" s="5">
        <v>5153300</v>
      </c>
      <c r="AE406" s="5">
        <v>5648200</v>
      </c>
      <c r="AF406" s="5">
        <v>5219700</v>
      </c>
      <c r="AG406" s="5">
        <f t="shared" si="35"/>
        <v>0.8230711813305428</v>
      </c>
      <c r="AH406" s="5">
        <f t="shared" si="36"/>
        <v>-0.28091089083599785</v>
      </c>
      <c r="AI406" s="5">
        <f t="shared" si="37"/>
        <v>0.4951123083645611</v>
      </c>
      <c r="AJ406" s="5">
        <f t="shared" si="38"/>
        <v>1.0141722801140671</v>
      </c>
      <c r="AK406" s="5">
        <f>VLOOKUP(AO406,Tabelle4!G:I,3,FALSE)</f>
        <v>0</v>
      </c>
      <c r="AL406" s="5">
        <v>19</v>
      </c>
      <c r="AM406" s="5"/>
      <c r="AN406" s="5">
        <v>19</v>
      </c>
      <c r="AO406" s="13">
        <v>641</v>
      </c>
    </row>
    <row r="407" spans="2:41" x14ac:dyDescent="0.2">
      <c r="B407" s="4" t="s">
        <v>3025</v>
      </c>
      <c r="C407" s="5" t="str">
        <f t="shared" si="34"/>
        <v>Q9R0H0</v>
      </c>
      <c r="D407" s="5" t="s">
        <v>3026</v>
      </c>
      <c r="E407" s="5" t="s">
        <v>3027</v>
      </c>
      <c r="F407" s="5" t="s">
        <v>3028</v>
      </c>
      <c r="G407" s="5">
        <f>IFERROR(VLOOKUP(C407,Tabelle3!A:H,8,FALSE),"")</f>
        <v>1</v>
      </c>
      <c r="H407" s="5">
        <v>3</v>
      </c>
      <c r="I407" s="5">
        <v>12</v>
      </c>
      <c r="J407" s="5">
        <v>12</v>
      </c>
      <c r="K407" s="5">
        <v>29.7</v>
      </c>
      <c r="L407" s="5">
        <v>74.716999999999999</v>
      </c>
      <c r="M407" s="5">
        <v>661</v>
      </c>
      <c r="N407" s="5">
        <v>0</v>
      </c>
      <c r="O407" s="5">
        <v>89.733999999999995</v>
      </c>
      <c r="P407" s="5">
        <v>327590000</v>
      </c>
      <c r="Q407" s="5">
        <v>92127000</v>
      </c>
      <c r="R407" s="5">
        <v>35008000</v>
      </c>
      <c r="S407" s="5">
        <v>25745000</v>
      </c>
      <c r="T407" s="5">
        <v>20879000</v>
      </c>
      <c r="U407" s="5">
        <v>11136000</v>
      </c>
      <c r="V407" s="5">
        <v>3878900</v>
      </c>
      <c r="W407" s="5">
        <v>96047000</v>
      </c>
      <c r="X407" s="5">
        <v>42770000</v>
      </c>
      <c r="Y407" s="5">
        <v>21328000</v>
      </c>
      <c r="Z407" s="5">
        <v>5348100</v>
      </c>
      <c r="AA407" s="5">
        <v>9316900</v>
      </c>
      <c r="AB407" s="5">
        <v>6637200</v>
      </c>
      <c r="AC407" s="5">
        <v>8100500</v>
      </c>
      <c r="AD407" s="5">
        <v>880210</v>
      </c>
      <c r="AE407" s="5">
        <v>14151000</v>
      </c>
      <c r="AF407" s="5">
        <v>6177700</v>
      </c>
      <c r="AG407" s="5">
        <f t="shared" si="35"/>
        <v>1.4544885072746261</v>
      </c>
      <c r="AH407" s="5">
        <f t="shared" si="36"/>
        <v>0.54051189694464152</v>
      </c>
      <c r="AI407" s="5">
        <f t="shared" si="37"/>
        <v>0.49522609811605545</v>
      </c>
      <c r="AJ407" s="5">
        <f t="shared" si="38"/>
        <v>1.0138407491750809</v>
      </c>
      <c r="AK407" s="5">
        <f>VLOOKUP(AO407,Tabelle4!G:I,3,FALSE)</f>
        <v>0</v>
      </c>
      <c r="AL407" s="5">
        <v>19</v>
      </c>
      <c r="AM407" s="5"/>
      <c r="AN407" s="5">
        <v>39</v>
      </c>
      <c r="AO407" s="13">
        <v>773</v>
      </c>
    </row>
    <row r="408" spans="2:41" x14ac:dyDescent="0.2">
      <c r="B408" s="4" t="s">
        <v>1855</v>
      </c>
      <c r="C408" s="5" t="str">
        <f t="shared" si="34"/>
        <v>Q8K2C6</v>
      </c>
      <c r="D408" s="5" t="s">
        <v>1856</v>
      </c>
      <c r="E408" s="5" t="s">
        <v>1857</v>
      </c>
      <c r="F408" s="5" t="s">
        <v>1858</v>
      </c>
      <c r="G408" s="5">
        <f>IFERROR(VLOOKUP(C408,Tabelle3!A:H,8,FALSE),"")</f>
        <v>1</v>
      </c>
      <c r="H408" s="5">
        <v>1</v>
      </c>
      <c r="I408" s="5">
        <v>15</v>
      </c>
      <c r="J408" s="5">
        <v>15</v>
      </c>
      <c r="K408" s="5">
        <v>49</v>
      </c>
      <c r="L408" s="5">
        <v>34.134</v>
      </c>
      <c r="M408" s="5">
        <v>310</v>
      </c>
      <c r="N408" s="5">
        <v>0</v>
      </c>
      <c r="O408" s="5">
        <v>321.45</v>
      </c>
      <c r="P408" s="5">
        <v>934770000</v>
      </c>
      <c r="Q408" s="5">
        <v>141210000</v>
      </c>
      <c r="R408" s="5">
        <v>166030000</v>
      </c>
      <c r="S408" s="5">
        <v>94782000</v>
      </c>
      <c r="T408" s="5">
        <v>68450000</v>
      </c>
      <c r="U408" s="5">
        <v>71568000</v>
      </c>
      <c r="V408" s="5">
        <v>118700000</v>
      </c>
      <c r="W408" s="5">
        <v>122900000</v>
      </c>
      <c r="X408" s="5">
        <v>151140000</v>
      </c>
      <c r="Y408" s="5">
        <v>21920000</v>
      </c>
      <c r="Z408" s="5">
        <v>34312000</v>
      </c>
      <c r="AA408" s="5">
        <v>31575000</v>
      </c>
      <c r="AB408" s="5">
        <v>21582000</v>
      </c>
      <c r="AC408" s="5">
        <v>29311000</v>
      </c>
      <c r="AD408" s="5">
        <v>45938000</v>
      </c>
      <c r="AE408" s="5">
        <v>22784000</v>
      </c>
      <c r="AF408" s="5">
        <v>28811000</v>
      </c>
      <c r="AG408" s="5">
        <f t="shared" si="35"/>
        <v>0.86239002238970708</v>
      </c>
      <c r="AH408" s="5">
        <f t="shared" si="36"/>
        <v>-0.21358760827672155</v>
      </c>
      <c r="AI408" s="5">
        <f t="shared" si="37"/>
        <v>0.49529367722695328</v>
      </c>
      <c r="AJ408" s="5">
        <f t="shared" si="38"/>
        <v>1.013643890816998</v>
      </c>
      <c r="AK408" s="5">
        <f>VLOOKUP(AO408,Tabelle4!G:I,3,FALSE)</f>
        <v>0</v>
      </c>
      <c r="AL408" s="5">
        <v>19</v>
      </c>
      <c r="AM408" s="5"/>
      <c r="AN408" s="5">
        <v>114</v>
      </c>
      <c r="AO408" s="13">
        <v>477</v>
      </c>
    </row>
    <row r="409" spans="2:41" x14ac:dyDescent="0.2">
      <c r="B409" s="4" t="s">
        <v>2243</v>
      </c>
      <c r="C409" s="5" t="str">
        <f t="shared" si="34"/>
        <v>Q99N94</v>
      </c>
      <c r="D409" s="5" t="s">
        <v>2244</v>
      </c>
      <c r="E409" s="5" t="s">
        <v>2245</v>
      </c>
      <c r="F409" s="5" t="s">
        <v>2246</v>
      </c>
      <c r="G409" s="5">
        <f>IFERROR(VLOOKUP(C409,Tabelle3!A:H,8,FALSE),"")</f>
        <v>1</v>
      </c>
      <c r="H409" s="5">
        <v>2</v>
      </c>
      <c r="I409" s="5">
        <v>10</v>
      </c>
      <c r="J409" s="5">
        <v>10</v>
      </c>
      <c r="K409" s="5">
        <v>34.700000000000003</v>
      </c>
      <c r="L409" s="5">
        <v>30.244</v>
      </c>
      <c r="M409" s="5">
        <v>265</v>
      </c>
      <c r="N409" s="5">
        <v>0</v>
      </c>
      <c r="O409" s="5">
        <v>190.84</v>
      </c>
      <c r="P409" s="5">
        <v>511520000</v>
      </c>
      <c r="Q409" s="5">
        <v>69077000</v>
      </c>
      <c r="R409" s="5">
        <v>87666000</v>
      </c>
      <c r="S409" s="5">
        <v>42340000</v>
      </c>
      <c r="T409" s="5">
        <v>46514000</v>
      </c>
      <c r="U409" s="5">
        <v>64790000</v>
      </c>
      <c r="V409" s="5">
        <v>40726000</v>
      </c>
      <c r="W409" s="5">
        <v>87432000</v>
      </c>
      <c r="X409" s="5">
        <v>72970000</v>
      </c>
      <c r="Y409" s="5">
        <v>17772000</v>
      </c>
      <c r="Z409" s="5">
        <v>15500000</v>
      </c>
      <c r="AA409" s="5">
        <v>21634000</v>
      </c>
      <c r="AB409" s="5">
        <v>30611000</v>
      </c>
      <c r="AC409" s="5">
        <v>25848000</v>
      </c>
      <c r="AD409" s="5">
        <v>47741000</v>
      </c>
      <c r="AE409" s="5">
        <v>16747000</v>
      </c>
      <c r="AF409" s="5">
        <v>18565000</v>
      </c>
      <c r="AG409" s="5">
        <f t="shared" si="35"/>
        <v>0.78527286250814965</v>
      </c>
      <c r="AH409" s="5">
        <f t="shared" si="36"/>
        <v>-0.34873405363924581</v>
      </c>
      <c r="AI409" s="5">
        <f t="shared" si="37"/>
        <v>0.49577609737371836</v>
      </c>
      <c r="AJ409" s="5">
        <f t="shared" si="38"/>
        <v>1.012239377782358</v>
      </c>
      <c r="AK409" s="5">
        <f>VLOOKUP(AO409,Tabelle4!G:I,3,FALSE)</f>
        <v>0</v>
      </c>
      <c r="AL409" s="5">
        <v>19</v>
      </c>
      <c r="AM409" s="5"/>
      <c r="AN409" s="5">
        <v>67</v>
      </c>
      <c r="AO409" s="13">
        <v>576</v>
      </c>
    </row>
    <row r="410" spans="2:41" x14ac:dyDescent="0.2">
      <c r="B410" s="4" t="s">
        <v>2573</v>
      </c>
      <c r="C410" s="5" t="str">
        <f t="shared" si="34"/>
        <v>Q9CZD3</v>
      </c>
      <c r="D410" s="5" t="s">
        <v>2574</v>
      </c>
      <c r="E410" s="5" t="s">
        <v>2575</v>
      </c>
      <c r="F410" s="5" t="s">
        <v>2576</v>
      </c>
      <c r="G410" s="5">
        <f>IFERROR(VLOOKUP(C410,Tabelle3!A:H,8,FALSE),"")</f>
        <v>1</v>
      </c>
      <c r="H410" s="5">
        <v>1</v>
      </c>
      <c r="I410" s="5">
        <v>7</v>
      </c>
      <c r="J410" s="5">
        <v>7</v>
      </c>
      <c r="K410" s="5">
        <v>13.3</v>
      </c>
      <c r="L410" s="5">
        <v>81.876999999999995</v>
      </c>
      <c r="M410" s="5">
        <v>729</v>
      </c>
      <c r="N410" s="5">
        <v>0</v>
      </c>
      <c r="O410" s="5">
        <v>57.133000000000003</v>
      </c>
      <c r="P410" s="5">
        <v>126830000</v>
      </c>
      <c r="Q410" s="5">
        <v>27322000</v>
      </c>
      <c r="R410" s="5">
        <v>13769000</v>
      </c>
      <c r="S410" s="5">
        <v>6524500</v>
      </c>
      <c r="T410" s="5">
        <v>7223300</v>
      </c>
      <c r="U410" s="5">
        <v>6114700</v>
      </c>
      <c r="V410" s="5">
        <v>2702300</v>
      </c>
      <c r="W410" s="5">
        <v>28193000</v>
      </c>
      <c r="X410" s="5">
        <v>34978000</v>
      </c>
      <c r="Y410" s="5">
        <v>2552200</v>
      </c>
      <c r="Z410" s="5">
        <v>2413000</v>
      </c>
      <c r="AA410" s="5">
        <v>2151100</v>
      </c>
      <c r="AB410" s="5">
        <v>3079800</v>
      </c>
      <c r="AC410" s="5">
        <v>1845500</v>
      </c>
      <c r="AD410" s="5">
        <v>1055900</v>
      </c>
      <c r="AE410" s="5">
        <v>2573600</v>
      </c>
      <c r="AF410" s="5">
        <v>3212200</v>
      </c>
      <c r="AG410" s="5">
        <f t="shared" si="35"/>
        <v>1.1736923289437333</v>
      </c>
      <c r="AH410" s="5">
        <f t="shared" si="36"/>
        <v>0.2310542707301988</v>
      </c>
      <c r="AI410" s="5">
        <f t="shared" si="37"/>
        <v>0.49591431065478786</v>
      </c>
      <c r="AJ410" s="5">
        <f t="shared" si="38"/>
        <v>1.0118372369229511</v>
      </c>
      <c r="AK410" s="5">
        <f>VLOOKUP(AO410,Tabelle4!G:I,3,FALSE)</f>
        <v>0</v>
      </c>
      <c r="AL410" s="5">
        <v>19</v>
      </c>
      <c r="AM410" s="5"/>
      <c r="AN410" s="5">
        <v>22</v>
      </c>
      <c r="AO410" s="13">
        <v>659</v>
      </c>
    </row>
    <row r="411" spans="2:41" x14ac:dyDescent="0.2">
      <c r="B411" s="4" t="s">
        <v>2966</v>
      </c>
      <c r="C411" s="5" t="str">
        <f t="shared" si="34"/>
        <v>Q9JJL8</v>
      </c>
      <c r="D411" s="5" t="s">
        <v>2967</v>
      </c>
      <c r="E411" s="5" t="s">
        <v>2968</v>
      </c>
      <c r="F411" s="5" t="s">
        <v>2969</v>
      </c>
      <c r="G411" s="5">
        <f>IFERROR(VLOOKUP(C411,Tabelle3!A:H,8,FALSE),"")</f>
        <v>1</v>
      </c>
      <c r="H411" s="5">
        <v>1</v>
      </c>
      <c r="I411" s="5">
        <v>6</v>
      </c>
      <c r="J411" s="5">
        <v>6</v>
      </c>
      <c r="K411" s="5">
        <v>18.5</v>
      </c>
      <c r="L411" s="5">
        <v>58.316000000000003</v>
      </c>
      <c r="M411" s="5">
        <v>518</v>
      </c>
      <c r="N411" s="5">
        <v>0</v>
      </c>
      <c r="O411" s="5">
        <v>81.006</v>
      </c>
      <c r="P411" s="5">
        <v>208990000</v>
      </c>
      <c r="Q411" s="5">
        <v>35787000</v>
      </c>
      <c r="R411" s="5">
        <v>33527000</v>
      </c>
      <c r="S411" s="5">
        <v>22373000</v>
      </c>
      <c r="T411" s="5">
        <v>5703100</v>
      </c>
      <c r="U411" s="5">
        <v>10640000</v>
      </c>
      <c r="V411" s="5">
        <v>17810000</v>
      </c>
      <c r="W411" s="5">
        <v>36578000</v>
      </c>
      <c r="X411" s="5">
        <v>46573000</v>
      </c>
      <c r="Y411" s="5">
        <v>1374300</v>
      </c>
      <c r="Z411" s="5">
        <v>1833700</v>
      </c>
      <c r="AA411" s="5">
        <v>2434800</v>
      </c>
      <c r="AB411" s="5">
        <v>1101100</v>
      </c>
      <c r="AC411" s="5">
        <v>1789700</v>
      </c>
      <c r="AD411" s="5">
        <v>2433100</v>
      </c>
      <c r="AE411" s="5">
        <v>1778800</v>
      </c>
      <c r="AF411" s="5">
        <v>1731900</v>
      </c>
      <c r="AG411" s="5">
        <f t="shared" si="35"/>
        <v>0.87203724057671173</v>
      </c>
      <c r="AH411" s="5">
        <f t="shared" si="36"/>
        <v>-0.19753834790337496</v>
      </c>
      <c r="AI411" s="5">
        <f t="shared" si="37"/>
        <v>0.49637587348957346</v>
      </c>
      <c r="AJ411" s="5">
        <f t="shared" si="38"/>
        <v>1.0104951003756604</v>
      </c>
      <c r="AK411" s="5">
        <f>VLOOKUP(AO411,Tabelle4!G:I,3,FALSE)</f>
        <v>0</v>
      </c>
      <c r="AL411" s="5">
        <v>19</v>
      </c>
      <c r="AM411" s="5"/>
      <c r="AN411" s="5">
        <v>28</v>
      </c>
      <c r="AO411" s="13">
        <v>758</v>
      </c>
    </row>
    <row r="412" spans="2:41" x14ac:dyDescent="0.2">
      <c r="B412" s="4" t="s">
        <v>1025</v>
      </c>
      <c r="C412" s="5" t="str">
        <f t="shared" si="34"/>
        <v>P62077</v>
      </c>
      <c r="D412" s="5" t="s">
        <v>1026</v>
      </c>
      <c r="E412" s="5" t="s">
        <v>1027</v>
      </c>
      <c r="F412" s="5" t="s">
        <v>1028</v>
      </c>
      <c r="G412" s="5">
        <f>IFERROR(VLOOKUP(C412,Tabelle3!A:H,8,FALSE),"")</f>
        <v>1</v>
      </c>
      <c r="H412" s="5">
        <v>1</v>
      </c>
      <c r="I412" s="5">
        <v>1</v>
      </c>
      <c r="J412" s="5">
        <v>1</v>
      </c>
      <c r="K412" s="5">
        <v>13.3</v>
      </c>
      <c r="L412" s="5">
        <v>9.2864000000000004</v>
      </c>
      <c r="M412" s="5">
        <v>83</v>
      </c>
      <c r="N412" s="5">
        <v>1.7094E-3</v>
      </c>
      <c r="O412" s="5">
        <v>18.835000000000001</v>
      </c>
      <c r="P412" s="5">
        <v>4923900</v>
      </c>
      <c r="Q412" s="5">
        <v>0</v>
      </c>
      <c r="R412" s="5">
        <v>1783500</v>
      </c>
      <c r="S412" s="5">
        <v>0</v>
      </c>
      <c r="T412" s="5">
        <v>0</v>
      </c>
      <c r="U412" s="5">
        <v>1653500</v>
      </c>
      <c r="V412" s="5">
        <v>0</v>
      </c>
      <c r="W412" s="5">
        <v>0</v>
      </c>
      <c r="X412" s="5">
        <v>1487000</v>
      </c>
      <c r="Y412" s="5">
        <v>0</v>
      </c>
      <c r="Z412" s="5">
        <v>751650</v>
      </c>
      <c r="AA412" s="5">
        <v>0</v>
      </c>
      <c r="AB412" s="5">
        <v>0</v>
      </c>
      <c r="AC412" s="5">
        <v>878820</v>
      </c>
      <c r="AD412" s="5">
        <v>0</v>
      </c>
      <c r="AE412" s="5">
        <v>0</v>
      </c>
      <c r="AF412" s="5">
        <v>748400</v>
      </c>
      <c r="AG412" s="5">
        <f t="shared" si="35"/>
        <v>0.46192278855962932</v>
      </c>
      <c r="AH412" s="5">
        <f t="shared" si="36"/>
        <v>-1.1142763728377254</v>
      </c>
      <c r="AI412" s="5">
        <f t="shared" si="37"/>
        <v>0.49713525637501355</v>
      </c>
      <c r="AJ412" s="5">
        <f t="shared" si="38"/>
        <v>1.0082896733736326</v>
      </c>
      <c r="AK412" s="5">
        <f>VLOOKUP(AO412,Tabelle4!G:I,3,FALSE)</f>
        <v>0</v>
      </c>
      <c r="AL412" s="5">
        <v>19</v>
      </c>
      <c r="AM412" s="5"/>
      <c r="AN412" s="5">
        <v>1</v>
      </c>
      <c r="AO412" s="13">
        <v>265</v>
      </c>
    </row>
    <row r="413" spans="2:41" x14ac:dyDescent="0.2">
      <c r="B413" s="4" t="s">
        <v>1707</v>
      </c>
      <c r="C413" s="5" t="str">
        <f t="shared" si="34"/>
        <v>Q8BW75</v>
      </c>
      <c r="D413" s="5" t="s">
        <v>1708</v>
      </c>
      <c r="E413" s="5" t="s">
        <v>1709</v>
      </c>
      <c r="F413" s="5" t="s">
        <v>1710</v>
      </c>
      <c r="G413" s="5">
        <f>IFERROR(VLOOKUP(C413,Tabelle3!A:H,8,FALSE),"")</f>
        <v>1</v>
      </c>
      <c r="H413" s="5">
        <v>3</v>
      </c>
      <c r="I413" s="5">
        <v>23</v>
      </c>
      <c r="J413" s="5">
        <v>23</v>
      </c>
      <c r="K413" s="5">
        <v>50</v>
      </c>
      <c r="L413" s="5">
        <v>58.557000000000002</v>
      </c>
      <c r="M413" s="5">
        <v>520</v>
      </c>
      <c r="N413" s="5">
        <v>0</v>
      </c>
      <c r="O413" s="5">
        <v>323.31</v>
      </c>
      <c r="P413" s="5">
        <v>3219900000</v>
      </c>
      <c r="Q413" s="5">
        <v>392570000</v>
      </c>
      <c r="R413" s="5">
        <v>350270000</v>
      </c>
      <c r="S413" s="5">
        <v>439430000</v>
      </c>
      <c r="T413" s="5">
        <v>288680000</v>
      </c>
      <c r="U413" s="5">
        <v>446680000</v>
      </c>
      <c r="V413" s="5">
        <v>342470000</v>
      </c>
      <c r="W413" s="5">
        <v>512070000</v>
      </c>
      <c r="X413" s="5">
        <v>447750000</v>
      </c>
      <c r="Y413" s="5">
        <v>44253000</v>
      </c>
      <c r="Z413" s="5">
        <v>57635000</v>
      </c>
      <c r="AA413" s="5">
        <v>62672000</v>
      </c>
      <c r="AB413" s="5">
        <v>75316000</v>
      </c>
      <c r="AC413" s="5">
        <v>71867000</v>
      </c>
      <c r="AD413" s="5">
        <v>54800000</v>
      </c>
      <c r="AE413" s="5">
        <v>38684000</v>
      </c>
      <c r="AF413" s="5">
        <v>46914000</v>
      </c>
      <c r="AG413" s="5">
        <f t="shared" si="35"/>
        <v>1.1300779685770146</v>
      </c>
      <c r="AH413" s="5">
        <f t="shared" si="36"/>
        <v>0.17642231334747638</v>
      </c>
      <c r="AI413" s="5">
        <f t="shared" si="37"/>
        <v>0.49762210676091967</v>
      </c>
      <c r="AJ413" s="5">
        <f t="shared" si="38"/>
        <v>1.0068775165613078</v>
      </c>
      <c r="AK413" s="5">
        <f>VLOOKUP(AO413,Tabelle4!G:I,3,FALSE)</f>
        <v>0</v>
      </c>
      <c r="AL413" s="5">
        <v>19</v>
      </c>
      <c r="AM413" s="5"/>
      <c r="AN413" s="5">
        <v>245</v>
      </c>
      <c r="AO413" s="13">
        <v>439</v>
      </c>
    </row>
    <row r="414" spans="2:41" x14ac:dyDescent="0.2">
      <c r="B414" s="4" t="s">
        <v>2183</v>
      </c>
      <c r="C414" s="5" t="str">
        <f t="shared" si="34"/>
        <v>Q99L13</v>
      </c>
      <c r="D414" s="5" t="s">
        <v>2184</v>
      </c>
      <c r="E414" s="5" t="s">
        <v>2185</v>
      </c>
      <c r="F414" s="5" t="s">
        <v>2186</v>
      </c>
      <c r="G414" s="5">
        <f>IFERROR(VLOOKUP(C414,Tabelle3!A:H,8,FALSE),"")</f>
        <v>1</v>
      </c>
      <c r="H414" s="5">
        <v>1</v>
      </c>
      <c r="I414" s="5">
        <v>18</v>
      </c>
      <c r="J414" s="5">
        <v>18</v>
      </c>
      <c r="K414" s="5">
        <v>42.1</v>
      </c>
      <c r="L414" s="5">
        <v>35.44</v>
      </c>
      <c r="M414" s="5">
        <v>335</v>
      </c>
      <c r="N414" s="5">
        <v>0</v>
      </c>
      <c r="O414" s="5">
        <v>323.31</v>
      </c>
      <c r="P414" s="5">
        <v>4475400000</v>
      </c>
      <c r="Q414" s="5">
        <v>773220000</v>
      </c>
      <c r="R414" s="5">
        <v>814610000</v>
      </c>
      <c r="S414" s="5">
        <v>240880000</v>
      </c>
      <c r="T414" s="5">
        <v>282980000</v>
      </c>
      <c r="U414" s="5">
        <v>218300000</v>
      </c>
      <c r="V414" s="5">
        <v>541250000</v>
      </c>
      <c r="W414" s="5">
        <v>632970000</v>
      </c>
      <c r="X414" s="5">
        <v>971180000</v>
      </c>
      <c r="Y414" s="5">
        <v>107780000</v>
      </c>
      <c r="Z414" s="5">
        <v>114320000</v>
      </c>
      <c r="AA414" s="5">
        <v>135530000</v>
      </c>
      <c r="AB414" s="5">
        <v>112820000</v>
      </c>
      <c r="AC414" s="5">
        <v>154120000</v>
      </c>
      <c r="AD414" s="5">
        <v>174010000</v>
      </c>
      <c r="AE414" s="5">
        <v>105510000</v>
      </c>
      <c r="AF414" s="5">
        <v>96203000</v>
      </c>
      <c r="AG414" s="5">
        <f t="shared" si="35"/>
        <v>0.88790453020989235</v>
      </c>
      <c r="AH414" s="5">
        <f t="shared" si="36"/>
        <v>-0.1715235322728193</v>
      </c>
      <c r="AI414" s="5">
        <f t="shared" si="37"/>
        <v>0.49823756161816285</v>
      </c>
      <c r="AJ414" s="5">
        <f t="shared" si="38"/>
        <v>1.0050943059109068</v>
      </c>
      <c r="AK414" s="5">
        <f>VLOOKUP(AO414,Tabelle4!G:I,3,FALSE)</f>
        <v>0</v>
      </c>
      <c r="AL414" s="5">
        <v>19</v>
      </c>
      <c r="AM414" s="5"/>
      <c r="AN414" s="5">
        <v>246</v>
      </c>
      <c r="AO414" s="13">
        <v>561</v>
      </c>
    </row>
    <row r="415" spans="2:41" x14ac:dyDescent="0.2">
      <c r="B415" s="4" t="s">
        <v>2299</v>
      </c>
      <c r="C415" s="5" t="str">
        <f t="shared" si="34"/>
        <v>Q9CPX8</v>
      </c>
      <c r="D415" s="5" t="s">
        <v>2300</v>
      </c>
      <c r="E415" s="5" t="s">
        <v>2301</v>
      </c>
      <c r="F415" s="5" t="s">
        <v>2302</v>
      </c>
      <c r="G415" s="5">
        <f>IFERROR(VLOOKUP(C415,Tabelle3!A:H,8,FALSE),"")</f>
        <v>1</v>
      </c>
      <c r="H415" s="5">
        <v>1</v>
      </c>
      <c r="I415" s="5">
        <v>1</v>
      </c>
      <c r="J415" s="5">
        <v>1</v>
      </c>
      <c r="K415" s="5">
        <v>21.4</v>
      </c>
      <c r="L415" s="5">
        <v>6.5385999999999997</v>
      </c>
      <c r="M415" s="5">
        <v>56</v>
      </c>
      <c r="N415" s="5">
        <v>5.3333E-3</v>
      </c>
      <c r="O415" s="5">
        <v>3.6701999999999999</v>
      </c>
      <c r="P415" s="5">
        <v>111080000</v>
      </c>
      <c r="Q415" s="5">
        <v>24570000</v>
      </c>
      <c r="R415" s="5">
        <v>9742200</v>
      </c>
      <c r="S415" s="5">
        <v>2038300</v>
      </c>
      <c r="T415" s="5">
        <v>762670</v>
      </c>
      <c r="U415" s="5">
        <v>1601500</v>
      </c>
      <c r="V415" s="5">
        <v>0</v>
      </c>
      <c r="W415" s="5">
        <v>49848000</v>
      </c>
      <c r="X415" s="5">
        <v>22516000</v>
      </c>
      <c r="Y415" s="5">
        <v>7199500</v>
      </c>
      <c r="Z415" s="5">
        <v>4181100</v>
      </c>
      <c r="AA415" s="5">
        <v>1293300</v>
      </c>
      <c r="AB415" s="5">
        <v>1810800</v>
      </c>
      <c r="AC415" s="5">
        <v>858240</v>
      </c>
      <c r="AD415" s="5">
        <v>0</v>
      </c>
      <c r="AE415" s="5">
        <v>13006000</v>
      </c>
      <c r="AF415" s="5">
        <v>11663000</v>
      </c>
      <c r="AG415" s="5">
        <f t="shared" si="35"/>
        <v>0.56742131150880393</v>
      </c>
      <c r="AH415" s="5">
        <f t="shared" si="36"/>
        <v>-0.81750775775646056</v>
      </c>
      <c r="AI415" s="5">
        <f t="shared" si="37"/>
        <v>0.49877567668661937</v>
      </c>
      <c r="AJ415" s="5">
        <f t="shared" si="38"/>
        <v>1.0035369825249234</v>
      </c>
      <c r="AK415" s="5">
        <f>VLOOKUP(AO415,Tabelle4!G:I,3,FALSE)</f>
        <v>0</v>
      </c>
      <c r="AL415" s="5">
        <v>19</v>
      </c>
      <c r="AM415" s="5"/>
      <c r="AN415" s="5">
        <v>5</v>
      </c>
      <c r="AO415" s="13">
        <v>590</v>
      </c>
    </row>
    <row r="416" spans="2:41" x14ac:dyDescent="0.2">
      <c r="B416" s="4" t="s">
        <v>2774</v>
      </c>
      <c r="C416" s="5" t="str">
        <f t="shared" si="34"/>
        <v>Q9D7J9</v>
      </c>
      <c r="D416" s="5" t="s">
        <v>2775</v>
      </c>
      <c r="E416" s="5" t="s">
        <v>2776</v>
      </c>
      <c r="F416" s="5" t="s">
        <v>2777</v>
      </c>
      <c r="G416" s="5">
        <f>IFERROR(VLOOKUP(C416,Tabelle3!A:H,8,FALSE),"")</f>
        <v>1</v>
      </c>
      <c r="H416" s="5">
        <v>2</v>
      </c>
      <c r="I416" s="5">
        <v>6</v>
      </c>
      <c r="J416" s="5">
        <v>6</v>
      </c>
      <c r="K416" s="5">
        <v>27.7</v>
      </c>
      <c r="L416" s="5">
        <v>32.402000000000001</v>
      </c>
      <c r="M416" s="5">
        <v>300</v>
      </c>
      <c r="N416" s="5">
        <v>0</v>
      </c>
      <c r="O416" s="5">
        <v>171.54</v>
      </c>
      <c r="P416" s="5">
        <v>311420000</v>
      </c>
      <c r="Q416" s="5">
        <v>48272000</v>
      </c>
      <c r="R416" s="5">
        <v>111870000</v>
      </c>
      <c r="S416" s="5">
        <v>23115000</v>
      </c>
      <c r="T416" s="5">
        <v>21428000</v>
      </c>
      <c r="U416" s="5">
        <v>26126000</v>
      </c>
      <c r="V416" s="5">
        <v>36930000</v>
      </c>
      <c r="W416" s="5">
        <v>22888000</v>
      </c>
      <c r="X416" s="5">
        <v>20792000</v>
      </c>
      <c r="Y416" s="5">
        <v>7335900</v>
      </c>
      <c r="Z416" s="5">
        <v>6940300</v>
      </c>
      <c r="AA416" s="5">
        <v>9536000</v>
      </c>
      <c r="AB416" s="5">
        <v>9819500</v>
      </c>
      <c r="AC416" s="5">
        <v>9179400</v>
      </c>
      <c r="AD416" s="5">
        <v>14904000</v>
      </c>
      <c r="AE416" s="5">
        <v>6394600</v>
      </c>
      <c r="AF416" s="5">
        <v>8921200</v>
      </c>
      <c r="AG416" s="5">
        <f t="shared" si="35"/>
        <v>0.85361377895997892</v>
      </c>
      <c r="AH416" s="5">
        <f t="shared" si="36"/>
        <v>-0.22834463067817806</v>
      </c>
      <c r="AI416" s="5">
        <f t="shared" si="37"/>
        <v>0.49963367515868851</v>
      </c>
      <c r="AJ416" s="5">
        <f t="shared" si="38"/>
        <v>1.0010573774547726</v>
      </c>
      <c r="AK416" s="5">
        <f>VLOOKUP(AO416,Tabelle4!G:I,3,FALSE)</f>
        <v>0</v>
      </c>
      <c r="AL416" s="5">
        <v>19</v>
      </c>
      <c r="AM416" s="5"/>
      <c r="AN416" s="5">
        <v>56</v>
      </c>
      <c r="AO416" s="13">
        <v>710</v>
      </c>
    </row>
    <row r="417" spans="2:41" x14ac:dyDescent="0.2">
      <c r="B417" s="4" t="s">
        <v>1727</v>
      </c>
      <c r="C417" s="5" t="str">
        <f t="shared" si="34"/>
        <v>Q8BXN7</v>
      </c>
      <c r="D417" s="5" t="s">
        <v>1728</v>
      </c>
      <c r="E417" s="5" t="s">
        <v>1729</v>
      </c>
      <c r="F417" s="5" t="s">
        <v>1730</v>
      </c>
      <c r="G417" s="5">
        <f>IFERROR(VLOOKUP(C417,Tabelle3!A:H,8,FALSE),"")</f>
        <v>1</v>
      </c>
      <c r="H417" s="5">
        <v>1</v>
      </c>
      <c r="I417" s="5">
        <v>2</v>
      </c>
      <c r="J417" s="5">
        <v>2</v>
      </c>
      <c r="K417" s="5">
        <v>6.5</v>
      </c>
      <c r="L417" s="5">
        <v>40.917999999999999</v>
      </c>
      <c r="M417" s="5">
        <v>372</v>
      </c>
      <c r="N417" s="5">
        <v>5.4054000000000003E-3</v>
      </c>
      <c r="O417" s="5">
        <v>3.7801999999999998</v>
      </c>
      <c r="P417" s="5">
        <v>5487600</v>
      </c>
      <c r="Q417" s="5">
        <v>1311900</v>
      </c>
      <c r="R417" s="5">
        <v>0</v>
      </c>
      <c r="S417" s="5">
        <v>2722400</v>
      </c>
      <c r="T417" s="5">
        <v>0</v>
      </c>
      <c r="U417" s="5">
        <v>0</v>
      </c>
      <c r="V417" s="5">
        <v>1453300</v>
      </c>
      <c r="W417" s="5">
        <v>0</v>
      </c>
      <c r="X417" s="5">
        <v>0</v>
      </c>
      <c r="Y417" s="5">
        <v>407650</v>
      </c>
      <c r="Z417" s="5">
        <v>0</v>
      </c>
      <c r="AA417" s="5">
        <v>901320</v>
      </c>
      <c r="AB417" s="5">
        <v>0</v>
      </c>
      <c r="AC417" s="5">
        <v>0</v>
      </c>
      <c r="AD417" s="5">
        <v>568180</v>
      </c>
      <c r="AE417" s="5">
        <v>0</v>
      </c>
      <c r="AF417" s="5">
        <v>0</v>
      </c>
      <c r="AG417" s="5">
        <f t="shared" si="35"/>
        <v>2.3037945721426309</v>
      </c>
      <c r="AH417" s="5">
        <f t="shared" si="36"/>
        <v>1.2040120783408839</v>
      </c>
      <c r="AI417" s="5">
        <f t="shared" si="37"/>
        <v>0.50209918256589359</v>
      </c>
      <c r="AJ417" s="5">
        <f t="shared" si="38"/>
        <v>0.99395571863500398</v>
      </c>
      <c r="AK417" s="5">
        <f>VLOOKUP(AO417,Tabelle4!G:I,3,FALSE)</f>
        <v>0</v>
      </c>
      <c r="AL417" s="5">
        <v>19</v>
      </c>
      <c r="AM417" s="5"/>
      <c r="AN417" s="5">
        <v>3</v>
      </c>
      <c r="AO417" s="13">
        <v>444</v>
      </c>
    </row>
    <row r="418" spans="2:41" x14ac:dyDescent="0.2">
      <c r="B418" s="4" t="s">
        <v>686</v>
      </c>
      <c r="C418" s="5" t="str">
        <f t="shared" si="34"/>
        <v>Q7GIP5</v>
      </c>
      <c r="D418" s="5" t="s">
        <v>687</v>
      </c>
      <c r="E418" s="5" t="s">
        <v>688</v>
      </c>
      <c r="F418" s="5" t="s">
        <v>689</v>
      </c>
      <c r="G418" s="5">
        <f>IFERROR(VLOOKUP(C418,Tabelle3!A:H,8,FALSE),"")</f>
        <v>1</v>
      </c>
      <c r="H418" s="5">
        <v>2</v>
      </c>
      <c r="I418" s="5">
        <v>1</v>
      </c>
      <c r="J418" s="5">
        <v>1</v>
      </c>
      <c r="K418" s="5">
        <v>13</v>
      </c>
      <c r="L418" s="5">
        <v>13.218999999999999</v>
      </c>
      <c r="M418" s="5">
        <v>115</v>
      </c>
      <c r="N418" s="5">
        <v>0</v>
      </c>
      <c r="O418" s="5">
        <v>33.314999999999998</v>
      </c>
      <c r="P418" s="5">
        <v>170170000</v>
      </c>
      <c r="Q418" s="5">
        <v>32211000</v>
      </c>
      <c r="R418" s="5">
        <v>19953000</v>
      </c>
      <c r="S418" s="5">
        <v>20388000</v>
      </c>
      <c r="T418" s="5">
        <v>6991900</v>
      </c>
      <c r="U418" s="5">
        <v>16328000</v>
      </c>
      <c r="V418" s="5">
        <v>18076000</v>
      </c>
      <c r="W418" s="5">
        <v>28711000</v>
      </c>
      <c r="X418" s="5">
        <v>27506000</v>
      </c>
      <c r="Y418" s="5">
        <v>12536000</v>
      </c>
      <c r="Z418" s="5">
        <v>15888000</v>
      </c>
      <c r="AA418" s="5">
        <v>15051000</v>
      </c>
      <c r="AB418" s="5">
        <v>14660000</v>
      </c>
      <c r="AC418" s="5">
        <v>15641000</v>
      </c>
      <c r="AD418" s="5">
        <v>21411000</v>
      </c>
      <c r="AE418" s="5">
        <v>10620000</v>
      </c>
      <c r="AF418" s="5">
        <v>17462000</v>
      </c>
      <c r="AG418" s="5">
        <f t="shared" si="35"/>
        <v>0.89254460036232997</v>
      </c>
      <c r="AH418" s="5">
        <f t="shared" si="36"/>
        <v>-0.16400383262083068</v>
      </c>
      <c r="AI418" s="5">
        <f t="shared" si="37"/>
        <v>0.50216297338360272</v>
      </c>
      <c r="AJ418" s="5">
        <f t="shared" si="38"/>
        <v>0.99377243841092744</v>
      </c>
      <c r="AK418" s="5">
        <f>VLOOKUP(AO418,Tabelle4!G:I,3,FALSE)</f>
        <v>0</v>
      </c>
      <c r="AL418" s="5">
        <v>19</v>
      </c>
      <c r="AM418" s="5"/>
      <c r="AN418" s="5">
        <v>37</v>
      </c>
      <c r="AO418" s="13">
        <v>180</v>
      </c>
    </row>
    <row r="419" spans="2:41" x14ac:dyDescent="0.2">
      <c r="B419" s="4" t="s">
        <v>303</v>
      </c>
      <c r="C419" s="5" t="str">
        <f t="shared" si="34"/>
        <v>E9PUM3</v>
      </c>
      <c r="D419" s="5" t="s">
        <v>304</v>
      </c>
      <c r="E419" s="5" t="s">
        <v>305</v>
      </c>
      <c r="F419" s="5" t="s">
        <v>306</v>
      </c>
      <c r="G419" s="5" t="str">
        <f>IFERROR(VLOOKUP(C419,Tabelle3!A:H,8,FALSE),"")</f>
        <v/>
      </c>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v>0</v>
      </c>
      <c r="AB419" s="5">
        <v>0</v>
      </c>
      <c r="AC419" s="5">
        <v>87823</v>
      </c>
      <c r="AD419" s="5">
        <v>0</v>
      </c>
      <c r="AE419" s="5">
        <v>1447500</v>
      </c>
      <c r="AF419" s="5">
        <v>166360</v>
      </c>
      <c r="AG419" s="5">
        <f t="shared" si="35"/>
        <v>3.967672004715332</v>
      </c>
      <c r="AH419" s="5">
        <f t="shared" si="36"/>
        <v>1.9882927674765607</v>
      </c>
      <c r="AI419" s="5">
        <f t="shared" si="37"/>
        <v>0.50221086784349844</v>
      </c>
      <c r="AJ419" s="5">
        <f t="shared" si="38"/>
        <v>0.9936348460185459</v>
      </c>
      <c r="AK419" s="5" t="str">
        <f>VLOOKUP(AO419,Tabelle4!G:I,3,FALSE)</f>
        <v>+</v>
      </c>
      <c r="AL419" s="5">
        <v>19</v>
      </c>
      <c r="AM419" s="5"/>
      <c r="AN419" s="5">
        <v>14</v>
      </c>
      <c r="AO419" s="13">
        <v>81</v>
      </c>
    </row>
    <row r="420" spans="2:41" x14ac:dyDescent="0.2">
      <c r="B420" s="4" t="s">
        <v>2581</v>
      </c>
      <c r="C420" s="5" t="str">
        <f t="shared" si="34"/>
        <v>Q9CZN8</v>
      </c>
      <c r="D420" s="5" t="s">
        <v>2582</v>
      </c>
      <c r="E420" s="5" t="s">
        <v>2583</v>
      </c>
      <c r="F420" s="5" t="s">
        <v>2584</v>
      </c>
      <c r="G420" s="5">
        <f>IFERROR(VLOOKUP(C420,Tabelle3!A:H,8,FALSE),"")</f>
        <v>1</v>
      </c>
      <c r="H420" s="5">
        <v>1</v>
      </c>
      <c r="I420" s="5">
        <v>5</v>
      </c>
      <c r="J420" s="5">
        <v>5</v>
      </c>
      <c r="K420" s="5">
        <v>11.8</v>
      </c>
      <c r="L420" s="5">
        <v>56.781999999999996</v>
      </c>
      <c r="M420" s="5">
        <v>525</v>
      </c>
      <c r="N420" s="5">
        <v>1.7699E-3</v>
      </c>
      <c r="O420" s="5">
        <v>21.613</v>
      </c>
      <c r="P420" s="5">
        <v>123430000</v>
      </c>
      <c r="Q420" s="5">
        <v>25537000</v>
      </c>
      <c r="R420" s="5">
        <v>20248000</v>
      </c>
      <c r="S420" s="5">
        <v>9377900</v>
      </c>
      <c r="T420" s="5">
        <v>1221100</v>
      </c>
      <c r="U420" s="5">
        <v>6165700</v>
      </c>
      <c r="V420" s="5">
        <v>21824000</v>
      </c>
      <c r="W420" s="5">
        <v>10688000</v>
      </c>
      <c r="X420" s="5">
        <v>28371000</v>
      </c>
      <c r="Y420" s="5">
        <v>1493100</v>
      </c>
      <c r="Z420" s="5">
        <v>1938800</v>
      </c>
      <c r="AA420" s="5">
        <v>1443900</v>
      </c>
      <c r="AB420" s="5">
        <v>210020</v>
      </c>
      <c r="AC420" s="5">
        <v>798960</v>
      </c>
      <c r="AD420" s="5">
        <v>2411800</v>
      </c>
      <c r="AE420" s="5">
        <v>673780</v>
      </c>
      <c r="AF420" s="5">
        <v>3380200</v>
      </c>
      <c r="AG420" s="5">
        <f t="shared" si="35"/>
        <v>0.70006910089005248</v>
      </c>
      <c r="AH420" s="5">
        <f t="shared" si="36"/>
        <v>-0.51443076341379834</v>
      </c>
      <c r="AI420" s="5">
        <f t="shared" si="37"/>
        <v>0.50311262345778118</v>
      </c>
      <c r="AJ420" s="5">
        <f t="shared" si="38"/>
        <v>0.99104670655302618</v>
      </c>
      <c r="AK420" s="5">
        <f>VLOOKUP(AO420,Tabelle4!G:I,3,FALSE)</f>
        <v>0</v>
      </c>
      <c r="AL420" s="5">
        <v>19</v>
      </c>
      <c r="AM420" s="5"/>
      <c r="AN420" s="5">
        <v>12</v>
      </c>
      <c r="AO420" s="13">
        <v>661</v>
      </c>
    </row>
    <row r="421" spans="2:41" x14ac:dyDescent="0.2">
      <c r="B421" s="4" t="s">
        <v>2990</v>
      </c>
      <c r="C421" s="5" t="str">
        <f t="shared" si="34"/>
        <v>Q9MD68</v>
      </c>
      <c r="D421" s="5" t="s">
        <v>2991</v>
      </c>
      <c r="E421" s="5" t="s">
        <v>2992</v>
      </c>
      <c r="F421" s="5" t="s">
        <v>2993</v>
      </c>
      <c r="G421" s="5">
        <f>IFERROR(VLOOKUP(C421,Tabelle3!A:H,8,FALSE),"")</f>
        <v>1</v>
      </c>
      <c r="H421" s="5">
        <v>2</v>
      </c>
      <c r="I421" s="5">
        <v>4</v>
      </c>
      <c r="J421" s="5">
        <v>4</v>
      </c>
      <c r="K421" s="5">
        <v>13.8</v>
      </c>
      <c r="L421" s="5">
        <v>56.908999999999999</v>
      </c>
      <c r="M421" s="5">
        <v>514</v>
      </c>
      <c r="N421" s="5">
        <v>0</v>
      </c>
      <c r="O421" s="5">
        <v>142.51</v>
      </c>
      <c r="P421" s="5">
        <v>3039600000</v>
      </c>
      <c r="Q421" s="5">
        <v>363400000</v>
      </c>
      <c r="R421" s="5">
        <v>454310000</v>
      </c>
      <c r="S421" s="5">
        <v>343040000</v>
      </c>
      <c r="T421" s="5">
        <v>334930000</v>
      </c>
      <c r="U421" s="5">
        <v>179080000</v>
      </c>
      <c r="V421" s="5">
        <v>465390000</v>
      </c>
      <c r="W421" s="5">
        <v>508220000</v>
      </c>
      <c r="X421" s="5">
        <v>391210000</v>
      </c>
      <c r="Y421" s="5">
        <v>169390000</v>
      </c>
      <c r="Z421" s="5">
        <v>178590000</v>
      </c>
      <c r="AA421" s="5">
        <v>110970000</v>
      </c>
      <c r="AB421" s="5">
        <v>97876000</v>
      </c>
      <c r="AC421" s="5">
        <v>45980000</v>
      </c>
      <c r="AD421" s="5">
        <v>186080000</v>
      </c>
      <c r="AE421" s="5">
        <v>93974000</v>
      </c>
      <c r="AF421" s="5">
        <v>128000000</v>
      </c>
      <c r="AG421" s="5">
        <f t="shared" si="35"/>
        <v>1.2263971420642508</v>
      </c>
      <c r="AH421" s="5">
        <f t="shared" si="36"/>
        <v>0.29442624012748148</v>
      </c>
      <c r="AI421" s="5">
        <f t="shared" si="37"/>
        <v>0.50317305982294636</v>
      </c>
      <c r="AJ421" s="5">
        <f t="shared" si="38"/>
        <v>0.99087341333050172</v>
      </c>
      <c r="AK421" s="5">
        <f>VLOOKUP(AO421,Tabelle4!G:I,3,FALSE)</f>
        <v>0</v>
      </c>
      <c r="AL421" s="5">
        <v>19</v>
      </c>
      <c r="AM421" s="5"/>
      <c r="AN421" s="5">
        <v>183</v>
      </c>
      <c r="AO421" s="13">
        <v>764</v>
      </c>
    </row>
    <row r="422" spans="2:41" x14ac:dyDescent="0.2">
      <c r="B422" s="4" t="s">
        <v>1021</v>
      </c>
      <c r="C422" s="5" t="str">
        <f t="shared" si="34"/>
        <v>P62075</v>
      </c>
      <c r="D422" s="5" t="s">
        <v>1022</v>
      </c>
      <c r="E422" s="5" t="s">
        <v>1023</v>
      </c>
      <c r="F422" s="5" t="s">
        <v>1024</v>
      </c>
      <c r="G422" s="5">
        <f>IFERROR(VLOOKUP(C422,Tabelle3!A:H,8,FALSE),"")</f>
        <v>1</v>
      </c>
      <c r="H422" s="5">
        <v>1</v>
      </c>
      <c r="I422" s="5">
        <v>2</v>
      </c>
      <c r="J422" s="5">
        <v>2</v>
      </c>
      <c r="K422" s="5">
        <v>30.5</v>
      </c>
      <c r="L422" s="5">
        <v>10.458</v>
      </c>
      <c r="M422" s="5">
        <v>95</v>
      </c>
      <c r="N422" s="5">
        <v>0</v>
      </c>
      <c r="O422" s="5">
        <v>97.274000000000001</v>
      </c>
      <c r="P422" s="5">
        <v>49833000</v>
      </c>
      <c r="Q422" s="5">
        <v>3979800</v>
      </c>
      <c r="R422" s="5">
        <v>10215000</v>
      </c>
      <c r="S422" s="5">
        <v>2616400</v>
      </c>
      <c r="T422" s="5">
        <v>793400</v>
      </c>
      <c r="U422" s="5">
        <v>16894000</v>
      </c>
      <c r="V422" s="5">
        <v>0</v>
      </c>
      <c r="W422" s="5">
        <v>5383600</v>
      </c>
      <c r="X422" s="5">
        <v>9950800</v>
      </c>
      <c r="Y422" s="5">
        <v>1378700</v>
      </c>
      <c r="Z422" s="5">
        <v>4344200</v>
      </c>
      <c r="AA422" s="5">
        <v>1688000</v>
      </c>
      <c r="AB422" s="5">
        <v>1577200</v>
      </c>
      <c r="AC422" s="5">
        <v>8712600</v>
      </c>
      <c r="AD422" s="5">
        <v>0</v>
      </c>
      <c r="AE422" s="5">
        <v>1428300</v>
      </c>
      <c r="AF422" s="5">
        <v>4950300</v>
      </c>
      <c r="AG422" s="5">
        <f t="shared" si="35"/>
        <v>0.59558550678541133</v>
      </c>
      <c r="AH422" s="5">
        <f t="shared" si="36"/>
        <v>-0.74761944765509125</v>
      </c>
      <c r="AI422" s="5">
        <f t="shared" si="37"/>
        <v>0.5043879517026626</v>
      </c>
      <c r="AJ422" s="5">
        <f t="shared" si="38"/>
        <v>0.98739428041555943</v>
      </c>
      <c r="AK422" s="5">
        <f>VLOOKUP(AO422,Tabelle4!G:I,3,FALSE)</f>
        <v>0</v>
      </c>
      <c r="AL422" s="5">
        <v>19</v>
      </c>
      <c r="AM422" s="5"/>
      <c r="AN422" s="5">
        <v>10</v>
      </c>
      <c r="AO422" s="13">
        <v>264</v>
      </c>
    </row>
    <row r="423" spans="2:41" x14ac:dyDescent="0.2">
      <c r="B423" s="4" t="s">
        <v>1110</v>
      </c>
      <c r="C423" s="5" t="str">
        <f t="shared" si="34"/>
        <v>Q06185</v>
      </c>
      <c r="D423" s="5" t="s">
        <v>1111</v>
      </c>
      <c r="E423" s="5" t="s">
        <v>1112</v>
      </c>
      <c r="F423" s="5" t="s">
        <v>1113</v>
      </c>
      <c r="G423" s="5">
        <f>IFERROR(VLOOKUP(C423,Tabelle3!A:H,8,FALSE),"")</f>
        <v>1</v>
      </c>
      <c r="H423" s="5">
        <v>2</v>
      </c>
      <c r="I423" s="5">
        <v>10</v>
      </c>
      <c r="J423" s="5">
        <v>10</v>
      </c>
      <c r="K423" s="5">
        <v>80.3</v>
      </c>
      <c r="L423" s="5">
        <v>8.2355</v>
      </c>
      <c r="M423" s="5">
        <v>71</v>
      </c>
      <c r="N423" s="5">
        <v>0</v>
      </c>
      <c r="O423" s="5">
        <v>307.18</v>
      </c>
      <c r="P423" s="5">
        <v>9068300000</v>
      </c>
      <c r="Q423" s="5">
        <v>2017800000</v>
      </c>
      <c r="R423" s="5">
        <v>951780000</v>
      </c>
      <c r="S423" s="5">
        <v>1203600000</v>
      </c>
      <c r="T423" s="5">
        <v>190060000</v>
      </c>
      <c r="U423" s="5">
        <v>1327400000</v>
      </c>
      <c r="V423" s="5">
        <v>4567600</v>
      </c>
      <c r="W423" s="5">
        <v>2416900000</v>
      </c>
      <c r="X423" s="5">
        <v>956210000</v>
      </c>
      <c r="Y423" s="5">
        <v>641590000</v>
      </c>
      <c r="Z423" s="5">
        <v>543240000</v>
      </c>
      <c r="AA423" s="5">
        <v>560670000</v>
      </c>
      <c r="AB423" s="5">
        <v>436890000</v>
      </c>
      <c r="AC423" s="5">
        <v>515540000</v>
      </c>
      <c r="AD423" s="5">
        <v>3691900</v>
      </c>
      <c r="AE423" s="5">
        <v>699810000</v>
      </c>
      <c r="AF423" s="5">
        <v>502760000</v>
      </c>
      <c r="AG423" s="5">
        <f t="shared" si="35"/>
        <v>1.2675035380086408</v>
      </c>
      <c r="AH423" s="5">
        <f t="shared" si="36"/>
        <v>0.34198977425851473</v>
      </c>
      <c r="AI423" s="5">
        <f t="shared" si="37"/>
        <v>0.50468661992089614</v>
      </c>
      <c r="AJ423" s="5">
        <f t="shared" si="38"/>
        <v>0.98654025598165451</v>
      </c>
      <c r="AK423" s="5">
        <f>VLOOKUP(AO423,Tabelle4!G:I,3,FALSE)</f>
        <v>0</v>
      </c>
      <c r="AL423" s="5">
        <v>19</v>
      </c>
      <c r="AM423" s="5"/>
      <c r="AN423" s="5">
        <v>171</v>
      </c>
      <c r="AO423" s="13">
        <v>287</v>
      </c>
    </row>
    <row r="424" spans="2:41" x14ac:dyDescent="0.2">
      <c r="B424" s="4" t="s">
        <v>618</v>
      </c>
      <c r="C424" s="5" t="str">
        <f t="shared" si="34"/>
        <v>O35857</v>
      </c>
      <c r="D424" s="5" t="s">
        <v>619</v>
      </c>
      <c r="E424" s="5" t="s">
        <v>620</v>
      </c>
      <c r="F424" s="5" t="s">
        <v>621</v>
      </c>
      <c r="G424" s="5">
        <f>IFERROR(VLOOKUP(C424,Tabelle3!A:H,8,FALSE),"")</f>
        <v>1</v>
      </c>
      <c r="H424" s="5">
        <v>2</v>
      </c>
      <c r="I424" s="5">
        <v>17</v>
      </c>
      <c r="J424" s="5">
        <v>17</v>
      </c>
      <c r="K424" s="5">
        <v>35</v>
      </c>
      <c r="L424" s="5">
        <v>51.091000000000001</v>
      </c>
      <c r="M424" s="5">
        <v>452</v>
      </c>
      <c r="N424" s="5">
        <v>0</v>
      </c>
      <c r="O424" s="5">
        <v>303.72000000000003</v>
      </c>
      <c r="P424" s="5">
        <v>1424600000</v>
      </c>
      <c r="Q424" s="5">
        <v>294440000</v>
      </c>
      <c r="R424" s="5">
        <v>181410000</v>
      </c>
      <c r="S424" s="5">
        <v>83622000</v>
      </c>
      <c r="T424" s="5">
        <v>227590000</v>
      </c>
      <c r="U424" s="5">
        <v>69884000</v>
      </c>
      <c r="V424" s="5">
        <v>56212000</v>
      </c>
      <c r="W424" s="5">
        <v>271480000</v>
      </c>
      <c r="X424" s="5">
        <v>239920000</v>
      </c>
      <c r="Y424" s="5">
        <v>25512000</v>
      </c>
      <c r="Z424" s="5">
        <v>29464000</v>
      </c>
      <c r="AA424" s="5">
        <v>21952000</v>
      </c>
      <c r="AB424" s="5">
        <v>20007000</v>
      </c>
      <c r="AC424" s="5">
        <v>22815000</v>
      </c>
      <c r="AD424" s="5">
        <v>30951000</v>
      </c>
      <c r="AE424" s="5">
        <v>21963000</v>
      </c>
      <c r="AF424" s="5">
        <v>30093000</v>
      </c>
      <c r="AG424" s="5">
        <f t="shared" si="35"/>
        <v>0.91601935325357675</v>
      </c>
      <c r="AH424" s="5">
        <f t="shared" si="36"/>
        <v>-0.12655001561753554</v>
      </c>
      <c r="AI424" s="5">
        <f t="shared" si="37"/>
        <v>0.5072253663793338</v>
      </c>
      <c r="AJ424" s="5">
        <f t="shared" si="38"/>
        <v>0.97930119831664342</v>
      </c>
      <c r="AK424" s="5">
        <f>VLOOKUP(AO424,Tabelle4!G:I,3,FALSE)</f>
        <v>0</v>
      </c>
      <c r="AL424" s="5">
        <v>19</v>
      </c>
      <c r="AM424" s="5"/>
      <c r="AN424" s="5">
        <v>114</v>
      </c>
      <c r="AO424" s="13">
        <v>163</v>
      </c>
    </row>
    <row r="425" spans="2:41" x14ac:dyDescent="0.2">
      <c r="B425" s="4" t="s">
        <v>1308</v>
      </c>
      <c r="C425" s="5" t="str">
        <f t="shared" si="34"/>
        <v>Q5M8N4</v>
      </c>
      <c r="D425" s="5" t="s">
        <v>1309</v>
      </c>
      <c r="E425" s="5" t="s">
        <v>1310</v>
      </c>
      <c r="F425" s="5" t="s">
        <v>1311</v>
      </c>
      <c r="G425" s="5" t="str">
        <f>IFERROR(VLOOKUP(C425,Tabelle3!A:H,8,FALSE),"")</f>
        <v/>
      </c>
      <c r="H425" s="5">
        <v>2</v>
      </c>
      <c r="I425" s="5">
        <v>11</v>
      </c>
      <c r="J425" s="5">
        <v>11</v>
      </c>
      <c r="K425" s="5">
        <v>54.6</v>
      </c>
      <c r="L425" s="5">
        <v>31.457999999999998</v>
      </c>
      <c r="M425" s="5">
        <v>293</v>
      </c>
      <c r="N425" s="5">
        <v>0</v>
      </c>
      <c r="O425" s="5">
        <v>323.31</v>
      </c>
      <c r="P425" s="5">
        <v>3322100000</v>
      </c>
      <c r="Q425" s="5">
        <v>541640000</v>
      </c>
      <c r="R425" s="5">
        <v>637490000</v>
      </c>
      <c r="S425" s="5">
        <v>314060000</v>
      </c>
      <c r="T425" s="5">
        <v>214630000</v>
      </c>
      <c r="U425" s="5">
        <v>309110000</v>
      </c>
      <c r="V425" s="5">
        <v>343170000</v>
      </c>
      <c r="W425" s="5">
        <v>541880000</v>
      </c>
      <c r="X425" s="5">
        <v>420140000</v>
      </c>
      <c r="Y425" s="5">
        <v>120200000</v>
      </c>
      <c r="Z425" s="5">
        <v>76531000</v>
      </c>
      <c r="AA425" s="5">
        <v>159970000</v>
      </c>
      <c r="AB425" s="5">
        <v>97528000</v>
      </c>
      <c r="AC425" s="5">
        <v>98277000</v>
      </c>
      <c r="AD425" s="5">
        <v>95574000</v>
      </c>
      <c r="AE425" s="5">
        <v>78638000</v>
      </c>
      <c r="AF425" s="5">
        <v>123880000</v>
      </c>
      <c r="AG425" s="5">
        <f t="shared" si="35"/>
        <v>1.1459750888692102</v>
      </c>
      <c r="AH425" s="5">
        <f t="shared" si="36"/>
        <v>0.19657568322616847</v>
      </c>
      <c r="AI425" s="5">
        <f t="shared" si="37"/>
        <v>0.50815215652391632</v>
      </c>
      <c r="AJ425" s="5">
        <f t="shared" si="38"/>
        <v>0.97666754553885504</v>
      </c>
      <c r="AK425" s="5">
        <f>VLOOKUP(AO425,Tabelle4!G:I,3,FALSE)</f>
        <v>0</v>
      </c>
      <c r="AL425" s="5">
        <v>19</v>
      </c>
      <c r="AM425" s="5"/>
      <c r="AN425" s="5">
        <v>178</v>
      </c>
      <c r="AO425" s="13">
        <v>337</v>
      </c>
    </row>
    <row r="426" spans="2:41" x14ac:dyDescent="0.2">
      <c r="B426" s="4" t="s">
        <v>869</v>
      </c>
      <c r="C426" s="5" t="str">
        <f t="shared" si="34"/>
        <v>P45952</v>
      </c>
      <c r="D426" s="5" t="s">
        <v>870</v>
      </c>
      <c r="E426" s="5" t="s">
        <v>871</v>
      </c>
      <c r="F426" s="5" t="s">
        <v>872</v>
      </c>
      <c r="G426" s="5">
        <f>IFERROR(VLOOKUP(C426,Tabelle3!A:H,8,FALSE),"")</f>
        <v>1</v>
      </c>
      <c r="H426" s="5">
        <v>2</v>
      </c>
      <c r="I426" s="5">
        <v>37</v>
      </c>
      <c r="J426" s="5">
        <v>37</v>
      </c>
      <c r="K426" s="5">
        <v>62.5</v>
      </c>
      <c r="L426" s="5">
        <v>46.481000000000002</v>
      </c>
      <c r="M426" s="5">
        <v>421</v>
      </c>
      <c r="N426" s="5">
        <v>0</v>
      </c>
      <c r="O426" s="5">
        <v>323.31</v>
      </c>
      <c r="P426" s="5">
        <v>60322000000</v>
      </c>
      <c r="Q426" s="5">
        <v>10539000000</v>
      </c>
      <c r="R426" s="5">
        <v>7415400000</v>
      </c>
      <c r="S426" s="5">
        <v>3271400000</v>
      </c>
      <c r="T426" s="5">
        <v>10865000000</v>
      </c>
      <c r="U426" s="5">
        <v>3639200000</v>
      </c>
      <c r="V426" s="5">
        <v>6216800000</v>
      </c>
      <c r="W426" s="5">
        <v>11191000000</v>
      </c>
      <c r="X426" s="5">
        <v>7184200000</v>
      </c>
      <c r="Y426" s="5">
        <v>855970000</v>
      </c>
      <c r="Z426" s="5">
        <v>697550000</v>
      </c>
      <c r="AA426" s="5">
        <v>632990000</v>
      </c>
      <c r="AB426" s="5">
        <v>731710000</v>
      </c>
      <c r="AC426" s="5">
        <v>627230000</v>
      </c>
      <c r="AD426" s="5">
        <v>892420000</v>
      </c>
      <c r="AE426" s="5">
        <v>811540000</v>
      </c>
      <c r="AF426" s="5">
        <v>791020000</v>
      </c>
      <c r="AG426" s="5">
        <f t="shared" si="35"/>
        <v>0.9346648687948601</v>
      </c>
      <c r="AH426" s="5">
        <f t="shared" si="36"/>
        <v>-9.747892646167225E-2</v>
      </c>
      <c r="AI426" s="5">
        <f t="shared" si="37"/>
        <v>0.51002015539699119</v>
      </c>
      <c r="AJ426" s="5">
        <f t="shared" si="38"/>
        <v>0.97137383306457659</v>
      </c>
      <c r="AK426" s="5">
        <f>VLOOKUP(AO426,Tabelle4!G:I,3,FALSE)</f>
        <v>0</v>
      </c>
      <c r="AL426" s="5">
        <v>19</v>
      </c>
      <c r="AM426" s="5"/>
      <c r="AN426" s="5">
        <v>1204</v>
      </c>
      <c r="AO426" s="13">
        <v>226</v>
      </c>
    </row>
    <row r="427" spans="2:41" x14ac:dyDescent="0.2">
      <c r="B427" s="4" t="s">
        <v>1723</v>
      </c>
      <c r="C427" s="5" t="str">
        <f t="shared" si="34"/>
        <v>Q8BX10</v>
      </c>
      <c r="D427" s="5" t="s">
        <v>1724</v>
      </c>
      <c r="E427" s="5" t="s">
        <v>1725</v>
      </c>
      <c r="F427" s="5" t="s">
        <v>1726</v>
      </c>
      <c r="G427" s="5">
        <f>IFERROR(VLOOKUP(C427,Tabelle3!A:H,8,FALSE),"")</f>
        <v>1</v>
      </c>
      <c r="H427" s="5">
        <v>2</v>
      </c>
      <c r="I427" s="5">
        <v>1</v>
      </c>
      <c r="J427" s="5">
        <v>1</v>
      </c>
      <c r="K427" s="5">
        <v>4.9000000000000004</v>
      </c>
      <c r="L427" s="5">
        <v>31.866</v>
      </c>
      <c r="M427" s="5">
        <v>287</v>
      </c>
      <c r="N427" s="5">
        <v>0</v>
      </c>
      <c r="O427" s="5">
        <v>41.067999999999998</v>
      </c>
      <c r="P427" s="5">
        <v>746120</v>
      </c>
      <c r="Q427" s="5">
        <v>0</v>
      </c>
      <c r="R427" s="5">
        <v>359780</v>
      </c>
      <c r="S427" s="5">
        <v>0</v>
      </c>
      <c r="T427" s="5">
        <v>0</v>
      </c>
      <c r="U427" s="5">
        <v>153940</v>
      </c>
      <c r="V427" s="5">
        <v>0</v>
      </c>
      <c r="W427" s="5">
        <v>0</v>
      </c>
      <c r="X427" s="5">
        <v>232400</v>
      </c>
      <c r="Y427" s="5">
        <v>0</v>
      </c>
      <c r="Z427" s="5">
        <v>53038</v>
      </c>
      <c r="AA427" s="5">
        <v>0</v>
      </c>
      <c r="AB427" s="5">
        <v>0</v>
      </c>
      <c r="AC427" s="5">
        <v>52131</v>
      </c>
      <c r="AD427" s="5">
        <v>0</v>
      </c>
      <c r="AE427" s="5">
        <v>0</v>
      </c>
      <c r="AF427" s="5">
        <v>59168</v>
      </c>
      <c r="AG427" s="5">
        <f t="shared" si="35"/>
        <v>0.47653617732414488</v>
      </c>
      <c r="AH427" s="5">
        <f t="shared" si="36"/>
        <v>-1.0693423511300735</v>
      </c>
      <c r="AI427" s="5">
        <f t="shared" si="37"/>
        <v>0.51248573802495323</v>
      </c>
      <c r="AJ427" s="5">
        <f t="shared" si="38"/>
        <v>0.9644162384975149</v>
      </c>
      <c r="AK427" s="5">
        <f>VLOOKUP(AO427,Tabelle4!G:I,3,FALSE)</f>
        <v>0</v>
      </c>
      <c r="AL427" s="5">
        <v>19</v>
      </c>
      <c r="AM427" s="5"/>
      <c r="AN427" s="5">
        <v>2</v>
      </c>
      <c r="AO427" s="13">
        <v>443</v>
      </c>
    </row>
    <row r="428" spans="2:41" x14ac:dyDescent="0.2">
      <c r="B428" s="4" t="s">
        <v>1351</v>
      </c>
      <c r="C428" s="5" t="str">
        <f t="shared" si="34"/>
        <v>Q5XJY4</v>
      </c>
      <c r="D428" s="5" t="s">
        <v>1352</v>
      </c>
      <c r="E428" s="5" t="s">
        <v>1353</v>
      </c>
      <c r="F428" s="5" t="s">
        <v>1354</v>
      </c>
      <c r="G428" s="5">
        <f>IFERROR(VLOOKUP(C428,Tabelle3!A:H,8,FALSE),"")</f>
        <v>1</v>
      </c>
      <c r="H428" s="5">
        <v>3</v>
      </c>
      <c r="I428" s="5">
        <v>3</v>
      </c>
      <c r="J428" s="5">
        <v>3</v>
      </c>
      <c r="K428" s="5">
        <v>13.8</v>
      </c>
      <c r="L428" s="5">
        <v>41.963000000000001</v>
      </c>
      <c r="M428" s="5">
        <v>377</v>
      </c>
      <c r="N428" s="5">
        <v>1.8182000000000001E-3</v>
      </c>
      <c r="O428" s="5">
        <v>26.558</v>
      </c>
      <c r="P428" s="5">
        <v>87176000</v>
      </c>
      <c r="Q428" s="5">
        <v>17571000</v>
      </c>
      <c r="R428" s="5">
        <v>14184000</v>
      </c>
      <c r="S428" s="5">
        <v>6362700</v>
      </c>
      <c r="T428" s="5">
        <v>5240200</v>
      </c>
      <c r="U428" s="5">
        <v>8475200</v>
      </c>
      <c r="V428" s="5">
        <v>4705600</v>
      </c>
      <c r="W428" s="5">
        <v>14929000</v>
      </c>
      <c r="X428" s="5">
        <v>15708000</v>
      </c>
      <c r="Y428" s="5">
        <v>4335800</v>
      </c>
      <c r="Z428" s="5">
        <v>9950800</v>
      </c>
      <c r="AA428" s="5">
        <v>4850600</v>
      </c>
      <c r="AB428" s="5">
        <v>6390600</v>
      </c>
      <c r="AC428" s="5">
        <v>5976000</v>
      </c>
      <c r="AD428" s="5">
        <v>4816400</v>
      </c>
      <c r="AE428" s="5">
        <v>3393700</v>
      </c>
      <c r="AF428" s="5">
        <v>7127200</v>
      </c>
      <c r="AG428" s="5">
        <f t="shared" si="35"/>
        <v>1.197740378073785</v>
      </c>
      <c r="AH428" s="5">
        <f t="shared" si="36"/>
        <v>0.2603152237721244</v>
      </c>
      <c r="AI428" s="5">
        <f t="shared" si="37"/>
        <v>0.51287920190241798</v>
      </c>
      <c r="AJ428" s="5">
        <f t="shared" si="38"/>
        <v>0.96330902604944846</v>
      </c>
      <c r="AK428" s="5">
        <f>VLOOKUP(AO428,Tabelle4!G:I,3,FALSE)</f>
        <v>0</v>
      </c>
      <c r="AL428" s="5">
        <v>19</v>
      </c>
      <c r="AM428" s="5"/>
      <c r="AN428" s="5">
        <v>28</v>
      </c>
      <c r="AO428" s="13">
        <v>348</v>
      </c>
    </row>
    <row r="429" spans="2:41" x14ac:dyDescent="0.2">
      <c r="B429" s="4" t="s">
        <v>1122</v>
      </c>
      <c r="C429" s="5" t="str">
        <f t="shared" si="34"/>
        <v>Q11011</v>
      </c>
      <c r="D429" s="5" t="s">
        <v>1123</v>
      </c>
      <c r="E429" s="5" t="s">
        <v>1124</v>
      </c>
      <c r="F429" s="5" t="s">
        <v>1125</v>
      </c>
      <c r="G429" s="5" t="str">
        <f>IFERROR(VLOOKUP(C429,Tabelle3!A:H,8,FALSE),"")</f>
        <v/>
      </c>
      <c r="H429" s="5">
        <v>5</v>
      </c>
      <c r="I429" s="5">
        <v>12</v>
      </c>
      <c r="J429" s="5">
        <v>12</v>
      </c>
      <c r="K429" s="5">
        <v>17.2</v>
      </c>
      <c r="L429" s="5">
        <v>103.32</v>
      </c>
      <c r="M429" s="5">
        <v>920</v>
      </c>
      <c r="N429" s="5">
        <v>0</v>
      </c>
      <c r="O429" s="5">
        <v>104.16</v>
      </c>
      <c r="P429" s="5">
        <v>233740000</v>
      </c>
      <c r="Q429" s="5">
        <v>44472000</v>
      </c>
      <c r="R429" s="5">
        <v>22859000</v>
      </c>
      <c r="S429" s="5">
        <v>20473000</v>
      </c>
      <c r="T429" s="5">
        <v>14861000</v>
      </c>
      <c r="U429" s="5">
        <v>12709000</v>
      </c>
      <c r="V429" s="5">
        <v>31039000</v>
      </c>
      <c r="W429" s="5">
        <v>59152000</v>
      </c>
      <c r="X429" s="5">
        <v>28172000</v>
      </c>
      <c r="Y429" s="5">
        <v>21713000</v>
      </c>
      <c r="Z429" s="5">
        <v>30393000</v>
      </c>
      <c r="AA429" s="5">
        <v>27889000</v>
      </c>
      <c r="AB429" s="5">
        <v>21508000</v>
      </c>
      <c r="AC429" s="5">
        <v>16972000</v>
      </c>
      <c r="AD429" s="5">
        <v>24289000</v>
      </c>
      <c r="AE429" s="5">
        <v>25924000</v>
      </c>
      <c r="AF429" s="5">
        <v>25753000</v>
      </c>
      <c r="AG429" s="5">
        <f t="shared" si="35"/>
        <v>1.0921582130022165</v>
      </c>
      <c r="AH429" s="5">
        <f t="shared" si="36"/>
        <v>0.12718186411511048</v>
      </c>
      <c r="AI429" s="5">
        <f t="shared" si="37"/>
        <v>0.51288589587050104</v>
      </c>
      <c r="AJ429" s="5">
        <f t="shared" si="38"/>
        <v>0.96329019648587999</v>
      </c>
      <c r="AK429" s="5">
        <f>VLOOKUP(AO429,Tabelle4!G:I,3,FALSE)</f>
        <v>0</v>
      </c>
      <c r="AL429" s="5">
        <v>19</v>
      </c>
      <c r="AM429" s="5"/>
      <c r="AN429" s="5">
        <v>58</v>
      </c>
      <c r="AO429" s="13">
        <v>290</v>
      </c>
    </row>
    <row r="430" spans="2:41" x14ac:dyDescent="0.2">
      <c r="B430" s="4" t="s">
        <v>2431</v>
      </c>
      <c r="C430" s="5" t="str">
        <f t="shared" si="34"/>
        <v>Q9CQV1</v>
      </c>
      <c r="D430" s="5" t="s">
        <v>2432</v>
      </c>
      <c r="E430" s="5" t="s">
        <v>2433</v>
      </c>
      <c r="F430" s="5" t="s">
        <v>2434</v>
      </c>
      <c r="G430" s="5">
        <f>IFERROR(VLOOKUP(C430,Tabelle3!A:H,8,FALSE),"")</f>
        <v>1</v>
      </c>
      <c r="H430" s="5">
        <v>2</v>
      </c>
      <c r="I430" s="5">
        <v>6</v>
      </c>
      <c r="J430" s="5">
        <v>6</v>
      </c>
      <c r="K430" s="5">
        <v>68.8</v>
      </c>
      <c r="L430" s="5">
        <v>13.784000000000001</v>
      </c>
      <c r="M430" s="5">
        <v>125</v>
      </c>
      <c r="N430" s="5">
        <v>1.6807E-3</v>
      </c>
      <c r="O430" s="5">
        <v>17.526</v>
      </c>
      <c r="P430" s="5">
        <v>230190000</v>
      </c>
      <c r="Q430" s="5">
        <v>57535000</v>
      </c>
      <c r="R430" s="5">
        <v>31621000</v>
      </c>
      <c r="S430" s="5">
        <v>18251000</v>
      </c>
      <c r="T430" s="5">
        <v>2668000</v>
      </c>
      <c r="U430" s="5">
        <v>26355000</v>
      </c>
      <c r="V430" s="5">
        <v>0</v>
      </c>
      <c r="W430" s="5">
        <v>71081000</v>
      </c>
      <c r="X430" s="5">
        <v>22679000</v>
      </c>
      <c r="Y430" s="5">
        <v>17255000</v>
      </c>
      <c r="Z430" s="5">
        <v>13221000</v>
      </c>
      <c r="AA430" s="5">
        <v>11251000</v>
      </c>
      <c r="AB430" s="5">
        <v>9944900</v>
      </c>
      <c r="AC430" s="5">
        <v>14198000</v>
      </c>
      <c r="AD430" s="5">
        <v>0</v>
      </c>
      <c r="AE430" s="5">
        <v>14836000</v>
      </c>
      <c r="AF430" s="5">
        <v>11769000</v>
      </c>
      <c r="AG430" s="5">
        <f t="shared" si="35"/>
        <v>1.2663750214445015</v>
      </c>
      <c r="AH430" s="5">
        <f t="shared" si="36"/>
        <v>0.34070470449680995</v>
      </c>
      <c r="AI430" s="5">
        <f t="shared" si="37"/>
        <v>0.51356670668535831</v>
      </c>
      <c r="AJ430" s="5">
        <f t="shared" si="38"/>
        <v>0.961376415902221</v>
      </c>
      <c r="AK430" s="5">
        <f>VLOOKUP(AO430,Tabelle4!G:I,3,FALSE)</f>
        <v>0</v>
      </c>
      <c r="AL430" s="5">
        <v>19</v>
      </c>
      <c r="AM430" s="5"/>
      <c r="AN430" s="5">
        <v>23</v>
      </c>
      <c r="AO430" s="13">
        <v>623</v>
      </c>
    </row>
    <row r="431" spans="2:41" x14ac:dyDescent="0.2">
      <c r="B431" s="4" t="s">
        <v>2128</v>
      </c>
      <c r="C431" s="5" t="str">
        <f t="shared" si="34"/>
        <v>Q922E6</v>
      </c>
      <c r="D431" s="5" t="s">
        <v>2129</v>
      </c>
      <c r="E431" s="5" t="s">
        <v>2130</v>
      </c>
      <c r="F431" s="5" t="s">
        <v>2131</v>
      </c>
      <c r="G431" s="5">
        <f>IFERROR(VLOOKUP(C431,Tabelle3!A:H,8,FALSE),"")</f>
        <v>1</v>
      </c>
      <c r="H431" s="5">
        <v>1</v>
      </c>
      <c r="I431" s="5">
        <v>3</v>
      </c>
      <c r="J431" s="5">
        <v>3</v>
      </c>
      <c r="K431" s="5">
        <v>6.1</v>
      </c>
      <c r="L431" s="5">
        <v>78.947000000000003</v>
      </c>
      <c r="M431" s="5">
        <v>689</v>
      </c>
      <c r="N431" s="5">
        <v>0</v>
      </c>
      <c r="O431" s="5">
        <v>166.32</v>
      </c>
      <c r="P431" s="5">
        <v>70888000</v>
      </c>
      <c r="Q431" s="5">
        <v>12792000</v>
      </c>
      <c r="R431" s="5">
        <v>13671000</v>
      </c>
      <c r="S431" s="5">
        <v>7097400</v>
      </c>
      <c r="T431" s="5">
        <v>92020</v>
      </c>
      <c r="U431" s="5">
        <v>3893500</v>
      </c>
      <c r="V431" s="5">
        <v>8092100</v>
      </c>
      <c r="W431" s="5">
        <v>10764000</v>
      </c>
      <c r="X431" s="5">
        <v>14486000</v>
      </c>
      <c r="Y431" s="5">
        <v>487370</v>
      </c>
      <c r="Z431" s="5">
        <v>698170</v>
      </c>
      <c r="AA431" s="5">
        <v>1011100</v>
      </c>
      <c r="AB431" s="5">
        <v>753260</v>
      </c>
      <c r="AC431" s="5">
        <v>531680</v>
      </c>
      <c r="AD431" s="5">
        <v>1080500</v>
      </c>
      <c r="AE431" s="5">
        <v>312650</v>
      </c>
      <c r="AF431" s="5">
        <v>475390</v>
      </c>
      <c r="AG431" s="5">
        <f t="shared" si="35"/>
        <v>1.2290123405354509</v>
      </c>
      <c r="AH431" s="5">
        <f t="shared" si="36"/>
        <v>0.29749940191066687</v>
      </c>
      <c r="AI431" s="5">
        <f t="shared" si="37"/>
        <v>0.5188384021201371</v>
      </c>
      <c r="AJ431" s="5">
        <f t="shared" si="38"/>
        <v>0.9466428294498217</v>
      </c>
      <c r="AK431" s="5">
        <f>VLOOKUP(AO431,Tabelle4!G:I,3,FALSE)</f>
        <v>0</v>
      </c>
      <c r="AL431" s="5">
        <v>19</v>
      </c>
      <c r="AM431" s="5"/>
      <c r="AN431" s="5">
        <v>13</v>
      </c>
      <c r="AO431" s="13">
        <v>547</v>
      </c>
    </row>
    <row r="432" spans="2:41" x14ac:dyDescent="0.2">
      <c r="B432" s="4" t="s">
        <v>2982</v>
      </c>
      <c r="C432" s="5" t="str">
        <f t="shared" si="34"/>
        <v>Q9JLR9</v>
      </c>
      <c r="D432" s="5" t="s">
        <v>2983</v>
      </c>
      <c r="E432" s="5" t="s">
        <v>2984</v>
      </c>
      <c r="F432" s="5" t="s">
        <v>2985</v>
      </c>
      <c r="G432" s="5">
        <f>IFERROR(VLOOKUP(C432,Tabelle3!A:H,8,FALSE),"")</f>
        <v>1</v>
      </c>
      <c r="H432" s="5">
        <v>2</v>
      </c>
      <c r="I432" s="5">
        <v>5</v>
      </c>
      <c r="J432" s="5">
        <v>5</v>
      </c>
      <c r="K432" s="5">
        <v>55.8</v>
      </c>
      <c r="L432" s="5">
        <v>10.425000000000001</v>
      </c>
      <c r="M432" s="5">
        <v>95</v>
      </c>
      <c r="N432" s="5">
        <v>0</v>
      </c>
      <c r="O432" s="5">
        <v>180.88</v>
      </c>
      <c r="P432" s="5">
        <v>173200000</v>
      </c>
      <c r="Q432" s="5">
        <v>24747000</v>
      </c>
      <c r="R432" s="5">
        <v>19985000</v>
      </c>
      <c r="S432" s="5">
        <v>19298000</v>
      </c>
      <c r="T432" s="5">
        <v>11563000</v>
      </c>
      <c r="U432" s="5">
        <v>38736000</v>
      </c>
      <c r="V432" s="5">
        <v>1113500</v>
      </c>
      <c r="W432" s="5">
        <v>38676000</v>
      </c>
      <c r="X432" s="5">
        <v>19077000</v>
      </c>
      <c r="Y432" s="5">
        <v>10929000</v>
      </c>
      <c r="Z432" s="5">
        <v>8691200</v>
      </c>
      <c r="AA432" s="5">
        <v>13489000</v>
      </c>
      <c r="AB432" s="5">
        <v>15799000</v>
      </c>
      <c r="AC432" s="5">
        <v>26098000</v>
      </c>
      <c r="AD432" s="5">
        <v>8704900</v>
      </c>
      <c r="AE432" s="5">
        <v>12571000</v>
      </c>
      <c r="AF432" s="5">
        <v>13057000</v>
      </c>
      <c r="AG432" s="5">
        <f t="shared" si="35"/>
        <v>0.80932436882455827</v>
      </c>
      <c r="AH432" s="5">
        <f t="shared" si="36"/>
        <v>-0.30521005909953014</v>
      </c>
      <c r="AI432" s="5">
        <f t="shared" si="37"/>
        <v>0.52060345388640428</v>
      </c>
      <c r="AJ432" s="5">
        <f t="shared" si="38"/>
        <v>0.94174321171187969</v>
      </c>
      <c r="AK432" s="5">
        <f>VLOOKUP(AO432,Tabelle4!G:I,3,FALSE)</f>
        <v>0</v>
      </c>
      <c r="AL432" s="5">
        <v>19</v>
      </c>
      <c r="AM432" s="5"/>
      <c r="AN432" s="5">
        <v>64</v>
      </c>
      <c r="AO432" s="13">
        <v>762</v>
      </c>
    </row>
    <row r="433" spans="2:41" x14ac:dyDescent="0.2">
      <c r="B433" s="4" t="s">
        <v>2645</v>
      </c>
      <c r="C433" s="5" t="str">
        <f t="shared" si="34"/>
        <v>Q9D172</v>
      </c>
      <c r="D433" s="5" t="s">
        <v>2646</v>
      </c>
      <c r="E433" s="5" t="s">
        <v>2647</v>
      </c>
      <c r="F433" s="5" t="s">
        <v>2648</v>
      </c>
      <c r="G433" s="5">
        <f>IFERROR(VLOOKUP(C433,Tabelle3!A:H,8,FALSE),"")</f>
        <v>1</v>
      </c>
      <c r="H433" s="5">
        <v>1</v>
      </c>
      <c r="I433" s="5">
        <v>20</v>
      </c>
      <c r="J433" s="5">
        <v>20</v>
      </c>
      <c r="K433" s="5">
        <v>71.400000000000006</v>
      </c>
      <c r="L433" s="5">
        <v>28.09</v>
      </c>
      <c r="M433" s="5">
        <v>266</v>
      </c>
      <c r="N433" s="5">
        <v>0</v>
      </c>
      <c r="O433" s="5">
        <v>323.31</v>
      </c>
      <c r="P433" s="5">
        <v>27197000000</v>
      </c>
      <c r="Q433" s="5">
        <v>3903900000</v>
      </c>
      <c r="R433" s="5">
        <v>3644300000</v>
      </c>
      <c r="S433" s="5">
        <v>2951700000</v>
      </c>
      <c r="T433" s="5">
        <v>2613700000</v>
      </c>
      <c r="U433" s="5">
        <v>2828800000</v>
      </c>
      <c r="V433" s="5">
        <v>2583300000</v>
      </c>
      <c r="W433" s="5">
        <v>5225700000</v>
      </c>
      <c r="X433" s="5">
        <v>3445700000</v>
      </c>
      <c r="Y433" s="5">
        <v>932580000</v>
      </c>
      <c r="Z433" s="5">
        <v>940870000</v>
      </c>
      <c r="AA433" s="5">
        <v>1312000000</v>
      </c>
      <c r="AB433" s="5">
        <v>1232400000</v>
      </c>
      <c r="AC433" s="5">
        <v>1016700000</v>
      </c>
      <c r="AD433" s="5">
        <v>2617300000</v>
      </c>
      <c r="AE433" s="5">
        <v>1093300000</v>
      </c>
      <c r="AF433" s="5">
        <v>878500000</v>
      </c>
      <c r="AG433" s="5">
        <f t="shared" si="35"/>
        <v>0.78808555424738669</v>
      </c>
      <c r="AH433" s="5">
        <f t="shared" si="36"/>
        <v>-0.34357583831674482</v>
      </c>
      <c r="AI433" s="5">
        <f t="shared" si="37"/>
        <v>0.525003675678829</v>
      </c>
      <c r="AJ433" s="5">
        <f t="shared" si="38"/>
        <v>0.92960057141325914</v>
      </c>
      <c r="AK433" s="5">
        <f>VLOOKUP(AO433,Tabelle4!G:I,3,FALSE)</f>
        <v>0</v>
      </c>
      <c r="AL433" s="5">
        <v>19</v>
      </c>
      <c r="AM433" s="5"/>
      <c r="AN433" s="5">
        <v>628</v>
      </c>
      <c r="AO433" s="13">
        <v>677</v>
      </c>
    </row>
    <row r="434" spans="2:41" x14ac:dyDescent="0.2">
      <c r="B434" s="4" t="s">
        <v>1075</v>
      </c>
      <c r="C434" s="5" t="str">
        <f t="shared" si="34"/>
        <v>P97823</v>
      </c>
      <c r="D434" s="5" t="s">
        <v>1076</v>
      </c>
      <c r="E434" s="5" t="s">
        <v>1077</v>
      </c>
      <c r="F434" s="5" t="s">
        <v>1078</v>
      </c>
      <c r="G434" s="5">
        <f>IFERROR(VLOOKUP(C434,Tabelle3!A:H,8,FALSE),"")</f>
        <v>1</v>
      </c>
      <c r="H434" s="5">
        <v>8</v>
      </c>
      <c r="I434" s="5">
        <v>8</v>
      </c>
      <c r="J434" s="5">
        <v>8</v>
      </c>
      <c r="K434" s="5">
        <v>57.8</v>
      </c>
      <c r="L434" s="5">
        <v>24.687000000000001</v>
      </c>
      <c r="M434" s="5">
        <v>230</v>
      </c>
      <c r="N434" s="5">
        <v>0</v>
      </c>
      <c r="O434" s="5">
        <v>223.79</v>
      </c>
      <c r="P434" s="5">
        <v>1399100000</v>
      </c>
      <c r="Q434" s="5">
        <v>205040000</v>
      </c>
      <c r="R434" s="5">
        <v>117290000</v>
      </c>
      <c r="S434" s="5">
        <v>105240000</v>
      </c>
      <c r="T434" s="5">
        <v>133800000</v>
      </c>
      <c r="U434" s="5">
        <v>121820000</v>
      </c>
      <c r="V434" s="5">
        <v>183830000</v>
      </c>
      <c r="W434" s="5">
        <v>269670000</v>
      </c>
      <c r="X434" s="5">
        <v>262370000</v>
      </c>
      <c r="Y434" s="5">
        <v>108780000</v>
      </c>
      <c r="Z434" s="5">
        <v>73838000</v>
      </c>
      <c r="AA434" s="5">
        <v>88695000</v>
      </c>
      <c r="AB434" s="5">
        <v>106030000</v>
      </c>
      <c r="AC434" s="5">
        <v>89048000</v>
      </c>
      <c r="AD434" s="5">
        <v>111170000</v>
      </c>
      <c r="AE434" s="5">
        <v>112150000</v>
      </c>
      <c r="AF434" s="5">
        <v>92471000</v>
      </c>
      <c r="AG434" s="5">
        <f t="shared" si="35"/>
        <v>0.93208164233188995</v>
      </c>
      <c r="AH434" s="5">
        <f t="shared" si="36"/>
        <v>-0.10147176680102794</v>
      </c>
      <c r="AI434" s="5">
        <f t="shared" si="37"/>
        <v>0.52615361770661617</v>
      </c>
      <c r="AJ434" s="5">
        <f t="shared" si="38"/>
        <v>0.92644401942419463</v>
      </c>
      <c r="AK434" s="5">
        <f>VLOOKUP(AO434,Tabelle4!G:I,3,FALSE)</f>
        <v>0</v>
      </c>
      <c r="AL434" s="5">
        <v>19</v>
      </c>
      <c r="AM434" s="5"/>
      <c r="AN434" s="5">
        <v>97</v>
      </c>
      <c r="AO434" s="13">
        <v>278</v>
      </c>
    </row>
    <row r="435" spans="2:41" x14ac:dyDescent="0.2">
      <c r="B435" s="4" t="s">
        <v>1401</v>
      </c>
      <c r="C435" s="5" t="str">
        <f t="shared" si="34"/>
        <v>Q8C9V5</v>
      </c>
      <c r="D435" s="5" t="s">
        <v>1402</v>
      </c>
      <c r="E435" s="5" t="s">
        <v>1403</v>
      </c>
      <c r="F435" s="5" t="s">
        <v>1404</v>
      </c>
      <c r="G435" s="5">
        <f>IFERROR(VLOOKUP(C435,Tabelle3!A:H,8,FALSE),"")</f>
        <v>1</v>
      </c>
      <c r="H435" s="5">
        <v>4</v>
      </c>
      <c r="I435" s="5">
        <v>3</v>
      </c>
      <c r="J435" s="5">
        <v>3</v>
      </c>
      <c r="K435" s="5">
        <v>7.4</v>
      </c>
      <c r="L435" s="5">
        <v>75.86</v>
      </c>
      <c r="M435" s="5">
        <v>721</v>
      </c>
      <c r="N435" s="5">
        <v>1.5314E-3</v>
      </c>
      <c r="O435" s="5">
        <v>9.9222999999999999</v>
      </c>
      <c r="P435" s="5">
        <v>83030000</v>
      </c>
      <c r="Q435" s="5">
        <v>14635000</v>
      </c>
      <c r="R435" s="5">
        <v>16887000</v>
      </c>
      <c r="S435" s="5">
        <v>7988300</v>
      </c>
      <c r="T435" s="5">
        <v>4461100</v>
      </c>
      <c r="U435" s="5">
        <v>12310000</v>
      </c>
      <c r="V435" s="5">
        <v>4670200</v>
      </c>
      <c r="W435" s="5">
        <v>14911000</v>
      </c>
      <c r="X435" s="5">
        <v>7167000</v>
      </c>
      <c r="Y435" s="5">
        <v>2753800</v>
      </c>
      <c r="Z435" s="5">
        <v>2356300</v>
      </c>
      <c r="AA435" s="5">
        <v>3289300</v>
      </c>
      <c r="AB435" s="5">
        <v>2760700</v>
      </c>
      <c r="AC435" s="5">
        <v>3918300</v>
      </c>
      <c r="AD435" s="5">
        <v>0</v>
      </c>
      <c r="AE435" s="5">
        <v>2546100</v>
      </c>
      <c r="AF435" s="5">
        <v>2336400</v>
      </c>
      <c r="AG435" s="5">
        <f t="shared" si="35"/>
        <v>1.2680779020089084</v>
      </c>
      <c r="AH435" s="5">
        <f t="shared" si="36"/>
        <v>0.34264337748809059</v>
      </c>
      <c r="AI435" s="5">
        <f t="shared" si="37"/>
        <v>0.52626978253628698</v>
      </c>
      <c r="AJ435" s="5">
        <f t="shared" si="38"/>
        <v>0.92612553463122316</v>
      </c>
      <c r="AK435" s="5">
        <f>VLOOKUP(AO435,Tabelle4!G:I,3,FALSE)</f>
        <v>0</v>
      </c>
      <c r="AL435" s="5">
        <v>19</v>
      </c>
      <c r="AM435" s="5"/>
      <c r="AN435" s="5">
        <v>11</v>
      </c>
      <c r="AO435" s="13">
        <v>361</v>
      </c>
    </row>
    <row r="436" spans="2:41" x14ac:dyDescent="0.2">
      <c r="B436" s="4" t="s">
        <v>2898</v>
      </c>
      <c r="C436" s="5" t="str">
        <f t="shared" si="34"/>
        <v>Q9DCS3</v>
      </c>
      <c r="D436" s="5" t="s">
        <v>2899</v>
      </c>
      <c r="E436" s="5" t="s">
        <v>2900</v>
      </c>
      <c r="F436" s="5" t="s">
        <v>2901</v>
      </c>
      <c r="G436" s="5">
        <f>IFERROR(VLOOKUP(C436,Tabelle3!A:H,8,FALSE),"")</f>
        <v>1</v>
      </c>
      <c r="H436" s="5">
        <v>2</v>
      </c>
      <c r="I436" s="5">
        <v>12</v>
      </c>
      <c r="J436" s="5">
        <v>12</v>
      </c>
      <c r="K436" s="5">
        <v>55.2</v>
      </c>
      <c r="L436" s="5">
        <v>40.341999999999999</v>
      </c>
      <c r="M436" s="5">
        <v>373</v>
      </c>
      <c r="N436" s="5">
        <v>0</v>
      </c>
      <c r="O436" s="5">
        <v>128.88999999999999</v>
      </c>
      <c r="P436" s="5">
        <v>1064000000</v>
      </c>
      <c r="Q436" s="5">
        <v>127500000</v>
      </c>
      <c r="R436" s="5">
        <v>108610000</v>
      </c>
      <c r="S436" s="5">
        <v>100770000</v>
      </c>
      <c r="T436" s="5">
        <v>148500000</v>
      </c>
      <c r="U436" s="5">
        <v>107120000</v>
      </c>
      <c r="V436" s="5">
        <v>125750000</v>
      </c>
      <c r="W436" s="5">
        <v>216210000</v>
      </c>
      <c r="X436" s="5">
        <v>129520000</v>
      </c>
      <c r="Y436" s="5">
        <v>10946000</v>
      </c>
      <c r="Z436" s="5">
        <v>10771000</v>
      </c>
      <c r="AA436" s="5">
        <v>25536000</v>
      </c>
      <c r="AB436" s="5">
        <v>10820000</v>
      </c>
      <c r="AC436" s="5">
        <v>17151000</v>
      </c>
      <c r="AD436" s="5">
        <v>36594000</v>
      </c>
      <c r="AE436" s="5">
        <v>12358000</v>
      </c>
      <c r="AF436" s="5">
        <v>10929000</v>
      </c>
      <c r="AG436" s="5">
        <f t="shared" si="35"/>
        <v>0.75388150379063246</v>
      </c>
      <c r="AH436" s="5">
        <f t="shared" si="36"/>
        <v>-0.40759031851319422</v>
      </c>
      <c r="AI436" s="5">
        <f t="shared" si="37"/>
        <v>0.52694879706279374</v>
      </c>
      <c r="AJ436" s="5">
        <f t="shared" si="38"/>
        <v>0.92426531103703091</v>
      </c>
      <c r="AK436" s="5">
        <f>VLOOKUP(AO436,Tabelle4!G:I,3,FALSE)</f>
        <v>0</v>
      </c>
      <c r="AL436" s="5">
        <v>19</v>
      </c>
      <c r="AM436" s="5"/>
      <c r="AN436" s="5">
        <v>98</v>
      </c>
      <c r="AO436" s="13">
        <v>741</v>
      </c>
    </row>
    <row r="437" spans="2:41" x14ac:dyDescent="0.2">
      <c r="B437" s="4" t="s">
        <v>2203</v>
      </c>
      <c r="C437" s="5" t="str">
        <f t="shared" si="34"/>
        <v>Q99LP6</v>
      </c>
      <c r="D437" s="5" t="s">
        <v>2204</v>
      </c>
      <c r="E437" s="5" t="s">
        <v>2205</v>
      </c>
      <c r="F437" s="5" t="s">
        <v>2206</v>
      </c>
      <c r="G437" s="5">
        <f>IFERROR(VLOOKUP(C437,Tabelle3!A:H,8,FALSE),"")</f>
        <v>1</v>
      </c>
      <c r="H437" s="5">
        <v>1</v>
      </c>
      <c r="I437" s="5">
        <v>16</v>
      </c>
      <c r="J437" s="5">
        <v>16</v>
      </c>
      <c r="K437" s="5">
        <v>58.1</v>
      </c>
      <c r="L437" s="5">
        <v>24.306999999999999</v>
      </c>
      <c r="M437" s="5">
        <v>217</v>
      </c>
      <c r="N437" s="5">
        <v>0</v>
      </c>
      <c r="O437" s="5">
        <v>323.31</v>
      </c>
      <c r="P437" s="5">
        <v>2267600000</v>
      </c>
      <c r="Q437" s="5">
        <v>477300000</v>
      </c>
      <c r="R437" s="5">
        <v>258400000</v>
      </c>
      <c r="S437" s="5">
        <v>168090000</v>
      </c>
      <c r="T437" s="5">
        <v>229410000</v>
      </c>
      <c r="U437" s="5">
        <v>198790000</v>
      </c>
      <c r="V437" s="5">
        <v>130650000</v>
      </c>
      <c r="W437" s="5">
        <v>333470000</v>
      </c>
      <c r="X437" s="5">
        <v>471520000</v>
      </c>
      <c r="Y437" s="5">
        <v>219390000</v>
      </c>
      <c r="Z437" s="5">
        <v>189790000</v>
      </c>
      <c r="AA437" s="5">
        <v>107000000</v>
      </c>
      <c r="AB437" s="5">
        <v>148120000</v>
      </c>
      <c r="AC437" s="5">
        <v>166870000</v>
      </c>
      <c r="AD437" s="5">
        <v>123370000</v>
      </c>
      <c r="AE437" s="5">
        <v>135300000</v>
      </c>
      <c r="AF437" s="5">
        <v>164790000</v>
      </c>
      <c r="AG437" s="5">
        <f t="shared" si="35"/>
        <v>1.125302796740806</v>
      </c>
      <c r="AH437" s="5">
        <f t="shared" si="36"/>
        <v>0.17031325440064968</v>
      </c>
      <c r="AI437" s="5">
        <f t="shared" si="37"/>
        <v>0.52711942185198601</v>
      </c>
      <c r="AJ437" s="5">
        <f t="shared" si="38"/>
        <v>0.92379824536717536</v>
      </c>
      <c r="AK437" s="5">
        <f>VLOOKUP(AO437,Tabelle4!G:I,3,FALSE)</f>
        <v>0</v>
      </c>
      <c r="AL437" s="5">
        <v>19</v>
      </c>
      <c r="AM437" s="5"/>
      <c r="AN437" s="5">
        <v>160</v>
      </c>
      <c r="AO437" s="13">
        <v>566</v>
      </c>
    </row>
    <row r="438" spans="2:41" x14ac:dyDescent="0.2">
      <c r="B438" s="4" t="s">
        <v>1787</v>
      </c>
      <c r="C438" s="5" t="str">
        <f t="shared" si="34"/>
        <v>Q8CGK3</v>
      </c>
      <c r="D438" s="5" t="s">
        <v>1788</v>
      </c>
      <c r="E438" s="5" t="s">
        <v>1789</v>
      </c>
      <c r="F438" s="5" t="s">
        <v>1790</v>
      </c>
      <c r="G438" s="5">
        <f>IFERROR(VLOOKUP(C438,Tabelle3!A:H,8,FALSE),"")</f>
        <v>1</v>
      </c>
      <c r="H438" s="5">
        <v>1</v>
      </c>
      <c r="I438" s="5">
        <v>59</v>
      </c>
      <c r="J438" s="5">
        <v>59</v>
      </c>
      <c r="K438" s="5">
        <v>66</v>
      </c>
      <c r="L438" s="5">
        <v>105.84</v>
      </c>
      <c r="M438" s="5">
        <v>949</v>
      </c>
      <c r="N438" s="5">
        <v>0</v>
      </c>
      <c r="O438" s="5">
        <v>323.31</v>
      </c>
      <c r="P438" s="5">
        <v>11910000000</v>
      </c>
      <c r="Q438" s="5">
        <v>2719100000</v>
      </c>
      <c r="R438" s="5">
        <v>1019200000</v>
      </c>
      <c r="S438" s="5">
        <v>781510000</v>
      </c>
      <c r="T438" s="5">
        <v>674190000</v>
      </c>
      <c r="U438" s="5">
        <v>601600000</v>
      </c>
      <c r="V438" s="5">
        <v>1199400000</v>
      </c>
      <c r="W438" s="5">
        <v>3274700000</v>
      </c>
      <c r="X438" s="5">
        <v>1640200000</v>
      </c>
      <c r="Y438" s="5">
        <v>1153700000</v>
      </c>
      <c r="Z438" s="5">
        <v>829100000</v>
      </c>
      <c r="AA438" s="5">
        <v>964250000</v>
      </c>
      <c r="AB438" s="5">
        <v>872570000</v>
      </c>
      <c r="AC438" s="5">
        <v>658790000</v>
      </c>
      <c r="AD438" s="5">
        <v>484330000</v>
      </c>
      <c r="AE438" s="5">
        <v>1281300000</v>
      </c>
      <c r="AF438" s="5">
        <v>882180000</v>
      </c>
      <c r="AG438" s="5">
        <f t="shared" si="35"/>
        <v>1.1551503054497065</v>
      </c>
      <c r="AH438" s="5">
        <f t="shared" si="36"/>
        <v>0.20808058395182766</v>
      </c>
      <c r="AI438" s="5">
        <f t="shared" si="37"/>
        <v>0.52926073120441275</v>
      </c>
      <c r="AJ438" s="5">
        <f t="shared" si="38"/>
        <v>0.91794947850818853</v>
      </c>
      <c r="AK438" s="5">
        <f>VLOOKUP(AO438,Tabelle4!G:I,3,FALSE)</f>
        <v>0</v>
      </c>
      <c r="AL438" s="5">
        <v>19</v>
      </c>
      <c r="AM438" s="5"/>
      <c r="AN438" s="5">
        <v>890</v>
      </c>
      <c r="AO438" s="13">
        <v>460</v>
      </c>
    </row>
    <row r="439" spans="2:41" x14ac:dyDescent="0.2">
      <c r="B439" s="4" t="s">
        <v>430</v>
      </c>
      <c r="C439" s="5" t="str">
        <f t="shared" si="34"/>
        <v>F2Z402</v>
      </c>
      <c r="D439" s="5" t="s">
        <v>431</v>
      </c>
      <c r="E439" s="5" t="s">
        <v>432</v>
      </c>
      <c r="F439" s="5" t="s">
        <v>433</v>
      </c>
      <c r="G439" s="5" t="str">
        <f>IFERROR(VLOOKUP(C439,Tabelle3!A:H,8,FALSE),"")</f>
        <v/>
      </c>
      <c r="H439" s="5">
        <v>2</v>
      </c>
      <c r="I439" s="5">
        <v>1</v>
      </c>
      <c r="J439" s="5">
        <v>1</v>
      </c>
      <c r="K439" s="5">
        <v>2.5</v>
      </c>
      <c r="L439" s="5">
        <v>67.736999999999995</v>
      </c>
      <c r="M439" s="5">
        <v>598</v>
      </c>
      <c r="N439" s="5">
        <v>0</v>
      </c>
      <c r="O439" s="5">
        <v>106.33</v>
      </c>
      <c r="P439" s="5">
        <v>16103000</v>
      </c>
      <c r="Q439" s="5">
        <v>3782200</v>
      </c>
      <c r="R439" s="5">
        <v>1782000</v>
      </c>
      <c r="S439" s="5">
        <v>1033700</v>
      </c>
      <c r="T439" s="5">
        <v>1364300</v>
      </c>
      <c r="U439" s="5">
        <v>971200</v>
      </c>
      <c r="V439" s="5">
        <v>0</v>
      </c>
      <c r="W439" s="5">
        <v>3414900</v>
      </c>
      <c r="X439" s="5">
        <v>3754600</v>
      </c>
      <c r="Y439" s="5">
        <v>430290</v>
      </c>
      <c r="Z439" s="5">
        <v>347380</v>
      </c>
      <c r="AA439" s="5">
        <v>270050</v>
      </c>
      <c r="AB439" s="5">
        <v>383440</v>
      </c>
      <c r="AC439" s="5">
        <v>280370</v>
      </c>
      <c r="AD439" s="5">
        <v>0</v>
      </c>
      <c r="AE439" s="5">
        <v>322610</v>
      </c>
      <c r="AF439" s="5">
        <v>517160</v>
      </c>
      <c r="AG439" s="5">
        <f t="shared" si="35"/>
        <v>1.2776617208563215</v>
      </c>
      <c r="AH439" s="5">
        <f t="shared" si="36"/>
        <v>0.35350591277610444</v>
      </c>
      <c r="AI439" s="5">
        <f t="shared" si="37"/>
        <v>0.52929153022285558</v>
      </c>
      <c r="AJ439" s="5">
        <f t="shared" si="38"/>
        <v>0.91786552688330714</v>
      </c>
      <c r="AK439" s="5">
        <f>VLOOKUP(AO439,Tabelle4!G:I,3,FALSE)</f>
        <v>0</v>
      </c>
      <c r="AL439" s="5">
        <v>19</v>
      </c>
      <c r="AM439" s="5"/>
      <c r="AN439" s="5">
        <v>4</v>
      </c>
      <c r="AO439" s="13">
        <v>114</v>
      </c>
    </row>
    <row r="440" spans="2:41" x14ac:dyDescent="0.2">
      <c r="B440" s="4" t="s">
        <v>1312</v>
      </c>
      <c r="C440" s="5" t="str">
        <f t="shared" si="34"/>
        <v>Q5NCB5</v>
      </c>
      <c r="D440" s="5" t="s">
        <v>1313</v>
      </c>
      <c r="E440" s="5" t="s">
        <v>1314</v>
      </c>
      <c r="F440" s="5" t="s">
        <v>1315</v>
      </c>
      <c r="G440" s="5" t="str">
        <f>IFERROR(VLOOKUP(C440,Tabelle3!A:H,8,FALSE),"")</f>
        <v/>
      </c>
      <c r="H440" s="5">
        <v>3</v>
      </c>
      <c r="I440" s="5">
        <v>1</v>
      </c>
      <c r="J440" s="5">
        <v>1</v>
      </c>
      <c r="K440" s="5">
        <v>6.6</v>
      </c>
      <c r="L440" s="5">
        <v>32.341000000000001</v>
      </c>
      <c r="M440" s="5">
        <v>288</v>
      </c>
      <c r="N440" s="5">
        <v>1.5015E-3</v>
      </c>
      <c r="O440" s="5">
        <v>8.3949999999999996</v>
      </c>
      <c r="P440" s="5">
        <v>3150400</v>
      </c>
      <c r="Q440" s="5">
        <v>0</v>
      </c>
      <c r="R440" s="5">
        <v>2149700</v>
      </c>
      <c r="S440" s="5">
        <v>0</v>
      </c>
      <c r="T440" s="5">
        <v>0</v>
      </c>
      <c r="U440" s="5">
        <v>0</v>
      </c>
      <c r="V440" s="5">
        <v>0</v>
      </c>
      <c r="W440" s="5">
        <v>0</v>
      </c>
      <c r="X440" s="5">
        <v>1000700</v>
      </c>
      <c r="Y440" s="5">
        <v>0</v>
      </c>
      <c r="Z440" s="5">
        <v>1394800</v>
      </c>
      <c r="AA440" s="5">
        <v>0</v>
      </c>
      <c r="AB440" s="5">
        <v>0</v>
      </c>
      <c r="AC440" s="5">
        <v>0</v>
      </c>
      <c r="AD440" s="5">
        <v>0</v>
      </c>
      <c r="AE440" s="5">
        <v>0</v>
      </c>
      <c r="AF440" s="5">
        <v>385430</v>
      </c>
      <c r="AG440" s="5">
        <f t="shared" si="35"/>
        <v>3.6188153490906259</v>
      </c>
      <c r="AH440" s="5">
        <f t="shared" si="36"/>
        <v>1.855517495732677</v>
      </c>
      <c r="AI440" s="5">
        <f t="shared" si="37"/>
        <v>0.52952725800735512</v>
      </c>
      <c r="AJ440" s="5">
        <f t="shared" si="38"/>
        <v>0.9172231444188168</v>
      </c>
      <c r="AK440" s="5" t="str">
        <f>VLOOKUP(AO440,Tabelle4!G:I,3,FALSE)</f>
        <v>+</v>
      </c>
      <c r="AL440" s="5">
        <v>19</v>
      </c>
      <c r="AM440" s="5"/>
      <c r="AN440" s="5">
        <v>1</v>
      </c>
      <c r="AO440" s="13">
        <v>338</v>
      </c>
    </row>
    <row r="441" spans="2:41" x14ac:dyDescent="0.2">
      <c r="B441" s="4" t="s">
        <v>2497</v>
      </c>
      <c r="C441" s="5" t="str">
        <f t="shared" si="34"/>
        <v>Q9CRB9</v>
      </c>
      <c r="D441" s="5" t="s">
        <v>2498</v>
      </c>
      <c r="E441" s="5" t="s">
        <v>2499</v>
      </c>
      <c r="F441" s="5" t="s">
        <v>2500</v>
      </c>
      <c r="G441" s="5">
        <f>IFERROR(VLOOKUP(C441,Tabelle3!A:H,8,FALSE),"")</f>
        <v>1</v>
      </c>
      <c r="H441" s="5">
        <v>5</v>
      </c>
      <c r="I441" s="5">
        <v>17</v>
      </c>
      <c r="J441" s="5">
        <v>17</v>
      </c>
      <c r="K441" s="5">
        <v>53.7</v>
      </c>
      <c r="L441" s="5">
        <v>26.334</v>
      </c>
      <c r="M441" s="5">
        <v>227</v>
      </c>
      <c r="N441" s="5">
        <v>0</v>
      </c>
      <c r="O441" s="5">
        <v>323.31</v>
      </c>
      <c r="P441" s="5">
        <v>2663000000</v>
      </c>
      <c r="Q441" s="5">
        <v>432340000</v>
      </c>
      <c r="R441" s="5">
        <v>210960000</v>
      </c>
      <c r="S441" s="5">
        <v>406870000</v>
      </c>
      <c r="T441" s="5">
        <v>253160000</v>
      </c>
      <c r="U441" s="5">
        <v>313980000</v>
      </c>
      <c r="V441" s="5">
        <v>378440000</v>
      </c>
      <c r="W441" s="5">
        <v>440050000</v>
      </c>
      <c r="X441" s="5">
        <v>227150000</v>
      </c>
      <c r="Y441" s="5">
        <v>134040000</v>
      </c>
      <c r="Z441" s="5">
        <v>144630000</v>
      </c>
      <c r="AA441" s="5">
        <v>184420000</v>
      </c>
      <c r="AB441" s="5">
        <v>154360000</v>
      </c>
      <c r="AC441" s="5">
        <v>119670000</v>
      </c>
      <c r="AD441" s="5">
        <v>310950000</v>
      </c>
      <c r="AE441" s="5">
        <v>118000000</v>
      </c>
      <c r="AF441" s="5">
        <v>198480000</v>
      </c>
      <c r="AG441" s="5">
        <f t="shared" si="35"/>
        <v>0.82646232097443451</v>
      </c>
      <c r="AH441" s="5">
        <f t="shared" si="36"/>
        <v>-0.27497904739935741</v>
      </c>
      <c r="AI441" s="5">
        <f t="shared" si="37"/>
        <v>0.53306972693152666</v>
      </c>
      <c r="AJ441" s="5">
        <f t="shared" si="38"/>
        <v>0.90760384122933402</v>
      </c>
      <c r="AK441" s="5">
        <f>VLOOKUP(AO441,Tabelle4!G:I,3,FALSE)</f>
        <v>0</v>
      </c>
      <c r="AL441" s="5">
        <v>19</v>
      </c>
      <c r="AM441" s="5"/>
      <c r="AN441" s="5">
        <v>241</v>
      </c>
      <c r="AO441" s="13">
        <v>640</v>
      </c>
    </row>
    <row r="442" spans="2:41" x14ac:dyDescent="0.2">
      <c r="B442" s="4" t="s">
        <v>368</v>
      </c>
      <c r="C442" s="5" t="str">
        <f t="shared" si="34"/>
        <v>E9Q9J0</v>
      </c>
      <c r="D442" s="5" t="s">
        <v>369</v>
      </c>
      <c r="E442" s="5" t="s">
        <v>370</v>
      </c>
      <c r="F442" s="5" t="s">
        <v>371</v>
      </c>
      <c r="G442" s="5" t="str">
        <f>IFERROR(VLOOKUP(C442,Tabelle3!A:H,8,FALSE),"")</f>
        <v/>
      </c>
      <c r="H442" s="5">
        <v>11</v>
      </c>
      <c r="I442" s="5">
        <v>3</v>
      </c>
      <c r="J442" s="5">
        <v>3</v>
      </c>
      <c r="K442" s="5">
        <v>39.6</v>
      </c>
      <c r="L442" s="5">
        <v>10.914</v>
      </c>
      <c r="M442" s="5">
        <v>96</v>
      </c>
      <c r="N442" s="5">
        <v>0</v>
      </c>
      <c r="O442" s="5">
        <v>128.94999999999999</v>
      </c>
      <c r="P442" s="5">
        <v>31110000</v>
      </c>
      <c r="Q442" s="5">
        <v>6619600</v>
      </c>
      <c r="R442" s="5">
        <v>1864700</v>
      </c>
      <c r="S442" s="5">
        <v>3776300</v>
      </c>
      <c r="T442" s="5">
        <v>1379900</v>
      </c>
      <c r="U442" s="5">
        <v>452460</v>
      </c>
      <c r="V442" s="5">
        <v>4210100</v>
      </c>
      <c r="W442" s="5">
        <v>7114500</v>
      </c>
      <c r="X442" s="5">
        <v>5692600</v>
      </c>
      <c r="Y442" s="5">
        <v>7586400</v>
      </c>
      <c r="Z442" s="5">
        <v>4025200</v>
      </c>
      <c r="AA442" s="5">
        <v>9714900</v>
      </c>
      <c r="AB442" s="5">
        <v>2290200</v>
      </c>
      <c r="AC442" s="5">
        <v>2787100</v>
      </c>
      <c r="AD442" s="5">
        <v>6551100</v>
      </c>
      <c r="AE442" s="5">
        <v>4123200</v>
      </c>
      <c r="AF442" s="5">
        <v>5135500</v>
      </c>
      <c r="AG442" s="5">
        <f t="shared" si="35"/>
        <v>1.26992670821481</v>
      </c>
      <c r="AH442" s="5">
        <f t="shared" si="36"/>
        <v>0.34474523656735173</v>
      </c>
      <c r="AI442" s="5">
        <f t="shared" si="37"/>
        <v>0.534690876837292</v>
      </c>
      <c r="AJ442" s="5">
        <f t="shared" si="38"/>
        <v>0.90322303392394376</v>
      </c>
      <c r="AK442" s="5">
        <f>VLOOKUP(AO442,Tabelle4!G:I,3,FALSE)</f>
        <v>0</v>
      </c>
      <c r="AL442" s="5">
        <v>19</v>
      </c>
      <c r="AM442" s="5"/>
      <c r="AN442" s="5">
        <v>19</v>
      </c>
      <c r="AO442" s="13">
        <v>98</v>
      </c>
    </row>
    <row r="443" spans="2:41" x14ac:dyDescent="0.2">
      <c r="B443" s="4" t="s">
        <v>191</v>
      </c>
      <c r="C443" s="5" t="str">
        <f t="shared" si="34"/>
        <v>D3YWD1</v>
      </c>
      <c r="D443" s="5"/>
      <c r="E443" s="5" t="s">
        <v>192</v>
      </c>
      <c r="F443" s="5" t="s">
        <v>193</v>
      </c>
      <c r="G443" s="5" t="str">
        <f>IFERROR(VLOOKUP(C443,Tabelle3!A:H,8,FALSE),"")</f>
        <v/>
      </c>
      <c r="H443" s="5">
        <v>3</v>
      </c>
      <c r="I443" s="5">
        <v>1</v>
      </c>
      <c r="J443" s="5">
        <v>1</v>
      </c>
      <c r="K443" s="5">
        <v>0.8</v>
      </c>
      <c r="L443" s="5">
        <v>185.73</v>
      </c>
      <c r="M443" s="5">
        <v>1703</v>
      </c>
      <c r="N443" s="5">
        <v>1.7361E-3</v>
      </c>
      <c r="O443" s="5">
        <v>19.779</v>
      </c>
      <c r="P443" s="5">
        <v>4195900</v>
      </c>
      <c r="Q443" s="5">
        <v>0</v>
      </c>
      <c r="R443" s="5">
        <v>795500</v>
      </c>
      <c r="S443" s="5">
        <v>0</v>
      </c>
      <c r="T443" s="5">
        <v>0</v>
      </c>
      <c r="U443" s="5">
        <v>0</v>
      </c>
      <c r="V443" s="5">
        <v>0</v>
      </c>
      <c r="W443" s="5">
        <v>0</v>
      </c>
      <c r="X443" s="5">
        <v>3400400</v>
      </c>
      <c r="Y443" s="5">
        <v>0</v>
      </c>
      <c r="Z443" s="5">
        <v>110680</v>
      </c>
      <c r="AA443" s="5">
        <v>0</v>
      </c>
      <c r="AB443" s="5">
        <v>0</v>
      </c>
      <c r="AC443" s="5">
        <v>0</v>
      </c>
      <c r="AD443" s="5">
        <v>0</v>
      </c>
      <c r="AE443" s="5">
        <v>0</v>
      </c>
      <c r="AF443" s="5">
        <v>383940</v>
      </c>
      <c r="AG443" s="5">
        <f t="shared" si="35"/>
        <v>0.28827420951190291</v>
      </c>
      <c r="AH443" s="5">
        <f t="shared" si="36"/>
        <v>-1.7944863231729291</v>
      </c>
      <c r="AI443" s="5">
        <f t="shared" si="37"/>
        <v>0.53667260799734939</v>
      </c>
      <c r="AJ443" s="5">
        <f t="shared" si="38"/>
        <v>0.89788584067778743</v>
      </c>
      <c r="AK443" s="5" t="str">
        <f>VLOOKUP(AO443,Tabelle4!G:I,3,FALSE)</f>
        <v>+</v>
      </c>
      <c r="AL443" s="5">
        <v>19</v>
      </c>
      <c r="AM443" s="5"/>
      <c r="AN443" s="5">
        <v>1</v>
      </c>
      <c r="AO443" s="13">
        <v>52</v>
      </c>
    </row>
    <row r="444" spans="2:41" x14ac:dyDescent="0.2">
      <c r="B444" s="4" t="s">
        <v>1667</v>
      </c>
      <c r="C444" s="5" t="str">
        <f t="shared" si="34"/>
        <v>Q8BMF4</v>
      </c>
      <c r="D444" s="5" t="s">
        <v>1668</v>
      </c>
      <c r="E444" s="5" t="s">
        <v>1669</v>
      </c>
      <c r="F444" s="5" t="s">
        <v>1670</v>
      </c>
      <c r="G444" s="5">
        <f>IFERROR(VLOOKUP(C444,Tabelle3!A:H,8,FALSE),"")</f>
        <v>1</v>
      </c>
      <c r="H444" s="5">
        <v>1</v>
      </c>
      <c r="I444" s="5">
        <v>34</v>
      </c>
      <c r="J444" s="5">
        <v>34</v>
      </c>
      <c r="K444" s="5">
        <v>53.1</v>
      </c>
      <c r="L444" s="5">
        <v>67.941000000000003</v>
      </c>
      <c r="M444" s="5">
        <v>642</v>
      </c>
      <c r="N444" s="5">
        <v>0</v>
      </c>
      <c r="O444" s="5">
        <v>323.31</v>
      </c>
      <c r="P444" s="5">
        <v>41448000000</v>
      </c>
      <c r="Q444" s="5">
        <v>6490200000</v>
      </c>
      <c r="R444" s="5">
        <v>4998700000</v>
      </c>
      <c r="S444" s="5">
        <v>5682000000</v>
      </c>
      <c r="T444" s="5">
        <v>2683100000</v>
      </c>
      <c r="U444" s="5">
        <v>3373300000</v>
      </c>
      <c r="V444" s="5">
        <v>4279900000</v>
      </c>
      <c r="W444" s="5">
        <v>6818100000</v>
      </c>
      <c r="X444" s="5">
        <v>7122600000</v>
      </c>
      <c r="Y444" s="5">
        <v>794120000</v>
      </c>
      <c r="Z444" s="5">
        <v>660240000</v>
      </c>
      <c r="AA444" s="5">
        <v>924270000</v>
      </c>
      <c r="AB444" s="5">
        <v>857740000</v>
      </c>
      <c r="AC444" s="5">
        <v>789350000</v>
      </c>
      <c r="AD444" s="5">
        <v>581740000</v>
      </c>
      <c r="AE444" s="5">
        <v>818990000</v>
      </c>
      <c r="AF444" s="5">
        <v>833200000</v>
      </c>
      <c r="AG444" s="5">
        <f t="shared" si="35"/>
        <v>1.0704830515202033</v>
      </c>
      <c r="AH444" s="5">
        <f t="shared" si="36"/>
        <v>9.8261954358343465E-2</v>
      </c>
      <c r="AI444" s="5">
        <f t="shared" si="37"/>
        <v>0.5368995836698931</v>
      </c>
      <c r="AJ444" s="5">
        <f t="shared" si="38"/>
        <v>0.89727580870303647</v>
      </c>
      <c r="AK444" s="5">
        <f>VLOOKUP(AO444,Tabelle4!G:I,3,FALSE)</f>
        <v>0</v>
      </c>
      <c r="AL444" s="5">
        <v>19</v>
      </c>
      <c r="AM444" s="5"/>
      <c r="AN444" s="5">
        <v>1061</v>
      </c>
      <c r="AO444" s="13">
        <v>429</v>
      </c>
    </row>
    <row r="445" spans="2:41" x14ac:dyDescent="0.2">
      <c r="B445" s="4" t="s">
        <v>422</v>
      </c>
      <c r="C445" s="5" t="str">
        <f t="shared" si="34"/>
        <v>E9QPQ8</v>
      </c>
      <c r="D445" s="5" t="s">
        <v>423</v>
      </c>
      <c r="E445" s="5" t="s">
        <v>424</v>
      </c>
      <c r="F445" s="5" t="s">
        <v>425</v>
      </c>
      <c r="G445" s="5">
        <f>IFERROR(VLOOKUP(C445,Tabelle3!A:H,8,FALSE),"")</f>
        <v>1</v>
      </c>
      <c r="H445" s="5">
        <v>3</v>
      </c>
      <c r="I445" s="5">
        <v>5</v>
      </c>
      <c r="J445" s="5">
        <v>5</v>
      </c>
      <c r="K445" s="5">
        <v>17.100000000000001</v>
      </c>
      <c r="L445" s="5">
        <v>23.984999999999999</v>
      </c>
      <c r="M445" s="5">
        <v>211</v>
      </c>
      <c r="N445" s="5">
        <v>1.7889E-3</v>
      </c>
      <c r="O445" s="5">
        <v>23.524999999999999</v>
      </c>
      <c r="P445" s="5">
        <v>210970000</v>
      </c>
      <c r="Q445" s="5">
        <v>23173000</v>
      </c>
      <c r="R445" s="5">
        <v>25252000</v>
      </c>
      <c r="S445" s="5">
        <v>31469000</v>
      </c>
      <c r="T445" s="5">
        <v>10837000</v>
      </c>
      <c r="U445" s="5">
        <v>25485000</v>
      </c>
      <c r="V445" s="5">
        <v>13897000</v>
      </c>
      <c r="W445" s="5">
        <v>38967000</v>
      </c>
      <c r="X445" s="5">
        <v>41889000</v>
      </c>
      <c r="Y445" s="5">
        <v>7664600</v>
      </c>
      <c r="Z445" s="5">
        <v>12631000</v>
      </c>
      <c r="AA445" s="5">
        <v>16884000</v>
      </c>
      <c r="AB445" s="5">
        <v>17911000</v>
      </c>
      <c r="AC445" s="5">
        <v>12068000</v>
      </c>
      <c r="AD445" s="5">
        <v>9986900</v>
      </c>
      <c r="AE445" s="5">
        <v>9162400</v>
      </c>
      <c r="AF445" s="5">
        <v>16397000</v>
      </c>
      <c r="AG445" s="5">
        <f t="shared" si="35"/>
        <v>1.1570179546900825</v>
      </c>
      <c r="AH445" s="5">
        <f t="shared" si="36"/>
        <v>0.21041125246732012</v>
      </c>
      <c r="AI445" s="5">
        <f t="shared" si="37"/>
        <v>0.53784226220889741</v>
      </c>
      <c r="AJ445" s="5">
        <f t="shared" si="38"/>
        <v>0.89474497209821535</v>
      </c>
      <c r="AK445" s="5">
        <f>VLOOKUP(AO445,Tabelle4!G:I,3,FALSE)</f>
        <v>0</v>
      </c>
      <c r="AL445" s="5">
        <v>19</v>
      </c>
      <c r="AM445" s="5"/>
      <c r="AN445" s="5">
        <v>23</v>
      </c>
      <c r="AO445" s="13">
        <v>112</v>
      </c>
    </row>
    <row r="446" spans="2:41" x14ac:dyDescent="0.2">
      <c r="B446" s="4" t="s">
        <v>1284</v>
      </c>
      <c r="C446" s="5" t="str">
        <f t="shared" si="34"/>
        <v>Q4VAE3</v>
      </c>
      <c r="D446" s="5" t="s">
        <v>1285</v>
      </c>
      <c r="E446" s="5" t="s">
        <v>1286</v>
      </c>
      <c r="F446" s="5" t="s">
        <v>1287</v>
      </c>
      <c r="G446" s="5">
        <f>IFERROR(VLOOKUP(C446,Tabelle3!A:H,8,FALSE),"")</f>
        <v>1</v>
      </c>
      <c r="H446" s="5">
        <v>1</v>
      </c>
      <c r="I446" s="5">
        <v>5</v>
      </c>
      <c r="J446" s="5">
        <v>5</v>
      </c>
      <c r="K446" s="5">
        <v>21.4</v>
      </c>
      <c r="L446" s="5">
        <v>24.917999999999999</v>
      </c>
      <c r="M446" s="5">
        <v>234</v>
      </c>
      <c r="N446" s="5">
        <v>0</v>
      </c>
      <c r="O446" s="5">
        <v>209.17</v>
      </c>
      <c r="P446" s="5">
        <v>1209500000</v>
      </c>
      <c r="Q446" s="5">
        <v>201180000</v>
      </c>
      <c r="R446" s="5">
        <v>127870000</v>
      </c>
      <c r="S446" s="5">
        <v>127620000</v>
      </c>
      <c r="T446" s="5">
        <v>59244000</v>
      </c>
      <c r="U446" s="5">
        <v>162770000</v>
      </c>
      <c r="V446" s="5">
        <v>90790000</v>
      </c>
      <c r="W446" s="5">
        <v>306110000</v>
      </c>
      <c r="X446" s="5">
        <v>133890000</v>
      </c>
      <c r="Y446" s="5">
        <v>71478000</v>
      </c>
      <c r="Z446" s="5">
        <v>62947000</v>
      </c>
      <c r="AA446" s="5">
        <v>58961000</v>
      </c>
      <c r="AB446" s="5">
        <v>79508000</v>
      </c>
      <c r="AC446" s="5">
        <v>81909000</v>
      </c>
      <c r="AD446" s="5">
        <v>67487000</v>
      </c>
      <c r="AE446" s="5">
        <v>73831000</v>
      </c>
      <c r="AF446" s="5">
        <v>65096000</v>
      </c>
      <c r="AG446" s="5">
        <f t="shared" si="35"/>
        <v>0.94648709953767129</v>
      </c>
      <c r="AH446" s="5">
        <f t="shared" si="36"/>
        <v>-7.934525251872164E-2</v>
      </c>
      <c r="AI446" s="5">
        <f t="shared" si="37"/>
        <v>0.53996456718403696</v>
      </c>
      <c r="AJ446" s="5">
        <f t="shared" si="38"/>
        <v>0.88906335506507128</v>
      </c>
      <c r="AK446" s="5">
        <f>VLOOKUP(AO446,Tabelle4!G:I,3,FALSE)</f>
        <v>0</v>
      </c>
      <c r="AL446" s="5">
        <v>19</v>
      </c>
      <c r="AM446" s="5"/>
      <c r="AN446" s="5">
        <v>77</v>
      </c>
      <c r="AO446" s="13">
        <v>331</v>
      </c>
    </row>
    <row r="447" spans="2:41" x14ac:dyDescent="0.2">
      <c r="B447" s="4" t="s">
        <v>2697</v>
      </c>
      <c r="C447" s="5" t="str">
        <f t="shared" si="34"/>
        <v>Q9D1Z3</v>
      </c>
      <c r="D447" s="5" t="s">
        <v>2698</v>
      </c>
      <c r="E447" s="5" t="s">
        <v>2699</v>
      </c>
      <c r="F447" s="5" t="s">
        <v>2700</v>
      </c>
      <c r="G447" s="5" t="str">
        <f>IFERROR(VLOOKUP(C447,Tabelle3!A:H,8,FALSE),"")</f>
        <v/>
      </c>
      <c r="H447" s="5">
        <v>1</v>
      </c>
      <c r="I447" s="5">
        <v>3</v>
      </c>
      <c r="J447" s="5">
        <v>3</v>
      </c>
      <c r="K447" s="5">
        <v>18.600000000000001</v>
      </c>
      <c r="L447" s="5">
        <v>27.396999999999998</v>
      </c>
      <c r="M447" s="5">
        <v>247</v>
      </c>
      <c r="N447" s="5">
        <v>0</v>
      </c>
      <c r="O447" s="5">
        <v>128.52000000000001</v>
      </c>
      <c r="P447" s="5">
        <v>21994000</v>
      </c>
      <c r="Q447" s="5">
        <v>3175700</v>
      </c>
      <c r="R447" s="5">
        <v>2017700</v>
      </c>
      <c r="S447" s="5">
        <v>1242500</v>
      </c>
      <c r="T447" s="5">
        <v>2285100</v>
      </c>
      <c r="U447" s="5">
        <v>2940900</v>
      </c>
      <c r="V447" s="5">
        <v>743870</v>
      </c>
      <c r="W447" s="5">
        <v>3304700</v>
      </c>
      <c r="X447" s="5">
        <v>6283200</v>
      </c>
      <c r="Y447" s="5">
        <v>1874500</v>
      </c>
      <c r="Z447" s="5">
        <v>1491500</v>
      </c>
      <c r="AA447" s="5">
        <v>1339200</v>
      </c>
      <c r="AB447" s="5">
        <v>1152400</v>
      </c>
      <c r="AC447" s="5">
        <v>1912900</v>
      </c>
      <c r="AD447" s="5">
        <v>965370</v>
      </c>
      <c r="AE447" s="5">
        <v>1903800</v>
      </c>
      <c r="AF447" s="5">
        <v>1792300</v>
      </c>
      <c r="AG447" s="5">
        <f t="shared" si="35"/>
        <v>0.89097510483894271</v>
      </c>
      <c r="AH447" s="5">
        <f t="shared" si="36"/>
        <v>-0.16654297360836892</v>
      </c>
      <c r="AI447" s="5">
        <f t="shared" si="37"/>
        <v>0.54138087438921589</v>
      </c>
      <c r="AJ447" s="5">
        <f t="shared" si="38"/>
        <v>0.88528417318452557</v>
      </c>
      <c r="AK447" s="5">
        <f>VLOOKUP(AO447,Tabelle4!G:I,3,FALSE)</f>
        <v>0</v>
      </c>
      <c r="AL447" s="5">
        <v>19</v>
      </c>
      <c r="AM447" s="5"/>
      <c r="AN447" s="5">
        <v>5</v>
      </c>
      <c r="AO447" s="13">
        <v>690</v>
      </c>
    </row>
    <row r="448" spans="2:41" x14ac:dyDescent="0.2">
      <c r="B448" s="4" t="s">
        <v>2379</v>
      </c>
      <c r="C448" s="5" t="str">
        <f t="shared" si="34"/>
        <v>Q9CQF8</v>
      </c>
      <c r="D448" s="5" t="s">
        <v>2380</v>
      </c>
      <c r="E448" s="5" t="s">
        <v>2381</v>
      </c>
      <c r="F448" s="5" t="s">
        <v>2382</v>
      </c>
      <c r="G448" s="5">
        <f>IFERROR(VLOOKUP(C448,Tabelle3!A:H,8,FALSE),"")</f>
        <v>1</v>
      </c>
      <c r="H448" s="5">
        <v>1</v>
      </c>
      <c r="I448" s="5">
        <v>1</v>
      </c>
      <c r="J448" s="5">
        <v>1</v>
      </c>
      <c r="K448" s="5">
        <v>12.7</v>
      </c>
      <c r="L448" s="5">
        <v>11.952</v>
      </c>
      <c r="M448" s="5">
        <v>102</v>
      </c>
      <c r="N448" s="5">
        <v>2.8985999999999999E-3</v>
      </c>
      <c r="O448" s="5">
        <v>5.8673000000000002</v>
      </c>
      <c r="P448" s="5">
        <v>20417000</v>
      </c>
      <c r="Q448" s="5">
        <v>3539600</v>
      </c>
      <c r="R448" s="5">
        <v>4326900</v>
      </c>
      <c r="S448" s="5">
        <v>4025900</v>
      </c>
      <c r="T448" s="5">
        <v>0</v>
      </c>
      <c r="U448" s="5">
        <v>5253100</v>
      </c>
      <c r="V448" s="5">
        <v>0</v>
      </c>
      <c r="W448" s="5">
        <v>0</v>
      </c>
      <c r="X448" s="5">
        <v>3272000</v>
      </c>
      <c r="Y448" s="5">
        <v>1443700</v>
      </c>
      <c r="Z448" s="5">
        <v>1805000</v>
      </c>
      <c r="AA448" s="5">
        <v>2762100</v>
      </c>
      <c r="AB448" s="5">
        <v>0</v>
      </c>
      <c r="AC448" s="5">
        <v>2205900</v>
      </c>
      <c r="AD448" s="5">
        <v>0</v>
      </c>
      <c r="AE448" s="5">
        <v>0</v>
      </c>
      <c r="AF448" s="5">
        <v>1711500</v>
      </c>
      <c r="AG448" s="5">
        <f t="shared" si="35"/>
        <v>1.5343850513095421</v>
      </c>
      <c r="AH448" s="5">
        <f t="shared" si="36"/>
        <v>0.61766057013327613</v>
      </c>
      <c r="AI448" s="5">
        <f t="shared" si="37"/>
        <v>0.54272424322211354</v>
      </c>
      <c r="AJ448" s="5">
        <f t="shared" si="38"/>
        <v>0.8817087402974596</v>
      </c>
      <c r="AK448" s="5">
        <f>VLOOKUP(AO448,Tabelle4!G:I,3,FALSE)</f>
        <v>0</v>
      </c>
      <c r="AL448" s="5">
        <v>19</v>
      </c>
      <c r="AM448" s="5"/>
      <c r="AN448" s="5">
        <v>2</v>
      </c>
      <c r="AO448" s="13">
        <v>610</v>
      </c>
    </row>
    <row r="449" spans="2:41" x14ac:dyDescent="0.2">
      <c r="B449" s="4" t="s">
        <v>176</v>
      </c>
      <c r="C449" s="5" t="str">
        <f t="shared" si="34"/>
        <v>D3YUM1</v>
      </c>
      <c r="D449" s="5" t="s">
        <v>177</v>
      </c>
      <c r="E449" s="5" t="s">
        <v>178</v>
      </c>
      <c r="F449" s="5" t="s">
        <v>179</v>
      </c>
      <c r="G449" s="5">
        <f>IFERROR(VLOOKUP(C449,Tabelle3!A:H,8,FALSE),"")</f>
        <v>1</v>
      </c>
      <c r="H449" s="5">
        <v>6</v>
      </c>
      <c r="I449" s="5">
        <v>36</v>
      </c>
      <c r="J449" s="5">
        <v>36</v>
      </c>
      <c r="K449" s="5">
        <v>78</v>
      </c>
      <c r="L449" s="5">
        <v>49.912999999999997</v>
      </c>
      <c r="M449" s="5">
        <v>455</v>
      </c>
      <c r="N449" s="5">
        <v>0</v>
      </c>
      <c r="O449" s="5">
        <v>323.31</v>
      </c>
      <c r="P449" s="5">
        <v>43596000000</v>
      </c>
      <c r="Q449" s="5">
        <v>6157600000</v>
      </c>
      <c r="R449" s="5">
        <v>6856500000</v>
      </c>
      <c r="S449" s="5">
        <v>6061500000</v>
      </c>
      <c r="T449" s="5">
        <v>3530500000</v>
      </c>
      <c r="U449" s="5">
        <v>2440600000</v>
      </c>
      <c r="V449" s="5">
        <v>4114400000</v>
      </c>
      <c r="W449" s="5">
        <v>7477100000</v>
      </c>
      <c r="X449" s="5">
        <v>6957400000</v>
      </c>
      <c r="Y449" s="5">
        <v>548280000</v>
      </c>
      <c r="Z449" s="5">
        <v>640620000</v>
      </c>
      <c r="AA449" s="5">
        <v>594300000</v>
      </c>
      <c r="AB449" s="5">
        <v>476600000</v>
      </c>
      <c r="AC449" s="5">
        <v>388020000</v>
      </c>
      <c r="AD449" s="5">
        <v>500290000</v>
      </c>
      <c r="AE449" s="5">
        <v>507270000</v>
      </c>
      <c r="AF449" s="5">
        <v>682840000</v>
      </c>
      <c r="AG449" s="5">
        <f t="shared" si="35"/>
        <v>1.087268213354375</v>
      </c>
      <c r="AH449" s="5">
        <f t="shared" si="36"/>
        <v>0.12070787628503465</v>
      </c>
      <c r="AI449" s="5">
        <f t="shared" si="37"/>
        <v>0.54807665536127814</v>
      </c>
      <c r="AJ449" s="5">
        <f t="shared" si="38"/>
        <v>0.86755040868058342</v>
      </c>
      <c r="AK449" s="5">
        <f>VLOOKUP(AO449,Tabelle4!G:I,3,FALSE)</f>
        <v>0</v>
      </c>
      <c r="AL449" s="5">
        <v>19</v>
      </c>
      <c r="AM449" s="5"/>
      <c r="AN449" s="5">
        <v>1171</v>
      </c>
      <c r="AO449" s="13">
        <v>48</v>
      </c>
    </row>
    <row r="450" spans="2:41" x14ac:dyDescent="0.2">
      <c r="B450" s="4" t="s">
        <v>334</v>
      </c>
      <c r="C450" s="5" t="str">
        <f t="shared" si="34"/>
        <v>E9Q0K9</v>
      </c>
      <c r="D450" s="5" t="s">
        <v>335</v>
      </c>
      <c r="E450" s="5" t="s">
        <v>336</v>
      </c>
      <c r="F450" s="5" t="s">
        <v>337</v>
      </c>
      <c r="G450" s="5" t="str">
        <f>IFERROR(VLOOKUP(C450,Tabelle3!A:H,8,FALSE),"")</f>
        <v/>
      </c>
      <c r="H450" s="5">
        <v>2</v>
      </c>
      <c r="I450" s="5">
        <v>1</v>
      </c>
      <c r="J450" s="5">
        <v>1</v>
      </c>
      <c r="K450" s="5">
        <v>4.9000000000000004</v>
      </c>
      <c r="L450" s="5">
        <v>37.901000000000003</v>
      </c>
      <c r="M450" s="5">
        <v>326</v>
      </c>
      <c r="N450" s="5">
        <v>1</v>
      </c>
      <c r="O450" s="5">
        <v>-2</v>
      </c>
      <c r="P450" s="5">
        <v>135110000</v>
      </c>
      <c r="Q450" s="5">
        <v>56584000</v>
      </c>
      <c r="R450" s="5">
        <v>3490500</v>
      </c>
      <c r="S450" s="5">
        <v>2003400</v>
      </c>
      <c r="T450" s="5">
        <v>4970800</v>
      </c>
      <c r="U450" s="5">
        <v>3942000</v>
      </c>
      <c r="V450" s="5">
        <v>61628000</v>
      </c>
      <c r="W450" s="5">
        <v>1303900</v>
      </c>
      <c r="X450" s="5">
        <v>1189700</v>
      </c>
      <c r="Y450" s="5">
        <v>13353000</v>
      </c>
      <c r="Z450" s="5">
        <v>2783000</v>
      </c>
      <c r="AA450" s="5">
        <v>2349600</v>
      </c>
      <c r="AB450" s="5">
        <v>3940700</v>
      </c>
      <c r="AC450" s="5">
        <v>3556300</v>
      </c>
      <c r="AD450" s="5">
        <v>8804300</v>
      </c>
      <c r="AE450" s="5">
        <v>774700</v>
      </c>
      <c r="AF450" s="5">
        <v>1151100</v>
      </c>
      <c r="AG450" s="5">
        <f t="shared" si="35"/>
        <v>1.5697656512487401</v>
      </c>
      <c r="AH450" s="5">
        <f t="shared" si="36"/>
        <v>0.6505491966857766</v>
      </c>
      <c r="AI450" s="5">
        <f t="shared" si="37"/>
        <v>0.55002511495445638</v>
      </c>
      <c r="AJ450" s="5">
        <f t="shared" si="38"/>
        <v>0.86243059917187825</v>
      </c>
      <c r="AK450" s="5">
        <f>VLOOKUP(AO450,Tabelle4!G:I,3,FALSE)</f>
        <v>0</v>
      </c>
      <c r="AL450" s="5">
        <v>19</v>
      </c>
      <c r="AM450" s="5"/>
      <c r="AN450" s="5">
        <v>2</v>
      </c>
      <c r="AO450" s="13">
        <v>89</v>
      </c>
    </row>
    <row r="451" spans="2:41" x14ac:dyDescent="0.2">
      <c r="B451" s="4" t="s">
        <v>2215</v>
      </c>
      <c r="C451" s="5" t="str">
        <f t="shared" si="34"/>
        <v>Q99M01</v>
      </c>
      <c r="D451" s="5" t="s">
        <v>2216</v>
      </c>
      <c r="E451" s="5" t="s">
        <v>2217</v>
      </c>
      <c r="F451" s="5" t="s">
        <v>2218</v>
      </c>
      <c r="G451" s="5">
        <f>IFERROR(VLOOKUP(C451,Tabelle3!A:H,8,FALSE),"")</f>
        <v>1</v>
      </c>
      <c r="H451" s="5">
        <v>2</v>
      </c>
      <c r="I451" s="5">
        <v>7</v>
      </c>
      <c r="J451" s="5">
        <v>7</v>
      </c>
      <c r="K451" s="5">
        <v>22.8</v>
      </c>
      <c r="L451" s="5">
        <v>52.335999999999999</v>
      </c>
      <c r="M451" s="5">
        <v>451</v>
      </c>
      <c r="N451" s="5">
        <v>0</v>
      </c>
      <c r="O451" s="5">
        <v>38.770000000000003</v>
      </c>
      <c r="P451" s="5">
        <v>274760000</v>
      </c>
      <c r="Q451" s="5">
        <v>69265000</v>
      </c>
      <c r="R451" s="5">
        <v>27459000</v>
      </c>
      <c r="S451" s="5">
        <v>8174400</v>
      </c>
      <c r="T451" s="5">
        <v>64819000</v>
      </c>
      <c r="U451" s="5">
        <v>10171000</v>
      </c>
      <c r="V451" s="5">
        <v>7476300</v>
      </c>
      <c r="W451" s="5">
        <v>60253000</v>
      </c>
      <c r="X451" s="5">
        <v>27146000</v>
      </c>
      <c r="Y451" s="5">
        <v>3641700</v>
      </c>
      <c r="Z451" s="5">
        <v>2161900</v>
      </c>
      <c r="AA451" s="5">
        <v>1250700</v>
      </c>
      <c r="AB451" s="5">
        <v>3545100</v>
      </c>
      <c r="AC451" s="5">
        <v>1227300</v>
      </c>
      <c r="AD451" s="5">
        <v>1727800</v>
      </c>
      <c r="AE451" s="5">
        <v>3494400</v>
      </c>
      <c r="AF451" s="5">
        <v>2239000</v>
      </c>
      <c r="AG451" s="5">
        <f t="shared" si="35"/>
        <v>1.2199343960407436</v>
      </c>
      <c r="AH451" s="5">
        <f t="shared" si="36"/>
        <v>0.28680356659839001</v>
      </c>
      <c r="AI451" s="5">
        <f t="shared" si="37"/>
        <v>0.55040002198204974</v>
      </c>
      <c r="AJ451" s="5">
        <f t="shared" si="38"/>
        <v>0.86144756722854054</v>
      </c>
      <c r="AK451" s="5">
        <f>VLOOKUP(AO451,Tabelle4!G:I,3,FALSE)</f>
        <v>0</v>
      </c>
      <c r="AL451" s="5">
        <v>19</v>
      </c>
      <c r="AM451" s="5"/>
      <c r="AN451" s="5">
        <v>35</v>
      </c>
      <c r="AO451" s="13">
        <v>569</v>
      </c>
    </row>
    <row r="452" spans="2:41" x14ac:dyDescent="0.2">
      <c r="B452" s="4" t="s">
        <v>925</v>
      </c>
      <c r="C452" s="5" t="str">
        <f t="shared" si="34"/>
        <v>P51881</v>
      </c>
      <c r="D452" s="5" t="s">
        <v>926</v>
      </c>
      <c r="E452" s="5" t="s">
        <v>927</v>
      </c>
      <c r="F452" s="5" t="s">
        <v>928</v>
      </c>
      <c r="G452" s="5">
        <f>IFERROR(VLOOKUP(C452,Tabelle3!A:H,8,FALSE),"")</f>
        <v>1</v>
      </c>
      <c r="H452" s="5">
        <v>1</v>
      </c>
      <c r="I452" s="5">
        <v>39</v>
      </c>
      <c r="J452" s="5">
        <v>23</v>
      </c>
      <c r="K452" s="5">
        <v>74.2</v>
      </c>
      <c r="L452" s="5">
        <v>32.930999999999997</v>
      </c>
      <c r="M452" s="5">
        <v>298</v>
      </c>
      <c r="N452" s="5">
        <v>0</v>
      </c>
      <c r="O452" s="5">
        <v>323.31</v>
      </c>
      <c r="P452" s="5">
        <v>49502000000</v>
      </c>
      <c r="Q452" s="5">
        <v>7648400000</v>
      </c>
      <c r="R452" s="5">
        <v>11240000000</v>
      </c>
      <c r="S452" s="5">
        <v>3505500000</v>
      </c>
      <c r="T452" s="5">
        <v>4023400000</v>
      </c>
      <c r="U452" s="5">
        <v>4633100000</v>
      </c>
      <c r="V452" s="5">
        <v>2955800000</v>
      </c>
      <c r="W452" s="5">
        <v>10834000000</v>
      </c>
      <c r="X452" s="5">
        <v>4662000000</v>
      </c>
      <c r="Y452" s="5">
        <v>1664400000</v>
      </c>
      <c r="Z452" s="5">
        <v>1711200000</v>
      </c>
      <c r="AA452" s="5">
        <v>1337400000</v>
      </c>
      <c r="AB452" s="5">
        <v>1975500000</v>
      </c>
      <c r="AC452" s="5">
        <v>1627700000</v>
      </c>
      <c r="AD452" s="5">
        <v>1773700000</v>
      </c>
      <c r="AE452" s="5">
        <v>1843300000</v>
      </c>
      <c r="AF452" s="5">
        <v>1807500000</v>
      </c>
      <c r="AG452" s="5">
        <f t="shared" si="35"/>
        <v>0.94842744108221544</v>
      </c>
      <c r="AH452" s="5">
        <f t="shared" si="36"/>
        <v>-7.6390689616468735E-2</v>
      </c>
      <c r="AI452" s="5">
        <f t="shared" si="37"/>
        <v>0.55130543317823399</v>
      </c>
      <c r="AJ452" s="5">
        <f t="shared" si="38"/>
        <v>0.85907627546328991</v>
      </c>
      <c r="AK452" s="5">
        <f>VLOOKUP(AO452,Tabelle4!G:I,3,FALSE)</f>
        <v>0</v>
      </c>
      <c r="AL452" s="5">
        <v>19</v>
      </c>
      <c r="AM452" s="5"/>
      <c r="AN452" s="5">
        <v>671</v>
      </c>
      <c r="AO452" s="13">
        <v>240</v>
      </c>
    </row>
    <row r="453" spans="2:41" x14ac:dyDescent="0.2">
      <c r="B453" s="4" t="s">
        <v>481</v>
      </c>
      <c r="C453" s="5" t="str">
        <f t="shared" ref="C453:C516" si="39">LEFT(B453,6)</f>
        <v>G3UWG1</v>
      </c>
      <c r="D453" s="5" t="s">
        <v>482</v>
      </c>
      <c r="E453" s="5" t="s">
        <v>483</v>
      </c>
      <c r="F453" s="5" t="s">
        <v>484</v>
      </c>
      <c r="G453" s="5">
        <f>IFERROR(VLOOKUP(C453,Tabelle3!A:H,8,FALSE),"")</f>
        <v>1</v>
      </c>
      <c r="H453" s="5">
        <v>4</v>
      </c>
      <c r="I453" s="5">
        <v>17</v>
      </c>
      <c r="J453" s="5">
        <v>17</v>
      </c>
      <c r="K453" s="5">
        <v>68.599999999999994</v>
      </c>
      <c r="L453" s="5">
        <v>11.695</v>
      </c>
      <c r="M453" s="5">
        <v>105</v>
      </c>
      <c r="N453" s="5">
        <v>0</v>
      </c>
      <c r="O453" s="5">
        <v>323.31</v>
      </c>
      <c r="P453" s="5">
        <v>7402900000</v>
      </c>
      <c r="Q453" s="5">
        <v>318620000</v>
      </c>
      <c r="R453" s="5">
        <v>2346500000</v>
      </c>
      <c r="S453" s="5">
        <v>203530000</v>
      </c>
      <c r="T453" s="5">
        <v>53560000</v>
      </c>
      <c r="U453" s="5">
        <v>1653500000</v>
      </c>
      <c r="V453" s="5">
        <v>440450000</v>
      </c>
      <c r="W453" s="5">
        <v>825510000</v>
      </c>
      <c r="X453" s="5">
        <v>1561200000</v>
      </c>
      <c r="Y453" s="5">
        <v>163490000</v>
      </c>
      <c r="Z453" s="5">
        <v>987950000</v>
      </c>
      <c r="AA453" s="5">
        <v>113980000</v>
      </c>
      <c r="AB453" s="5">
        <v>94797000</v>
      </c>
      <c r="AC453" s="5">
        <v>825880000</v>
      </c>
      <c r="AD453" s="5">
        <v>219160000</v>
      </c>
      <c r="AE453" s="5">
        <v>198230000</v>
      </c>
      <c r="AF453" s="5">
        <v>824870000</v>
      </c>
      <c r="AG453" s="5">
        <f t="shared" si="35"/>
        <v>0.65770063922171618</v>
      </c>
      <c r="AH453" s="5">
        <f t="shared" si="36"/>
        <v>-0.60449702245362436</v>
      </c>
      <c r="AI453" s="5">
        <f t="shared" si="37"/>
        <v>0.55187389752528127</v>
      </c>
      <c r="AJ453" s="5">
        <f t="shared" si="38"/>
        <v>0.85758944418541738</v>
      </c>
      <c r="AK453" s="5">
        <f>VLOOKUP(AO453,Tabelle4!G:I,3,FALSE)</f>
        <v>0</v>
      </c>
      <c r="AL453" s="5">
        <v>19</v>
      </c>
      <c r="AM453" s="5"/>
      <c r="AN453" s="5">
        <v>160</v>
      </c>
      <c r="AO453" s="13">
        <v>127</v>
      </c>
    </row>
    <row r="454" spans="2:41" x14ac:dyDescent="0.2">
      <c r="B454" s="4" t="s">
        <v>3037</v>
      </c>
      <c r="C454" s="5" t="str">
        <f t="shared" si="39"/>
        <v>Q9WTI7</v>
      </c>
      <c r="D454" s="5" t="s">
        <v>3038</v>
      </c>
      <c r="E454" s="5" t="s">
        <v>3039</v>
      </c>
      <c r="F454" s="5" t="s">
        <v>3040</v>
      </c>
      <c r="G454" s="5">
        <f>IFERROR(VLOOKUP(C454,Tabelle3!A:H,8,FALSE),"")</f>
        <v>1</v>
      </c>
      <c r="H454" s="5">
        <v>4</v>
      </c>
      <c r="I454" s="5">
        <v>2</v>
      </c>
      <c r="J454" s="5">
        <v>2</v>
      </c>
      <c r="K454" s="5">
        <v>3.2</v>
      </c>
      <c r="L454" s="5">
        <v>118.15</v>
      </c>
      <c r="M454" s="5">
        <v>1028</v>
      </c>
      <c r="N454" s="5">
        <v>4.1958000000000004E-3</v>
      </c>
      <c r="O454" s="5">
        <v>4.5446</v>
      </c>
      <c r="P454" s="5">
        <v>4225200</v>
      </c>
      <c r="Q454" s="5">
        <v>2213400</v>
      </c>
      <c r="R454" s="5">
        <v>0</v>
      </c>
      <c r="S454" s="5">
        <v>461960</v>
      </c>
      <c r="T454" s="5">
        <v>0</v>
      </c>
      <c r="U454" s="5">
        <v>0</v>
      </c>
      <c r="V454" s="5">
        <v>699180</v>
      </c>
      <c r="W454" s="5">
        <v>850670</v>
      </c>
      <c r="X454" s="5">
        <v>0</v>
      </c>
      <c r="Y454" s="5">
        <v>1403500</v>
      </c>
      <c r="Z454" s="5">
        <v>0</v>
      </c>
      <c r="AA454" s="5">
        <v>811910</v>
      </c>
      <c r="AB454" s="5">
        <v>0</v>
      </c>
      <c r="AC454" s="5">
        <v>0</v>
      </c>
      <c r="AD454" s="5">
        <v>657270</v>
      </c>
      <c r="AE454" s="5">
        <v>569760</v>
      </c>
      <c r="AF454" s="5">
        <v>0</v>
      </c>
      <c r="AG454" s="5">
        <f t="shared" si="35"/>
        <v>1.8055059778489524</v>
      </c>
      <c r="AH454" s="5">
        <f t="shared" si="36"/>
        <v>0.85240319691284028</v>
      </c>
      <c r="AI454" s="5">
        <f t="shared" si="37"/>
        <v>0.55252063772894555</v>
      </c>
      <c r="AJ454" s="5">
        <f t="shared" si="38"/>
        <v>0.85589974188892137</v>
      </c>
      <c r="AK454" s="5">
        <f>VLOOKUP(AO454,Tabelle4!G:I,3,FALSE)</f>
        <v>0</v>
      </c>
      <c r="AL454" s="5">
        <v>19</v>
      </c>
      <c r="AM454" s="5"/>
      <c r="AN454" s="5">
        <v>2</v>
      </c>
      <c r="AO454" s="13">
        <v>776</v>
      </c>
    </row>
    <row r="455" spans="2:41" x14ac:dyDescent="0.2">
      <c r="B455" s="4" t="s">
        <v>1578</v>
      </c>
      <c r="C455" s="5" t="str">
        <f t="shared" si="39"/>
        <v>Q8BGP6</v>
      </c>
      <c r="D455" s="5" t="s">
        <v>1579</v>
      </c>
      <c r="E455" s="5" t="s">
        <v>1580</v>
      </c>
      <c r="F455" s="5" t="s">
        <v>1581</v>
      </c>
      <c r="G455" s="5">
        <f>IFERROR(VLOOKUP(C455,Tabelle3!A:H,8,FALSE),"")</f>
        <v>1</v>
      </c>
      <c r="H455" s="5">
        <v>2</v>
      </c>
      <c r="I455" s="5">
        <v>2</v>
      </c>
      <c r="J455" s="5">
        <v>2</v>
      </c>
      <c r="K455" s="5">
        <v>9.5</v>
      </c>
      <c r="L455" s="5">
        <v>31.196999999999999</v>
      </c>
      <c r="M455" s="5">
        <v>274</v>
      </c>
      <c r="N455" s="5">
        <v>1.5198E-3</v>
      </c>
      <c r="O455" s="5">
        <v>9.3896999999999995</v>
      </c>
      <c r="P455" s="5">
        <v>96511000</v>
      </c>
      <c r="Q455" s="5">
        <v>13243000</v>
      </c>
      <c r="R455" s="5">
        <v>7925200</v>
      </c>
      <c r="S455" s="5">
        <v>4104900</v>
      </c>
      <c r="T455" s="5">
        <v>5804800</v>
      </c>
      <c r="U455" s="5">
        <v>2753100</v>
      </c>
      <c r="V455" s="5">
        <v>8528000</v>
      </c>
      <c r="W455" s="5">
        <v>11845000</v>
      </c>
      <c r="X455" s="5">
        <v>42307000</v>
      </c>
      <c r="Y455" s="5">
        <v>2044700</v>
      </c>
      <c r="Z455" s="5">
        <v>2273900</v>
      </c>
      <c r="AA455" s="5">
        <v>1846000</v>
      </c>
      <c r="AB455" s="5">
        <v>2168000</v>
      </c>
      <c r="AC455" s="5">
        <v>1799300</v>
      </c>
      <c r="AD455" s="5">
        <v>1877600</v>
      </c>
      <c r="AE455" s="5">
        <v>1979100</v>
      </c>
      <c r="AF455" s="5">
        <v>4294500</v>
      </c>
      <c r="AG455" s="5">
        <f t="shared" si="35"/>
        <v>0.83740515551982309</v>
      </c>
      <c r="AH455" s="5">
        <f t="shared" si="36"/>
        <v>-0.25600229476951719</v>
      </c>
      <c r="AI455" s="5">
        <f t="shared" si="37"/>
        <v>0.55296963004548116</v>
      </c>
      <c r="AJ455" s="5">
        <f t="shared" si="38"/>
        <v>0.85472784731334195</v>
      </c>
      <c r="AK455" s="5">
        <f>VLOOKUP(AO455,Tabelle4!G:I,3,FALSE)</f>
        <v>0</v>
      </c>
      <c r="AL455" s="5">
        <v>19</v>
      </c>
      <c r="AM455" s="5"/>
      <c r="AN455" s="5">
        <v>12</v>
      </c>
      <c r="AO455" s="13">
        <v>406</v>
      </c>
    </row>
    <row r="456" spans="2:41" x14ac:dyDescent="0.2">
      <c r="B456" s="4" t="s">
        <v>2525</v>
      </c>
      <c r="C456" s="5" t="str">
        <f t="shared" si="39"/>
        <v>Q9CXJ1</v>
      </c>
      <c r="D456" s="5" t="s">
        <v>2526</v>
      </c>
      <c r="E456" s="5" t="s">
        <v>2527</v>
      </c>
      <c r="F456" s="5" t="s">
        <v>2528</v>
      </c>
      <c r="G456" s="5">
        <f>IFERROR(VLOOKUP(C456,Tabelle3!A:H,8,FALSE),"")</f>
        <v>1</v>
      </c>
      <c r="H456" s="5">
        <v>1</v>
      </c>
      <c r="I456" s="5">
        <v>6</v>
      </c>
      <c r="J456" s="5">
        <v>6</v>
      </c>
      <c r="K456" s="5">
        <v>17.399999999999999</v>
      </c>
      <c r="L456" s="5">
        <v>58.326000000000001</v>
      </c>
      <c r="M456" s="5">
        <v>523</v>
      </c>
      <c r="N456" s="5">
        <v>0</v>
      </c>
      <c r="O456" s="5">
        <v>61.643999999999998</v>
      </c>
      <c r="P456" s="5">
        <v>338940000</v>
      </c>
      <c r="Q456" s="5">
        <v>66758000</v>
      </c>
      <c r="R456" s="5">
        <v>72282000</v>
      </c>
      <c r="S456" s="5">
        <v>31279000</v>
      </c>
      <c r="T456" s="5">
        <v>15987000</v>
      </c>
      <c r="U456" s="5">
        <v>13142000</v>
      </c>
      <c r="V456" s="5">
        <v>13580000</v>
      </c>
      <c r="W456" s="5">
        <v>62181000</v>
      </c>
      <c r="X456" s="5">
        <v>63735000</v>
      </c>
      <c r="Y456" s="5">
        <v>3519800</v>
      </c>
      <c r="Z456" s="5">
        <v>3616700</v>
      </c>
      <c r="AA456" s="5">
        <v>2640800</v>
      </c>
      <c r="AB456" s="5">
        <v>2058200</v>
      </c>
      <c r="AC456" s="5">
        <v>1930700</v>
      </c>
      <c r="AD456" s="5">
        <v>1294700</v>
      </c>
      <c r="AE456" s="5">
        <v>3118700</v>
      </c>
      <c r="AF456" s="5">
        <v>3788200</v>
      </c>
      <c r="AG456" s="5">
        <f t="shared" si="35"/>
        <v>1.1680960887458918</v>
      </c>
      <c r="AH456" s="5">
        <f t="shared" si="36"/>
        <v>0.22415895662823795</v>
      </c>
      <c r="AI456" s="5">
        <f t="shared" si="37"/>
        <v>0.55511506093152296</v>
      </c>
      <c r="AJ456" s="5">
        <f t="shared" si="38"/>
        <v>0.84914125922533945</v>
      </c>
      <c r="AK456" s="5">
        <f>VLOOKUP(AO456,Tabelle4!G:I,3,FALSE)</f>
        <v>0</v>
      </c>
      <c r="AL456" s="5">
        <v>19</v>
      </c>
      <c r="AM456" s="5"/>
      <c r="AN456" s="5">
        <v>20</v>
      </c>
      <c r="AO456" s="13">
        <v>647</v>
      </c>
    </row>
    <row r="457" spans="2:41" x14ac:dyDescent="0.2">
      <c r="B457" s="4" t="s">
        <v>356</v>
      </c>
      <c r="C457" s="5" t="str">
        <f t="shared" si="39"/>
        <v>E9Q3W4</v>
      </c>
      <c r="D457" s="5" t="s">
        <v>357</v>
      </c>
      <c r="E457" s="5" t="s">
        <v>358</v>
      </c>
      <c r="F457" s="5" t="s">
        <v>359</v>
      </c>
      <c r="G457" s="5" t="str">
        <f>IFERROR(VLOOKUP(C457,Tabelle3!A:H,8,FALSE),"")</f>
        <v/>
      </c>
      <c r="H457" s="5">
        <v>20</v>
      </c>
      <c r="I457" s="5">
        <v>5</v>
      </c>
      <c r="J457" s="5">
        <v>5</v>
      </c>
      <c r="K457" s="5">
        <v>1.4</v>
      </c>
      <c r="L457" s="5">
        <v>499.1</v>
      </c>
      <c r="M457" s="5">
        <v>4386</v>
      </c>
      <c r="N457" s="5">
        <v>2.8736E-3</v>
      </c>
      <c r="O457" s="5">
        <v>5.5603999999999996</v>
      </c>
      <c r="P457" s="5">
        <v>94170000</v>
      </c>
      <c r="Q457" s="5">
        <v>15618000</v>
      </c>
      <c r="R457" s="5">
        <v>8164800</v>
      </c>
      <c r="S457" s="5">
        <v>9935300</v>
      </c>
      <c r="T457" s="5">
        <v>6681000</v>
      </c>
      <c r="U457" s="5">
        <v>7045000</v>
      </c>
      <c r="V457" s="5">
        <v>5141200</v>
      </c>
      <c r="W457" s="5">
        <v>22841000</v>
      </c>
      <c r="X457" s="5">
        <v>18743000</v>
      </c>
      <c r="Y457" s="5">
        <v>2092700</v>
      </c>
      <c r="Z457" s="5">
        <v>1798100</v>
      </c>
      <c r="AA457" s="5">
        <v>2797200</v>
      </c>
      <c r="AB457" s="5">
        <v>1214000</v>
      </c>
      <c r="AC457" s="5">
        <v>9571500</v>
      </c>
      <c r="AD457" s="5">
        <v>614440</v>
      </c>
      <c r="AE457" s="5">
        <v>787120</v>
      </c>
      <c r="AF457" s="5">
        <v>2523100</v>
      </c>
      <c r="AG457" s="5">
        <f t="shared" si="35"/>
        <v>0.58549987552014793</v>
      </c>
      <c r="AH457" s="5">
        <f t="shared" si="36"/>
        <v>-0.77225923088415871</v>
      </c>
      <c r="AI457" s="5">
        <f t="shared" si="37"/>
        <v>0.55731890521100924</v>
      </c>
      <c r="AJ457" s="5">
        <f t="shared" si="38"/>
        <v>0.8434250019566002</v>
      </c>
      <c r="AK457" s="5">
        <f>VLOOKUP(AO457,Tabelle4!G:I,3,FALSE)</f>
        <v>0</v>
      </c>
      <c r="AL457" s="5">
        <v>19</v>
      </c>
      <c r="AM457" s="5"/>
      <c r="AN457" s="5">
        <v>5</v>
      </c>
      <c r="AO457" s="13">
        <v>95</v>
      </c>
    </row>
    <row r="458" spans="2:41" x14ac:dyDescent="0.2">
      <c r="B458" s="4" t="s">
        <v>485</v>
      </c>
      <c r="C458" s="5" t="str">
        <f t="shared" si="39"/>
        <v>G3UX26</v>
      </c>
      <c r="D458" s="5" t="s">
        <v>486</v>
      </c>
      <c r="E458" s="5" t="s">
        <v>487</v>
      </c>
      <c r="F458" s="5" t="s">
        <v>488</v>
      </c>
      <c r="G458" s="5">
        <f>IFERROR(VLOOKUP(C458,Tabelle3!A:H,8,FALSE),"")</f>
        <v>1</v>
      </c>
      <c r="H458" s="5">
        <v>4</v>
      </c>
      <c r="I458" s="5">
        <v>19</v>
      </c>
      <c r="J458" s="5">
        <v>19</v>
      </c>
      <c r="K458" s="5">
        <v>74.900000000000006</v>
      </c>
      <c r="L458" s="5">
        <v>30.446000000000002</v>
      </c>
      <c r="M458" s="5">
        <v>283</v>
      </c>
      <c r="N458" s="5">
        <v>0</v>
      </c>
      <c r="O458" s="5">
        <v>323.31</v>
      </c>
      <c r="P458" s="5">
        <v>27880000000</v>
      </c>
      <c r="Q458" s="5">
        <v>4343500000</v>
      </c>
      <c r="R458" s="5">
        <v>4010500000</v>
      </c>
      <c r="S458" s="5">
        <v>1629900000</v>
      </c>
      <c r="T458" s="5">
        <v>1929400000</v>
      </c>
      <c r="U458" s="5">
        <v>1458800000</v>
      </c>
      <c r="V458" s="5">
        <v>3902800000</v>
      </c>
      <c r="W458" s="5">
        <v>3844700000</v>
      </c>
      <c r="X458" s="5">
        <v>6760700000</v>
      </c>
      <c r="Y458" s="5">
        <v>717820000</v>
      </c>
      <c r="Z458" s="5">
        <v>818560000</v>
      </c>
      <c r="AA458" s="5">
        <v>797630000</v>
      </c>
      <c r="AB458" s="5">
        <v>807040000</v>
      </c>
      <c r="AC458" s="5">
        <v>996230000</v>
      </c>
      <c r="AD458" s="5">
        <v>883000000</v>
      </c>
      <c r="AE458" s="5">
        <v>706340000</v>
      </c>
      <c r="AF458" s="5">
        <v>738300000</v>
      </c>
      <c r="AG458" s="5">
        <f t="shared" si="35"/>
        <v>0.9449978488930072</v>
      </c>
      <c r="AH458" s="5">
        <f t="shared" si="36"/>
        <v>-8.1617049569443656E-2</v>
      </c>
      <c r="AI458" s="5">
        <f t="shared" si="37"/>
        <v>0.55737355744853445</v>
      </c>
      <c r="AJ458" s="5">
        <f t="shared" si="38"/>
        <v>0.84328353421593538</v>
      </c>
      <c r="AK458" s="5">
        <f>VLOOKUP(AO458,Tabelle4!G:I,3,FALSE)</f>
        <v>0</v>
      </c>
      <c r="AL458" s="5">
        <v>19</v>
      </c>
      <c r="AM458" s="5"/>
      <c r="AN458" s="5">
        <v>720</v>
      </c>
      <c r="AO458" s="13">
        <v>128</v>
      </c>
    </row>
    <row r="459" spans="2:41" x14ac:dyDescent="0.2">
      <c r="B459" s="4" t="s">
        <v>1779</v>
      </c>
      <c r="C459" s="5" t="str">
        <f t="shared" si="39"/>
        <v>Q8CEE7</v>
      </c>
      <c r="D459" s="5" t="s">
        <v>1780</v>
      </c>
      <c r="E459" s="5" t="s">
        <v>1781</v>
      </c>
      <c r="F459" s="5" t="s">
        <v>1782</v>
      </c>
      <c r="G459" s="5">
        <f>IFERROR(VLOOKUP(C459,Tabelle3!A:H,8,FALSE),"")</f>
        <v>1</v>
      </c>
      <c r="H459" s="5">
        <v>2</v>
      </c>
      <c r="I459" s="5">
        <v>6</v>
      </c>
      <c r="J459" s="5">
        <v>6</v>
      </c>
      <c r="K459" s="5">
        <v>24.3</v>
      </c>
      <c r="L459" s="5">
        <v>36.463999999999999</v>
      </c>
      <c r="M459" s="5">
        <v>334</v>
      </c>
      <c r="N459" s="5">
        <v>0</v>
      </c>
      <c r="O459" s="5">
        <v>64.736999999999995</v>
      </c>
      <c r="P459" s="5">
        <v>213970000</v>
      </c>
      <c r="Q459" s="5">
        <v>38192000</v>
      </c>
      <c r="R459" s="5">
        <v>27779000</v>
      </c>
      <c r="S459" s="5">
        <v>8934000</v>
      </c>
      <c r="T459" s="5">
        <v>15585000</v>
      </c>
      <c r="U459" s="5">
        <v>7798000</v>
      </c>
      <c r="V459" s="5">
        <v>16839000</v>
      </c>
      <c r="W459" s="5">
        <v>42737000</v>
      </c>
      <c r="X459" s="5">
        <v>56102000</v>
      </c>
      <c r="Y459" s="5">
        <v>5911600</v>
      </c>
      <c r="Z459" s="5">
        <v>4610600</v>
      </c>
      <c r="AA459" s="5">
        <v>5179100</v>
      </c>
      <c r="AB459" s="5">
        <v>5539200</v>
      </c>
      <c r="AC459" s="5">
        <v>5086800</v>
      </c>
      <c r="AD459" s="5">
        <v>4813300</v>
      </c>
      <c r="AE459" s="5">
        <v>7643000</v>
      </c>
      <c r="AF459" s="5">
        <v>5475200</v>
      </c>
      <c r="AG459" s="5">
        <f t="shared" si="35"/>
        <v>0.92276579938570613</v>
      </c>
      <c r="AH459" s="5">
        <f t="shared" si="36"/>
        <v>-0.11596356070932917</v>
      </c>
      <c r="AI459" s="5">
        <f t="shared" si="37"/>
        <v>0.55992790577327001</v>
      </c>
      <c r="AJ459" s="5">
        <f t="shared" si="38"/>
        <v>0.83668701178687299</v>
      </c>
      <c r="AK459" s="5">
        <f>VLOOKUP(AO459,Tabelle4!G:I,3,FALSE)</f>
        <v>0</v>
      </c>
      <c r="AL459" s="5">
        <v>19</v>
      </c>
      <c r="AM459" s="5"/>
      <c r="AN459" s="5">
        <v>33</v>
      </c>
      <c r="AO459" s="13">
        <v>458</v>
      </c>
    </row>
    <row r="460" spans="2:41" x14ac:dyDescent="0.2">
      <c r="B460" s="4" t="s">
        <v>2477</v>
      </c>
      <c r="C460" s="5" t="str">
        <f t="shared" si="39"/>
        <v>Q9CR68</v>
      </c>
      <c r="D460" s="5" t="s">
        <v>2478</v>
      </c>
      <c r="E460" s="5" t="s">
        <v>2479</v>
      </c>
      <c r="F460" s="5" t="s">
        <v>2480</v>
      </c>
      <c r="G460" s="5">
        <f>IFERROR(VLOOKUP(C460,Tabelle3!A:H,8,FALSE),"")</f>
        <v>1</v>
      </c>
      <c r="H460" s="5">
        <v>1</v>
      </c>
      <c r="I460" s="5">
        <v>25</v>
      </c>
      <c r="J460" s="5">
        <v>25</v>
      </c>
      <c r="K460" s="5">
        <v>78.5</v>
      </c>
      <c r="L460" s="5">
        <v>29.367000000000001</v>
      </c>
      <c r="M460" s="5">
        <v>274</v>
      </c>
      <c r="N460" s="5">
        <v>0</v>
      </c>
      <c r="O460" s="5">
        <v>323.31</v>
      </c>
      <c r="P460" s="5">
        <v>38355000000</v>
      </c>
      <c r="Q460" s="5">
        <v>6420900000</v>
      </c>
      <c r="R460" s="5">
        <v>4333200000</v>
      </c>
      <c r="S460" s="5">
        <v>3694000000</v>
      </c>
      <c r="T460" s="5">
        <v>3684500000</v>
      </c>
      <c r="U460" s="5">
        <v>3513500000</v>
      </c>
      <c r="V460" s="5">
        <v>3070900000</v>
      </c>
      <c r="W460" s="5">
        <v>7544000000</v>
      </c>
      <c r="X460" s="5">
        <v>6094300000</v>
      </c>
      <c r="Y460" s="5">
        <v>2637700000</v>
      </c>
      <c r="Z460" s="5">
        <v>2255600000</v>
      </c>
      <c r="AA460" s="5">
        <v>2565100000</v>
      </c>
      <c r="AB460" s="5">
        <v>3346600000</v>
      </c>
      <c r="AC460" s="5">
        <v>2448400000</v>
      </c>
      <c r="AD460" s="5">
        <v>2633400000</v>
      </c>
      <c r="AE460" s="5">
        <v>2896600000</v>
      </c>
      <c r="AF460" s="5">
        <v>2127100000</v>
      </c>
      <c r="AG460" s="5">
        <f t="shared" si="35"/>
        <v>1.0692197318292018</v>
      </c>
      <c r="AH460" s="5">
        <f t="shared" si="36"/>
        <v>9.6558367038432791E-2</v>
      </c>
      <c r="AI460" s="5">
        <f t="shared" si="37"/>
        <v>0.55999061359307567</v>
      </c>
      <c r="AJ460" s="5">
        <f t="shared" si="38"/>
        <v>0.83652544956749952</v>
      </c>
      <c r="AK460" s="5">
        <f>VLOOKUP(AO460,Tabelle4!G:I,3,FALSE)</f>
        <v>0</v>
      </c>
      <c r="AL460" s="5">
        <v>19</v>
      </c>
      <c r="AM460" s="5"/>
      <c r="AN460" s="5">
        <v>726</v>
      </c>
      <c r="AO460" s="13">
        <v>635</v>
      </c>
    </row>
    <row r="461" spans="2:41" x14ac:dyDescent="0.2">
      <c r="B461" s="4" t="s">
        <v>901</v>
      </c>
      <c r="C461" s="5" t="str">
        <f t="shared" si="39"/>
        <v>P48962</v>
      </c>
      <c r="D461" s="5" t="s">
        <v>902</v>
      </c>
      <c r="E461" s="5" t="s">
        <v>903</v>
      </c>
      <c r="F461" s="5" t="s">
        <v>904</v>
      </c>
      <c r="G461" s="5">
        <f>IFERROR(VLOOKUP(C461,Tabelle3!A:H,8,FALSE),"")</f>
        <v>1</v>
      </c>
      <c r="H461" s="5">
        <v>1</v>
      </c>
      <c r="I461" s="5">
        <v>53</v>
      </c>
      <c r="J461" s="5">
        <v>37</v>
      </c>
      <c r="K461" s="5">
        <v>89.6</v>
      </c>
      <c r="L461" s="5">
        <v>32.904000000000003</v>
      </c>
      <c r="M461" s="5">
        <v>298</v>
      </c>
      <c r="N461" s="5">
        <v>0</v>
      </c>
      <c r="O461" s="5">
        <v>323.31</v>
      </c>
      <c r="P461" s="5">
        <v>442520000000</v>
      </c>
      <c r="Q461" s="5">
        <v>63810000000</v>
      </c>
      <c r="R461" s="5">
        <v>76378000000</v>
      </c>
      <c r="S461" s="5">
        <v>29900000000</v>
      </c>
      <c r="T461" s="5">
        <v>35592000000</v>
      </c>
      <c r="U461" s="5">
        <v>32979000000</v>
      </c>
      <c r="V461" s="5">
        <v>60174000000</v>
      </c>
      <c r="W461" s="5">
        <v>73248000000</v>
      </c>
      <c r="X461" s="5">
        <v>70437000000</v>
      </c>
      <c r="Y461" s="5">
        <v>19529000000</v>
      </c>
      <c r="Z461" s="5">
        <v>19866000000</v>
      </c>
      <c r="AA461" s="5">
        <v>14073000000</v>
      </c>
      <c r="AB461" s="5">
        <v>20505000000</v>
      </c>
      <c r="AC461" s="5">
        <v>17468000000</v>
      </c>
      <c r="AD461" s="5">
        <v>19141000000</v>
      </c>
      <c r="AE461" s="5">
        <v>20347000000</v>
      </c>
      <c r="AF461" s="5">
        <v>21276000000</v>
      </c>
      <c r="AG461" s="5">
        <f t="shared" si="35"/>
        <v>0.94555936189794454</v>
      </c>
      <c r="AH461" s="5">
        <f t="shared" si="36"/>
        <v>-8.0760061960907376E-2</v>
      </c>
      <c r="AI461" s="5">
        <f t="shared" si="37"/>
        <v>0.56027162223317672</v>
      </c>
      <c r="AJ461" s="5">
        <f t="shared" si="38"/>
        <v>0.83580167299615982</v>
      </c>
      <c r="AK461" s="5">
        <f>VLOOKUP(AO461,Tabelle4!G:I,3,FALSE)</f>
        <v>0</v>
      </c>
      <c r="AL461" s="5">
        <v>19</v>
      </c>
      <c r="AM461" s="5"/>
      <c r="AN461" s="5">
        <v>7127</v>
      </c>
      <c r="AO461" s="13">
        <v>234</v>
      </c>
    </row>
    <row r="462" spans="2:41" x14ac:dyDescent="0.2">
      <c r="B462" s="4" t="s">
        <v>953</v>
      </c>
      <c r="C462" s="5" t="str">
        <f t="shared" si="39"/>
        <v>P54071</v>
      </c>
      <c r="D462" s="5" t="s">
        <v>954</v>
      </c>
      <c r="E462" s="5" t="s">
        <v>955</v>
      </c>
      <c r="F462" s="5" t="s">
        <v>956</v>
      </c>
      <c r="G462" s="5">
        <f>IFERROR(VLOOKUP(C462,Tabelle3!A:H,8,FALSE),"")</f>
        <v>1</v>
      </c>
      <c r="H462" s="5">
        <v>4</v>
      </c>
      <c r="I462" s="5">
        <v>51</v>
      </c>
      <c r="J462" s="5">
        <v>51</v>
      </c>
      <c r="K462" s="5">
        <v>76.5</v>
      </c>
      <c r="L462" s="5">
        <v>50.905999999999999</v>
      </c>
      <c r="M462" s="5">
        <v>452</v>
      </c>
      <c r="N462" s="5">
        <v>0</v>
      </c>
      <c r="O462" s="5">
        <v>323.31</v>
      </c>
      <c r="P462" s="5">
        <v>241440000000</v>
      </c>
      <c r="Q462" s="5">
        <v>41101000000</v>
      </c>
      <c r="R462" s="5">
        <v>27999000000</v>
      </c>
      <c r="S462" s="5">
        <v>13157000000</v>
      </c>
      <c r="T462" s="5">
        <v>38623000000</v>
      </c>
      <c r="U462" s="5">
        <v>19215000000</v>
      </c>
      <c r="V462" s="5">
        <v>18355000000</v>
      </c>
      <c r="W462" s="5">
        <v>48039000000</v>
      </c>
      <c r="X462" s="5">
        <v>34947000000</v>
      </c>
      <c r="Y462" s="5">
        <v>2592000000</v>
      </c>
      <c r="Z462" s="5">
        <v>2088600000</v>
      </c>
      <c r="AA462" s="5">
        <v>3174500000</v>
      </c>
      <c r="AB462" s="5">
        <v>3120300000</v>
      </c>
      <c r="AC462" s="5">
        <v>2898700000</v>
      </c>
      <c r="AD462" s="5">
        <v>2907600000</v>
      </c>
      <c r="AE462" s="5">
        <v>2276900000</v>
      </c>
      <c r="AF462" s="5">
        <v>2074200000</v>
      </c>
      <c r="AG462" s="5">
        <f t="shared" si="35"/>
        <v>1.0805324197137063</v>
      </c>
      <c r="AH462" s="5">
        <f t="shared" si="36"/>
        <v>0.11174235869304884</v>
      </c>
      <c r="AI462" s="5">
        <f t="shared" si="37"/>
        <v>0.56217829473298053</v>
      </c>
      <c r="AJ462" s="5">
        <f t="shared" si="38"/>
        <v>0.83090034142806868</v>
      </c>
      <c r="AK462" s="5">
        <f>VLOOKUP(AO462,Tabelle4!G:I,3,FALSE)</f>
        <v>0</v>
      </c>
      <c r="AL462" s="5">
        <v>19</v>
      </c>
      <c r="AM462" s="5"/>
      <c r="AN462" s="5">
        <v>3090</v>
      </c>
      <c r="AO462" s="13">
        <v>247</v>
      </c>
    </row>
    <row r="463" spans="2:41" x14ac:dyDescent="0.2">
      <c r="B463" s="4" t="s">
        <v>2092</v>
      </c>
      <c r="C463" s="5" t="str">
        <f t="shared" si="39"/>
        <v>Q91Z53</v>
      </c>
      <c r="D463" s="5" t="s">
        <v>2093</v>
      </c>
      <c r="E463" s="5" t="s">
        <v>2094</v>
      </c>
      <c r="F463" s="5" t="s">
        <v>2095</v>
      </c>
      <c r="G463" s="5" t="str">
        <f>IFERROR(VLOOKUP(C463,Tabelle3!A:H,8,FALSE),"")</f>
        <v/>
      </c>
      <c r="H463" s="5">
        <v>3</v>
      </c>
      <c r="I463" s="5">
        <v>9</v>
      </c>
      <c r="J463" s="5">
        <v>9</v>
      </c>
      <c r="K463" s="5">
        <v>44.5</v>
      </c>
      <c r="L463" s="5">
        <v>35.328000000000003</v>
      </c>
      <c r="M463" s="5">
        <v>328</v>
      </c>
      <c r="N463" s="5">
        <v>0</v>
      </c>
      <c r="O463" s="5">
        <v>151.91</v>
      </c>
      <c r="P463" s="5">
        <v>333630000</v>
      </c>
      <c r="Q463" s="5">
        <v>63474000</v>
      </c>
      <c r="R463" s="5">
        <v>51551000</v>
      </c>
      <c r="S463" s="5">
        <v>17874000</v>
      </c>
      <c r="T463" s="5">
        <v>23782000</v>
      </c>
      <c r="U463" s="5">
        <v>15602000</v>
      </c>
      <c r="V463" s="5">
        <v>28185000</v>
      </c>
      <c r="W463" s="5">
        <v>60003000</v>
      </c>
      <c r="X463" s="5">
        <v>73158000</v>
      </c>
      <c r="Y463" s="5">
        <v>9897400</v>
      </c>
      <c r="Z463" s="5">
        <v>9813700</v>
      </c>
      <c r="AA463" s="5">
        <v>8081600</v>
      </c>
      <c r="AB463" s="5">
        <v>8302400</v>
      </c>
      <c r="AC463" s="5">
        <v>8719800</v>
      </c>
      <c r="AD463" s="5">
        <v>9205800</v>
      </c>
      <c r="AE463" s="5">
        <v>10411000</v>
      </c>
      <c r="AF463" s="5">
        <v>9240300</v>
      </c>
      <c r="AG463" s="5">
        <f t="shared" si="35"/>
        <v>0.96056619891475881</v>
      </c>
      <c r="AH463" s="5">
        <f t="shared" si="36"/>
        <v>-5.8043051996011674E-2</v>
      </c>
      <c r="AI463" s="5">
        <f t="shared" si="37"/>
        <v>0.56245835803451305</v>
      </c>
      <c r="AJ463" s="5">
        <f t="shared" si="38"/>
        <v>0.83018180545715947</v>
      </c>
      <c r="AK463" s="5">
        <f>VLOOKUP(AO463,Tabelle4!G:I,3,FALSE)</f>
        <v>0</v>
      </c>
      <c r="AL463" s="5">
        <v>19</v>
      </c>
      <c r="AM463" s="5"/>
      <c r="AN463" s="5">
        <v>54</v>
      </c>
      <c r="AO463" s="13">
        <v>538</v>
      </c>
    </row>
    <row r="464" spans="2:41" x14ac:dyDescent="0.2">
      <c r="B464" s="4" t="s">
        <v>2335</v>
      </c>
      <c r="C464" s="5" t="str">
        <f t="shared" si="39"/>
        <v>Q9CQ75</v>
      </c>
      <c r="D464" s="5" t="s">
        <v>2336</v>
      </c>
      <c r="E464" s="5" t="s">
        <v>2337</v>
      </c>
      <c r="F464" s="5" t="s">
        <v>2338</v>
      </c>
      <c r="G464" s="5">
        <f>IFERROR(VLOOKUP(C464,Tabelle3!A:H,8,FALSE),"")</f>
        <v>1</v>
      </c>
      <c r="H464" s="5">
        <v>1</v>
      </c>
      <c r="I464" s="5">
        <v>9</v>
      </c>
      <c r="J464" s="5">
        <v>9</v>
      </c>
      <c r="K464" s="5">
        <v>68.7</v>
      </c>
      <c r="L464" s="5">
        <v>10.916</v>
      </c>
      <c r="M464" s="5">
        <v>99</v>
      </c>
      <c r="N464" s="5">
        <v>0</v>
      </c>
      <c r="O464" s="5">
        <v>314.86</v>
      </c>
      <c r="P464" s="5">
        <v>3223300000</v>
      </c>
      <c r="Q464" s="5">
        <v>602120000</v>
      </c>
      <c r="R464" s="5">
        <v>501700000</v>
      </c>
      <c r="S464" s="5">
        <v>265750000</v>
      </c>
      <c r="T464" s="5">
        <v>50577000</v>
      </c>
      <c r="U464" s="5">
        <v>331930000</v>
      </c>
      <c r="V464" s="5">
        <v>3867000</v>
      </c>
      <c r="W464" s="5">
        <v>1013400000</v>
      </c>
      <c r="X464" s="5">
        <v>454030000</v>
      </c>
      <c r="Y464" s="5">
        <v>262550000</v>
      </c>
      <c r="Z464" s="5">
        <v>271910000</v>
      </c>
      <c r="AA464" s="5">
        <v>115880000</v>
      </c>
      <c r="AB464" s="5">
        <v>105100000</v>
      </c>
      <c r="AC464" s="5">
        <v>189120000</v>
      </c>
      <c r="AD464" s="5">
        <v>4537000</v>
      </c>
      <c r="AE464" s="5">
        <v>218830000</v>
      </c>
      <c r="AF464" s="5">
        <v>180560000</v>
      </c>
      <c r="AG464" s="5">
        <f t="shared" si="35"/>
        <v>1.2738282126037228</v>
      </c>
      <c r="AH464" s="5">
        <f t="shared" si="36"/>
        <v>0.34917073007813998</v>
      </c>
      <c r="AI464" s="5">
        <f t="shared" si="37"/>
        <v>0.56385589789230761</v>
      </c>
      <c r="AJ464" s="5">
        <f t="shared" si="38"/>
        <v>0.82660158821955398</v>
      </c>
      <c r="AK464" s="5">
        <f>VLOOKUP(AO464,Tabelle4!G:I,3,FALSE)</f>
        <v>0</v>
      </c>
      <c r="AL464" s="5">
        <v>19</v>
      </c>
      <c r="AM464" s="5"/>
      <c r="AN464" s="5">
        <v>77</v>
      </c>
      <c r="AO464" s="13">
        <v>599</v>
      </c>
    </row>
    <row r="465" spans="2:41" x14ac:dyDescent="0.2">
      <c r="B465" s="4" t="s">
        <v>2351</v>
      </c>
      <c r="C465" s="5" t="str">
        <f t="shared" si="39"/>
        <v>Q9CQA3</v>
      </c>
      <c r="D465" s="5" t="s">
        <v>2352</v>
      </c>
      <c r="E465" s="5" t="s">
        <v>2353</v>
      </c>
      <c r="F465" s="5" t="s">
        <v>2354</v>
      </c>
      <c r="G465" s="5">
        <f>IFERROR(VLOOKUP(C465,Tabelle3!A:H,8,FALSE),"")</f>
        <v>1</v>
      </c>
      <c r="H465" s="5">
        <v>1</v>
      </c>
      <c r="I465" s="5">
        <v>27</v>
      </c>
      <c r="J465" s="5">
        <v>27</v>
      </c>
      <c r="K465" s="5">
        <v>65.599999999999994</v>
      </c>
      <c r="L465" s="5">
        <v>31.814</v>
      </c>
      <c r="M465" s="5">
        <v>282</v>
      </c>
      <c r="N465" s="5">
        <v>0</v>
      </c>
      <c r="O465" s="5">
        <v>323.31</v>
      </c>
      <c r="P465" s="5">
        <v>34606000000</v>
      </c>
      <c r="Q465" s="5">
        <v>5121700000</v>
      </c>
      <c r="R465" s="5">
        <v>6679700000</v>
      </c>
      <c r="S465" s="5">
        <v>2768300000</v>
      </c>
      <c r="T465" s="5">
        <v>2670100000</v>
      </c>
      <c r="U465" s="5">
        <v>3594000000</v>
      </c>
      <c r="V465" s="5">
        <v>4892600000</v>
      </c>
      <c r="W465" s="5">
        <v>5219700000</v>
      </c>
      <c r="X465" s="5">
        <v>3659700000</v>
      </c>
      <c r="Y465" s="5">
        <v>1322900000</v>
      </c>
      <c r="Z465" s="5">
        <v>848890000</v>
      </c>
      <c r="AA465" s="5">
        <v>1409700000</v>
      </c>
      <c r="AB465" s="5">
        <v>1214600000</v>
      </c>
      <c r="AC465" s="5">
        <v>1443600000</v>
      </c>
      <c r="AD465" s="5">
        <v>950480000</v>
      </c>
      <c r="AE465" s="5">
        <v>1057900000</v>
      </c>
      <c r="AF465" s="5">
        <v>923960000</v>
      </c>
      <c r="AG465" s="5">
        <f t="shared" si="35"/>
        <v>1.0960136564943761</v>
      </c>
      <c r="AH465" s="5">
        <f t="shared" si="36"/>
        <v>0.13226577460680275</v>
      </c>
      <c r="AI465" s="5">
        <f t="shared" si="37"/>
        <v>0.56414228576630743</v>
      </c>
      <c r="AJ465" s="5">
        <f t="shared" si="38"/>
        <v>0.82586901545400593</v>
      </c>
      <c r="AK465" s="5">
        <f>VLOOKUP(AO465,Tabelle4!G:I,3,FALSE)</f>
        <v>0</v>
      </c>
      <c r="AL465" s="5">
        <v>19</v>
      </c>
      <c r="AM465" s="5"/>
      <c r="AN465" s="5">
        <v>591</v>
      </c>
      <c r="AO465" s="13">
        <v>603</v>
      </c>
    </row>
    <row r="466" spans="2:41" x14ac:dyDescent="0.2">
      <c r="B466" s="4" t="s">
        <v>1220</v>
      </c>
      <c r="C466" s="5" t="str">
        <f t="shared" si="39"/>
        <v>Q3UHB1</v>
      </c>
      <c r="D466" s="5" t="s">
        <v>1221</v>
      </c>
      <c r="E466" s="5" t="s">
        <v>1222</v>
      </c>
      <c r="F466" s="5" t="s">
        <v>1223</v>
      </c>
      <c r="G466" s="5">
        <f>IFERROR(VLOOKUP(C466,Tabelle3!A:H,8,FALSE),"")</f>
        <v>1</v>
      </c>
      <c r="H466" s="5">
        <v>1</v>
      </c>
      <c r="I466" s="5">
        <v>16</v>
      </c>
      <c r="J466" s="5">
        <v>16</v>
      </c>
      <c r="K466" s="5">
        <v>31.7</v>
      </c>
      <c r="L466" s="5">
        <v>63.17</v>
      </c>
      <c r="M466" s="5">
        <v>546</v>
      </c>
      <c r="N466" s="5">
        <v>0</v>
      </c>
      <c r="O466" s="5">
        <v>278.39</v>
      </c>
      <c r="P466" s="5">
        <v>1066400000</v>
      </c>
      <c r="Q466" s="5">
        <v>153810000</v>
      </c>
      <c r="R466" s="5">
        <v>137190000</v>
      </c>
      <c r="S466" s="5">
        <v>117160000</v>
      </c>
      <c r="T466" s="5">
        <v>104700000</v>
      </c>
      <c r="U466" s="5">
        <v>80724000</v>
      </c>
      <c r="V466" s="5">
        <v>119200000</v>
      </c>
      <c r="W466" s="5">
        <v>149470000</v>
      </c>
      <c r="X466" s="5">
        <v>204130000</v>
      </c>
      <c r="Y466" s="5">
        <v>13629000</v>
      </c>
      <c r="Z466" s="5">
        <v>17834000</v>
      </c>
      <c r="AA466" s="5">
        <v>15569000</v>
      </c>
      <c r="AB466" s="5">
        <v>22626000</v>
      </c>
      <c r="AC466" s="5">
        <v>12121000</v>
      </c>
      <c r="AD466" s="5">
        <v>16690000</v>
      </c>
      <c r="AE466" s="5">
        <v>13282000</v>
      </c>
      <c r="AF466" s="5">
        <v>20865000</v>
      </c>
      <c r="AG466" s="5">
        <f t="shared" si="35"/>
        <v>1.1064201531179516</v>
      </c>
      <c r="AH466" s="5">
        <f t="shared" si="36"/>
        <v>0.14589934010658628</v>
      </c>
      <c r="AI466" s="5">
        <f t="shared" si="37"/>
        <v>0.56610546701940789</v>
      </c>
      <c r="AJ466" s="5">
        <f t="shared" si="38"/>
        <v>0.8208572387005495</v>
      </c>
      <c r="AK466" s="5">
        <f>VLOOKUP(AO466,Tabelle4!G:I,3,FALSE)</f>
        <v>0</v>
      </c>
      <c r="AL466" s="5">
        <v>19</v>
      </c>
      <c r="AM466" s="5"/>
      <c r="AN466" s="5">
        <v>106</v>
      </c>
      <c r="AO466" s="13">
        <v>315</v>
      </c>
    </row>
    <row r="467" spans="2:41" x14ac:dyDescent="0.2">
      <c r="B467" s="4" t="s">
        <v>3017</v>
      </c>
      <c r="C467" s="5" t="str">
        <f t="shared" si="39"/>
        <v>Q9QZF2</v>
      </c>
      <c r="D467" s="5" t="s">
        <v>3018</v>
      </c>
      <c r="E467" s="5" t="s">
        <v>3019</v>
      </c>
      <c r="F467" s="5" t="s">
        <v>3020</v>
      </c>
      <c r="G467" s="5" t="str">
        <f>IFERROR(VLOOKUP(C467,Tabelle3!A:H,8,FALSE),"")</f>
        <v/>
      </c>
      <c r="H467" s="5">
        <v>1</v>
      </c>
      <c r="I467" s="5">
        <v>6</v>
      </c>
      <c r="J467" s="5">
        <v>6</v>
      </c>
      <c r="K467" s="5">
        <v>17.8</v>
      </c>
      <c r="L467" s="5">
        <v>61.359000000000002</v>
      </c>
      <c r="M467" s="5">
        <v>557</v>
      </c>
      <c r="N467" s="5">
        <v>1.7482999999999999E-3</v>
      </c>
      <c r="O467" s="5">
        <v>20.335000000000001</v>
      </c>
      <c r="P467" s="5">
        <v>13706000</v>
      </c>
      <c r="Q467" s="5">
        <v>5103900</v>
      </c>
      <c r="R467" s="5">
        <v>456830</v>
      </c>
      <c r="S467" s="5">
        <v>0</v>
      </c>
      <c r="T467" s="5">
        <v>1628100</v>
      </c>
      <c r="U467" s="5">
        <v>32470</v>
      </c>
      <c r="V467" s="5">
        <v>266100</v>
      </c>
      <c r="W467" s="5">
        <v>4105300</v>
      </c>
      <c r="X467" s="5">
        <v>2112700</v>
      </c>
      <c r="Y467" s="5">
        <v>3400800</v>
      </c>
      <c r="Z467" s="5">
        <v>1327900</v>
      </c>
      <c r="AA467" s="5">
        <v>0</v>
      </c>
      <c r="AB467" s="5">
        <v>1980800</v>
      </c>
      <c r="AC467" s="5">
        <v>483620</v>
      </c>
      <c r="AD467" s="5">
        <v>730680</v>
      </c>
      <c r="AE467" s="5">
        <v>6421200</v>
      </c>
      <c r="AF467" s="5">
        <v>2891700</v>
      </c>
      <c r="AG467" s="5">
        <f t="shared" si="35"/>
        <v>0.63734896268713426</v>
      </c>
      <c r="AH467" s="5">
        <f t="shared" si="36"/>
        <v>-0.64984459856136323</v>
      </c>
      <c r="AI467" s="5">
        <f t="shared" si="37"/>
        <v>0.56680691393589389</v>
      </c>
      <c r="AJ467" s="5">
        <f t="shared" si="38"/>
        <v>0.81907073846595635</v>
      </c>
      <c r="AK467" s="5">
        <f>VLOOKUP(AO467,Tabelle4!G:I,3,FALSE)</f>
        <v>0</v>
      </c>
      <c r="AL467" s="5">
        <v>19</v>
      </c>
      <c r="AM467" s="5"/>
      <c r="AN467" s="5">
        <v>17</v>
      </c>
      <c r="AO467" s="13">
        <v>771</v>
      </c>
    </row>
    <row r="468" spans="2:41" x14ac:dyDescent="0.2">
      <c r="B468" s="4" t="s">
        <v>539</v>
      </c>
      <c r="C468" s="5" t="str">
        <f t="shared" si="39"/>
        <v>H3BKL5</v>
      </c>
      <c r="D468" s="5" t="s">
        <v>540</v>
      </c>
      <c r="E468" s="5" t="s">
        <v>541</v>
      </c>
      <c r="F468" s="5" t="s">
        <v>542</v>
      </c>
      <c r="G468" s="5">
        <f>IFERROR(VLOOKUP(C468,Tabelle3!A:H,8,FALSE),"")</f>
        <v>1</v>
      </c>
      <c r="H468" s="5">
        <v>6</v>
      </c>
      <c r="I468" s="5">
        <v>3</v>
      </c>
      <c r="J468" s="5">
        <v>3</v>
      </c>
      <c r="K468" s="5">
        <v>16.899999999999999</v>
      </c>
      <c r="L468" s="5">
        <v>38.360999999999997</v>
      </c>
      <c r="M468" s="5">
        <v>373</v>
      </c>
      <c r="N468" s="5">
        <v>0</v>
      </c>
      <c r="O468" s="5">
        <v>323.31</v>
      </c>
      <c r="P468" s="5">
        <v>125290000</v>
      </c>
      <c r="Q468" s="5">
        <v>21774000</v>
      </c>
      <c r="R468" s="5">
        <v>15002000</v>
      </c>
      <c r="S468" s="5">
        <v>1763500</v>
      </c>
      <c r="T468" s="5">
        <v>19714000</v>
      </c>
      <c r="U468" s="5">
        <v>5495800</v>
      </c>
      <c r="V468" s="5">
        <v>4756300</v>
      </c>
      <c r="W468" s="5">
        <v>41713000</v>
      </c>
      <c r="X468" s="5">
        <v>15073000</v>
      </c>
      <c r="Y468" s="5">
        <v>1230900</v>
      </c>
      <c r="Z468" s="5">
        <v>1046700</v>
      </c>
      <c r="AA468" s="5">
        <v>463190</v>
      </c>
      <c r="AB468" s="5">
        <v>1191300</v>
      </c>
      <c r="AC468" s="5">
        <v>659070</v>
      </c>
      <c r="AD468" s="5">
        <v>772000</v>
      </c>
      <c r="AE468" s="5">
        <v>2212800</v>
      </c>
      <c r="AF468" s="5">
        <v>1264800</v>
      </c>
      <c r="AG468" s="5">
        <f t="shared" si="35"/>
        <v>0.80104997891485885</v>
      </c>
      <c r="AH468" s="5">
        <f t="shared" si="36"/>
        <v>-0.32003583716821948</v>
      </c>
      <c r="AI468" s="5">
        <f t="shared" si="37"/>
        <v>0.56788762972061035</v>
      </c>
      <c r="AJ468" s="5">
        <f t="shared" si="38"/>
        <v>0.81632260896558784</v>
      </c>
      <c r="AK468" s="5">
        <f>VLOOKUP(AO468,Tabelle4!G:I,3,FALSE)</f>
        <v>0</v>
      </c>
      <c r="AL468" s="5">
        <v>19</v>
      </c>
      <c r="AM468" s="5"/>
      <c r="AN468" s="5">
        <v>19</v>
      </c>
      <c r="AO468" s="13">
        <v>143</v>
      </c>
    </row>
    <row r="469" spans="2:41" x14ac:dyDescent="0.2">
      <c r="B469" s="4" t="s">
        <v>2485</v>
      </c>
      <c r="C469" s="5" t="str">
        <f t="shared" si="39"/>
        <v>Q9CR99</v>
      </c>
      <c r="D469" s="5" t="s">
        <v>2486</v>
      </c>
      <c r="E469" s="5" t="s">
        <v>2487</v>
      </c>
      <c r="F469" s="5" t="s">
        <v>2488</v>
      </c>
      <c r="G469" s="5" t="str">
        <f>IFERROR(VLOOKUP(C469,Tabelle3!A:H,8,FALSE),"")</f>
        <v/>
      </c>
      <c r="H469" s="5">
        <v>2</v>
      </c>
      <c r="I469" s="5">
        <v>2</v>
      </c>
      <c r="J469" s="5">
        <v>1</v>
      </c>
      <c r="K469" s="5">
        <v>21.2</v>
      </c>
      <c r="L469" s="5">
        <v>21.643999999999998</v>
      </c>
      <c r="M469" s="5">
        <v>193</v>
      </c>
      <c r="N469" s="5">
        <v>0</v>
      </c>
      <c r="O469" s="5">
        <v>243.6</v>
      </c>
      <c r="P469" s="5">
        <v>30076000</v>
      </c>
      <c r="Q469" s="5">
        <v>9449400</v>
      </c>
      <c r="R469" s="5">
        <v>5370900</v>
      </c>
      <c r="S469" s="5">
        <v>2497400</v>
      </c>
      <c r="T469" s="5">
        <v>987390</v>
      </c>
      <c r="U469" s="5">
        <v>1209900</v>
      </c>
      <c r="V469" s="5">
        <v>0</v>
      </c>
      <c r="W469" s="5">
        <v>4182700</v>
      </c>
      <c r="X469" s="5">
        <v>6378000</v>
      </c>
      <c r="Y469" s="5">
        <v>3626600</v>
      </c>
      <c r="Z469" s="5">
        <v>1267400</v>
      </c>
      <c r="AA469" s="5">
        <v>1582300</v>
      </c>
      <c r="AB469" s="5">
        <v>1889900</v>
      </c>
      <c r="AC469" s="5">
        <v>2503400</v>
      </c>
      <c r="AD469" s="5">
        <v>0</v>
      </c>
      <c r="AE469" s="5">
        <v>2494500</v>
      </c>
      <c r="AF469" s="5">
        <v>1454200</v>
      </c>
      <c r="AG469" s="5">
        <f t="shared" ref="AG469:AG532" si="40">AVERAGE(Y469:AB469)/AVERAGE(AC469:AF469)</f>
        <v>1.2966631019358039</v>
      </c>
      <c r="AH469" s="5">
        <f t="shared" ref="AH469:AH532" si="41">LOG(AG469,2)</f>
        <v>0.37480368830012573</v>
      </c>
      <c r="AI469" s="5">
        <f t="shared" ref="AI469:AI532" si="42">TTEST(Y469:AB469,AC469:AF469,2,3)</f>
        <v>0.56824975745635697</v>
      </c>
      <c r="AJ469" s="5">
        <f t="shared" ref="AJ469:AJ532" si="43">-LOG(AI469,2)</f>
        <v>0.8154029316235365</v>
      </c>
      <c r="AK469" s="5">
        <f>VLOOKUP(AO469,Tabelle4!G:I,3,FALSE)</f>
        <v>0</v>
      </c>
      <c r="AL469" s="5">
        <v>19</v>
      </c>
      <c r="AM469" s="5"/>
      <c r="AN469" s="5">
        <v>17</v>
      </c>
      <c r="AO469" s="13">
        <v>637</v>
      </c>
    </row>
    <row r="470" spans="2:41" x14ac:dyDescent="0.2">
      <c r="B470" s="4" t="s">
        <v>1815</v>
      </c>
      <c r="C470" s="5" t="str">
        <f t="shared" si="39"/>
        <v>V9GXP4</v>
      </c>
      <c r="D470" s="5" t="s">
        <v>1816</v>
      </c>
      <c r="E470" s="5" t="s">
        <v>1817</v>
      </c>
      <c r="F470" s="5" t="s">
        <v>1818</v>
      </c>
      <c r="G470" s="5">
        <f>IFERROR(VLOOKUP(C470,Tabelle3!A:H,8,FALSE),"")</f>
        <v>1</v>
      </c>
      <c r="H470" s="5">
        <v>4</v>
      </c>
      <c r="I470" s="5">
        <v>3</v>
      </c>
      <c r="J470" s="5">
        <v>3</v>
      </c>
      <c r="K470" s="5">
        <v>8.8000000000000007</v>
      </c>
      <c r="L470" s="5">
        <v>64.998999999999995</v>
      </c>
      <c r="M470" s="5">
        <v>568</v>
      </c>
      <c r="N470" s="5">
        <v>0</v>
      </c>
      <c r="O470" s="5">
        <v>74.429000000000002</v>
      </c>
      <c r="P470" s="5">
        <v>40444000</v>
      </c>
      <c r="Q470" s="5">
        <v>5984400</v>
      </c>
      <c r="R470" s="5">
        <v>3111500</v>
      </c>
      <c r="S470" s="5">
        <v>5385600</v>
      </c>
      <c r="T470" s="5">
        <v>4715000</v>
      </c>
      <c r="U470" s="5">
        <v>3940300</v>
      </c>
      <c r="V470" s="5">
        <v>3751400</v>
      </c>
      <c r="W470" s="5">
        <v>4733900</v>
      </c>
      <c r="X470" s="5">
        <v>8822300</v>
      </c>
      <c r="Y470" s="5">
        <v>699010</v>
      </c>
      <c r="Z470" s="5">
        <v>544250</v>
      </c>
      <c r="AA470" s="5">
        <v>521500</v>
      </c>
      <c r="AB470" s="5">
        <v>813200</v>
      </c>
      <c r="AC470" s="5">
        <v>546520</v>
      </c>
      <c r="AD470" s="5">
        <v>512230</v>
      </c>
      <c r="AE470" s="5">
        <v>546540</v>
      </c>
      <c r="AF470" s="5">
        <v>757850</v>
      </c>
      <c r="AG470" s="5">
        <f t="shared" si="40"/>
        <v>1.0909044745550411</v>
      </c>
      <c r="AH470" s="5">
        <f t="shared" si="41"/>
        <v>0.12552477707910506</v>
      </c>
      <c r="AI470" s="5">
        <f t="shared" si="42"/>
        <v>0.56826647626585991</v>
      </c>
      <c r="AJ470" s="5">
        <f t="shared" si="43"/>
        <v>0.81536048587072552</v>
      </c>
      <c r="AK470" s="5">
        <f>VLOOKUP(AO470,Tabelle4!G:I,3,FALSE)</f>
        <v>0</v>
      </c>
      <c r="AL470" s="5">
        <v>19</v>
      </c>
      <c r="AM470" s="5"/>
      <c r="AN470" s="5">
        <v>20</v>
      </c>
      <c r="AO470" s="13">
        <v>467</v>
      </c>
    </row>
    <row r="471" spans="2:41" x14ac:dyDescent="0.2">
      <c r="B471" s="4" t="s">
        <v>2014</v>
      </c>
      <c r="C471" s="5" t="str">
        <f t="shared" si="39"/>
        <v>Q8VE95</v>
      </c>
      <c r="D471" s="5" t="s">
        <v>2015</v>
      </c>
      <c r="E471" s="5"/>
      <c r="F471" s="5" t="s">
        <v>2016</v>
      </c>
      <c r="G471" s="5" t="str">
        <f>IFERROR(VLOOKUP(C471,Tabelle3!A:H,8,FALSE),"")</f>
        <v/>
      </c>
      <c r="H471" s="5">
        <v>1</v>
      </c>
      <c r="I471" s="5">
        <v>10</v>
      </c>
      <c r="J471" s="5">
        <v>10</v>
      </c>
      <c r="K471" s="5">
        <v>54.1</v>
      </c>
      <c r="L471" s="5">
        <v>24.33</v>
      </c>
      <c r="M471" s="5">
        <v>218</v>
      </c>
      <c r="N471" s="5">
        <v>0</v>
      </c>
      <c r="O471" s="5">
        <v>323.31</v>
      </c>
      <c r="P471" s="5">
        <v>896010000</v>
      </c>
      <c r="Q471" s="5">
        <v>93146000</v>
      </c>
      <c r="R471" s="5">
        <v>106920000</v>
      </c>
      <c r="S471" s="5">
        <v>213090000</v>
      </c>
      <c r="T471" s="5">
        <v>58610000</v>
      </c>
      <c r="U471" s="5">
        <v>86337000</v>
      </c>
      <c r="V471" s="5">
        <v>51800000</v>
      </c>
      <c r="W471" s="5">
        <v>96467000</v>
      </c>
      <c r="X471" s="5">
        <v>189640000</v>
      </c>
      <c r="Y471" s="5">
        <v>39050000</v>
      </c>
      <c r="Z471" s="5">
        <v>55887000</v>
      </c>
      <c r="AA471" s="5">
        <v>145840000</v>
      </c>
      <c r="AB471" s="5">
        <v>54282000</v>
      </c>
      <c r="AC471" s="5">
        <v>72066000</v>
      </c>
      <c r="AD471" s="5">
        <v>56857000</v>
      </c>
      <c r="AE471" s="5">
        <v>34404000</v>
      </c>
      <c r="AF471" s="5">
        <v>67602000</v>
      </c>
      <c r="AG471" s="5">
        <f t="shared" si="40"/>
        <v>1.2777044026518973</v>
      </c>
      <c r="AH471" s="5">
        <f t="shared" si="41"/>
        <v>0.3535541068992501</v>
      </c>
      <c r="AI471" s="5">
        <f t="shared" si="42"/>
        <v>0.56955191346508349</v>
      </c>
      <c r="AJ471" s="5">
        <f t="shared" si="43"/>
        <v>0.81210074832666579</v>
      </c>
      <c r="AK471" s="5">
        <f>VLOOKUP(AO471,Tabelle4!G:I,3,FALSE)</f>
        <v>0</v>
      </c>
      <c r="AL471" s="5">
        <v>19</v>
      </c>
      <c r="AM471" s="5"/>
      <c r="AN471" s="5">
        <v>102</v>
      </c>
      <c r="AO471" s="13">
        <v>517</v>
      </c>
    </row>
    <row r="472" spans="2:41" x14ac:dyDescent="0.2">
      <c r="B472" s="4" t="s">
        <v>781</v>
      </c>
      <c r="C472" s="5" t="str">
        <f t="shared" si="39"/>
        <v>P19324</v>
      </c>
      <c r="D472" s="5" t="s">
        <v>782</v>
      </c>
      <c r="E472" s="5" t="s">
        <v>783</v>
      </c>
      <c r="F472" s="5" t="s">
        <v>784</v>
      </c>
      <c r="G472" s="5" t="str">
        <f>IFERROR(VLOOKUP(C472,Tabelle3!A:H,8,FALSE),"")</f>
        <v/>
      </c>
      <c r="H472" s="5">
        <v>1</v>
      </c>
      <c r="I472" s="5">
        <v>1</v>
      </c>
      <c r="J472" s="5">
        <v>1</v>
      </c>
      <c r="K472" s="5">
        <v>6.2</v>
      </c>
      <c r="L472" s="5">
        <v>46.533000000000001</v>
      </c>
      <c r="M472" s="5">
        <v>417</v>
      </c>
      <c r="N472" s="5">
        <v>1.7064999999999999E-3</v>
      </c>
      <c r="O472" s="5">
        <v>18.829999999999998</v>
      </c>
      <c r="P472" s="5">
        <v>9736400</v>
      </c>
      <c r="Q472" s="5">
        <v>1968600</v>
      </c>
      <c r="R472" s="5">
        <v>0</v>
      </c>
      <c r="S472" s="5">
        <v>0</v>
      </c>
      <c r="T472" s="5">
        <v>0</v>
      </c>
      <c r="U472" s="5">
        <v>0</v>
      </c>
      <c r="V472" s="5">
        <v>0</v>
      </c>
      <c r="W472" s="5">
        <v>7767800</v>
      </c>
      <c r="X472" s="5">
        <v>0</v>
      </c>
      <c r="Y472" s="5">
        <v>110650</v>
      </c>
      <c r="Z472" s="5">
        <v>0</v>
      </c>
      <c r="AA472" s="5">
        <v>0</v>
      </c>
      <c r="AB472" s="5">
        <v>0</v>
      </c>
      <c r="AC472" s="5">
        <v>0</v>
      </c>
      <c r="AD472" s="5">
        <v>0</v>
      </c>
      <c r="AE472" s="5">
        <v>321370</v>
      </c>
      <c r="AF472" s="5">
        <v>0</v>
      </c>
      <c r="AG472" s="5">
        <f t="shared" si="40"/>
        <v>0.34430718486479761</v>
      </c>
      <c r="AH472" s="5">
        <f t="shared" si="41"/>
        <v>-1.5382318080815962</v>
      </c>
      <c r="AI472" s="5">
        <f t="shared" si="42"/>
        <v>0.57138928598464023</v>
      </c>
      <c r="AJ472" s="5">
        <f t="shared" si="43"/>
        <v>0.80745411006870027</v>
      </c>
      <c r="AK472" s="5">
        <f>VLOOKUP(AO472,Tabelle4!G:I,3,FALSE)</f>
        <v>0</v>
      </c>
      <c r="AL472" s="5">
        <v>19</v>
      </c>
      <c r="AM472" s="5"/>
      <c r="AN472" s="5">
        <v>1</v>
      </c>
      <c r="AO472" s="13">
        <v>204</v>
      </c>
    </row>
    <row r="473" spans="2:41" x14ac:dyDescent="0.2">
      <c r="B473" s="4" t="s">
        <v>1498</v>
      </c>
      <c r="C473" s="5" t="str">
        <f t="shared" si="39"/>
        <v>Q791T5</v>
      </c>
      <c r="D473" s="5" t="s">
        <v>1499</v>
      </c>
      <c r="E473" s="5" t="s">
        <v>1500</v>
      </c>
      <c r="F473" s="5" t="s">
        <v>1501</v>
      </c>
      <c r="G473" s="5">
        <f>IFERROR(VLOOKUP(C473,Tabelle3!A:H,8,FALSE),"")</f>
        <v>1</v>
      </c>
      <c r="H473" s="5">
        <v>2</v>
      </c>
      <c r="I473" s="5">
        <v>2</v>
      </c>
      <c r="J473" s="5">
        <v>2</v>
      </c>
      <c r="K473" s="5">
        <v>5.4</v>
      </c>
      <c r="L473" s="5">
        <v>39.94</v>
      </c>
      <c r="M473" s="5">
        <v>372</v>
      </c>
      <c r="N473" s="5">
        <v>4.1666999999999997E-3</v>
      </c>
      <c r="O473" s="5">
        <v>4.2723000000000004</v>
      </c>
      <c r="P473" s="5">
        <v>87182000</v>
      </c>
      <c r="Q473" s="5">
        <v>17077000</v>
      </c>
      <c r="R473" s="5">
        <v>3909900</v>
      </c>
      <c r="S473" s="5">
        <v>12629000</v>
      </c>
      <c r="T473" s="5">
        <v>5653500</v>
      </c>
      <c r="U473" s="5">
        <v>17134000</v>
      </c>
      <c r="V473" s="5">
        <v>1623900</v>
      </c>
      <c r="W473" s="5">
        <v>23496000</v>
      </c>
      <c r="X473" s="5">
        <v>5658900</v>
      </c>
      <c r="Y473" s="5">
        <v>4494700</v>
      </c>
      <c r="Z473" s="5">
        <v>2892700</v>
      </c>
      <c r="AA473" s="5">
        <v>8820900</v>
      </c>
      <c r="AB473" s="5">
        <v>9687200</v>
      </c>
      <c r="AC473" s="5">
        <v>10104000</v>
      </c>
      <c r="AD473" s="5">
        <v>1238600</v>
      </c>
      <c r="AE473" s="5">
        <v>6590200</v>
      </c>
      <c r="AF473" s="5">
        <v>1484300</v>
      </c>
      <c r="AG473" s="5">
        <f t="shared" si="40"/>
        <v>1.3336440560124838</v>
      </c>
      <c r="AH473" s="5">
        <f t="shared" si="41"/>
        <v>0.41537366866079756</v>
      </c>
      <c r="AI473" s="5">
        <f t="shared" si="42"/>
        <v>0.57214448543370067</v>
      </c>
      <c r="AJ473" s="5">
        <f t="shared" si="43"/>
        <v>0.80554857358929266</v>
      </c>
      <c r="AK473" s="5">
        <f>VLOOKUP(AO473,Tabelle4!G:I,3,FALSE)</f>
        <v>0</v>
      </c>
      <c r="AL473" s="5">
        <v>19</v>
      </c>
      <c r="AM473" s="5"/>
      <c r="AN473" s="5">
        <v>9</v>
      </c>
      <c r="AO473" s="13">
        <v>386</v>
      </c>
    </row>
    <row r="474" spans="2:41" x14ac:dyDescent="0.2">
      <c r="B474" s="4" t="s">
        <v>1735</v>
      </c>
      <c r="C474" s="5" t="str">
        <f t="shared" si="39"/>
        <v>Q8BYM8</v>
      </c>
      <c r="D474" s="5" t="s">
        <v>1736</v>
      </c>
      <c r="E474" s="5" t="s">
        <v>497</v>
      </c>
      <c r="F474" s="5" t="s">
        <v>1737</v>
      </c>
      <c r="G474" s="5">
        <f>IFERROR(VLOOKUP(C474,Tabelle3!A:H,8,FALSE),"")</f>
        <v>1</v>
      </c>
      <c r="H474" s="5">
        <v>1</v>
      </c>
      <c r="I474" s="5">
        <v>11</v>
      </c>
      <c r="J474" s="5">
        <v>1</v>
      </c>
      <c r="K474" s="5">
        <v>26.7</v>
      </c>
      <c r="L474" s="5">
        <v>61.271000000000001</v>
      </c>
      <c r="M474" s="5">
        <v>551</v>
      </c>
      <c r="N474" s="5">
        <v>0</v>
      </c>
      <c r="O474" s="5">
        <v>162.55000000000001</v>
      </c>
      <c r="P474" s="5">
        <v>816500000</v>
      </c>
      <c r="Q474" s="5">
        <v>138820000</v>
      </c>
      <c r="R474" s="5">
        <v>105290000</v>
      </c>
      <c r="S474" s="5">
        <v>92978000</v>
      </c>
      <c r="T474" s="5">
        <v>77568000</v>
      </c>
      <c r="U474" s="5">
        <v>54966000</v>
      </c>
      <c r="V474" s="5">
        <v>103140000</v>
      </c>
      <c r="W474" s="5">
        <v>101550000</v>
      </c>
      <c r="X474" s="5">
        <v>142180000</v>
      </c>
      <c r="Y474" s="5">
        <v>12349000</v>
      </c>
      <c r="Z474" s="5">
        <v>13744000</v>
      </c>
      <c r="AA474" s="5">
        <v>10549000</v>
      </c>
      <c r="AB474" s="5">
        <v>17321000</v>
      </c>
      <c r="AC474" s="5">
        <v>7562600</v>
      </c>
      <c r="AD474" s="5">
        <v>13713000</v>
      </c>
      <c r="AE474" s="5">
        <v>10307000</v>
      </c>
      <c r="AF474" s="5">
        <v>16603000</v>
      </c>
      <c r="AG474" s="5">
        <f t="shared" si="40"/>
        <v>1.1198988909549741</v>
      </c>
      <c r="AH474" s="5">
        <f t="shared" si="41"/>
        <v>0.16336848576279225</v>
      </c>
      <c r="AI474" s="5">
        <f t="shared" si="42"/>
        <v>0.57725967302536696</v>
      </c>
      <c r="AJ474" s="5">
        <f t="shared" si="43"/>
        <v>0.79270765173196645</v>
      </c>
      <c r="AK474" s="5">
        <f>VLOOKUP(AO474,Tabelle4!G:I,3,FALSE)</f>
        <v>0</v>
      </c>
      <c r="AL474" s="5">
        <v>19</v>
      </c>
      <c r="AM474" s="5"/>
      <c r="AN474" s="5">
        <v>85</v>
      </c>
      <c r="AO474" s="13">
        <v>446</v>
      </c>
    </row>
    <row r="475" spans="2:41" x14ac:dyDescent="0.2">
      <c r="B475" s="4" t="s">
        <v>1783</v>
      </c>
      <c r="C475" s="5" t="str">
        <f t="shared" si="39"/>
        <v>Q8CG76</v>
      </c>
      <c r="D475" s="5" t="s">
        <v>1784</v>
      </c>
      <c r="E475" s="5" t="s">
        <v>1785</v>
      </c>
      <c r="F475" s="5" t="s">
        <v>1786</v>
      </c>
      <c r="G475" s="5">
        <f>IFERROR(VLOOKUP(C475,Tabelle3!A:H,8,FALSE),"")</f>
        <v>1</v>
      </c>
      <c r="H475" s="5">
        <v>1</v>
      </c>
      <c r="I475" s="5">
        <v>3</v>
      </c>
      <c r="J475" s="5">
        <v>3</v>
      </c>
      <c r="K475" s="5">
        <v>12.8</v>
      </c>
      <c r="L475" s="5">
        <v>40.612000000000002</v>
      </c>
      <c r="M475" s="5">
        <v>367</v>
      </c>
      <c r="N475" s="5">
        <v>0</v>
      </c>
      <c r="O475" s="5">
        <v>130.97</v>
      </c>
      <c r="P475" s="5">
        <v>481400000</v>
      </c>
      <c r="Q475" s="5">
        <v>61789000</v>
      </c>
      <c r="R475" s="5">
        <v>34619000</v>
      </c>
      <c r="S475" s="5">
        <v>46416000</v>
      </c>
      <c r="T475" s="5">
        <v>74748000</v>
      </c>
      <c r="U475" s="5">
        <v>56469000</v>
      </c>
      <c r="V475" s="5">
        <v>77824000</v>
      </c>
      <c r="W475" s="5">
        <v>84105000</v>
      </c>
      <c r="X475" s="5">
        <v>45425000</v>
      </c>
      <c r="Y475" s="5">
        <v>6894000</v>
      </c>
      <c r="Z475" s="5">
        <v>3678000</v>
      </c>
      <c r="AA475" s="5">
        <v>15366000</v>
      </c>
      <c r="AB475" s="5">
        <v>6255700</v>
      </c>
      <c r="AC475" s="5">
        <v>8565800</v>
      </c>
      <c r="AD475" s="5">
        <v>25551000</v>
      </c>
      <c r="AE475" s="5">
        <v>7195800</v>
      </c>
      <c r="AF475" s="5">
        <v>3955500</v>
      </c>
      <c r="AG475" s="5">
        <f t="shared" si="40"/>
        <v>0.71117851202060611</v>
      </c>
      <c r="AH475" s="5">
        <f t="shared" si="41"/>
        <v>-0.49171636052513645</v>
      </c>
      <c r="AI475" s="5">
        <f t="shared" si="42"/>
        <v>0.57847952617097553</v>
      </c>
      <c r="AJ475" s="5">
        <f t="shared" si="43"/>
        <v>0.78966219521630521</v>
      </c>
      <c r="AK475" s="5">
        <f>VLOOKUP(AO475,Tabelle4!G:I,3,FALSE)</f>
        <v>0</v>
      </c>
      <c r="AL475" s="5">
        <v>19</v>
      </c>
      <c r="AM475" s="5"/>
      <c r="AN475" s="5">
        <v>29</v>
      </c>
      <c r="AO475" s="13">
        <v>459</v>
      </c>
    </row>
    <row r="476" spans="2:41" x14ac:dyDescent="0.2">
      <c r="B476" s="4" t="s">
        <v>2685</v>
      </c>
      <c r="C476" s="5" t="str">
        <f t="shared" si="39"/>
        <v>Q9D1N9</v>
      </c>
      <c r="D476" s="5" t="s">
        <v>2686</v>
      </c>
      <c r="E476" s="5" t="s">
        <v>2687</v>
      </c>
      <c r="F476" s="5" t="s">
        <v>2688</v>
      </c>
      <c r="G476" s="5">
        <f>IFERROR(VLOOKUP(C476,Tabelle3!A:H,8,FALSE),"")</f>
        <v>1</v>
      </c>
      <c r="H476" s="5">
        <v>2</v>
      </c>
      <c r="I476" s="5">
        <v>8</v>
      </c>
      <c r="J476" s="5">
        <v>8</v>
      </c>
      <c r="K476" s="5">
        <v>47.8</v>
      </c>
      <c r="L476" s="5">
        <v>23.366</v>
      </c>
      <c r="M476" s="5">
        <v>209</v>
      </c>
      <c r="N476" s="5">
        <v>0</v>
      </c>
      <c r="O476" s="5">
        <v>130.88999999999999</v>
      </c>
      <c r="P476" s="5">
        <v>593450000</v>
      </c>
      <c r="Q476" s="5">
        <v>42367000</v>
      </c>
      <c r="R476" s="5">
        <v>83372000</v>
      </c>
      <c r="S476" s="5">
        <v>123280000</v>
      </c>
      <c r="T476" s="5">
        <v>21407000</v>
      </c>
      <c r="U476" s="5">
        <v>36719000</v>
      </c>
      <c r="V476" s="5">
        <v>36162000</v>
      </c>
      <c r="W476" s="5">
        <v>139690000</v>
      </c>
      <c r="X476" s="5">
        <v>110460000</v>
      </c>
      <c r="Y476" s="5">
        <v>28225000</v>
      </c>
      <c r="Z476" s="5">
        <v>49155000</v>
      </c>
      <c r="AA476" s="5">
        <v>50814000</v>
      </c>
      <c r="AB476" s="5">
        <v>40632000</v>
      </c>
      <c r="AC476" s="5">
        <v>21334000</v>
      </c>
      <c r="AD476" s="5">
        <v>21695000</v>
      </c>
      <c r="AE476" s="5">
        <v>40063000</v>
      </c>
      <c r="AF476" s="5">
        <v>60416000</v>
      </c>
      <c r="AG476" s="5">
        <f t="shared" si="40"/>
        <v>1.1764222203640216</v>
      </c>
      <c r="AH476" s="5">
        <f t="shared" si="41"/>
        <v>0.23440593934290971</v>
      </c>
      <c r="AI476" s="5">
        <f t="shared" si="42"/>
        <v>0.57861587174483042</v>
      </c>
      <c r="AJ476" s="5">
        <f t="shared" si="43"/>
        <v>0.78932219717550012</v>
      </c>
      <c r="AK476" s="5">
        <f>VLOOKUP(AO476,Tabelle4!G:I,3,FALSE)</f>
        <v>0</v>
      </c>
      <c r="AL476" s="5">
        <v>19</v>
      </c>
      <c r="AM476" s="5"/>
      <c r="AN476" s="5">
        <v>57</v>
      </c>
      <c r="AO476" s="13">
        <v>687</v>
      </c>
    </row>
    <row r="477" spans="2:41" x14ac:dyDescent="0.2">
      <c r="B477" s="4" t="s">
        <v>194</v>
      </c>
      <c r="C477" s="5" t="str">
        <f t="shared" si="39"/>
        <v>D3YWI4</v>
      </c>
      <c r="D477" s="5" t="s">
        <v>195</v>
      </c>
      <c r="E477" s="5" t="s">
        <v>196</v>
      </c>
      <c r="F477" s="5" t="s">
        <v>197</v>
      </c>
      <c r="G477" s="5" t="str">
        <f>IFERROR(VLOOKUP(C477,Tabelle3!A:H,8,FALSE),"")</f>
        <v/>
      </c>
      <c r="H477" s="5">
        <v>8</v>
      </c>
      <c r="I477" s="5">
        <v>4</v>
      </c>
      <c r="J477" s="5">
        <v>4</v>
      </c>
      <c r="K477" s="5">
        <v>43.8</v>
      </c>
      <c r="L477" s="5">
        <v>18.048999999999999</v>
      </c>
      <c r="M477" s="5">
        <v>162</v>
      </c>
      <c r="N477" s="5">
        <v>1.8083000000000001E-3</v>
      </c>
      <c r="O477" s="5">
        <v>25.596</v>
      </c>
      <c r="P477" s="5">
        <v>160600000</v>
      </c>
      <c r="Q477" s="5">
        <v>25572000</v>
      </c>
      <c r="R477" s="5">
        <v>11690000</v>
      </c>
      <c r="S477" s="5">
        <v>14681000</v>
      </c>
      <c r="T477" s="5">
        <v>4765000</v>
      </c>
      <c r="U477" s="5">
        <v>35838000</v>
      </c>
      <c r="V477" s="5">
        <v>23010000</v>
      </c>
      <c r="W477" s="5">
        <v>30747000</v>
      </c>
      <c r="X477" s="5">
        <v>14296000</v>
      </c>
      <c r="Y477" s="5">
        <v>10773000</v>
      </c>
      <c r="Z477" s="5">
        <v>5619600</v>
      </c>
      <c r="AA477" s="5">
        <v>8221100</v>
      </c>
      <c r="AB477" s="5">
        <v>12287000</v>
      </c>
      <c r="AC477" s="5">
        <v>17645000</v>
      </c>
      <c r="AD477" s="5">
        <v>9784600</v>
      </c>
      <c r="AE477" s="5">
        <v>8255400</v>
      </c>
      <c r="AF477" s="5">
        <v>7667300</v>
      </c>
      <c r="AG477" s="5">
        <f t="shared" si="40"/>
        <v>0.85118205954470694</v>
      </c>
      <c r="AH477" s="5">
        <f t="shared" si="41"/>
        <v>-0.23246035156546596</v>
      </c>
      <c r="AI477" s="5">
        <f t="shared" si="42"/>
        <v>0.58102419081731749</v>
      </c>
      <c r="AJ477" s="5">
        <f t="shared" si="43"/>
        <v>0.78332986370912017</v>
      </c>
      <c r="AK477" s="5">
        <f>VLOOKUP(AO477,Tabelle4!G:I,3,FALSE)</f>
        <v>0</v>
      </c>
      <c r="AL477" s="5">
        <v>19</v>
      </c>
      <c r="AM477" s="5"/>
      <c r="AN477" s="5">
        <v>15</v>
      </c>
      <c r="AO477" s="13">
        <v>53</v>
      </c>
    </row>
    <row r="478" spans="2:41" x14ac:dyDescent="0.2">
      <c r="B478" s="4" t="s">
        <v>2065</v>
      </c>
      <c r="C478" s="5" t="str">
        <f t="shared" si="39"/>
        <v>Q91WS0</v>
      </c>
      <c r="D478" s="5" t="s">
        <v>2066</v>
      </c>
      <c r="E478" s="5" t="s">
        <v>2067</v>
      </c>
      <c r="F478" s="5" t="s">
        <v>2068</v>
      </c>
      <c r="G478" s="5">
        <f>IFERROR(VLOOKUP(C478,Tabelle3!A:H,8,FALSE),"")</f>
        <v>1</v>
      </c>
      <c r="H478" s="5">
        <v>1</v>
      </c>
      <c r="I478" s="5">
        <v>15</v>
      </c>
      <c r="J478" s="5">
        <v>15</v>
      </c>
      <c r="K478" s="5">
        <v>87</v>
      </c>
      <c r="L478" s="5">
        <v>12.097</v>
      </c>
      <c r="M478" s="5">
        <v>108</v>
      </c>
      <c r="N478" s="5">
        <v>0</v>
      </c>
      <c r="O478" s="5">
        <v>323.31</v>
      </c>
      <c r="P478" s="5">
        <v>2182200000</v>
      </c>
      <c r="Q478" s="5">
        <v>357620000</v>
      </c>
      <c r="R478" s="5">
        <v>244280000</v>
      </c>
      <c r="S478" s="5">
        <v>286830000</v>
      </c>
      <c r="T478" s="5">
        <v>64032000</v>
      </c>
      <c r="U478" s="5">
        <v>368710000</v>
      </c>
      <c r="V478" s="5">
        <v>61232000</v>
      </c>
      <c r="W478" s="5">
        <v>533550000</v>
      </c>
      <c r="X478" s="5">
        <v>265910000</v>
      </c>
      <c r="Y478" s="5">
        <v>134730000</v>
      </c>
      <c r="Z478" s="5">
        <v>121260000</v>
      </c>
      <c r="AA478" s="5">
        <v>173220000</v>
      </c>
      <c r="AB478" s="5">
        <v>118500000</v>
      </c>
      <c r="AC478" s="5">
        <v>169580000</v>
      </c>
      <c r="AD478" s="5">
        <v>48240000</v>
      </c>
      <c r="AE478" s="5">
        <v>129370000</v>
      </c>
      <c r="AF478" s="5">
        <v>132760000</v>
      </c>
      <c r="AG478" s="5">
        <f t="shared" si="40"/>
        <v>1.1411813730596938</v>
      </c>
      <c r="AH478" s="5">
        <f t="shared" si="41"/>
        <v>0.19052810382536278</v>
      </c>
      <c r="AI478" s="5">
        <f t="shared" si="42"/>
        <v>0.58198021249711351</v>
      </c>
      <c r="AJ478" s="5">
        <f t="shared" si="43"/>
        <v>0.7809579929867746</v>
      </c>
      <c r="AK478" s="5">
        <f>VLOOKUP(AO478,Tabelle4!G:I,3,FALSE)</f>
        <v>0</v>
      </c>
      <c r="AL478" s="5">
        <v>19</v>
      </c>
      <c r="AM478" s="5"/>
      <c r="AN478" s="5">
        <v>162</v>
      </c>
      <c r="AO478" s="13">
        <v>531</v>
      </c>
    </row>
    <row r="479" spans="2:41" x14ac:dyDescent="0.2">
      <c r="B479" s="4" t="s">
        <v>1514</v>
      </c>
      <c r="C479" s="5" t="str">
        <f t="shared" si="39"/>
        <v>Q7TQ48</v>
      </c>
      <c r="D479" s="5" t="s">
        <v>1515</v>
      </c>
      <c r="E479" s="5" t="s">
        <v>1516</v>
      </c>
      <c r="F479" s="5" t="s">
        <v>1517</v>
      </c>
      <c r="G479" s="5" t="str">
        <f>IFERROR(VLOOKUP(C479,Tabelle3!A:H,8,FALSE),"")</f>
        <v/>
      </c>
      <c r="H479" s="5">
        <v>2</v>
      </c>
      <c r="I479" s="5">
        <v>6</v>
      </c>
      <c r="J479" s="5">
        <v>6</v>
      </c>
      <c r="K479" s="5">
        <v>17.8</v>
      </c>
      <c r="L479" s="5">
        <v>54.286000000000001</v>
      </c>
      <c r="M479" s="5">
        <v>472</v>
      </c>
      <c r="N479" s="5">
        <v>0</v>
      </c>
      <c r="O479" s="5">
        <v>154.84</v>
      </c>
      <c r="P479" s="5">
        <v>155290000</v>
      </c>
      <c r="Q479" s="5">
        <v>71115000</v>
      </c>
      <c r="R479" s="5">
        <v>0</v>
      </c>
      <c r="S479" s="5">
        <v>3807600</v>
      </c>
      <c r="T479" s="5">
        <v>2680200</v>
      </c>
      <c r="U479" s="5">
        <v>2802900</v>
      </c>
      <c r="V479" s="5">
        <v>322420</v>
      </c>
      <c r="W479" s="5">
        <v>69595000</v>
      </c>
      <c r="X479" s="5">
        <v>4963700</v>
      </c>
      <c r="Y479" s="5">
        <v>7696700</v>
      </c>
      <c r="Z479" s="5">
        <v>0</v>
      </c>
      <c r="AA479" s="5">
        <v>501820</v>
      </c>
      <c r="AB479" s="5">
        <v>274420</v>
      </c>
      <c r="AC479" s="5">
        <v>251490</v>
      </c>
      <c r="AD479" s="5">
        <v>208040</v>
      </c>
      <c r="AE479" s="5">
        <v>3028800</v>
      </c>
      <c r="AF479" s="5">
        <v>212830</v>
      </c>
      <c r="AG479" s="5">
        <f t="shared" si="40"/>
        <v>2.2892660679354582</v>
      </c>
      <c r="AH479" s="5">
        <f t="shared" si="41"/>
        <v>1.1948851486007042</v>
      </c>
      <c r="AI479" s="5">
        <f t="shared" si="42"/>
        <v>0.58247233280271682</v>
      </c>
      <c r="AJ479" s="5">
        <f t="shared" si="43"/>
        <v>0.77973857091663601</v>
      </c>
      <c r="AK479" s="5">
        <f>VLOOKUP(AO479,Tabelle4!G:I,3,FALSE)</f>
        <v>0</v>
      </c>
      <c r="AL479" s="5">
        <v>19</v>
      </c>
      <c r="AM479" s="5"/>
      <c r="AN479" s="5">
        <v>13</v>
      </c>
      <c r="AO479" s="13">
        <v>390</v>
      </c>
    </row>
    <row r="480" spans="2:41" x14ac:dyDescent="0.2">
      <c r="B480" s="4" t="s">
        <v>492</v>
      </c>
      <c r="C480" s="5" t="str">
        <f t="shared" si="39"/>
        <v>G3UZY2</v>
      </c>
      <c r="D480" s="5" t="s">
        <v>493</v>
      </c>
      <c r="E480" s="5" t="s">
        <v>494</v>
      </c>
      <c r="F480" s="5" t="s">
        <v>495</v>
      </c>
      <c r="G480" s="5">
        <f>IFERROR(VLOOKUP(C480,Tabelle3!A:H,8,FALSE),"")</f>
        <v>1</v>
      </c>
      <c r="H480" s="5">
        <v>2</v>
      </c>
      <c r="I480" s="5">
        <v>4</v>
      </c>
      <c r="J480" s="5">
        <v>4</v>
      </c>
      <c r="K480" s="5">
        <v>36.9</v>
      </c>
      <c r="L480" s="5">
        <v>14.099</v>
      </c>
      <c r="M480" s="5">
        <v>130</v>
      </c>
      <c r="N480" s="5">
        <v>0</v>
      </c>
      <c r="O480" s="5">
        <v>46.085000000000001</v>
      </c>
      <c r="P480" s="5">
        <v>299360000</v>
      </c>
      <c r="Q480" s="5">
        <v>71434000</v>
      </c>
      <c r="R480" s="5">
        <v>44081000</v>
      </c>
      <c r="S480" s="5">
        <v>28713000</v>
      </c>
      <c r="T480" s="5">
        <v>8688600</v>
      </c>
      <c r="U480" s="5">
        <v>44606000</v>
      </c>
      <c r="V480" s="5">
        <v>14156000</v>
      </c>
      <c r="W480" s="5">
        <v>68214000</v>
      </c>
      <c r="X480" s="5">
        <v>19464000</v>
      </c>
      <c r="Y480" s="5">
        <v>22484000</v>
      </c>
      <c r="Z480" s="5">
        <v>17635000</v>
      </c>
      <c r="AA480" s="5">
        <v>14989000</v>
      </c>
      <c r="AB480" s="5">
        <v>17406000</v>
      </c>
      <c r="AC480" s="5">
        <v>21013000</v>
      </c>
      <c r="AD480" s="5">
        <v>13497000</v>
      </c>
      <c r="AE480" s="5">
        <v>16966000</v>
      </c>
      <c r="AF480" s="5">
        <v>15897000</v>
      </c>
      <c r="AG480" s="5">
        <f t="shared" si="40"/>
        <v>1.0763065322903833</v>
      </c>
      <c r="AH480" s="5">
        <f t="shared" si="41"/>
        <v>0.10608901621727476</v>
      </c>
      <c r="AI480" s="5">
        <f t="shared" si="42"/>
        <v>0.58352630442219589</v>
      </c>
      <c r="AJ480" s="5">
        <f t="shared" si="43"/>
        <v>0.77713040312937998</v>
      </c>
      <c r="AK480" s="5">
        <f>VLOOKUP(AO480,Tabelle4!G:I,3,FALSE)</f>
        <v>0</v>
      </c>
      <c r="AL480" s="5">
        <v>19</v>
      </c>
      <c r="AM480" s="5"/>
      <c r="AN480" s="5">
        <v>37</v>
      </c>
      <c r="AO480" s="13">
        <v>130</v>
      </c>
    </row>
    <row r="481" spans="2:41" x14ac:dyDescent="0.2">
      <c r="B481" s="4" t="s">
        <v>2846</v>
      </c>
      <c r="C481" s="5" t="str">
        <f t="shared" si="39"/>
        <v>Q9DB77</v>
      </c>
      <c r="D481" s="5" t="s">
        <v>2847</v>
      </c>
      <c r="E481" s="5" t="s">
        <v>2848</v>
      </c>
      <c r="F481" s="5" t="s">
        <v>2849</v>
      </c>
      <c r="G481" s="5">
        <f>IFERROR(VLOOKUP(C481,Tabelle3!A:H,8,FALSE),"")</f>
        <v>1</v>
      </c>
      <c r="H481" s="5">
        <v>1</v>
      </c>
      <c r="I481" s="5">
        <v>37</v>
      </c>
      <c r="J481" s="5">
        <v>37</v>
      </c>
      <c r="K481" s="5">
        <v>80.599999999999994</v>
      </c>
      <c r="L481" s="5">
        <v>48.234000000000002</v>
      </c>
      <c r="M481" s="5">
        <v>453</v>
      </c>
      <c r="N481" s="5">
        <v>0</v>
      </c>
      <c r="O481" s="5">
        <v>323.31</v>
      </c>
      <c r="P481" s="5">
        <v>69409000000</v>
      </c>
      <c r="Q481" s="5">
        <v>15765000000</v>
      </c>
      <c r="R481" s="5">
        <v>8577900000</v>
      </c>
      <c r="S481" s="5">
        <v>4404600000</v>
      </c>
      <c r="T481" s="5">
        <v>10419000000</v>
      </c>
      <c r="U481" s="5">
        <v>4881200000</v>
      </c>
      <c r="V481" s="5">
        <v>3124000000</v>
      </c>
      <c r="W481" s="5">
        <v>12226000000</v>
      </c>
      <c r="X481" s="5">
        <v>10011000000</v>
      </c>
      <c r="Y481" s="5">
        <v>1085300000</v>
      </c>
      <c r="Z481" s="5">
        <v>785830000</v>
      </c>
      <c r="AA481" s="5">
        <v>725650000</v>
      </c>
      <c r="AB481" s="5">
        <v>794450000</v>
      </c>
      <c r="AC481" s="5">
        <v>890950000</v>
      </c>
      <c r="AD481" s="5">
        <v>532310000</v>
      </c>
      <c r="AE481" s="5">
        <v>844450000</v>
      </c>
      <c r="AF481" s="5">
        <v>854810000</v>
      </c>
      <c r="AG481" s="5">
        <f t="shared" si="40"/>
        <v>1.0860554936397524</v>
      </c>
      <c r="AH481" s="5">
        <f t="shared" si="41"/>
        <v>0.11909782169976396</v>
      </c>
      <c r="AI481" s="5">
        <f t="shared" si="42"/>
        <v>0.58354854106237553</v>
      </c>
      <c r="AJ481" s="5">
        <f t="shared" si="43"/>
        <v>0.77707542689432318</v>
      </c>
      <c r="AK481" s="5">
        <f>VLOOKUP(AO481,Tabelle4!G:I,3,FALSE)</f>
        <v>0</v>
      </c>
      <c r="AL481" s="5">
        <v>19</v>
      </c>
      <c r="AM481" s="5"/>
      <c r="AN481" s="5">
        <v>1271</v>
      </c>
      <c r="AO481" s="13">
        <v>728</v>
      </c>
    </row>
    <row r="482" spans="2:41" x14ac:dyDescent="0.2">
      <c r="B482" s="4" t="s">
        <v>2693</v>
      </c>
      <c r="C482" s="5" t="str">
        <f t="shared" si="39"/>
        <v>Q9D1R1</v>
      </c>
      <c r="D482" s="5" t="s">
        <v>2694</v>
      </c>
      <c r="E482" s="5" t="s">
        <v>2695</v>
      </c>
      <c r="F482" s="5" t="s">
        <v>2696</v>
      </c>
      <c r="G482" s="5">
        <f>IFERROR(VLOOKUP(C482,Tabelle3!A:H,8,FALSE),"")</f>
        <v>1</v>
      </c>
      <c r="H482" s="5">
        <v>1</v>
      </c>
      <c r="I482" s="5">
        <v>4</v>
      </c>
      <c r="J482" s="5">
        <v>4</v>
      </c>
      <c r="K482" s="5">
        <v>19.100000000000001</v>
      </c>
      <c r="L482" s="5">
        <v>25.443999999999999</v>
      </c>
      <c r="M482" s="5">
        <v>230</v>
      </c>
      <c r="N482" s="5">
        <v>0</v>
      </c>
      <c r="O482" s="5">
        <v>30.138999999999999</v>
      </c>
      <c r="P482" s="5">
        <v>117010000</v>
      </c>
      <c r="Q482" s="5">
        <v>14511000</v>
      </c>
      <c r="R482" s="5">
        <v>11825000</v>
      </c>
      <c r="S482" s="5">
        <v>19327000</v>
      </c>
      <c r="T482" s="5">
        <v>5308300</v>
      </c>
      <c r="U482" s="5">
        <v>19221000</v>
      </c>
      <c r="V482" s="5">
        <v>1791000</v>
      </c>
      <c r="W482" s="5">
        <v>32711000</v>
      </c>
      <c r="X482" s="5">
        <v>12317000</v>
      </c>
      <c r="Y482" s="5">
        <v>4272300</v>
      </c>
      <c r="Z482" s="5">
        <v>5344300</v>
      </c>
      <c r="AA482" s="5">
        <v>8727600</v>
      </c>
      <c r="AB482" s="5">
        <v>9219800</v>
      </c>
      <c r="AC482" s="5">
        <v>8355400</v>
      </c>
      <c r="AD482" s="5">
        <v>5632600</v>
      </c>
      <c r="AE482" s="5">
        <v>8412900</v>
      </c>
      <c r="AF482" s="5">
        <v>8466000</v>
      </c>
      <c r="AG482" s="5">
        <f t="shared" si="40"/>
        <v>0.89299540932195975</v>
      </c>
      <c r="AH482" s="5">
        <f t="shared" si="41"/>
        <v>-0.16327533607554107</v>
      </c>
      <c r="AI482" s="5">
        <f t="shared" si="42"/>
        <v>0.58475606757309895</v>
      </c>
      <c r="AJ482" s="5">
        <f t="shared" si="43"/>
        <v>0.77409316847262677</v>
      </c>
      <c r="AK482" s="5">
        <f>VLOOKUP(AO482,Tabelle4!G:I,3,FALSE)</f>
        <v>0</v>
      </c>
      <c r="AL482" s="5">
        <v>19</v>
      </c>
      <c r="AM482" s="5"/>
      <c r="AN482" s="5">
        <v>21</v>
      </c>
      <c r="AO482" s="13">
        <v>689</v>
      </c>
    </row>
    <row r="483" spans="2:41" x14ac:dyDescent="0.2">
      <c r="B483" s="4" t="s">
        <v>1731</v>
      </c>
      <c r="C483" s="5" t="str">
        <f t="shared" si="39"/>
        <v>Q8BYL4</v>
      </c>
      <c r="D483" s="5" t="s">
        <v>1732</v>
      </c>
      <c r="E483" s="5" t="s">
        <v>1733</v>
      </c>
      <c r="F483" s="5" t="s">
        <v>1734</v>
      </c>
      <c r="G483" s="5">
        <f>IFERROR(VLOOKUP(C483,Tabelle3!A:H,8,FALSE),"")</f>
        <v>1</v>
      </c>
      <c r="H483" s="5">
        <v>3</v>
      </c>
      <c r="I483" s="5">
        <v>5</v>
      </c>
      <c r="J483" s="5">
        <v>5</v>
      </c>
      <c r="K483" s="5">
        <v>14.6</v>
      </c>
      <c r="L483" s="5">
        <v>52.597000000000001</v>
      </c>
      <c r="M483" s="5">
        <v>472</v>
      </c>
      <c r="N483" s="5">
        <v>0</v>
      </c>
      <c r="O483" s="5">
        <v>33.636000000000003</v>
      </c>
      <c r="P483" s="5">
        <v>120190000</v>
      </c>
      <c r="Q483" s="5">
        <v>4821300</v>
      </c>
      <c r="R483" s="5">
        <v>17528000</v>
      </c>
      <c r="S483" s="5">
        <v>6878100</v>
      </c>
      <c r="T483" s="5">
        <v>11144000</v>
      </c>
      <c r="U483" s="5">
        <v>16897000</v>
      </c>
      <c r="V483" s="5">
        <v>10930000</v>
      </c>
      <c r="W483" s="5">
        <v>31900000</v>
      </c>
      <c r="X483" s="5">
        <v>20091000</v>
      </c>
      <c r="Y483" s="5">
        <v>463980</v>
      </c>
      <c r="Z483" s="5">
        <v>3201000</v>
      </c>
      <c r="AA483" s="5">
        <v>1961500</v>
      </c>
      <c r="AB483" s="5">
        <v>507990</v>
      </c>
      <c r="AC483" s="5">
        <v>1273400</v>
      </c>
      <c r="AD483" s="5">
        <v>2047200</v>
      </c>
      <c r="AE483" s="5">
        <v>1052100</v>
      </c>
      <c r="AF483" s="5">
        <v>3875600</v>
      </c>
      <c r="AG483" s="5">
        <f t="shared" si="40"/>
        <v>0.74372537371337122</v>
      </c>
      <c r="AH483" s="5">
        <f t="shared" si="41"/>
        <v>-0.42715810140771443</v>
      </c>
      <c r="AI483" s="5">
        <f t="shared" si="42"/>
        <v>0.58537866545387973</v>
      </c>
      <c r="AJ483" s="5">
        <f t="shared" si="43"/>
        <v>0.77255792824006064</v>
      </c>
      <c r="AK483" s="5">
        <f>VLOOKUP(AO483,Tabelle4!G:I,3,FALSE)</f>
        <v>0</v>
      </c>
      <c r="AL483" s="5">
        <v>19</v>
      </c>
      <c r="AM483" s="5"/>
      <c r="AN483" s="5">
        <v>36</v>
      </c>
      <c r="AO483" s="13">
        <v>445</v>
      </c>
    </row>
    <row r="484" spans="2:41" x14ac:dyDescent="0.2">
      <c r="B484" s="4" t="s">
        <v>1847</v>
      </c>
      <c r="C484" s="5" t="str">
        <f t="shared" si="39"/>
        <v>Q8K215</v>
      </c>
      <c r="D484" s="5" t="s">
        <v>1848</v>
      </c>
      <c r="E484" s="5" t="s">
        <v>1849</v>
      </c>
      <c r="F484" s="5" t="s">
        <v>1850</v>
      </c>
      <c r="G484" s="5">
        <f>IFERROR(VLOOKUP(C484,Tabelle3!A:H,8,FALSE),"")</f>
        <v>1</v>
      </c>
      <c r="H484" s="5">
        <v>1</v>
      </c>
      <c r="I484" s="5">
        <v>3</v>
      </c>
      <c r="J484" s="5">
        <v>3</v>
      </c>
      <c r="K484" s="5">
        <v>40.700000000000003</v>
      </c>
      <c r="L484" s="5">
        <v>10.853999999999999</v>
      </c>
      <c r="M484" s="5">
        <v>91</v>
      </c>
      <c r="N484" s="5">
        <v>1.6050999999999999E-3</v>
      </c>
      <c r="O484" s="5">
        <v>13.28</v>
      </c>
      <c r="P484" s="5">
        <v>77088000</v>
      </c>
      <c r="Q484" s="5">
        <v>16479000</v>
      </c>
      <c r="R484" s="5">
        <v>9513100</v>
      </c>
      <c r="S484" s="5">
        <v>7450800</v>
      </c>
      <c r="T484" s="5">
        <v>6155600</v>
      </c>
      <c r="U484" s="5">
        <v>9970800</v>
      </c>
      <c r="V484" s="5">
        <v>2047200</v>
      </c>
      <c r="W484" s="5">
        <v>18583000</v>
      </c>
      <c r="X484" s="5">
        <v>6889100</v>
      </c>
      <c r="Y484" s="5">
        <v>6406000</v>
      </c>
      <c r="Z484" s="5">
        <v>3909900</v>
      </c>
      <c r="AA484" s="5">
        <v>6737900</v>
      </c>
      <c r="AB484" s="5">
        <v>5175700</v>
      </c>
      <c r="AC484" s="5">
        <v>7615200</v>
      </c>
      <c r="AD484" s="5">
        <v>8102900</v>
      </c>
      <c r="AE484" s="5">
        <v>4426700</v>
      </c>
      <c r="AF484" s="5">
        <v>4739100</v>
      </c>
      <c r="AG484" s="5">
        <f t="shared" si="40"/>
        <v>0.89332861810246789</v>
      </c>
      <c r="AH484" s="5">
        <f t="shared" si="41"/>
        <v>-0.162737114953936</v>
      </c>
      <c r="AI484" s="5">
        <f t="shared" si="42"/>
        <v>0.58775641518094202</v>
      </c>
      <c r="AJ484" s="5">
        <f t="shared" si="43"/>
        <v>0.76670971434939283</v>
      </c>
      <c r="AK484" s="5">
        <f>VLOOKUP(AO484,Tabelle4!G:I,3,FALSE)</f>
        <v>0</v>
      </c>
      <c r="AL484" s="5">
        <v>19</v>
      </c>
      <c r="AM484" s="5"/>
      <c r="AN484" s="5">
        <v>18</v>
      </c>
      <c r="AO484" s="13">
        <v>475</v>
      </c>
    </row>
    <row r="485" spans="2:41" x14ac:dyDescent="0.2">
      <c r="B485" s="4" t="s">
        <v>1436</v>
      </c>
      <c r="C485" s="5" t="str">
        <f t="shared" si="39"/>
        <v>Q6NVE9</v>
      </c>
      <c r="D485" s="5" t="s">
        <v>1437</v>
      </c>
      <c r="E485" s="5" t="s">
        <v>1438</v>
      </c>
      <c r="F485" s="5" t="s">
        <v>1439</v>
      </c>
      <c r="G485" s="5">
        <f>IFERROR(VLOOKUP(C485,Tabelle3!A:H,8,FALSE),"")</f>
        <v>1</v>
      </c>
      <c r="H485" s="5">
        <v>2</v>
      </c>
      <c r="I485" s="5">
        <v>6</v>
      </c>
      <c r="J485" s="5">
        <v>6</v>
      </c>
      <c r="K485" s="5">
        <v>31.3</v>
      </c>
      <c r="L485" s="5">
        <v>33.048000000000002</v>
      </c>
      <c r="M485" s="5">
        <v>310</v>
      </c>
      <c r="N485" s="5">
        <v>0</v>
      </c>
      <c r="O485" s="5">
        <v>181.84</v>
      </c>
      <c r="P485" s="5">
        <v>188950000</v>
      </c>
      <c r="Q485" s="5">
        <v>27678000</v>
      </c>
      <c r="R485" s="5">
        <v>35484000</v>
      </c>
      <c r="S485" s="5">
        <v>7056400</v>
      </c>
      <c r="T485" s="5">
        <v>12616000</v>
      </c>
      <c r="U485" s="5">
        <v>8725200</v>
      </c>
      <c r="V485" s="5">
        <v>34979000</v>
      </c>
      <c r="W485" s="5">
        <v>22276000</v>
      </c>
      <c r="X485" s="5">
        <v>40133000</v>
      </c>
      <c r="Y485" s="5">
        <v>4883500</v>
      </c>
      <c r="Z485" s="5">
        <v>4979300</v>
      </c>
      <c r="AA485" s="5">
        <v>4084200</v>
      </c>
      <c r="AB485" s="5">
        <v>4898600</v>
      </c>
      <c r="AC485" s="5">
        <v>5059000</v>
      </c>
      <c r="AD485" s="5">
        <v>7440300</v>
      </c>
      <c r="AE485" s="5">
        <v>4021600</v>
      </c>
      <c r="AF485" s="5">
        <v>4249300</v>
      </c>
      <c r="AG485" s="5">
        <f t="shared" si="40"/>
        <v>0.90733839828215423</v>
      </c>
      <c r="AH485" s="5">
        <f t="shared" si="41"/>
        <v>-0.14028738043749489</v>
      </c>
      <c r="AI485" s="5">
        <f t="shared" si="42"/>
        <v>0.58913999325515154</v>
      </c>
      <c r="AJ485" s="5">
        <f t="shared" si="43"/>
        <v>0.76331760246662417</v>
      </c>
      <c r="AK485" s="5">
        <f>VLOOKUP(AO485,Tabelle4!G:I,3,FALSE)</f>
        <v>0</v>
      </c>
      <c r="AL485" s="5">
        <v>19</v>
      </c>
      <c r="AM485" s="5"/>
      <c r="AN485" s="5">
        <v>29</v>
      </c>
      <c r="AO485" s="13">
        <v>370</v>
      </c>
    </row>
    <row r="486" spans="2:41" x14ac:dyDescent="0.2">
      <c r="B486" s="4" t="s">
        <v>1452</v>
      </c>
      <c r="C486" s="5" t="str">
        <f t="shared" si="39"/>
        <v>Q6P8N8</v>
      </c>
      <c r="D486" s="5" t="s">
        <v>1453</v>
      </c>
      <c r="E486" s="5" t="s">
        <v>1454</v>
      </c>
      <c r="F486" s="5" t="s">
        <v>1455</v>
      </c>
      <c r="G486" s="5">
        <f>IFERROR(VLOOKUP(C486,Tabelle3!A:H,8,FALSE),"")</f>
        <v>1</v>
      </c>
      <c r="H486" s="5">
        <v>3</v>
      </c>
      <c r="I486" s="5">
        <v>8</v>
      </c>
      <c r="J486" s="5">
        <v>8</v>
      </c>
      <c r="K486" s="5">
        <v>15.8</v>
      </c>
      <c r="L486" s="5">
        <v>67.334999999999994</v>
      </c>
      <c r="M486" s="5">
        <v>620</v>
      </c>
      <c r="N486" s="5">
        <v>0</v>
      </c>
      <c r="O486" s="5">
        <v>108.1</v>
      </c>
      <c r="P486" s="5">
        <v>235110000</v>
      </c>
      <c r="Q486" s="5">
        <v>39468000</v>
      </c>
      <c r="R486" s="5">
        <v>13810000</v>
      </c>
      <c r="S486" s="5">
        <v>51562000</v>
      </c>
      <c r="T486" s="5">
        <v>24633000</v>
      </c>
      <c r="U486" s="5">
        <v>34630000</v>
      </c>
      <c r="V486" s="5">
        <v>17498000</v>
      </c>
      <c r="W486" s="5">
        <v>32254000</v>
      </c>
      <c r="X486" s="5">
        <v>21251000</v>
      </c>
      <c r="Y486" s="5">
        <v>3830100</v>
      </c>
      <c r="Z486" s="5">
        <v>2305300</v>
      </c>
      <c r="AA486" s="5">
        <v>4777500</v>
      </c>
      <c r="AB486" s="5">
        <v>5109400</v>
      </c>
      <c r="AC486" s="5">
        <v>4835300</v>
      </c>
      <c r="AD486" s="5">
        <v>3037900</v>
      </c>
      <c r="AE486" s="5">
        <v>3044500</v>
      </c>
      <c r="AF486" s="5">
        <v>3374400</v>
      </c>
      <c r="AG486" s="5">
        <f t="shared" si="40"/>
        <v>1.1210598862308547</v>
      </c>
      <c r="AH486" s="5">
        <f t="shared" si="41"/>
        <v>0.16486334795652605</v>
      </c>
      <c r="AI486" s="5">
        <f t="shared" si="42"/>
        <v>0.59265540964535179</v>
      </c>
      <c r="AJ486" s="5">
        <f t="shared" si="43"/>
        <v>0.7547345791458171</v>
      </c>
      <c r="AK486" s="5">
        <f>VLOOKUP(AO486,Tabelle4!G:I,3,FALSE)</f>
        <v>0</v>
      </c>
      <c r="AL486" s="5">
        <v>19</v>
      </c>
      <c r="AM486" s="5"/>
      <c r="AN486" s="5">
        <v>28</v>
      </c>
      <c r="AO486" s="13">
        <v>374</v>
      </c>
    </row>
    <row r="487" spans="2:41" x14ac:dyDescent="0.2">
      <c r="B487" s="4" t="s">
        <v>2447</v>
      </c>
      <c r="C487" s="5" t="str">
        <f t="shared" si="39"/>
        <v>Q9CQX8</v>
      </c>
      <c r="D487" s="5" t="s">
        <v>2448</v>
      </c>
      <c r="E487" s="5" t="s">
        <v>2449</v>
      </c>
      <c r="F487" s="5" t="s">
        <v>2450</v>
      </c>
      <c r="G487" s="5">
        <f>IFERROR(VLOOKUP(C487,Tabelle3!A:H,8,FALSE),"")</f>
        <v>1</v>
      </c>
      <c r="H487" s="5">
        <v>2</v>
      </c>
      <c r="I487" s="5">
        <v>6</v>
      </c>
      <c r="J487" s="5">
        <v>2</v>
      </c>
      <c r="K487" s="5">
        <v>74.5</v>
      </c>
      <c r="L487" s="5">
        <v>11.101000000000001</v>
      </c>
      <c r="M487" s="5">
        <v>102</v>
      </c>
      <c r="N487" s="5">
        <v>0</v>
      </c>
      <c r="O487" s="5">
        <v>155.41999999999999</v>
      </c>
      <c r="P487" s="5">
        <v>1410300000</v>
      </c>
      <c r="Q487" s="5">
        <v>251940000</v>
      </c>
      <c r="R487" s="5">
        <v>156640000</v>
      </c>
      <c r="S487" s="5">
        <v>210080000</v>
      </c>
      <c r="T487" s="5">
        <v>47134000</v>
      </c>
      <c r="U487" s="5">
        <v>238910000</v>
      </c>
      <c r="V487" s="5">
        <v>1200200</v>
      </c>
      <c r="W487" s="5">
        <v>354830000</v>
      </c>
      <c r="X487" s="5">
        <v>149600000</v>
      </c>
      <c r="Y487" s="5">
        <v>63946000</v>
      </c>
      <c r="Z487" s="5">
        <v>55346000</v>
      </c>
      <c r="AA487" s="5">
        <v>121640000</v>
      </c>
      <c r="AB487" s="5">
        <v>126990000</v>
      </c>
      <c r="AC487" s="5">
        <v>108490000</v>
      </c>
      <c r="AD487" s="5">
        <v>4554100</v>
      </c>
      <c r="AE487" s="5">
        <v>117970000</v>
      </c>
      <c r="AF487" s="5">
        <v>64282000</v>
      </c>
      <c r="AG487" s="5">
        <f t="shared" si="40"/>
        <v>1.245942631819384</v>
      </c>
      <c r="AH487" s="5">
        <f t="shared" si="41"/>
        <v>0.31723764244292513</v>
      </c>
      <c r="AI487" s="5">
        <f t="shared" si="42"/>
        <v>0.59272071389702874</v>
      </c>
      <c r="AJ487" s="5">
        <f t="shared" si="43"/>
        <v>0.75457561842732868</v>
      </c>
      <c r="AK487" s="5">
        <f>VLOOKUP(AO487,Tabelle4!G:I,3,FALSE)</f>
        <v>0</v>
      </c>
      <c r="AL487" s="5">
        <v>19</v>
      </c>
      <c r="AM487" s="5"/>
      <c r="AN487" s="5">
        <v>50</v>
      </c>
      <c r="AO487" s="13">
        <v>627</v>
      </c>
    </row>
    <row r="488" spans="2:41" x14ac:dyDescent="0.2">
      <c r="B488" s="4" t="s">
        <v>2307</v>
      </c>
      <c r="C488" s="5" t="str">
        <f t="shared" si="39"/>
        <v>Q9CPY7</v>
      </c>
      <c r="D488" s="5" t="s">
        <v>2308</v>
      </c>
      <c r="E488" s="5" t="s">
        <v>2309</v>
      </c>
      <c r="F488" s="5" t="s">
        <v>2310</v>
      </c>
      <c r="G488" s="5">
        <f>IFERROR(VLOOKUP(C488,Tabelle3!A:H,8,FALSE),"")</f>
        <v>1</v>
      </c>
      <c r="H488" s="5">
        <v>2</v>
      </c>
      <c r="I488" s="5">
        <v>19</v>
      </c>
      <c r="J488" s="5">
        <v>19</v>
      </c>
      <c r="K488" s="5">
        <v>52.6</v>
      </c>
      <c r="L488" s="5">
        <v>56.140999999999998</v>
      </c>
      <c r="M488" s="5">
        <v>519</v>
      </c>
      <c r="N488" s="5">
        <v>0</v>
      </c>
      <c r="O488" s="5">
        <v>323.31</v>
      </c>
      <c r="P488" s="5">
        <v>2041900000</v>
      </c>
      <c r="Q488" s="5">
        <v>266980000</v>
      </c>
      <c r="R488" s="5">
        <v>233600000</v>
      </c>
      <c r="S488" s="5">
        <v>188510000</v>
      </c>
      <c r="T488" s="5">
        <v>142560000</v>
      </c>
      <c r="U488" s="5">
        <v>188510000</v>
      </c>
      <c r="V488" s="5">
        <v>225050000</v>
      </c>
      <c r="W488" s="5">
        <v>218390000</v>
      </c>
      <c r="X488" s="5">
        <v>578310000</v>
      </c>
      <c r="Y488" s="5">
        <v>35409000</v>
      </c>
      <c r="Z488" s="5">
        <v>35747000</v>
      </c>
      <c r="AA488" s="5">
        <v>23067000</v>
      </c>
      <c r="AB488" s="5">
        <v>39653000</v>
      </c>
      <c r="AC488" s="5">
        <v>20223000</v>
      </c>
      <c r="AD488" s="5">
        <v>34358000</v>
      </c>
      <c r="AE488" s="5">
        <v>25783000</v>
      </c>
      <c r="AF488" s="5">
        <v>40517000</v>
      </c>
      <c r="AG488" s="5">
        <f t="shared" si="40"/>
        <v>1.1075024197351113</v>
      </c>
      <c r="AH488" s="5">
        <f t="shared" si="41"/>
        <v>0.14730985086700402</v>
      </c>
      <c r="AI488" s="5">
        <f t="shared" si="42"/>
        <v>0.59415001488817198</v>
      </c>
      <c r="AJ488" s="5">
        <f t="shared" si="43"/>
        <v>0.75110085677271565</v>
      </c>
      <c r="AK488" s="5">
        <f>VLOOKUP(AO488,Tabelle4!G:I,3,FALSE)</f>
        <v>0</v>
      </c>
      <c r="AL488" s="5">
        <v>19</v>
      </c>
      <c r="AM488" s="5"/>
      <c r="AN488" s="5">
        <v>138</v>
      </c>
      <c r="AO488" s="13">
        <v>592</v>
      </c>
    </row>
    <row r="489" spans="2:41" x14ac:dyDescent="0.2">
      <c r="B489" s="4" t="s">
        <v>1409</v>
      </c>
      <c r="C489" s="5" t="str">
        <f t="shared" si="39"/>
        <v>Q91XH5</v>
      </c>
      <c r="D489" s="5" t="s">
        <v>1410</v>
      </c>
      <c r="E489" s="5" t="s">
        <v>1411</v>
      </c>
      <c r="F489" s="5" t="s">
        <v>1412</v>
      </c>
      <c r="G489" s="5">
        <f>IFERROR(VLOOKUP(C489,Tabelle3!A:H,8,FALSE),"")</f>
        <v>1</v>
      </c>
      <c r="H489" s="5">
        <v>4</v>
      </c>
      <c r="I489" s="5">
        <v>10</v>
      </c>
      <c r="J489" s="5">
        <v>10</v>
      </c>
      <c r="K489" s="5">
        <v>49.2</v>
      </c>
      <c r="L489" s="5">
        <v>27.928000000000001</v>
      </c>
      <c r="M489" s="5">
        <v>262</v>
      </c>
      <c r="N489" s="5">
        <v>0</v>
      </c>
      <c r="O489" s="5">
        <v>111.27</v>
      </c>
      <c r="P489" s="5">
        <v>639550000</v>
      </c>
      <c r="Q489" s="5">
        <v>100460000</v>
      </c>
      <c r="R489" s="5">
        <v>124410000</v>
      </c>
      <c r="S489" s="5">
        <v>50415000</v>
      </c>
      <c r="T489" s="5">
        <v>37787000</v>
      </c>
      <c r="U489" s="5">
        <v>57877000</v>
      </c>
      <c r="V489" s="5">
        <v>47974000</v>
      </c>
      <c r="W489" s="5">
        <v>151150000</v>
      </c>
      <c r="X489" s="5">
        <v>69462000</v>
      </c>
      <c r="Y489" s="5">
        <v>19854000</v>
      </c>
      <c r="Z489" s="5">
        <v>20270000</v>
      </c>
      <c r="AA489" s="5">
        <v>25525000</v>
      </c>
      <c r="AB489" s="5">
        <v>20190000</v>
      </c>
      <c r="AC489" s="5">
        <v>22008000</v>
      </c>
      <c r="AD489" s="5">
        <v>19388000</v>
      </c>
      <c r="AE489" s="5">
        <v>22756000</v>
      </c>
      <c r="AF489" s="5">
        <v>17685000</v>
      </c>
      <c r="AG489" s="5">
        <f t="shared" si="40"/>
        <v>1.0489020858535869</v>
      </c>
      <c r="AH489" s="5">
        <f t="shared" si="41"/>
        <v>6.8880009806007919E-2</v>
      </c>
      <c r="AI489" s="5">
        <f t="shared" si="42"/>
        <v>0.59777600075168658</v>
      </c>
      <c r="AJ489" s="5">
        <f t="shared" si="43"/>
        <v>0.74232311739551682</v>
      </c>
      <c r="AK489" s="5">
        <f>VLOOKUP(AO489,Tabelle4!G:I,3,FALSE)</f>
        <v>0</v>
      </c>
      <c r="AL489" s="5">
        <v>19</v>
      </c>
      <c r="AM489" s="5"/>
      <c r="AN489" s="5">
        <v>50</v>
      </c>
      <c r="AO489" s="13">
        <v>363</v>
      </c>
    </row>
    <row r="490" spans="2:41" x14ac:dyDescent="0.2">
      <c r="B490" s="4" t="s">
        <v>226</v>
      </c>
      <c r="C490" s="5" t="str">
        <f t="shared" si="39"/>
        <v>D3Z1Z0</v>
      </c>
      <c r="D490" s="5" t="s">
        <v>227</v>
      </c>
      <c r="E490" s="5" t="s">
        <v>228</v>
      </c>
      <c r="F490" s="5" t="s">
        <v>229</v>
      </c>
      <c r="G490" s="5">
        <f>IFERROR(VLOOKUP(C490,Tabelle3!A:H,8,FALSE),"")</f>
        <v>1</v>
      </c>
      <c r="H490" s="5">
        <v>2</v>
      </c>
      <c r="I490" s="5">
        <v>1</v>
      </c>
      <c r="J490" s="5">
        <v>1</v>
      </c>
      <c r="K490" s="5">
        <v>22.7</v>
      </c>
      <c r="L490" s="5">
        <v>9.9364000000000008</v>
      </c>
      <c r="M490" s="5">
        <v>97</v>
      </c>
      <c r="N490" s="5">
        <v>1.5456000000000001E-3</v>
      </c>
      <c r="O490" s="5">
        <v>10.641999999999999</v>
      </c>
      <c r="P490" s="5">
        <v>12551000</v>
      </c>
      <c r="Q490" s="5">
        <v>3185300</v>
      </c>
      <c r="R490" s="5">
        <v>1690900</v>
      </c>
      <c r="S490" s="5">
        <v>0</v>
      </c>
      <c r="T490" s="5">
        <v>0</v>
      </c>
      <c r="U490" s="5">
        <v>0</v>
      </c>
      <c r="V490" s="5">
        <v>1703500</v>
      </c>
      <c r="W490" s="5">
        <v>4739300</v>
      </c>
      <c r="X490" s="5">
        <v>1232100</v>
      </c>
      <c r="Y490" s="5">
        <v>1132600</v>
      </c>
      <c r="Z490" s="5">
        <v>800980</v>
      </c>
      <c r="AA490" s="5">
        <v>0</v>
      </c>
      <c r="AB490" s="5">
        <v>0</v>
      </c>
      <c r="AC490" s="5">
        <v>0</v>
      </c>
      <c r="AD490" s="5">
        <v>984110</v>
      </c>
      <c r="AE490" s="5">
        <v>1037800</v>
      </c>
      <c r="AF490" s="5">
        <v>745550</v>
      </c>
      <c r="AG490" s="5">
        <f t="shared" si="40"/>
        <v>0.69868399181921326</v>
      </c>
      <c r="AH490" s="5">
        <f t="shared" si="41"/>
        <v>-0.51728800912953099</v>
      </c>
      <c r="AI490" s="5">
        <f t="shared" si="42"/>
        <v>0.59781566393074281</v>
      </c>
      <c r="AJ490" s="5">
        <f t="shared" si="43"/>
        <v>0.74222739596579856</v>
      </c>
      <c r="AK490" s="5">
        <f>VLOOKUP(AO490,Tabelle4!G:I,3,FALSE)</f>
        <v>0</v>
      </c>
      <c r="AL490" s="5">
        <v>19</v>
      </c>
      <c r="AM490" s="5"/>
      <c r="AN490" s="5">
        <v>2</v>
      </c>
      <c r="AO490" s="13">
        <v>61</v>
      </c>
    </row>
    <row r="491" spans="2:41" x14ac:dyDescent="0.2">
      <c r="B491" s="4" t="s">
        <v>2319</v>
      </c>
      <c r="C491" s="5" t="str">
        <f t="shared" si="39"/>
        <v>Q9CQ40</v>
      </c>
      <c r="D491" s="5" t="s">
        <v>2320</v>
      </c>
      <c r="E491" s="5" t="s">
        <v>2321</v>
      </c>
      <c r="F491" s="5" t="s">
        <v>2322</v>
      </c>
      <c r="G491" s="5">
        <f>IFERROR(VLOOKUP(C491,Tabelle3!A:H,8,FALSE),"")</f>
        <v>1</v>
      </c>
      <c r="H491" s="5">
        <v>1</v>
      </c>
      <c r="I491" s="5">
        <v>5</v>
      </c>
      <c r="J491" s="5">
        <v>5</v>
      </c>
      <c r="K491" s="5">
        <v>42.2</v>
      </c>
      <c r="L491" s="5">
        <v>19.132999999999999</v>
      </c>
      <c r="M491" s="5">
        <v>166</v>
      </c>
      <c r="N491" s="5">
        <v>0</v>
      </c>
      <c r="O491" s="5">
        <v>40.639000000000003</v>
      </c>
      <c r="P491" s="5">
        <v>135550000</v>
      </c>
      <c r="Q491" s="5">
        <v>21610000</v>
      </c>
      <c r="R491" s="5">
        <v>17614000</v>
      </c>
      <c r="S491" s="5">
        <v>10970000</v>
      </c>
      <c r="T491" s="5">
        <v>4837400</v>
      </c>
      <c r="U491" s="5">
        <v>23638000</v>
      </c>
      <c r="V491" s="5">
        <v>8105200</v>
      </c>
      <c r="W491" s="5">
        <v>30186000</v>
      </c>
      <c r="X491" s="5">
        <v>18589000</v>
      </c>
      <c r="Y491" s="5">
        <v>6301500</v>
      </c>
      <c r="Z491" s="5">
        <v>7185900</v>
      </c>
      <c r="AA491" s="5">
        <v>6248300</v>
      </c>
      <c r="AB491" s="5">
        <v>11273000</v>
      </c>
      <c r="AC491" s="5">
        <v>10884000</v>
      </c>
      <c r="AD491" s="5">
        <v>7291500</v>
      </c>
      <c r="AE491" s="5">
        <v>6712200</v>
      </c>
      <c r="AF491" s="5">
        <v>9523900</v>
      </c>
      <c r="AG491" s="5">
        <f t="shared" si="40"/>
        <v>0.9011118343814295</v>
      </c>
      <c r="AH491" s="5">
        <f t="shared" si="41"/>
        <v>-0.15022192903148476</v>
      </c>
      <c r="AI491" s="5">
        <f t="shared" si="42"/>
        <v>0.60121552990884097</v>
      </c>
      <c r="AJ491" s="5">
        <f t="shared" si="43"/>
        <v>0.73404581911096445</v>
      </c>
      <c r="AK491" s="5">
        <f>VLOOKUP(AO491,Tabelle4!G:I,3,FALSE)</f>
        <v>0</v>
      </c>
      <c r="AL491" s="5">
        <v>19</v>
      </c>
      <c r="AM491" s="5"/>
      <c r="AN491" s="5">
        <v>18</v>
      </c>
      <c r="AO491" s="13">
        <v>595</v>
      </c>
    </row>
    <row r="492" spans="2:41" x14ac:dyDescent="0.2">
      <c r="B492" s="4" t="s">
        <v>1272</v>
      </c>
      <c r="C492" s="5" t="str">
        <f t="shared" si="39"/>
        <v>Q45VK7</v>
      </c>
      <c r="D492" s="5" t="s">
        <v>1273</v>
      </c>
      <c r="E492" s="5" t="s">
        <v>1274</v>
      </c>
      <c r="F492" s="5" t="s">
        <v>1275</v>
      </c>
      <c r="G492" s="5" t="str">
        <f>IFERROR(VLOOKUP(C492,Tabelle3!A:H,8,FALSE),"")</f>
        <v/>
      </c>
      <c r="H492" s="5">
        <v>3</v>
      </c>
      <c r="I492" s="5">
        <v>3</v>
      </c>
      <c r="J492" s="5">
        <v>3</v>
      </c>
      <c r="K492" s="5">
        <v>0.9</v>
      </c>
      <c r="L492" s="5">
        <v>492.33</v>
      </c>
      <c r="M492" s="5">
        <v>4306</v>
      </c>
      <c r="N492" s="5">
        <v>4.1898999999999999E-3</v>
      </c>
      <c r="O492" s="5">
        <v>4.5225999999999997</v>
      </c>
      <c r="P492" s="5">
        <v>20017000</v>
      </c>
      <c r="Q492" s="5">
        <v>7200100</v>
      </c>
      <c r="R492" s="5">
        <v>2527500</v>
      </c>
      <c r="S492" s="5">
        <v>0</v>
      </c>
      <c r="T492" s="5">
        <v>2125300</v>
      </c>
      <c r="U492" s="5">
        <v>0</v>
      </c>
      <c r="V492" s="5">
        <v>4404100</v>
      </c>
      <c r="W492" s="5">
        <v>154340</v>
      </c>
      <c r="X492" s="5">
        <v>3605200</v>
      </c>
      <c r="Y492" s="5">
        <v>196980</v>
      </c>
      <c r="Z492" s="5">
        <v>202830</v>
      </c>
      <c r="AA492" s="5">
        <v>0</v>
      </c>
      <c r="AB492" s="5">
        <v>407430</v>
      </c>
      <c r="AC492" s="5">
        <v>0</v>
      </c>
      <c r="AD492" s="5">
        <v>315360</v>
      </c>
      <c r="AE492" s="5">
        <v>0</v>
      </c>
      <c r="AF492" s="5">
        <v>236600</v>
      </c>
      <c r="AG492" s="5">
        <f t="shared" si="40"/>
        <v>1.462497282411769</v>
      </c>
      <c r="AH492" s="5">
        <f t="shared" si="41"/>
        <v>0.54843394390649924</v>
      </c>
      <c r="AI492" s="5">
        <f t="shared" si="42"/>
        <v>0.60297900044200903</v>
      </c>
      <c r="AJ492" s="5">
        <f t="shared" si="43"/>
        <v>0.7298203356902232</v>
      </c>
      <c r="AK492" s="5">
        <f>VLOOKUP(AO492,Tabelle4!G:I,3,FALSE)</f>
        <v>0</v>
      </c>
      <c r="AL492" s="5">
        <v>19</v>
      </c>
      <c r="AM492" s="5"/>
      <c r="AN492" s="5">
        <v>3</v>
      </c>
      <c r="AO492" s="13">
        <v>328</v>
      </c>
    </row>
    <row r="493" spans="2:41" x14ac:dyDescent="0.2">
      <c r="B493" s="4" t="s">
        <v>1134</v>
      </c>
      <c r="C493" s="5" t="str">
        <f t="shared" si="39"/>
        <v>Q1XH17</v>
      </c>
      <c r="D493" s="5" t="s">
        <v>1135</v>
      </c>
      <c r="E493" s="5" t="s">
        <v>1136</v>
      </c>
      <c r="F493" s="5" t="s">
        <v>1137</v>
      </c>
      <c r="G493" s="5" t="str">
        <f>IFERROR(VLOOKUP(C493,Tabelle3!A:H,8,FALSE),"")</f>
        <v/>
      </c>
      <c r="H493" s="5">
        <v>1</v>
      </c>
      <c r="I493" s="5">
        <v>5</v>
      </c>
      <c r="J493" s="5">
        <v>5</v>
      </c>
      <c r="K493" s="5">
        <v>16.399999999999999</v>
      </c>
      <c r="L493" s="5">
        <v>52.816000000000003</v>
      </c>
      <c r="M493" s="5">
        <v>477</v>
      </c>
      <c r="N493" s="5">
        <v>1.6779E-3</v>
      </c>
      <c r="O493" s="5">
        <v>17.5</v>
      </c>
      <c r="P493" s="5">
        <v>95821000</v>
      </c>
      <c r="Q493" s="5">
        <v>39434000</v>
      </c>
      <c r="R493" s="5">
        <v>41532</v>
      </c>
      <c r="S493" s="5">
        <v>0</v>
      </c>
      <c r="T493" s="5">
        <v>34344</v>
      </c>
      <c r="U493" s="5">
        <v>570810</v>
      </c>
      <c r="V493" s="5">
        <v>0</v>
      </c>
      <c r="W493" s="5">
        <v>55740000</v>
      </c>
      <c r="X493" s="5">
        <v>0</v>
      </c>
      <c r="Y493" s="5">
        <v>2381100</v>
      </c>
      <c r="Z493" s="5">
        <v>272010</v>
      </c>
      <c r="AA493" s="5">
        <v>0</v>
      </c>
      <c r="AB493" s="5">
        <v>363920</v>
      </c>
      <c r="AC493" s="5">
        <v>162530</v>
      </c>
      <c r="AD493" s="5">
        <v>0</v>
      </c>
      <c r="AE493" s="5">
        <v>1422100</v>
      </c>
      <c r="AF493" s="5">
        <v>0</v>
      </c>
      <c r="AG493" s="5">
        <f t="shared" si="40"/>
        <v>1.9039334103229144</v>
      </c>
      <c r="AH493" s="5">
        <f t="shared" si="41"/>
        <v>0.92898302156766543</v>
      </c>
      <c r="AI493" s="5">
        <f t="shared" si="42"/>
        <v>0.60348772649124438</v>
      </c>
      <c r="AJ493" s="5">
        <f t="shared" si="43"/>
        <v>0.72860366460345871</v>
      </c>
      <c r="AK493" s="5">
        <f>VLOOKUP(AO493,Tabelle4!G:I,3,FALSE)</f>
        <v>0</v>
      </c>
      <c r="AL493" s="5">
        <v>19</v>
      </c>
      <c r="AM493" s="5"/>
      <c r="AN493" s="5">
        <v>6</v>
      </c>
      <c r="AO493" s="13">
        <v>293</v>
      </c>
    </row>
    <row r="494" spans="2:41" x14ac:dyDescent="0.2">
      <c r="B494" s="4" t="s">
        <v>841</v>
      </c>
      <c r="C494" s="5" t="str">
        <f t="shared" si="39"/>
        <v>P35486</v>
      </c>
      <c r="D494" s="5" t="s">
        <v>842</v>
      </c>
      <c r="E494" s="5" t="s">
        <v>843</v>
      </c>
      <c r="F494" s="5" t="s">
        <v>844</v>
      </c>
      <c r="G494" s="5">
        <f>IFERROR(VLOOKUP(C494,Tabelle3!A:H,8,FALSE),"")</f>
        <v>1</v>
      </c>
      <c r="H494" s="5">
        <v>2</v>
      </c>
      <c r="I494" s="5">
        <v>36</v>
      </c>
      <c r="J494" s="5">
        <v>36</v>
      </c>
      <c r="K494" s="5">
        <v>73.3</v>
      </c>
      <c r="L494" s="5">
        <v>43.231000000000002</v>
      </c>
      <c r="M494" s="5">
        <v>390</v>
      </c>
      <c r="N494" s="5">
        <v>0</v>
      </c>
      <c r="O494" s="5">
        <v>323.31</v>
      </c>
      <c r="P494" s="5">
        <v>19288000000</v>
      </c>
      <c r="Q494" s="5">
        <v>2875600000</v>
      </c>
      <c r="R494" s="5">
        <v>2851000000</v>
      </c>
      <c r="S494" s="5">
        <v>1257300000</v>
      </c>
      <c r="T494" s="5">
        <v>3464600000</v>
      </c>
      <c r="U494" s="5">
        <v>1290900000</v>
      </c>
      <c r="V494" s="5">
        <v>1375900000</v>
      </c>
      <c r="W494" s="5">
        <v>3811200000</v>
      </c>
      <c r="X494" s="5">
        <v>2361600000</v>
      </c>
      <c r="Y494" s="5">
        <v>275930000</v>
      </c>
      <c r="Z494" s="5">
        <v>312800000</v>
      </c>
      <c r="AA494" s="5">
        <v>264770000</v>
      </c>
      <c r="AB494" s="5">
        <v>298640000</v>
      </c>
      <c r="AC494" s="5">
        <v>264720000</v>
      </c>
      <c r="AD494" s="5">
        <v>225370000</v>
      </c>
      <c r="AE494" s="5">
        <v>298700000</v>
      </c>
      <c r="AF494" s="5">
        <v>313510000</v>
      </c>
      <c r="AG494" s="5">
        <f t="shared" si="40"/>
        <v>1.0452145513925428</v>
      </c>
      <c r="AH494" s="5">
        <f t="shared" si="41"/>
        <v>6.3799114994189748E-2</v>
      </c>
      <c r="AI494" s="5">
        <f t="shared" si="42"/>
        <v>0.60370953187345555</v>
      </c>
      <c r="AJ494" s="5">
        <f t="shared" si="43"/>
        <v>0.72807351507513252</v>
      </c>
      <c r="AK494" s="5">
        <f>VLOOKUP(AO494,Tabelle4!G:I,3,FALSE)</f>
        <v>0</v>
      </c>
      <c r="AL494" s="5">
        <v>19</v>
      </c>
      <c r="AM494" s="5"/>
      <c r="AN494" s="5">
        <v>721</v>
      </c>
      <c r="AO494" s="13">
        <v>219</v>
      </c>
    </row>
    <row r="495" spans="2:41" x14ac:dyDescent="0.2">
      <c r="B495" s="4" t="s">
        <v>2263</v>
      </c>
      <c r="C495" s="5" t="str">
        <f t="shared" si="39"/>
        <v>Q9CPP6</v>
      </c>
      <c r="D495" s="5" t="s">
        <v>2264</v>
      </c>
      <c r="E495" s="5" t="s">
        <v>2265</v>
      </c>
      <c r="F495" s="5" t="s">
        <v>2266</v>
      </c>
      <c r="G495" s="5">
        <f>IFERROR(VLOOKUP(C495,Tabelle3!A:H,8,FALSE),"")</f>
        <v>1</v>
      </c>
      <c r="H495" s="5">
        <v>2</v>
      </c>
      <c r="I495" s="5">
        <v>13</v>
      </c>
      <c r="J495" s="5">
        <v>13</v>
      </c>
      <c r="K495" s="5">
        <v>84.5</v>
      </c>
      <c r="L495" s="5">
        <v>13.36</v>
      </c>
      <c r="M495" s="5">
        <v>116</v>
      </c>
      <c r="N495" s="5">
        <v>0</v>
      </c>
      <c r="O495" s="5">
        <v>323.31</v>
      </c>
      <c r="P495" s="5">
        <v>7451900000</v>
      </c>
      <c r="Q495" s="5">
        <v>1874700000</v>
      </c>
      <c r="R495" s="5">
        <v>1297300000</v>
      </c>
      <c r="S495" s="5">
        <v>468920000</v>
      </c>
      <c r="T495" s="5">
        <v>75119000</v>
      </c>
      <c r="U495" s="5">
        <v>628120000</v>
      </c>
      <c r="V495" s="5">
        <v>15626000</v>
      </c>
      <c r="W495" s="5">
        <v>2182400000</v>
      </c>
      <c r="X495" s="5">
        <v>909750000</v>
      </c>
      <c r="Y495" s="5">
        <v>510850000</v>
      </c>
      <c r="Z495" s="5">
        <v>482110000</v>
      </c>
      <c r="AA495" s="5">
        <v>429810000</v>
      </c>
      <c r="AB495" s="5">
        <v>196550000</v>
      </c>
      <c r="AC495" s="5">
        <v>407250000</v>
      </c>
      <c r="AD495" s="5">
        <v>13699000</v>
      </c>
      <c r="AE495" s="5">
        <v>421670000</v>
      </c>
      <c r="AF495" s="5">
        <v>490910000</v>
      </c>
      <c r="AG495" s="5">
        <f t="shared" si="40"/>
        <v>1.2143117997433877</v>
      </c>
      <c r="AH495" s="5">
        <f t="shared" si="41"/>
        <v>0.28013891103902416</v>
      </c>
      <c r="AI495" s="5">
        <f t="shared" si="42"/>
        <v>0.60422257404577717</v>
      </c>
      <c r="AJ495" s="5">
        <f t="shared" si="43"/>
        <v>0.72684801003448463</v>
      </c>
      <c r="AK495" s="5">
        <f>VLOOKUP(AO495,Tabelle4!G:I,3,FALSE)</f>
        <v>0</v>
      </c>
      <c r="AL495" s="5">
        <v>19</v>
      </c>
      <c r="AM495" s="5"/>
      <c r="AN495" s="5">
        <v>234</v>
      </c>
      <c r="AO495" s="13">
        <v>581</v>
      </c>
    </row>
    <row r="496" spans="2:41" x14ac:dyDescent="0.2">
      <c r="B496" s="4" t="s">
        <v>2459</v>
      </c>
      <c r="C496" s="5" t="str">
        <f t="shared" si="39"/>
        <v>Q9CR13</v>
      </c>
      <c r="D496" s="5" t="s">
        <v>2460</v>
      </c>
      <c r="E496" s="5"/>
      <c r="F496" s="5" t="s">
        <v>2461</v>
      </c>
      <c r="G496" s="5">
        <f>IFERROR(VLOOKUP(C496,Tabelle3!A:H,8,FALSE),"")</f>
        <v>1</v>
      </c>
      <c r="H496" s="5">
        <v>1</v>
      </c>
      <c r="I496" s="5">
        <v>3</v>
      </c>
      <c r="J496" s="5">
        <v>3</v>
      </c>
      <c r="K496" s="5">
        <v>33.6</v>
      </c>
      <c r="L496" s="5">
        <v>12.694000000000001</v>
      </c>
      <c r="M496" s="5">
        <v>113</v>
      </c>
      <c r="N496" s="5">
        <v>1.5106E-3</v>
      </c>
      <c r="O496" s="5">
        <v>8.9718</v>
      </c>
      <c r="P496" s="5">
        <v>93095000</v>
      </c>
      <c r="Q496" s="5">
        <v>18531000</v>
      </c>
      <c r="R496" s="5">
        <v>12045000</v>
      </c>
      <c r="S496" s="5">
        <v>9329700</v>
      </c>
      <c r="T496" s="5">
        <v>3073100</v>
      </c>
      <c r="U496" s="5">
        <v>13384000</v>
      </c>
      <c r="V496" s="5">
        <v>0</v>
      </c>
      <c r="W496" s="5">
        <v>25369000</v>
      </c>
      <c r="X496" s="5">
        <v>11364000</v>
      </c>
      <c r="Y496" s="5">
        <v>6764500</v>
      </c>
      <c r="Z496" s="5">
        <v>4988200</v>
      </c>
      <c r="AA496" s="5">
        <v>5791300</v>
      </c>
      <c r="AB496" s="5">
        <v>5450300</v>
      </c>
      <c r="AC496" s="5">
        <v>7036300</v>
      </c>
      <c r="AD496" s="5">
        <v>0</v>
      </c>
      <c r="AE496" s="5">
        <v>6452900</v>
      </c>
      <c r="AF496" s="5">
        <v>5717500</v>
      </c>
      <c r="AG496" s="5">
        <f t="shared" si="40"/>
        <v>1.1972020180457861</v>
      </c>
      <c r="AH496" s="5">
        <f t="shared" si="41"/>
        <v>0.25966661580815209</v>
      </c>
      <c r="AI496" s="5">
        <f t="shared" si="42"/>
        <v>0.60600927166602703</v>
      </c>
      <c r="AJ496" s="5">
        <f t="shared" si="43"/>
        <v>0.72258822844281168</v>
      </c>
      <c r="AK496" s="5">
        <f>VLOOKUP(AO496,Tabelle4!G:I,3,FALSE)</f>
        <v>0</v>
      </c>
      <c r="AL496" s="5">
        <v>19</v>
      </c>
      <c r="AM496" s="5"/>
      <c r="AN496" s="5">
        <v>9</v>
      </c>
      <c r="AO496" s="13">
        <v>630</v>
      </c>
    </row>
    <row r="497" spans="2:41" x14ac:dyDescent="0.2">
      <c r="B497" s="4" t="s">
        <v>726</v>
      </c>
      <c r="C497" s="5" t="str">
        <f t="shared" si="39"/>
        <v>P09055</v>
      </c>
      <c r="D497" s="5" t="s">
        <v>727</v>
      </c>
      <c r="E497" s="5" t="s">
        <v>728</v>
      </c>
      <c r="F497" s="5" t="s">
        <v>729</v>
      </c>
      <c r="G497" s="5" t="str">
        <f>IFERROR(VLOOKUP(C497,Tabelle3!A:H,8,FALSE),"")</f>
        <v/>
      </c>
      <c r="H497" s="5">
        <v>2</v>
      </c>
      <c r="I497" s="5">
        <v>5</v>
      </c>
      <c r="J497" s="5">
        <v>5</v>
      </c>
      <c r="K497" s="5">
        <v>9.8000000000000007</v>
      </c>
      <c r="L497" s="5">
        <v>88.230999999999995</v>
      </c>
      <c r="M497" s="5">
        <v>798</v>
      </c>
      <c r="N497" s="5">
        <v>1.642E-3</v>
      </c>
      <c r="O497" s="5">
        <v>15.339</v>
      </c>
      <c r="P497" s="5">
        <v>19026000</v>
      </c>
      <c r="Q497" s="5">
        <v>10510000</v>
      </c>
      <c r="R497" s="5">
        <v>0</v>
      </c>
      <c r="S497" s="5">
        <v>285890</v>
      </c>
      <c r="T497" s="5">
        <v>1043000</v>
      </c>
      <c r="U497" s="5">
        <v>104400</v>
      </c>
      <c r="V497" s="5">
        <v>0</v>
      </c>
      <c r="W497" s="5">
        <v>4311800</v>
      </c>
      <c r="X497" s="5">
        <v>2770600</v>
      </c>
      <c r="Y497" s="5">
        <v>12182000</v>
      </c>
      <c r="Z497" s="5">
        <v>0</v>
      </c>
      <c r="AA497" s="5">
        <v>819780</v>
      </c>
      <c r="AB497" s="5">
        <v>909110</v>
      </c>
      <c r="AC497" s="5">
        <v>581930</v>
      </c>
      <c r="AD497" s="5">
        <v>0</v>
      </c>
      <c r="AE497" s="5">
        <v>4446400</v>
      </c>
      <c r="AF497" s="5">
        <v>1983500</v>
      </c>
      <c r="AG497" s="5">
        <f t="shared" si="40"/>
        <v>1.9839171799658577</v>
      </c>
      <c r="AH497" s="5">
        <f t="shared" si="41"/>
        <v>0.98835180065095651</v>
      </c>
      <c r="AI497" s="5">
        <f t="shared" si="42"/>
        <v>0.60690463327928357</v>
      </c>
      <c r="AJ497" s="5">
        <f t="shared" si="43"/>
        <v>0.7204582602915458</v>
      </c>
      <c r="AK497" s="5">
        <f>VLOOKUP(AO497,Tabelle4!G:I,3,FALSE)</f>
        <v>0</v>
      </c>
      <c r="AL497" s="5">
        <v>19</v>
      </c>
      <c r="AM497" s="5"/>
      <c r="AN497" s="5">
        <v>13</v>
      </c>
      <c r="AO497" s="13">
        <v>190</v>
      </c>
    </row>
    <row r="498" spans="2:41" x14ac:dyDescent="0.2">
      <c r="B498" s="4" t="s">
        <v>46</v>
      </c>
      <c r="C498" s="5" t="str">
        <f t="shared" si="39"/>
        <v>A2AIL4</v>
      </c>
      <c r="D498" s="5" t="s">
        <v>47</v>
      </c>
      <c r="E498" s="5" t="s">
        <v>48</v>
      </c>
      <c r="F498" s="5" t="s">
        <v>49</v>
      </c>
      <c r="G498" s="5">
        <f>IFERROR(VLOOKUP(C498,Tabelle3!A:H,8,FALSE),"")</f>
        <v>1</v>
      </c>
      <c r="H498" s="5">
        <v>1</v>
      </c>
      <c r="I498" s="5">
        <v>4</v>
      </c>
      <c r="J498" s="5">
        <v>4</v>
      </c>
      <c r="K498" s="5">
        <v>18.600000000000001</v>
      </c>
      <c r="L498" s="5">
        <v>38.362000000000002</v>
      </c>
      <c r="M498" s="5">
        <v>333</v>
      </c>
      <c r="N498" s="5">
        <v>1.5847999999999999E-3</v>
      </c>
      <c r="O498" s="5">
        <v>12.239000000000001</v>
      </c>
      <c r="P498" s="5">
        <v>143360000</v>
      </c>
      <c r="Q498" s="5">
        <v>27863000</v>
      </c>
      <c r="R498" s="5">
        <v>24246000</v>
      </c>
      <c r="S498" s="5">
        <v>4952000</v>
      </c>
      <c r="T498" s="5">
        <v>9721000</v>
      </c>
      <c r="U498" s="5">
        <v>6107000</v>
      </c>
      <c r="V498" s="5">
        <v>3933000</v>
      </c>
      <c r="W498" s="5">
        <v>20504000</v>
      </c>
      <c r="X498" s="5">
        <v>46036000</v>
      </c>
      <c r="Y498" s="5">
        <v>3979000</v>
      </c>
      <c r="Z498" s="5">
        <v>4368100</v>
      </c>
      <c r="AA498" s="5">
        <v>2788600</v>
      </c>
      <c r="AB498" s="5">
        <v>2324100</v>
      </c>
      <c r="AC498" s="5">
        <v>4018100</v>
      </c>
      <c r="AD498" s="5">
        <v>3574300</v>
      </c>
      <c r="AE498" s="5">
        <v>3209100</v>
      </c>
      <c r="AF498" s="5">
        <v>3796400</v>
      </c>
      <c r="AG498" s="5">
        <f t="shared" si="40"/>
        <v>0.92203673131066799</v>
      </c>
      <c r="AH498" s="5">
        <f t="shared" si="41"/>
        <v>-0.11710387023686461</v>
      </c>
      <c r="AI498" s="5">
        <f t="shared" si="42"/>
        <v>0.61041485414982177</v>
      </c>
      <c r="AJ498" s="5">
        <f t="shared" si="43"/>
        <v>0.71213802500270074</v>
      </c>
      <c r="AK498" s="5">
        <f>VLOOKUP(AO498,Tabelle4!G:I,3,FALSE)</f>
        <v>0</v>
      </c>
      <c r="AL498" s="5">
        <v>19</v>
      </c>
      <c r="AM498" s="5"/>
      <c r="AN498" s="5">
        <v>21</v>
      </c>
      <c r="AO498" s="13">
        <v>4</v>
      </c>
    </row>
    <row r="499" spans="2:41" x14ac:dyDescent="0.2">
      <c r="B499" s="4" t="s">
        <v>2371</v>
      </c>
      <c r="C499" s="5" t="str">
        <f t="shared" si="39"/>
        <v>Q9CQF0</v>
      </c>
      <c r="D499" s="5" t="s">
        <v>2372</v>
      </c>
      <c r="E499" s="5" t="s">
        <v>2373</v>
      </c>
      <c r="F499" s="5" t="s">
        <v>2374</v>
      </c>
      <c r="G499" s="5">
        <f>IFERROR(VLOOKUP(C499,Tabelle3!A:H,8,FALSE),"")</f>
        <v>1</v>
      </c>
      <c r="H499" s="5">
        <v>1</v>
      </c>
      <c r="I499" s="5">
        <v>9</v>
      </c>
      <c r="J499" s="5">
        <v>9</v>
      </c>
      <c r="K499" s="5">
        <v>46.4</v>
      </c>
      <c r="L499" s="5">
        <v>20.68</v>
      </c>
      <c r="M499" s="5">
        <v>192</v>
      </c>
      <c r="N499" s="5">
        <v>0</v>
      </c>
      <c r="O499" s="5">
        <v>285</v>
      </c>
      <c r="P499" s="5">
        <v>320730000</v>
      </c>
      <c r="Q499" s="5">
        <v>29742000</v>
      </c>
      <c r="R499" s="5">
        <v>37131000</v>
      </c>
      <c r="S499" s="5">
        <v>65130000</v>
      </c>
      <c r="T499" s="5">
        <v>34442000</v>
      </c>
      <c r="U499" s="5">
        <v>36117000</v>
      </c>
      <c r="V499" s="5">
        <v>7304600</v>
      </c>
      <c r="W499" s="5">
        <v>54278000</v>
      </c>
      <c r="X499" s="5">
        <v>56590000</v>
      </c>
      <c r="Y499" s="5">
        <v>10887000</v>
      </c>
      <c r="Z499" s="5">
        <v>19652000</v>
      </c>
      <c r="AA499" s="5">
        <v>54575000</v>
      </c>
      <c r="AB499" s="5">
        <v>22127000</v>
      </c>
      <c r="AC499" s="5">
        <v>26917000</v>
      </c>
      <c r="AD499" s="5">
        <v>10075000</v>
      </c>
      <c r="AE499" s="5">
        <v>26822000</v>
      </c>
      <c r="AF499" s="5">
        <v>20635000</v>
      </c>
      <c r="AG499" s="5">
        <f t="shared" si="40"/>
        <v>1.2698907032646922</v>
      </c>
      <c r="AH499" s="5">
        <f t="shared" si="41"/>
        <v>0.34470433271123108</v>
      </c>
      <c r="AI499" s="5">
        <f t="shared" si="42"/>
        <v>0.611317751918101</v>
      </c>
      <c r="AJ499" s="5">
        <f t="shared" si="43"/>
        <v>0.71000563308092812</v>
      </c>
      <c r="AK499" s="5">
        <f>VLOOKUP(AO499,Tabelle4!G:I,3,FALSE)</f>
        <v>0</v>
      </c>
      <c r="AL499" s="5">
        <v>19</v>
      </c>
      <c r="AM499" s="5"/>
      <c r="AN499" s="5">
        <v>34</v>
      </c>
      <c r="AO499" s="13">
        <v>608</v>
      </c>
    </row>
    <row r="500" spans="2:41" x14ac:dyDescent="0.2">
      <c r="B500" s="4" t="s">
        <v>391</v>
      </c>
      <c r="C500" s="5" t="str">
        <f t="shared" si="39"/>
        <v>E9Q9F7</v>
      </c>
      <c r="D500" s="5"/>
      <c r="E500" s="5" t="s">
        <v>392</v>
      </c>
      <c r="F500" s="5" t="s">
        <v>393</v>
      </c>
      <c r="G500" s="5" t="str">
        <f>IFERROR(VLOOKUP(C500,Tabelle3!A:H,8,FALSE),"")</f>
        <v/>
      </c>
      <c r="H500" s="5">
        <v>1</v>
      </c>
      <c r="I500" s="5">
        <v>1</v>
      </c>
      <c r="J500" s="5">
        <v>1</v>
      </c>
      <c r="K500" s="5">
        <v>0.7</v>
      </c>
      <c r="L500" s="5">
        <v>115.12</v>
      </c>
      <c r="M500" s="5">
        <v>977</v>
      </c>
      <c r="N500" s="5">
        <v>2.9283E-3</v>
      </c>
      <c r="O500" s="5">
        <v>6.8914999999999997</v>
      </c>
      <c r="P500" s="5">
        <v>163620000</v>
      </c>
      <c r="Q500" s="5">
        <v>0</v>
      </c>
      <c r="R500" s="5">
        <v>51877000</v>
      </c>
      <c r="S500" s="5">
        <v>0</v>
      </c>
      <c r="T500" s="5">
        <v>67580000</v>
      </c>
      <c r="U500" s="5">
        <v>0</v>
      </c>
      <c r="V500" s="5">
        <v>20899000</v>
      </c>
      <c r="W500" s="5">
        <v>21833000</v>
      </c>
      <c r="X500" s="5">
        <v>1434800</v>
      </c>
      <c r="Y500" s="5">
        <v>0</v>
      </c>
      <c r="Z500" s="5">
        <v>3536200</v>
      </c>
      <c r="AA500" s="5">
        <v>0</v>
      </c>
      <c r="AB500" s="5">
        <v>9196100</v>
      </c>
      <c r="AC500" s="5">
        <v>0</v>
      </c>
      <c r="AD500" s="5">
        <v>2213800</v>
      </c>
      <c r="AE500" s="5">
        <v>3748000</v>
      </c>
      <c r="AF500" s="5">
        <v>1679000</v>
      </c>
      <c r="AG500" s="5">
        <f t="shared" si="40"/>
        <v>1.6663569259763376</v>
      </c>
      <c r="AH500" s="5">
        <f t="shared" si="41"/>
        <v>0.73669745243437312</v>
      </c>
      <c r="AI500" s="5">
        <f t="shared" si="42"/>
        <v>0.61194610381266779</v>
      </c>
      <c r="AJ500" s="5">
        <f t="shared" si="43"/>
        <v>0.70852349946321713</v>
      </c>
      <c r="AK500" s="5">
        <f>VLOOKUP(AO500,Tabelle4!G:I,3,FALSE)</f>
        <v>0</v>
      </c>
      <c r="AL500" s="5">
        <v>19</v>
      </c>
      <c r="AM500" s="5"/>
      <c r="AN500" s="5">
        <v>12</v>
      </c>
      <c r="AO500" s="13">
        <v>104</v>
      </c>
    </row>
    <row r="501" spans="2:41" x14ac:dyDescent="0.2">
      <c r="B501" s="4" t="s">
        <v>150</v>
      </c>
      <c r="C501" s="5" t="str">
        <f t="shared" si="39"/>
        <v>CON__P</v>
      </c>
      <c r="D501" s="5"/>
      <c r="E501" s="5"/>
      <c r="F501" s="5" t="s">
        <v>151</v>
      </c>
      <c r="G501" s="5" t="str">
        <f>IFERROR(VLOOKUP(C501,Tabelle3!A:H,8,FALSE),"")</f>
        <v/>
      </c>
      <c r="H501" s="5">
        <v>9</v>
      </c>
      <c r="I501" s="5">
        <v>24</v>
      </c>
      <c r="J501" s="5">
        <v>10</v>
      </c>
      <c r="K501" s="5">
        <v>42.2</v>
      </c>
      <c r="L501" s="5">
        <v>59.997999999999998</v>
      </c>
      <c r="M501" s="5">
        <v>564</v>
      </c>
      <c r="N501" s="5">
        <v>0</v>
      </c>
      <c r="O501" s="5">
        <v>83.013999999999996</v>
      </c>
      <c r="P501" s="5">
        <v>56064000</v>
      </c>
      <c r="Q501" s="5">
        <v>6715400</v>
      </c>
      <c r="R501" s="5">
        <v>8094700</v>
      </c>
      <c r="S501" s="5">
        <v>2944200</v>
      </c>
      <c r="T501" s="5">
        <v>7364700</v>
      </c>
      <c r="U501" s="5">
        <v>4087100</v>
      </c>
      <c r="V501" s="5">
        <v>19662000</v>
      </c>
      <c r="W501" s="5">
        <v>6160500</v>
      </c>
      <c r="X501" s="5">
        <v>1035300</v>
      </c>
      <c r="Y501" s="5">
        <v>7655200</v>
      </c>
      <c r="Z501" s="5">
        <v>3852400</v>
      </c>
      <c r="AA501" s="5">
        <v>3014300</v>
      </c>
      <c r="AB501" s="5">
        <v>15539000</v>
      </c>
      <c r="AC501" s="5">
        <v>6438000</v>
      </c>
      <c r="AD501" s="5">
        <v>34387000</v>
      </c>
      <c r="AE501" s="5">
        <v>3579900</v>
      </c>
      <c r="AF501" s="5">
        <v>3230200</v>
      </c>
      <c r="AG501" s="5">
        <f t="shared" si="40"/>
        <v>0.63106616759490375</v>
      </c>
      <c r="AH501" s="5">
        <f t="shared" si="41"/>
        <v>-0.66413681447135375</v>
      </c>
      <c r="AI501" s="5">
        <f t="shared" si="42"/>
        <v>0.61538108030309613</v>
      </c>
      <c r="AJ501" s="5">
        <f t="shared" si="43"/>
        <v>0.70044800573733379</v>
      </c>
      <c r="AK501" s="5">
        <f>VLOOKUP(AO501,Tabelle4!G:I,3,FALSE)</f>
        <v>0</v>
      </c>
      <c r="AL501" s="5">
        <v>19</v>
      </c>
      <c r="AM501" s="5"/>
      <c r="AN501" s="5">
        <v>27</v>
      </c>
      <c r="AO501" s="13">
        <v>36</v>
      </c>
    </row>
    <row r="502" spans="2:41" x14ac:dyDescent="0.2">
      <c r="B502" s="4" t="s">
        <v>1967</v>
      </c>
      <c r="C502" s="5" t="str">
        <f t="shared" si="39"/>
        <v>Q8R5L1</v>
      </c>
      <c r="D502" s="5" t="s">
        <v>1968</v>
      </c>
      <c r="E502" s="5" t="s">
        <v>1969</v>
      </c>
      <c r="F502" s="5" t="s">
        <v>1970</v>
      </c>
      <c r="G502" s="5">
        <f>IFERROR(VLOOKUP(C502,Tabelle3!A:H,8,FALSE),"")</f>
        <v>1</v>
      </c>
      <c r="H502" s="5">
        <v>2</v>
      </c>
      <c r="I502" s="5">
        <v>11</v>
      </c>
      <c r="J502" s="5">
        <v>11</v>
      </c>
      <c r="K502" s="5">
        <v>64.5</v>
      </c>
      <c r="L502" s="5">
        <v>31.024999999999999</v>
      </c>
      <c r="M502" s="5">
        <v>279</v>
      </c>
      <c r="N502" s="5">
        <v>0</v>
      </c>
      <c r="O502" s="5">
        <v>323.31</v>
      </c>
      <c r="P502" s="5">
        <v>2125000000</v>
      </c>
      <c r="Q502" s="5">
        <v>290760000</v>
      </c>
      <c r="R502" s="5">
        <v>486850000</v>
      </c>
      <c r="S502" s="5">
        <v>135880000</v>
      </c>
      <c r="T502" s="5">
        <v>111990000</v>
      </c>
      <c r="U502" s="5">
        <v>132630000</v>
      </c>
      <c r="V502" s="5">
        <v>333590000</v>
      </c>
      <c r="W502" s="5">
        <v>204820000</v>
      </c>
      <c r="X502" s="5">
        <v>428510000</v>
      </c>
      <c r="Y502" s="5">
        <v>50486000</v>
      </c>
      <c r="Z502" s="5">
        <v>58046000</v>
      </c>
      <c r="AA502" s="5">
        <v>70774000</v>
      </c>
      <c r="AB502" s="5">
        <v>48374000</v>
      </c>
      <c r="AC502" s="5">
        <v>76850000</v>
      </c>
      <c r="AD502" s="5">
        <v>95697000</v>
      </c>
      <c r="AE502" s="5">
        <v>41744000</v>
      </c>
      <c r="AF502" s="5">
        <v>44015000</v>
      </c>
      <c r="AG502" s="5">
        <f t="shared" si="40"/>
        <v>0.88143519701439377</v>
      </c>
      <c r="AH502" s="5">
        <f t="shared" si="41"/>
        <v>-0.18207358816959116</v>
      </c>
      <c r="AI502" s="5">
        <f t="shared" si="42"/>
        <v>0.61577624307657919</v>
      </c>
      <c r="AJ502" s="5">
        <f t="shared" si="43"/>
        <v>0.69952188625219713</v>
      </c>
      <c r="AK502" s="5">
        <f>VLOOKUP(AO502,Tabelle4!G:I,3,FALSE)</f>
        <v>0</v>
      </c>
      <c r="AL502" s="5">
        <v>19</v>
      </c>
      <c r="AM502" s="5"/>
      <c r="AN502" s="5">
        <v>165</v>
      </c>
      <c r="AO502" s="13">
        <v>505</v>
      </c>
    </row>
    <row r="503" spans="2:41" x14ac:dyDescent="0.2">
      <c r="B503" s="4" t="s">
        <v>2010</v>
      </c>
      <c r="C503" s="5" t="str">
        <f t="shared" si="39"/>
        <v>Q8VE38</v>
      </c>
      <c r="D503" s="5" t="s">
        <v>2011</v>
      </c>
      <c r="E503" s="5" t="s">
        <v>2012</v>
      </c>
      <c r="F503" s="5" t="s">
        <v>2013</v>
      </c>
      <c r="G503" s="5">
        <f>IFERROR(VLOOKUP(C503,Tabelle3!A:H,8,FALSE),"")</f>
        <v>1</v>
      </c>
      <c r="H503" s="5">
        <v>8</v>
      </c>
      <c r="I503" s="5">
        <v>12</v>
      </c>
      <c r="J503" s="5">
        <v>12</v>
      </c>
      <c r="K503" s="5">
        <v>47.2</v>
      </c>
      <c r="L503" s="5">
        <v>28.166</v>
      </c>
      <c r="M503" s="5">
        <v>250</v>
      </c>
      <c r="N503" s="5">
        <v>0</v>
      </c>
      <c r="O503" s="5">
        <v>145.34</v>
      </c>
      <c r="P503" s="5">
        <v>811200000</v>
      </c>
      <c r="Q503" s="5">
        <v>116620000</v>
      </c>
      <c r="R503" s="5">
        <v>224180000</v>
      </c>
      <c r="S503" s="5">
        <v>45419000</v>
      </c>
      <c r="T503" s="5">
        <v>39369000</v>
      </c>
      <c r="U503" s="5">
        <v>51881000</v>
      </c>
      <c r="V503" s="5">
        <v>75349000</v>
      </c>
      <c r="W503" s="5">
        <v>155010000</v>
      </c>
      <c r="X503" s="5">
        <v>103370000</v>
      </c>
      <c r="Y503" s="5">
        <v>22105000</v>
      </c>
      <c r="Z503" s="5">
        <v>39919000</v>
      </c>
      <c r="AA503" s="5">
        <v>19255000</v>
      </c>
      <c r="AB503" s="5">
        <v>19808000</v>
      </c>
      <c r="AC503" s="5">
        <v>16243000</v>
      </c>
      <c r="AD503" s="5">
        <v>23742000</v>
      </c>
      <c r="AE503" s="5">
        <v>25852000</v>
      </c>
      <c r="AF503" s="5">
        <v>23651000</v>
      </c>
      <c r="AG503" s="5">
        <f t="shared" si="40"/>
        <v>1.1296151439299125</v>
      </c>
      <c r="AH503" s="5">
        <f t="shared" si="41"/>
        <v>0.17583133501611212</v>
      </c>
      <c r="AI503" s="5">
        <f t="shared" si="42"/>
        <v>0.61634430886140545</v>
      </c>
      <c r="AJ503" s="5">
        <f t="shared" si="43"/>
        <v>0.69819158501268408</v>
      </c>
      <c r="AK503" s="5">
        <f>VLOOKUP(AO503,Tabelle4!G:I,3,FALSE)</f>
        <v>0</v>
      </c>
      <c r="AL503" s="5">
        <v>19</v>
      </c>
      <c r="AM503" s="5"/>
      <c r="AN503" s="5">
        <v>66</v>
      </c>
      <c r="AO503" s="13">
        <v>516</v>
      </c>
    </row>
    <row r="504" spans="2:41" x14ac:dyDescent="0.2">
      <c r="B504" s="4" t="s">
        <v>1228</v>
      </c>
      <c r="C504" s="5" t="str">
        <f t="shared" si="39"/>
        <v>Q3ULD5</v>
      </c>
      <c r="D504" s="5" t="s">
        <v>1229</v>
      </c>
      <c r="E504" s="5" t="s">
        <v>1230</v>
      </c>
      <c r="F504" s="5" t="s">
        <v>1231</v>
      </c>
      <c r="G504" s="5">
        <f>IFERROR(VLOOKUP(C504,Tabelle3!A:H,8,FALSE),"")</f>
        <v>1</v>
      </c>
      <c r="H504" s="5">
        <v>1</v>
      </c>
      <c r="I504" s="5">
        <v>35</v>
      </c>
      <c r="J504" s="5">
        <v>35</v>
      </c>
      <c r="K504" s="5">
        <v>70.3</v>
      </c>
      <c r="L504" s="5">
        <v>61.378</v>
      </c>
      <c r="M504" s="5">
        <v>563</v>
      </c>
      <c r="N504" s="5">
        <v>0</v>
      </c>
      <c r="O504" s="5">
        <v>323.31</v>
      </c>
      <c r="P504" s="5">
        <v>7120200000</v>
      </c>
      <c r="Q504" s="5">
        <v>1058700000</v>
      </c>
      <c r="R504" s="5">
        <v>707190000</v>
      </c>
      <c r="S504" s="5">
        <v>984480000</v>
      </c>
      <c r="T504" s="5">
        <v>798080000</v>
      </c>
      <c r="U504" s="5">
        <v>848810000</v>
      </c>
      <c r="V504" s="5">
        <v>730620000</v>
      </c>
      <c r="W504" s="5">
        <v>955970000</v>
      </c>
      <c r="X504" s="5">
        <v>1036400000</v>
      </c>
      <c r="Y504" s="5">
        <v>100470000</v>
      </c>
      <c r="Z504" s="5">
        <v>99863000</v>
      </c>
      <c r="AA504" s="5">
        <v>111740000</v>
      </c>
      <c r="AB504" s="5">
        <v>156320000</v>
      </c>
      <c r="AC504" s="5">
        <v>135400000</v>
      </c>
      <c r="AD504" s="5">
        <v>97185000</v>
      </c>
      <c r="AE504" s="5">
        <v>90503000</v>
      </c>
      <c r="AF504" s="5">
        <v>110050000</v>
      </c>
      <c r="AG504" s="5">
        <f t="shared" si="40"/>
        <v>1.0813943823908316</v>
      </c>
      <c r="AH504" s="5">
        <f t="shared" si="41"/>
        <v>0.11289276706432412</v>
      </c>
      <c r="AI504" s="5">
        <f t="shared" si="42"/>
        <v>0.61667569709501457</v>
      </c>
      <c r="AJ504" s="5">
        <f t="shared" si="43"/>
        <v>0.69741610339772475</v>
      </c>
      <c r="AK504" s="5">
        <f>VLOOKUP(AO504,Tabelle4!G:I,3,FALSE)</f>
        <v>0</v>
      </c>
      <c r="AL504" s="5">
        <v>19</v>
      </c>
      <c r="AM504" s="5"/>
      <c r="AN504" s="5">
        <v>309</v>
      </c>
      <c r="AO504" s="13">
        <v>317</v>
      </c>
    </row>
    <row r="505" spans="2:41" x14ac:dyDescent="0.2">
      <c r="B505" s="4" t="s">
        <v>2474</v>
      </c>
      <c r="C505" s="5" t="str">
        <f t="shared" si="39"/>
        <v>Q9CR62</v>
      </c>
      <c r="D505" s="5" t="s">
        <v>2475</v>
      </c>
      <c r="E505" s="5" t="s">
        <v>1337</v>
      </c>
      <c r="F505" s="5" t="s">
        <v>2476</v>
      </c>
      <c r="G505" s="5">
        <f>IFERROR(VLOOKUP(C505,Tabelle3!A:H,8,FALSE),"")</f>
        <v>1</v>
      </c>
      <c r="H505" s="5">
        <v>1</v>
      </c>
      <c r="I505" s="5">
        <v>24</v>
      </c>
      <c r="J505" s="5">
        <v>9</v>
      </c>
      <c r="K505" s="5">
        <v>61.8</v>
      </c>
      <c r="L505" s="5">
        <v>34.155000000000001</v>
      </c>
      <c r="M505" s="5">
        <v>314</v>
      </c>
      <c r="N505" s="5">
        <v>0</v>
      </c>
      <c r="O505" s="5">
        <v>323.31</v>
      </c>
      <c r="P505" s="5">
        <v>55100000000</v>
      </c>
      <c r="Q505" s="5">
        <v>8463000000</v>
      </c>
      <c r="R505" s="5">
        <v>10997000000</v>
      </c>
      <c r="S505" s="5">
        <v>4900400000</v>
      </c>
      <c r="T505" s="5">
        <v>3428300000</v>
      </c>
      <c r="U505" s="5">
        <v>3901300000</v>
      </c>
      <c r="V505" s="5">
        <v>6925600000</v>
      </c>
      <c r="W505" s="5">
        <v>7576100000</v>
      </c>
      <c r="X505" s="5">
        <v>8908500000</v>
      </c>
      <c r="Y505" s="5">
        <v>1785300000</v>
      </c>
      <c r="Z505" s="5">
        <v>1704000000</v>
      </c>
      <c r="AA505" s="5">
        <v>2063900000</v>
      </c>
      <c r="AB505" s="5">
        <v>1455200000</v>
      </c>
      <c r="AC505" s="5">
        <v>1497300000</v>
      </c>
      <c r="AD505" s="5">
        <v>1943100000</v>
      </c>
      <c r="AE505" s="5">
        <v>1344900000</v>
      </c>
      <c r="AF505" s="5">
        <v>1827500000</v>
      </c>
      <c r="AG505" s="5">
        <f t="shared" si="40"/>
        <v>1.0598233728526494</v>
      </c>
      <c r="AH505" s="5">
        <f t="shared" si="41"/>
        <v>8.3823849371395767E-2</v>
      </c>
      <c r="AI505" s="5">
        <f t="shared" si="42"/>
        <v>0.61728311829763716</v>
      </c>
      <c r="AJ505" s="5">
        <f t="shared" si="43"/>
        <v>0.69599575838036309</v>
      </c>
      <c r="AK505" s="5">
        <f>VLOOKUP(AO505,Tabelle4!G:I,3,FALSE)</f>
        <v>0</v>
      </c>
      <c r="AL505" s="5">
        <v>19</v>
      </c>
      <c r="AM505" s="5"/>
      <c r="AN505" s="5">
        <v>965</v>
      </c>
      <c r="AO505" s="13">
        <v>634</v>
      </c>
    </row>
    <row r="506" spans="2:41" x14ac:dyDescent="0.2">
      <c r="B506" s="4" t="s">
        <v>1839</v>
      </c>
      <c r="C506" s="5" t="str">
        <f t="shared" si="39"/>
        <v>Q8K1Z0</v>
      </c>
      <c r="D506" s="5" t="s">
        <v>1840</v>
      </c>
      <c r="E506" s="5" t="s">
        <v>1841</v>
      </c>
      <c r="F506" s="5" t="s">
        <v>1842</v>
      </c>
      <c r="G506" s="5">
        <f>IFERROR(VLOOKUP(C506,Tabelle3!A:H,8,FALSE),"")</f>
        <v>1</v>
      </c>
      <c r="H506" s="5">
        <v>2</v>
      </c>
      <c r="I506" s="5">
        <v>16</v>
      </c>
      <c r="J506" s="5">
        <v>16</v>
      </c>
      <c r="K506" s="5">
        <v>39</v>
      </c>
      <c r="L506" s="5">
        <v>35.082000000000001</v>
      </c>
      <c r="M506" s="5">
        <v>313</v>
      </c>
      <c r="N506" s="5">
        <v>0</v>
      </c>
      <c r="O506" s="5">
        <v>323.31</v>
      </c>
      <c r="P506" s="5">
        <v>7768600000</v>
      </c>
      <c r="Q506" s="5">
        <v>1503300000</v>
      </c>
      <c r="R506" s="5">
        <v>1052900000</v>
      </c>
      <c r="S506" s="5">
        <v>503420000</v>
      </c>
      <c r="T506" s="5">
        <v>533670000</v>
      </c>
      <c r="U506" s="5">
        <v>311810000</v>
      </c>
      <c r="V506" s="5">
        <v>996850000</v>
      </c>
      <c r="W506" s="5">
        <v>1299900000</v>
      </c>
      <c r="X506" s="5">
        <v>1566800000</v>
      </c>
      <c r="Y506" s="5">
        <v>292100000</v>
      </c>
      <c r="Z506" s="5">
        <v>209720000</v>
      </c>
      <c r="AA506" s="5">
        <v>164510000</v>
      </c>
      <c r="AB506" s="5">
        <v>196470000</v>
      </c>
      <c r="AC506" s="5">
        <v>126130000</v>
      </c>
      <c r="AD506" s="5">
        <v>145740000</v>
      </c>
      <c r="AE506" s="5">
        <v>284400000</v>
      </c>
      <c r="AF506" s="5">
        <v>211440000</v>
      </c>
      <c r="AG506" s="5">
        <f t="shared" si="40"/>
        <v>1.1238618749267302</v>
      </c>
      <c r="AH506" s="5">
        <f t="shared" si="41"/>
        <v>0.16846473608977261</v>
      </c>
      <c r="AI506" s="5">
        <f t="shared" si="42"/>
        <v>0.61729061678966735</v>
      </c>
      <c r="AJ506" s="5">
        <f t="shared" si="43"/>
        <v>0.69597823324280539</v>
      </c>
      <c r="AK506" s="5">
        <f>VLOOKUP(AO506,Tabelle4!G:I,3,FALSE)</f>
        <v>0</v>
      </c>
      <c r="AL506" s="5">
        <v>19</v>
      </c>
      <c r="AM506" s="5"/>
      <c r="AN506" s="5">
        <v>403</v>
      </c>
      <c r="AO506" s="13">
        <v>473</v>
      </c>
    </row>
    <row r="507" spans="2:41" x14ac:dyDescent="0.2">
      <c r="B507" s="4" t="s">
        <v>1749</v>
      </c>
      <c r="C507" s="5" t="str">
        <f t="shared" si="39"/>
        <v>Q8C3X4</v>
      </c>
      <c r="D507" s="5" t="s">
        <v>1750</v>
      </c>
      <c r="E507" s="5" t="s">
        <v>1751</v>
      </c>
      <c r="F507" s="5" t="s">
        <v>1752</v>
      </c>
      <c r="G507" s="5">
        <f>IFERROR(VLOOKUP(C507,Tabelle3!A:H,8,FALSE),"")</f>
        <v>1</v>
      </c>
      <c r="H507" s="5">
        <v>4</v>
      </c>
      <c r="I507" s="5">
        <v>14</v>
      </c>
      <c r="J507" s="5">
        <v>14</v>
      </c>
      <c r="K507" s="5">
        <v>33.200000000000003</v>
      </c>
      <c r="L507" s="5">
        <v>72.462000000000003</v>
      </c>
      <c r="M507" s="5">
        <v>651</v>
      </c>
      <c r="N507" s="5">
        <v>0</v>
      </c>
      <c r="O507" s="5">
        <v>323.31</v>
      </c>
      <c r="P507" s="5">
        <v>530100000</v>
      </c>
      <c r="Q507" s="5">
        <v>49178000</v>
      </c>
      <c r="R507" s="5">
        <v>60934000</v>
      </c>
      <c r="S507" s="5">
        <v>121260000</v>
      </c>
      <c r="T507" s="5">
        <v>29731000</v>
      </c>
      <c r="U507" s="5">
        <v>63875000</v>
      </c>
      <c r="V507" s="5">
        <v>18715000</v>
      </c>
      <c r="W507" s="5">
        <v>110270000</v>
      </c>
      <c r="X507" s="5">
        <v>76132000</v>
      </c>
      <c r="Y507" s="5">
        <v>9192700</v>
      </c>
      <c r="Z507" s="5">
        <v>10481000</v>
      </c>
      <c r="AA507" s="5">
        <v>13088000</v>
      </c>
      <c r="AB507" s="5">
        <v>6767900</v>
      </c>
      <c r="AC507" s="5">
        <v>9611800</v>
      </c>
      <c r="AD507" s="5">
        <v>6013800</v>
      </c>
      <c r="AE507" s="5">
        <v>11001000</v>
      </c>
      <c r="AF507" s="5">
        <v>9337900</v>
      </c>
      <c r="AG507" s="5">
        <f t="shared" si="40"/>
        <v>1.0991283070805933</v>
      </c>
      <c r="AH507" s="5">
        <f t="shared" si="41"/>
        <v>0.13635980956661944</v>
      </c>
      <c r="AI507" s="5">
        <f t="shared" si="42"/>
        <v>0.61743662044104453</v>
      </c>
      <c r="AJ507" s="5">
        <f t="shared" si="43"/>
        <v>0.69563704251108116</v>
      </c>
      <c r="AK507" s="5">
        <f>VLOOKUP(AO507,Tabelle4!G:I,3,FALSE)</f>
        <v>0</v>
      </c>
      <c r="AL507" s="5">
        <v>19</v>
      </c>
      <c r="AM507" s="5"/>
      <c r="AN507" s="5">
        <v>90</v>
      </c>
      <c r="AO507" s="13">
        <v>450</v>
      </c>
    </row>
    <row r="508" spans="2:41" x14ac:dyDescent="0.2">
      <c r="B508" s="4" t="s">
        <v>75</v>
      </c>
      <c r="C508" s="5" t="str">
        <f t="shared" si="39"/>
        <v>A2APY7</v>
      </c>
      <c r="D508" s="5" t="s">
        <v>76</v>
      </c>
      <c r="E508" s="5" t="s">
        <v>77</v>
      </c>
      <c r="F508" s="5" t="s">
        <v>78</v>
      </c>
      <c r="G508" s="5">
        <f>IFERROR(VLOOKUP(C508,Tabelle3!A:H,8,FALSE),"")</f>
        <v>1</v>
      </c>
      <c r="H508" s="5">
        <v>2</v>
      </c>
      <c r="I508" s="5">
        <v>6</v>
      </c>
      <c r="J508" s="5">
        <v>6</v>
      </c>
      <c r="K508" s="5">
        <v>23.3</v>
      </c>
      <c r="L508" s="5">
        <v>38.404000000000003</v>
      </c>
      <c r="M508" s="5">
        <v>343</v>
      </c>
      <c r="N508" s="5">
        <v>0</v>
      </c>
      <c r="O508" s="5">
        <v>156.56</v>
      </c>
      <c r="P508" s="5">
        <v>209000000</v>
      </c>
      <c r="Q508" s="5">
        <v>25632000</v>
      </c>
      <c r="R508" s="5">
        <v>24030000</v>
      </c>
      <c r="S508" s="5">
        <v>18993000</v>
      </c>
      <c r="T508" s="5">
        <v>18080000</v>
      </c>
      <c r="U508" s="5">
        <v>31971000</v>
      </c>
      <c r="V508" s="5">
        <v>23941000</v>
      </c>
      <c r="W508" s="5">
        <v>36110000</v>
      </c>
      <c r="X508" s="5">
        <v>30245000</v>
      </c>
      <c r="Y508" s="5">
        <v>5383900</v>
      </c>
      <c r="Z508" s="5">
        <v>3940500</v>
      </c>
      <c r="AA508" s="5">
        <v>8745400</v>
      </c>
      <c r="AB508" s="5">
        <v>3205000</v>
      </c>
      <c r="AC508" s="5">
        <v>3097900</v>
      </c>
      <c r="AD508" s="5">
        <v>5699700</v>
      </c>
      <c r="AE508" s="5">
        <v>5291800</v>
      </c>
      <c r="AF508" s="5">
        <v>4281200</v>
      </c>
      <c r="AG508" s="5">
        <f t="shared" si="40"/>
        <v>1.1580895561386129</v>
      </c>
      <c r="AH508" s="5">
        <f t="shared" si="41"/>
        <v>0.21174682258558336</v>
      </c>
      <c r="AI508" s="5">
        <f t="shared" si="42"/>
        <v>0.61971571595773578</v>
      </c>
      <c r="AJ508" s="5">
        <f t="shared" si="43"/>
        <v>0.69032153944408359</v>
      </c>
      <c r="AK508" s="5">
        <f>VLOOKUP(AO508,Tabelle4!G:I,3,FALSE)</f>
        <v>0</v>
      </c>
      <c r="AL508" s="5">
        <v>19</v>
      </c>
      <c r="AM508" s="5"/>
      <c r="AN508" s="5">
        <v>36</v>
      </c>
      <c r="AO508" s="13">
        <v>12</v>
      </c>
    </row>
    <row r="509" spans="2:41" x14ac:dyDescent="0.2">
      <c r="B509" s="4" t="s">
        <v>885</v>
      </c>
      <c r="C509" s="5" t="str">
        <f t="shared" si="39"/>
        <v>P47791</v>
      </c>
      <c r="D509" s="5" t="s">
        <v>886</v>
      </c>
      <c r="E509" s="5" t="s">
        <v>887</v>
      </c>
      <c r="F509" s="5" t="s">
        <v>888</v>
      </c>
      <c r="G509" s="5">
        <f>IFERROR(VLOOKUP(C509,Tabelle3!A:H,8,FALSE),"")</f>
        <v>1</v>
      </c>
      <c r="H509" s="5">
        <v>2</v>
      </c>
      <c r="I509" s="5">
        <v>3</v>
      </c>
      <c r="J509" s="5">
        <v>3</v>
      </c>
      <c r="K509" s="5">
        <v>11.8</v>
      </c>
      <c r="L509" s="5">
        <v>51.073</v>
      </c>
      <c r="M509" s="5">
        <v>474</v>
      </c>
      <c r="N509" s="5">
        <v>1.7606E-3</v>
      </c>
      <c r="O509" s="5">
        <v>20.757000000000001</v>
      </c>
      <c r="P509" s="5">
        <v>103140000</v>
      </c>
      <c r="Q509" s="5">
        <v>4644000</v>
      </c>
      <c r="R509" s="5">
        <v>19494000</v>
      </c>
      <c r="S509" s="5">
        <v>22704000</v>
      </c>
      <c r="T509" s="5">
        <v>1909700</v>
      </c>
      <c r="U509" s="5">
        <v>4890600</v>
      </c>
      <c r="V509" s="5">
        <v>480690</v>
      </c>
      <c r="W509" s="5">
        <v>17974000</v>
      </c>
      <c r="X509" s="5">
        <v>31038000</v>
      </c>
      <c r="Y509" s="5">
        <v>480010</v>
      </c>
      <c r="Z509" s="5">
        <v>1110700</v>
      </c>
      <c r="AA509" s="5">
        <v>1234900</v>
      </c>
      <c r="AB509" s="5">
        <v>562340</v>
      </c>
      <c r="AC509" s="5">
        <v>1066500</v>
      </c>
      <c r="AD509" s="5">
        <v>327590</v>
      </c>
      <c r="AE509" s="5">
        <v>912920</v>
      </c>
      <c r="AF509" s="5">
        <v>1862500</v>
      </c>
      <c r="AG509" s="5">
        <f t="shared" si="40"/>
        <v>0.81255351348239957</v>
      </c>
      <c r="AH509" s="5">
        <f t="shared" si="41"/>
        <v>-0.29946526512860827</v>
      </c>
      <c r="AI509" s="5">
        <f t="shared" si="42"/>
        <v>0.61972093097239633</v>
      </c>
      <c r="AJ509" s="5">
        <f t="shared" si="43"/>
        <v>0.69030939896750876</v>
      </c>
      <c r="AK509" s="5">
        <f>VLOOKUP(AO509,Tabelle4!G:I,3,FALSE)</f>
        <v>0</v>
      </c>
      <c r="AL509" s="5">
        <v>19</v>
      </c>
      <c r="AM509" s="5"/>
      <c r="AN509" s="5">
        <v>5</v>
      </c>
      <c r="AO509" s="13">
        <v>230</v>
      </c>
    </row>
    <row r="510" spans="2:41" x14ac:dyDescent="0.2">
      <c r="B510" s="4" t="s">
        <v>2175</v>
      </c>
      <c r="C510" s="5" t="str">
        <f t="shared" si="39"/>
        <v>Q99KR7</v>
      </c>
      <c r="D510" s="5" t="s">
        <v>2176</v>
      </c>
      <c r="E510" s="5" t="s">
        <v>2177</v>
      </c>
      <c r="F510" s="5" t="s">
        <v>2178</v>
      </c>
      <c r="G510" s="5">
        <f>IFERROR(VLOOKUP(C510,Tabelle3!A:H,8,FALSE),"")</f>
        <v>1</v>
      </c>
      <c r="H510" s="5">
        <v>1</v>
      </c>
      <c r="I510" s="5">
        <v>13</v>
      </c>
      <c r="J510" s="5">
        <v>13</v>
      </c>
      <c r="K510" s="5">
        <v>72.3</v>
      </c>
      <c r="L510" s="5">
        <v>21.736999999999998</v>
      </c>
      <c r="M510" s="5">
        <v>206</v>
      </c>
      <c r="N510" s="5">
        <v>0</v>
      </c>
      <c r="O510" s="5">
        <v>186.55</v>
      </c>
      <c r="P510" s="5">
        <v>4429700000</v>
      </c>
      <c r="Q510" s="5">
        <v>736860000</v>
      </c>
      <c r="R510" s="5">
        <v>685610000</v>
      </c>
      <c r="S510" s="5">
        <v>423570000</v>
      </c>
      <c r="T510" s="5">
        <v>148200000</v>
      </c>
      <c r="U510" s="5">
        <v>553230000</v>
      </c>
      <c r="V510" s="5">
        <v>346430000</v>
      </c>
      <c r="W510" s="5">
        <v>944580000</v>
      </c>
      <c r="X510" s="5">
        <v>591190000</v>
      </c>
      <c r="Y510" s="5">
        <v>206790000</v>
      </c>
      <c r="Z510" s="5">
        <v>298930000</v>
      </c>
      <c r="AA510" s="5">
        <v>269790000</v>
      </c>
      <c r="AB510" s="5">
        <v>318320000</v>
      </c>
      <c r="AC510" s="5">
        <v>260860000</v>
      </c>
      <c r="AD510" s="5">
        <v>247280000</v>
      </c>
      <c r="AE510" s="5">
        <v>236300000</v>
      </c>
      <c r="AF510" s="5">
        <v>291650000</v>
      </c>
      <c r="AG510" s="5">
        <f t="shared" si="40"/>
        <v>1.0557287494329644</v>
      </c>
      <c r="AH510" s="5">
        <f t="shared" si="41"/>
        <v>7.8239207692156726E-2</v>
      </c>
      <c r="AI510" s="5">
        <f t="shared" si="42"/>
        <v>0.62075996283506196</v>
      </c>
      <c r="AJ510" s="5">
        <f t="shared" si="43"/>
        <v>0.68789258388614083</v>
      </c>
      <c r="AK510" s="5">
        <f>VLOOKUP(AO510,Tabelle4!G:I,3,FALSE)</f>
        <v>0</v>
      </c>
      <c r="AL510" s="5">
        <v>19</v>
      </c>
      <c r="AM510" s="5"/>
      <c r="AN510" s="5">
        <v>170</v>
      </c>
      <c r="AO510" s="13">
        <v>559</v>
      </c>
    </row>
    <row r="511" spans="2:41" x14ac:dyDescent="0.2">
      <c r="B511" s="4" t="s">
        <v>1546</v>
      </c>
      <c r="C511" s="5" t="str">
        <f t="shared" si="39"/>
        <v>Q80ZS3</v>
      </c>
      <c r="D511" s="5" t="s">
        <v>1547</v>
      </c>
      <c r="E511" s="5" t="s">
        <v>1548</v>
      </c>
      <c r="F511" s="5" t="s">
        <v>1549</v>
      </c>
      <c r="G511" s="5">
        <f>IFERROR(VLOOKUP(C511,Tabelle3!A:H,8,FALSE),"")</f>
        <v>1</v>
      </c>
      <c r="H511" s="5">
        <v>1</v>
      </c>
      <c r="I511" s="5">
        <v>4</v>
      </c>
      <c r="J511" s="5">
        <v>4</v>
      </c>
      <c r="K511" s="5">
        <v>22.5</v>
      </c>
      <c r="L511" s="5">
        <v>23.443000000000001</v>
      </c>
      <c r="M511" s="5">
        <v>200</v>
      </c>
      <c r="N511" s="5">
        <v>0</v>
      </c>
      <c r="O511" s="5">
        <v>116.07</v>
      </c>
      <c r="P511" s="5">
        <v>193990000</v>
      </c>
      <c r="Q511" s="5">
        <v>31894000</v>
      </c>
      <c r="R511" s="5">
        <v>24563000</v>
      </c>
      <c r="S511" s="5">
        <v>13303000</v>
      </c>
      <c r="T511" s="5">
        <v>18081000</v>
      </c>
      <c r="U511" s="5">
        <v>17243000</v>
      </c>
      <c r="V511" s="5">
        <v>22083000</v>
      </c>
      <c r="W511" s="5">
        <v>33782000</v>
      </c>
      <c r="X511" s="5">
        <v>33046000</v>
      </c>
      <c r="Y511" s="5">
        <v>15076000</v>
      </c>
      <c r="Z511" s="5">
        <v>12731000</v>
      </c>
      <c r="AA511" s="5">
        <v>9861300</v>
      </c>
      <c r="AB511" s="5">
        <v>15599000</v>
      </c>
      <c r="AC511" s="5">
        <v>14771000</v>
      </c>
      <c r="AD511" s="5">
        <v>15135000</v>
      </c>
      <c r="AE511" s="5">
        <v>13552000</v>
      </c>
      <c r="AF511" s="5">
        <v>12825000</v>
      </c>
      <c r="AG511" s="5">
        <f t="shared" si="40"/>
        <v>0.94641898974823657</v>
      </c>
      <c r="AH511" s="5">
        <f t="shared" si="41"/>
        <v>-7.9449073470064163E-2</v>
      </c>
      <c r="AI511" s="5">
        <f t="shared" si="42"/>
        <v>0.62257754418267575</v>
      </c>
      <c r="AJ511" s="5">
        <f t="shared" si="43"/>
        <v>0.68367455386656817</v>
      </c>
      <c r="AK511" s="5">
        <f>VLOOKUP(AO511,Tabelle4!G:I,3,FALSE)</f>
        <v>0</v>
      </c>
      <c r="AL511" s="5">
        <v>19</v>
      </c>
      <c r="AM511" s="5"/>
      <c r="AN511" s="5">
        <v>26</v>
      </c>
      <c r="AO511" s="13">
        <v>398</v>
      </c>
    </row>
    <row r="512" spans="2:41" x14ac:dyDescent="0.2">
      <c r="B512" s="4" t="s">
        <v>1616</v>
      </c>
      <c r="C512" s="5" t="str">
        <f t="shared" si="39"/>
        <v>Q8BIG7</v>
      </c>
      <c r="D512" s="5" t="s">
        <v>1617</v>
      </c>
      <c r="E512" s="5" t="s">
        <v>1618</v>
      </c>
      <c r="F512" s="5" t="s">
        <v>1619</v>
      </c>
      <c r="G512" s="5">
        <f>IFERROR(VLOOKUP(C512,Tabelle3!A:H,8,FALSE),"")</f>
        <v>1</v>
      </c>
      <c r="H512" s="5">
        <v>2</v>
      </c>
      <c r="I512" s="5">
        <v>6</v>
      </c>
      <c r="J512" s="5">
        <v>6</v>
      </c>
      <c r="K512" s="5">
        <v>37</v>
      </c>
      <c r="L512" s="5">
        <v>28.96</v>
      </c>
      <c r="M512" s="5">
        <v>262</v>
      </c>
      <c r="N512" s="5">
        <v>0</v>
      </c>
      <c r="O512" s="5">
        <v>53.48</v>
      </c>
      <c r="P512" s="5">
        <v>176450000</v>
      </c>
      <c r="Q512" s="5">
        <v>27058000</v>
      </c>
      <c r="R512" s="5">
        <v>47056000</v>
      </c>
      <c r="S512" s="5">
        <v>5305800</v>
      </c>
      <c r="T512" s="5">
        <v>7891300</v>
      </c>
      <c r="U512" s="5">
        <v>17129000</v>
      </c>
      <c r="V512" s="5">
        <v>17851000</v>
      </c>
      <c r="W512" s="5">
        <v>37976000</v>
      </c>
      <c r="X512" s="5">
        <v>16184000</v>
      </c>
      <c r="Y512" s="5">
        <v>4833700</v>
      </c>
      <c r="Z512" s="5">
        <v>6983800</v>
      </c>
      <c r="AA512" s="5">
        <v>4523100</v>
      </c>
      <c r="AB512" s="5">
        <v>4738200</v>
      </c>
      <c r="AC512" s="5">
        <v>5570100</v>
      </c>
      <c r="AD512" s="5">
        <v>5855700</v>
      </c>
      <c r="AE512" s="5">
        <v>4629700</v>
      </c>
      <c r="AF512" s="5">
        <v>3354900</v>
      </c>
      <c r="AG512" s="5">
        <f t="shared" si="40"/>
        <v>1.0859539216090344</v>
      </c>
      <c r="AH512" s="5">
        <f t="shared" si="41"/>
        <v>0.11896288907554239</v>
      </c>
      <c r="AI512" s="5">
        <f t="shared" si="42"/>
        <v>0.62303745275154621</v>
      </c>
      <c r="AJ512" s="5">
        <f t="shared" si="43"/>
        <v>0.68260920407011316</v>
      </c>
      <c r="AK512" s="5">
        <f>VLOOKUP(AO512,Tabelle4!G:I,3,FALSE)</f>
        <v>0</v>
      </c>
      <c r="AL512" s="5">
        <v>19</v>
      </c>
      <c r="AM512" s="5"/>
      <c r="AN512" s="5">
        <v>29</v>
      </c>
      <c r="AO512" s="13">
        <v>416</v>
      </c>
    </row>
    <row r="513" spans="2:41" x14ac:dyDescent="0.2">
      <c r="B513" s="4" t="s">
        <v>2395</v>
      </c>
      <c r="C513" s="5" t="str">
        <f t="shared" si="39"/>
        <v>V9GXI7</v>
      </c>
      <c r="D513" s="5" t="s">
        <v>2396</v>
      </c>
      <c r="E513" s="5" t="s">
        <v>2397</v>
      </c>
      <c r="F513" s="5" t="s">
        <v>2398</v>
      </c>
      <c r="G513" s="5">
        <f>IFERROR(VLOOKUP(C513,Tabelle3!A:H,8,FALSE),"")</f>
        <v>1</v>
      </c>
      <c r="H513" s="5">
        <v>3</v>
      </c>
      <c r="I513" s="5">
        <v>4</v>
      </c>
      <c r="J513" s="5">
        <v>4</v>
      </c>
      <c r="K513" s="5">
        <v>38.4</v>
      </c>
      <c r="L513" s="5">
        <v>13.081</v>
      </c>
      <c r="M513" s="5">
        <v>112</v>
      </c>
      <c r="N513" s="5">
        <v>1.7301E-3</v>
      </c>
      <c r="O513" s="5">
        <v>19.343</v>
      </c>
      <c r="P513" s="5">
        <v>244160000</v>
      </c>
      <c r="Q513" s="5">
        <v>32087000</v>
      </c>
      <c r="R513" s="5">
        <v>31337000</v>
      </c>
      <c r="S513" s="5">
        <v>30236000</v>
      </c>
      <c r="T513" s="5">
        <v>9823600</v>
      </c>
      <c r="U513" s="5">
        <v>42731000</v>
      </c>
      <c r="V513" s="5">
        <v>6341100</v>
      </c>
      <c r="W513" s="5">
        <v>50289000</v>
      </c>
      <c r="X513" s="5">
        <v>41319000</v>
      </c>
      <c r="Y513" s="5">
        <v>9239700</v>
      </c>
      <c r="Z513" s="5">
        <v>12364000</v>
      </c>
      <c r="AA513" s="5">
        <v>16427000</v>
      </c>
      <c r="AB513" s="5">
        <v>18633000</v>
      </c>
      <c r="AC513" s="5">
        <v>21504000</v>
      </c>
      <c r="AD513" s="5">
        <v>6353900</v>
      </c>
      <c r="AE513" s="5">
        <v>18148000</v>
      </c>
      <c r="AF513" s="5">
        <v>18946000</v>
      </c>
      <c r="AG513" s="5">
        <f t="shared" si="40"/>
        <v>0.87239480292339411</v>
      </c>
      <c r="AH513" s="5">
        <f t="shared" si="41"/>
        <v>-0.19694691938254058</v>
      </c>
      <c r="AI513" s="5">
        <f t="shared" si="42"/>
        <v>0.62382466747285803</v>
      </c>
      <c r="AJ513" s="5">
        <f t="shared" si="43"/>
        <v>0.6807874935424898</v>
      </c>
      <c r="AK513" s="5">
        <f>VLOOKUP(AO513,Tabelle4!G:I,3,FALSE)</f>
        <v>0</v>
      </c>
      <c r="AL513" s="5">
        <v>19</v>
      </c>
      <c r="AM513" s="5"/>
      <c r="AN513" s="5">
        <v>38</v>
      </c>
      <c r="AO513" s="13">
        <v>614</v>
      </c>
    </row>
    <row r="514" spans="2:41" x14ac:dyDescent="0.2">
      <c r="B514" s="4" t="s">
        <v>543</v>
      </c>
      <c r="C514" s="5" t="str">
        <f t="shared" si="39"/>
        <v>H7BX88</v>
      </c>
      <c r="D514" s="5" t="s">
        <v>544</v>
      </c>
      <c r="E514" s="5" t="s">
        <v>545</v>
      </c>
      <c r="F514" s="5" t="s">
        <v>546</v>
      </c>
      <c r="G514" s="5">
        <f>IFERROR(VLOOKUP(C514,Tabelle3!A:H,8,FALSE),"")</f>
        <v>1</v>
      </c>
      <c r="H514" s="5">
        <v>5</v>
      </c>
      <c r="I514" s="5">
        <v>39</v>
      </c>
      <c r="J514" s="5">
        <v>39</v>
      </c>
      <c r="K514" s="5">
        <v>50.6</v>
      </c>
      <c r="L514" s="5">
        <v>68.644000000000005</v>
      </c>
      <c r="M514" s="5">
        <v>605</v>
      </c>
      <c r="N514" s="5">
        <v>0</v>
      </c>
      <c r="O514" s="5">
        <v>323.31</v>
      </c>
      <c r="P514" s="5">
        <v>28165000000</v>
      </c>
      <c r="Q514" s="5">
        <v>4083200000</v>
      </c>
      <c r="R514" s="5">
        <v>3127700000</v>
      </c>
      <c r="S514" s="5">
        <v>3937000000</v>
      </c>
      <c r="T514" s="5">
        <v>2027600000</v>
      </c>
      <c r="U514" s="5">
        <v>1901400000</v>
      </c>
      <c r="V514" s="5">
        <v>3585300000</v>
      </c>
      <c r="W514" s="5">
        <v>4629700000</v>
      </c>
      <c r="X514" s="5">
        <v>4872800000</v>
      </c>
      <c r="Y514" s="5">
        <v>460440000</v>
      </c>
      <c r="Z514" s="5">
        <v>478020000</v>
      </c>
      <c r="AA514" s="5">
        <v>490230000</v>
      </c>
      <c r="AB514" s="5">
        <v>443950000</v>
      </c>
      <c r="AC514" s="5">
        <v>334370000</v>
      </c>
      <c r="AD514" s="5">
        <v>517800000</v>
      </c>
      <c r="AE514" s="5">
        <v>393780000</v>
      </c>
      <c r="AF514" s="5">
        <v>523340000</v>
      </c>
      <c r="AG514" s="5">
        <f t="shared" si="40"/>
        <v>1.0584132618168871</v>
      </c>
      <c r="AH514" s="5">
        <f t="shared" si="41"/>
        <v>8.190304367328434E-2</v>
      </c>
      <c r="AI514" s="5">
        <f t="shared" si="42"/>
        <v>0.6238963415439378</v>
      </c>
      <c r="AJ514" s="5">
        <f t="shared" si="43"/>
        <v>0.68062174522812535</v>
      </c>
      <c r="AK514" s="5">
        <f>VLOOKUP(AO514,Tabelle4!G:I,3,FALSE)</f>
        <v>0</v>
      </c>
      <c r="AL514" s="5">
        <v>19</v>
      </c>
      <c r="AM514" s="5"/>
      <c r="AN514" s="5">
        <v>687</v>
      </c>
      <c r="AO514" s="13">
        <v>144</v>
      </c>
    </row>
    <row r="515" spans="2:41" x14ac:dyDescent="0.2">
      <c r="B515" s="4" t="s">
        <v>1385</v>
      </c>
      <c r="C515" s="5" t="str">
        <f t="shared" si="39"/>
        <v>Q61578</v>
      </c>
      <c r="D515" s="5" t="s">
        <v>1386</v>
      </c>
      <c r="E515" s="5" t="s">
        <v>1387</v>
      </c>
      <c r="F515" s="5" t="s">
        <v>1388</v>
      </c>
      <c r="G515" s="5">
        <f>IFERROR(VLOOKUP(C515,Tabelle3!A:H,8,FALSE),"")</f>
        <v>1</v>
      </c>
      <c r="H515" s="5">
        <v>1</v>
      </c>
      <c r="I515" s="5">
        <v>9</v>
      </c>
      <c r="J515" s="5">
        <v>9</v>
      </c>
      <c r="K515" s="5">
        <v>25.3</v>
      </c>
      <c r="L515" s="5">
        <v>54.201000000000001</v>
      </c>
      <c r="M515" s="5">
        <v>494</v>
      </c>
      <c r="N515" s="5">
        <v>0</v>
      </c>
      <c r="O515" s="5">
        <v>154.19</v>
      </c>
      <c r="P515" s="5">
        <v>278850000</v>
      </c>
      <c r="Q515" s="5">
        <v>34812000</v>
      </c>
      <c r="R515" s="5">
        <v>56950000</v>
      </c>
      <c r="S515" s="5">
        <v>35442000</v>
      </c>
      <c r="T515" s="5">
        <v>44379000</v>
      </c>
      <c r="U515" s="5">
        <v>20800000</v>
      </c>
      <c r="V515" s="5">
        <v>19195000</v>
      </c>
      <c r="W515" s="5">
        <v>30770000</v>
      </c>
      <c r="X515" s="5">
        <v>36498000</v>
      </c>
      <c r="Y515" s="5">
        <v>1364800</v>
      </c>
      <c r="Z515" s="5">
        <v>3025500</v>
      </c>
      <c r="AA515" s="5">
        <v>3195100</v>
      </c>
      <c r="AB515" s="5">
        <v>3477800</v>
      </c>
      <c r="AC515" s="5">
        <v>2269500</v>
      </c>
      <c r="AD515" s="5">
        <v>2855500</v>
      </c>
      <c r="AE515" s="5">
        <v>1933400</v>
      </c>
      <c r="AF515" s="5">
        <v>2888300</v>
      </c>
      <c r="AG515" s="5">
        <f t="shared" si="40"/>
        <v>1.1122482833502569</v>
      </c>
      <c r="AH515" s="5">
        <f t="shared" si="41"/>
        <v>0.15347887185244322</v>
      </c>
      <c r="AI515" s="5">
        <f t="shared" si="42"/>
        <v>0.62418460743277693</v>
      </c>
      <c r="AJ515" s="5">
        <f t="shared" si="43"/>
        <v>0.67995531445531077</v>
      </c>
      <c r="AK515" s="5">
        <f>VLOOKUP(AO515,Tabelle4!G:I,3,FALSE)</f>
        <v>0</v>
      </c>
      <c r="AL515" s="5">
        <v>19</v>
      </c>
      <c r="AM515" s="5"/>
      <c r="AN515" s="5">
        <v>45</v>
      </c>
      <c r="AO515" s="13">
        <v>357</v>
      </c>
    </row>
    <row r="516" spans="2:41" x14ac:dyDescent="0.2">
      <c r="B516" s="4" t="s">
        <v>1397</v>
      </c>
      <c r="C516" s="5" t="str">
        <f t="shared" si="39"/>
        <v>Q61830</v>
      </c>
      <c r="D516" s="5" t="s">
        <v>1398</v>
      </c>
      <c r="E516" s="5" t="s">
        <v>1399</v>
      </c>
      <c r="F516" s="5" t="s">
        <v>1400</v>
      </c>
      <c r="G516" s="5" t="str">
        <f>IFERROR(VLOOKUP(C516,Tabelle3!A:H,8,FALSE),"")</f>
        <v/>
      </c>
      <c r="H516" s="5">
        <v>1</v>
      </c>
      <c r="I516" s="5">
        <v>4</v>
      </c>
      <c r="J516" s="5">
        <v>4</v>
      </c>
      <c r="K516" s="5">
        <v>4.4000000000000004</v>
      </c>
      <c r="L516" s="5">
        <v>164.98</v>
      </c>
      <c r="M516" s="5">
        <v>1456</v>
      </c>
      <c r="N516" s="5">
        <v>1.6155E-3</v>
      </c>
      <c r="O516" s="5">
        <v>13.906000000000001</v>
      </c>
      <c r="P516" s="5">
        <v>8499200</v>
      </c>
      <c r="Q516" s="5">
        <v>2847600</v>
      </c>
      <c r="R516" s="5">
        <v>914030</v>
      </c>
      <c r="S516" s="5">
        <v>91674</v>
      </c>
      <c r="T516" s="5">
        <v>193140</v>
      </c>
      <c r="U516" s="5">
        <v>0</v>
      </c>
      <c r="V516" s="5">
        <v>0</v>
      </c>
      <c r="W516" s="5">
        <v>1437600</v>
      </c>
      <c r="X516" s="5">
        <v>3015200</v>
      </c>
      <c r="Y516" s="5">
        <v>1780600</v>
      </c>
      <c r="Z516" s="5">
        <v>1307900</v>
      </c>
      <c r="AA516" s="5">
        <v>568610</v>
      </c>
      <c r="AB516" s="5">
        <v>544390</v>
      </c>
      <c r="AC516" s="5">
        <v>0</v>
      </c>
      <c r="AD516" s="5">
        <v>0</v>
      </c>
      <c r="AE516" s="5">
        <v>1417800</v>
      </c>
      <c r="AF516" s="5">
        <v>5793200</v>
      </c>
      <c r="AG516" s="5">
        <f t="shared" si="40"/>
        <v>0.58265150464568016</v>
      </c>
      <c r="AH516" s="5">
        <f t="shared" si="41"/>
        <v>-0.77929485785706321</v>
      </c>
      <c r="AI516" s="5">
        <f t="shared" si="42"/>
        <v>0.62622270880583009</v>
      </c>
      <c r="AJ516" s="5">
        <f t="shared" si="43"/>
        <v>0.67525226880055278</v>
      </c>
      <c r="AK516" s="5">
        <f>VLOOKUP(AO516,Tabelle4!G:I,3,FALSE)</f>
        <v>0</v>
      </c>
      <c r="AL516" s="5">
        <v>19</v>
      </c>
      <c r="AM516" s="5"/>
      <c r="AN516" s="5">
        <v>5</v>
      </c>
      <c r="AO516" s="13">
        <v>360</v>
      </c>
    </row>
    <row r="517" spans="2:41" x14ac:dyDescent="0.2">
      <c r="B517" s="4" t="s">
        <v>2283</v>
      </c>
      <c r="C517" s="5" t="str">
        <f t="shared" ref="C517:C580" si="44">LEFT(B517,6)</f>
        <v>Q9CPU2</v>
      </c>
      <c r="D517" s="5" t="s">
        <v>2284</v>
      </c>
      <c r="E517" s="5" t="s">
        <v>2285</v>
      </c>
      <c r="F517" s="5" t="s">
        <v>2286</v>
      </c>
      <c r="G517" s="5">
        <f>IFERROR(VLOOKUP(C517,Tabelle3!A:H,8,FALSE),"")</f>
        <v>1</v>
      </c>
      <c r="H517" s="5">
        <v>1</v>
      </c>
      <c r="I517" s="5">
        <v>3</v>
      </c>
      <c r="J517" s="5">
        <v>3</v>
      </c>
      <c r="K517" s="5">
        <v>40</v>
      </c>
      <c r="L517" s="5">
        <v>11.967000000000001</v>
      </c>
      <c r="M517" s="5">
        <v>105</v>
      </c>
      <c r="N517" s="5">
        <v>1.5601E-3</v>
      </c>
      <c r="O517" s="5">
        <v>11.436999999999999</v>
      </c>
      <c r="P517" s="5">
        <v>2149800000</v>
      </c>
      <c r="Q517" s="5">
        <v>507790000</v>
      </c>
      <c r="R517" s="5">
        <v>352920000</v>
      </c>
      <c r="S517" s="5">
        <v>192780000</v>
      </c>
      <c r="T517" s="5">
        <v>51532000</v>
      </c>
      <c r="U517" s="5">
        <v>235980000</v>
      </c>
      <c r="V517" s="5">
        <v>1075500</v>
      </c>
      <c r="W517" s="5">
        <v>539940000</v>
      </c>
      <c r="X517" s="5">
        <v>267770000</v>
      </c>
      <c r="Y517" s="5">
        <v>186040000</v>
      </c>
      <c r="Z517" s="5">
        <v>163450000</v>
      </c>
      <c r="AA517" s="5">
        <v>66283000</v>
      </c>
      <c r="AB517" s="5">
        <v>97919000</v>
      </c>
      <c r="AC517" s="5">
        <v>126010000</v>
      </c>
      <c r="AD517" s="5">
        <v>1391200</v>
      </c>
      <c r="AE517" s="5">
        <v>149460000</v>
      </c>
      <c r="AF517" s="5">
        <v>144720000</v>
      </c>
      <c r="AG517" s="5">
        <f t="shared" si="40"/>
        <v>1.2184888699970493</v>
      </c>
      <c r="AH517" s="5">
        <f t="shared" si="41"/>
        <v>0.2850930731594094</v>
      </c>
      <c r="AI517" s="5">
        <f t="shared" si="42"/>
        <v>0.62639703334182162</v>
      </c>
      <c r="AJ517" s="5">
        <f t="shared" si="43"/>
        <v>0.67485071494228022</v>
      </c>
      <c r="AK517" s="5">
        <f>VLOOKUP(AO517,Tabelle4!G:I,3,FALSE)</f>
        <v>0</v>
      </c>
      <c r="AL517" s="5">
        <v>19</v>
      </c>
      <c r="AM517" s="5"/>
      <c r="AN517" s="5">
        <v>21</v>
      </c>
      <c r="AO517" s="13">
        <v>586</v>
      </c>
    </row>
    <row r="518" spans="2:41" x14ac:dyDescent="0.2">
      <c r="B518" s="4" t="s">
        <v>614</v>
      </c>
      <c r="C518" s="5" t="str">
        <f t="shared" si="44"/>
        <v>O35855</v>
      </c>
      <c r="D518" s="5" t="s">
        <v>615</v>
      </c>
      <c r="E518" s="5" t="s">
        <v>616</v>
      </c>
      <c r="F518" s="5" t="s">
        <v>617</v>
      </c>
      <c r="G518" s="5">
        <f>IFERROR(VLOOKUP(C518,Tabelle3!A:H,8,FALSE),"")</f>
        <v>1</v>
      </c>
      <c r="H518" s="5">
        <v>4</v>
      </c>
      <c r="I518" s="5">
        <v>16</v>
      </c>
      <c r="J518" s="5">
        <v>16</v>
      </c>
      <c r="K518" s="5">
        <v>44</v>
      </c>
      <c r="L518" s="5">
        <v>44.127000000000002</v>
      </c>
      <c r="M518" s="5">
        <v>393</v>
      </c>
      <c r="N518" s="5">
        <v>0</v>
      </c>
      <c r="O518" s="5">
        <v>252.65</v>
      </c>
      <c r="P518" s="5">
        <v>2688500000</v>
      </c>
      <c r="Q518" s="5">
        <v>435260000</v>
      </c>
      <c r="R518" s="5">
        <v>239230000</v>
      </c>
      <c r="S518" s="5">
        <v>232380000</v>
      </c>
      <c r="T518" s="5">
        <v>315430000</v>
      </c>
      <c r="U518" s="5">
        <v>268400000</v>
      </c>
      <c r="V518" s="5">
        <v>329260000</v>
      </c>
      <c r="W518" s="5">
        <v>412610000</v>
      </c>
      <c r="X518" s="5">
        <v>455910000</v>
      </c>
      <c r="Y518" s="5">
        <v>36259000</v>
      </c>
      <c r="Z518" s="5">
        <v>31157000</v>
      </c>
      <c r="AA518" s="5">
        <v>65194000</v>
      </c>
      <c r="AB518" s="5">
        <v>34682000</v>
      </c>
      <c r="AC518" s="5">
        <v>46653000</v>
      </c>
      <c r="AD518" s="5">
        <v>66764000</v>
      </c>
      <c r="AE518" s="5">
        <v>43106000</v>
      </c>
      <c r="AF518" s="5">
        <v>32575000</v>
      </c>
      <c r="AG518" s="5">
        <f t="shared" si="40"/>
        <v>0.8846841320373563</v>
      </c>
      <c r="AH518" s="5">
        <f t="shared" si="41"/>
        <v>-0.17676564814987103</v>
      </c>
      <c r="AI518" s="5">
        <f t="shared" si="42"/>
        <v>0.62650320963839923</v>
      </c>
      <c r="AJ518" s="5">
        <f t="shared" si="43"/>
        <v>0.67460619425077673</v>
      </c>
      <c r="AK518" s="5">
        <f>VLOOKUP(AO518,Tabelle4!G:I,3,FALSE)</f>
        <v>0</v>
      </c>
      <c r="AL518" s="5">
        <v>19</v>
      </c>
      <c r="AM518" s="5"/>
      <c r="AN518" s="5">
        <v>133</v>
      </c>
      <c r="AO518" s="13">
        <v>162</v>
      </c>
    </row>
    <row r="519" spans="2:41" x14ac:dyDescent="0.2">
      <c r="B519" s="4" t="s">
        <v>1083</v>
      </c>
      <c r="C519" s="5" t="str">
        <f t="shared" si="44"/>
        <v>Q05DV2</v>
      </c>
      <c r="D519" s="5" t="s">
        <v>1084</v>
      </c>
      <c r="E519" s="5" t="s">
        <v>1085</v>
      </c>
      <c r="F519" s="5" t="s">
        <v>1086</v>
      </c>
      <c r="G519" s="5" t="str">
        <f>IFERROR(VLOOKUP(C519,Tabelle3!A:H,8,FALSE),"")</f>
        <v/>
      </c>
      <c r="H519" s="5">
        <v>2</v>
      </c>
      <c r="I519" s="5">
        <v>3</v>
      </c>
      <c r="J519" s="5">
        <v>3</v>
      </c>
      <c r="K519" s="5">
        <v>8.6999999999999993</v>
      </c>
      <c r="L519" s="5">
        <v>66.602000000000004</v>
      </c>
      <c r="M519" s="5">
        <v>585</v>
      </c>
      <c r="N519" s="5">
        <v>1.6528999999999999E-3</v>
      </c>
      <c r="O519" s="5">
        <v>15.717000000000001</v>
      </c>
      <c r="P519" s="5">
        <v>47251000</v>
      </c>
      <c r="Q519" s="5">
        <v>7321800</v>
      </c>
      <c r="R519" s="5">
        <v>3452700</v>
      </c>
      <c r="S519" s="5">
        <v>6448100</v>
      </c>
      <c r="T519" s="5">
        <v>0</v>
      </c>
      <c r="U519" s="5">
        <v>5547500</v>
      </c>
      <c r="V519" s="5">
        <v>257930</v>
      </c>
      <c r="W519" s="5">
        <v>19790000</v>
      </c>
      <c r="X519" s="5">
        <v>4432600</v>
      </c>
      <c r="Y519" s="5">
        <v>1233500</v>
      </c>
      <c r="Z519" s="5">
        <v>662720</v>
      </c>
      <c r="AA519" s="5">
        <v>400690</v>
      </c>
      <c r="AB519" s="5">
        <v>0</v>
      </c>
      <c r="AC519" s="5">
        <v>594190</v>
      </c>
      <c r="AD519" s="5">
        <v>388090</v>
      </c>
      <c r="AE519" s="5">
        <v>1185700</v>
      </c>
      <c r="AF519" s="5">
        <v>767640</v>
      </c>
      <c r="AG519" s="5">
        <f t="shared" si="40"/>
        <v>0.78242756215041454</v>
      </c>
      <c r="AH519" s="5">
        <f t="shared" si="41"/>
        <v>-0.35397090266809683</v>
      </c>
      <c r="AI519" s="5">
        <f t="shared" si="42"/>
        <v>0.62678310189029951</v>
      </c>
      <c r="AJ519" s="5">
        <f t="shared" si="43"/>
        <v>0.67396180969666741</v>
      </c>
      <c r="AK519" s="5">
        <f>VLOOKUP(AO519,Tabelle4!G:I,3,FALSE)</f>
        <v>0</v>
      </c>
      <c r="AL519" s="5">
        <v>19</v>
      </c>
      <c r="AM519" s="5"/>
      <c r="AN519" s="5">
        <v>9</v>
      </c>
      <c r="AO519" s="13">
        <v>280</v>
      </c>
    </row>
    <row r="520" spans="2:41" x14ac:dyDescent="0.2">
      <c r="B520" s="4" t="s">
        <v>170</v>
      </c>
      <c r="C520" s="5" t="str">
        <f t="shared" si="44"/>
        <v>CON__Q</v>
      </c>
      <c r="D520" s="5"/>
      <c r="E520" s="5"/>
      <c r="F520" s="5" t="s">
        <v>171</v>
      </c>
      <c r="G520" s="5" t="str">
        <f>IFERROR(VLOOKUP(C520,Tabelle3!A:H,8,FALSE),"")</f>
        <v/>
      </c>
      <c r="H520" s="5">
        <v>1</v>
      </c>
      <c r="I520" s="5">
        <v>4</v>
      </c>
      <c r="J520" s="5">
        <v>4</v>
      </c>
      <c r="K520" s="5">
        <v>5.2</v>
      </c>
      <c r="L520" s="5">
        <v>282.39</v>
      </c>
      <c r="M520" s="5">
        <v>2850</v>
      </c>
      <c r="N520" s="5">
        <v>1.6693999999999999E-3</v>
      </c>
      <c r="O520" s="5">
        <v>17.05</v>
      </c>
      <c r="P520" s="5">
        <v>684640</v>
      </c>
      <c r="Q520" s="5">
        <v>178020</v>
      </c>
      <c r="R520" s="5">
        <v>36955</v>
      </c>
      <c r="S520" s="5">
        <v>92289</v>
      </c>
      <c r="T520" s="5">
        <v>0</v>
      </c>
      <c r="U520" s="5">
        <v>0</v>
      </c>
      <c r="V520" s="5">
        <v>159540</v>
      </c>
      <c r="W520" s="5">
        <v>152810</v>
      </c>
      <c r="X520" s="5">
        <v>65025</v>
      </c>
      <c r="Y520" s="5">
        <v>151970</v>
      </c>
      <c r="Z520" s="5">
        <v>92588</v>
      </c>
      <c r="AA520" s="5">
        <v>78153</v>
      </c>
      <c r="AB520" s="5">
        <v>0</v>
      </c>
      <c r="AC520" s="5">
        <v>0</v>
      </c>
      <c r="AD520" s="5">
        <v>85931</v>
      </c>
      <c r="AE520" s="5">
        <v>71035</v>
      </c>
      <c r="AF520" s="5">
        <v>88361</v>
      </c>
      <c r="AG520" s="5">
        <f t="shared" si="40"/>
        <v>1.3154320559905759</v>
      </c>
      <c r="AH520" s="5">
        <f t="shared" si="41"/>
        <v>0.39553673309755832</v>
      </c>
      <c r="AI520" s="5">
        <f t="shared" si="42"/>
        <v>0.62759341530173218</v>
      </c>
      <c r="AJ520" s="5">
        <f t="shared" si="43"/>
        <v>0.67209787923108411</v>
      </c>
      <c r="AK520" s="5">
        <f>VLOOKUP(AO520,Tabelle4!G:I,3,FALSE)</f>
        <v>0</v>
      </c>
      <c r="AL520" s="5">
        <v>19</v>
      </c>
      <c r="AM520" s="5"/>
      <c r="AN520" s="5">
        <v>12</v>
      </c>
      <c r="AO520" s="13">
        <v>46</v>
      </c>
    </row>
    <row r="521" spans="2:41" x14ac:dyDescent="0.2">
      <c r="B521" s="4" t="s">
        <v>1659</v>
      </c>
      <c r="C521" s="5" t="str">
        <f t="shared" si="44"/>
        <v>Q8BM92</v>
      </c>
      <c r="D521" s="5" t="s">
        <v>1660</v>
      </c>
      <c r="E521" s="5" t="s">
        <v>1661</v>
      </c>
      <c r="F521" s="5" t="s">
        <v>1662</v>
      </c>
      <c r="G521" s="5" t="str">
        <f>IFERROR(VLOOKUP(C521,Tabelle3!A:H,8,FALSE),"")</f>
        <v/>
      </c>
      <c r="H521" s="5">
        <v>1</v>
      </c>
      <c r="I521" s="5">
        <v>1</v>
      </c>
      <c r="J521" s="5">
        <v>1</v>
      </c>
      <c r="K521" s="5">
        <v>1.9</v>
      </c>
      <c r="L521" s="5">
        <v>87.2</v>
      </c>
      <c r="M521" s="5">
        <v>785</v>
      </c>
      <c r="N521" s="5">
        <v>5.3981000000000003E-3</v>
      </c>
      <c r="O521" s="5">
        <v>3.7690999999999999</v>
      </c>
      <c r="P521" s="5">
        <v>604150</v>
      </c>
      <c r="Q521" s="5">
        <v>0</v>
      </c>
      <c r="R521" s="5">
        <v>0</v>
      </c>
      <c r="S521" s="5">
        <v>0</v>
      </c>
      <c r="T521" s="5">
        <v>193890</v>
      </c>
      <c r="U521" s="5">
        <v>0</v>
      </c>
      <c r="V521" s="5">
        <v>410260</v>
      </c>
      <c r="W521" s="5">
        <v>0</v>
      </c>
      <c r="X521" s="5">
        <v>0</v>
      </c>
      <c r="Y521" s="5">
        <v>0</v>
      </c>
      <c r="Z521" s="5">
        <v>0</v>
      </c>
      <c r="AA521" s="5">
        <v>0</v>
      </c>
      <c r="AB521" s="5">
        <v>39215</v>
      </c>
      <c r="AC521" s="5">
        <v>0</v>
      </c>
      <c r="AD521" s="5">
        <v>90074</v>
      </c>
      <c r="AE521" s="5">
        <v>0</v>
      </c>
      <c r="AF521" s="5">
        <v>0</v>
      </c>
      <c r="AG521" s="5">
        <f t="shared" si="40"/>
        <v>0.4353642560561316</v>
      </c>
      <c r="AH521" s="5">
        <f t="shared" si="41"/>
        <v>-1.1997051295463257</v>
      </c>
      <c r="AI521" s="5">
        <f t="shared" si="42"/>
        <v>0.63136356377473901</v>
      </c>
      <c r="AJ521" s="5">
        <f t="shared" si="43"/>
        <v>0.66345709029961863</v>
      </c>
      <c r="AK521" s="5">
        <f>VLOOKUP(AO521,Tabelle4!G:I,3,FALSE)</f>
        <v>0</v>
      </c>
      <c r="AL521" s="5">
        <v>19</v>
      </c>
      <c r="AM521" s="5"/>
      <c r="AN521" s="5">
        <v>4</v>
      </c>
      <c r="AO521" s="13">
        <v>427</v>
      </c>
    </row>
    <row r="522" spans="2:41" x14ac:dyDescent="0.2">
      <c r="B522" s="4" t="s">
        <v>3033</v>
      </c>
      <c r="C522" s="5" t="str">
        <f t="shared" si="44"/>
        <v>Q9R112</v>
      </c>
      <c r="D522" s="5" t="s">
        <v>3034</v>
      </c>
      <c r="E522" s="5" t="s">
        <v>3035</v>
      </c>
      <c r="F522" s="5" t="s">
        <v>3036</v>
      </c>
      <c r="G522" s="5">
        <f>IFERROR(VLOOKUP(C522,Tabelle3!A:H,8,FALSE),"")</f>
        <v>1</v>
      </c>
      <c r="H522" s="5">
        <v>3</v>
      </c>
      <c r="I522" s="5">
        <v>7</v>
      </c>
      <c r="J522" s="5">
        <v>7</v>
      </c>
      <c r="K522" s="5">
        <v>22</v>
      </c>
      <c r="L522" s="5">
        <v>50.281999999999996</v>
      </c>
      <c r="M522" s="5">
        <v>450</v>
      </c>
      <c r="N522" s="5">
        <v>0</v>
      </c>
      <c r="O522" s="5">
        <v>149.21</v>
      </c>
      <c r="P522" s="5">
        <v>451190000</v>
      </c>
      <c r="Q522" s="5">
        <v>80578000</v>
      </c>
      <c r="R522" s="5">
        <v>66972000</v>
      </c>
      <c r="S522" s="5">
        <v>26511000</v>
      </c>
      <c r="T522" s="5">
        <v>73120000</v>
      </c>
      <c r="U522" s="5">
        <v>24043000</v>
      </c>
      <c r="V522" s="5">
        <v>11703000</v>
      </c>
      <c r="W522" s="5">
        <v>105180000</v>
      </c>
      <c r="X522" s="5">
        <v>63080000</v>
      </c>
      <c r="Y522" s="5">
        <v>5334200</v>
      </c>
      <c r="Z522" s="5">
        <v>5037500</v>
      </c>
      <c r="AA522" s="5">
        <v>4361800</v>
      </c>
      <c r="AB522" s="5">
        <v>7014600</v>
      </c>
      <c r="AC522" s="5">
        <v>3867100</v>
      </c>
      <c r="AD522" s="5">
        <v>9501000</v>
      </c>
      <c r="AE522" s="5">
        <v>5329900</v>
      </c>
      <c r="AF522" s="5">
        <v>5781900</v>
      </c>
      <c r="AG522" s="5">
        <f t="shared" si="40"/>
        <v>0.88840640688891703</v>
      </c>
      <c r="AH522" s="5">
        <f t="shared" si="41"/>
        <v>-0.17070829773238916</v>
      </c>
      <c r="AI522" s="5">
        <f t="shared" si="42"/>
        <v>0.6317650170926824</v>
      </c>
      <c r="AJ522" s="5">
        <f t="shared" si="43"/>
        <v>0.66254004236131792</v>
      </c>
      <c r="AK522" s="5">
        <f>VLOOKUP(AO522,Tabelle4!G:I,3,FALSE)</f>
        <v>0</v>
      </c>
      <c r="AL522" s="5">
        <v>19</v>
      </c>
      <c r="AM522" s="5"/>
      <c r="AN522" s="5">
        <v>34</v>
      </c>
      <c r="AO522" s="13">
        <v>775</v>
      </c>
    </row>
    <row r="523" spans="2:41" x14ac:dyDescent="0.2">
      <c r="B523" s="4" t="s">
        <v>2323</v>
      </c>
      <c r="C523" s="5" t="str">
        <f t="shared" si="44"/>
        <v>Q9CQ54</v>
      </c>
      <c r="D523" s="5" t="s">
        <v>2324</v>
      </c>
      <c r="E523" s="5" t="s">
        <v>2325</v>
      </c>
      <c r="F523" s="5" t="s">
        <v>2326</v>
      </c>
      <c r="G523" s="5">
        <f>IFERROR(VLOOKUP(C523,Tabelle3!A:H,8,FALSE),"")</f>
        <v>1</v>
      </c>
      <c r="H523" s="5">
        <v>1</v>
      </c>
      <c r="I523" s="5">
        <v>8</v>
      </c>
      <c r="J523" s="5">
        <v>8</v>
      </c>
      <c r="K523" s="5">
        <v>50.8</v>
      </c>
      <c r="L523" s="5">
        <v>14.164</v>
      </c>
      <c r="M523" s="5">
        <v>120</v>
      </c>
      <c r="N523" s="5">
        <v>0</v>
      </c>
      <c r="O523" s="5">
        <v>230.64</v>
      </c>
      <c r="P523" s="5">
        <v>7305900000</v>
      </c>
      <c r="Q523" s="5">
        <v>1505900000</v>
      </c>
      <c r="R523" s="5">
        <v>1136500000</v>
      </c>
      <c r="S523" s="5">
        <v>577910000</v>
      </c>
      <c r="T523" s="5">
        <v>193250000</v>
      </c>
      <c r="U523" s="5">
        <v>770670000</v>
      </c>
      <c r="V523" s="5">
        <v>186550000</v>
      </c>
      <c r="W523" s="5">
        <v>1956400000</v>
      </c>
      <c r="X523" s="5">
        <v>978740000</v>
      </c>
      <c r="Y523" s="5">
        <v>519010000</v>
      </c>
      <c r="Z523" s="5">
        <v>476580000</v>
      </c>
      <c r="AA523" s="5">
        <v>377120000</v>
      </c>
      <c r="AB523" s="5">
        <v>336830000</v>
      </c>
      <c r="AC523" s="5">
        <v>428250000</v>
      </c>
      <c r="AD523" s="5">
        <v>123420000</v>
      </c>
      <c r="AE523" s="5">
        <v>490360000</v>
      </c>
      <c r="AF523" s="5">
        <v>471240000</v>
      </c>
      <c r="AG523" s="5">
        <f t="shared" si="40"/>
        <v>1.1296992605417406</v>
      </c>
      <c r="AH523" s="5">
        <f t="shared" si="41"/>
        <v>0.17593876107293427</v>
      </c>
      <c r="AI523" s="5">
        <f t="shared" si="42"/>
        <v>0.63339080277989523</v>
      </c>
      <c r="AJ523" s="5">
        <f t="shared" si="43"/>
        <v>0.65883217617956391</v>
      </c>
      <c r="AK523" s="5">
        <f>VLOOKUP(AO523,Tabelle4!G:I,3,FALSE)</f>
        <v>0</v>
      </c>
      <c r="AL523" s="5">
        <v>19</v>
      </c>
      <c r="AM523" s="5"/>
      <c r="AN523" s="5">
        <v>151</v>
      </c>
      <c r="AO523" s="13">
        <v>596</v>
      </c>
    </row>
    <row r="524" spans="2:41" x14ac:dyDescent="0.2">
      <c r="B524" s="4" t="s">
        <v>442</v>
      </c>
      <c r="C524" s="5" t="str">
        <f t="shared" si="44"/>
        <v>F6RG68</v>
      </c>
      <c r="D524" s="5"/>
      <c r="E524" s="5" t="s">
        <v>443</v>
      </c>
      <c r="F524" s="5" t="s">
        <v>444</v>
      </c>
      <c r="G524" s="5" t="str">
        <f>IFERROR(VLOOKUP(C524,Tabelle3!A:H,8,FALSE),"")</f>
        <v/>
      </c>
      <c r="H524" s="5">
        <v>1</v>
      </c>
      <c r="I524" s="5">
        <v>2</v>
      </c>
      <c r="J524" s="5">
        <v>2</v>
      </c>
      <c r="K524" s="5">
        <v>2.9</v>
      </c>
      <c r="L524" s="5">
        <v>88.257000000000005</v>
      </c>
      <c r="M524" s="5">
        <v>803</v>
      </c>
      <c r="N524" s="5">
        <v>9.2227000000000003E-3</v>
      </c>
      <c r="O524" s="5">
        <v>3.3719999999999999</v>
      </c>
      <c r="P524" s="5">
        <v>326130000</v>
      </c>
      <c r="Q524" s="5">
        <v>8383000</v>
      </c>
      <c r="R524" s="5">
        <v>6794000</v>
      </c>
      <c r="S524" s="5">
        <v>5844200</v>
      </c>
      <c r="T524" s="5">
        <v>132910000</v>
      </c>
      <c r="U524" s="5">
        <v>7574200</v>
      </c>
      <c r="V524" s="5">
        <v>0</v>
      </c>
      <c r="W524" s="5">
        <v>15273000</v>
      </c>
      <c r="X524" s="5">
        <v>149350000</v>
      </c>
      <c r="Y524" s="5">
        <v>4292700</v>
      </c>
      <c r="Z524" s="5">
        <v>4369800</v>
      </c>
      <c r="AA524" s="5">
        <v>181280</v>
      </c>
      <c r="AB524" s="5">
        <v>19924000</v>
      </c>
      <c r="AC524" s="5">
        <v>5584900</v>
      </c>
      <c r="AD524" s="5">
        <v>0</v>
      </c>
      <c r="AE524" s="5">
        <v>5070500</v>
      </c>
      <c r="AF524" s="5">
        <v>37797000</v>
      </c>
      <c r="AG524" s="5">
        <f t="shared" si="40"/>
        <v>0.59373281818857271</v>
      </c>
      <c r="AH524" s="5">
        <f t="shared" si="41"/>
        <v>-0.75211423556324097</v>
      </c>
      <c r="AI524" s="5">
        <f t="shared" si="42"/>
        <v>0.63573951085971214</v>
      </c>
      <c r="AJ524" s="5">
        <f t="shared" si="43"/>
        <v>0.65349234096924902</v>
      </c>
      <c r="AK524" s="5">
        <f>VLOOKUP(AO524,Tabelle4!G:I,3,FALSE)</f>
        <v>0</v>
      </c>
      <c r="AL524" s="5">
        <v>19</v>
      </c>
      <c r="AM524" s="5"/>
      <c r="AN524" s="5">
        <v>4</v>
      </c>
      <c r="AO524" s="13">
        <v>117</v>
      </c>
    </row>
    <row r="525" spans="2:41" x14ac:dyDescent="0.2">
      <c r="B525" s="4" t="s">
        <v>1703</v>
      </c>
      <c r="C525" s="5" t="str">
        <f t="shared" si="44"/>
        <v>Q8BVI4</v>
      </c>
      <c r="D525" s="5" t="s">
        <v>1704</v>
      </c>
      <c r="E525" s="5" t="s">
        <v>1705</v>
      </c>
      <c r="F525" s="5" t="s">
        <v>1706</v>
      </c>
      <c r="G525" s="5">
        <f>IFERROR(VLOOKUP(C525,Tabelle3!A:H,8,FALSE),"")</f>
        <v>1</v>
      </c>
      <c r="H525" s="5">
        <v>4</v>
      </c>
      <c r="I525" s="5">
        <v>4</v>
      </c>
      <c r="J525" s="5">
        <v>4</v>
      </c>
      <c r="K525" s="5">
        <v>19.899999999999999</v>
      </c>
      <c r="L525" s="5">
        <v>25.57</v>
      </c>
      <c r="M525" s="5">
        <v>241</v>
      </c>
      <c r="N525" s="5">
        <v>0</v>
      </c>
      <c r="O525" s="5">
        <v>84.046999999999997</v>
      </c>
      <c r="P525" s="5">
        <v>82048000</v>
      </c>
      <c r="Q525" s="5">
        <v>11012000</v>
      </c>
      <c r="R525" s="5">
        <v>17804000</v>
      </c>
      <c r="S525" s="5">
        <v>9201300</v>
      </c>
      <c r="T525" s="5">
        <v>9893200</v>
      </c>
      <c r="U525" s="5">
        <v>12352000</v>
      </c>
      <c r="V525" s="5">
        <v>9085700</v>
      </c>
      <c r="W525" s="5">
        <v>7242800</v>
      </c>
      <c r="X525" s="5">
        <v>5456400</v>
      </c>
      <c r="Y525" s="5">
        <v>2193300</v>
      </c>
      <c r="Z525" s="5">
        <v>2557800</v>
      </c>
      <c r="AA525" s="5">
        <v>3529000</v>
      </c>
      <c r="AB525" s="5">
        <v>4157500</v>
      </c>
      <c r="AC525" s="5">
        <v>3381700</v>
      </c>
      <c r="AD525" s="5">
        <v>3097600</v>
      </c>
      <c r="AE525" s="5">
        <v>2245000</v>
      </c>
      <c r="AF525" s="5">
        <v>2675200</v>
      </c>
      <c r="AG525" s="5">
        <f t="shared" si="40"/>
        <v>1.0910653976051581</v>
      </c>
      <c r="AH525" s="5">
        <f t="shared" si="41"/>
        <v>0.12573757826371493</v>
      </c>
      <c r="AI525" s="5">
        <f t="shared" si="42"/>
        <v>0.63587759380465836</v>
      </c>
      <c r="AJ525" s="5">
        <f t="shared" si="43"/>
        <v>0.65317902089836055</v>
      </c>
      <c r="AK525" s="5">
        <f>VLOOKUP(AO525,Tabelle4!G:I,3,FALSE)</f>
        <v>0</v>
      </c>
      <c r="AL525" s="5">
        <v>19</v>
      </c>
      <c r="AM525" s="5"/>
      <c r="AN525" s="5">
        <v>15</v>
      </c>
      <c r="AO525" s="13">
        <v>438</v>
      </c>
    </row>
    <row r="526" spans="2:41" x14ac:dyDescent="0.2">
      <c r="B526" s="4" t="s">
        <v>833</v>
      </c>
      <c r="C526" s="5" t="str">
        <f t="shared" si="44"/>
        <v>P32020</v>
      </c>
      <c r="D526" s="5" t="s">
        <v>834</v>
      </c>
      <c r="E526" s="5" t="s">
        <v>835</v>
      </c>
      <c r="F526" s="5" t="s">
        <v>836</v>
      </c>
      <c r="G526" s="5">
        <f>IFERROR(VLOOKUP(C526,Tabelle3!A:H,8,FALSE),"")</f>
        <v>1</v>
      </c>
      <c r="H526" s="5">
        <v>2</v>
      </c>
      <c r="I526" s="5">
        <v>3</v>
      </c>
      <c r="J526" s="5">
        <v>3</v>
      </c>
      <c r="K526" s="5">
        <v>24.5</v>
      </c>
      <c r="L526" s="5">
        <v>15.236000000000001</v>
      </c>
      <c r="M526" s="5">
        <v>143</v>
      </c>
      <c r="N526" s="5">
        <v>1.7212E-3</v>
      </c>
      <c r="O526" s="5">
        <v>18.902000000000001</v>
      </c>
      <c r="P526" s="5">
        <v>49225000</v>
      </c>
      <c r="Q526" s="5">
        <v>17669000</v>
      </c>
      <c r="R526" s="5">
        <v>2849000</v>
      </c>
      <c r="S526" s="5">
        <v>3422700</v>
      </c>
      <c r="T526" s="5">
        <v>1249800</v>
      </c>
      <c r="U526" s="5">
        <v>4118200</v>
      </c>
      <c r="V526" s="5">
        <v>425050</v>
      </c>
      <c r="W526" s="5">
        <v>15331000</v>
      </c>
      <c r="X526" s="5">
        <v>4160200</v>
      </c>
      <c r="Y526" s="5">
        <v>3932800</v>
      </c>
      <c r="Z526" s="5">
        <v>1459000</v>
      </c>
      <c r="AA526" s="5">
        <v>1584600</v>
      </c>
      <c r="AB526" s="5">
        <v>2461400</v>
      </c>
      <c r="AC526" s="5">
        <v>2091600</v>
      </c>
      <c r="AD526" s="5">
        <v>1546800</v>
      </c>
      <c r="AE526" s="5">
        <v>2857300</v>
      </c>
      <c r="AF526" s="5">
        <v>1652300</v>
      </c>
      <c r="AG526" s="5">
        <f t="shared" si="40"/>
        <v>1.1582965144820816</v>
      </c>
      <c r="AH526" s="5">
        <f t="shared" si="41"/>
        <v>0.21200461879699595</v>
      </c>
      <c r="AI526" s="5">
        <f t="shared" si="42"/>
        <v>0.63945912055131271</v>
      </c>
      <c r="AJ526" s="5">
        <f t="shared" si="43"/>
        <v>0.64507596168035231</v>
      </c>
      <c r="AK526" s="5">
        <f>VLOOKUP(AO526,Tabelle4!G:I,3,FALSE)</f>
        <v>0</v>
      </c>
      <c r="AL526" s="5">
        <v>19</v>
      </c>
      <c r="AM526" s="5"/>
      <c r="AN526" s="5">
        <v>7</v>
      </c>
      <c r="AO526" s="13">
        <v>217</v>
      </c>
    </row>
    <row r="527" spans="2:41" x14ac:dyDescent="0.2">
      <c r="B527" s="4" t="s">
        <v>1185</v>
      </c>
      <c r="C527" s="5" t="str">
        <f t="shared" si="44"/>
        <v>Q3U186</v>
      </c>
      <c r="D527" s="5" t="s">
        <v>1186</v>
      </c>
      <c r="E527" s="5" t="s">
        <v>1187</v>
      </c>
      <c r="F527" s="5" t="s">
        <v>1188</v>
      </c>
      <c r="G527" s="5">
        <f>IFERROR(VLOOKUP(C527,Tabelle3!A:H,8,FALSE),"")</f>
        <v>1</v>
      </c>
      <c r="H527" s="5">
        <v>2</v>
      </c>
      <c r="I527" s="5">
        <v>12</v>
      </c>
      <c r="J527" s="5">
        <v>12</v>
      </c>
      <c r="K527" s="5">
        <v>22.8</v>
      </c>
      <c r="L527" s="5">
        <v>65.334999999999994</v>
      </c>
      <c r="M527" s="5">
        <v>578</v>
      </c>
      <c r="N527" s="5">
        <v>0</v>
      </c>
      <c r="O527" s="5">
        <v>90.090999999999994</v>
      </c>
      <c r="P527" s="5">
        <v>294690000</v>
      </c>
      <c r="Q527" s="5">
        <v>50043000</v>
      </c>
      <c r="R527" s="5">
        <v>25376000</v>
      </c>
      <c r="S527" s="5">
        <v>44892000</v>
      </c>
      <c r="T527" s="5">
        <v>21387000</v>
      </c>
      <c r="U527" s="5">
        <v>25262000</v>
      </c>
      <c r="V527" s="5">
        <v>41075000</v>
      </c>
      <c r="W527" s="5">
        <v>36012000</v>
      </c>
      <c r="X527" s="5">
        <v>50639000</v>
      </c>
      <c r="Y527" s="5">
        <v>4344100</v>
      </c>
      <c r="Z527" s="5">
        <v>3632100</v>
      </c>
      <c r="AA527" s="5">
        <v>4977000</v>
      </c>
      <c r="AB527" s="5">
        <v>4665500</v>
      </c>
      <c r="AC527" s="5">
        <v>4589600</v>
      </c>
      <c r="AD527" s="5">
        <v>3614700</v>
      </c>
      <c r="AE527" s="5">
        <v>4469500</v>
      </c>
      <c r="AF527" s="5">
        <v>6144800</v>
      </c>
      <c r="AG527" s="5">
        <f t="shared" si="40"/>
        <v>0.93623861498729977</v>
      </c>
      <c r="AH527" s="5">
        <f t="shared" si="41"/>
        <v>-9.50518249220942E-2</v>
      </c>
      <c r="AI527" s="5">
        <f t="shared" si="42"/>
        <v>0.64011839292825012</v>
      </c>
      <c r="AJ527" s="5">
        <f t="shared" si="43"/>
        <v>0.6435893318155026</v>
      </c>
      <c r="AK527" s="5">
        <f>VLOOKUP(AO527,Tabelle4!G:I,3,FALSE)</f>
        <v>0</v>
      </c>
      <c r="AL527" s="5">
        <v>19</v>
      </c>
      <c r="AM527" s="5"/>
      <c r="AN527" s="5">
        <v>36</v>
      </c>
      <c r="AO527" s="13">
        <v>306</v>
      </c>
    </row>
    <row r="528" spans="2:41" x14ac:dyDescent="0.2">
      <c r="B528" s="4" t="s">
        <v>1745</v>
      </c>
      <c r="C528" s="5" t="str">
        <f t="shared" si="44"/>
        <v>Q8C3X2</v>
      </c>
      <c r="D528" s="5" t="s">
        <v>1746</v>
      </c>
      <c r="E528" s="5" t="s">
        <v>1747</v>
      </c>
      <c r="F528" s="5" t="s">
        <v>1748</v>
      </c>
      <c r="G528" s="5">
        <f>IFERROR(VLOOKUP(C528,Tabelle3!A:H,8,FALSE),"")</f>
        <v>1</v>
      </c>
      <c r="H528" s="5">
        <v>2</v>
      </c>
      <c r="I528" s="5">
        <v>12</v>
      </c>
      <c r="J528" s="5">
        <v>12</v>
      </c>
      <c r="K528" s="5">
        <v>48.8</v>
      </c>
      <c r="L528" s="5">
        <v>29.596</v>
      </c>
      <c r="M528" s="5">
        <v>256</v>
      </c>
      <c r="N528" s="5">
        <v>0</v>
      </c>
      <c r="O528" s="5">
        <v>323.31</v>
      </c>
      <c r="P528" s="5">
        <v>1259800000</v>
      </c>
      <c r="Q528" s="5">
        <v>205780000</v>
      </c>
      <c r="R528" s="5">
        <v>109850000</v>
      </c>
      <c r="S528" s="5">
        <v>121540000</v>
      </c>
      <c r="T528" s="5">
        <v>139480000</v>
      </c>
      <c r="U528" s="5">
        <v>140220000</v>
      </c>
      <c r="V528" s="5">
        <v>21340000</v>
      </c>
      <c r="W528" s="5">
        <v>295200000</v>
      </c>
      <c r="X528" s="5">
        <v>226430000</v>
      </c>
      <c r="Y528" s="5">
        <v>99073000</v>
      </c>
      <c r="Z528" s="5">
        <v>59956000</v>
      </c>
      <c r="AA528" s="5">
        <v>87840000</v>
      </c>
      <c r="AB528" s="5">
        <v>130400000</v>
      </c>
      <c r="AC528" s="5">
        <v>120030000</v>
      </c>
      <c r="AD528" s="5">
        <v>23966000</v>
      </c>
      <c r="AE528" s="5">
        <v>108550000</v>
      </c>
      <c r="AF528" s="5">
        <v>73476000</v>
      </c>
      <c r="AG528" s="5">
        <f t="shared" si="40"/>
        <v>1.1571887786713779</v>
      </c>
      <c r="AH528" s="5">
        <f t="shared" si="41"/>
        <v>0.21062423854810078</v>
      </c>
      <c r="AI528" s="5">
        <f t="shared" si="42"/>
        <v>0.64257288761088915</v>
      </c>
      <c r="AJ528" s="5">
        <f t="shared" si="43"/>
        <v>0.63806798512457086</v>
      </c>
      <c r="AK528" s="5">
        <f>VLOOKUP(AO528,Tabelle4!G:I,3,FALSE)</f>
        <v>0</v>
      </c>
      <c r="AL528" s="5">
        <v>19</v>
      </c>
      <c r="AM528" s="5"/>
      <c r="AN528" s="5">
        <v>134</v>
      </c>
      <c r="AO528" s="13">
        <v>449</v>
      </c>
    </row>
    <row r="529" spans="2:41" x14ac:dyDescent="0.2">
      <c r="B529" s="4" t="s">
        <v>849</v>
      </c>
      <c r="C529" s="5" t="str">
        <f t="shared" si="44"/>
        <v>P38647</v>
      </c>
      <c r="D529" s="5" t="s">
        <v>850</v>
      </c>
      <c r="E529" s="5" t="s">
        <v>851</v>
      </c>
      <c r="F529" s="5" t="s">
        <v>852</v>
      </c>
      <c r="G529" s="5">
        <f>IFERROR(VLOOKUP(C529,Tabelle3!A:H,8,FALSE),"")</f>
        <v>1</v>
      </c>
      <c r="H529" s="5">
        <v>1</v>
      </c>
      <c r="I529" s="5">
        <v>58</v>
      </c>
      <c r="J529" s="5">
        <v>58</v>
      </c>
      <c r="K529" s="5">
        <v>74.5</v>
      </c>
      <c r="L529" s="5">
        <v>73.459999999999994</v>
      </c>
      <c r="M529" s="5">
        <v>679</v>
      </c>
      <c r="N529" s="5">
        <v>0</v>
      </c>
      <c r="O529" s="5">
        <v>323.31</v>
      </c>
      <c r="P529" s="5">
        <v>54478000000</v>
      </c>
      <c r="Q529" s="5">
        <v>8548600000</v>
      </c>
      <c r="R529" s="5">
        <v>6662700000</v>
      </c>
      <c r="S529" s="5">
        <v>5853600000</v>
      </c>
      <c r="T529" s="5">
        <v>6460500000</v>
      </c>
      <c r="U529" s="5">
        <v>4393900000</v>
      </c>
      <c r="V529" s="5">
        <v>3945600000</v>
      </c>
      <c r="W529" s="5">
        <v>10027000000</v>
      </c>
      <c r="X529" s="5">
        <v>8585800000</v>
      </c>
      <c r="Y529" s="5">
        <v>927840000</v>
      </c>
      <c r="Z529" s="5">
        <v>974890000</v>
      </c>
      <c r="AA529" s="5">
        <v>1611000000</v>
      </c>
      <c r="AB529" s="5">
        <v>1670900000</v>
      </c>
      <c r="AC529" s="5">
        <v>1701000000</v>
      </c>
      <c r="AD529" s="5">
        <v>1177300000</v>
      </c>
      <c r="AE529" s="5">
        <v>775580000</v>
      </c>
      <c r="AF529" s="5">
        <v>982720000</v>
      </c>
      <c r="AG529" s="5">
        <f t="shared" si="40"/>
        <v>1.1181965233144977</v>
      </c>
      <c r="AH529" s="5">
        <f t="shared" si="41"/>
        <v>0.16117376447372209</v>
      </c>
      <c r="AI529" s="5">
        <f t="shared" si="42"/>
        <v>0.64368483419522893</v>
      </c>
      <c r="AJ529" s="5">
        <f t="shared" si="43"/>
        <v>0.63557361685702063</v>
      </c>
      <c r="AK529" s="5">
        <f>VLOOKUP(AO529,Tabelle4!G:I,3,FALSE)</f>
        <v>0</v>
      </c>
      <c r="AL529" s="5">
        <v>19</v>
      </c>
      <c r="AM529" s="5"/>
      <c r="AN529" s="5">
        <v>1977</v>
      </c>
      <c r="AO529" s="13">
        <v>221</v>
      </c>
    </row>
    <row r="530" spans="2:41" x14ac:dyDescent="0.2">
      <c r="B530" s="4" t="s">
        <v>2069</v>
      </c>
      <c r="C530" s="5" t="str">
        <f t="shared" si="44"/>
        <v>Q91X76</v>
      </c>
      <c r="D530" s="5"/>
      <c r="E530" s="5" t="s">
        <v>2070</v>
      </c>
      <c r="F530" s="5" t="s">
        <v>2071</v>
      </c>
      <c r="G530" s="5" t="str">
        <f>IFERROR(VLOOKUP(C530,Tabelle3!A:H,8,FALSE),"")</f>
        <v/>
      </c>
      <c r="H530" s="5">
        <v>1</v>
      </c>
      <c r="I530" s="5">
        <v>2</v>
      </c>
      <c r="J530" s="5">
        <v>2</v>
      </c>
      <c r="K530" s="5">
        <v>8.6999999999999993</v>
      </c>
      <c r="L530" s="5">
        <v>46.033999999999999</v>
      </c>
      <c r="M530" s="5">
        <v>390</v>
      </c>
      <c r="N530" s="5">
        <v>0</v>
      </c>
      <c r="O530" s="5">
        <v>125.8</v>
      </c>
      <c r="P530" s="5">
        <v>31239000</v>
      </c>
      <c r="Q530" s="5">
        <v>8415400</v>
      </c>
      <c r="R530" s="5">
        <v>5930800</v>
      </c>
      <c r="S530" s="5">
        <v>2249700</v>
      </c>
      <c r="T530" s="5">
        <v>1650500</v>
      </c>
      <c r="U530" s="5">
        <v>0</v>
      </c>
      <c r="V530" s="5">
        <v>0</v>
      </c>
      <c r="W530" s="5">
        <v>6888100</v>
      </c>
      <c r="X530" s="5">
        <v>6104800</v>
      </c>
      <c r="Y530" s="5">
        <v>531680</v>
      </c>
      <c r="Z530" s="5">
        <v>594420</v>
      </c>
      <c r="AA530" s="5">
        <v>395510</v>
      </c>
      <c r="AB530" s="5">
        <v>516450</v>
      </c>
      <c r="AC530" s="5">
        <v>0</v>
      </c>
      <c r="AD530" s="5">
        <v>0</v>
      </c>
      <c r="AE530" s="5">
        <v>452110</v>
      </c>
      <c r="AF530" s="5">
        <v>1066400</v>
      </c>
      <c r="AG530" s="5">
        <f t="shared" si="40"/>
        <v>1.3421446022745982</v>
      </c>
      <c r="AH530" s="5">
        <f t="shared" si="41"/>
        <v>0.42454011546201109</v>
      </c>
      <c r="AI530" s="5">
        <f t="shared" si="42"/>
        <v>0.64506199048373403</v>
      </c>
      <c r="AJ530" s="5">
        <f t="shared" si="43"/>
        <v>0.63249028463666013</v>
      </c>
      <c r="AK530" s="5">
        <f>VLOOKUP(AO530,Tabelle4!G:I,3,FALSE)</f>
        <v>0</v>
      </c>
      <c r="AL530" s="5">
        <v>19</v>
      </c>
      <c r="AM530" s="5"/>
      <c r="AN530" s="5">
        <v>10</v>
      </c>
      <c r="AO530" s="13">
        <v>532</v>
      </c>
    </row>
    <row r="531" spans="2:41" x14ac:dyDescent="0.2">
      <c r="B531" s="4" t="s">
        <v>2327</v>
      </c>
      <c r="C531" s="5" t="str">
        <f t="shared" si="44"/>
        <v>Q9CQ62</v>
      </c>
      <c r="D531" s="5" t="s">
        <v>2328</v>
      </c>
      <c r="E531" s="5" t="s">
        <v>2329</v>
      </c>
      <c r="F531" s="5" t="s">
        <v>2330</v>
      </c>
      <c r="G531" s="5">
        <f>IFERROR(VLOOKUP(C531,Tabelle3!A:H,8,FALSE),"")</f>
        <v>1</v>
      </c>
      <c r="H531" s="5">
        <v>1</v>
      </c>
      <c r="I531" s="5">
        <v>22</v>
      </c>
      <c r="J531" s="5">
        <v>22</v>
      </c>
      <c r="K531" s="5">
        <v>66.3</v>
      </c>
      <c r="L531" s="5">
        <v>36.213000000000001</v>
      </c>
      <c r="M531" s="5">
        <v>335</v>
      </c>
      <c r="N531" s="5">
        <v>0</v>
      </c>
      <c r="O531" s="5">
        <v>323.31</v>
      </c>
      <c r="P531" s="5">
        <v>45826000000</v>
      </c>
      <c r="Q531" s="5">
        <v>7121700000</v>
      </c>
      <c r="R531" s="5">
        <v>8174000000</v>
      </c>
      <c r="S531" s="5">
        <v>2333900000</v>
      </c>
      <c r="T531" s="5">
        <v>2671800000</v>
      </c>
      <c r="U531" s="5">
        <v>1410400000</v>
      </c>
      <c r="V531" s="5">
        <v>6126800000</v>
      </c>
      <c r="W531" s="5">
        <v>6350700000</v>
      </c>
      <c r="X531" s="5">
        <v>11636000000</v>
      </c>
      <c r="Y531" s="5">
        <v>1140900000</v>
      </c>
      <c r="Z531" s="5">
        <v>1402400000</v>
      </c>
      <c r="AA531" s="5">
        <v>1054800000</v>
      </c>
      <c r="AB531" s="5">
        <v>1101900000</v>
      </c>
      <c r="AC531" s="5">
        <v>1050500000</v>
      </c>
      <c r="AD531" s="5">
        <v>1731600000</v>
      </c>
      <c r="AE531" s="5">
        <v>1122700000</v>
      </c>
      <c r="AF531" s="5">
        <v>1142000000</v>
      </c>
      <c r="AG531" s="5">
        <f t="shared" si="40"/>
        <v>0.93128318934770549</v>
      </c>
      <c r="AH531" s="5">
        <f t="shared" si="41"/>
        <v>-0.10270815831339782</v>
      </c>
      <c r="AI531" s="5">
        <f t="shared" si="42"/>
        <v>0.64599245339078881</v>
      </c>
      <c r="AJ531" s="5">
        <f t="shared" si="43"/>
        <v>0.63041078371317605</v>
      </c>
      <c r="AK531" s="5">
        <f>VLOOKUP(AO531,Tabelle4!G:I,3,FALSE)</f>
        <v>0</v>
      </c>
      <c r="AL531" s="5">
        <v>19</v>
      </c>
      <c r="AM531" s="5"/>
      <c r="AN531" s="5">
        <v>943</v>
      </c>
      <c r="AO531" s="13">
        <v>597</v>
      </c>
    </row>
    <row r="532" spans="2:41" x14ac:dyDescent="0.2">
      <c r="B532" s="4" t="s">
        <v>257</v>
      </c>
      <c r="C532" s="5" t="str">
        <f t="shared" si="44"/>
        <v>Q9MD77</v>
      </c>
      <c r="D532" s="5" t="s">
        <v>258</v>
      </c>
      <c r="E532" s="5" t="s">
        <v>259</v>
      </c>
      <c r="F532" s="5" t="s">
        <v>260</v>
      </c>
      <c r="G532" s="5">
        <f>IFERROR(VLOOKUP(C532,Tabelle3!A:H,8,FALSE),"")</f>
        <v>1</v>
      </c>
      <c r="H532" s="5">
        <v>3</v>
      </c>
      <c r="I532" s="5">
        <v>1</v>
      </c>
      <c r="J532" s="5">
        <v>1</v>
      </c>
      <c r="K532" s="5">
        <v>18.399999999999999</v>
      </c>
      <c r="L532" s="5">
        <v>10.606999999999999</v>
      </c>
      <c r="M532" s="5">
        <v>98</v>
      </c>
      <c r="N532" s="5">
        <v>0</v>
      </c>
      <c r="O532" s="5">
        <v>80.751999999999995</v>
      </c>
      <c r="P532" s="5">
        <v>25389000</v>
      </c>
      <c r="Q532" s="5">
        <v>5113100</v>
      </c>
      <c r="R532" s="5">
        <v>3257300</v>
      </c>
      <c r="S532" s="5">
        <v>590080</v>
      </c>
      <c r="T532" s="5">
        <v>2881800</v>
      </c>
      <c r="U532" s="5">
        <v>2826300</v>
      </c>
      <c r="V532" s="5">
        <v>1037000</v>
      </c>
      <c r="W532" s="5">
        <v>5404400</v>
      </c>
      <c r="X532" s="5">
        <v>4279300</v>
      </c>
      <c r="Y532" s="5">
        <v>2851800</v>
      </c>
      <c r="Z532" s="5">
        <v>3031100</v>
      </c>
      <c r="AA532" s="5">
        <v>3057000</v>
      </c>
      <c r="AB532" s="5">
        <v>4039000</v>
      </c>
      <c r="AC532" s="5">
        <v>2382400</v>
      </c>
      <c r="AD532" s="5">
        <v>4515900</v>
      </c>
      <c r="AE532" s="5">
        <v>2275300</v>
      </c>
      <c r="AF532" s="5">
        <v>2643700</v>
      </c>
      <c r="AG532" s="5">
        <f t="shared" si="40"/>
        <v>1.0982965652052499</v>
      </c>
      <c r="AH532" s="5">
        <f t="shared" si="41"/>
        <v>0.13526766762238618</v>
      </c>
      <c r="AI532" s="5">
        <f t="shared" si="42"/>
        <v>0.64627580144675945</v>
      </c>
      <c r="AJ532" s="5">
        <f t="shared" si="43"/>
        <v>0.62977812119869403</v>
      </c>
      <c r="AK532" s="5">
        <f>VLOOKUP(AO532,Tabelle4!G:I,3,FALSE)</f>
        <v>0</v>
      </c>
      <c r="AL532" s="5">
        <v>19</v>
      </c>
      <c r="AM532" s="5"/>
      <c r="AN532" s="5">
        <v>18</v>
      </c>
      <c r="AO532" s="13">
        <v>69</v>
      </c>
    </row>
    <row r="533" spans="2:41" x14ac:dyDescent="0.2">
      <c r="B533" s="4" t="s">
        <v>1041</v>
      </c>
      <c r="C533" s="5" t="str">
        <f t="shared" si="44"/>
        <v>P63038</v>
      </c>
      <c r="D533" s="5" t="s">
        <v>1042</v>
      </c>
      <c r="E533" s="5" t="s">
        <v>1043</v>
      </c>
      <c r="F533" s="5" t="s">
        <v>1044</v>
      </c>
      <c r="G533" s="5">
        <f>IFERROR(VLOOKUP(C533,Tabelle3!A:H,8,FALSE),"")</f>
        <v>1</v>
      </c>
      <c r="H533" s="5">
        <v>3</v>
      </c>
      <c r="I533" s="5">
        <v>67</v>
      </c>
      <c r="J533" s="5">
        <v>40</v>
      </c>
      <c r="K533" s="5">
        <v>87.1</v>
      </c>
      <c r="L533" s="5">
        <v>60.954999999999998</v>
      </c>
      <c r="M533" s="5">
        <v>573</v>
      </c>
      <c r="N533" s="5">
        <v>0</v>
      </c>
      <c r="O533" s="5">
        <v>323.31</v>
      </c>
      <c r="P533" s="5">
        <v>63502000000</v>
      </c>
      <c r="Q533" s="5">
        <v>9406900000</v>
      </c>
      <c r="R533" s="5">
        <v>6895700000</v>
      </c>
      <c r="S533" s="5">
        <v>9121700000</v>
      </c>
      <c r="T533" s="5">
        <v>6421400000</v>
      </c>
      <c r="U533" s="5">
        <v>7775400000</v>
      </c>
      <c r="V533" s="5">
        <v>6576900000</v>
      </c>
      <c r="W533" s="5">
        <v>9704100000</v>
      </c>
      <c r="X533" s="5">
        <v>7599800000</v>
      </c>
      <c r="Y533" s="5">
        <v>983450000</v>
      </c>
      <c r="Z533" s="5">
        <v>678580000</v>
      </c>
      <c r="AA533" s="5">
        <v>1238000000</v>
      </c>
      <c r="AB533" s="5">
        <v>1646900000</v>
      </c>
      <c r="AC533" s="5">
        <v>1473400000</v>
      </c>
      <c r="AD533" s="5">
        <v>934570000</v>
      </c>
      <c r="AE533" s="5">
        <v>942590000</v>
      </c>
      <c r="AF533" s="5">
        <v>690210000</v>
      </c>
      <c r="AG533" s="5">
        <f t="shared" ref="AG533:AG596" si="45">AVERAGE(Y533:AB533)/AVERAGE(AC533:AF533)</f>
        <v>1.1252632542807435</v>
      </c>
      <c r="AH533" s="5">
        <f t="shared" ref="AH533:AH596" si="46">LOG(AG533,2)</f>
        <v>0.17026255807825846</v>
      </c>
      <c r="AI533" s="5">
        <f t="shared" ref="AI533:AI596" si="47">TTEST(Y533:AB533,AC533:AF533,2,3)</f>
        <v>0.64842362353836203</v>
      </c>
      <c r="AJ533" s="5">
        <f t="shared" ref="AJ533:AJ596" si="48">-LOG(AI533,2)</f>
        <v>0.62499144243289273</v>
      </c>
      <c r="AK533" s="5">
        <f>VLOOKUP(AO533,Tabelle4!G:I,3,FALSE)</f>
        <v>0</v>
      </c>
      <c r="AL533" s="5">
        <v>19</v>
      </c>
      <c r="AM533" s="5"/>
      <c r="AN533" s="5">
        <v>2129</v>
      </c>
      <c r="AO533" s="13">
        <v>269</v>
      </c>
    </row>
    <row r="534" spans="2:41" x14ac:dyDescent="0.2">
      <c r="B534" s="4" t="s">
        <v>3029</v>
      </c>
      <c r="C534" s="5" t="str">
        <f t="shared" si="44"/>
        <v>Q9R0X4</v>
      </c>
      <c r="D534" s="5" t="s">
        <v>3030</v>
      </c>
      <c r="E534" s="5" t="s">
        <v>3031</v>
      </c>
      <c r="F534" s="5" t="s">
        <v>3032</v>
      </c>
      <c r="G534" s="5">
        <f>IFERROR(VLOOKUP(C534,Tabelle3!A:H,8,FALSE),"")</f>
        <v>1</v>
      </c>
      <c r="H534" s="5">
        <v>2</v>
      </c>
      <c r="I534" s="5">
        <v>11</v>
      </c>
      <c r="J534" s="5">
        <v>11</v>
      </c>
      <c r="K534" s="5">
        <v>26</v>
      </c>
      <c r="L534" s="5">
        <v>50.56</v>
      </c>
      <c r="M534" s="5">
        <v>439</v>
      </c>
      <c r="N534" s="5">
        <v>0</v>
      </c>
      <c r="O534" s="5">
        <v>83.016000000000005</v>
      </c>
      <c r="P534" s="5">
        <v>1100600000</v>
      </c>
      <c r="Q534" s="5">
        <v>172360000</v>
      </c>
      <c r="R534" s="5">
        <v>208750000</v>
      </c>
      <c r="S534" s="5">
        <v>35195000</v>
      </c>
      <c r="T534" s="5">
        <v>147190000</v>
      </c>
      <c r="U534" s="5">
        <v>58241000</v>
      </c>
      <c r="V534" s="5">
        <v>45943000</v>
      </c>
      <c r="W534" s="5">
        <v>258220000</v>
      </c>
      <c r="X534" s="5">
        <v>174680000</v>
      </c>
      <c r="Y534" s="5">
        <v>7968200</v>
      </c>
      <c r="Z534" s="5">
        <v>8624600</v>
      </c>
      <c r="AA534" s="5">
        <v>9115400</v>
      </c>
      <c r="AB534" s="5">
        <v>9132400</v>
      </c>
      <c r="AC534" s="5">
        <v>7922800</v>
      </c>
      <c r="AD534" s="5">
        <v>5247500</v>
      </c>
      <c r="AE534" s="5">
        <v>10067000</v>
      </c>
      <c r="AF534" s="5">
        <v>9403800</v>
      </c>
      <c r="AG534" s="5">
        <f t="shared" si="45"/>
        <v>1.0673843712374889</v>
      </c>
      <c r="AH534" s="5">
        <f t="shared" si="46"/>
        <v>9.4079792489793132E-2</v>
      </c>
      <c r="AI534" s="5">
        <f t="shared" si="47"/>
        <v>0.64892897105882219</v>
      </c>
      <c r="AJ534" s="5">
        <f t="shared" si="48"/>
        <v>0.6238675191423354</v>
      </c>
      <c r="AK534" s="5">
        <f>VLOOKUP(AO534,Tabelle4!G:I,3,FALSE)</f>
        <v>0</v>
      </c>
      <c r="AL534" s="5">
        <v>19</v>
      </c>
      <c r="AM534" s="5"/>
      <c r="AN534" s="5">
        <v>52</v>
      </c>
      <c r="AO534" s="13">
        <v>774</v>
      </c>
    </row>
    <row r="535" spans="2:41" x14ac:dyDescent="0.2">
      <c r="B535" s="4" t="s">
        <v>2942</v>
      </c>
      <c r="C535" s="5" t="str">
        <f t="shared" si="44"/>
        <v>Q9ERS2</v>
      </c>
      <c r="D535" s="5" t="s">
        <v>2943</v>
      </c>
      <c r="E535" s="5" t="s">
        <v>2944</v>
      </c>
      <c r="F535" s="5" t="s">
        <v>2945</v>
      </c>
      <c r="G535" s="5">
        <f>IFERROR(VLOOKUP(C535,Tabelle3!A:H,8,FALSE),"")</f>
        <v>1</v>
      </c>
      <c r="H535" s="5">
        <v>1</v>
      </c>
      <c r="I535" s="5">
        <v>14</v>
      </c>
      <c r="J535" s="5">
        <v>14</v>
      </c>
      <c r="K535" s="5">
        <v>70.8</v>
      </c>
      <c r="L535" s="5">
        <v>16.859000000000002</v>
      </c>
      <c r="M535" s="5">
        <v>144</v>
      </c>
      <c r="N535" s="5">
        <v>0</v>
      </c>
      <c r="O535" s="5">
        <v>221.47</v>
      </c>
      <c r="P535" s="5">
        <v>8168500000</v>
      </c>
      <c r="Q535" s="5">
        <v>1574400000</v>
      </c>
      <c r="R535" s="5">
        <v>881250000</v>
      </c>
      <c r="S535" s="5">
        <v>395440000</v>
      </c>
      <c r="T535" s="5">
        <v>118260000</v>
      </c>
      <c r="U535" s="5">
        <v>747590000</v>
      </c>
      <c r="V535" s="5">
        <v>1694100000</v>
      </c>
      <c r="W535" s="5">
        <v>1869100000</v>
      </c>
      <c r="X535" s="5">
        <v>888350000</v>
      </c>
      <c r="Y535" s="5">
        <v>537510000</v>
      </c>
      <c r="Z535" s="5">
        <v>405440000</v>
      </c>
      <c r="AA535" s="5">
        <v>409090000</v>
      </c>
      <c r="AB535" s="5">
        <v>451300000</v>
      </c>
      <c r="AC535" s="5">
        <v>404170000</v>
      </c>
      <c r="AD535" s="5">
        <v>660510000</v>
      </c>
      <c r="AE535" s="5">
        <v>408330000</v>
      </c>
      <c r="AF535" s="5">
        <v>462250000</v>
      </c>
      <c r="AG535" s="5">
        <f t="shared" si="45"/>
        <v>0.93183344873557039</v>
      </c>
      <c r="AH535" s="5">
        <f t="shared" si="46"/>
        <v>-0.10185597708445007</v>
      </c>
      <c r="AI535" s="5">
        <f t="shared" si="47"/>
        <v>0.64928955021078327</v>
      </c>
      <c r="AJ535" s="5">
        <f t="shared" si="48"/>
        <v>0.62306610434315279</v>
      </c>
      <c r="AK535" s="5">
        <f>VLOOKUP(AO535,Tabelle4!G:I,3,FALSE)</f>
        <v>0</v>
      </c>
      <c r="AL535" s="5">
        <v>19</v>
      </c>
      <c r="AM535" s="5"/>
      <c r="AN535" s="5">
        <v>151</v>
      </c>
      <c r="AO535" s="13">
        <v>752</v>
      </c>
    </row>
    <row r="536" spans="2:41" x14ac:dyDescent="0.2">
      <c r="B536" s="4" t="s">
        <v>949</v>
      </c>
      <c r="C536" s="5" t="str">
        <f t="shared" si="44"/>
        <v>P53702</v>
      </c>
      <c r="D536" s="5" t="s">
        <v>950</v>
      </c>
      <c r="E536" s="5" t="s">
        <v>951</v>
      </c>
      <c r="F536" s="5" t="s">
        <v>952</v>
      </c>
      <c r="G536" s="5">
        <f>IFERROR(VLOOKUP(C536,Tabelle3!A:H,8,FALSE),"")</f>
        <v>1</v>
      </c>
      <c r="H536" s="5">
        <v>1</v>
      </c>
      <c r="I536" s="5">
        <v>3</v>
      </c>
      <c r="J536" s="5">
        <v>3</v>
      </c>
      <c r="K536" s="5">
        <v>12.9</v>
      </c>
      <c r="L536" s="5">
        <v>30.977</v>
      </c>
      <c r="M536" s="5">
        <v>272</v>
      </c>
      <c r="N536" s="5">
        <v>0</v>
      </c>
      <c r="O536" s="5">
        <v>39.411000000000001</v>
      </c>
      <c r="P536" s="5">
        <v>34847000</v>
      </c>
      <c r="Q536" s="5">
        <v>3881400</v>
      </c>
      <c r="R536" s="5">
        <v>8882200</v>
      </c>
      <c r="S536" s="5">
        <v>2976000</v>
      </c>
      <c r="T536" s="5">
        <v>4687300</v>
      </c>
      <c r="U536" s="5">
        <v>3979800</v>
      </c>
      <c r="V536" s="5">
        <v>1767900</v>
      </c>
      <c r="W536" s="5">
        <v>2558300</v>
      </c>
      <c r="X536" s="5">
        <v>6114300</v>
      </c>
      <c r="Y536" s="5">
        <v>2253600</v>
      </c>
      <c r="Z536" s="5">
        <v>2918400</v>
      </c>
      <c r="AA536" s="5">
        <v>1883700</v>
      </c>
      <c r="AB536" s="5">
        <v>3035200</v>
      </c>
      <c r="AC536" s="5">
        <v>3823100</v>
      </c>
      <c r="AD536" s="5">
        <v>1401200</v>
      </c>
      <c r="AE536" s="5">
        <v>2380800</v>
      </c>
      <c r="AF536" s="5">
        <v>1208900</v>
      </c>
      <c r="AG536" s="5">
        <f t="shared" si="45"/>
        <v>1.1448717948717948</v>
      </c>
      <c r="AH536" s="5">
        <f t="shared" si="46"/>
        <v>0.1951860513716121</v>
      </c>
      <c r="AI536" s="5">
        <f t="shared" si="47"/>
        <v>0.65151577171106356</v>
      </c>
      <c r="AJ536" s="5">
        <f t="shared" si="48"/>
        <v>0.61812799131432539</v>
      </c>
      <c r="AK536" s="5">
        <f>VLOOKUP(AO536,Tabelle4!G:I,3,FALSE)</f>
        <v>0</v>
      </c>
      <c r="AL536" s="5">
        <v>19</v>
      </c>
      <c r="AM536" s="5"/>
      <c r="AN536" s="5">
        <v>19</v>
      </c>
      <c r="AO536" s="13">
        <v>246</v>
      </c>
    </row>
    <row r="537" spans="2:41" x14ac:dyDescent="0.2">
      <c r="B537" s="4" t="s">
        <v>1998</v>
      </c>
      <c r="C537" s="5" t="str">
        <f t="shared" si="44"/>
        <v>Q8VDN2</v>
      </c>
      <c r="D537" s="5" t="s">
        <v>1999</v>
      </c>
      <c r="E537" s="5" t="s">
        <v>2000</v>
      </c>
      <c r="F537" s="5" t="s">
        <v>2001</v>
      </c>
      <c r="G537" s="5" t="str">
        <f>IFERROR(VLOOKUP(C537,Tabelle3!A:H,8,FALSE),"")</f>
        <v/>
      </c>
      <c r="H537" s="5">
        <v>3</v>
      </c>
      <c r="I537" s="5">
        <v>40</v>
      </c>
      <c r="J537" s="5">
        <v>27</v>
      </c>
      <c r="K537" s="5">
        <v>38.1</v>
      </c>
      <c r="L537" s="5">
        <v>112.98</v>
      </c>
      <c r="M537" s="5">
        <v>1023</v>
      </c>
      <c r="N537" s="5">
        <v>0</v>
      </c>
      <c r="O537" s="5">
        <v>323.31</v>
      </c>
      <c r="P537" s="5">
        <v>1852900000</v>
      </c>
      <c r="Q537" s="5">
        <v>697500000</v>
      </c>
      <c r="R537" s="5">
        <v>86015000</v>
      </c>
      <c r="S537" s="5">
        <v>48603000</v>
      </c>
      <c r="T537" s="5">
        <v>162070000</v>
      </c>
      <c r="U537" s="5">
        <v>24769000</v>
      </c>
      <c r="V537" s="5">
        <v>90446000</v>
      </c>
      <c r="W537" s="5">
        <v>622280000</v>
      </c>
      <c r="X537" s="5">
        <v>121260000</v>
      </c>
      <c r="Y537" s="5">
        <v>513400000</v>
      </c>
      <c r="Z537" s="5">
        <v>132430000</v>
      </c>
      <c r="AA537" s="5">
        <v>170120000</v>
      </c>
      <c r="AB537" s="5">
        <v>226890000</v>
      </c>
      <c r="AC537" s="5">
        <v>97553000</v>
      </c>
      <c r="AD537" s="5">
        <v>122520000</v>
      </c>
      <c r="AE537" s="5">
        <v>437200000</v>
      </c>
      <c r="AF537" s="5">
        <v>163640000</v>
      </c>
      <c r="AG537" s="5">
        <f t="shared" si="45"/>
        <v>1.2703416805434924</v>
      </c>
      <c r="AH537" s="5">
        <f t="shared" si="46"/>
        <v>0.34521658717634329</v>
      </c>
      <c r="AI537" s="5">
        <f t="shared" si="47"/>
        <v>0.65165117036818443</v>
      </c>
      <c r="AJ537" s="5">
        <f t="shared" si="48"/>
        <v>0.61782820014319195</v>
      </c>
      <c r="AK537" s="5">
        <f>VLOOKUP(AO537,Tabelle4!G:I,3,FALSE)</f>
        <v>0</v>
      </c>
      <c r="AL537" s="5">
        <v>19</v>
      </c>
      <c r="AM537" s="5"/>
      <c r="AN537" s="5">
        <v>429</v>
      </c>
      <c r="AO537" s="13">
        <v>513</v>
      </c>
    </row>
    <row r="538" spans="2:41" x14ac:dyDescent="0.2">
      <c r="B538" s="4" t="s">
        <v>1791</v>
      </c>
      <c r="C538" s="5" t="str">
        <f t="shared" si="44"/>
        <v>Q8CHT0</v>
      </c>
      <c r="D538" s="5" t="s">
        <v>1792</v>
      </c>
      <c r="E538" s="5" t="s">
        <v>1793</v>
      </c>
      <c r="F538" s="5" t="s">
        <v>1794</v>
      </c>
      <c r="G538" s="5">
        <f>IFERROR(VLOOKUP(C538,Tabelle3!A:H,8,FALSE),"")</f>
        <v>1</v>
      </c>
      <c r="H538" s="5">
        <v>1</v>
      </c>
      <c r="I538" s="5">
        <v>28</v>
      </c>
      <c r="J538" s="5">
        <v>28</v>
      </c>
      <c r="K538" s="5">
        <v>50.9</v>
      </c>
      <c r="L538" s="5">
        <v>61.84</v>
      </c>
      <c r="M538" s="5">
        <v>562</v>
      </c>
      <c r="N538" s="5">
        <v>0</v>
      </c>
      <c r="O538" s="5">
        <v>323.31</v>
      </c>
      <c r="P538" s="5">
        <v>10999000000</v>
      </c>
      <c r="Q538" s="5">
        <v>1570800000</v>
      </c>
      <c r="R538" s="5">
        <v>1160300000</v>
      </c>
      <c r="S538" s="5">
        <v>1604200000</v>
      </c>
      <c r="T538" s="5">
        <v>1024500000</v>
      </c>
      <c r="U538" s="5">
        <v>1114300000</v>
      </c>
      <c r="V538" s="5">
        <v>1268500000</v>
      </c>
      <c r="W538" s="5">
        <v>1603700000</v>
      </c>
      <c r="X538" s="5">
        <v>1652200000</v>
      </c>
      <c r="Y538" s="5">
        <v>155580000</v>
      </c>
      <c r="Z538" s="5">
        <v>157600000</v>
      </c>
      <c r="AA538" s="5">
        <v>196090000</v>
      </c>
      <c r="AB538" s="5">
        <v>224860000</v>
      </c>
      <c r="AC538" s="5">
        <v>195220000</v>
      </c>
      <c r="AD538" s="5">
        <v>167090000</v>
      </c>
      <c r="AE538" s="5">
        <v>154830000</v>
      </c>
      <c r="AF538" s="5">
        <v>180790000</v>
      </c>
      <c r="AG538" s="5">
        <f t="shared" si="45"/>
        <v>1.0518676658117576</v>
      </c>
      <c r="AH538" s="5">
        <f t="shared" si="46"/>
        <v>7.2953212342965881E-2</v>
      </c>
      <c r="AI538" s="5">
        <f t="shared" si="47"/>
        <v>0.65216851639225637</v>
      </c>
      <c r="AJ538" s="5">
        <f t="shared" si="48"/>
        <v>0.61668329860488569</v>
      </c>
      <c r="AK538" s="5">
        <f>VLOOKUP(AO538,Tabelle4!G:I,3,FALSE)</f>
        <v>0</v>
      </c>
      <c r="AL538" s="5">
        <v>19</v>
      </c>
      <c r="AM538" s="5"/>
      <c r="AN538" s="5">
        <v>631</v>
      </c>
      <c r="AO538" s="13">
        <v>461</v>
      </c>
    </row>
    <row r="539" spans="2:41" x14ac:dyDescent="0.2">
      <c r="B539" s="4" t="s">
        <v>2890</v>
      </c>
      <c r="C539" s="5" t="str">
        <f t="shared" si="44"/>
        <v>Q9DCM0</v>
      </c>
      <c r="D539" s="5" t="s">
        <v>2891</v>
      </c>
      <c r="E539" s="5" t="s">
        <v>2892</v>
      </c>
      <c r="F539" s="5" t="s">
        <v>2893</v>
      </c>
      <c r="G539" s="5">
        <f>IFERROR(VLOOKUP(C539,Tabelle3!A:H,8,FALSE),"")</f>
        <v>1</v>
      </c>
      <c r="H539" s="5">
        <v>1</v>
      </c>
      <c r="I539" s="5">
        <v>7</v>
      </c>
      <c r="J539" s="5">
        <v>7</v>
      </c>
      <c r="K539" s="5">
        <v>44.9</v>
      </c>
      <c r="L539" s="5">
        <v>27.738</v>
      </c>
      <c r="M539" s="5">
        <v>254</v>
      </c>
      <c r="N539" s="5">
        <v>0</v>
      </c>
      <c r="O539" s="5">
        <v>35.213000000000001</v>
      </c>
      <c r="P539" s="5">
        <v>591410000</v>
      </c>
      <c r="Q539" s="5">
        <v>73820000</v>
      </c>
      <c r="R539" s="5">
        <v>199850000</v>
      </c>
      <c r="S539" s="5">
        <v>35455000</v>
      </c>
      <c r="T539" s="5">
        <v>31352000</v>
      </c>
      <c r="U539" s="5">
        <v>37971000</v>
      </c>
      <c r="V539" s="5">
        <v>45837000</v>
      </c>
      <c r="W539" s="5">
        <v>101300000</v>
      </c>
      <c r="X539" s="5">
        <v>65828000</v>
      </c>
      <c r="Y539" s="5">
        <v>16499000</v>
      </c>
      <c r="Z539" s="5">
        <v>17401000</v>
      </c>
      <c r="AA539" s="5">
        <v>17690000</v>
      </c>
      <c r="AB539" s="5">
        <v>19812000</v>
      </c>
      <c r="AC539" s="5">
        <v>20412000</v>
      </c>
      <c r="AD539" s="5">
        <v>15895000</v>
      </c>
      <c r="AE539" s="5">
        <v>21686000</v>
      </c>
      <c r="AF539" s="5">
        <v>16474000</v>
      </c>
      <c r="AG539" s="5">
        <f t="shared" si="45"/>
        <v>0.95884082882350574</v>
      </c>
      <c r="AH539" s="5">
        <f t="shared" si="46"/>
        <v>-6.0636752559598397E-2</v>
      </c>
      <c r="AI539" s="5">
        <f t="shared" si="47"/>
        <v>0.65414549621749818</v>
      </c>
      <c r="AJ539" s="5">
        <f t="shared" si="48"/>
        <v>0.61231653664747221</v>
      </c>
      <c r="AK539" s="5">
        <f>VLOOKUP(AO539,Tabelle4!G:I,3,FALSE)</f>
        <v>0</v>
      </c>
      <c r="AL539" s="5">
        <v>19</v>
      </c>
      <c r="AM539" s="5"/>
      <c r="AN539" s="5">
        <v>41</v>
      </c>
      <c r="AO539" s="13">
        <v>739</v>
      </c>
    </row>
    <row r="540" spans="2:41" x14ac:dyDescent="0.2">
      <c r="B540" s="4" t="s">
        <v>1903</v>
      </c>
      <c r="C540" s="5" t="str">
        <f t="shared" si="44"/>
        <v>Q8R0F8</v>
      </c>
      <c r="D540" s="5" t="s">
        <v>1904</v>
      </c>
      <c r="E540" s="5" t="s">
        <v>1905</v>
      </c>
      <c r="F540" s="5" t="s">
        <v>1906</v>
      </c>
      <c r="G540" s="5">
        <f>IFERROR(VLOOKUP(C540,Tabelle3!A:H,8,FALSE),"")</f>
        <v>1</v>
      </c>
      <c r="H540" s="5">
        <v>1</v>
      </c>
      <c r="I540" s="5">
        <v>9</v>
      </c>
      <c r="J540" s="5">
        <v>9</v>
      </c>
      <c r="K540" s="5">
        <v>58.1</v>
      </c>
      <c r="L540" s="5">
        <v>25.172000000000001</v>
      </c>
      <c r="M540" s="5">
        <v>227</v>
      </c>
      <c r="N540" s="5">
        <v>0</v>
      </c>
      <c r="O540" s="5">
        <v>323.31</v>
      </c>
      <c r="P540" s="5">
        <v>2115200000</v>
      </c>
      <c r="Q540" s="5">
        <v>306590000</v>
      </c>
      <c r="R540" s="5">
        <v>394110000</v>
      </c>
      <c r="S540" s="5">
        <v>164270000</v>
      </c>
      <c r="T540" s="5">
        <v>135630000</v>
      </c>
      <c r="U540" s="5">
        <v>227350000</v>
      </c>
      <c r="V540" s="5">
        <v>148480000</v>
      </c>
      <c r="W540" s="5">
        <v>437140000</v>
      </c>
      <c r="X540" s="5">
        <v>301630000</v>
      </c>
      <c r="Y540" s="5">
        <v>88468000</v>
      </c>
      <c r="Z540" s="5">
        <v>71356000</v>
      </c>
      <c r="AA540" s="5">
        <v>104420000</v>
      </c>
      <c r="AB540" s="5">
        <v>76566000</v>
      </c>
      <c r="AC540" s="5">
        <v>96633000</v>
      </c>
      <c r="AD540" s="5">
        <v>108490000</v>
      </c>
      <c r="AE540" s="5">
        <v>79627000</v>
      </c>
      <c r="AF540" s="5">
        <v>75868000</v>
      </c>
      <c r="AG540" s="5">
        <f t="shared" si="45"/>
        <v>0.94507207072303656</v>
      </c>
      <c r="AH540" s="5">
        <f t="shared" si="46"/>
        <v>-8.1503742156788933E-2</v>
      </c>
      <c r="AI540" s="5">
        <f t="shared" si="47"/>
        <v>0.65583100450282927</v>
      </c>
      <c r="AJ540" s="5">
        <f t="shared" si="48"/>
        <v>0.60860398793352977</v>
      </c>
      <c r="AK540" s="5">
        <f>VLOOKUP(AO540,Tabelle4!G:I,3,FALSE)</f>
        <v>0</v>
      </c>
      <c r="AL540" s="5">
        <v>19</v>
      </c>
      <c r="AM540" s="5"/>
      <c r="AN540" s="5">
        <v>142</v>
      </c>
      <c r="AO540" s="13">
        <v>489</v>
      </c>
    </row>
    <row r="541" spans="2:41" x14ac:dyDescent="0.2">
      <c r="B541" s="4" t="s">
        <v>1359</v>
      </c>
      <c r="C541" s="5" t="str">
        <f t="shared" si="44"/>
        <v>Q60597</v>
      </c>
      <c r="D541" s="5" t="s">
        <v>1356</v>
      </c>
      <c r="E541" s="5" t="s">
        <v>1357</v>
      </c>
      <c r="F541" s="5" t="s">
        <v>1360</v>
      </c>
      <c r="G541" s="5">
        <f>IFERROR(VLOOKUP(C541,Tabelle3!A:H,8,FALSE),"")</f>
        <v>1</v>
      </c>
      <c r="H541" s="5">
        <v>1</v>
      </c>
      <c r="I541" s="5">
        <v>99</v>
      </c>
      <c r="J541" s="5">
        <v>1</v>
      </c>
      <c r="K541" s="5">
        <v>67.900000000000006</v>
      </c>
      <c r="L541" s="5">
        <v>118.18</v>
      </c>
      <c r="M541" s="5">
        <v>1038</v>
      </c>
      <c r="N541" s="5">
        <v>1</v>
      </c>
      <c r="O541" s="5">
        <v>-2</v>
      </c>
      <c r="P541" s="5">
        <v>675190000</v>
      </c>
      <c r="Q541" s="5">
        <v>42721000</v>
      </c>
      <c r="R541" s="5">
        <v>64308000</v>
      </c>
      <c r="S541" s="5">
        <v>155590000</v>
      </c>
      <c r="T541" s="5">
        <v>4823700</v>
      </c>
      <c r="U541" s="5">
        <v>6390000</v>
      </c>
      <c r="V541" s="5">
        <v>30906000</v>
      </c>
      <c r="W541" s="5">
        <v>15578000</v>
      </c>
      <c r="X541" s="5">
        <v>354880000</v>
      </c>
      <c r="Y541" s="5">
        <v>4507500</v>
      </c>
      <c r="Z541" s="5">
        <v>5960400</v>
      </c>
      <c r="AA541" s="5">
        <v>78251000</v>
      </c>
      <c r="AB541" s="5">
        <v>2121100</v>
      </c>
      <c r="AC541" s="5">
        <v>2343800</v>
      </c>
      <c r="AD541" s="5">
        <v>7865500</v>
      </c>
      <c r="AE541" s="5">
        <v>4323000</v>
      </c>
      <c r="AF541" s="5">
        <v>37549000</v>
      </c>
      <c r="AG541" s="5">
        <f t="shared" si="45"/>
        <v>1.744196093415487</v>
      </c>
      <c r="AH541" s="5">
        <f t="shared" si="46"/>
        <v>0.80256224601771631</v>
      </c>
      <c r="AI541" s="5">
        <f t="shared" si="47"/>
        <v>0.65700052727364633</v>
      </c>
      <c r="AJ541" s="5">
        <f t="shared" si="48"/>
        <v>0.60603356650905804</v>
      </c>
      <c r="AK541" s="5">
        <f>VLOOKUP(AO541,Tabelle4!G:I,3,FALSE)</f>
        <v>0</v>
      </c>
      <c r="AL541" s="5">
        <v>19</v>
      </c>
      <c r="AM541" s="5"/>
      <c r="AN541" s="5">
        <v>6</v>
      </c>
      <c r="AO541" s="13">
        <v>350</v>
      </c>
    </row>
    <row r="542" spans="2:41" x14ac:dyDescent="0.2">
      <c r="B542" s="4" t="s">
        <v>3064</v>
      </c>
      <c r="C542" s="5" t="str">
        <f t="shared" si="44"/>
        <v>Q9WUR9</v>
      </c>
      <c r="D542" s="5" t="s">
        <v>3065</v>
      </c>
      <c r="E542" s="5" t="s">
        <v>3066</v>
      </c>
      <c r="F542" s="5" t="s">
        <v>3067</v>
      </c>
      <c r="G542" s="5">
        <f>IFERROR(VLOOKUP(C542,Tabelle3!A:H,8,FALSE),"")</f>
        <v>1</v>
      </c>
      <c r="H542" s="5">
        <v>4</v>
      </c>
      <c r="I542" s="5">
        <v>12</v>
      </c>
      <c r="J542" s="5">
        <v>12</v>
      </c>
      <c r="K542" s="5">
        <v>77.099999999999994</v>
      </c>
      <c r="L542" s="5">
        <v>25.061</v>
      </c>
      <c r="M542" s="5">
        <v>223</v>
      </c>
      <c r="N542" s="5">
        <v>0</v>
      </c>
      <c r="O542" s="5">
        <v>192.8</v>
      </c>
      <c r="P542" s="5">
        <v>1493300000</v>
      </c>
      <c r="Q542" s="5">
        <v>214540000</v>
      </c>
      <c r="R542" s="5">
        <v>353930000</v>
      </c>
      <c r="S542" s="5">
        <v>76342000</v>
      </c>
      <c r="T542" s="5">
        <v>89257000</v>
      </c>
      <c r="U542" s="5">
        <v>110350000</v>
      </c>
      <c r="V542" s="5">
        <v>164460000</v>
      </c>
      <c r="W542" s="5">
        <v>290490000</v>
      </c>
      <c r="X542" s="5">
        <v>193900000</v>
      </c>
      <c r="Y542" s="5">
        <v>48172000</v>
      </c>
      <c r="Z542" s="5">
        <v>53755000</v>
      </c>
      <c r="AA542" s="5">
        <v>39582000</v>
      </c>
      <c r="AB542" s="5">
        <v>39547000</v>
      </c>
      <c r="AC542" s="5">
        <v>43088000</v>
      </c>
      <c r="AD542" s="5">
        <v>40149000</v>
      </c>
      <c r="AE542" s="5">
        <v>48534000</v>
      </c>
      <c r="AF542" s="5">
        <v>41874000</v>
      </c>
      <c r="AG542" s="5">
        <f t="shared" si="45"/>
        <v>1.0426790290535288</v>
      </c>
      <c r="AH542" s="5">
        <f t="shared" si="46"/>
        <v>6.0295117149642072E-2</v>
      </c>
      <c r="AI542" s="5">
        <f t="shared" si="47"/>
        <v>0.65884265961083921</v>
      </c>
      <c r="AJ542" s="5">
        <f t="shared" si="48"/>
        <v>0.60199412328322077</v>
      </c>
      <c r="AK542" s="5">
        <f>VLOOKUP(AO542,Tabelle4!G:I,3,FALSE)</f>
        <v>0</v>
      </c>
      <c r="AL542" s="5">
        <v>19</v>
      </c>
      <c r="AM542" s="5"/>
      <c r="AN542" s="5">
        <v>100</v>
      </c>
      <c r="AO542" s="13">
        <v>783</v>
      </c>
    </row>
    <row r="543" spans="2:41" x14ac:dyDescent="0.2">
      <c r="B543" s="4" t="s">
        <v>1530</v>
      </c>
      <c r="C543" s="5" t="str">
        <f t="shared" si="44"/>
        <v>Q80XL6</v>
      </c>
      <c r="D543" s="5" t="s">
        <v>1531</v>
      </c>
      <c r="E543" s="5" t="s">
        <v>1532</v>
      </c>
      <c r="F543" s="5" t="s">
        <v>1533</v>
      </c>
      <c r="G543" s="5">
        <f>IFERROR(VLOOKUP(C543,Tabelle3!A:H,8,FALSE),"")</f>
        <v>1</v>
      </c>
      <c r="H543" s="5">
        <v>3</v>
      </c>
      <c r="I543" s="5">
        <v>5</v>
      </c>
      <c r="J543" s="5">
        <v>5</v>
      </c>
      <c r="K543" s="5">
        <v>10.3</v>
      </c>
      <c r="L543" s="5">
        <v>87.364999999999995</v>
      </c>
      <c r="M543" s="5">
        <v>779</v>
      </c>
      <c r="N543" s="5">
        <v>1.5038E-3</v>
      </c>
      <c r="O543" s="5">
        <v>8.4039000000000001</v>
      </c>
      <c r="P543" s="5">
        <v>108400000</v>
      </c>
      <c r="Q543" s="5">
        <v>30816000</v>
      </c>
      <c r="R543" s="5">
        <v>7423900</v>
      </c>
      <c r="S543" s="5">
        <v>0</v>
      </c>
      <c r="T543" s="5">
        <v>4938500</v>
      </c>
      <c r="U543" s="5">
        <v>4228200</v>
      </c>
      <c r="V543" s="5">
        <v>5430400</v>
      </c>
      <c r="W543" s="5">
        <v>30347000</v>
      </c>
      <c r="X543" s="5">
        <v>25215000</v>
      </c>
      <c r="Y543" s="5">
        <v>4307200</v>
      </c>
      <c r="Z543" s="5">
        <v>1397000</v>
      </c>
      <c r="AA543" s="5">
        <v>0</v>
      </c>
      <c r="AB543" s="5">
        <v>1334000</v>
      </c>
      <c r="AC543" s="5">
        <v>1121100</v>
      </c>
      <c r="AD543" s="5">
        <v>2322000</v>
      </c>
      <c r="AE543" s="5">
        <v>3459100</v>
      </c>
      <c r="AF543" s="5">
        <v>2038600</v>
      </c>
      <c r="AG543" s="5">
        <f t="shared" si="45"/>
        <v>0.78720025053686471</v>
      </c>
      <c r="AH543" s="5">
        <f t="shared" si="46"/>
        <v>-0.34519741505340723</v>
      </c>
      <c r="AI543" s="5">
        <f t="shared" si="47"/>
        <v>0.66483153146563612</v>
      </c>
      <c r="AJ543" s="5">
        <f t="shared" si="48"/>
        <v>0.58893928737246071</v>
      </c>
      <c r="AK543" s="5">
        <f>VLOOKUP(AO543,Tabelle4!G:I,3,FALSE)</f>
        <v>0</v>
      </c>
      <c r="AL543" s="5">
        <v>19</v>
      </c>
      <c r="AM543" s="5"/>
      <c r="AN543" s="5">
        <v>7</v>
      </c>
      <c r="AO543" s="13">
        <v>394</v>
      </c>
    </row>
    <row r="544" spans="2:41" x14ac:dyDescent="0.2">
      <c r="B544" s="4" t="s">
        <v>1276</v>
      </c>
      <c r="C544" s="5" t="str">
        <f t="shared" si="44"/>
        <v>Q499X9</v>
      </c>
      <c r="D544" s="5" t="s">
        <v>1277</v>
      </c>
      <c r="E544" s="5" t="s">
        <v>1278</v>
      </c>
      <c r="F544" s="5" t="s">
        <v>1279</v>
      </c>
      <c r="G544" s="5">
        <f>IFERROR(VLOOKUP(C544,Tabelle3!A:H,8,FALSE),"")</f>
        <v>1</v>
      </c>
      <c r="H544" s="5">
        <v>1</v>
      </c>
      <c r="I544" s="5">
        <v>14</v>
      </c>
      <c r="J544" s="5">
        <v>14</v>
      </c>
      <c r="K544" s="5">
        <v>27</v>
      </c>
      <c r="L544" s="5">
        <v>65.804000000000002</v>
      </c>
      <c r="M544" s="5">
        <v>586</v>
      </c>
      <c r="N544" s="5">
        <v>0</v>
      </c>
      <c r="O544" s="5">
        <v>174.5</v>
      </c>
      <c r="P544" s="5">
        <v>814190000</v>
      </c>
      <c r="Q544" s="5">
        <v>110670000</v>
      </c>
      <c r="R544" s="5">
        <v>90451000</v>
      </c>
      <c r="S544" s="5">
        <v>121040000</v>
      </c>
      <c r="T544" s="5">
        <v>92520000</v>
      </c>
      <c r="U544" s="5">
        <v>86225000</v>
      </c>
      <c r="V544" s="5">
        <v>65114000</v>
      </c>
      <c r="W544" s="5">
        <v>110870000</v>
      </c>
      <c r="X544" s="5">
        <v>137300000</v>
      </c>
      <c r="Y544" s="5">
        <v>10536000</v>
      </c>
      <c r="Z544" s="5">
        <v>12483000</v>
      </c>
      <c r="AA544" s="5">
        <v>12528000</v>
      </c>
      <c r="AB544" s="5">
        <v>18062000</v>
      </c>
      <c r="AC544" s="5">
        <v>13851000</v>
      </c>
      <c r="AD544" s="5">
        <v>10625000</v>
      </c>
      <c r="AE544" s="5">
        <v>9628600</v>
      </c>
      <c r="AF544" s="5">
        <v>15614000</v>
      </c>
      <c r="AG544" s="5">
        <f t="shared" si="45"/>
        <v>1.0782483818932955</v>
      </c>
      <c r="AH544" s="5">
        <f t="shared" si="46"/>
        <v>0.10868955104920937</v>
      </c>
      <c r="AI544" s="5">
        <f t="shared" si="47"/>
        <v>0.66537651096470563</v>
      </c>
      <c r="AJ544" s="5">
        <f t="shared" si="48"/>
        <v>0.587757157600869</v>
      </c>
      <c r="AK544" s="5">
        <f>VLOOKUP(AO544,Tabelle4!G:I,3,FALSE)</f>
        <v>0</v>
      </c>
      <c r="AL544" s="5">
        <v>19</v>
      </c>
      <c r="AM544" s="5"/>
      <c r="AN544" s="5">
        <v>84</v>
      </c>
      <c r="AO544" s="13">
        <v>329</v>
      </c>
    </row>
    <row r="545" spans="2:41" x14ac:dyDescent="0.2">
      <c r="B545" s="4" t="s">
        <v>2521</v>
      </c>
      <c r="C545" s="5" t="str">
        <f t="shared" si="44"/>
        <v>Q9CXI0</v>
      </c>
      <c r="D545" s="5" t="s">
        <v>2522</v>
      </c>
      <c r="E545" s="5" t="s">
        <v>2523</v>
      </c>
      <c r="F545" s="5" t="s">
        <v>2524</v>
      </c>
      <c r="G545" s="5">
        <f>IFERROR(VLOOKUP(C545,Tabelle3!A:H,8,FALSE),"")</f>
        <v>1</v>
      </c>
      <c r="H545" s="5">
        <v>2</v>
      </c>
      <c r="I545" s="5">
        <v>15</v>
      </c>
      <c r="J545" s="5">
        <v>15</v>
      </c>
      <c r="K545" s="5">
        <v>49.8</v>
      </c>
      <c r="L545" s="5">
        <v>37.335000000000001</v>
      </c>
      <c r="M545" s="5">
        <v>327</v>
      </c>
      <c r="N545" s="5">
        <v>0</v>
      </c>
      <c r="O545" s="5">
        <v>323.31</v>
      </c>
      <c r="P545" s="5">
        <v>1560000000</v>
      </c>
      <c r="Q545" s="5">
        <v>197080000</v>
      </c>
      <c r="R545" s="5">
        <v>282340000</v>
      </c>
      <c r="S545" s="5">
        <v>175600000</v>
      </c>
      <c r="T545" s="5">
        <v>104570000</v>
      </c>
      <c r="U545" s="5">
        <v>95999000</v>
      </c>
      <c r="V545" s="5">
        <v>117290000</v>
      </c>
      <c r="W545" s="5">
        <v>277080000</v>
      </c>
      <c r="X545" s="5">
        <v>310040000</v>
      </c>
      <c r="Y545" s="5">
        <v>32961000</v>
      </c>
      <c r="Z545" s="5">
        <v>30958000</v>
      </c>
      <c r="AA545" s="5">
        <v>97971000</v>
      </c>
      <c r="AB545" s="5">
        <v>51514000</v>
      </c>
      <c r="AC545" s="5">
        <v>47751000</v>
      </c>
      <c r="AD545" s="5">
        <v>54008000</v>
      </c>
      <c r="AE545" s="5">
        <v>29348000</v>
      </c>
      <c r="AF545" s="5">
        <v>51308000</v>
      </c>
      <c r="AG545" s="5">
        <f t="shared" si="45"/>
        <v>1.1698818627854068</v>
      </c>
      <c r="AH545" s="5">
        <f t="shared" si="46"/>
        <v>0.22636285068146109</v>
      </c>
      <c r="AI545" s="5">
        <f t="shared" si="47"/>
        <v>0.66542515344659936</v>
      </c>
      <c r="AJ545" s="5">
        <f t="shared" si="48"/>
        <v>0.58765169294852815</v>
      </c>
      <c r="AK545" s="5">
        <f>VLOOKUP(AO545,Tabelle4!G:I,3,FALSE)</f>
        <v>0</v>
      </c>
      <c r="AL545" s="5">
        <v>19</v>
      </c>
      <c r="AM545" s="5"/>
      <c r="AN545" s="5">
        <v>154</v>
      </c>
      <c r="AO545" s="13">
        <v>646</v>
      </c>
    </row>
    <row r="546" spans="2:41" x14ac:dyDescent="0.2">
      <c r="B546" s="4" t="s">
        <v>438</v>
      </c>
      <c r="C546" s="5" t="str">
        <f t="shared" si="44"/>
        <v>F6QYE1</v>
      </c>
      <c r="D546" s="5" t="s">
        <v>439</v>
      </c>
      <c r="E546" s="5" t="s">
        <v>440</v>
      </c>
      <c r="F546" s="5" t="s">
        <v>441</v>
      </c>
      <c r="G546" s="5" t="str">
        <f>IFERROR(VLOOKUP(C546,Tabelle3!A:H,8,FALSE),"")</f>
        <v/>
      </c>
      <c r="H546" s="5">
        <v>3</v>
      </c>
      <c r="I546" s="5">
        <v>4</v>
      </c>
      <c r="J546" s="5">
        <v>4</v>
      </c>
      <c r="K546" s="5">
        <v>13.6</v>
      </c>
      <c r="L546" s="5">
        <v>48.435000000000002</v>
      </c>
      <c r="M546" s="5">
        <v>418</v>
      </c>
      <c r="N546" s="5">
        <v>0</v>
      </c>
      <c r="O546" s="5">
        <v>192.23</v>
      </c>
      <c r="P546" s="5">
        <v>317180000</v>
      </c>
      <c r="Q546" s="5">
        <v>165510000</v>
      </c>
      <c r="R546" s="5">
        <v>0</v>
      </c>
      <c r="S546" s="5">
        <v>10523000</v>
      </c>
      <c r="T546" s="5">
        <v>8989600</v>
      </c>
      <c r="U546" s="5">
        <v>0</v>
      </c>
      <c r="V546" s="5">
        <v>5064500</v>
      </c>
      <c r="W546" s="5">
        <v>117650000</v>
      </c>
      <c r="X546" s="5">
        <v>9452700</v>
      </c>
      <c r="Y546" s="5">
        <v>11476000</v>
      </c>
      <c r="Z546" s="5">
        <v>0</v>
      </c>
      <c r="AA546" s="5">
        <v>2458400</v>
      </c>
      <c r="AB546" s="5">
        <v>2851800</v>
      </c>
      <c r="AC546" s="5">
        <v>0</v>
      </c>
      <c r="AD546" s="5">
        <v>1277300</v>
      </c>
      <c r="AE546" s="5">
        <v>8508500</v>
      </c>
      <c r="AF546" s="5">
        <v>1217500</v>
      </c>
      <c r="AG546" s="5">
        <f t="shared" si="45"/>
        <v>1.5255605136640826</v>
      </c>
      <c r="AH546" s="5">
        <f t="shared" si="46"/>
        <v>0.60933940773142148</v>
      </c>
      <c r="AI546" s="5">
        <f t="shared" si="47"/>
        <v>0.66546282503295484</v>
      </c>
      <c r="AJ546" s="5">
        <f t="shared" si="48"/>
        <v>0.58757002024322047</v>
      </c>
      <c r="AK546" s="5">
        <f>VLOOKUP(AO546,Tabelle4!G:I,3,FALSE)</f>
        <v>0</v>
      </c>
      <c r="AL546" s="5">
        <v>19</v>
      </c>
      <c r="AM546" s="5"/>
      <c r="AN546" s="5">
        <v>21</v>
      </c>
      <c r="AO546" s="13">
        <v>116</v>
      </c>
    </row>
    <row r="547" spans="2:41" x14ac:dyDescent="0.2">
      <c r="B547" s="4" t="s">
        <v>1589</v>
      </c>
      <c r="C547" s="5" t="str">
        <f t="shared" si="44"/>
        <v>Q8BH04</v>
      </c>
      <c r="D547" s="5" t="s">
        <v>1590</v>
      </c>
      <c r="E547" s="5" t="s">
        <v>1591</v>
      </c>
      <c r="F547" s="5" t="s">
        <v>1592</v>
      </c>
      <c r="G547" s="5">
        <f>IFERROR(VLOOKUP(C547,Tabelle3!A:H,8,FALSE),"")</f>
        <v>1</v>
      </c>
      <c r="H547" s="5">
        <v>1</v>
      </c>
      <c r="I547" s="5">
        <v>1</v>
      </c>
      <c r="J547" s="5">
        <v>1</v>
      </c>
      <c r="K547" s="5">
        <v>2.5</v>
      </c>
      <c r="L547" s="5">
        <v>70.527000000000001</v>
      </c>
      <c r="M547" s="5">
        <v>640</v>
      </c>
      <c r="N547" s="5">
        <v>1.6555999999999999E-3</v>
      </c>
      <c r="O547" s="5">
        <v>16.036999999999999</v>
      </c>
      <c r="P547" s="5">
        <v>24499000</v>
      </c>
      <c r="Q547" s="5">
        <v>3414600</v>
      </c>
      <c r="R547" s="5">
        <v>2937000</v>
      </c>
      <c r="S547" s="5">
        <v>5841400</v>
      </c>
      <c r="T547" s="5">
        <v>0</v>
      </c>
      <c r="U547" s="5">
        <v>2022900</v>
      </c>
      <c r="V547" s="5">
        <v>2323100</v>
      </c>
      <c r="W547" s="5">
        <v>3676100</v>
      </c>
      <c r="X547" s="5">
        <v>4283700</v>
      </c>
      <c r="Y547" s="5">
        <v>360290</v>
      </c>
      <c r="Z547" s="5">
        <v>424070</v>
      </c>
      <c r="AA547" s="5">
        <v>625160</v>
      </c>
      <c r="AB547" s="5">
        <v>0</v>
      </c>
      <c r="AC547" s="5">
        <v>339840</v>
      </c>
      <c r="AD547" s="5">
        <v>508890</v>
      </c>
      <c r="AE547" s="5">
        <v>336090</v>
      </c>
      <c r="AF547" s="5">
        <v>482580</v>
      </c>
      <c r="AG547" s="5">
        <f t="shared" si="45"/>
        <v>0.84534005037783377</v>
      </c>
      <c r="AH547" s="5">
        <f t="shared" si="46"/>
        <v>-0.24239629159049689</v>
      </c>
      <c r="AI547" s="5">
        <f t="shared" si="47"/>
        <v>0.66666832417267019</v>
      </c>
      <c r="AJ547" s="5">
        <f t="shared" si="48"/>
        <v>0.58495891381207787</v>
      </c>
      <c r="AK547" s="5">
        <f>VLOOKUP(AO547,Tabelle4!G:I,3,FALSE)</f>
        <v>0</v>
      </c>
      <c r="AL547" s="5">
        <v>19</v>
      </c>
      <c r="AM547" s="5"/>
      <c r="AN547" s="5">
        <v>6</v>
      </c>
      <c r="AO547" s="13">
        <v>409</v>
      </c>
    </row>
    <row r="548" spans="2:41" x14ac:dyDescent="0.2">
      <c r="B548" s="4" t="s">
        <v>1753</v>
      </c>
      <c r="C548" s="5" t="str">
        <f t="shared" si="44"/>
        <v>Q8C5H8</v>
      </c>
      <c r="D548" s="5" t="s">
        <v>1754</v>
      </c>
      <c r="E548" s="5" t="s">
        <v>1755</v>
      </c>
      <c r="F548" s="5" t="s">
        <v>1756</v>
      </c>
      <c r="G548" s="5">
        <f>IFERROR(VLOOKUP(C548,Tabelle3!A:H,8,FALSE),"")</f>
        <v>1</v>
      </c>
      <c r="H548" s="5">
        <v>4</v>
      </c>
      <c r="I548" s="5">
        <v>5</v>
      </c>
      <c r="J548" s="5">
        <v>5</v>
      </c>
      <c r="K548" s="5">
        <v>18.7</v>
      </c>
      <c r="L548" s="5">
        <v>43.308</v>
      </c>
      <c r="M548" s="5">
        <v>385</v>
      </c>
      <c r="N548" s="5">
        <v>2.9239999999999999E-3</v>
      </c>
      <c r="O548" s="5">
        <v>6.7412999999999998</v>
      </c>
      <c r="P548" s="5">
        <v>174550000</v>
      </c>
      <c r="Q548" s="5">
        <v>27467000</v>
      </c>
      <c r="R548" s="5">
        <v>22609000</v>
      </c>
      <c r="S548" s="5">
        <v>8527700</v>
      </c>
      <c r="T548" s="5">
        <v>33843000</v>
      </c>
      <c r="U548" s="5">
        <v>7335300</v>
      </c>
      <c r="V548" s="5">
        <v>8230900</v>
      </c>
      <c r="W548" s="5">
        <v>40189000</v>
      </c>
      <c r="X548" s="5">
        <v>26347000</v>
      </c>
      <c r="Y548" s="5">
        <v>1501500</v>
      </c>
      <c r="Z548" s="5">
        <v>1308100</v>
      </c>
      <c r="AA548" s="5">
        <v>1548800</v>
      </c>
      <c r="AB548" s="5">
        <v>3167900</v>
      </c>
      <c r="AC548" s="5">
        <v>895230</v>
      </c>
      <c r="AD548" s="5">
        <v>1572100</v>
      </c>
      <c r="AE548" s="5">
        <v>1448000</v>
      </c>
      <c r="AF548" s="5">
        <v>5922600</v>
      </c>
      <c r="AG548" s="5">
        <f t="shared" si="45"/>
        <v>0.76502882212010048</v>
      </c>
      <c r="AH548" s="5">
        <f t="shared" si="46"/>
        <v>-0.3864139931651524</v>
      </c>
      <c r="AI548" s="5">
        <f t="shared" si="47"/>
        <v>0.66687375881921951</v>
      </c>
      <c r="AJ548" s="5">
        <f t="shared" si="48"/>
        <v>0.5845144140817311</v>
      </c>
      <c r="AK548" s="5">
        <f>VLOOKUP(AO548,Tabelle4!G:I,3,FALSE)</f>
        <v>0</v>
      </c>
      <c r="AL548" s="5">
        <v>19</v>
      </c>
      <c r="AM548" s="5"/>
      <c r="AN548" s="5">
        <v>9</v>
      </c>
      <c r="AO548" s="13">
        <v>451</v>
      </c>
    </row>
    <row r="549" spans="2:41" x14ac:dyDescent="0.2">
      <c r="B549" s="4" t="s">
        <v>2958</v>
      </c>
      <c r="C549" s="5" t="str">
        <f t="shared" si="44"/>
        <v>Q9JI39</v>
      </c>
      <c r="D549" s="5" t="s">
        <v>2959</v>
      </c>
      <c r="E549" s="5" t="s">
        <v>2960</v>
      </c>
      <c r="F549" s="5" t="s">
        <v>2961</v>
      </c>
      <c r="G549" s="5">
        <f>IFERROR(VLOOKUP(C549,Tabelle3!A:H,8,FALSE),"")</f>
        <v>1</v>
      </c>
      <c r="H549" s="5">
        <v>1</v>
      </c>
      <c r="I549" s="5">
        <v>16</v>
      </c>
      <c r="J549" s="5">
        <v>16</v>
      </c>
      <c r="K549" s="5">
        <v>31.9</v>
      </c>
      <c r="L549" s="5">
        <v>77.186999999999998</v>
      </c>
      <c r="M549" s="5">
        <v>715</v>
      </c>
      <c r="N549" s="5">
        <v>0</v>
      </c>
      <c r="O549" s="5">
        <v>323.31</v>
      </c>
      <c r="P549" s="5">
        <v>828660000</v>
      </c>
      <c r="Q549" s="5">
        <v>100220000</v>
      </c>
      <c r="R549" s="5">
        <v>48636000</v>
      </c>
      <c r="S549" s="5">
        <v>154430000</v>
      </c>
      <c r="T549" s="5">
        <v>84578000</v>
      </c>
      <c r="U549" s="5">
        <v>113090000</v>
      </c>
      <c r="V549" s="5">
        <v>163540000</v>
      </c>
      <c r="W549" s="5">
        <v>70949000</v>
      </c>
      <c r="X549" s="5">
        <v>93213000</v>
      </c>
      <c r="Y549" s="5">
        <v>16024000</v>
      </c>
      <c r="Z549" s="5">
        <v>14715000</v>
      </c>
      <c r="AA549" s="5">
        <v>26227000</v>
      </c>
      <c r="AB549" s="5">
        <v>24944000</v>
      </c>
      <c r="AC549" s="5">
        <v>23316000</v>
      </c>
      <c r="AD549" s="5">
        <v>26723000</v>
      </c>
      <c r="AE549" s="5">
        <v>16082000</v>
      </c>
      <c r="AF549" s="5">
        <v>22481000</v>
      </c>
      <c r="AG549" s="5">
        <f t="shared" si="45"/>
        <v>0.92447123089772243</v>
      </c>
      <c r="AH549" s="5">
        <f t="shared" si="46"/>
        <v>-0.11329967053857098</v>
      </c>
      <c r="AI549" s="5">
        <f t="shared" si="47"/>
        <v>0.66917103192160221</v>
      </c>
      <c r="AJ549" s="5">
        <f t="shared" si="48"/>
        <v>0.57955310170418561</v>
      </c>
      <c r="AK549" s="5">
        <f>VLOOKUP(AO549,Tabelle4!G:I,3,FALSE)</f>
        <v>0</v>
      </c>
      <c r="AL549" s="5">
        <v>19</v>
      </c>
      <c r="AM549" s="5"/>
      <c r="AN549" s="5">
        <v>117</v>
      </c>
      <c r="AO549" s="13">
        <v>756</v>
      </c>
    </row>
    <row r="550" spans="2:41" x14ac:dyDescent="0.2">
      <c r="B550" s="4" t="s">
        <v>1417</v>
      </c>
      <c r="C550" s="5" t="str">
        <f t="shared" si="44"/>
        <v>Q64516</v>
      </c>
      <c r="D550" s="5" t="s">
        <v>1418</v>
      </c>
      <c r="E550" s="5" t="s">
        <v>1419</v>
      </c>
      <c r="F550" s="5" t="s">
        <v>1420</v>
      </c>
      <c r="G550" s="5">
        <f>IFERROR(VLOOKUP(C550,Tabelle3!A:H,8,FALSE),"")</f>
        <v>1</v>
      </c>
      <c r="H550" s="5">
        <v>6</v>
      </c>
      <c r="I550" s="5">
        <v>14</v>
      </c>
      <c r="J550" s="5">
        <v>14</v>
      </c>
      <c r="K550" s="5">
        <v>32.1</v>
      </c>
      <c r="L550" s="5">
        <v>57.457000000000001</v>
      </c>
      <c r="M550" s="5">
        <v>524</v>
      </c>
      <c r="N550" s="5">
        <v>0</v>
      </c>
      <c r="O550" s="5">
        <v>323.31</v>
      </c>
      <c r="P550" s="5">
        <v>902350000</v>
      </c>
      <c r="Q550" s="5">
        <v>126650000</v>
      </c>
      <c r="R550" s="5">
        <v>96741000</v>
      </c>
      <c r="S550" s="5">
        <v>107540000</v>
      </c>
      <c r="T550" s="5">
        <v>97300000</v>
      </c>
      <c r="U550" s="5">
        <v>83850000</v>
      </c>
      <c r="V550" s="5">
        <v>88352000</v>
      </c>
      <c r="W550" s="5">
        <v>138640000</v>
      </c>
      <c r="X550" s="5">
        <v>163280000</v>
      </c>
      <c r="Y550" s="5">
        <v>12322000</v>
      </c>
      <c r="Z550" s="5">
        <v>12061000</v>
      </c>
      <c r="AA550" s="5">
        <v>13545000</v>
      </c>
      <c r="AB550" s="5">
        <v>20233000</v>
      </c>
      <c r="AC550" s="5">
        <v>11686000</v>
      </c>
      <c r="AD550" s="5">
        <v>14611000</v>
      </c>
      <c r="AE550" s="5">
        <v>11110000</v>
      </c>
      <c r="AF550" s="5">
        <v>16585000</v>
      </c>
      <c r="AG550" s="5">
        <f t="shared" si="45"/>
        <v>1.0772151429841459</v>
      </c>
      <c r="AH550" s="5">
        <f t="shared" si="46"/>
        <v>0.10730641582353273</v>
      </c>
      <c r="AI550" s="5">
        <f t="shared" si="47"/>
        <v>0.67040265552191336</v>
      </c>
      <c r="AJ550" s="5">
        <f t="shared" si="48"/>
        <v>0.57690023120107081</v>
      </c>
      <c r="AK550" s="5">
        <f>VLOOKUP(AO550,Tabelle4!G:I,3,FALSE)</f>
        <v>0</v>
      </c>
      <c r="AL550" s="5">
        <v>19</v>
      </c>
      <c r="AM550" s="5"/>
      <c r="AN550" s="5">
        <v>116</v>
      </c>
      <c r="AO550" s="13">
        <v>365</v>
      </c>
    </row>
    <row r="551" spans="2:41" x14ac:dyDescent="0.2">
      <c r="B551" s="4" t="s">
        <v>2629</v>
      </c>
      <c r="C551" s="5" t="str">
        <f t="shared" si="44"/>
        <v>Q9D0M3</v>
      </c>
      <c r="D551" s="5" t="s">
        <v>2630</v>
      </c>
      <c r="E551" s="5" t="s">
        <v>2631</v>
      </c>
      <c r="F551" s="5" t="s">
        <v>2632</v>
      </c>
      <c r="G551" s="5">
        <f>IFERROR(VLOOKUP(C551,Tabelle3!A:H,8,FALSE),"")</f>
        <v>1</v>
      </c>
      <c r="H551" s="5">
        <v>2</v>
      </c>
      <c r="I551" s="5">
        <v>14</v>
      </c>
      <c r="J551" s="5">
        <v>14</v>
      </c>
      <c r="K551" s="5">
        <v>56.8</v>
      </c>
      <c r="L551" s="5">
        <v>29.497</v>
      </c>
      <c r="M551" s="5">
        <v>266</v>
      </c>
      <c r="N551" s="5">
        <v>0</v>
      </c>
      <c r="O551" s="5">
        <v>256.06</v>
      </c>
      <c r="P551" s="5">
        <v>46977000000</v>
      </c>
      <c r="Q551" s="5">
        <v>7514200000</v>
      </c>
      <c r="R551" s="5">
        <v>7649600000</v>
      </c>
      <c r="S551" s="5">
        <v>3687900000</v>
      </c>
      <c r="T551" s="5">
        <v>3602400000</v>
      </c>
      <c r="U551" s="5">
        <v>3339500000</v>
      </c>
      <c r="V551" s="5">
        <v>5525600000</v>
      </c>
      <c r="W551" s="5">
        <v>7264300000</v>
      </c>
      <c r="X551" s="5">
        <v>8394000000</v>
      </c>
      <c r="Y551" s="5">
        <v>1447800000</v>
      </c>
      <c r="Z551" s="5">
        <v>1429700000</v>
      </c>
      <c r="AA551" s="5">
        <v>2215100000</v>
      </c>
      <c r="AB551" s="5">
        <v>1706800000</v>
      </c>
      <c r="AC551" s="5">
        <v>1968800000</v>
      </c>
      <c r="AD551" s="5">
        <v>1838800000</v>
      </c>
      <c r="AE551" s="5">
        <v>1272500000</v>
      </c>
      <c r="AF551" s="5">
        <v>1251300000</v>
      </c>
      <c r="AG551" s="5">
        <f t="shared" si="45"/>
        <v>1.0739173010708531</v>
      </c>
      <c r="AH551" s="5">
        <f t="shared" si="46"/>
        <v>0.10288290027987695</v>
      </c>
      <c r="AI551" s="5">
        <f t="shared" si="47"/>
        <v>0.67068186669054697</v>
      </c>
      <c r="AJ551" s="5">
        <f t="shared" si="48"/>
        <v>0.57629949863351548</v>
      </c>
      <c r="AK551" s="5">
        <f>VLOOKUP(AO551,Tabelle4!G:I,3,FALSE)</f>
        <v>0</v>
      </c>
      <c r="AL551" s="5">
        <v>19</v>
      </c>
      <c r="AM551" s="5"/>
      <c r="AN551" s="5">
        <v>999</v>
      </c>
      <c r="AO551" s="13">
        <v>673</v>
      </c>
    </row>
    <row r="552" spans="2:41" x14ac:dyDescent="0.2">
      <c r="B552" s="4" t="s">
        <v>2585</v>
      </c>
      <c r="C552" s="5" t="str">
        <f t="shared" si="44"/>
        <v>Q9CZP5</v>
      </c>
      <c r="D552" s="5" t="s">
        <v>2586</v>
      </c>
      <c r="E552" s="5" t="s">
        <v>2587</v>
      </c>
      <c r="F552" s="5" t="s">
        <v>2588</v>
      </c>
      <c r="G552" s="5">
        <f>IFERROR(VLOOKUP(C552,Tabelle3!A:H,8,FALSE),"")</f>
        <v>1</v>
      </c>
      <c r="H552" s="5">
        <v>1</v>
      </c>
      <c r="I552" s="5">
        <v>6</v>
      </c>
      <c r="J552" s="5">
        <v>6</v>
      </c>
      <c r="K552" s="5">
        <v>24.6</v>
      </c>
      <c r="L552" s="5">
        <v>47.405999999999999</v>
      </c>
      <c r="M552" s="5">
        <v>418</v>
      </c>
      <c r="N552" s="5">
        <v>0</v>
      </c>
      <c r="O552" s="5">
        <v>323.31</v>
      </c>
      <c r="P552" s="5">
        <v>249550000</v>
      </c>
      <c r="Q552" s="5">
        <v>56741000</v>
      </c>
      <c r="R552" s="5">
        <v>35214000</v>
      </c>
      <c r="S552" s="5">
        <v>13752000</v>
      </c>
      <c r="T552" s="5">
        <v>34854000</v>
      </c>
      <c r="U552" s="5">
        <v>7749700</v>
      </c>
      <c r="V552" s="5">
        <v>12241000</v>
      </c>
      <c r="W552" s="5">
        <v>54368000</v>
      </c>
      <c r="X552" s="5">
        <v>34632000</v>
      </c>
      <c r="Y552" s="5">
        <v>3483600</v>
      </c>
      <c r="Z552" s="5">
        <v>2438100</v>
      </c>
      <c r="AA552" s="5">
        <v>2109400</v>
      </c>
      <c r="AB552" s="5">
        <v>2188400</v>
      </c>
      <c r="AC552" s="5">
        <v>2238500</v>
      </c>
      <c r="AD552" s="5">
        <v>1570300</v>
      </c>
      <c r="AE552" s="5">
        <v>2638500</v>
      </c>
      <c r="AF552" s="5">
        <v>2991700</v>
      </c>
      <c r="AG552" s="5">
        <f t="shared" si="45"/>
        <v>1.08268884415722</v>
      </c>
      <c r="AH552" s="5">
        <f t="shared" si="46"/>
        <v>0.1146186838597654</v>
      </c>
      <c r="AI552" s="5">
        <f t="shared" si="47"/>
        <v>0.67304336359219996</v>
      </c>
      <c r="AJ552" s="5">
        <f t="shared" si="48"/>
        <v>0.57122863548413005</v>
      </c>
      <c r="AK552" s="5">
        <f>VLOOKUP(AO552,Tabelle4!G:I,3,FALSE)</f>
        <v>0</v>
      </c>
      <c r="AL552" s="5">
        <v>19</v>
      </c>
      <c r="AM552" s="5"/>
      <c r="AN552" s="5">
        <v>29</v>
      </c>
      <c r="AO552" s="13">
        <v>662</v>
      </c>
    </row>
    <row r="553" spans="2:41" x14ac:dyDescent="0.2">
      <c r="B553" s="4" t="s">
        <v>402</v>
      </c>
      <c r="C553" s="5" t="str">
        <f t="shared" si="44"/>
        <v>E9QM21</v>
      </c>
      <c r="D553" s="5" t="s">
        <v>403</v>
      </c>
      <c r="E553" s="5" t="s">
        <v>404</v>
      </c>
      <c r="F553" s="5" t="s">
        <v>405</v>
      </c>
      <c r="G553" s="5" t="str">
        <f>IFERROR(VLOOKUP(C553,Tabelle3!A:H,8,FALSE),"")</f>
        <v/>
      </c>
      <c r="H553" s="5">
        <v>4</v>
      </c>
      <c r="I553" s="5">
        <v>3</v>
      </c>
      <c r="J553" s="5">
        <v>3</v>
      </c>
      <c r="K553" s="5">
        <v>22.5</v>
      </c>
      <c r="L553" s="5">
        <v>23.294</v>
      </c>
      <c r="M553" s="5">
        <v>209</v>
      </c>
      <c r="N553" s="5">
        <v>1.7825E-3</v>
      </c>
      <c r="O553" s="5">
        <v>22.359000000000002</v>
      </c>
      <c r="P553" s="5">
        <v>85638000</v>
      </c>
      <c r="Q553" s="5">
        <v>17488000</v>
      </c>
      <c r="R553" s="5">
        <v>4744200</v>
      </c>
      <c r="S553" s="5">
        <v>7704900</v>
      </c>
      <c r="T553" s="5">
        <v>9567600</v>
      </c>
      <c r="U553" s="5">
        <v>4107900</v>
      </c>
      <c r="V553" s="5">
        <v>0</v>
      </c>
      <c r="W553" s="5">
        <v>23703000</v>
      </c>
      <c r="X553" s="5">
        <v>18322000</v>
      </c>
      <c r="Y553" s="5">
        <v>7488800</v>
      </c>
      <c r="Z553" s="5">
        <v>3390600</v>
      </c>
      <c r="AA553" s="5">
        <v>4203000</v>
      </c>
      <c r="AB553" s="5">
        <v>5746200</v>
      </c>
      <c r="AC553" s="5">
        <v>3310300</v>
      </c>
      <c r="AD553" s="5">
        <v>0</v>
      </c>
      <c r="AE553" s="5">
        <v>6971100</v>
      </c>
      <c r="AF553" s="5">
        <v>7093700</v>
      </c>
      <c r="AG553" s="5">
        <f t="shared" si="45"/>
        <v>1.1987614459772893</v>
      </c>
      <c r="AH553" s="5">
        <f t="shared" si="46"/>
        <v>0.26154459040573225</v>
      </c>
      <c r="AI553" s="5">
        <f t="shared" si="47"/>
        <v>0.6733077757420971</v>
      </c>
      <c r="AJ553" s="5">
        <f t="shared" si="48"/>
        <v>0.57066196889743204</v>
      </c>
      <c r="AK553" s="5">
        <f>VLOOKUP(AO553,Tabelle4!G:I,3,FALSE)</f>
        <v>0</v>
      </c>
      <c r="AL553" s="5">
        <v>19</v>
      </c>
      <c r="AM553" s="5"/>
      <c r="AN553" s="5">
        <v>18</v>
      </c>
      <c r="AO553" s="13">
        <v>107</v>
      </c>
    </row>
    <row r="554" spans="2:41" x14ac:dyDescent="0.2">
      <c r="B554" s="4" t="s">
        <v>578</v>
      </c>
      <c r="C554" s="5" t="str">
        <f t="shared" si="44"/>
        <v>O08528</v>
      </c>
      <c r="D554" s="5" t="s">
        <v>579</v>
      </c>
      <c r="E554" s="5" t="s">
        <v>580</v>
      </c>
      <c r="F554" s="5" t="s">
        <v>581</v>
      </c>
      <c r="G554" s="5">
        <f>IFERROR(VLOOKUP(C554,Tabelle3!A:H,8,FALSE),"")</f>
        <v>1</v>
      </c>
      <c r="H554" s="5">
        <v>6</v>
      </c>
      <c r="I554" s="5">
        <v>42</v>
      </c>
      <c r="J554" s="5">
        <v>38</v>
      </c>
      <c r="K554" s="5">
        <v>46.5</v>
      </c>
      <c r="L554" s="5">
        <v>102.53</v>
      </c>
      <c r="M554" s="5">
        <v>917</v>
      </c>
      <c r="N554" s="5">
        <v>0</v>
      </c>
      <c r="O554" s="5">
        <v>323.31</v>
      </c>
      <c r="P554" s="5">
        <v>2220900000</v>
      </c>
      <c r="Q554" s="5">
        <v>408670000</v>
      </c>
      <c r="R554" s="5">
        <v>115260000</v>
      </c>
      <c r="S554" s="5">
        <v>196580000</v>
      </c>
      <c r="T554" s="5">
        <v>196990000</v>
      </c>
      <c r="U554" s="5">
        <v>151030000</v>
      </c>
      <c r="V554" s="5">
        <v>653210000</v>
      </c>
      <c r="W554" s="5">
        <v>383950000</v>
      </c>
      <c r="X554" s="5">
        <v>115180000</v>
      </c>
      <c r="Y554" s="5">
        <v>209820000</v>
      </c>
      <c r="Z554" s="5">
        <v>139790000</v>
      </c>
      <c r="AA554" s="5">
        <v>317460000</v>
      </c>
      <c r="AB554" s="5">
        <v>278920000</v>
      </c>
      <c r="AC554" s="5">
        <v>168530000</v>
      </c>
      <c r="AD554" s="5">
        <v>384120000</v>
      </c>
      <c r="AE554" s="5">
        <v>167760000</v>
      </c>
      <c r="AF554" s="5">
        <v>94299000</v>
      </c>
      <c r="AG554" s="5">
        <f t="shared" si="45"/>
        <v>1.1611385169428594</v>
      </c>
      <c r="AH554" s="5">
        <f t="shared" si="46"/>
        <v>0.21554008743719294</v>
      </c>
      <c r="AI554" s="5">
        <f t="shared" si="47"/>
        <v>0.67523558782211879</v>
      </c>
      <c r="AJ554" s="5">
        <f t="shared" si="48"/>
        <v>0.56653715259954962</v>
      </c>
      <c r="AK554" s="5">
        <f>VLOOKUP(AO554,Tabelle4!G:I,3,FALSE)</f>
        <v>0</v>
      </c>
      <c r="AL554" s="5">
        <v>19</v>
      </c>
      <c r="AM554" s="5"/>
      <c r="AN554" s="5">
        <v>325</v>
      </c>
      <c r="AO554" s="13">
        <v>153</v>
      </c>
    </row>
    <row r="555" spans="2:41" x14ac:dyDescent="0.2">
      <c r="B555" s="4" t="s">
        <v>1863</v>
      </c>
      <c r="C555" s="5" t="str">
        <f t="shared" si="44"/>
        <v>Q8K2Y7</v>
      </c>
      <c r="D555" s="5" t="s">
        <v>1864</v>
      </c>
      <c r="E555" s="5" t="s">
        <v>1865</v>
      </c>
      <c r="F555" s="5" t="s">
        <v>1866</v>
      </c>
      <c r="G555" s="5">
        <f>IFERROR(VLOOKUP(C555,Tabelle3!A:H,8,FALSE),"")</f>
        <v>1</v>
      </c>
      <c r="H555" s="5">
        <v>1</v>
      </c>
      <c r="I555" s="5">
        <v>5</v>
      </c>
      <c r="J555" s="5">
        <v>5</v>
      </c>
      <c r="K555" s="5">
        <v>17.899999999999999</v>
      </c>
      <c r="L555" s="5">
        <v>29.725000000000001</v>
      </c>
      <c r="M555" s="5">
        <v>252</v>
      </c>
      <c r="N555" s="5">
        <v>1.5674E-3</v>
      </c>
      <c r="O555" s="5">
        <v>11.601000000000001</v>
      </c>
      <c r="P555" s="5">
        <v>102530000</v>
      </c>
      <c r="Q555" s="5">
        <v>22258000</v>
      </c>
      <c r="R555" s="5">
        <v>15679000</v>
      </c>
      <c r="S555" s="5">
        <v>5261000</v>
      </c>
      <c r="T555" s="5">
        <v>3502300</v>
      </c>
      <c r="U555" s="5">
        <v>5165500</v>
      </c>
      <c r="V555" s="5">
        <v>0</v>
      </c>
      <c r="W555" s="5">
        <v>14275000</v>
      </c>
      <c r="X555" s="5">
        <v>36392000</v>
      </c>
      <c r="Y555" s="5">
        <v>12909000</v>
      </c>
      <c r="Z555" s="5">
        <v>5772200</v>
      </c>
      <c r="AA555" s="5">
        <v>4913000</v>
      </c>
      <c r="AB555" s="5">
        <v>4911300</v>
      </c>
      <c r="AC555" s="5">
        <v>6115900</v>
      </c>
      <c r="AD555" s="5">
        <v>0</v>
      </c>
      <c r="AE555" s="5">
        <v>9233400</v>
      </c>
      <c r="AF555" s="5">
        <v>8175300</v>
      </c>
      <c r="AG555" s="5">
        <f t="shared" si="45"/>
        <v>1.2117315491017913</v>
      </c>
      <c r="AH555" s="5">
        <f t="shared" si="46"/>
        <v>0.27707011491858408</v>
      </c>
      <c r="AI555" s="5">
        <f t="shared" si="47"/>
        <v>0.67557756898461729</v>
      </c>
      <c r="AJ555" s="5">
        <f t="shared" si="48"/>
        <v>0.56580666735772522</v>
      </c>
      <c r="AK555" s="5">
        <f>VLOOKUP(AO555,Tabelle4!G:I,3,FALSE)</f>
        <v>0</v>
      </c>
      <c r="AL555" s="5">
        <v>19</v>
      </c>
      <c r="AM555" s="5"/>
      <c r="AN555" s="5">
        <v>12</v>
      </c>
      <c r="AO555" s="13">
        <v>479</v>
      </c>
    </row>
    <row r="556" spans="2:41" x14ac:dyDescent="0.2">
      <c r="B556" s="4" t="s">
        <v>1300</v>
      </c>
      <c r="C556" s="5" t="str">
        <f t="shared" si="44"/>
        <v>Q5F285</v>
      </c>
      <c r="D556" s="5" t="s">
        <v>1301</v>
      </c>
      <c r="E556" s="5" t="s">
        <v>1302</v>
      </c>
      <c r="F556" s="5" t="s">
        <v>1303</v>
      </c>
      <c r="G556" s="5">
        <f>IFERROR(VLOOKUP(C556,Tabelle3!A:H,8,FALSE),"")</f>
        <v>1</v>
      </c>
      <c r="H556" s="5">
        <v>1</v>
      </c>
      <c r="I556" s="5">
        <v>3</v>
      </c>
      <c r="J556" s="5">
        <v>3</v>
      </c>
      <c r="K556" s="5">
        <v>32.700000000000003</v>
      </c>
      <c r="L556" s="5">
        <v>11.654999999999999</v>
      </c>
      <c r="M556" s="5">
        <v>113</v>
      </c>
      <c r="N556" s="5">
        <v>1.5897999999999999E-3</v>
      </c>
      <c r="O556" s="5">
        <v>12.535</v>
      </c>
      <c r="P556" s="5">
        <v>167160000</v>
      </c>
      <c r="Q556" s="5">
        <v>36527000</v>
      </c>
      <c r="R556" s="5">
        <v>22977000</v>
      </c>
      <c r="S556" s="5">
        <v>11429000</v>
      </c>
      <c r="T556" s="5">
        <v>5443300</v>
      </c>
      <c r="U556" s="5">
        <v>30373000</v>
      </c>
      <c r="V556" s="5">
        <v>2009700</v>
      </c>
      <c r="W556" s="5">
        <v>48486000</v>
      </c>
      <c r="X556" s="5">
        <v>9914200</v>
      </c>
      <c r="Y556" s="5">
        <v>12277000</v>
      </c>
      <c r="Z556" s="5">
        <v>11397000</v>
      </c>
      <c r="AA556" s="5">
        <v>10267000</v>
      </c>
      <c r="AB556" s="5">
        <v>7009400</v>
      </c>
      <c r="AC556" s="5">
        <v>18548000</v>
      </c>
      <c r="AD556" s="5">
        <v>6411800</v>
      </c>
      <c r="AE556" s="5">
        <v>11647000</v>
      </c>
      <c r="AF556" s="5">
        <v>9405600</v>
      </c>
      <c r="AG556" s="5">
        <f t="shared" si="45"/>
        <v>0.88998617763907117</v>
      </c>
      <c r="AH556" s="5">
        <f t="shared" si="46"/>
        <v>-0.16814516510767502</v>
      </c>
      <c r="AI556" s="5">
        <f t="shared" si="47"/>
        <v>0.67678025645028117</v>
      </c>
      <c r="AJ556" s="5">
        <f t="shared" si="48"/>
        <v>0.56324061321546626</v>
      </c>
      <c r="AK556" s="5">
        <f>VLOOKUP(AO556,Tabelle4!G:I,3,FALSE)</f>
        <v>0</v>
      </c>
      <c r="AL556" s="5">
        <v>19</v>
      </c>
      <c r="AM556" s="5"/>
      <c r="AN556" s="5">
        <v>29</v>
      </c>
      <c r="AO556" s="13">
        <v>335</v>
      </c>
    </row>
    <row r="557" spans="2:41" x14ac:dyDescent="0.2">
      <c r="B557" s="4" t="s">
        <v>1526</v>
      </c>
      <c r="C557" s="5" t="str">
        <f t="shared" si="44"/>
        <v>Q80X85</v>
      </c>
      <c r="D557" s="5" t="s">
        <v>1527</v>
      </c>
      <c r="E557" s="5" t="s">
        <v>1528</v>
      </c>
      <c r="F557" s="5" t="s">
        <v>1529</v>
      </c>
      <c r="G557" s="5">
        <f>IFERROR(VLOOKUP(C557,Tabelle3!A:H,8,FALSE),"")</f>
        <v>1</v>
      </c>
      <c r="H557" s="5">
        <v>1</v>
      </c>
      <c r="I557" s="5">
        <v>7</v>
      </c>
      <c r="J557" s="5">
        <v>7</v>
      </c>
      <c r="K557" s="5">
        <v>37.6</v>
      </c>
      <c r="L557" s="5">
        <v>28.062000000000001</v>
      </c>
      <c r="M557" s="5">
        <v>242</v>
      </c>
      <c r="N557" s="5">
        <v>0</v>
      </c>
      <c r="O557" s="5">
        <v>60.851999999999997</v>
      </c>
      <c r="P557" s="5">
        <v>271580000</v>
      </c>
      <c r="Q557" s="5">
        <v>30595000</v>
      </c>
      <c r="R557" s="5">
        <v>22401000</v>
      </c>
      <c r="S557" s="5">
        <v>29958000</v>
      </c>
      <c r="T557" s="5">
        <v>25207000</v>
      </c>
      <c r="U557" s="5">
        <v>31065000</v>
      </c>
      <c r="V557" s="5">
        <v>11883000</v>
      </c>
      <c r="W557" s="5">
        <v>78541000</v>
      </c>
      <c r="X557" s="5">
        <v>41926000</v>
      </c>
      <c r="Y557" s="5">
        <v>8481500</v>
      </c>
      <c r="Z557" s="5">
        <v>5950500</v>
      </c>
      <c r="AA557" s="5">
        <v>14495000</v>
      </c>
      <c r="AB557" s="5">
        <v>11165000</v>
      </c>
      <c r="AC557" s="5">
        <v>10155000</v>
      </c>
      <c r="AD557" s="5">
        <v>10025000</v>
      </c>
      <c r="AE557" s="5">
        <v>13271000</v>
      </c>
      <c r="AF557" s="5">
        <v>10213000</v>
      </c>
      <c r="AG557" s="5">
        <f t="shared" si="45"/>
        <v>0.9181934774642726</v>
      </c>
      <c r="AH557" s="5">
        <f t="shared" si="46"/>
        <v>-0.12312991121801416</v>
      </c>
      <c r="AI557" s="5">
        <f t="shared" si="47"/>
        <v>0.67697196957680017</v>
      </c>
      <c r="AJ557" s="5">
        <f t="shared" si="48"/>
        <v>0.56283199548847951</v>
      </c>
      <c r="AK557" s="5">
        <f>VLOOKUP(AO557,Tabelle4!G:I,3,FALSE)</f>
        <v>0</v>
      </c>
      <c r="AL557" s="5">
        <v>19</v>
      </c>
      <c r="AM557" s="5"/>
      <c r="AN557" s="5">
        <v>49</v>
      </c>
      <c r="AO557" s="13">
        <v>393</v>
      </c>
    </row>
    <row r="558" spans="2:41" x14ac:dyDescent="0.2">
      <c r="B558" s="4" t="s">
        <v>338</v>
      </c>
      <c r="C558" s="5" t="str">
        <f t="shared" si="44"/>
        <v>E9Q179</v>
      </c>
      <c r="D558" s="5" t="s">
        <v>339</v>
      </c>
      <c r="E558" s="5" t="s">
        <v>340</v>
      </c>
      <c r="F558" s="5" t="s">
        <v>341</v>
      </c>
      <c r="G558" s="5">
        <f>IFERROR(VLOOKUP(C558,Tabelle3!A:H,8,FALSE),"")</f>
        <v>1</v>
      </c>
      <c r="H558" s="5">
        <v>4</v>
      </c>
      <c r="I558" s="5">
        <v>2</v>
      </c>
      <c r="J558" s="5">
        <v>2</v>
      </c>
      <c r="K558" s="5">
        <v>10.5</v>
      </c>
      <c r="L558" s="5">
        <v>41.61</v>
      </c>
      <c r="M558" s="5">
        <v>362</v>
      </c>
      <c r="N558" s="5">
        <v>4.1095999999999997E-3</v>
      </c>
      <c r="O558" s="5">
        <v>4.1044999999999998</v>
      </c>
      <c r="P558" s="5">
        <v>95166000</v>
      </c>
      <c r="Q558" s="5">
        <v>20629000</v>
      </c>
      <c r="R558" s="5">
        <v>16048000</v>
      </c>
      <c r="S558" s="5">
        <v>5801200</v>
      </c>
      <c r="T558" s="5">
        <v>8726500</v>
      </c>
      <c r="U558" s="5">
        <v>4196200</v>
      </c>
      <c r="V558" s="5">
        <v>3790700</v>
      </c>
      <c r="W558" s="5">
        <v>16381000</v>
      </c>
      <c r="X558" s="5">
        <v>19592000</v>
      </c>
      <c r="Y558" s="5">
        <v>3255100</v>
      </c>
      <c r="Z558" s="5">
        <v>3600200</v>
      </c>
      <c r="AA558" s="5">
        <v>3435800</v>
      </c>
      <c r="AB558" s="5">
        <v>2111700</v>
      </c>
      <c r="AC558" s="5">
        <v>2422500</v>
      </c>
      <c r="AD558" s="5">
        <v>4108200</v>
      </c>
      <c r="AE558" s="5">
        <v>3211000</v>
      </c>
      <c r="AF558" s="5">
        <v>3512200</v>
      </c>
      <c r="AG558" s="5">
        <f t="shared" si="45"/>
        <v>0.93578493877273861</v>
      </c>
      <c r="AH558" s="5">
        <f t="shared" si="46"/>
        <v>-9.5751085822327622E-2</v>
      </c>
      <c r="AI558" s="5">
        <f t="shared" si="47"/>
        <v>0.67712364587517515</v>
      </c>
      <c r="AJ558" s="5">
        <f t="shared" si="48"/>
        <v>0.56250879431730061</v>
      </c>
      <c r="AK558" s="5">
        <f>VLOOKUP(AO558,Tabelle4!G:I,3,FALSE)</f>
        <v>0</v>
      </c>
      <c r="AL558" s="5">
        <v>19</v>
      </c>
      <c r="AM558" s="5"/>
      <c r="AN558" s="5">
        <v>11</v>
      </c>
      <c r="AO558" s="13">
        <v>90</v>
      </c>
    </row>
    <row r="559" spans="2:41" x14ac:dyDescent="0.2">
      <c r="B559" s="4" t="s">
        <v>2017</v>
      </c>
      <c r="C559" s="5" t="str">
        <f t="shared" si="44"/>
        <v>Q8VEM8</v>
      </c>
      <c r="D559" s="5" t="s">
        <v>2018</v>
      </c>
      <c r="E559" s="5" t="s">
        <v>533</v>
      </c>
      <c r="F559" s="5" t="s">
        <v>2019</v>
      </c>
      <c r="G559" s="5">
        <f>IFERROR(VLOOKUP(C559,Tabelle3!A:H,8,FALSE),"")</f>
        <v>1</v>
      </c>
      <c r="H559" s="5">
        <v>1</v>
      </c>
      <c r="I559" s="5">
        <v>27</v>
      </c>
      <c r="J559" s="5">
        <v>1</v>
      </c>
      <c r="K559" s="5">
        <v>73.900000000000006</v>
      </c>
      <c r="L559" s="5">
        <v>39.631999999999998</v>
      </c>
      <c r="M559" s="5">
        <v>357</v>
      </c>
      <c r="N559" s="5">
        <v>2.9069999999999999E-3</v>
      </c>
      <c r="O559" s="5">
        <v>6.1764999999999999</v>
      </c>
      <c r="P559" s="5">
        <v>28062000</v>
      </c>
      <c r="Q559" s="5">
        <v>3687000</v>
      </c>
      <c r="R559" s="5">
        <v>10007000</v>
      </c>
      <c r="S559" s="5">
        <v>0</v>
      </c>
      <c r="T559" s="5">
        <v>0</v>
      </c>
      <c r="U559" s="5">
        <v>0</v>
      </c>
      <c r="V559" s="5">
        <v>8300900</v>
      </c>
      <c r="W559" s="5">
        <v>0</v>
      </c>
      <c r="X559" s="5">
        <v>6066800</v>
      </c>
      <c r="Y559" s="5">
        <v>818800</v>
      </c>
      <c r="Z559" s="5">
        <v>1475200</v>
      </c>
      <c r="AA559" s="5">
        <v>0</v>
      </c>
      <c r="AB559" s="5">
        <v>0</v>
      </c>
      <c r="AC559" s="5">
        <v>0</v>
      </c>
      <c r="AD559" s="5">
        <v>1811400</v>
      </c>
      <c r="AE559" s="5">
        <v>0</v>
      </c>
      <c r="AF559" s="5">
        <v>1544600</v>
      </c>
      <c r="AG559" s="5">
        <f t="shared" si="45"/>
        <v>0.68355184743742547</v>
      </c>
      <c r="AH559" s="5">
        <f t="shared" si="46"/>
        <v>-0.54887732442399828</v>
      </c>
      <c r="AI559" s="5">
        <f t="shared" si="47"/>
        <v>0.6771417194935192</v>
      </c>
      <c r="AJ559" s="5">
        <f t="shared" si="48"/>
        <v>0.5624702867688921</v>
      </c>
      <c r="AK559" s="5">
        <f>VLOOKUP(AO559,Tabelle4!G:I,3,FALSE)</f>
        <v>0</v>
      </c>
      <c r="AL559" s="5">
        <v>19</v>
      </c>
      <c r="AM559" s="5"/>
      <c r="AN559" s="5">
        <v>7</v>
      </c>
      <c r="AO559" s="13">
        <v>518</v>
      </c>
    </row>
    <row r="560" spans="2:41" x14ac:dyDescent="0.2">
      <c r="B560" s="4" t="s">
        <v>2291</v>
      </c>
      <c r="C560" s="5" t="str">
        <f t="shared" si="44"/>
        <v>Q9CPV4</v>
      </c>
      <c r="D560" s="5" t="s">
        <v>2292</v>
      </c>
      <c r="E560" s="5" t="s">
        <v>2293</v>
      </c>
      <c r="F560" s="5" t="s">
        <v>2294</v>
      </c>
      <c r="G560" s="5">
        <f>IFERROR(VLOOKUP(C560,Tabelle3!A:H,8,FALSE),"")</f>
        <v>1</v>
      </c>
      <c r="H560" s="5">
        <v>8</v>
      </c>
      <c r="I560" s="5">
        <v>9</v>
      </c>
      <c r="J560" s="5">
        <v>9</v>
      </c>
      <c r="K560" s="5">
        <v>37.9</v>
      </c>
      <c r="L560" s="5">
        <v>33.316000000000003</v>
      </c>
      <c r="M560" s="5">
        <v>298</v>
      </c>
      <c r="N560" s="5">
        <v>0</v>
      </c>
      <c r="O560" s="5">
        <v>173.4</v>
      </c>
      <c r="P560" s="5">
        <v>502510000</v>
      </c>
      <c r="Q560" s="5">
        <v>93184000</v>
      </c>
      <c r="R560" s="5">
        <v>107830000</v>
      </c>
      <c r="S560" s="5">
        <v>23549000</v>
      </c>
      <c r="T560" s="5">
        <v>29081000</v>
      </c>
      <c r="U560" s="5">
        <v>17399000</v>
      </c>
      <c r="V560" s="5">
        <v>17278000</v>
      </c>
      <c r="W560" s="5">
        <v>71261000</v>
      </c>
      <c r="X560" s="5">
        <v>142930000</v>
      </c>
      <c r="Y560" s="5">
        <v>14937000</v>
      </c>
      <c r="Z560" s="5">
        <v>13114000</v>
      </c>
      <c r="AA560" s="5">
        <v>9542700</v>
      </c>
      <c r="AB560" s="5">
        <v>12197000</v>
      </c>
      <c r="AC560" s="5">
        <v>15018000</v>
      </c>
      <c r="AD560" s="5">
        <v>8139900</v>
      </c>
      <c r="AE560" s="5">
        <v>10744000</v>
      </c>
      <c r="AF560" s="5">
        <v>12660000</v>
      </c>
      <c r="AG560" s="5">
        <f t="shared" si="45"/>
        <v>1.0693442492681784</v>
      </c>
      <c r="AH560" s="5">
        <f t="shared" si="46"/>
        <v>9.6726368270574084E-2</v>
      </c>
      <c r="AI560" s="5">
        <f t="shared" si="47"/>
        <v>0.67727576129189548</v>
      </c>
      <c r="AJ560" s="5">
        <f t="shared" si="48"/>
        <v>0.56218473014966053</v>
      </c>
      <c r="AK560" s="5">
        <f>VLOOKUP(AO560,Tabelle4!G:I,3,FALSE)</f>
        <v>0</v>
      </c>
      <c r="AL560" s="5">
        <v>19</v>
      </c>
      <c r="AM560" s="5"/>
      <c r="AN560" s="5">
        <v>36</v>
      </c>
      <c r="AO560" s="13">
        <v>588</v>
      </c>
    </row>
    <row r="561" spans="2:41" x14ac:dyDescent="0.2">
      <c r="B561" s="4" t="s">
        <v>261</v>
      </c>
      <c r="C561" s="5" t="str">
        <f t="shared" si="44"/>
        <v>D3Z7C0</v>
      </c>
      <c r="D561" s="5" t="s">
        <v>262</v>
      </c>
      <c r="E561" s="5" t="s">
        <v>263</v>
      </c>
      <c r="F561" s="5" t="s">
        <v>264</v>
      </c>
      <c r="G561" s="5">
        <f>IFERROR(VLOOKUP(C561,Tabelle3!A:H,8,FALSE),"")</f>
        <v>1</v>
      </c>
      <c r="H561" s="5">
        <v>2</v>
      </c>
      <c r="I561" s="5">
        <v>3</v>
      </c>
      <c r="J561" s="5">
        <v>3</v>
      </c>
      <c r="K561" s="5">
        <v>26.5</v>
      </c>
      <c r="L561" s="5">
        <v>19.378</v>
      </c>
      <c r="M561" s="5">
        <v>162</v>
      </c>
      <c r="N561" s="5">
        <v>1.6313E-3</v>
      </c>
      <c r="O561" s="5">
        <v>14.753</v>
      </c>
      <c r="P561" s="5">
        <v>127070000</v>
      </c>
      <c r="Q561" s="5">
        <v>7487100</v>
      </c>
      <c r="R561" s="5">
        <v>11257000</v>
      </c>
      <c r="S561" s="5">
        <v>28217000</v>
      </c>
      <c r="T561" s="5">
        <v>8771900</v>
      </c>
      <c r="U561" s="5">
        <v>14037000</v>
      </c>
      <c r="V561" s="5">
        <v>18408000</v>
      </c>
      <c r="W561" s="5">
        <v>20429000</v>
      </c>
      <c r="X561" s="5">
        <v>18467000</v>
      </c>
      <c r="Y561" s="5">
        <v>4378900</v>
      </c>
      <c r="Z561" s="5">
        <v>8418300</v>
      </c>
      <c r="AA561" s="5">
        <v>12772000</v>
      </c>
      <c r="AB561" s="5">
        <v>15686000</v>
      </c>
      <c r="AC561" s="5">
        <v>6889500</v>
      </c>
      <c r="AD561" s="5">
        <v>13217000</v>
      </c>
      <c r="AE561" s="5">
        <v>6008100</v>
      </c>
      <c r="AF561" s="5">
        <v>10026000</v>
      </c>
      <c r="AG561" s="5">
        <f t="shared" si="45"/>
        <v>1.1415195099140578</v>
      </c>
      <c r="AH561" s="5">
        <f t="shared" si="46"/>
        <v>0.19095551713223924</v>
      </c>
      <c r="AI561" s="5">
        <f t="shared" si="47"/>
        <v>0.68421633252127101</v>
      </c>
      <c r="AJ561" s="5">
        <f t="shared" si="48"/>
        <v>0.54747555265495895</v>
      </c>
      <c r="AK561" s="5">
        <f>VLOOKUP(AO561,Tabelle4!G:I,3,FALSE)</f>
        <v>0</v>
      </c>
      <c r="AL561" s="5">
        <v>19</v>
      </c>
      <c r="AM561" s="5"/>
      <c r="AN561" s="5">
        <v>14</v>
      </c>
      <c r="AO561" s="13">
        <v>70</v>
      </c>
    </row>
    <row r="562" spans="2:41" x14ac:dyDescent="0.2">
      <c r="B562" s="4" t="s">
        <v>582</v>
      </c>
      <c r="C562" s="5" t="str">
        <f t="shared" si="44"/>
        <v>O08749</v>
      </c>
      <c r="D562" s="5" t="s">
        <v>583</v>
      </c>
      <c r="E562" s="5" t="s">
        <v>584</v>
      </c>
      <c r="F562" s="5" t="s">
        <v>585</v>
      </c>
      <c r="G562" s="5">
        <f>IFERROR(VLOOKUP(C562,Tabelle3!A:H,8,FALSE),"")</f>
        <v>1</v>
      </c>
      <c r="H562" s="5">
        <v>1</v>
      </c>
      <c r="I562" s="5">
        <v>39</v>
      </c>
      <c r="J562" s="5">
        <v>39</v>
      </c>
      <c r="K562" s="5">
        <v>78.8</v>
      </c>
      <c r="L562" s="5">
        <v>54.271999999999998</v>
      </c>
      <c r="M562" s="5">
        <v>509</v>
      </c>
      <c r="N562" s="5">
        <v>0</v>
      </c>
      <c r="O562" s="5">
        <v>323.31</v>
      </c>
      <c r="P562" s="5">
        <v>78024000000</v>
      </c>
      <c r="Q562" s="5">
        <v>13106000000</v>
      </c>
      <c r="R562" s="5">
        <v>12098000000</v>
      </c>
      <c r="S562" s="5">
        <v>9973400000</v>
      </c>
      <c r="T562" s="5">
        <v>3731100000</v>
      </c>
      <c r="U562" s="5">
        <v>6895200000</v>
      </c>
      <c r="V562" s="5">
        <v>7421000000</v>
      </c>
      <c r="W562" s="5">
        <v>11734000000</v>
      </c>
      <c r="X562" s="5">
        <v>13065000000</v>
      </c>
      <c r="Y562" s="5">
        <v>1374000000</v>
      </c>
      <c r="Z562" s="5">
        <v>1588900000</v>
      </c>
      <c r="AA562" s="5">
        <v>691300000</v>
      </c>
      <c r="AB562" s="5">
        <v>820870000</v>
      </c>
      <c r="AC562" s="5">
        <v>920520000</v>
      </c>
      <c r="AD562" s="5">
        <v>1165300000</v>
      </c>
      <c r="AE562" s="5">
        <v>1222900000</v>
      </c>
      <c r="AF562" s="5">
        <v>1610200000</v>
      </c>
      <c r="AG562" s="5">
        <f t="shared" si="45"/>
        <v>0.90976677807323558</v>
      </c>
      <c r="AH562" s="5">
        <f t="shared" si="46"/>
        <v>-0.13643134214842392</v>
      </c>
      <c r="AI562" s="5">
        <f t="shared" si="47"/>
        <v>0.68498331923860256</v>
      </c>
      <c r="AJ562" s="5">
        <f t="shared" si="48"/>
        <v>0.54585923899633415</v>
      </c>
      <c r="AK562" s="5">
        <f>VLOOKUP(AO562,Tabelle4!G:I,3,FALSE)</f>
        <v>0</v>
      </c>
      <c r="AL562" s="5">
        <v>19</v>
      </c>
      <c r="AM562" s="5"/>
      <c r="AN562" s="5">
        <v>2090</v>
      </c>
      <c r="AO562" s="13">
        <v>154</v>
      </c>
    </row>
    <row r="563" spans="2:41" x14ac:dyDescent="0.2">
      <c r="B563" s="4" t="s">
        <v>2167</v>
      </c>
      <c r="C563" s="5" t="str">
        <f t="shared" si="44"/>
        <v>Q99KI0</v>
      </c>
      <c r="D563" s="5" t="s">
        <v>2168</v>
      </c>
      <c r="E563" s="5" t="s">
        <v>2169</v>
      </c>
      <c r="F563" s="5" t="s">
        <v>2170</v>
      </c>
      <c r="G563" s="5">
        <f>IFERROR(VLOOKUP(C563,Tabelle3!A:H,8,FALSE),"")</f>
        <v>1</v>
      </c>
      <c r="H563" s="5">
        <v>1</v>
      </c>
      <c r="I563" s="5">
        <v>106</v>
      </c>
      <c r="J563" s="5">
        <v>106</v>
      </c>
      <c r="K563" s="5">
        <v>78.7</v>
      </c>
      <c r="L563" s="5">
        <v>85.462000000000003</v>
      </c>
      <c r="M563" s="5">
        <v>780</v>
      </c>
      <c r="N563" s="5">
        <v>0</v>
      </c>
      <c r="O563" s="5">
        <v>323.31</v>
      </c>
      <c r="P563" s="5">
        <v>423310000000</v>
      </c>
      <c r="Q563" s="5">
        <v>76958000000</v>
      </c>
      <c r="R563" s="5">
        <v>50166000000</v>
      </c>
      <c r="S563" s="5">
        <v>31455000000</v>
      </c>
      <c r="T563" s="5">
        <v>30945000000</v>
      </c>
      <c r="U563" s="5">
        <v>28233000000</v>
      </c>
      <c r="V563" s="5">
        <v>33047000000</v>
      </c>
      <c r="W563" s="5">
        <v>90773000000</v>
      </c>
      <c r="X563" s="5">
        <v>81733000000</v>
      </c>
      <c r="Y563" s="5">
        <v>11161000000</v>
      </c>
      <c r="Z563" s="5">
        <v>15769000000</v>
      </c>
      <c r="AA563" s="5">
        <v>15715000000</v>
      </c>
      <c r="AB563" s="5">
        <v>10284000000</v>
      </c>
      <c r="AC563" s="5">
        <v>10341000000</v>
      </c>
      <c r="AD563" s="5">
        <v>19944000000</v>
      </c>
      <c r="AE563" s="5">
        <v>11922000000</v>
      </c>
      <c r="AF563" s="5">
        <v>15126000000</v>
      </c>
      <c r="AG563" s="5">
        <f t="shared" si="45"/>
        <v>0.92318559991627858</v>
      </c>
      <c r="AH563" s="5">
        <f t="shared" si="46"/>
        <v>-0.11530737425253576</v>
      </c>
      <c r="AI563" s="5">
        <f t="shared" si="47"/>
        <v>0.68547482430807349</v>
      </c>
      <c r="AJ563" s="5">
        <f t="shared" si="48"/>
        <v>0.54482441431374351</v>
      </c>
      <c r="AK563" s="5">
        <f>VLOOKUP(AO563,Tabelle4!G:I,3,FALSE)</f>
        <v>0</v>
      </c>
      <c r="AL563" s="5">
        <v>19</v>
      </c>
      <c r="AM563" s="5"/>
      <c r="AN563" s="5">
        <v>8897</v>
      </c>
      <c r="AO563" s="13">
        <v>557</v>
      </c>
    </row>
    <row r="564" spans="2:41" x14ac:dyDescent="0.2">
      <c r="B564" s="4" t="s">
        <v>222</v>
      </c>
      <c r="C564" s="5" t="str">
        <f t="shared" si="44"/>
        <v>J3QMN4</v>
      </c>
      <c r="D564" s="5" t="s">
        <v>223</v>
      </c>
      <c r="E564" s="5" t="s">
        <v>224</v>
      </c>
      <c r="F564" s="5" t="s">
        <v>225</v>
      </c>
      <c r="G564" s="5">
        <f>IFERROR(VLOOKUP(C564,Tabelle3!A:H,8,FALSE),"")</f>
        <v>1</v>
      </c>
      <c r="H564" s="5">
        <v>7</v>
      </c>
      <c r="I564" s="5">
        <v>13</v>
      </c>
      <c r="J564" s="5">
        <v>13</v>
      </c>
      <c r="K564" s="5">
        <v>40.1</v>
      </c>
      <c r="L564" s="5">
        <v>53.051000000000002</v>
      </c>
      <c r="M564" s="5">
        <v>491</v>
      </c>
      <c r="N564" s="5">
        <v>0</v>
      </c>
      <c r="O564" s="5">
        <v>276.77</v>
      </c>
      <c r="P564" s="5">
        <v>1911700000</v>
      </c>
      <c r="Q564" s="5">
        <v>354240000</v>
      </c>
      <c r="R564" s="5">
        <v>260120000</v>
      </c>
      <c r="S564" s="5">
        <v>180340000</v>
      </c>
      <c r="T564" s="5">
        <v>118220000</v>
      </c>
      <c r="U564" s="5">
        <v>194060000</v>
      </c>
      <c r="V564" s="5">
        <v>227040000</v>
      </c>
      <c r="W564" s="5">
        <v>247410000</v>
      </c>
      <c r="X564" s="5">
        <v>330250000</v>
      </c>
      <c r="Y564" s="5">
        <v>23582000</v>
      </c>
      <c r="Z564" s="5">
        <v>31812000</v>
      </c>
      <c r="AA564" s="5">
        <v>22880000</v>
      </c>
      <c r="AB564" s="5">
        <v>37947000</v>
      </c>
      <c r="AC564" s="5">
        <v>17508000</v>
      </c>
      <c r="AD564" s="5">
        <v>26559000</v>
      </c>
      <c r="AE564" s="5">
        <v>24342000</v>
      </c>
      <c r="AF564" s="5">
        <v>38270000</v>
      </c>
      <c r="AG564" s="5">
        <f t="shared" si="45"/>
        <v>1.0894459078169088</v>
      </c>
      <c r="AH564" s="5">
        <f t="shared" si="46"/>
        <v>0.12359456684242592</v>
      </c>
      <c r="AI564" s="5">
        <f t="shared" si="47"/>
        <v>0.6863767111872553</v>
      </c>
      <c r="AJ564" s="5">
        <f t="shared" si="48"/>
        <v>0.54292749196926704</v>
      </c>
      <c r="AK564" s="5">
        <f>VLOOKUP(AO564,Tabelle4!G:I,3,FALSE)</f>
        <v>0</v>
      </c>
      <c r="AL564" s="5">
        <v>19</v>
      </c>
      <c r="AM564" s="5"/>
      <c r="AN564" s="5">
        <v>126</v>
      </c>
      <c r="AO564" s="13">
        <v>60</v>
      </c>
    </row>
    <row r="565" spans="2:41" x14ac:dyDescent="0.2">
      <c r="B565" s="4" t="s">
        <v>2195</v>
      </c>
      <c r="C565" s="5" t="str">
        <f t="shared" si="44"/>
        <v>Q99LC3</v>
      </c>
      <c r="D565" s="5" t="s">
        <v>2196</v>
      </c>
      <c r="E565" s="5" t="s">
        <v>2197</v>
      </c>
      <c r="F565" s="5" t="s">
        <v>2198</v>
      </c>
      <c r="G565" s="5">
        <f>IFERROR(VLOOKUP(C565,Tabelle3!A:H,8,FALSE),"")</f>
        <v>1</v>
      </c>
      <c r="H565" s="5">
        <v>1</v>
      </c>
      <c r="I565" s="5">
        <v>32</v>
      </c>
      <c r="J565" s="5">
        <v>32</v>
      </c>
      <c r="K565" s="5">
        <v>77.2</v>
      </c>
      <c r="L565" s="5">
        <v>40.603000000000002</v>
      </c>
      <c r="M565" s="5">
        <v>355</v>
      </c>
      <c r="N565" s="5">
        <v>0</v>
      </c>
      <c r="O565" s="5">
        <v>323.31</v>
      </c>
      <c r="P565" s="5">
        <v>37380000000</v>
      </c>
      <c r="Q565" s="5">
        <v>5130300000</v>
      </c>
      <c r="R565" s="5">
        <v>5399400000</v>
      </c>
      <c r="S565" s="5">
        <v>2251800000</v>
      </c>
      <c r="T565" s="5">
        <v>6347800000</v>
      </c>
      <c r="U565" s="5">
        <v>2545300000</v>
      </c>
      <c r="V565" s="5">
        <v>2910700000</v>
      </c>
      <c r="W565" s="5">
        <v>7414200000</v>
      </c>
      <c r="X565" s="5">
        <v>5380600000</v>
      </c>
      <c r="Y565" s="5">
        <v>468560000</v>
      </c>
      <c r="Z565" s="5">
        <v>580750000</v>
      </c>
      <c r="AA565" s="5">
        <v>552920000</v>
      </c>
      <c r="AB565" s="5">
        <v>582490000</v>
      </c>
      <c r="AC565" s="5">
        <v>510690000</v>
      </c>
      <c r="AD565" s="5">
        <v>504990000</v>
      </c>
      <c r="AE565" s="5">
        <v>562250000</v>
      </c>
      <c r="AF565" s="5">
        <v>554380000</v>
      </c>
      <c r="AG565" s="5">
        <f t="shared" si="45"/>
        <v>1.0245789777283791</v>
      </c>
      <c r="AH565" s="5">
        <f t="shared" si="46"/>
        <v>3.5031196048042966E-2</v>
      </c>
      <c r="AI565" s="5">
        <f t="shared" si="47"/>
        <v>0.68682333213690028</v>
      </c>
      <c r="AJ565" s="5">
        <f t="shared" si="48"/>
        <v>0.54198904479245247</v>
      </c>
      <c r="AK565" s="5">
        <f>VLOOKUP(AO565,Tabelle4!G:I,3,FALSE)</f>
        <v>0</v>
      </c>
      <c r="AL565" s="5">
        <v>19</v>
      </c>
      <c r="AM565" s="5"/>
      <c r="AN565" s="5">
        <v>1237</v>
      </c>
      <c r="AO565" s="13">
        <v>564</v>
      </c>
    </row>
    <row r="566" spans="2:41" x14ac:dyDescent="0.2">
      <c r="B566" s="4" t="s">
        <v>1095</v>
      </c>
      <c r="C566" s="5" t="str">
        <f t="shared" si="44"/>
        <v>Q02053</v>
      </c>
      <c r="D566" s="5" t="s">
        <v>1096</v>
      </c>
      <c r="E566" s="5" t="s">
        <v>1097</v>
      </c>
      <c r="F566" s="5" t="s">
        <v>1098</v>
      </c>
      <c r="G566" s="5">
        <f>IFERROR(VLOOKUP(C566,Tabelle3!A:H,8,FALSE),"")</f>
        <v>1</v>
      </c>
      <c r="H566" s="5">
        <v>1</v>
      </c>
      <c r="I566" s="5">
        <v>1</v>
      </c>
      <c r="J566" s="5">
        <v>1</v>
      </c>
      <c r="K566" s="5">
        <v>2</v>
      </c>
      <c r="L566" s="5">
        <v>117.81</v>
      </c>
      <c r="M566" s="5">
        <v>1058</v>
      </c>
      <c r="N566" s="5">
        <v>4.1209000000000003E-3</v>
      </c>
      <c r="O566" s="5">
        <v>4.1208</v>
      </c>
      <c r="P566" s="5">
        <v>16246000000</v>
      </c>
      <c r="Q566" s="5">
        <v>494640000</v>
      </c>
      <c r="R566" s="5">
        <v>1518400000</v>
      </c>
      <c r="S566" s="5">
        <v>1825300000</v>
      </c>
      <c r="T566" s="5">
        <v>1473300000</v>
      </c>
      <c r="U566" s="5">
        <v>765080000</v>
      </c>
      <c r="V566" s="5">
        <v>3395000000</v>
      </c>
      <c r="W566" s="5">
        <v>5152000000</v>
      </c>
      <c r="X566" s="5">
        <v>1622000000</v>
      </c>
      <c r="Y566" s="5">
        <v>139330000</v>
      </c>
      <c r="Z566" s="5">
        <v>179230000</v>
      </c>
      <c r="AA566" s="5">
        <v>1016200000</v>
      </c>
      <c r="AB566" s="5">
        <v>842420000</v>
      </c>
      <c r="AC566" s="5">
        <v>305380000</v>
      </c>
      <c r="AD566" s="5">
        <v>1012900000</v>
      </c>
      <c r="AE566" s="5">
        <v>1167900000</v>
      </c>
      <c r="AF566" s="5">
        <v>241120000</v>
      </c>
      <c r="AG566" s="5">
        <f t="shared" si="45"/>
        <v>0.79829135041982913</v>
      </c>
      <c r="AH566" s="5">
        <f t="shared" si="46"/>
        <v>-0.32501271549093119</v>
      </c>
      <c r="AI566" s="5">
        <f t="shared" si="47"/>
        <v>0.68960074170859897</v>
      </c>
      <c r="AJ566" s="5">
        <f t="shared" si="48"/>
        <v>0.53616676875103852</v>
      </c>
      <c r="AK566" s="5">
        <f>VLOOKUP(AO566,Tabelle4!G:I,3,FALSE)</f>
        <v>0</v>
      </c>
      <c r="AL566" s="5">
        <v>19</v>
      </c>
      <c r="AM566" s="5"/>
      <c r="AN566" s="5">
        <v>84</v>
      </c>
      <c r="AO566" s="13">
        <v>283</v>
      </c>
    </row>
    <row r="567" spans="2:41" x14ac:dyDescent="0.2">
      <c r="B567" s="4" t="s">
        <v>1142</v>
      </c>
      <c r="C567" s="5" t="str">
        <f t="shared" si="44"/>
        <v>Q2TPA8</v>
      </c>
      <c r="D567" s="5" t="s">
        <v>1143</v>
      </c>
      <c r="E567" s="5" t="s">
        <v>1144</v>
      </c>
      <c r="F567" s="5" t="s">
        <v>1145</v>
      </c>
      <c r="G567" s="5">
        <f>IFERROR(VLOOKUP(C567,Tabelle3!A:H,8,FALSE),"")</f>
        <v>1</v>
      </c>
      <c r="H567" s="5">
        <v>3</v>
      </c>
      <c r="I567" s="5">
        <v>28</v>
      </c>
      <c r="J567" s="5">
        <v>28</v>
      </c>
      <c r="K567" s="5">
        <v>64.7</v>
      </c>
      <c r="L567" s="5">
        <v>54.207999999999998</v>
      </c>
      <c r="M567" s="5">
        <v>490</v>
      </c>
      <c r="N567" s="5">
        <v>0</v>
      </c>
      <c r="O567" s="5">
        <v>323.31</v>
      </c>
      <c r="P567" s="5">
        <v>10551000000</v>
      </c>
      <c r="Q567" s="5">
        <v>1536500000</v>
      </c>
      <c r="R567" s="5">
        <v>1194700000</v>
      </c>
      <c r="S567" s="5">
        <v>1305400000</v>
      </c>
      <c r="T567" s="5">
        <v>934190000</v>
      </c>
      <c r="U567" s="5">
        <v>1086500000</v>
      </c>
      <c r="V567" s="5">
        <v>908700000</v>
      </c>
      <c r="W567" s="5">
        <v>1750100000</v>
      </c>
      <c r="X567" s="5">
        <v>1835200000</v>
      </c>
      <c r="Y567" s="5">
        <v>144950000</v>
      </c>
      <c r="Z567" s="5">
        <v>131030000</v>
      </c>
      <c r="AA567" s="5">
        <v>182390000</v>
      </c>
      <c r="AB567" s="5">
        <v>237140000</v>
      </c>
      <c r="AC567" s="5">
        <v>219090000</v>
      </c>
      <c r="AD567" s="5">
        <v>134980000</v>
      </c>
      <c r="AE567" s="5">
        <v>141620000</v>
      </c>
      <c r="AF567" s="5">
        <v>148450000</v>
      </c>
      <c r="AG567" s="5">
        <f t="shared" si="45"/>
        <v>1.0797497438445058</v>
      </c>
      <c r="AH567" s="5">
        <f t="shared" si="46"/>
        <v>0.11069697428579629</v>
      </c>
      <c r="AI567" s="5">
        <f t="shared" si="47"/>
        <v>0.69106481354444127</v>
      </c>
      <c r="AJ567" s="5">
        <f t="shared" si="48"/>
        <v>0.53310707053412543</v>
      </c>
      <c r="AK567" s="5">
        <f>VLOOKUP(AO567,Tabelle4!G:I,3,FALSE)</f>
        <v>0</v>
      </c>
      <c r="AL567" s="5">
        <v>19</v>
      </c>
      <c r="AM567" s="5"/>
      <c r="AN567" s="5">
        <v>553</v>
      </c>
      <c r="AO567" s="13">
        <v>295</v>
      </c>
    </row>
    <row r="568" spans="2:41" x14ac:dyDescent="0.2">
      <c r="B568" s="4" t="s">
        <v>2155</v>
      </c>
      <c r="C568" s="5" t="str">
        <f t="shared" si="44"/>
        <v>Q99J47</v>
      </c>
      <c r="D568" s="5" t="s">
        <v>2156</v>
      </c>
      <c r="E568" s="5" t="s">
        <v>2157</v>
      </c>
      <c r="F568" s="5" t="s">
        <v>2158</v>
      </c>
      <c r="G568" s="5" t="str">
        <f>IFERROR(VLOOKUP(C568,Tabelle3!A:H,8,FALSE),"")</f>
        <v/>
      </c>
      <c r="H568" s="5">
        <v>2</v>
      </c>
      <c r="I568" s="5">
        <v>1</v>
      </c>
      <c r="J568" s="5">
        <v>1</v>
      </c>
      <c r="K568" s="5">
        <v>4.5</v>
      </c>
      <c r="L568" s="5">
        <v>33.981999999999999</v>
      </c>
      <c r="M568" s="5">
        <v>314</v>
      </c>
      <c r="N568" s="5">
        <v>4.2373000000000003E-3</v>
      </c>
      <c r="O568" s="5">
        <v>4.8394000000000004</v>
      </c>
      <c r="P568" s="5">
        <v>3463000</v>
      </c>
      <c r="Q568" s="5">
        <v>730560</v>
      </c>
      <c r="R568" s="5">
        <v>0</v>
      </c>
      <c r="S568" s="5">
        <v>244960</v>
      </c>
      <c r="T568" s="5">
        <v>266110</v>
      </c>
      <c r="U568" s="5">
        <v>344540</v>
      </c>
      <c r="V568" s="5">
        <v>0</v>
      </c>
      <c r="W568" s="5">
        <v>1032700</v>
      </c>
      <c r="X568" s="5">
        <v>844150</v>
      </c>
      <c r="Y568" s="5">
        <v>324980</v>
      </c>
      <c r="Z568" s="5">
        <v>0</v>
      </c>
      <c r="AA568" s="5">
        <v>236000</v>
      </c>
      <c r="AB568" s="5">
        <v>251350</v>
      </c>
      <c r="AC568" s="5">
        <v>297000</v>
      </c>
      <c r="AD568" s="5">
        <v>0</v>
      </c>
      <c r="AE568" s="5">
        <v>381720</v>
      </c>
      <c r="AF568" s="5">
        <v>317090</v>
      </c>
      <c r="AG568" s="5">
        <f t="shared" si="45"/>
        <v>0.81574798405318283</v>
      </c>
      <c r="AH568" s="5">
        <f t="shared" si="46"/>
        <v>-0.29380457787830699</v>
      </c>
      <c r="AI568" s="5">
        <f t="shared" si="47"/>
        <v>0.69252845855241807</v>
      </c>
      <c r="AJ568" s="5">
        <f t="shared" si="48"/>
        <v>0.53005473683912374</v>
      </c>
      <c r="AK568" s="5">
        <f>VLOOKUP(AO568,Tabelle4!G:I,3,FALSE)</f>
        <v>0</v>
      </c>
      <c r="AL568" s="5">
        <v>19</v>
      </c>
      <c r="AM568" s="5"/>
      <c r="AN568" s="5">
        <v>1</v>
      </c>
      <c r="AO568" s="13">
        <v>554</v>
      </c>
    </row>
    <row r="569" spans="2:41" x14ac:dyDescent="0.2">
      <c r="B569" s="4" t="s">
        <v>1959</v>
      </c>
      <c r="C569" s="5" t="str">
        <f t="shared" si="44"/>
        <v>Q8R404</v>
      </c>
      <c r="D569" s="5" t="s">
        <v>1960</v>
      </c>
      <c r="E569" s="5" t="s">
        <v>1961</v>
      </c>
      <c r="F569" s="5" t="s">
        <v>1962</v>
      </c>
      <c r="G569" s="5">
        <f>IFERROR(VLOOKUP(C569,Tabelle3!A:H,8,FALSE),"")</f>
        <v>1</v>
      </c>
      <c r="H569" s="5">
        <v>1</v>
      </c>
      <c r="I569" s="5">
        <v>5</v>
      </c>
      <c r="J569" s="5">
        <v>5</v>
      </c>
      <c r="K569" s="5">
        <v>52.9</v>
      </c>
      <c r="L569" s="5">
        <v>13.372999999999999</v>
      </c>
      <c r="M569" s="5">
        <v>119</v>
      </c>
      <c r="N569" s="5">
        <v>0</v>
      </c>
      <c r="O569" s="5">
        <v>51.98</v>
      </c>
      <c r="P569" s="5">
        <v>474740000</v>
      </c>
      <c r="Q569" s="5">
        <v>146000000</v>
      </c>
      <c r="R569" s="5">
        <v>85945000</v>
      </c>
      <c r="S569" s="5">
        <v>14529000</v>
      </c>
      <c r="T569" s="5">
        <v>3373000</v>
      </c>
      <c r="U569" s="5">
        <v>39676000</v>
      </c>
      <c r="V569" s="5">
        <v>0</v>
      </c>
      <c r="W569" s="5">
        <v>117560000</v>
      </c>
      <c r="X569" s="5">
        <v>67648000</v>
      </c>
      <c r="Y569" s="5">
        <v>44043000</v>
      </c>
      <c r="Z569" s="5">
        <v>32034000</v>
      </c>
      <c r="AA569" s="5">
        <v>12077000</v>
      </c>
      <c r="AB569" s="5">
        <v>7759100</v>
      </c>
      <c r="AC569" s="5">
        <v>21474000</v>
      </c>
      <c r="AD569" s="5">
        <v>0</v>
      </c>
      <c r="AE569" s="5">
        <v>26403000</v>
      </c>
      <c r="AF569" s="5">
        <v>30007000</v>
      </c>
      <c r="AG569" s="5">
        <f t="shared" si="45"/>
        <v>1.2314865697704278</v>
      </c>
      <c r="AH569" s="5">
        <f t="shared" si="46"/>
        <v>0.30040089431575795</v>
      </c>
      <c r="AI569" s="5">
        <f t="shared" si="47"/>
        <v>0.69321760206080107</v>
      </c>
      <c r="AJ569" s="5">
        <f t="shared" si="48"/>
        <v>0.52861980726259294</v>
      </c>
      <c r="AK569" s="5">
        <f>VLOOKUP(AO569,Tabelle4!G:I,3,FALSE)</f>
        <v>0</v>
      </c>
      <c r="AL569" s="5">
        <v>19</v>
      </c>
      <c r="AM569" s="5"/>
      <c r="AN569" s="5">
        <v>52</v>
      </c>
      <c r="AO569" s="13">
        <v>503</v>
      </c>
    </row>
    <row r="570" spans="2:41" x14ac:dyDescent="0.2">
      <c r="B570" s="4" t="s">
        <v>1475</v>
      </c>
      <c r="C570" s="5" t="str">
        <f t="shared" si="44"/>
        <v>Q6RUT7</v>
      </c>
      <c r="D570" s="5" t="s">
        <v>1476</v>
      </c>
      <c r="E570" s="5" t="s">
        <v>1477</v>
      </c>
      <c r="F570" s="5" t="s">
        <v>1478</v>
      </c>
      <c r="G570" s="5" t="str">
        <f>IFERROR(VLOOKUP(C570,Tabelle3!A:H,8,FALSE),"")</f>
        <v/>
      </c>
      <c r="H570" s="5">
        <v>1</v>
      </c>
      <c r="I570" s="5">
        <v>1</v>
      </c>
      <c r="J570" s="5">
        <v>1</v>
      </c>
      <c r="K570" s="5">
        <v>18.399999999999999</v>
      </c>
      <c r="L570" s="5">
        <v>15.348000000000001</v>
      </c>
      <c r="M570" s="5">
        <v>136</v>
      </c>
      <c r="N570" s="5">
        <v>0</v>
      </c>
      <c r="O570" s="5">
        <v>30.616</v>
      </c>
      <c r="P570" s="5">
        <v>19567000</v>
      </c>
      <c r="Q570" s="5">
        <v>4713200</v>
      </c>
      <c r="R570" s="5">
        <v>0</v>
      </c>
      <c r="S570" s="5">
        <v>2703900</v>
      </c>
      <c r="T570" s="5">
        <v>1156200</v>
      </c>
      <c r="U570" s="5">
        <v>2970700</v>
      </c>
      <c r="V570" s="5">
        <v>0</v>
      </c>
      <c r="W570" s="5">
        <v>4675700</v>
      </c>
      <c r="X570" s="5">
        <v>3347500</v>
      </c>
      <c r="Y570" s="5">
        <v>1569900</v>
      </c>
      <c r="Z570" s="5">
        <v>0</v>
      </c>
      <c r="AA570" s="5">
        <v>1677200</v>
      </c>
      <c r="AB570" s="5">
        <v>2209900</v>
      </c>
      <c r="AC570" s="5">
        <v>1556400</v>
      </c>
      <c r="AD570" s="5">
        <v>0</v>
      </c>
      <c r="AE570" s="5">
        <v>1192700</v>
      </c>
      <c r="AF570" s="5">
        <v>1695200</v>
      </c>
      <c r="AG570" s="5">
        <f t="shared" si="45"/>
        <v>1.2278649056094324</v>
      </c>
      <c r="AH570" s="5">
        <f t="shared" si="46"/>
        <v>0.29615183861627437</v>
      </c>
      <c r="AI570" s="5">
        <f t="shared" si="47"/>
        <v>0.69417211666301615</v>
      </c>
      <c r="AJ570" s="5">
        <f t="shared" si="48"/>
        <v>0.52663467838098255</v>
      </c>
      <c r="AK570" s="5">
        <f>VLOOKUP(AO570,Tabelle4!G:I,3,FALSE)</f>
        <v>0</v>
      </c>
      <c r="AL570" s="5">
        <v>19</v>
      </c>
      <c r="AM570" s="5"/>
      <c r="AN570" s="5">
        <v>8</v>
      </c>
      <c r="AO570" s="13">
        <v>380</v>
      </c>
    </row>
    <row r="571" spans="2:41" x14ac:dyDescent="0.2">
      <c r="B571" s="4" t="s">
        <v>1562</v>
      </c>
      <c r="C571" s="5" t="str">
        <f t="shared" si="44"/>
        <v>Q8BGA9</v>
      </c>
      <c r="D571" s="5" t="s">
        <v>1563</v>
      </c>
      <c r="E571" s="5" t="s">
        <v>1564</v>
      </c>
      <c r="F571" s="5" t="s">
        <v>1565</v>
      </c>
      <c r="G571" s="5">
        <f>IFERROR(VLOOKUP(C571,Tabelle3!A:H,8,FALSE),"")</f>
        <v>1</v>
      </c>
      <c r="H571" s="5">
        <v>1</v>
      </c>
      <c r="I571" s="5">
        <v>6</v>
      </c>
      <c r="J571" s="5">
        <v>6</v>
      </c>
      <c r="K571" s="5">
        <v>13.9</v>
      </c>
      <c r="L571" s="5">
        <v>48.219000000000001</v>
      </c>
      <c r="M571" s="5">
        <v>433</v>
      </c>
      <c r="N571" s="5">
        <v>1.6207000000000001E-3</v>
      </c>
      <c r="O571" s="5">
        <v>14.548</v>
      </c>
      <c r="P571" s="5">
        <v>138590000</v>
      </c>
      <c r="Q571" s="5">
        <v>19628000</v>
      </c>
      <c r="R571" s="5">
        <v>18299000</v>
      </c>
      <c r="S571" s="5">
        <v>13583000</v>
      </c>
      <c r="T571" s="5">
        <v>15619000</v>
      </c>
      <c r="U571" s="5">
        <v>8189900</v>
      </c>
      <c r="V571" s="5">
        <v>29867000</v>
      </c>
      <c r="W571" s="5">
        <v>13224000</v>
      </c>
      <c r="X571" s="5">
        <v>20178000</v>
      </c>
      <c r="Y571" s="5">
        <v>3173200</v>
      </c>
      <c r="Z571" s="5">
        <v>2591700</v>
      </c>
      <c r="AA571" s="5">
        <v>5940800</v>
      </c>
      <c r="AB571" s="5">
        <v>5490900</v>
      </c>
      <c r="AC571" s="5">
        <v>5606400</v>
      </c>
      <c r="AD571" s="5">
        <v>6840800</v>
      </c>
      <c r="AE571" s="5">
        <v>4592400</v>
      </c>
      <c r="AF571" s="5">
        <v>2256800</v>
      </c>
      <c r="AG571" s="5">
        <f t="shared" si="45"/>
        <v>0.89118177483882999</v>
      </c>
      <c r="AH571" s="5">
        <f t="shared" si="46"/>
        <v>-0.16620836582083406</v>
      </c>
      <c r="AI571" s="5">
        <f t="shared" si="47"/>
        <v>0.69600970486376745</v>
      </c>
      <c r="AJ571" s="5">
        <f t="shared" si="48"/>
        <v>0.52282067234609397</v>
      </c>
      <c r="AK571" s="5">
        <f>VLOOKUP(AO571,Tabelle4!G:I,3,FALSE)</f>
        <v>0</v>
      </c>
      <c r="AL571" s="5">
        <v>19</v>
      </c>
      <c r="AM571" s="5"/>
      <c r="AN571" s="5">
        <v>29</v>
      </c>
      <c r="AO571" s="13">
        <v>402</v>
      </c>
    </row>
    <row r="572" spans="2:41" x14ac:dyDescent="0.2">
      <c r="B572" s="4" t="s">
        <v>2946</v>
      </c>
      <c r="C572" s="5" t="str">
        <f t="shared" si="44"/>
        <v>Q9ESW4</v>
      </c>
      <c r="D572" s="5" t="s">
        <v>2947</v>
      </c>
      <c r="E572" s="5" t="s">
        <v>2948</v>
      </c>
      <c r="F572" s="5" t="s">
        <v>2949</v>
      </c>
      <c r="G572" s="5">
        <f>IFERROR(VLOOKUP(C572,Tabelle3!A:H,8,FALSE),"")</f>
        <v>1</v>
      </c>
      <c r="H572" s="5">
        <v>2</v>
      </c>
      <c r="I572" s="5">
        <v>7</v>
      </c>
      <c r="J572" s="5">
        <v>7</v>
      </c>
      <c r="K572" s="5">
        <v>29.2</v>
      </c>
      <c r="L572" s="5">
        <v>46.975000000000001</v>
      </c>
      <c r="M572" s="5">
        <v>421</v>
      </c>
      <c r="N572" s="5">
        <v>1.6639000000000001E-3</v>
      </c>
      <c r="O572" s="5">
        <v>16.826000000000001</v>
      </c>
      <c r="P572" s="5">
        <v>144870000</v>
      </c>
      <c r="Q572" s="5">
        <v>26770000</v>
      </c>
      <c r="R572" s="5">
        <v>14162000</v>
      </c>
      <c r="S572" s="5">
        <v>3872300</v>
      </c>
      <c r="T572" s="5">
        <v>6408000</v>
      </c>
      <c r="U572" s="5">
        <v>6564900</v>
      </c>
      <c r="V572" s="5">
        <v>56154000</v>
      </c>
      <c r="W572" s="5">
        <v>15987000</v>
      </c>
      <c r="X572" s="5">
        <v>14954000</v>
      </c>
      <c r="Y572" s="5">
        <v>6226100</v>
      </c>
      <c r="Z572" s="5">
        <v>3458400</v>
      </c>
      <c r="AA572" s="5">
        <v>3164400</v>
      </c>
      <c r="AB572" s="5">
        <v>4136800</v>
      </c>
      <c r="AC572" s="5">
        <v>4913500</v>
      </c>
      <c r="AD572" s="5">
        <v>4468700</v>
      </c>
      <c r="AE572" s="5">
        <v>3678000</v>
      </c>
      <c r="AF572" s="5">
        <v>2510700</v>
      </c>
      <c r="AG572" s="5">
        <f t="shared" si="45"/>
        <v>1.0908617998959598</v>
      </c>
      <c r="AH572" s="5">
        <f t="shared" si="46"/>
        <v>0.12546833976062863</v>
      </c>
      <c r="AI572" s="5">
        <f t="shared" si="47"/>
        <v>0.69892576460744893</v>
      </c>
      <c r="AJ572" s="5">
        <f t="shared" si="48"/>
        <v>0.51678886492352505</v>
      </c>
      <c r="AK572" s="5">
        <f>VLOOKUP(AO572,Tabelle4!G:I,3,FALSE)</f>
        <v>0</v>
      </c>
      <c r="AL572" s="5">
        <v>19</v>
      </c>
      <c r="AM572" s="5"/>
      <c r="AN572" s="5">
        <v>17</v>
      </c>
      <c r="AO572" s="13">
        <v>753</v>
      </c>
    </row>
    <row r="573" spans="2:41" x14ac:dyDescent="0.2">
      <c r="B573" s="4" t="s">
        <v>913</v>
      </c>
      <c r="C573" s="5" t="str">
        <f t="shared" si="44"/>
        <v>P51174</v>
      </c>
      <c r="D573" s="5" t="s">
        <v>914</v>
      </c>
      <c r="E573" s="5" t="s">
        <v>915</v>
      </c>
      <c r="F573" s="5" t="s">
        <v>916</v>
      </c>
      <c r="G573" s="5">
        <f>IFERROR(VLOOKUP(C573,Tabelle3!A:H,8,FALSE),"")</f>
        <v>1</v>
      </c>
      <c r="H573" s="5">
        <v>1</v>
      </c>
      <c r="I573" s="5">
        <v>37</v>
      </c>
      <c r="J573" s="5">
        <v>37</v>
      </c>
      <c r="K573" s="5">
        <v>60.7</v>
      </c>
      <c r="L573" s="5">
        <v>47.906999999999996</v>
      </c>
      <c r="M573" s="5">
        <v>430</v>
      </c>
      <c r="N573" s="5">
        <v>0</v>
      </c>
      <c r="O573" s="5">
        <v>323.31</v>
      </c>
      <c r="P573" s="5">
        <v>46731000000</v>
      </c>
      <c r="Q573" s="5">
        <v>8463000000</v>
      </c>
      <c r="R573" s="5">
        <v>6228800000</v>
      </c>
      <c r="S573" s="5">
        <v>2622700000</v>
      </c>
      <c r="T573" s="5">
        <v>7520800000</v>
      </c>
      <c r="U573" s="5">
        <v>2574300000</v>
      </c>
      <c r="V573" s="5">
        <v>3465000000</v>
      </c>
      <c r="W573" s="5">
        <v>9093000000</v>
      </c>
      <c r="X573" s="5">
        <v>6763700000</v>
      </c>
      <c r="Y573" s="5">
        <v>802610000</v>
      </c>
      <c r="Z573" s="5">
        <v>781000000</v>
      </c>
      <c r="AA573" s="5">
        <v>561020000</v>
      </c>
      <c r="AB573" s="5">
        <v>668290000</v>
      </c>
      <c r="AC573" s="5">
        <v>520300000</v>
      </c>
      <c r="AD573" s="5">
        <v>584720000</v>
      </c>
      <c r="AE573" s="5">
        <v>693980000</v>
      </c>
      <c r="AF573" s="5">
        <v>862330000</v>
      </c>
      <c r="AG573" s="5">
        <f t="shared" si="45"/>
        <v>1.0569602416836694</v>
      </c>
      <c r="AH573" s="5">
        <f t="shared" si="46"/>
        <v>7.9921109734226073E-2</v>
      </c>
      <c r="AI573" s="5">
        <f t="shared" si="47"/>
        <v>0.69989561730217487</v>
      </c>
      <c r="AJ573" s="5">
        <f t="shared" si="48"/>
        <v>0.51478832087211912</v>
      </c>
      <c r="AK573" s="5">
        <f>VLOOKUP(AO573,Tabelle4!G:I,3,FALSE)</f>
        <v>0</v>
      </c>
      <c r="AL573" s="5">
        <v>19</v>
      </c>
      <c r="AM573" s="5"/>
      <c r="AN573" s="5">
        <v>1331</v>
      </c>
      <c r="AO573" s="13">
        <v>237</v>
      </c>
    </row>
    <row r="574" spans="2:41" x14ac:dyDescent="0.2">
      <c r="B574" s="4" t="s">
        <v>3108</v>
      </c>
      <c r="C574" s="5" t="str">
        <f t="shared" si="44"/>
        <v>Q9Z2I8</v>
      </c>
      <c r="D574" s="5" t="s">
        <v>3109</v>
      </c>
      <c r="E574" s="5" t="s">
        <v>3110</v>
      </c>
      <c r="F574" s="5" t="s">
        <v>3111</v>
      </c>
      <c r="G574" s="5">
        <f>IFERROR(VLOOKUP(C574,Tabelle3!A:H,8,FALSE),"")</f>
        <v>1</v>
      </c>
      <c r="H574" s="5">
        <v>2</v>
      </c>
      <c r="I574" s="5">
        <v>15</v>
      </c>
      <c r="J574" s="5">
        <v>15</v>
      </c>
      <c r="K574" s="5">
        <v>46.9</v>
      </c>
      <c r="L574" s="5">
        <v>41.348999999999997</v>
      </c>
      <c r="M574" s="5">
        <v>384</v>
      </c>
      <c r="N574" s="5">
        <v>0</v>
      </c>
      <c r="O574" s="5">
        <v>253.44</v>
      </c>
      <c r="P574" s="5">
        <v>1771700000</v>
      </c>
      <c r="Q574" s="5">
        <v>307300000</v>
      </c>
      <c r="R574" s="5">
        <v>204710000</v>
      </c>
      <c r="S574" s="5">
        <v>153170000</v>
      </c>
      <c r="T574" s="5">
        <v>367630000</v>
      </c>
      <c r="U574" s="5">
        <v>98902000</v>
      </c>
      <c r="V574" s="5">
        <v>85465000</v>
      </c>
      <c r="W574" s="5">
        <v>419370000</v>
      </c>
      <c r="X574" s="5">
        <v>135120000</v>
      </c>
      <c r="Y574" s="5">
        <v>27503000</v>
      </c>
      <c r="Z574" s="5">
        <v>23740000</v>
      </c>
      <c r="AA574" s="5">
        <v>24408000</v>
      </c>
      <c r="AB574" s="5">
        <v>25250000</v>
      </c>
      <c r="AC574" s="5">
        <v>23883000</v>
      </c>
      <c r="AD574" s="5">
        <v>19572000</v>
      </c>
      <c r="AE574" s="5">
        <v>24824000</v>
      </c>
      <c r="AF574" s="5">
        <v>29109000</v>
      </c>
      <c r="AG574" s="5">
        <f t="shared" si="45"/>
        <v>1.0360722060212757</v>
      </c>
      <c r="AH574" s="5">
        <f t="shared" si="46"/>
        <v>5.112455093834381E-2</v>
      </c>
      <c r="AI574" s="5">
        <f t="shared" si="47"/>
        <v>0.69994794355962764</v>
      </c>
      <c r="AJ574" s="5">
        <f t="shared" si="48"/>
        <v>0.51468046477407892</v>
      </c>
      <c r="AK574" s="5">
        <f>VLOOKUP(AO574,Tabelle4!G:I,3,FALSE)</f>
        <v>0</v>
      </c>
      <c r="AL574" s="5">
        <v>19</v>
      </c>
      <c r="AM574" s="5"/>
      <c r="AN574" s="5">
        <v>111</v>
      </c>
      <c r="AO574" s="13">
        <v>794</v>
      </c>
    </row>
    <row r="575" spans="2:41" x14ac:dyDescent="0.2">
      <c r="B575" s="4" t="s">
        <v>1444</v>
      </c>
      <c r="C575" s="5" t="str">
        <f t="shared" si="44"/>
        <v>Q6P3F7</v>
      </c>
      <c r="D575" s="5" t="s">
        <v>1445</v>
      </c>
      <c r="E575" s="5" t="s">
        <v>1446</v>
      </c>
      <c r="F575" s="5" t="s">
        <v>1447</v>
      </c>
      <c r="G575" s="5" t="str">
        <f>IFERROR(VLOOKUP(C575,Tabelle3!A:H,8,FALSE),"")</f>
        <v/>
      </c>
      <c r="H575" s="5">
        <v>2</v>
      </c>
      <c r="I575" s="5">
        <v>2</v>
      </c>
      <c r="J575" s="5">
        <v>2</v>
      </c>
      <c r="K575" s="5">
        <v>5.7</v>
      </c>
      <c r="L575" s="5">
        <v>41.847000000000001</v>
      </c>
      <c r="M575" s="5">
        <v>371</v>
      </c>
      <c r="N575" s="5">
        <v>4.2017000000000001E-3</v>
      </c>
      <c r="O575" s="5">
        <v>4.6079999999999997</v>
      </c>
      <c r="P575" s="5">
        <v>4913700</v>
      </c>
      <c r="Q575" s="5">
        <v>2070900</v>
      </c>
      <c r="R575" s="5">
        <v>0</v>
      </c>
      <c r="S575" s="5">
        <v>0</v>
      </c>
      <c r="T575" s="5">
        <v>265900</v>
      </c>
      <c r="U575" s="5">
        <v>0</v>
      </c>
      <c r="V575" s="5">
        <v>0</v>
      </c>
      <c r="W575" s="5">
        <v>2576800</v>
      </c>
      <c r="X575" s="5">
        <v>0</v>
      </c>
      <c r="Y575" s="5">
        <v>1901000</v>
      </c>
      <c r="Z575" s="5">
        <v>0</v>
      </c>
      <c r="AA575" s="5">
        <v>0</v>
      </c>
      <c r="AB575" s="5">
        <v>966610</v>
      </c>
      <c r="AC575" s="5">
        <v>0</v>
      </c>
      <c r="AD575" s="5">
        <v>0</v>
      </c>
      <c r="AE575" s="5">
        <v>1834100</v>
      </c>
      <c r="AF575" s="5">
        <v>0</v>
      </c>
      <c r="AG575" s="5">
        <f t="shared" si="45"/>
        <v>1.5634970830380024</v>
      </c>
      <c r="AH575" s="5">
        <f t="shared" si="46"/>
        <v>0.64477652767962501</v>
      </c>
      <c r="AI575" s="5">
        <f t="shared" si="47"/>
        <v>0.70324161715648537</v>
      </c>
      <c r="AJ575" s="5">
        <f t="shared" si="48"/>
        <v>0.50790764458712867</v>
      </c>
      <c r="AK575" s="5">
        <f>VLOOKUP(AO575,Tabelle4!G:I,3,FALSE)</f>
        <v>0</v>
      </c>
      <c r="AL575" s="5">
        <v>19</v>
      </c>
      <c r="AM575" s="5"/>
      <c r="AN575" s="5">
        <v>4</v>
      </c>
      <c r="AO575" s="13">
        <v>372</v>
      </c>
    </row>
    <row r="576" spans="2:41" x14ac:dyDescent="0.2">
      <c r="B576" s="4" t="s">
        <v>797</v>
      </c>
      <c r="C576" s="5" t="str">
        <f t="shared" si="44"/>
        <v>P20108</v>
      </c>
      <c r="D576" s="5" t="s">
        <v>798</v>
      </c>
      <c r="E576" s="5" t="s">
        <v>799</v>
      </c>
      <c r="F576" s="5" t="s">
        <v>800</v>
      </c>
      <c r="G576" s="5">
        <f>IFERROR(VLOOKUP(C576,Tabelle3!A:H,8,FALSE),"")</f>
        <v>1</v>
      </c>
      <c r="H576" s="5">
        <v>1</v>
      </c>
      <c r="I576" s="5">
        <v>18</v>
      </c>
      <c r="J576" s="5">
        <v>18</v>
      </c>
      <c r="K576" s="5">
        <v>61.5</v>
      </c>
      <c r="L576" s="5">
        <v>28.126999999999999</v>
      </c>
      <c r="M576" s="5">
        <v>257</v>
      </c>
      <c r="N576" s="5">
        <v>0</v>
      </c>
      <c r="O576" s="5">
        <v>323.31</v>
      </c>
      <c r="P576" s="5">
        <v>19930000000</v>
      </c>
      <c r="Q576" s="5">
        <v>2528500000</v>
      </c>
      <c r="R576" s="5">
        <v>2225700000</v>
      </c>
      <c r="S576" s="5">
        <v>2039000000</v>
      </c>
      <c r="T576" s="5">
        <v>1727700000</v>
      </c>
      <c r="U576" s="5">
        <v>2142000000</v>
      </c>
      <c r="V576" s="5">
        <v>2269700000</v>
      </c>
      <c r="W576" s="5">
        <v>2709900000</v>
      </c>
      <c r="X576" s="5">
        <v>4287200000</v>
      </c>
      <c r="Y576" s="5">
        <v>1296200000</v>
      </c>
      <c r="Z576" s="5">
        <v>1613500000</v>
      </c>
      <c r="AA576" s="5">
        <v>1056100000</v>
      </c>
      <c r="AB576" s="5">
        <v>1036200000</v>
      </c>
      <c r="AC576" s="5">
        <v>1373500000</v>
      </c>
      <c r="AD576" s="5">
        <v>857120000</v>
      </c>
      <c r="AE576" s="5">
        <v>1546900000</v>
      </c>
      <c r="AF576" s="5">
        <v>1566000000</v>
      </c>
      <c r="AG576" s="5">
        <f t="shared" si="45"/>
        <v>0.93608707368925348</v>
      </c>
      <c r="AH576" s="5">
        <f t="shared" si="46"/>
        <v>-9.5285361086214451E-2</v>
      </c>
      <c r="AI576" s="5">
        <f t="shared" si="47"/>
        <v>0.70329107440868399</v>
      </c>
      <c r="AJ576" s="5">
        <f t="shared" si="48"/>
        <v>0.50780618696308588</v>
      </c>
      <c r="AK576" s="5">
        <f>VLOOKUP(AO576,Tabelle4!G:I,3,FALSE)</f>
        <v>0</v>
      </c>
      <c r="AL576" s="5">
        <v>19</v>
      </c>
      <c r="AM576" s="5"/>
      <c r="AN576" s="5">
        <v>676</v>
      </c>
      <c r="AO576" s="13">
        <v>208</v>
      </c>
    </row>
    <row r="577" spans="2:41" x14ac:dyDescent="0.2">
      <c r="B577" s="4" t="s">
        <v>2842</v>
      </c>
      <c r="C577" s="5" t="str">
        <f t="shared" si="44"/>
        <v>Q9DB73</v>
      </c>
      <c r="D577" s="5" t="s">
        <v>2843</v>
      </c>
      <c r="E577" s="5" t="s">
        <v>2844</v>
      </c>
      <c r="F577" s="5" t="s">
        <v>2845</v>
      </c>
      <c r="G577" s="5">
        <f>IFERROR(VLOOKUP(C577,Tabelle3!A:H,8,FALSE),"")</f>
        <v>1</v>
      </c>
      <c r="H577" s="5">
        <v>5</v>
      </c>
      <c r="I577" s="5">
        <v>10</v>
      </c>
      <c r="J577" s="5">
        <v>10</v>
      </c>
      <c r="K577" s="5">
        <v>38</v>
      </c>
      <c r="L577" s="5">
        <v>34.134</v>
      </c>
      <c r="M577" s="5">
        <v>305</v>
      </c>
      <c r="N577" s="5">
        <v>0</v>
      </c>
      <c r="O577" s="5">
        <v>113.77</v>
      </c>
      <c r="P577" s="5">
        <v>409170000</v>
      </c>
      <c r="Q577" s="5">
        <v>81623000</v>
      </c>
      <c r="R577" s="5">
        <v>58070000</v>
      </c>
      <c r="S577" s="5">
        <v>12831000</v>
      </c>
      <c r="T577" s="5">
        <v>17119000</v>
      </c>
      <c r="U577" s="5">
        <v>13138000</v>
      </c>
      <c r="V577" s="5">
        <v>17716000</v>
      </c>
      <c r="W577" s="5">
        <v>51348000</v>
      </c>
      <c r="X577" s="5">
        <v>157330000</v>
      </c>
      <c r="Y577" s="5">
        <v>9880900</v>
      </c>
      <c r="Z577" s="5">
        <v>7843600</v>
      </c>
      <c r="AA577" s="5">
        <v>9258300</v>
      </c>
      <c r="AB577" s="5">
        <v>9676900</v>
      </c>
      <c r="AC577" s="5">
        <v>9686600</v>
      </c>
      <c r="AD577" s="5">
        <v>11876000</v>
      </c>
      <c r="AE577" s="5">
        <v>7319200</v>
      </c>
      <c r="AF577" s="5">
        <v>9462900</v>
      </c>
      <c r="AG577" s="5">
        <f t="shared" si="45"/>
        <v>0.95605650846140411</v>
      </c>
      <c r="AH577" s="5">
        <f t="shared" si="46"/>
        <v>-6.483220255194018E-2</v>
      </c>
      <c r="AI577" s="5">
        <f t="shared" si="47"/>
        <v>0.70401777745072502</v>
      </c>
      <c r="AJ577" s="5">
        <f t="shared" si="48"/>
        <v>0.50631623546203308</v>
      </c>
      <c r="AK577" s="5">
        <f>VLOOKUP(AO577,Tabelle4!G:I,3,FALSE)</f>
        <v>0</v>
      </c>
      <c r="AL577" s="5">
        <v>19</v>
      </c>
      <c r="AM577" s="5"/>
      <c r="AN577" s="5">
        <v>59</v>
      </c>
      <c r="AO577" s="13">
        <v>727</v>
      </c>
    </row>
    <row r="578" spans="2:41" x14ac:dyDescent="0.2">
      <c r="B578" s="4" t="s">
        <v>60</v>
      </c>
      <c r="C578" s="5" t="str">
        <f t="shared" si="44"/>
        <v>A2AKW0</v>
      </c>
      <c r="D578" s="5" t="s">
        <v>61</v>
      </c>
      <c r="E578" s="5" t="s">
        <v>62</v>
      </c>
      <c r="F578" s="5" t="s">
        <v>63</v>
      </c>
      <c r="G578" s="5">
        <f>IFERROR(VLOOKUP(C578,Tabelle3!A:H,8,FALSE),"")</f>
        <v>1</v>
      </c>
      <c r="H578" s="5">
        <v>4</v>
      </c>
      <c r="I578" s="5">
        <v>6</v>
      </c>
      <c r="J578" s="5">
        <v>6</v>
      </c>
      <c r="K578" s="5">
        <v>24.4</v>
      </c>
      <c r="L578" s="5">
        <v>35.488999999999997</v>
      </c>
      <c r="M578" s="5">
        <v>315</v>
      </c>
      <c r="N578" s="5">
        <v>0</v>
      </c>
      <c r="O578" s="5">
        <v>37.692</v>
      </c>
      <c r="P578" s="5">
        <v>212070000</v>
      </c>
      <c r="Q578" s="5">
        <v>38112000</v>
      </c>
      <c r="R578" s="5">
        <v>35291000</v>
      </c>
      <c r="S578" s="5">
        <v>17537000</v>
      </c>
      <c r="T578" s="5">
        <v>11109000</v>
      </c>
      <c r="U578" s="5">
        <v>5575700</v>
      </c>
      <c r="V578" s="5">
        <v>21758000</v>
      </c>
      <c r="W578" s="5">
        <v>42022000</v>
      </c>
      <c r="X578" s="5">
        <v>40664000</v>
      </c>
      <c r="Y578" s="5">
        <v>5741000</v>
      </c>
      <c r="Z578" s="5">
        <v>10166000</v>
      </c>
      <c r="AA578" s="5">
        <v>4966700</v>
      </c>
      <c r="AB578" s="5">
        <v>6017000</v>
      </c>
      <c r="AC578" s="5">
        <v>5454400</v>
      </c>
      <c r="AD578" s="5">
        <v>6653700</v>
      </c>
      <c r="AE578" s="5">
        <v>5477700</v>
      </c>
      <c r="AF578" s="5">
        <v>7257700</v>
      </c>
      <c r="AG578" s="5">
        <f t="shared" si="45"/>
        <v>1.0824038480890374</v>
      </c>
      <c r="AH578" s="5">
        <f t="shared" si="46"/>
        <v>0.11423887340815098</v>
      </c>
      <c r="AI578" s="5">
        <f t="shared" si="47"/>
        <v>0.70430485104435425</v>
      </c>
      <c r="AJ578" s="5">
        <f t="shared" si="48"/>
        <v>0.50572807526740793</v>
      </c>
      <c r="AK578" s="5">
        <f>VLOOKUP(AO578,Tabelle4!G:I,3,FALSE)</f>
        <v>0</v>
      </c>
      <c r="AL578" s="5">
        <v>19</v>
      </c>
      <c r="AM578" s="5"/>
      <c r="AN578" s="5">
        <v>23</v>
      </c>
      <c r="AO578" s="13">
        <v>8</v>
      </c>
    </row>
    <row r="579" spans="2:41" x14ac:dyDescent="0.2">
      <c r="B579" s="4" t="s">
        <v>269</v>
      </c>
      <c r="C579" s="5" t="str">
        <f t="shared" si="44"/>
        <v>D3Z7Q2</v>
      </c>
      <c r="D579" s="5"/>
      <c r="E579" s="5" t="s">
        <v>270</v>
      </c>
      <c r="F579" s="5" t="s">
        <v>271</v>
      </c>
      <c r="G579" s="5" t="str">
        <f>IFERROR(VLOOKUP(C579,Tabelle3!A:H,8,FALSE),"")</f>
        <v/>
      </c>
      <c r="H579" s="5">
        <v>1</v>
      </c>
      <c r="I579" s="5">
        <v>2</v>
      </c>
      <c r="J579" s="5">
        <v>2</v>
      </c>
      <c r="K579" s="5">
        <v>37.700000000000003</v>
      </c>
      <c r="L579" s="5">
        <v>7.8179999999999996</v>
      </c>
      <c r="M579" s="5">
        <v>69</v>
      </c>
      <c r="N579" s="5">
        <v>0</v>
      </c>
      <c r="O579" s="5">
        <v>28.196000000000002</v>
      </c>
      <c r="P579" s="5">
        <v>15261000</v>
      </c>
      <c r="Q579" s="5">
        <v>0</v>
      </c>
      <c r="R579" s="5">
        <v>0</v>
      </c>
      <c r="S579" s="5">
        <v>4244700</v>
      </c>
      <c r="T579" s="5">
        <v>1771500</v>
      </c>
      <c r="U579" s="5">
        <v>5699300</v>
      </c>
      <c r="V579" s="5">
        <v>0</v>
      </c>
      <c r="W579" s="5">
        <v>3545300</v>
      </c>
      <c r="X579" s="5">
        <v>0</v>
      </c>
      <c r="Y579" s="5">
        <v>0</v>
      </c>
      <c r="Z579" s="5">
        <v>0</v>
      </c>
      <c r="AA579" s="5">
        <v>2881800</v>
      </c>
      <c r="AB579" s="5">
        <v>2937200</v>
      </c>
      <c r="AC579" s="5">
        <v>2923200</v>
      </c>
      <c r="AD579" s="5">
        <v>0</v>
      </c>
      <c r="AE579" s="5">
        <v>1167000</v>
      </c>
      <c r="AF579" s="5">
        <v>0</v>
      </c>
      <c r="AG579" s="5">
        <f t="shared" si="45"/>
        <v>1.4226688181507017</v>
      </c>
      <c r="AH579" s="5">
        <f t="shared" si="46"/>
        <v>0.50859985721226952</v>
      </c>
      <c r="AI579" s="5">
        <f t="shared" si="47"/>
        <v>0.70529771929461327</v>
      </c>
      <c r="AJ579" s="5">
        <f t="shared" si="48"/>
        <v>0.50369572037826515</v>
      </c>
      <c r="AK579" s="5">
        <f>VLOOKUP(AO579,Tabelle4!G:I,3,FALSE)</f>
        <v>0</v>
      </c>
      <c r="AL579" s="5">
        <v>19</v>
      </c>
      <c r="AM579" s="5"/>
      <c r="AN579" s="5">
        <v>4</v>
      </c>
      <c r="AO579" s="13">
        <v>72</v>
      </c>
    </row>
    <row r="580" spans="2:41" x14ac:dyDescent="0.2">
      <c r="B580" s="4" t="s">
        <v>2862</v>
      </c>
      <c r="C580" s="5" t="str">
        <f t="shared" si="44"/>
        <v>Q9DC61</v>
      </c>
      <c r="D580" s="5" t="s">
        <v>2863</v>
      </c>
      <c r="E580" s="5" t="s">
        <v>2864</v>
      </c>
      <c r="F580" s="5" t="s">
        <v>2865</v>
      </c>
      <c r="G580" s="5">
        <f>IFERROR(VLOOKUP(C580,Tabelle3!A:H,8,FALSE),"")</f>
        <v>1</v>
      </c>
      <c r="H580" s="5">
        <v>2</v>
      </c>
      <c r="I580" s="5">
        <v>14</v>
      </c>
      <c r="J580" s="5">
        <v>14</v>
      </c>
      <c r="K580" s="5">
        <v>34.9</v>
      </c>
      <c r="L580" s="5">
        <v>58.277999999999999</v>
      </c>
      <c r="M580" s="5">
        <v>524</v>
      </c>
      <c r="N580" s="5">
        <v>0</v>
      </c>
      <c r="O580" s="5">
        <v>199.42</v>
      </c>
      <c r="P580" s="5">
        <v>3733100000</v>
      </c>
      <c r="Q580" s="5">
        <v>697770000</v>
      </c>
      <c r="R580" s="5">
        <v>705440000</v>
      </c>
      <c r="S580" s="5">
        <v>323380000</v>
      </c>
      <c r="T580" s="5">
        <v>147870000</v>
      </c>
      <c r="U580" s="5">
        <v>208890000</v>
      </c>
      <c r="V580" s="5">
        <v>329170000</v>
      </c>
      <c r="W580" s="5">
        <v>854990000</v>
      </c>
      <c r="X580" s="5">
        <v>465550000</v>
      </c>
      <c r="Y580" s="5">
        <v>42267000</v>
      </c>
      <c r="Z580" s="5">
        <v>44564000</v>
      </c>
      <c r="AA580" s="5">
        <v>37148000</v>
      </c>
      <c r="AB580" s="5">
        <v>26072000</v>
      </c>
      <c r="AC580" s="5">
        <v>33313000</v>
      </c>
      <c r="AD580" s="5">
        <v>27005000</v>
      </c>
      <c r="AE580" s="5">
        <v>38880000</v>
      </c>
      <c r="AF580" s="5">
        <v>42426000</v>
      </c>
      <c r="AG580" s="5">
        <f t="shared" si="45"/>
        <v>1.0595026266734451</v>
      </c>
      <c r="AH580" s="5">
        <f t="shared" si="46"/>
        <v>8.3387164382150519E-2</v>
      </c>
      <c r="AI580" s="5">
        <f t="shared" si="47"/>
        <v>0.70632557493999393</v>
      </c>
      <c r="AJ580" s="5">
        <f t="shared" si="48"/>
        <v>0.50159475971763601</v>
      </c>
      <c r="AK580" s="5">
        <f>VLOOKUP(AO580,Tabelle4!G:I,3,FALSE)</f>
        <v>0</v>
      </c>
      <c r="AL580" s="5">
        <v>19</v>
      </c>
      <c r="AM580" s="5"/>
      <c r="AN580" s="5">
        <v>140</v>
      </c>
      <c r="AO580" s="13">
        <v>732</v>
      </c>
    </row>
    <row r="581" spans="2:41" x14ac:dyDescent="0.2">
      <c r="B581" s="4" t="s">
        <v>2466</v>
      </c>
      <c r="C581" s="5" t="str">
        <f t="shared" ref="C581:C644" si="49">LEFT(B581,6)</f>
        <v>Q9CR59</v>
      </c>
      <c r="D581" s="5" t="s">
        <v>2467</v>
      </c>
      <c r="E581" s="5" t="s">
        <v>2468</v>
      </c>
      <c r="F581" s="5" t="s">
        <v>2469</v>
      </c>
      <c r="G581" s="5">
        <f>IFERROR(VLOOKUP(C581,Tabelle3!A:H,8,FALSE),"")</f>
        <v>1</v>
      </c>
      <c r="H581" s="5">
        <v>1</v>
      </c>
      <c r="I581" s="5">
        <v>3</v>
      </c>
      <c r="J581" s="5">
        <v>3</v>
      </c>
      <c r="K581" s="5">
        <v>13.5</v>
      </c>
      <c r="L581" s="5">
        <v>25.82</v>
      </c>
      <c r="M581" s="5">
        <v>222</v>
      </c>
      <c r="N581" s="5">
        <v>1.6722E-3</v>
      </c>
      <c r="O581" s="5">
        <v>17.402999999999999</v>
      </c>
      <c r="P581" s="5">
        <v>88320000</v>
      </c>
      <c r="Q581" s="5">
        <v>18703000</v>
      </c>
      <c r="R581" s="5">
        <v>9174500</v>
      </c>
      <c r="S581" s="5">
        <v>8855400</v>
      </c>
      <c r="T581" s="5">
        <v>13847000</v>
      </c>
      <c r="U581" s="5">
        <v>11886000</v>
      </c>
      <c r="V581" s="5">
        <v>0</v>
      </c>
      <c r="W581" s="5">
        <v>17819000</v>
      </c>
      <c r="X581" s="5">
        <v>8035400</v>
      </c>
      <c r="Y581" s="5">
        <v>9246200</v>
      </c>
      <c r="Z581" s="5">
        <v>3646200</v>
      </c>
      <c r="AA581" s="5">
        <v>7228100</v>
      </c>
      <c r="AB581" s="5">
        <v>8441400</v>
      </c>
      <c r="AC581" s="5">
        <v>9348200</v>
      </c>
      <c r="AD581" s="5">
        <v>0</v>
      </c>
      <c r="AE581" s="5">
        <v>10115000</v>
      </c>
      <c r="AF581" s="5">
        <v>4900600</v>
      </c>
      <c r="AG581" s="5">
        <f t="shared" si="45"/>
        <v>1.1723089173281671</v>
      </c>
      <c r="AH581" s="5">
        <f t="shared" si="46"/>
        <v>0.22935278714250043</v>
      </c>
      <c r="AI581" s="5">
        <f t="shared" si="47"/>
        <v>0.70892220104109838</v>
      </c>
      <c r="AJ581" s="5">
        <f t="shared" si="48"/>
        <v>0.4963007838269885</v>
      </c>
      <c r="AK581" s="5">
        <f>VLOOKUP(AO581,Tabelle4!G:I,3,FALSE)</f>
        <v>0</v>
      </c>
      <c r="AL581" s="5">
        <v>19</v>
      </c>
      <c r="AM581" s="5"/>
      <c r="AN581" s="5">
        <v>12</v>
      </c>
      <c r="AO581" s="13">
        <v>632</v>
      </c>
    </row>
    <row r="582" spans="2:41" x14ac:dyDescent="0.2">
      <c r="B582" s="4" t="s">
        <v>2998</v>
      </c>
      <c r="C582" s="5" t="str">
        <f t="shared" si="49"/>
        <v>Q9QXX4</v>
      </c>
      <c r="D582" s="5" t="s">
        <v>2999</v>
      </c>
      <c r="E582" s="5" t="s">
        <v>3000</v>
      </c>
      <c r="F582" s="5" t="s">
        <v>3001</v>
      </c>
      <c r="G582" s="5">
        <f>IFERROR(VLOOKUP(C582,Tabelle3!A:H,8,FALSE),"")</f>
        <v>1</v>
      </c>
      <c r="H582" s="5">
        <v>1</v>
      </c>
      <c r="I582" s="5">
        <v>51</v>
      </c>
      <c r="J582" s="5">
        <v>42</v>
      </c>
      <c r="K582" s="5">
        <v>76.599999999999994</v>
      </c>
      <c r="L582" s="5">
        <v>74.465999999999994</v>
      </c>
      <c r="M582" s="5">
        <v>676</v>
      </c>
      <c r="N582" s="5">
        <v>0</v>
      </c>
      <c r="O582" s="5">
        <v>323.31</v>
      </c>
      <c r="P582" s="5">
        <v>27662000000</v>
      </c>
      <c r="Q582" s="5">
        <v>4302800000</v>
      </c>
      <c r="R582" s="5">
        <v>2631500000</v>
      </c>
      <c r="S582" s="5">
        <v>4712400000</v>
      </c>
      <c r="T582" s="5">
        <v>1579700000</v>
      </c>
      <c r="U582" s="5">
        <v>2510100000</v>
      </c>
      <c r="V582" s="5">
        <v>2406400000</v>
      </c>
      <c r="W582" s="5">
        <v>5420800000</v>
      </c>
      <c r="X582" s="5">
        <v>4098400000</v>
      </c>
      <c r="Y582" s="5">
        <v>478080000</v>
      </c>
      <c r="Z582" s="5">
        <v>314470000</v>
      </c>
      <c r="AA582" s="5">
        <v>614520000</v>
      </c>
      <c r="AB582" s="5">
        <v>341590000</v>
      </c>
      <c r="AC582" s="5">
        <v>467530000</v>
      </c>
      <c r="AD582" s="5">
        <v>594130000</v>
      </c>
      <c r="AE582" s="5">
        <v>507920000</v>
      </c>
      <c r="AF582" s="5">
        <v>319630000</v>
      </c>
      <c r="AG582" s="5">
        <f t="shared" si="45"/>
        <v>0.92560382382053874</v>
      </c>
      <c r="AH582" s="5">
        <f t="shared" si="46"/>
        <v>-0.1115332704208559</v>
      </c>
      <c r="AI582" s="5">
        <f t="shared" si="47"/>
        <v>0.70953741875862864</v>
      </c>
      <c r="AJ582" s="5">
        <f t="shared" si="48"/>
        <v>0.49504932542321883</v>
      </c>
      <c r="AK582" s="5">
        <f>VLOOKUP(AO582,Tabelle4!G:I,3,FALSE)</f>
        <v>0</v>
      </c>
      <c r="AL582" s="5">
        <v>19</v>
      </c>
      <c r="AM582" s="5"/>
      <c r="AN582" s="5">
        <v>1031</v>
      </c>
      <c r="AO582" s="13">
        <v>766</v>
      </c>
    </row>
    <row r="583" spans="2:41" x14ac:dyDescent="0.2">
      <c r="B583" s="4" t="s">
        <v>245</v>
      </c>
      <c r="C583" s="5" t="str">
        <f t="shared" si="49"/>
        <v>D3Z5T2</v>
      </c>
      <c r="D583" s="5" t="s">
        <v>246</v>
      </c>
      <c r="E583" s="5" t="s">
        <v>247</v>
      </c>
      <c r="F583" s="5" t="s">
        <v>248</v>
      </c>
      <c r="G583" s="5">
        <f>IFERROR(VLOOKUP(C583,Tabelle3!A:H,8,FALSE),"")</f>
        <v>1</v>
      </c>
      <c r="H583" s="5">
        <v>3</v>
      </c>
      <c r="I583" s="5">
        <v>3</v>
      </c>
      <c r="J583" s="5">
        <v>3</v>
      </c>
      <c r="K583" s="5">
        <v>21.8</v>
      </c>
      <c r="L583" s="5">
        <v>25.81</v>
      </c>
      <c r="M583" s="5">
        <v>238</v>
      </c>
      <c r="N583" s="5">
        <v>0</v>
      </c>
      <c r="O583" s="5">
        <v>223.07</v>
      </c>
      <c r="P583" s="5">
        <v>50465000</v>
      </c>
      <c r="Q583" s="5">
        <v>9251700</v>
      </c>
      <c r="R583" s="5">
        <v>8438700</v>
      </c>
      <c r="S583" s="5">
        <v>2215700</v>
      </c>
      <c r="T583" s="5">
        <v>3479000</v>
      </c>
      <c r="U583" s="5">
        <v>2293200</v>
      </c>
      <c r="V583" s="5">
        <v>4486300</v>
      </c>
      <c r="W583" s="5">
        <v>1692100</v>
      </c>
      <c r="X583" s="5">
        <v>18608000</v>
      </c>
      <c r="Y583" s="5">
        <v>1307500</v>
      </c>
      <c r="Z583" s="5">
        <v>1283600</v>
      </c>
      <c r="AA583" s="5">
        <v>1107600</v>
      </c>
      <c r="AB583" s="5">
        <v>1173000</v>
      </c>
      <c r="AC583" s="5">
        <v>1653300</v>
      </c>
      <c r="AD583" s="5">
        <v>0</v>
      </c>
      <c r="AE583" s="5">
        <v>918670</v>
      </c>
      <c r="AF583" s="5">
        <v>1667100</v>
      </c>
      <c r="AG583" s="5">
        <f t="shared" si="45"/>
        <v>1.1492379224688434</v>
      </c>
      <c r="AH583" s="5">
        <f t="shared" si="46"/>
        <v>0.20067750471389684</v>
      </c>
      <c r="AI583" s="5">
        <f t="shared" si="47"/>
        <v>0.71627790368993927</v>
      </c>
      <c r="AJ583" s="5">
        <f t="shared" si="48"/>
        <v>0.48140865755399997</v>
      </c>
      <c r="AK583" s="5">
        <f>VLOOKUP(AO583,Tabelle4!G:I,3,FALSE)</f>
        <v>0</v>
      </c>
      <c r="AL583" s="5">
        <v>19</v>
      </c>
      <c r="AM583" s="5"/>
      <c r="AN583" s="5">
        <v>9</v>
      </c>
      <c r="AO583" s="13">
        <v>66</v>
      </c>
    </row>
    <row r="584" spans="2:41" x14ac:dyDescent="0.2">
      <c r="B584" s="4" t="s">
        <v>2822</v>
      </c>
      <c r="C584" s="5" t="str">
        <f t="shared" si="49"/>
        <v>Q9DA03</v>
      </c>
      <c r="D584" s="5" t="s">
        <v>2823</v>
      </c>
      <c r="E584" s="5" t="s">
        <v>2824</v>
      </c>
      <c r="F584" s="5" t="s">
        <v>2825</v>
      </c>
      <c r="G584" s="5">
        <f>IFERROR(VLOOKUP(C584,Tabelle3!A:H,8,FALSE),"")</f>
        <v>1</v>
      </c>
      <c r="H584" s="5">
        <v>2</v>
      </c>
      <c r="I584" s="5">
        <v>3</v>
      </c>
      <c r="J584" s="5">
        <v>3</v>
      </c>
      <c r="K584" s="5">
        <v>36.5</v>
      </c>
      <c r="L584" s="5">
        <v>12.047000000000001</v>
      </c>
      <c r="M584" s="5">
        <v>104</v>
      </c>
      <c r="N584" s="5">
        <v>0</v>
      </c>
      <c r="O584" s="5">
        <v>54.265999999999998</v>
      </c>
      <c r="P584" s="5">
        <v>124650000</v>
      </c>
      <c r="Q584" s="5">
        <v>24100000</v>
      </c>
      <c r="R584" s="5">
        <v>19203000</v>
      </c>
      <c r="S584" s="5">
        <v>14741000</v>
      </c>
      <c r="T584" s="5">
        <v>3854300</v>
      </c>
      <c r="U584" s="5">
        <v>16526000</v>
      </c>
      <c r="V584" s="5">
        <v>1707000</v>
      </c>
      <c r="W584" s="5">
        <v>31023000</v>
      </c>
      <c r="X584" s="5">
        <v>13499000</v>
      </c>
      <c r="Y584" s="5">
        <v>8384800</v>
      </c>
      <c r="Z584" s="5">
        <v>7450200</v>
      </c>
      <c r="AA584" s="5">
        <v>6353300</v>
      </c>
      <c r="AB584" s="5">
        <v>7694600</v>
      </c>
      <c r="AC584" s="5">
        <v>10482000</v>
      </c>
      <c r="AD584" s="5">
        <v>0</v>
      </c>
      <c r="AE584" s="5">
        <v>8163400</v>
      </c>
      <c r="AF584" s="5">
        <v>7596200</v>
      </c>
      <c r="AG584" s="5">
        <f t="shared" si="45"/>
        <v>1.1387605938662277</v>
      </c>
      <c r="AH584" s="5">
        <f t="shared" si="46"/>
        <v>0.18746447545185149</v>
      </c>
      <c r="AI584" s="5">
        <f t="shared" si="47"/>
        <v>0.71861628595214921</v>
      </c>
      <c r="AJ584" s="5">
        <f t="shared" si="48"/>
        <v>0.47670646347692691</v>
      </c>
      <c r="AK584" s="5">
        <f>VLOOKUP(AO584,Tabelle4!G:I,3,FALSE)</f>
        <v>0</v>
      </c>
      <c r="AL584" s="5">
        <v>19</v>
      </c>
      <c r="AM584" s="5"/>
      <c r="AN584" s="5">
        <v>5</v>
      </c>
      <c r="AO584" s="13">
        <v>722</v>
      </c>
    </row>
    <row r="585" spans="2:41" x14ac:dyDescent="0.2">
      <c r="B585" s="4" t="s">
        <v>187</v>
      </c>
      <c r="C585" s="5" t="str">
        <f t="shared" si="49"/>
        <v>D3YVN7</v>
      </c>
      <c r="D585" s="5" t="s">
        <v>188</v>
      </c>
      <c r="E585" s="5" t="s">
        <v>189</v>
      </c>
      <c r="F585" s="5" t="s">
        <v>190</v>
      </c>
      <c r="G585" s="5">
        <f>IFERROR(VLOOKUP(C585,Tabelle3!A:H,8,FALSE),"")</f>
        <v>1</v>
      </c>
      <c r="H585" s="5">
        <v>3</v>
      </c>
      <c r="I585" s="5">
        <v>37</v>
      </c>
      <c r="J585" s="5">
        <v>37</v>
      </c>
      <c r="K585" s="5">
        <v>68.400000000000006</v>
      </c>
      <c r="L585" s="5">
        <v>49.537999999999997</v>
      </c>
      <c r="M585" s="5">
        <v>452</v>
      </c>
      <c r="N585" s="5">
        <v>0</v>
      </c>
      <c r="O585" s="5">
        <v>323.31</v>
      </c>
      <c r="P585" s="5">
        <v>23507000000</v>
      </c>
      <c r="Q585" s="5">
        <v>3076100000</v>
      </c>
      <c r="R585" s="5">
        <v>4343100000</v>
      </c>
      <c r="S585" s="5">
        <v>1739200000</v>
      </c>
      <c r="T585" s="5">
        <v>2696600000</v>
      </c>
      <c r="U585" s="5">
        <v>2647300000</v>
      </c>
      <c r="V585" s="5">
        <v>2064200000</v>
      </c>
      <c r="W585" s="5">
        <v>4143200000</v>
      </c>
      <c r="X585" s="5">
        <v>2797400000</v>
      </c>
      <c r="Y585" s="5">
        <v>544260000</v>
      </c>
      <c r="Z585" s="5">
        <v>629820000</v>
      </c>
      <c r="AA585" s="5">
        <v>458430000</v>
      </c>
      <c r="AB585" s="5">
        <v>435600000</v>
      </c>
      <c r="AC585" s="5">
        <v>429720000</v>
      </c>
      <c r="AD585" s="5">
        <v>544240000</v>
      </c>
      <c r="AE585" s="5">
        <v>555320000</v>
      </c>
      <c r="AF585" s="5">
        <v>630250000</v>
      </c>
      <c r="AG585" s="5">
        <f t="shared" si="45"/>
        <v>0.95766671451658458</v>
      </c>
      <c r="AH585" s="5">
        <f t="shared" si="46"/>
        <v>-6.2404435766308539E-2</v>
      </c>
      <c r="AI585" s="5">
        <f t="shared" si="47"/>
        <v>0.71915902861524794</v>
      </c>
      <c r="AJ585" s="5">
        <f t="shared" si="48"/>
        <v>0.47561726382550668</v>
      </c>
      <c r="AK585" s="5">
        <f>VLOOKUP(AO585,Tabelle4!G:I,3,FALSE)</f>
        <v>0</v>
      </c>
      <c r="AL585" s="5">
        <v>19</v>
      </c>
      <c r="AM585" s="5"/>
      <c r="AN585" s="5">
        <v>890</v>
      </c>
      <c r="AO585" s="13">
        <v>51</v>
      </c>
    </row>
    <row r="586" spans="2:41" x14ac:dyDescent="0.2">
      <c r="B586" s="4" t="s">
        <v>376</v>
      </c>
      <c r="C586" s="5" t="str">
        <f t="shared" si="49"/>
        <v>E9Q7H6</v>
      </c>
      <c r="D586" s="5" t="s">
        <v>377</v>
      </c>
      <c r="E586" s="5" t="s">
        <v>378</v>
      </c>
      <c r="F586" s="5" t="s">
        <v>379</v>
      </c>
      <c r="G586" s="5">
        <f>IFERROR(VLOOKUP(C586,Tabelle3!A:H,8,FALSE),"")</f>
        <v>1</v>
      </c>
      <c r="H586" s="5">
        <v>4</v>
      </c>
      <c r="I586" s="5">
        <v>16</v>
      </c>
      <c r="J586" s="5">
        <v>16</v>
      </c>
      <c r="K586" s="5">
        <v>29.9</v>
      </c>
      <c r="L586" s="5">
        <v>72.561000000000007</v>
      </c>
      <c r="M586" s="5">
        <v>642</v>
      </c>
      <c r="N586" s="5">
        <v>0</v>
      </c>
      <c r="O586" s="5">
        <v>166.08</v>
      </c>
      <c r="P586" s="5">
        <v>533590000</v>
      </c>
      <c r="Q586" s="5">
        <v>106560000</v>
      </c>
      <c r="R586" s="5">
        <v>59546000</v>
      </c>
      <c r="S586" s="5">
        <v>35005000</v>
      </c>
      <c r="T586" s="5">
        <v>44316000</v>
      </c>
      <c r="U586" s="5">
        <v>25803000</v>
      </c>
      <c r="V586" s="5">
        <v>26958000</v>
      </c>
      <c r="W586" s="5">
        <v>128580000</v>
      </c>
      <c r="X586" s="5">
        <v>106820000</v>
      </c>
      <c r="Y586" s="5">
        <v>15449000</v>
      </c>
      <c r="Z586" s="5">
        <v>14259000</v>
      </c>
      <c r="AA586" s="5">
        <v>10628000</v>
      </c>
      <c r="AB586" s="5">
        <v>15045000</v>
      </c>
      <c r="AC586" s="5">
        <v>10623000</v>
      </c>
      <c r="AD586" s="5">
        <v>13325000</v>
      </c>
      <c r="AE586" s="5">
        <v>14117000</v>
      </c>
      <c r="AF586" s="5">
        <v>15111000</v>
      </c>
      <c r="AG586" s="5">
        <f t="shared" si="45"/>
        <v>1.0414660749210169</v>
      </c>
      <c r="AH586" s="5">
        <f t="shared" si="46"/>
        <v>5.8615845292766214E-2</v>
      </c>
      <c r="AI586" s="5">
        <f t="shared" si="47"/>
        <v>0.71932370346271335</v>
      </c>
      <c r="AJ586" s="5">
        <f t="shared" si="48"/>
        <v>0.47528694969446095</v>
      </c>
      <c r="AK586" s="5">
        <f>VLOOKUP(AO586,Tabelle4!G:I,3,FALSE)</f>
        <v>0</v>
      </c>
      <c r="AL586" s="5">
        <v>19</v>
      </c>
      <c r="AM586" s="5"/>
      <c r="AN586" s="5">
        <v>62</v>
      </c>
      <c r="AO586" s="13">
        <v>100</v>
      </c>
    </row>
    <row r="587" spans="2:41" x14ac:dyDescent="0.2">
      <c r="B587" s="4" t="s">
        <v>3013</v>
      </c>
      <c r="C587" s="5" t="str">
        <f t="shared" si="49"/>
        <v>Q9QZD8</v>
      </c>
      <c r="D587" s="5" t="s">
        <v>3014</v>
      </c>
      <c r="E587" s="5" t="s">
        <v>3015</v>
      </c>
      <c r="F587" s="5" t="s">
        <v>3016</v>
      </c>
      <c r="G587" s="5">
        <f>IFERROR(VLOOKUP(C587,Tabelle3!A:H,8,FALSE),"")</f>
        <v>1</v>
      </c>
      <c r="H587" s="5">
        <v>1</v>
      </c>
      <c r="I587" s="5">
        <v>3</v>
      </c>
      <c r="J587" s="5">
        <v>3</v>
      </c>
      <c r="K587" s="5">
        <v>14.6</v>
      </c>
      <c r="L587" s="5">
        <v>31.715</v>
      </c>
      <c r="M587" s="5">
        <v>287</v>
      </c>
      <c r="N587" s="5">
        <v>0</v>
      </c>
      <c r="O587" s="5">
        <v>175.32</v>
      </c>
      <c r="P587" s="5">
        <v>119090000</v>
      </c>
      <c r="Q587" s="5">
        <v>14971000</v>
      </c>
      <c r="R587" s="5">
        <v>41918000</v>
      </c>
      <c r="S587" s="5">
        <v>4730500</v>
      </c>
      <c r="T587" s="5">
        <v>3937200</v>
      </c>
      <c r="U587" s="5">
        <v>7158800</v>
      </c>
      <c r="V587" s="5">
        <v>10005000</v>
      </c>
      <c r="W587" s="5">
        <v>22344000</v>
      </c>
      <c r="X587" s="5">
        <v>14030000</v>
      </c>
      <c r="Y587" s="5">
        <v>3592500</v>
      </c>
      <c r="Z587" s="5">
        <v>5938200</v>
      </c>
      <c r="AA587" s="5">
        <v>2126600</v>
      </c>
      <c r="AB587" s="5">
        <v>2050800</v>
      </c>
      <c r="AC587" s="5">
        <v>2393000</v>
      </c>
      <c r="AD587" s="5">
        <v>2974100</v>
      </c>
      <c r="AE587" s="5">
        <v>3630100</v>
      </c>
      <c r="AF587" s="5">
        <v>3237600</v>
      </c>
      <c r="AG587" s="5">
        <f t="shared" si="45"/>
        <v>1.1204188053748325</v>
      </c>
      <c r="AH587" s="5">
        <f t="shared" si="46"/>
        <v>0.16403810326383772</v>
      </c>
      <c r="AI587" s="5">
        <f t="shared" si="47"/>
        <v>0.71946599939570821</v>
      </c>
      <c r="AJ587" s="5">
        <f t="shared" si="48"/>
        <v>0.47500158535367942</v>
      </c>
      <c r="AK587" s="5">
        <f>VLOOKUP(AO587,Tabelle4!G:I,3,FALSE)</f>
        <v>0</v>
      </c>
      <c r="AL587" s="5">
        <v>19</v>
      </c>
      <c r="AM587" s="5"/>
      <c r="AN587" s="5">
        <v>20</v>
      </c>
      <c r="AO587" s="13">
        <v>770</v>
      </c>
    </row>
    <row r="588" spans="2:41" x14ac:dyDescent="0.2">
      <c r="B588" s="4" t="s">
        <v>2565</v>
      </c>
      <c r="C588" s="5" t="str">
        <f t="shared" si="49"/>
        <v>Q9CZ13</v>
      </c>
      <c r="D588" s="5" t="s">
        <v>2566</v>
      </c>
      <c r="E588" s="5" t="s">
        <v>2567</v>
      </c>
      <c r="F588" s="5" t="s">
        <v>2568</v>
      </c>
      <c r="G588" s="5">
        <f>IFERROR(VLOOKUP(C588,Tabelle3!A:H,8,FALSE),"")</f>
        <v>1</v>
      </c>
      <c r="H588" s="5">
        <v>1</v>
      </c>
      <c r="I588" s="5">
        <v>45</v>
      </c>
      <c r="J588" s="5">
        <v>44</v>
      </c>
      <c r="K588" s="5">
        <v>70.400000000000006</v>
      </c>
      <c r="L588" s="5">
        <v>52.850999999999999</v>
      </c>
      <c r="M588" s="5">
        <v>480</v>
      </c>
      <c r="N588" s="5">
        <v>0</v>
      </c>
      <c r="O588" s="5">
        <v>323.31</v>
      </c>
      <c r="P588" s="5">
        <v>125540000000</v>
      </c>
      <c r="Q588" s="5">
        <v>19084000000</v>
      </c>
      <c r="R588" s="5">
        <v>18811000000</v>
      </c>
      <c r="S588" s="5">
        <v>9152900000</v>
      </c>
      <c r="T588" s="5">
        <v>16906000000</v>
      </c>
      <c r="U588" s="5">
        <v>7053900000</v>
      </c>
      <c r="V588" s="5">
        <v>11350000000</v>
      </c>
      <c r="W588" s="5">
        <v>23079000000</v>
      </c>
      <c r="X588" s="5">
        <v>20105000000</v>
      </c>
      <c r="Y588" s="5">
        <v>1055300000</v>
      </c>
      <c r="Z588" s="5">
        <v>1280400000</v>
      </c>
      <c r="AA588" s="5">
        <v>1433700000</v>
      </c>
      <c r="AB588" s="5">
        <v>1082200000</v>
      </c>
      <c r="AC588" s="5">
        <v>1182200000</v>
      </c>
      <c r="AD588" s="5">
        <v>1262800000</v>
      </c>
      <c r="AE588" s="5">
        <v>1031800000</v>
      </c>
      <c r="AF588" s="5">
        <v>1219000000</v>
      </c>
      <c r="AG588" s="5">
        <f t="shared" si="45"/>
        <v>1.0331785851186166</v>
      </c>
      <c r="AH588" s="5">
        <f t="shared" si="46"/>
        <v>4.7089645874633351E-2</v>
      </c>
      <c r="AI588" s="5">
        <f t="shared" si="47"/>
        <v>0.71972976813697276</v>
      </c>
      <c r="AJ588" s="5">
        <f t="shared" si="48"/>
        <v>0.47447276520591458</v>
      </c>
      <c r="AK588" s="5">
        <f>VLOOKUP(AO588,Tabelle4!G:I,3,FALSE)</f>
        <v>0</v>
      </c>
      <c r="AL588" s="5">
        <v>19</v>
      </c>
      <c r="AM588" s="5"/>
      <c r="AN588" s="5">
        <v>2107</v>
      </c>
      <c r="AO588" s="13">
        <v>657</v>
      </c>
    </row>
    <row r="589" spans="2:41" x14ac:dyDescent="0.2">
      <c r="B589" s="4" t="s">
        <v>1982</v>
      </c>
      <c r="C589" s="5" t="str">
        <f t="shared" si="49"/>
        <v>Q8VCW8</v>
      </c>
      <c r="D589" s="5" t="s">
        <v>1983</v>
      </c>
      <c r="E589" s="5" t="s">
        <v>1984</v>
      </c>
      <c r="F589" s="5" t="s">
        <v>1985</v>
      </c>
      <c r="G589" s="5">
        <f>IFERROR(VLOOKUP(C589,Tabelle3!A:H,8,FALSE),"")</f>
        <v>1</v>
      </c>
      <c r="H589" s="5">
        <v>1</v>
      </c>
      <c r="I589" s="5">
        <v>20</v>
      </c>
      <c r="J589" s="5">
        <v>20</v>
      </c>
      <c r="K589" s="5">
        <v>41.1</v>
      </c>
      <c r="L589" s="5">
        <v>67.95</v>
      </c>
      <c r="M589" s="5">
        <v>615</v>
      </c>
      <c r="N589" s="5">
        <v>0</v>
      </c>
      <c r="O589" s="5">
        <v>316.29000000000002</v>
      </c>
      <c r="P589" s="5">
        <v>1502200000</v>
      </c>
      <c r="Q589" s="5">
        <v>234230000</v>
      </c>
      <c r="R589" s="5">
        <v>132540000</v>
      </c>
      <c r="S589" s="5">
        <v>250840000</v>
      </c>
      <c r="T589" s="5">
        <v>155030000</v>
      </c>
      <c r="U589" s="5">
        <v>172600000</v>
      </c>
      <c r="V589" s="5">
        <v>158390000</v>
      </c>
      <c r="W589" s="5">
        <v>152170000</v>
      </c>
      <c r="X589" s="5">
        <v>246370000</v>
      </c>
      <c r="Y589" s="5">
        <v>18024000</v>
      </c>
      <c r="Z589" s="5">
        <v>17201000</v>
      </c>
      <c r="AA589" s="5">
        <v>26349000</v>
      </c>
      <c r="AB589" s="5">
        <v>30800000</v>
      </c>
      <c r="AC589" s="5">
        <v>27462000</v>
      </c>
      <c r="AD589" s="5">
        <v>25835000</v>
      </c>
      <c r="AE589" s="5">
        <v>17371000</v>
      </c>
      <c r="AF589" s="5">
        <v>27914000</v>
      </c>
      <c r="AG589" s="5">
        <f t="shared" si="45"/>
        <v>0.93702704347649668</v>
      </c>
      <c r="AH589" s="5">
        <f t="shared" si="46"/>
        <v>-9.3837408874391154E-2</v>
      </c>
      <c r="AI589" s="5">
        <f t="shared" si="47"/>
        <v>0.72014262156764763</v>
      </c>
      <c r="AJ589" s="5">
        <f t="shared" si="48"/>
        <v>0.4736454396489691</v>
      </c>
      <c r="AK589" s="5">
        <f>VLOOKUP(AO589,Tabelle4!G:I,3,FALSE)</f>
        <v>0</v>
      </c>
      <c r="AL589" s="5">
        <v>19</v>
      </c>
      <c r="AM589" s="5"/>
      <c r="AN589" s="5">
        <v>124</v>
      </c>
      <c r="AO589" s="13">
        <v>509</v>
      </c>
    </row>
    <row r="590" spans="2:41" x14ac:dyDescent="0.2">
      <c r="B590" s="4" t="s">
        <v>1146</v>
      </c>
      <c r="C590" s="5" t="str">
        <f t="shared" si="49"/>
        <v>Q3KNM2</v>
      </c>
      <c r="D590" s="5" t="s">
        <v>1147</v>
      </c>
      <c r="E590" s="6">
        <v>38412</v>
      </c>
      <c r="F590" s="5" t="s">
        <v>1148</v>
      </c>
      <c r="G590" s="5">
        <f>IFERROR(VLOOKUP(C590,Tabelle3!A:H,8,FALSE),"")</f>
        <v>1</v>
      </c>
      <c r="H590" s="5">
        <v>2</v>
      </c>
      <c r="I590" s="5">
        <v>5</v>
      </c>
      <c r="J590" s="5">
        <v>5</v>
      </c>
      <c r="K590" s="5">
        <v>26.6</v>
      </c>
      <c r="L590" s="5">
        <v>31.231000000000002</v>
      </c>
      <c r="M590" s="5">
        <v>278</v>
      </c>
      <c r="N590" s="5">
        <v>1.6103000000000001E-3</v>
      </c>
      <c r="O590" s="5">
        <v>13.736000000000001</v>
      </c>
      <c r="P590" s="5">
        <v>114220000</v>
      </c>
      <c r="Q590" s="5">
        <v>17723000</v>
      </c>
      <c r="R590" s="5">
        <v>16363000</v>
      </c>
      <c r="S590" s="5">
        <v>11969000</v>
      </c>
      <c r="T590" s="5">
        <v>8403500</v>
      </c>
      <c r="U590" s="5">
        <v>14686000</v>
      </c>
      <c r="V590" s="5">
        <v>0</v>
      </c>
      <c r="W590" s="5">
        <v>25847000</v>
      </c>
      <c r="X590" s="5">
        <v>19227000</v>
      </c>
      <c r="Y590" s="5">
        <v>3919200</v>
      </c>
      <c r="Z590" s="5">
        <v>3619600</v>
      </c>
      <c r="AA590" s="5">
        <v>5212200</v>
      </c>
      <c r="AB590" s="5">
        <v>4912800</v>
      </c>
      <c r="AC590" s="5">
        <v>4986200</v>
      </c>
      <c r="AD590" s="5">
        <v>0</v>
      </c>
      <c r="AE590" s="5">
        <v>5896100</v>
      </c>
      <c r="AF590" s="5">
        <v>4658100</v>
      </c>
      <c r="AG590" s="5">
        <f t="shared" si="45"/>
        <v>1.1366374095904868</v>
      </c>
      <c r="AH590" s="5">
        <f t="shared" si="46"/>
        <v>0.18477210399872399</v>
      </c>
      <c r="AI590" s="5">
        <f t="shared" si="47"/>
        <v>0.72186377016918812</v>
      </c>
      <c r="AJ590" s="5">
        <f t="shared" si="48"/>
        <v>0.47020149689605367</v>
      </c>
      <c r="AK590" s="5">
        <f>VLOOKUP(AO590,Tabelle4!G:I,3,FALSE)</f>
        <v>0</v>
      </c>
      <c r="AL590" s="5">
        <v>19</v>
      </c>
      <c r="AM590" s="5"/>
      <c r="AN590" s="5">
        <v>17</v>
      </c>
      <c r="AO590" s="13">
        <v>296</v>
      </c>
    </row>
    <row r="591" spans="2:41" x14ac:dyDescent="0.2">
      <c r="B591" s="4" t="s">
        <v>1107</v>
      </c>
      <c r="C591" s="5" t="str">
        <f t="shared" si="49"/>
        <v>Q05CB6</v>
      </c>
      <c r="D591" s="5"/>
      <c r="E591" s="5" t="s">
        <v>1108</v>
      </c>
      <c r="F591" s="5" t="s">
        <v>1109</v>
      </c>
      <c r="G591" s="5" t="str">
        <f>IFERROR(VLOOKUP(C591,Tabelle3!A:H,8,FALSE),"")</f>
        <v/>
      </c>
      <c r="H591" s="5">
        <v>1</v>
      </c>
      <c r="I591" s="5">
        <v>1</v>
      </c>
      <c r="J591" s="5">
        <v>1</v>
      </c>
      <c r="K591" s="5">
        <v>20.9</v>
      </c>
      <c r="L591" s="5">
        <v>7.6106999999999996</v>
      </c>
      <c r="M591" s="5">
        <v>67</v>
      </c>
      <c r="N591" s="5">
        <v>1</v>
      </c>
      <c r="O591" s="5">
        <v>-2</v>
      </c>
      <c r="P591" s="5">
        <v>2362000</v>
      </c>
      <c r="Q591" s="5">
        <v>0</v>
      </c>
      <c r="R591" s="5">
        <v>0</v>
      </c>
      <c r="S591" s="5">
        <v>1816300</v>
      </c>
      <c r="T591" s="5">
        <v>0</v>
      </c>
      <c r="U591" s="5">
        <v>0</v>
      </c>
      <c r="V591" s="5">
        <v>0</v>
      </c>
      <c r="W591" s="5">
        <v>0</v>
      </c>
      <c r="X591" s="5">
        <v>545640</v>
      </c>
      <c r="Y591" s="5">
        <v>0</v>
      </c>
      <c r="Z591" s="5">
        <v>0</v>
      </c>
      <c r="AA591" s="5">
        <v>480300</v>
      </c>
      <c r="AB591" s="5">
        <v>0</v>
      </c>
      <c r="AC591" s="5">
        <v>0</v>
      </c>
      <c r="AD591" s="5">
        <v>0</v>
      </c>
      <c r="AE591" s="5">
        <v>0</v>
      </c>
      <c r="AF591" s="5">
        <v>847030</v>
      </c>
      <c r="AG591" s="5">
        <f t="shared" si="45"/>
        <v>0.56704012844881524</v>
      </c>
      <c r="AH591" s="5">
        <f t="shared" si="46"/>
        <v>-0.81847725907513469</v>
      </c>
      <c r="AI591" s="5">
        <f t="shared" si="47"/>
        <v>0.72269172714849372</v>
      </c>
      <c r="AJ591" s="5">
        <f t="shared" si="48"/>
        <v>0.46854771542330065</v>
      </c>
      <c r="AK591" s="5">
        <f>VLOOKUP(AO591,Tabelle4!G:I,3,FALSE)</f>
        <v>0</v>
      </c>
      <c r="AL591" s="5">
        <v>19</v>
      </c>
      <c r="AM591" s="5"/>
      <c r="AN591" s="5">
        <v>2</v>
      </c>
      <c r="AO591" s="13">
        <v>286</v>
      </c>
    </row>
    <row r="592" spans="2:41" x14ac:dyDescent="0.2">
      <c r="B592" s="4" t="s">
        <v>1593</v>
      </c>
      <c r="C592" s="5" t="str">
        <f t="shared" si="49"/>
        <v>Q8BH55</v>
      </c>
      <c r="D592" s="5" t="s">
        <v>1594</v>
      </c>
      <c r="E592" s="5" t="s">
        <v>1595</v>
      </c>
      <c r="F592" s="5" t="s">
        <v>1596</v>
      </c>
      <c r="G592" s="5">
        <f>IFERROR(VLOOKUP(C592,Tabelle3!A:H,8,FALSE),"")</f>
        <v>1</v>
      </c>
      <c r="H592" s="5">
        <v>3</v>
      </c>
      <c r="I592" s="5">
        <v>9</v>
      </c>
      <c r="J592" s="5">
        <v>9</v>
      </c>
      <c r="K592" s="5">
        <v>16.2</v>
      </c>
      <c r="L592" s="5">
        <v>83.099000000000004</v>
      </c>
      <c r="M592" s="5">
        <v>747</v>
      </c>
      <c r="N592" s="5">
        <v>0</v>
      </c>
      <c r="O592" s="5">
        <v>29.884</v>
      </c>
      <c r="P592" s="5">
        <v>219840000</v>
      </c>
      <c r="Q592" s="5">
        <v>22794000</v>
      </c>
      <c r="R592" s="5">
        <v>12503000</v>
      </c>
      <c r="S592" s="5">
        <v>14595000</v>
      </c>
      <c r="T592" s="5">
        <v>60134000</v>
      </c>
      <c r="U592" s="5">
        <v>9385800</v>
      </c>
      <c r="V592" s="5">
        <v>61636000</v>
      </c>
      <c r="W592" s="5">
        <v>18483000</v>
      </c>
      <c r="X592" s="5">
        <v>20314000</v>
      </c>
      <c r="Y592" s="5">
        <v>3628900</v>
      </c>
      <c r="Z592" s="5">
        <v>3249600</v>
      </c>
      <c r="AA592" s="5">
        <v>3069600</v>
      </c>
      <c r="AB592" s="5">
        <v>4627900</v>
      </c>
      <c r="AC592" s="5">
        <v>3914300</v>
      </c>
      <c r="AD592" s="5">
        <v>6458800</v>
      </c>
      <c r="AE592" s="5">
        <v>2425500</v>
      </c>
      <c r="AF592" s="5">
        <v>3207000</v>
      </c>
      <c r="AG592" s="5">
        <f t="shared" si="45"/>
        <v>0.91068126155845452</v>
      </c>
      <c r="AH592" s="5">
        <f t="shared" si="46"/>
        <v>-0.13498189577988934</v>
      </c>
      <c r="AI592" s="5">
        <f t="shared" si="47"/>
        <v>0.72358841011648223</v>
      </c>
      <c r="AJ592" s="5">
        <f t="shared" si="48"/>
        <v>0.46675879472448301</v>
      </c>
      <c r="AK592" s="5">
        <f>VLOOKUP(AO592,Tabelle4!G:I,3,FALSE)</f>
        <v>0</v>
      </c>
      <c r="AL592" s="5">
        <v>19</v>
      </c>
      <c r="AM592" s="5"/>
      <c r="AN592" s="5">
        <v>28</v>
      </c>
      <c r="AO592" s="13">
        <v>410</v>
      </c>
    </row>
    <row r="593" spans="2:41" x14ac:dyDescent="0.2">
      <c r="B593" s="4" t="s">
        <v>1212</v>
      </c>
      <c r="C593" s="5" t="str">
        <f t="shared" si="49"/>
        <v>S4R1I3</v>
      </c>
      <c r="D593" s="5" t="s">
        <v>1213</v>
      </c>
      <c r="E593" s="5" t="s">
        <v>1214</v>
      </c>
      <c r="F593" s="5" t="s">
        <v>1215</v>
      </c>
      <c r="G593" s="5" t="str">
        <f>IFERROR(VLOOKUP(C593,Tabelle3!A:H,8,FALSE),"")</f>
        <v/>
      </c>
      <c r="H593" s="5">
        <v>3</v>
      </c>
      <c r="I593" s="5">
        <v>1</v>
      </c>
      <c r="J593" s="5">
        <v>1</v>
      </c>
      <c r="K593" s="5">
        <v>2.5</v>
      </c>
      <c r="L593" s="5">
        <v>70.989000000000004</v>
      </c>
      <c r="M593" s="5">
        <v>635</v>
      </c>
      <c r="N593" s="5">
        <v>5.4422000000000003E-3</v>
      </c>
      <c r="O593" s="5">
        <v>3.8986999999999998</v>
      </c>
      <c r="P593" s="5">
        <v>1156700</v>
      </c>
      <c r="Q593" s="5">
        <v>0</v>
      </c>
      <c r="R593" s="5">
        <v>0</v>
      </c>
      <c r="S593" s="5">
        <v>0</v>
      </c>
      <c r="T593" s="5">
        <v>438470</v>
      </c>
      <c r="U593" s="5">
        <v>0</v>
      </c>
      <c r="V593" s="5">
        <v>0</v>
      </c>
      <c r="W593" s="5">
        <v>340830</v>
      </c>
      <c r="X593" s="5">
        <v>377380</v>
      </c>
      <c r="Y593" s="5">
        <v>0</v>
      </c>
      <c r="Z593" s="5">
        <v>0</v>
      </c>
      <c r="AA593" s="5">
        <v>0</v>
      </c>
      <c r="AB593" s="5">
        <v>650010</v>
      </c>
      <c r="AC593" s="5">
        <v>0</v>
      </c>
      <c r="AD593" s="5">
        <v>0</v>
      </c>
      <c r="AE593" s="5">
        <v>363690</v>
      </c>
      <c r="AF593" s="5">
        <v>614250</v>
      </c>
      <c r="AG593" s="5">
        <f t="shared" si="45"/>
        <v>0.66467267930547891</v>
      </c>
      <c r="AH593" s="5">
        <f t="shared" si="46"/>
        <v>-0.58928404028550485</v>
      </c>
      <c r="AI593" s="5">
        <f t="shared" si="47"/>
        <v>0.72377322720200654</v>
      </c>
      <c r="AJ593" s="5">
        <f t="shared" si="48"/>
        <v>0.46639035232925591</v>
      </c>
      <c r="AK593" s="5">
        <f>VLOOKUP(AO593,Tabelle4!G:I,3,FALSE)</f>
        <v>0</v>
      </c>
      <c r="AL593" s="5">
        <v>19</v>
      </c>
      <c r="AM593" s="5"/>
      <c r="AN593" s="5">
        <v>2</v>
      </c>
      <c r="AO593" s="13">
        <v>313</v>
      </c>
    </row>
    <row r="594" spans="2:41" x14ac:dyDescent="0.2">
      <c r="B594" s="4" t="s">
        <v>1843</v>
      </c>
      <c r="C594" s="5" t="str">
        <f t="shared" si="49"/>
        <v>Q8K201</v>
      </c>
      <c r="D594" s="5" t="s">
        <v>1844</v>
      </c>
      <c r="E594" s="5" t="s">
        <v>1845</v>
      </c>
      <c r="F594" s="5" t="s">
        <v>1846</v>
      </c>
      <c r="G594" s="5" t="str">
        <f>IFERROR(VLOOKUP(C594,Tabelle3!A:H,8,FALSE),"")</f>
        <v/>
      </c>
      <c r="H594" s="5">
        <v>1</v>
      </c>
      <c r="I594" s="5">
        <v>1</v>
      </c>
      <c r="J594" s="5">
        <v>1</v>
      </c>
      <c r="K594" s="5">
        <v>6.2</v>
      </c>
      <c r="L594" s="5">
        <v>28.05</v>
      </c>
      <c r="M594" s="5">
        <v>259</v>
      </c>
      <c r="N594" s="5">
        <v>1</v>
      </c>
      <c r="O594" s="5">
        <v>-2</v>
      </c>
      <c r="P594" s="5">
        <v>6754000</v>
      </c>
      <c r="Q594" s="5">
        <v>0</v>
      </c>
      <c r="R594" s="5">
        <v>0</v>
      </c>
      <c r="S594" s="5">
        <v>2975600</v>
      </c>
      <c r="T594" s="5">
        <v>1373800</v>
      </c>
      <c r="U594" s="5">
        <v>2404700</v>
      </c>
      <c r="V594" s="5">
        <v>0</v>
      </c>
      <c r="W594" s="5">
        <v>0</v>
      </c>
      <c r="X594" s="5">
        <v>0</v>
      </c>
      <c r="Y594" s="5">
        <v>0</v>
      </c>
      <c r="Z594" s="5">
        <v>0</v>
      </c>
      <c r="AA594" s="5">
        <v>663410</v>
      </c>
      <c r="AB594" s="5">
        <v>459560</v>
      </c>
      <c r="AC594" s="5">
        <v>750750</v>
      </c>
      <c r="AD594" s="5">
        <v>0</v>
      </c>
      <c r="AE594" s="5">
        <v>0</v>
      </c>
      <c r="AF594" s="5">
        <v>0</v>
      </c>
      <c r="AG594" s="5">
        <f t="shared" si="45"/>
        <v>1.4957975357975357</v>
      </c>
      <c r="AH594" s="5">
        <f t="shared" si="46"/>
        <v>0.58091491194466005</v>
      </c>
      <c r="AI594" s="5">
        <f t="shared" si="47"/>
        <v>0.72420647320800569</v>
      </c>
      <c r="AJ594" s="5">
        <f t="shared" si="48"/>
        <v>0.46552702270824647</v>
      </c>
      <c r="AK594" s="5">
        <f>VLOOKUP(AO594,Tabelle4!G:I,3,FALSE)</f>
        <v>0</v>
      </c>
      <c r="AL594" s="5">
        <v>19</v>
      </c>
      <c r="AM594" s="5"/>
      <c r="AN594" s="5">
        <v>1</v>
      </c>
      <c r="AO594" s="13">
        <v>474</v>
      </c>
    </row>
    <row r="595" spans="2:41" x14ac:dyDescent="0.2">
      <c r="B595" s="4" t="s">
        <v>1990</v>
      </c>
      <c r="C595" s="5" t="str">
        <f t="shared" si="49"/>
        <v>Q8VDD5</v>
      </c>
      <c r="D595" s="5" t="s">
        <v>1991</v>
      </c>
      <c r="E595" s="5" t="s">
        <v>1992</v>
      </c>
      <c r="F595" s="5" t="s">
        <v>1993</v>
      </c>
      <c r="G595" s="5" t="str">
        <f>IFERROR(VLOOKUP(C595,Tabelle3!A:H,8,FALSE),"")</f>
        <v/>
      </c>
      <c r="H595" s="5">
        <v>4</v>
      </c>
      <c r="I595" s="5">
        <v>6</v>
      </c>
      <c r="J595" s="5">
        <v>4</v>
      </c>
      <c r="K595" s="5">
        <v>5.2</v>
      </c>
      <c r="L595" s="5">
        <v>226.37</v>
      </c>
      <c r="M595" s="5">
        <v>1960</v>
      </c>
      <c r="N595" s="5">
        <v>1.5773E-3</v>
      </c>
      <c r="O595" s="5">
        <v>12.068</v>
      </c>
      <c r="P595" s="5">
        <v>42398000</v>
      </c>
      <c r="Q595" s="5">
        <v>1601100</v>
      </c>
      <c r="R595" s="5">
        <v>4023300</v>
      </c>
      <c r="S595" s="5">
        <v>0</v>
      </c>
      <c r="T595" s="5">
        <v>0</v>
      </c>
      <c r="U595" s="5">
        <v>1677200</v>
      </c>
      <c r="V595" s="5">
        <v>29914000</v>
      </c>
      <c r="W595" s="5">
        <v>4924100</v>
      </c>
      <c r="X595" s="5">
        <v>258910</v>
      </c>
      <c r="Y595" s="5">
        <v>1898300</v>
      </c>
      <c r="Z595" s="5">
        <v>2616300</v>
      </c>
      <c r="AA595" s="5">
        <v>0</v>
      </c>
      <c r="AB595" s="5">
        <v>0</v>
      </c>
      <c r="AC595" s="5">
        <v>1069700</v>
      </c>
      <c r="AD595" s="5">
        <v>2762400</v>
      </c>
      <c r="AE595" s="5">
        <v>1999700</v>
      </c>
      <c r="AF595" s="5">
        <v>0</v>
      </c>
      <c r="AG595" s="5">
        <f t="shared" si="45"/>
        <v>0.77413491546349322</v>
      </c>
      <c r="AH595" s="5">
        <f t="shared" si="46"/>
        <v>-0.3693430751479872</v>
      </c>
      <c r="AI595" s="5">
        <f t="shared" si="47"/>
        <v>0.72587526724546025</v>
      </c>
      <c r="AJ595" s="5">
        <f t="shared" si="48"/>
        <v>0.46220643480234003</v>
      </c>
      <c r="AK595" s="5">
        <f>VLOOKUP(AO595,Tabelle4!G:I,3,FALSE)</f>
        <v>0</v>
      </c>
      <c r="AL595" s="5">
        <v>19</v>
      </c>
      <c r="AM595" s="5"/>
      <c r="AN595" s="5">
        <v>5</v>
      </c>
      <c r="AO595" s="13">
        <v>511</v>
      </c>
    </row>
    <row r="596" spans="2:41" x14ac:dyDescent="0.2">
      <c r="B596" s="4" t="s">
        <v>2455</v>
      </c>
      <c r="C596" s="5" t="str">
        <f t="shared" si="49"/>
        <v>Q9CQZ6</v>
      </c>
      <c r="D596" s="5" t="s">
        <v>2456</v>
      </c>
      <c r="E596" s="5" t="s">
        <v>2457</v>
      </c>
      <c r="F596" s="5" t="s">
        <v>2458</v>
      </c>
      <c r="G596" s="5">
        <f>IFERROR(VLOOKUP(C596,Tabelle3!A:H,8,FALSE),"")</f>
        <v>1</v>
      </c>
      <c r="H596" s="5">
        <v>1</v>
      </c>
      <c r="I596" s="5">
        <v>5</v>
      </c>
      <c r="J596" s="5">
        <v>5</v>
      </c>
      <c r="K596" s="5">
        <v>37.5</v>
      </c>
      <c r="L596" s="5">
        <v>11.692</v>
      </c>
      <c r="M596" s="5">
        <v>104</v>
      </c>
      <c r="N596" s="5">
        <v>0</v>
      </c>
      <c r="O596" s="5">
        <v>72.103999999999999</v>
      </c>
      <c r="P596" s="5">
        <v>1858400000</v>
      </c>
      <c r="Q596" s="5">
        <v>290590000</v>
      </c>
      <c r="R596" s="5">
        <v>250600000</v>
      </c>
      <c r="S596" s="5">
        <v>223940000</v>
      </c>
      <c r="T596" s="5">
        <v>56671000</v>
      </c>
      <c r="U596" s="5">
        <v>318550000</v>
      </c>
      <c r="V596" s="5">
        <v>12600000</v>
      </c>
      <c r="W596" s="5">
        <v>471500000</v>
      </c>
      <c r="X596" s="5">
        <v>233910000</v>
      </c>
      <c r="Y596" s="5">
        <v>116640000</v>
      </c>
      <c r="Z596" s="5">
        <v>105710000</v>
      </c>
      <c r="AA596" s="5">
        <v>135380000</v>
      </c>
      <c r="AB596" s="5">
        <v>97934000</v>
      </c>
      <c r="AC596" s="5">
        <v>153200000</v>
      </c>
      <c r="AD596" s="5">
        <v>14128000</v>
      </c>
      <c r="AE596" s="5">
        <v>115230000</v>
      </c>
      <c r="AF596" s="5">
        <v>125520000</v>
      </c>
      <c r="AG596" s="5">
        <f t="shared" si="45"/>
        <v>1.116610059841501</v>
      </c>
      <c r="AH596" s="5">
        <f t="shared" si="46"/>
        <v>0.15912545891854263</v>
      </c>
      <c r="AI596" s="5">
        <f t="shared" si="47"/>
        <v>0.72739682785656279</v>
      </c>
      <c r="AJ596" s="5">
        <f t="shared" si="48"/>
        <v>0.45918546060549692</v>
      </c>
      <c r="AK596" s="5">
        <f>VLOOKUP(AO596,Tabelle4!G:I,3,FALSE)</f>
        <v>0</v>
      </c>
      <c r="AL596" s="5">
        <v>19</v>
      </c>
      <c r="AM596" s="5"/>
      <c r="AN596" s="5">
        <v>38</v>
      </c>
      <c r="AO596" s="13">
        <v>629</v>
      </c>
    </row>
    <row r="597" spans="2:41" x14ac:dyDescent="0.2">
      <c r="B597" s="4" t="s">
        <v>2974</v>
      </c>
      <c r="C597" s="5" t="str">
        <f t="shared" si="49"/>
        <v>Q9JKF7</v>
      </c>
      <c r="D597" s="5" t="s">
        <v>2975</v>
      </c>
      <c r="E597" s="5" t="s">
        <v>2976</v>
      </c>
      <c r="F597" s="5" t="s">
        <v>2977</v>
      </c>
      <c r="G597" s="5">
        <f>IFERROR(VLOOKUP(C597,Tabelle3!A:H,8,FALSE),"")</f>
        <v>1</v>
      </c>
      <c r="H597" s="5">
        <v>1</v>
      </c>
      <c r="I597" s="5">
        <v>7</v>
      </c>
      <c r="J597" s="5">
        <v>7</v>
      </c>
      <c r="K597" s="5">
        <v>20.5</v>
      </c>
      <c r="L597" s="5">
        <v>38.548999999999999</v>
      </c>
      <c r="M597" s="5">
        <v>336</v>
      </c>
      <c r="N597" s="5">
        <v>1.6863E-3</v>
      </c>
      <c r="O597" s="5">
        <v>17.667999999999999</v>
      </c>
      <c r="P597" s="5">
        <v>382870000</v>
      </c>
      <c r="Q597" s="5">
        <v>35792000</v>
      </c>
      <c r="R597" s="5">
        <v>58697000</v>
      </c>
      <c r="S597" s="5">
        <v>23527000</v>
      </c>
      <c r="T597" s="5">
        <v>11177000</v>
      </c>
      <c r="U597" s="5">
        <v>34374000</v>
      </c>
      <c r="V597" s="5">
        <v>48871000</v>
      </c>
      <c r="W597" s="5">
        <v>56021000</v>
      </c>
      <c r="X597" s="5">
        <v>114410000</v>
      </c>
      <c r="Y597" s="5">
        <v>9408300</v>
      </c>
      <c r="Z597" s="5">
        <v>7804200</v>
      </c>
      <c r="AA597" s="5">
        <v>15962000</v>
      </c>
      <c r="AB597" s="5">
        <v>4582900</v>
      </c>
      <c r="AC597" s="5">
        <v>4713400</v>
      </c>
      <c r="AD597" s="5">
        <v>12479000</v>
      </c>
      <c r="AE597" s="5">
        <v>9498600</v>
      </c>
      <c r="AF597" s="5">
        <v>6809300</v>
      </c>
      <c r="AG597" s="5">
        <f t="shared" ref="AG597:AG660" si="50">AVERAGE(Y597:AB597)/AVERAGE(AC597:AF597)</f>
        <v>1.1270764739420245</v>
      </c>
      <c r="AH597" s="5">
        <f t="shared" ref="AH597:AH660" si="51">LOG(AG597,2)</f>
        <v>0.17258540799801875</v>
      </c>
      <c r="AI597" s="5">
        <f t="shared" ref="AI597:AI660" si="52">TTEST(Y597:AB597,AC597:AF597,2,3)</f>
        <v>0.72995480175002148</v>
      </c>
      <c r="AJ597" s="5">
        <f t="shared" ref="AJ597:AJ660" si="53">-LOG(AI597,2)</f>
        <v>0.454120958716423</v>
      </c>
      <c r="AK597" s="5">
        <f>VLOOKUP(AO597,Tabelle4!G:I,3,FALSE)</f>
        <v>0</v>
      </c>
      <c r="AL597" s="5">
        <v>19</v>
      </c>
      <c r="AM597" s="5"/>
      <c r="AN597" s="5">
        <v>35</v>
      </c>
      <c r="AO597" s="13">
        <v>760</v>
      </c>
    </row>
    <row r="598" spans="2:41" x14ac:dyDescent="0.2">
      <c r="B598" s="4" t="s">
        <v>1823</v>
      </c>
      <c r="C598" s="5" t="str">
        <f t="shared" si="49"/>
        <v>Q8K0D5</v>
      </c>
      <c r="D598" s="5" t="s">
        <v>1824</v>
      </c>
      <c r="E598" s="5" t="s">
        <v>1825</v>
      </c>
      <c r="F598" s="5" t="s">
        <v>1826</v>
      </c>
      <c r="G598" s="5">
        <f>IFERROR(VLOOKUP(C598,Tabelle3!A:H,8,FALSE),"")</f>
        <v>1</v>
      </c>
      <c r="H598" s="5">
        <v>2</v>
      </c>
      <c r="I598" s="5">
        <v>31</v>
      </c>
      <c r="J598" s="5">
        <v>31</v>
      </c>
      <c r="K598" s="5">
        <v>42.7</v>
      </c>
      <c r="L598" s="5">
        <v>83.549000000000007</v>
      </c>
      <c r="M598" s="5">
        <v>751</v>
      </c>
      <c r="N598" s="5">
        <v>0</v>
      </c>
      <c r="O598" s="5">
        <v>323.31</v>
      </c>
      <c r="P598" s="5">
        <v>3204600000</v>
      </c>
      <c r="Q598" s="5">
        <v>601630000</v>
      </c>
      <c r="R598" s="5">
        <v>311730000</v>
      </c>
      <c r="S598" s="5">
        <v>229560000</v>
      </c>
      <c r="T598" s="5">
        <v>323730000</v>
      </c>
      <c r="U598" s="5">
        <v>206610000</v>
      </c>
      <c r="V598" s="5">
        <v>265950000</v>
      </c>
      <c r="W598" s="5">
        <v>589560000</v>
      </c>
      <c r="X598" s="5">
        <v>675880000</v>
      </c>
      <c r="Y598" s="5">
        <v>76993000</v>
      </c>
      <c r="Z598" s="5">
        <v>70223000</v>
      </c>
      <c r="AA598" s="5">
        <v>65299000</v>
      </c>
      <c r="AB598" s="5">
        <v>92396000</v>
      </c>
      <c r="AC598" s="5">
        <v>71242000</v>
      </c>
      <c r="AD598" s="5">
        <v>85452000</v>
      </c>
      <c r="AE598" s="5">
        <v>59179000</v>
      </c>
      <c r="AF598" s="5">
        <v>77382000</v>
      </c>
      <c r="AG598" s="5">
        <f t="shared" si="50"/>
        <v>1.0397469778861401</v>
      </c>
      <c r="AH598" s="5">
        <f t="shared" si="51"/>
        <v>5.6232491673362743E-2</v>
      </c>
      <c r="AI598" s="5">
        <f t="shared" si="52"/>
        <v>0.73110091728558202</v>
      </c>
      <c r="AJ598" s="5">
        <f t="shared" si="53"/>
        <v>0.45185753300711362</v>
      </c>
      <c r="AK598" s="5">
        <f>VLOOKUP(AO598,Tabelle4!G:I,3,FALSE)</f>
        <v>0</v>
      </c>
      <c r="AL598" s="5">
        <v>19</v>
      </c>
      <c r="AM598" s="5"/>
      <c r="AN598" s="5">
        <v>236</v>
      </c>
      <c r="AO598" s="13">
        <v>469</v>
      </c>
    </row>
    <row r="599" spans="2:41" x14ac:dyDescent="0.2">
      <c r="B599" s="4" t="s">
        <v>1554</v>
      </c>
      <c r="C599" s="5" t="str">
        <f t="shared" si="49"/>
        <v>Q8BFP9</v>
      </c>
      <c r="D599" s="5" t="s">
        <v>1555</v>
      </c>
      <c r="E599" s="5" t="s">
        <v>1556</v>
      </c>
      <c r="F599" s="5" t="s">
        <v>1557</v>
      </c>
      <c r="G599" s="5">
        <f>IFERROR(VLOOKUP(C599,Tabelle3!A:H,8,FALSE),"")</f>
        <v>1</v>
      </c>
      <c r="H599" s="5">
        <v>1</v>
      </c>
      <c r="I599" s="5">
        <v>14</v>
      </c>
      <c r="J599" s="5">
        <v>14</v>
      </c>
      <c r="K599" s="5">
        <v>42.2</v>
      </c>
      <c r="L599" s="5">
        <v>48.994</v>
      </c>
      <c r="M599" s="5">
        <v>434</v>
      </c>
      <c r="N599" s="5">
        <v>0</v>
      </c>
      <c r="O599" s="5">
        <v>323.31</v>
      </c>
      <c r="P599" s="5">
        <v>1930400000</v>
      </c>
      <c r="Q599" s="5">
        <v>324340000</v>
      </c>
      <c r="R599" s="5">
        <v>217910000</v>
      </c>
      <c r="S599" s="5">
        <v>70682000</v>
      </c>
      <c r="T599" s="5">
        <v>333200000</v>
      </c>
      <c r="U599" s="5">
        <v>113130000</v>
      </c>
      <c r="V599" s="5">
        <v>52615000</v>
      </c>
      <c r="W599" s="5">
        <v>532110000</v>
      </c>
      <c r="X599" s="5">
        <v>286390000</v>
      </c>
      <c r="Y599" s="5">
        <v>16794000</v>
      </c>
      <c r="Z599" s="5">
        <v>13665000</v>
      </c>
      <c r="AA599" s="5">
        <v>13916000</v>
      </c>
      <c r="AB599" s="5">
        <v>19881000</v>
      </c>
      <c r="AC599" s="5">
        <v>15944000</v>
      </c>
      <c r="AD599" s="5">
        <v>12030000</v>
      </c>
      <c r="AE599" s="5">
        <v>21670000</v>
      </c>
      <c r="AF599" s="5">
        <v>18209000</v>
      </c>
      <c r="AG599" s="5">
        <f t="shared" si="50"/>
        <v>0.94698834244617036</v>
      </c>
      <c r="AH599" s="5">
        <f t="shared" si="51"/>
        <v>-7.8581428854331642E-2</v>
      </c>
      <c r="AI599" s="5">
        <f t="shared" si="52"/>
        <v>0.73182513690553952</v>
      </c>
      <c r="AJ599" s="5">
        <f t="shared" si="53"/>
        <v>0.45042912432358923</v>
      </c>
      <c r="AK599" s="5">
        <f>VLOOKUP(AO599,Tabelle4!G:I,3,FALSE)</f>
        <v>0</v>
      </c>
      <c r="AL599" s="5">
        <v>19</v>
      </c>
      <c r="AM599" s="5"/>
      <c r="AN599" s="5">
        <v>110</v>
      </c>
      <c r="AO599" s="13">
        <v>400</v>
      </c>
    </row>
    <row r="600" spans="2:41" x14ac:dyDescent="0.2">
      <c r="B600" s="4" t="s">
        <v>1377</v>
      </c>
      <c r="C600" s="5" t="str">
        <f t="shared" si="49"/>
        <v>Q61102</v>
      </c>
      <c r="D600" s="5" t="s">
        <v>1378</v>
      </c>
      <c r="E600" s="5" t="s">
        <v>1379</v>
      </c>
      <c r="F600" s="5" t="s">
        <v>1380</v>
      </c>
      <c r="G600" s="5">
        <f>IFERROR(VLOOKUP(C600,Tabelle3!A:H,8,FALSE),"")</f>
        <v>1</v>
      </c>
      <c r="H600" s="5">
        <v>1</v>
      </c>
      <c r="I600" s="5">
        <v>17</v>
      </c>
      <c r="J600" s="5">
        <v>17</v>
      </c>
      <c r="K600" s="5">
        <v>29.1</v>
      </c>
      <c r="L600" s="5">
        <v>82.58</v>
      </c>
      <c r="M600" s="5">
        <v>752</v>
      </c>
      <c r="N600" s="5">
        <v>0</v>
      </c>
      <c r="O600" s="5">
        <v>323.31</v>
      </c>
      <c r="P600" s="5">
        <v>1080200000</v>
      </c>
      <c r="Q600" s="5">
        <v>151500000</v>
      </c>
      <c r="R600" s="5">
        <v>114970000</v>
      </c>
      <c r="S600" s="5">
        <v>110870000</v>
      </c>
      <c r="T600" s="5">
        <v>74729000</v>
      </c>
      <c r="U600" s="5">
        <v>90256000</v>
      </c>
      <c r="V600" s="5">
        <v>117850000</v>
      </c>
      <c r="W600" s="5">
        <v>183040000</v>
      </c>
      <c r="X600" s="5">
        <v>237010000</v>
      </c>
      <c r="Y600" s="5">
        <v>46943000</v>
      </c>
      <c r="Z600" s="5">
        <v>49094000</v>
      </c>
      <c r="AA600" s="5">
        <v>55073000</v>
      </c>
      <c r="AB600" s="5">
        <v>45188000</v>
      </c>
      <c r="AC600" s="5">
        <v>47295000</v>
      </c>
      <c r="AD600" s="5">
        <v>40916000</v>
      </c>
      <c r="AE600" s="5">
        <v>36215000</v>
      </c>
      <c r="AF600" s="5">
        <v>62786000</v>
      </c>
      <c r="AG600" s="5">
        <f t="shared" si="50"/>
        <v>1.0485332136828835</v>
      </c>
      <c r="AH600" s="5">
        <f t="shared" si="51"/>
        <v>6.8372561440854629E-2</v>
      </c>
      <c r="AI600" s="5">
        <f t="shared" si="52"/>
        <v>0.73262649481536213</v>
      </c>
      <c r="AJ600" s="5">
        <f t="shared" si="53"/>
        <v>0.44885021905580169</v>
      </c>
      <c r="AK600" s="5">
        <f>VLOOKUP(AO600,Tabelle4!G:I,3,FALSE)</f>
        <v>0</v>
      </c>
      <c r="AL600" s="5">
        <v>19</v>
      </c>
      <c r="AM600" s="5"/>
      <c r="AN600" s="5">
        <v>232</v>
      </c>
      <c r="AO600" s="13">
        <v>355</v>
      </c>
    </row>
    <row r="601" spans="2:41" x14ac:dyDescent="0.2">
      <c r="B601" s="4" t="s">
        <v>318</v>
      </c>
      <c r="C601" s="5" t="str">
        <f t="shared" si="49"/>
        <v>E9PXB0</v>
      </c>
      <c r="D601" s="5" t="s">
        <v>319</v>
      </c>
      <c r="E601" s="5" t="s">
        <v>320</v>
      </c>
      <c r="F601" s="5" t="s">
        <v>321</v>
      </c>
      <c r="G601" s="5" t="str">
        <f>IFERROR(VLOOKUP(C601,Tabelle3!A:H,8,FALSE),"")</f>
        <v/>
      </c>
      <c r="H601" s="5">
        <v>3</v>
      </c>
      <c r="I601" s="5">
        <v>2</v>
      </c>
      <c r="J601" s="5">
        <v>2</v>
      </c>
      <c r="K601" s="5">
        <v>5</v>
      </c>
      <c r="L601" s="5">
        <v>62.350999999999999</v>
      </c>
      <c r="M601" s="5">
        <v>558</v>
      </c>
      <c r="N601" s="5">
        <v>4.2193999999999999E-3</v>
      </c>
      <c r="O601" s="5">
        <v>4.7805</v>
      </c>
      <c r="P601" s="5">
        <v>47203000</v>
      </c>
      <c r="Q601" s="5">
        <v>13694000</v>
      </c>
      <c r="R601" s="5">
        <v>7459600</v>
      </c>
      <c r="S601" s="5">
        <v>4022300</v>
      </c>
      <c r="T601" s="5">
        <v>1004000</v>
      </c>
      <c r="U601" s="5">
        <v>2183400</v>
      </c>
      <c r="V601" s="5">
        <v>719150</v>
      </c>
      <c r="W601" s="5">
        <v>15708000</v>
      </c>
      <c r="X601" s="5">
        <v>2412800</v>
      </c>
      <c r="Y601" s="5">
        <v>1004200</v>
      </c>
      <c r="Z601" s="5">
        <v>463700</v>
      </c>
      <c r="AA601" s="5">
        <v>398770</v>
      </c>
      <c r="AB601" s="5">
        <v>367730</v>
      </c>
      <c r="AC601" s="5">
        <v>968500</v>
      </c>
      <c r="AD601" s="5">
        <v>304500</v>
      </c>
      <c r="AE601" s="5">
        <v>806870</v>
      </c>
      <c r="AF601" s="5">
        <v>458400</v>
      </c>
      <c r="AG601" s="5">
        <f t="shared" si="50"/>
        <v>0.8802846032927939</v>
      </c>
      <c r="AH601" s="5">
        <f t="shared" si="51"/>
        <v>-0.18395806048120275</v>
      </c>
      <c r="AI601" s="5">
        <f t="shared" si="52"/>
        <v>0.73501681137171171</v>
      </c>
      <c r="AJ601" s="5">
        <f t="shared" si="53"/>
        <v>0.44415084710811448</v>
      </c>
      <c r="AK601" s="5">
        <f>VLOOKUP(AO601,Tabelle4!G:I,3,FALSE)</f>
        <v>0</v>
      </c>
      <c r="AL601" s="5">
        <v>19</v>
      </c>
      <c r="AM601" s="5"/>
      <c r="AN601" s="5">
        <v>7</v>
      </c>
      <c r="AO601" s="13">
        <v>85</v>
      </c>
    </row>
    <row r="602" spans="2:41" x14ac:dyDescent="0.2">
      <c r="B602" s="4" t="s">
        <v>2621</v>
      </c>
      <c r="C602" s="5" t="str">
        <f t="shared" si="49"/>
        <v>Q9D0K2</v>
      </c>
      <c r="D602" s="5" t="s">
        <v>2622</v>
      </c>
      <c r="E602" s="5" t="s">
        <v>2623</v>
      </c>
      <c r="F602" s="5" t="s">
        <v>2624</v>
      </c>
      <c r="G602" s="5">
        <f>IFERROR(VLOOKUP(C602,Tabelle3!A:H,8,FALSE),"")</f>
        <v>1</v>
      </c>
      <c r="H602" s="5">
        <v>2</v>
      </c>
      <c r="I602" s="5">
        <v>34</v>
      </c>
      <c r="J602" s="5">
        <v>34</v>
      </c>
      <c r="K602" s="5">
        <v>65</v>
      </c>
      <c r="L602" s="5">
        <v>55.988</v>
      </c>
      <c r="M602" s="5">
        <v>520</v>
      </c>
      <c r="N602" s="5">
        <v>0</v>
      </c>
      <c r="O602" s="5">
        <v>323.31</v>
      </c>
      <c r="P602" s="5">
        <v>45901000000</v>
      </c>
      <c r="Q602" s="5">
        <v>7291600000</v>
      </c>
      <c r="R602" s="5">
        <v>7520900000</v>
      </c>
      <c r="S602" s="5">
        <v>5166100000</v>
      </c>
      <c r="T602" s="5">
        <v>2218200000</v>
      </c>
      <c r="U602" s="5">
        <v>2853200000</v>
      </c>
      <c r="V602" s="5">
        <v>4272600000</v>
      </c>
      <c r="W602" s="5">
        <v>7557500000</v>
      </c>
      <c r="X602" s="5">
        <v>9020500000</v>
      </c>
      <c r="Y602" s="5">
        <v>708450000</v>
      </c>
      <c r="Z602" s="5">
        <v>1056000000</v>
      </c>
      <c r="AA602" s="5">
        <v>693700000</v>
      </c>
      <c r="AB602" s="5">
        <v>262570000</v>
      </c>
      <c r="AC602" s="5">
        <v>505920000</v>
      </c>
      <c r="AD602" s="5">
        <v>797780000</v>
      </c>
      <c r="AE602" s="5">
        <v>657160000</v>
      </c>
      <c r="AF602" s="5">
        <v>1042700000</v>
      </c>
      <c r="AG602" s="5">
        <f t="shared" si="50"/>
        <v>0.90583174632769115</v>
      </c>
      <c r="AH602" s="5">
        <f t="shared" si="51"/>
        <v>-0.1426849930496302</v>
      </c>
      <c r="AI602" s="5">
        <f t="shared" si="52"/>
        <v>0.73520598182454988</v>
      </c>
      <c r="AJ602" s="5">
        <f t="shared" si="53"/>
        <v>0.44377959007555945</v>
      </c>
      <c r="AK602" s="5">
        <f>VLOOKUP(AO602,Tabelle4!G:I,3,FALSE)</f>
        <v>0</v>
      </c>
      <c r="AL602" s="5">
        <v>19</v>
      </c>
      <c r="AM602" s="5"/>
      <c r="AN602" s="5">
        <v>1860</v>
      </c>
      <c r="AO602" s="13">
        <v>671</v>
      </c>
    </row>
    <row r="603" spans="2:41" x14ac:dyDescent="0.2">
      <c r="B603" s="4" t="s">
        <v>1471</v>
      </c>
      <c r="C603" s="5" t="str">
        <f t="shared" si="49"/>
        <v>Q6PH08</v>
      </c>
      <c r="D603" s="5" t="s">
        <v>1472</v>
      </c>
      <c r="E603" s="5" t="s">
        <v>1473</v>
      </c>
      <c r="F603" s="5" t="s">
        <v>1474</v>
      </c>
      <c r="G603" s="5" t="str">
        <f>IFERROR(VLOOKUP(C603,Tabelle3!A:H,8,FALSE),"")</f>
        <v/>
      </c>
      <c r="H603" s="5">
        <v>12</v>
      </c>
      <c r="I603" s="5">
        <v>4</v>
      </c>
      <c r="J603" s="5">
        <v>4</v>
      </c>
      <c r="K603" s="5">
        <v>4.2</v>
      </c>
      <c r="L603" s="5">
        <v>110.64</v>
      </c>
      <c r="M603" s="5">
        <v>957</v>
      </c>
      <c r="N603" s="5">
        <v>4.2253999999999998E-3</v>
      </c>
      <c r="O603" s="5">
        <v>4.83</v>
      </c>
      <c r="P603" s="5">
        <v>92746000</v>
      </c>
      <c r="Q603" s="5">
        <v>24058000</v>
      </c>
      <c r="R603" s="5">
        <v>14076000</v>
      </c>
      <c r="S603" s="5">
        <v>6812100</v>
      </c>
      <c r="T603" s="5">
        <v>24038000</v>
      </c>
      <c r="U603" s="5">
        <v>11661000</v>
      </c>
      <c r="V603" s="5">
        <v>0</v>
      </c>
      <c r="W603" s="5">
        <v>6810600</v>
      </c>
      <c r="X603" s="5">
        <v>5290700</v>
      </c>
      <c r="Y603" s="5">
        <v>332520</v>
      </c>
      <c r="Z603" s="5">
        <v>544450</v>
      </c>
      <c r="AA603" s="5">
        <v>2913000</v>
      </c>
      <c r="AB603" s="5">
        <v>480790</v>
      </c>
      <c r="AC603" s="5">
        <v>675570</v>
      </c>
      <c r="AD603" s="5">
        <v>0</v>
      </c>
      <c r="AE603" s="5">
        <v>1050800</v>
      </c>
      <c r="AF603" s="5">
        <v>1550800</v>
      </c>
      <c r="AG603" s="5">
        <f t="shared" si="50"/>
        <v>1.3031853703042564</v>
      </c>
      <c r="AH603" s="5">
        <f t="shared" si="51"/>
        <v>0.38204231322102794</v>
      </c>
      <c r="AI603" s="5">
        <f t="shared" si="52"/>
        <v>0.73775737954521814</v>
      </c>
      <c r="AJ603" s="5">
        <f t="shared" si="53"/>
        <v>0.43878164835235212</v>
      </c>
      <c r="AK603" s="5">
        <f>VLOOKUP(AO603,Tabelle4!G:I,3,FALSE)</f>
        <v>0</v>
      </c>
      <c r="AL603" s="5">
        <v>19</v>
      </c>
      <c r="AM603" s="5"/>
      <c r="AN603" s="5">
        <v>7</v>
      </c>
      <c r="AO603" s="13">
        <v>379</v>
      </c>
    </row>
    <row r="604" spans="2:41" x14ac:dyDescent="0.2">
      <c r="B604" s="4" t="s">
        <v>993</v>
      </c>
      <c r="C604" s="5" t="str">
        <f t="shared" si="49"/>
        <v>P58064</v>
      </c>
      <c r="D604" s="5" t="s">
        <v>994</v>
      </c>
      <c r="E604" s="5" t="s">
        <v>995</v>
      </c>
      <c r="F604" s="5" t="s">
        <v>996</v>
      </c>
      <c r="G604" s="5">
        <f>IFERROR(VLOOKUP(C604,Tabelle3!A:H,8,FALSE),"")</f>
        <v>1</v>
      </c>
      <c r="H604" s="5">
        <v>1</v>
      </c>
      <c r="I604" s="5">
        <v>2</v>
      </c>
      <c r="J604" s="5">
        <v>2</v>
      </c>
      <c r="K604" s="5">
        <v>28</v>
      </c>
      <c r="L604" s="5">
        <v>14.308</v>
      </c>
      <c r="M604" s="5">
        <v>125</v>
      </c>
      <c r="N604" s="5">
        <v>4.1435999999999999E-3</v>
      </c>
      <c r="O604" s="5">
        <v>4.1875</v>
      </c>
      <c r="P604" s="5">
        <v>71271000</v>
      </c>
      <c r="Q604" s="5">
        <v>17459000</v>
      </c>
      <c r="R604" s="5">
        <v>4404800</v>
      </c>
      <c r="S604" s="5">
        <v>8788000</v>
      </c>
      <c r="T604" s="5">
        <v>506360</v>
      </c>
      <c r="U604" s="5">
        <v>10626000</v>
      </c>
      <c r="V604" s="5">
        <v>7379100</v>
      </c>
      <c r="W604" s="5">
        <v>16403000</v>
      </c>
      <c r="X604" s="5">
        <v>5705300</v>
      </c>
      <c r="Y604" s="5">
        <v>5079200</v>
      </c>
      <c r="Z604" s="5">
        <v>2170800</v>
      </c>
      <c r="AA604" s="5">
        <v>5682800</v>
      </c>
      <c r="AB604" s="5">
        <v>1711500</v>
      </c>
      <c r="AC604" s="5">
        <v>5576800</v>
      </c>
      <c r="AD604" s="5">
        <v>6480300</v>
      </c>
      <c r="AE604" s="5">
        <v>3595800</v>
      </c>
      <c r="AF604" s="5">
        <v>1162400</v>
      </c>
      <c r="AG604" s="5">
        <f t="shared" si="50"/>
        <v>0.87089139057881815</v>
      </c>
      <c r="AH604" s="5">
        <f t="shared" si="51"/>
        <v>-0.19943528426459875</v>
      </c>
      <c r="AI604" s="5">
        <f t="shared" si="52"/>
        <v>0.73837646979351668</v>
      </c>
      <c r="AJ604" s="5">
        <f t="shared" si="53"/>
        <v>0.43757151624427693</v>
      </c>
      <c r="AK604" s="5">
        <f>VLOOKUP(AO604,Tabelle4!G:I,3,FALSE)</f>
        <v>0</v>
      </c>
      <c r="AL604" s="5">
        <v>19</v>
      </c>
      <c r="AM604" s="5"/>
      <c r="AN604" s="5">
        <v>8</v>
      </c>
      <c r="AO604" s="13">
        <v>257</v>
      </c>
    </row>
    <row r="605" spans="2:41" x14ac:dyDescent="0.2">
      <c r="B605" s="4" t="s">
        <v>2786</v>
      </c>
      <c r="C605" s="5" t="str">
        <f t="shared" si="49"/>
        <v>Q9D8H7</v>
      </c>
      <c r="D605" s="5" t="s">
        <v>2787</v>
      </c>
      <c r="E605" s="5" t="s">
        <v>2788</v>
      </c>
      <c r="F605" s="5" t="s">
        <v>2789</v>
      </c>
      <c r="G605" s="5">
        <f>IFERROR(VLOOKUP(C605,Tabelle3!A:H,8,FALSE),"")</f>
        <v>1</v>
      </c>
      <c r="H605" s="5">
        <v>1</v>
      </c>
      <c r="I605" s="5">
        <v>4</v>
      </c>
      <c r="J605" s="5">
        <v>4</v>
      </c>
      <c r="K605" s="5">
        <v>10.199999999999999</v>
      </c>
      <c r="L605" s="5">
        <v>58.877000000000002</v>
      </c>
      <c r="M605" s="5">
        <v>521</v>
      </c>
      <c r="N605" s="5">
        <v>0</v>
      </c>
      <c r="O605" s="5">
        <v>168.83</v>
      </c>
      <c r="P605" s="5">
        <v>167700000</v>
      </c>
      <c r="Q605" s="5">
        <v>34968000</v>
      </c>
      <c r="R605" s="5">
        <v>21337000</v>
      </c>
      <c r="S605" s="5">
        <v>9294200</v>
      </c>
      <c r="T605" s="5">
        <v>6851800</v>
      </c>
      <c r="U605" s="5">
        <v>5931300</v>
      </c>
      <c r="V605" s="5">
        <v>10728000</v>
      </c>
      <c r="W605" s="5">
        <v>32264000</v>
      </c>
      <c r="X605" s="5">
        <v>46325000</v>
      </c>
      <c r="Y605" s="5">
        <v>5017900</v>
      </c>
      <c r="Z605" s="5">
        <v>3477700</v>
      </c>
      <c r="AA605" s="5">
        <v>4301800</v>
      </c>
      <c r="AB605" s="5">
        <v>3261400</v>
      </c>
      <c r="AC605" s="5">
        <v>2237900</v>
      </c>
      <c r="AD605" s="5">
        <v>2189200</v>
      </c>
      <c r="AE605" s="5">
        <v>5430400</v>
      </c>
      <c r="AF605" s="5">
        <v>4856900</v>
      </c>
      <c r="AG605" s="5">
        <f t="shared" si="50"/>
        <v>1.0913662806502473</v>
      </c>
      <c r="AH605" s="5">
        <f t="shared" si="51"/>
        <v>0.12613537534860239</v>
      </c>
      <c r="AI605" s="5">
        <f t="shared" si="52"/>
        <v>0.73873547611137413</v>
      </c>
      <c r="AJ605" s="5">
        <f t="shared" si="53"/>
        <v>0.43687023338476838</v>
      </c>
      <c r="AK605" s="5">
        <f>VLOOKUP(AO605,Tabelle4!G:I,3,FALSE)</f>
        <v>0</v>
      </c>
      <c r="AL605" s="5">
        <v>19</v>
      </c>
      <c r="AM605" s="5"/>
      <c r="AN605" s="5">
        <v>32</v>
      </c>
      <c r="AO605" s="13">
        <v>713</v>
      </c>
    </row>
    <row r="606" spans="2:41" x14ac:dyDescent="0.2">
      <c r="B606" s="4" t="s">
        <v>1895</v>
      </c>
      <c r="C606" s="5" t="str">
        <f t="shared" si="49"/>
        <v>Q8QZT1</v>
      </c>
      <c r="D606" s="5" t="s">
        <v>1896</v>
      </c>
      <c r="E606" s="5" t="s">
        <v>1897</v>
      </c>
      <c r="F606" s="5" t="s">
        <v>1898</v>
      </c>
      <c r="G606" s="5">
        <f>IFERROR(VLOOKUP(C606,Tabelle3!A:H,8,FALSE),"")</f>
        <v>1</v>
      </c>
      <c r="H606" s="5">
        <v>1</v>
      </c>
      <c r="I606" s="5">
        <v>31</v>
      </c>
      <c r="J606" s="5">
        <v>31</v>
      </c>
      <c r="K606" s="5">
        <v>67.2</v>
      </c>
      <c r="L606" s="5">
        <v>44.816000000000003</v>
      </c>
      <c r="M606" s="5">
        <v>424</v>
      </c>
      <c r="N606" s="5">
        <v>0</v>
      </c>
      <c r="O606" s="5">
        <v>323.31</v>
      </c>
      <c r="P606" s="5">
        <v>41647000000</v>
      </c>
      <c r="Q606" s="5">
        <v>6004300000</v>
      </c>
      <c r="R606" s="5">
        <v>5434400000</v>
      </c>
      <c r="S606" s="5">
        <v>2915000000</v>
      </c>
      <c r="T606" s="5">
        <v>7250000000</v>
      </c>
      <c r="U606" s="5">
        <v>2880700000</v>
      </c>
      <c r="V606" s="5">
        <v>3991600000</v>
      </c>
      <c r="W606" s="5">
        <v>8531100000</v>
      </c>
      <c r="X606" s="5">
        <v>4639600000</v>
      </c>
      <c r="Y606" s="5">
        <v>538930000</v>
      </c>
      <c r="Z606" s="5">
        <v>534190000</v>
      </c>
      <c r="AA606" s="5">
        <v>644420000</v>
      </c>
      <c r="AB606" s="5">
        <v>620450000</v>
      </c>
      <c r="AC606" s="5">
        <v>560270000</v>
      </c>
      <c r="AD606" s="5">
        <v>542550000</v>
      </c>
      <c r="AE606" s="5">
        <v>653180000</v>
      </c>
      <c r="AF606" s="5">
        <v>526710000</v>
      </c>
      <c r="AG606" s="5">
        <f t="shared" si="50"/>
        <v>1.024216829995926</v>
      </c>
      <c r="AH606" s="5">
        <f t="shared" si="51"/>
        <v>3.4521170850655349E-2</v>
      </c>
      <c r="AI606" s="5">
        <f t="shared" si="52"/>
        <v>0.74105779309913256</v>
      </c>
      <c r="AJ606" s="5">
        <f t="shared" si="53"/>
        <v>0.4323420360725474</v>
      </c>
      <c r="AK606" s="5">
        <f>VLOOKUP(AO606,Tabelle4!G:I,3,FALSE)</f>
        <v>0</v>
      </c>
      <c r="AL606" s="5">
        <v>19</v>
      </c>
      <c r="AM606" s="5"/>
      <c r="AN606" s="5">
        <v>1206</v>
      </c>
      <c r="AO606" s="13">
        <v>487</v>
      </c>
    </row>
    <row r="607" spans="2:41" x14ac:dyDescent="0.2">
      <c r="B607" s="4" t="s">
        <v>1915</v>
      </c>
      <c r="C607" s="5" t="str">
        <f t="shared" si="49"/>
        <v>Q8R104</v>
      </c>
      <c r="D607" s="5" t="s">
        <v>1916</v>
      </c>
      <c r="E607" s="5" t="s">
        <v>1917</v>
      </c>
      <c r="F607" s="5" t="s">
        <v>1918</v>
      </c>
      <c r="G607" s="5">
        <f>IFERROR(VLOOKUP(C607,Tabelle3!A:H,8,FALSE),"")</f>
        <v>1</v>
      </c>
      <c r="H607" s="5">
        <v>5</v>
      </c>
      <c r="I607" s="5">
        <v>9</v>
      </c>
      <c r="J607" s="5">
        <v>9</v>
      </c>
      <c r="K607" s="5">
        <v>29.6</v>
      </c>
      <c r="L607" s="5">
        <v>36.613999999999997</v>
      </c>
      <c r="M607" s="5">
        <v>334</v>
      </c>
      <c r="N607" s="5">
        <v>0</v>
      </c>
      <c r="O607" s="5">
        <v>166.95</v>
      </c>
      <c r="P607" s="5">
        <v>685960000</v>
      </c>
      <c r="Q607" s="5">
        <v>125860000</v>
      </c>
      <c r="R607" s="5">
        <v>224970000</v>
      </c>
      <c r="S607" s="5">
        <v>26239000</v>
      </c>
      <c r="T607" s="5">
        <v>23067000</v>
      </c>
      <c r="U607" s="5">
        <v>31709000</v>
      </c>
      <c r="V607" s="5">
        <v>38678000</v>
      </c>
      <c r="W607" s="5">
        <v>129860000</v>
      </c>
      <c r="X607" s="5">
        <v>85570000</v>
      </c>
      <c r="Y607" s="5">
        <v>19914000</v>
      </c>
      <c r="Z607" s="5">
        <v>26459000</v>
      </c>
      <c r="AA607" s="5">
        <v>18121000</v>
      </c>
      <c r="AB607" s="5">
        <v>12285000</v>
      </c>
      <c r="AC607" s="5">
        <v>13982000</v>
      </c>
      <c r="AD607" s="5">
        <v>19092000</v>
      </c>
      <c r="AE607" s="5">
        <v>18137000</v>
      </c>
      <c r="AF607" s="5">
        <v>20982000</v>
      </c>
      <c r="AG607" s="5">
        <f t="shared" si="50"/>
        <v>1.0635241643926696</v>
      </c>
      <c r="AH607" s="5">
        <f t="shared" si="51"/>
        <v>8.8852813226576344E-2</v>
      </c>
      <c r="AI607" s="5">
        <f t="shared" si="52"/>
        <v>0.74197625630614494</v>
      </c>
      <c r="AJ607" s="5">
        <f t="shared" si="53"/>
        <v>0.43055507442600111</v>
      </c>
      <c r="AK607" s="5">
        <f>VLOOKUP(AO607,Tabelle4!G:I,3,FALSE)</f>
        <v>0</v>
      </c>
      <c r="AL607" s="5">
        <v>19</v>
      </c>
      <c r="AM607" s="5"/>
      <c r="AN607" s="5">
        <v>60</v>
      </c>
      <c r="AO607" s="13">
        <v>492</v>
      </c>
    </row>
    <row r="608" spans="2:41" x14ac:dyDescent="0.2">
      <c r="B608" s="4" t="s">
        <v>1663</v>
      </c>
      <c r="C608" s="5" t="str">
        <f t="shared" si="49"/>
        <v>Q8BMF3</v>
      </c>
      <c r="D608" s="5" t="s">
        <v>1664</v>
      </c>
      <c r="E608" s="5" t="s">
        <v>1665</v>
      </c>
      <c r="F608" s="5" t="s">
        <v>1666</v>
      </c>
      <c r="G608" s="5">
        <f>IFERROR(VLOOKUP(C608,Tabelle3!A:H,8,FALSE),"")</f>
        <v>1</v>
      </c>
      <c r="H608" s="5">
        <v>2</v>
      </c>
      <c r="I608" s="5">
        <v>20</v>
      </c>
      <c r="J608" s="5">
        <v>20</v>
      </c>
      <c r="K608" s="5">
        <v>54.6</v>
      </c>
      <c r="L608" s="5">
        <v>67.097999999999999</v>
      </c>
      <c r="M608" s="5">
        <v>604</v>
      </c>
      <c r="N608" s="5">
        <v>0</v>
      </c>
      <c r="O608" s="5">
        <v>226.02</v>
      </c>
      <c r="P608" s="5">
        <v>3103300000</v>
      </c>
      <c r="Q608" s="5">
        <v>435830000</v>
      </c>
      <c r="R608" s="5">
        <v>282070000</v>
      </c>
      <c r="S608" s="5">
        <v>479680000</v>
      </c>
      <c r="T608" s="5">
        <v>278200000</v>
      </c>
      <c r="U608" s="5">
        <v>322380000</v>
      </c>
      <c r="V608" s="5">
        <v>365320000</v>
      </c>
      <c r="W608" s="5">
        <v>454730000</v>
      </c>
      <c r="X608" s="5">
        <v>485100000</v>
      </c>
      <c r="Y608" s="5">
        <v>45801000</v>
      </c>
      <c r="Z608" s="5">
        <v>43982000</v>
      </c>
      <c r="AA608" s="5">
        <v>54054000</v>
      </c>
      <c r="AB608" s="5">
        <v>58281000</v>
      </c>
      <c r="AC608" s="5">
        <v>54405000</v>
      </c>
      <c r="AD608" s="5">
        <v>48916000</v>
      </c>
      <c r="AE608" s="5">
        <v>45582000</v>
      </c>
      <c r="AF608" s="5">
        <v>47823000</v>
      </c>
      <c r="AG608" s="5">
        <f t="shared" si="50"/>
        <v>1.0274086800931244</v>
      </c>
      <c r="AH608" s="5">
        <f t="shared" si="51"/>
        <v>3.9010167501427918E-2</v>
      </c>
      <c r="AI608" s="5">
        <f t="shared" si="52"/>
        <v>0.74283511207295949</v>
      </c>
      <c r="AJ608" s="5">
        <f t="shared" si="53"/>
        <v>0.42888608519248894</v>
      </c>
      <c r="AK608" s="5">
        <f>VLOOKUP(AO608,Tabelle4!G:I,3,FALSE)</f>
        <v>0</v>
      </c>
      <c r="AL608" s="5">
        <v>19</v>
      </c>
      <c r="AM608" s="5"/>
      <c r="AN608" s="5">
        <v>168</v>
      </c>
      <c r="AO608" s="13">
        <v>428</v>
      </c>
    </row>
    <row r="609" spans="2:41" x14ac:dyDescent="0.2">
      <c r="B609" s="4" t="s">
        <v>206</v>
      </c>
      <c r="C609" s="5" t="str">
        <f t="shared" si="49"/>
        <v>E9Q3B9</v>
      </c>
      <c r="D609" s="5" t="s">
        <v>207</v>
      </c>
      <c r="E609" s="5" t="s">
        <v>208</v>
      </c>
      <c r="F609" s="5" t="s">
        <v>209</v>
      </c>
      <c r="G609" s="5" t="str">
        <f>IFERROR(VLOOKUP(C609,Tabelle3!A:H,8,FALSE),"")</f>
        <v/>
      </c>
      <c r="H609" s="5">
        <v>3</v>
      </c>
      <c r="I609" s="5">
        <v>1</v>
      </c>
      <c r="J609" s="5">
        <v>1</v>
      </c>
      <c r="K609" s="5">
        <v>4.4000000000000004</v>
      </c>
      <c r="L609" s="5">
        <v>35.256</v>
      </c>
      <c r="M609" s="5">
        <v>319</v>
      </c>
      <c r="N609" s="5">
        <v>0</v>
      </c>
      <c r="O609" s="5">
        <v>92.566000000000003</v>
      </c>
      <c r="P609" s="5">
        <v>19070000</v>
      </c>
      <c r="Q609" s="5">
        <v>6433300</v>
      </c>
      <c r="R609" s="5">
        <v>2855600</v>
      </c>
      <c r="S609" s="5">
        <v>0</v>
      </c>
      <c r="T609" s="5">
        <v>0</v>
      </c>
      <c r="U609" s="5">
        <v>0</v>
      </c>
      <c r="V609" s="5">
        <v>0</v>
      </c>
      <c r="W609" s="5">
        <v>4088700</v>
      </c>
      <c r="X609" s="5">
        <v>5693000</v>
      </c>
      <c r="Y609" s="5">
        <v>1114400</v>
      </c>
      <c r="Z609" s="5">
        <v>519540</v>
      </c>
      <c r="AA609" s="5">
        <v>0</v>
      </c>
      <c r="AB609" s="5">
        <v>0</v>
      </c>
      <c r="AC609" s="5">
        <v>0</v>
      </c>
      <c r="AD609" s="5">
        <v>0</v>
      </c>
      <c r="AE609" s="5">
        <v>620220</v>
      </c>
      <c r="AF609" s="5">
        <v>575560</v>
      </c>
      <c r="AG609" s="5">
        <f t="shared" si="50"/>
        <v>1.3664219170750473</v>
      </c>
      <c r="AH609" s="5">
        <f t="shared" si="51"/>
        <v>0.45040302073401994</v>
      </c>
      <c r="AI609" s="5">
        <f t="shared" si="52"/>
        <v>0.74301923014184279</v>
      </c>
      <c r="AJ609" s="5">
        <f t="shared" si="53"/>
        <v>0.42852854513122074</v>
      </c>
      <c r="AK609" s="5">
        <f>VLOOKUP(AO609,Tabelle4!G:I,3,FALSE)</f>
        <v>0</v>
      </c>
      <c r="AL609" s="5">
        <v>19</v>
      </c>
      <c r="AM609" s="5"/>
      <c r="AN609" s="5">
        <v>1</v>
      </c>
      <c r="AO609" s="13">
        <v>56</v>
      </c>
    </row>
    <row r="610" spans="2:41" x14ac:dyDescent="0.2">
      <c r="B610" s="4" t="s">
        <v>837</v>
      </c>
      <c r="C610" s="5" t="str">
        <f t="shared" si="49"/>
        <v>P34914</v>
      </c>
      <c r="D610" s="5" t="s">
        <v>838</v>
      </c>
      <c r="E610" s="5" t="s">
        <v>839</v>
      </c>
      <c r="F610" s="5" t="s">
        <v>840</v>
      </c>
      <c r="G610" s="5" t="str">
        <f>IFERROR(VLOOKUP(C610,Tabelle3!A:H,8,FALSE),"")</f>
        <v/>
      </c>
      <c r="H610" s="5">
        <v>2</v>
      </c>
      <c r="I610" s="5">
        <v>17</v>
      </c>
      <c r="J610" s="5">
        <v>17</v>
      </c>
      <c r="K610" s="5">
        <v>33.9</v>
      </c>
      <c r="L610" s="5">
        <v>62.515000000000001</v>
      </c>
      <c r="M610" s="5">
        <v>554</v>
      </c>
      <c r="N610" s="5">
        <v>0</v>
      </c>
      <c r="O610" s="5">
        <v>323.31</v>
      </c>
      <c r="P610" s="5">
        <v>1943800000</v>
      </c>
      <c r="Q610" s="5">
        <v>280150000</v>
      </c>
      <c r="R610" s="5">
        <v>180400000</v>
      </c>
      <c r="S610" s="5">
        <v>261820000</v>
      </c>
      <c r="T610" s="5">
        <v>187130000</v>
      </c>
      <c r="U610" s="5">
        <v>238530000</v>
      </c>
      <c r="V610" s="5">
        <v>168650000</v>
      </c>
      <c r="W610" s="5">
        <v>334490000</v>
      </c>
      <c r="X610" s="5">
        <v>292630000</v>
      </c>
      <c r="Y610" s="5">
        <v>29007000</v>
      </c>
      <c r="Z610" s="5">
        <v>25768000</v>
      </c>
      <c r="AA610" s="5">
        <v>29780000</v>
      </c>
      <c r="AB610" s="5">
        <v>37466000</v>
      </c>
      <c r="AC610" s="5">
        <v>33952000</v>
      </c>
      <c r="AD610" s="5">
        <v>21034000</v>
      </c>
      <c r="AE610" s="5">
        <v>28252000</v>
      </c>
      <c r="AF610" s="5">
        <v>33459000</v>
      </c>
      <c r="AG610" s="5">
        <f t="shared" si="50"/>
        <v>1.0456224238840759</v>
      </c>
      <c r="AH610" s="5">
        <f t="shared" si="51"/>
        <v>6.4361985878215677E-2</v>
      </c>
      <c r="AI610" s="5">
        <f t="shared" si="52"/>
        <v>0.74456194597956626</v>
      </c>
      <c r="AJ610" s="5">
        <f t="shared" si="53"/>
        <v>0.4255362119097284</v>
      </c>
      <c r="AK610" s="5">
        <f>VLOOKUP(AO610,Tabelle4!G:I,3,FALSE)</f>
        <v>0</v>
      </c>
      <c r="AL610" s="5">
        <v>19</v>
      </c>
      <c r="AM610" s="5"/>
      <c r="AN610" s="5">
        <v>152</v>
      </c>
      <c r="AO610" s="13">
        <v>218</v>
      </c>
    </row>
    <row r="611" spans="2:41" x14ac:dyDescent="0.2">
      <c r="B611" s="4" t="s">
        <v>2545</v>
      </c>
      <c r="C611" s="5" t="str">
        <f t="shared" si="49"/>
        <v>Q9CXV1</v>
      </c>
      <c r="D611" s="5" t="s">
        <v>2546</v>
      </c>
      <c r="E611" s="5" t="s">
        <v>2547</v>
      </c>
      <c r="F611" s="5" t="s">
        <v>2548</v>
      </c>
      <c r="G611" s="5">
        <f>IFERROR(VLOOKUP(C611,Tabelle3!A:H,8,FALSE),"")</f>
        <v>1</v>
      </c>
      <c r="H611" s="5">
        <v>1</v>
      </c>
      <c r="I611" s="5">
        <v>3</v>
      </c>
      <c r="J611" s="5">
        <v>3</v>
      </c>
      <c r="K611" s="5">
        <v>27.7</v>
      </c>
      <c r="L611" s="5">
        <v>17.013999999999999</v>
      </c>
      <c r="M611" s="5">
        <v>159</v>
      </c>
      <c r="N611" s="5">
        <v>0</v>
      </c>
      <c r="O611" s="5">
        <v>38.427</v>
      </c>
      <c r="P611" s="5">
        <v>296410000</v>
      </c>
      <c r="Q611" s="5">
        <v>82472000</v>
      </c>
      <c r="R611" s="5">
        <v>45667000</v>
      </c>
      <c r="S611" s="5">
        <v>27265000</v>
      </c>
      <c r="T611" s="5">
        <v>2713100</v>
      </c>
      <c r="U611" s="5">
        <v>45232000</v>
      </c>
      <c r="V611" s="5">
        <v>1124700</v>
      </c>
      <c r="W611" s="5">
        <v>68032000</v>
      </c>
      <c r="X611" s="5">
        <v>23902000</v>
      </c>
      <c r="Y611" s="5">
        <v>28630000</v>
      </c>
      <c r="Z611" s="5">
        <v>19260000</v>
      </c>
      <c r="AA611" s="5">
        <v>11716000</v>
      </c>
      <c r="AB611" s="5">
        <v>3534900</v>
      </c>
      <c r="AC611" s="5">
        <v>19216000</v>
      </c>
      <c r="AD611" s="5">
        <v>2632800</v>
      </c>
      <c r="AE611" s="5">
        <v>18430000</v>
      </c>
      <c r="AF611" s="5">
        <v>13845000</v>
      </c>
      <c r="AG611" s="5">
        <f t="shared" si="50"/>
        <v>1.1666013842339229</v>
      </c>
      <c r="AH611" s="5">
        <f t="shared" si="51"/>
        <v>0.22231169109890425</v>
      </c>
      <c r="AI611" s="5">
        <f t="shared" si="52"/>
        <v>0.74461744127228668</v>
      </c>
      <c r="AJ611" s="5">
        <f t="shared" si="53"/>
        <v>0.42542868586642846</v>
      </c>
      <c r="AK611" s="5">
        <f>VLOOKUP(AO611,Tabelle4!G:I,3,FALSE)</f>
        <v>0</v>
      </c>
      <c r="AL611" s="5">
        <v>19</v>
      </c>
      <c r="AM611" s="5"/>
      <c r="AN611" s="5">
        <v>23</v>
      </c>
      <c r="AO611" s="13">
        <v>652</v>
      </c>
    </row>
    <row r="612" spans="2:41" x14ac:dyDescent="0.2">
      <c r="B612" s="4" t="s">
        <v>586</v>
      </c>
      <c r="C612" s="5" t="str">
        <f t="shared" si="49"/>
        <v>O09111</v>
      </c>
      <c r="D612" s="5" t="s">
        <v>587</v>
      </c>
      <c r="E612" s="5" t="s">
        <v>588</v>
      </c>
      <c r="F612" s="5" t="s">
        <v>589</v>
      </c>
      <c r="G612" s="5">
        <f>IFERROR(VLOOKUP(C612,Tabelle3!A:H,8,FALSE),"")</f>
        <v>1</v>
      </c>
      <c r="H612" s="5">
        <v>1</v>
      </c>
      <c r="I612" s="5">
        <v>9</v>
      </c>
      <c r="J612" s="5">
        <v>9</v>
      </c>
      <c r="K612" s="5">
        <v>52.3</v>
      </c>
      <c r="L612" s="5">
        <v>17.443999999999999</v>
      </c>
      <c r="M612" s="5">
        <v>151</v>
      </c>
      <c r="N612" s="5">
        <v>0</v>
      </c>
      <c r="O612" s="5">
        <v>77.165999999999997</v>
      </c>
      <c r="P612" s="5">
        <v>2190900000</v>
      </c>
      <c r="Q612" s="5">
        <v>141050000</v>
      </c>
      <c r="R612" s="5">
        <v>324710000</v>
      </c>
      <c r="S612" s="5">
        <v>264840000</v>
      </c>
      <c r="T612" s="5">
        <v>180290000</v>
      </c>
      <c r="U612" s="5">
        <v>311560000</v>
      </c>
      <c r="V612" s="5">
        <v>240940000</v>
      </c>
      <c r="W612" s="5">
        <v>403900000</v>
      </c>
      <c r="X612" s="5">
        <v>323580000</v>
      </c>
      <c r="Y612" s="5">
        <v>157530000</v>
      </c>
      <c r="Z612" s="5">
        <v>127270000</v>
      </c>
      <c r="AA612" s="5">
        <v>179720000</v>
      </c>
      <c r="AB612" s="5">
        <v>304750000</v>
      </c>
      <c r="AC612" s="5">
        <v>225010000</v>
      </c>
      <c r="AD612" s="5">
        <v>148680000</v>
      </c>
      <c r="AE612" s="5">
        <v>143450000</v>
      </c>
      <c r="AF612" s="5">
        <v>192180000</v>
      </c>
      <c r="AG612" s="5">
        <f t="shared" si="50"/>
        <v>1.084517566119664</v>
      </c>
      <c r="AH612" s="5">
        <f t="shared" si="51"/>
        <v>0.11705342078195911</v>
      </c>
      <c r="AI612" s="5">
        <f t="shared" si="52"/>
        <v>0.74632062409755484</v>
      </c>
      <c r="AJ612" s="5">
        <f t="shared" si="53"/>
        <v>0.42213254024956043</v>
      </c>
      <c r="AK612" s="5">
        <f>VLOOKUP(AO612,Tabelle4!G:I,3,FALSE)</f>
        <v>0</v>
      </c>
      <c r="AL612" s="5">
        <v>19</v>
      </c>
      <c r="AM612" s="5"/>
      <c r="AN612" s="5">
        <v>112</v>
      </c>
      <c r="AO612" s="13">
        <v>155</v>
      </c>
    </row>
    <row r="613" spans="2:41" x14ac:dyDescent="0.2">
      <c r="B613" s="4" t="s">
        <v>2854</v>
      </c>
      <c r="C613" s="5" t="str">
        <f t="shared" si="49"/>
        <v>Q9DBL1</v>
      </c>
      <c r="D613" s="5" t="s">
        <v>2855</v>
      </c>
      <c r="E613" s="5" t="s">
        <v>2856</v>
      </c>
      <c r="F613" s="5" t="s">
        <v>2857</v>
      </c>
      <c r="G613" s="5">
        <f>IFERROR(VLOOKUP(C613,Tabelle3!A:H,8,FALSE),"")</f>
        <v>1</v>
      </c>
      <c r="H613" s="5">
        <v>2</v>
      </c>
      <c r="I613" s="5">
        <v>15</v>
      </c>
      <c r="J613" s="5">
        <v>15</v>
      </c>
      <c r="K613" s="5">
        <v>38.4</v>
      </c>
      <c r="L613" s="5">
        <v>47.874000000000002</v>
      </c>
      <c r="M613" s="5">
        <v>432</v>
      </c>
      <c r="N613" s="5">
        <v>0</v>
      </c>
      <c r="O613" s="5">
        <v>323.31</v>
      </c>
      <c r="P613" s="5">
        <v>2018600000</v>
      </c>
      <c r="Q613" s="5">
        <v>305220000</v>
      </c>
      <c r="R613" s="5">
        <v>299250000</v>
      </c>
      <c r="S613" s="5">
        <v>159180000</v>
      </c>
      <c r="T613" s="5">
        <v>408210000</v>
      </c>
      <c r="U613" s="5">
        <v>103850000</v>
      </c>
      <c r="V613" s="5">
        <v>237700000</v>
      </c>
      <c r="W613" s="5">
        <v>250120000</v>
      </c>
      <c r="X613" s="5">
        <v>255070000</v>
      </c>
      <c r="Y613" s="5">
        <v>21210000</v>
      </c>
      <c r="Z613" s="5">
        <v>28757000</v>
      </c>
      <c r="AA613" s="5">
        <v>28834000</v>
      </c>
      <c r="AB613" s="5">
        <v>28153000</v>
      </c>
      <c r="AC613" s="5">
        <v>23910000</v>
      </c>
      <c r="AD613" s="5">
        <v>29781000</v>
      </c>
      <c r="AE613" s="5">
        <v>27170000</v>
      </c>
      <c r="AF613" s="5">
        <v>29164000</v>
      </c>
      <c r="AG613" s="5">
        <f t="shared" si="50"/>
        <v>0.97208816178141333</v>
      </c>
      <c r="AH613" s="5">
        <f t="shared" si="51"/>
        <v>-4.084093249971435E-2</v>
      </c>
      <c r="AI613" s="5">
        <f t="shared" si="52"/>
        <v>0.74820652127145859</v>
      </c>
      <c r="AJ613" s="5">
        <f t="shared" si="53"/>
        <v>0.41849155460007581</v>
      </c>
      <c r="AK613" s="5">
        <f>VLOOKUP(AO613,Tabelle4!G:I,3,FALSE)</f>
        <v>0</v>
      </c>
      <c r="AL613" s="5">
        <v>19</v>
      </c>
      <c r="AM613" s="5"/>
      <c r="AN613" s="5">
        <v>182</v>
      </c>
      <c r="AO613" s="13">
        <v>730</v>
      </c>
    </row>
    <row r="614" spans="2:41" x14ac:dyDescent="0.2">
      <c r="B614" s="4" t="s">
        <v>1389</v>
      </c>
      <c r="C614" s="5" t="str">
        <f t="shared" si="49"/>
        <v>Q61586</v>
      </c>
      <c r="D614" s="5" t="s">
        <v>1390</v>
      </c>
      <c r="E614" s="5" t="s">
        <v>1391</v>
      </c>
      <c r="F614" s="5" t="s">
        <v>1392</v>
      </c>
      <c r="G614" s="5">
        <f>IFERROR(VLOOKUP(C614,Tabelle3!A:H,8,FALSE),"")</f>
        <v>1</v>
      </c>
      <c r="H614" s="5">
        <v>1</v>
      </c>
      <c r="I614" s="5">
        <v>3</v>
      </c>
      <c r="J614" s="5">
        <v>3</v>
      </c>
      <c r="K614" s="5">
        <v>3.7</v>
      </c>
      <c r="L614" s="5">
        <v>93.703000000000003</v>
      </c>
      <c r="M614" s="5">
        <v>827</v>
      </c>
      <c r="N614" s="5">
        <v>2.8408999999999999E-3</v>
      </c>
      <c r="O614" s="5">
        <v>4.9781000000000004</v>
      </c>
      <c r="P614" s="5">
        <v>45070000</v>
      </c>
      <c r="Q614" s="5">
        <v>3963800</v>
      </c>
      <c r="R614" s="5">
        <v>6430800</v>
      </c>
      <c r="S614" s="5">
        <v>828590</v>
      </c>
      <c r="T614" s="5">
        <v>9229200</v>
      </c>
      <c r="U614" s="5">
        <v>4495400</v>
      </c>
      <c r="V614" s="5">
        <v>0</v>
      </c>
      <c r="W614" s="5">
        <v>13411000</v>
      </c>
      <c r="X614" s="5">
        <v>6710700</v>
      </c>
      <c r="Y614" s="5">
        <v>340630</v>
      </c>
      <c r="Z614" s="5">
        <v>354770</v>
      </c>
      <c r="AA614" s="5">
        <v>407980</v>
      </c>
      <c r="AB614" s="5">
        <v>463980</v>
      </c>
      <c r="AC614" s="5">
        <v>526650</v>
      </c>
      <c r="AD614" s="5">
        <v>0</v>
      </c>
      <c r="AE614" s="5">
        <v>756240</v>
      </c>
      <c r="AF614" s="5">
        <v>511090</v>
      </c>
      <c r="AG614" s="5">
        <f t="shared" si="50"/>
        <v>0.87367752148853384</v>
      </c>
      <c r="AH614" s="5">
        <f t="shared" si="51"/>
        <v>-0.19482722248360065</v>
      </c>
      <c r="AI614" s="5">
        <f t="shared" si="52"/>
        <v>0.74855990809926043</v>
      </c>
      <c r="AJ614" s="5">
        <f t="shared" si="53"/>
        <v>0.41781031346123926</v>
      </c>
      <c r="AK614" s="5">
        <f>VLOOKUP(AO614,Tabelle4!G:I,3,FALSE)</f>
        <v>0</v>
      </c>
      <c r="AL614" s="5">
        <v>19</v>
      </c>
      <c r="AM614" s="5"/>
      <c r="AN614" s="5">
        <v>5</v>
      </c>
      <c r="AO614" s="13">
        <v>358</v>
      </c>
    </row>
    <row r="615" spans="2:41" x14ac:dyDescent="0.2">
      <c r="B615" s="4" t="s">
        <v>314</v>
      </c>
      <c r="C615" s="5" t="str">
        <f t="shared" si="49"/>
        <v>F7C386</v>
      </c>
      <c r="D615" s="5" t="s">
        <v>315</v>
      </c>
      <c r="E615" s="5" t="s">
        <v>316</v>
      </c>
      <c r="F615" s="5" t="s">
        <v>317</v>
      </c>
      <c r="G615" s="5">
        <f>IFERROR(VLOOKUP(C615,Tabelle3!A:H,8,FALSE),"")</f>
        <v>1</v>
      </c>
      <c r="H615" s="5">
        <v>4</v>
      </c>
      <c r="I615" s="5">
        <v>1</v>
      </c>
      <c r="J615" s="5">
        <v>1</v>
      </c>
      <c r="K615" s="5">
        <v>3.9</v>
      </c>
      <c r="L615" s="5">
        <v>40.674999999999997</v>
      </c>
      <c r="M615" s="5">
        <v>359</v>
      </c>
      <c r="N615" s="5">
        <v>1.6129E-3</v>
      </c>
      <c r="O615" s="5">
        <v>13.829000000000001</v>
      </c>
      <c r="P615" s="5">
        <v>9365100</v>
      </c>
      <c r="Q615" s="5">
        <v>1749700</v>
      </c>
      <c r="R615" s="5">
        <v>0</v>
      </c>
      <c r="S615" s="5">
        <v>1373000</v>
      </c>
      <c r="T615" s="5">
        <v>1146000</v>
      </c>
      <c r="U615" s="5">
        <v>1038900</v>
      </c>
      <c r="V615" s="5">
        <v>1507500</v>
      </c>
      <c r="W615" s="5">
        <v>2550100</v>
      </c>
      <c r="X615" s="5">
        <v>0</v>
      </c>
      <c r="Y615" s="5">
        <v>277960</v>
      </c>
      <c r="Z615" s="5">
        <v>0</v>
      </c>
      <c r="AA615" s="5">
        <v>648210</v>
      </c>
      <c r="AB615" s="5">
        <v>396150</v>
      </c>
      <c r="AC615" s="5">
        <v>717430</v>
      </c>
      <c r="AD615" s="5">
        <v>425970</v>
      </c>
      <c r="AE615" s="5">
        <v>447460</v>
      </c>
      <c r="AF615" s="5">
        <v>0</v>
      </c>
      <c r="AG615" s="5">
        <f t="shared" si="50"/>
        <v>0.83119821983078335</v>
      </c>
      <c r="AH615" s="5">
        <f t="shared" si="51"/>
        <v>-0.26673553044799386</v>
      </c>
      <c r="AI615" s="5">
        <f t="shared" si="52"/>
        <v>0.74887319513065698</v>
      </c>
      <c r="AJ615" s="5">
        <f t="shared" si="53"/>
        <v>0.41720664355145798</v>
      </c>
      <c r="AK615" s="5">
        <f>VLOOKUP(AO615,Tabelle4!G:I,3,FALSE)</f>
        <v>0</v>
      </c>
      <c r="AL615" s="5">
        <v>19</v>
      </c>
      <c r="AM615" s="5"/>
      <c r="AN615" s="5">
        <v>5</v>
      </c>
      <c r="AO615" s="13">
        <v>84</v>
      </c>
    </row>
    <row r="616" spans="2:41" x14ac:dyDescent="0.2">
      <c r="B616" s="4" t="s">
        <v>1244</v>
      </c>
      <c r="C616" s="5" t="str">
        <f t="shared" si="49"/>
        <v>Q3URE1</v>
      </c>
      <c r="D616" s="5" t="s">
        <v>1245</v>
      </c>
      <c r="E616" s="5" t="s">
        <v>1246</v>
      </c>
      <c r="F616" s="5" t="s">
        <v>1247</v>
      </c>
      <c r="G616" s="5">
        <f>IFERROR(VLOOKUP(C616,Tabelle3!A:H,8,FALSE),"")</f>
        <v>1</v>
      </c>
      <c r="H616" s="5">
        <v>2</v>
      </c>
      <c r="I616" s="5">
        <v>19</v>
      </c>
      <c r="J616" s="5">
        <v>19</v>
      </c>
      <c r="K616" s="5">
        <v>44.9</v>
      </c>
      <c r="L616" s="5">
        <v>65.075999999999993</v>
      </c>
      <c r="M616" s="5">
        <v>583</v>
      </c>
      <c r="N616" s="5">
        <v>0</v>
      </c>
      <c r="O616" s="5">
        <v>243.55</v>
      </c>
      <c r="P616" s="5">
        <v>1069900000</v>
      </c>
      <c r="Q616" s="5">
        <v>144150000</v>
      </c>
      <c r="R616" s="5">
        <v>126320000</v>
      </c>
      <c r="S616" s="5">
        <v>138190000</v>
      </c>
      <c r="T616" s="5">
        <v>125420000</v>
      </c>
      <c r="U616" s="5">
        <v>121560000</v>
      </c>
      <c r="V616" s="5">
        <v>78364000</v>
      </c>
      <c r="W616" s="5">
        <v>138890000</v>
      </c>
      <c r="X616" s="5">
        <v>196970000</v>
      </c>
      <c r="Y616" s="5">
        <v>13002000</v>
      </c>
      <c r="Z616" s="5">
        <v>16405000</v>
      </c>
      <c r="AA616" s="5">
        <v>15304000</v>
      </c>
      <c r="AB616" s="5">
        <v>25762000</v>
      </c>
      <c r="AC616" s="5">
        <v>19889000</v>
      </c>
      <c r="AD616" s="5">
        <v>14157000</v>
      </c>
      <c r="AE616" s="5">
        <v>12487000</v>
      </c>
      <c r="AF616" s="5">
        <v>19403000</v>
      </c>
      <c r="AG616" s="5">
        <f t="shared" si="50"/>
        <v>1.0688091482649842</v>
      </c>
      <c r="AH616" s="5">
        <f t="shared" si="51"/>
        <v>9.6004261446348466E-2</v>
      </c>
      <c r="AI616" s="5">
        <f t="shared" si="52"/>
        <v>0.74929446438934744</v>
      </c>
      <c r="AJ616" s="5">
        <f t="shared" si="53"/>
        <v>0.41639530166652561</v>
      </c>
      <c r="AK616" s="5">
        <f>VLOOKUP(AO616,Tabelle4!G:I,3,FALSE)</f>
        <v>0</v>
      </c>
      <c r="AL616" s="5">
        <v>19</v>
      </c>
      <c r="AM616" s="5"/>
      <c r="AN616" s="5">
        <v>111</v>
      </c>
      <c r="AO616" s="13">
        <v>321</v>
      </c>
    </row>
    <row r="617" spans="2:41" x14ac:dyDescent="0.2">
      <c r="B617" s="4" t="s">
        <v>2199</v>
      </c>
      <c r="C617" s="5" t="str">
        <f t="shared" si="49"/>
        <v>Q99LC5</v>
      </c>
      <c r="D617" s="5" t="s">
        <v>2200</v>
      </c>
      <c r="E617" s="5" t="s">
        <v>2201</v>
      </c>
      <c r="F617" s="5" t="s">
        <v>2202</v>
      </c>
      <c r="G617" s="5">
        <f>IFERROR(VLOOKUP(C617,Tabelle3!A:H,8,FALSE),"")</f>
        <v>1</v>
      </c>
      <c r="H617" s="5">
        <v>1</v>
      </c>
      <c r="I617" s="5">
        <v>38</v>
      </c>
      <c r="J617" s="5">
        <v>38</v>
      </c>
      <c r="K617" s="5">
        <v>90.7</v>
      </c>
      <c r="L617" s="5">
        <v>35.009</v>
      </c>
      <c r="M617" s="5">
        <v>333</v>
      </c>
      <c r="N617" s="5">
        <v>0</v>
      </c>
      <c r="O617" s="5">
        <v>323.31</v>
      </c>
      <c r="P617" s="5">
        <v>111630000000</v>
      </c>
      <c r="Q617" s="5">
        <v>20793000000</v>
      </c>
      <c r="R617" s="5">
        <v>19856000000</v>
      </c>
      <c r="S617" s="5">
        <v>4275000000</v>
      </c>
      <c r="T617" s="5">
        <v>6417100000</v>
      </c>
      <c r="U617" s="5">
        <v>3627400000</v>
      </c>
      <c r="V617" s="5">
        <v>13952000000</v>
      </c>
      <c r="W617" s="5">
        <v>15908000000</v>
      </c>
      <c r="X617" s="5">
        <v>26796000000</v>
      </c>
      <c r="Y617" s="5">
        <v>3404800000</v>
      </c>
      <c r="Z617" s="5">
        <v>2939600000</v>
      </c>
      <c r="AA617" s="5">
        <v>2577800000</v>
      </c>
      <c r="AB617" s="5">
        <v>2798100000</v>
      </c>
      <c r="AC617" s="5">
        <v>2536900000</v>
      </c>
      <c r="AD617" s="5">
        <v>4276400000</v>
      </c>
      <c r="AE617" s="5">
        <v>2871200000</v>
      </c>
      <c r="AF617" s="5">
        <v>2637500000</v>
      </c>
      <c r="AG617" s="5">
        <f t="shared" si="50"/>
        <v>0.95116864145430935</v>
      </c>
      <c r="AH617" s="5">
        <f t="shared" si="51"/>
        <v>-7.222694242375656E-2</v>
      </c>
      <c r="AI617" s="5">
        <f t="shared" si="52"/>
        <v>0.74980855111698985</v>
      </c>
      <c r="AJ617" s="5">
        <f t="shared" si="53"/>
        <v>0.41540581609554278</v>
      </c>
      <c r="AK617" s="5">
        <f>VLOOKUP(AO617,Tabelle4!G:I,3,FALSE)</f>
        <v>0</v>
      </c>
      <c r="AL617" s="5">
        <v>19</v>
      </c>
      <c r="AM617" s="5"/>
      <c r="AN617" s="5">
        <v>1972</v>
      </c>
      <c r="AO617" s="13">
        <v>565</v>
      </c>
    </row>
    <row r="618" spans="2:41" x14ac:dyDescent="0.2">
      <c r="B618" s="4" t="s">
        <v>3006</v>
      </c>
      <c r="C618" s="5" t="str">
        <f t="shared" si="49"/>
        <v>Q9QYR9</v>
      </c>
      <c r="D618" s="5" t="s">
        <v>3007</v>
      </c>
      <c r="E618" s="5" t="s">
        <v>3008</v>
      </c>
      <c r="F618" s="5" t="s">
        <v>3009</v>
      </c>
      <c r="G618" s="5">
        <f>IFERROR(VLOOKUP(C618,Tabelle3!A:H,8,FALSE),"")</f>
        <v>1</v>
      </c>
      <c r="H618" s="5">
        <v>8</v>
      </c>
      <c r="I618" s="5">
        <v>30</v>
      </c>
      <c r="J618" s="5">
        <v>28</v>
      </c>
      <c r="K618" s="5">
        <v>70.900000000000006</v>
      </c>
      <c r="L618" s="5">
        <v>49.655999999999999</v>
      </c>
      <c r="M618" s="5">
        <v>453</v>
      </c>
      <c r="N618" s="5">
        <v>0</v>
      </c>
      <c r="O618" s="5">
        <v>323.31</v>
      </c>
      <c r="P618" s="5">
        <v>23820000000</v>
      </c>
      <c r="Q618" s="5">
        <v>5202100000</v>
      </c>
      <c r="R618" s="5">
        <v>3051000000</v>
      </c>
      <c r="S618" s="5">
        <v>1305100000</v>
      </c>
      <c r="T618" s="5">
        <v>3306100000</v>
      </c>
      <c r="U618" s="5">
        <v>1270800000</v>
      </c>
      <c r="V618" s="5">
        <v>1290300000</v>
      </c>
      <c r="W618" s="5">
        <v>5510000000</v>
      </c>
      <c r="X618" s="5">
        <v>2884600000</v>
      </c>
      <c r="Y618" s="5">
        <v>330440000</v>
      </c>
      <c r="Z618" s="5">
        <v>220340000</v>
      </c>
      <c r="AA618" s="5">
        <v>205480000</v>
      </c>
      <c r="AB618" s="5">
        <v>215310000</v>
      </c>
      <c r="AC618" s="5">
        <v>223660000</v>
      </c>
      <c r="AD618" s="5">
        <v>200920000</v>
      </c>
      <c r="AE618" s="5">
        <v>284630000</v>
      </c>
      <c r="AF618" s="5">
        <v>215690000</v>
      </c>
      <c r="AG618" s="5">
        <f t="shared" si="50"/>
        <v>1.0504595091361228</v>
      </c>
      <c r="AH618" s="5">
        <f t="shared" si="51"/>
        <v>7.1020553163410841E-2</v>
      </c>
      <c r="AI618" s="5">
        <f t="shared" si="52"/>
        <v>0.74983999268509893</v>
      </c>
      <c r="AJ618" s="5">
        <f t="shared" si="53"/>
        <v>0.41534532112879496</v>
      </c>
      <c r="AK618" s="5">
        <f>VLOOKUP(AO618,Tabelle4!G:I,3,FALSE)</f>
        <v>0</v>
      </c>
      <c r="AL618" s="5">
        <v>19</v>
      </c>
      <c r="AM618" s="5"/>
      <c r="AN618" s="5">
        <v>593</v>
      </c>
      <c r="AO618" s="13">
        <v>768</v>
      </c>
    </row>
    <row r="619" spans="2:41" x14ac:dyDescent="0.2">
      <c r="B619" s="4" t="s">
        <v>1651</v>
      </c>
      <c r="C619" s="5" t="str">
        <f t="shared" si="49"/>
        <v>Q8BKZ9</v>
      </c>
      <c r="D619" s="5" t="s">
        <v>1652</v>
      </c>
      <c r="E619" s="5" t="s">
        <v>1653</v>
      </c>
      <c r="F619" s="5" t="s">
        <v>1654</v>
      </c>
      <c r="G619" s="5">
        <f>IFERROR(VLOOKUP(C619,Tabelle3!A:H,8,FALSE),"")</f>
        <v>1</v>
      </c>
      <c r="H619" s="5">
        <v>3</v>
      </c>
      <c r="I619" s="5">
        <v>16</v>
      </c>
      <c r="J619" s="5">
        <v>16</v>
      </c>
      <c r="K619" s="5">
        <v>41.5</v>
      </c>
      <c r="L619" s="5">
        <v>53.997999999999998</v>
      </c>
      <c r="M619" s="5">
        <v>501</v>
      </c>
      <c r="N619" s="5">
        <v>0</v>
      </c>
      <c r="O619" s="5">
        <v>234.07</v>
      </c>
      <c r="P619" s="5">
        <v>4213100000</v>
      </c>
      <c r="Q619" s="5">
        <v>442800000</v>
      </c>
      <c r="R619" s="5">
        <v>421190000</v>
      </c>
      <c r="S619" s="5">
        <v>466710000</v>
      </c>
      <c r="T619" s="5">
        <v>356980000</v>
      </c>
      <c r="U619" s="5">
        <v>190200000</v>
      </c>
      <c r="V619" s="5">
        <v>629660000</v>
      </c>
      <c r="W619" s="5">
        <v>1098200000</v>
      </c>
      <c r="X619" s="5">
        <v>607370000</v>
      </c>
      <c r="Y619" s="5">
        <v>51093000</v>
      </c>
      <c r="Z619" s="5">
        <v>53587000</v>
      </c>
      <c r="AA619" s="5">
        <v>60574000</v>
      </c>
      <c r="AB619" s="5">
        <v>67773000</v>
      </c>
      <c r="AC619" s="5">
        <v>54758000</v>
      </c>
      <c r="AD619" s="5">
        <v>61243000</v>
      </c>
      <c r="AE619" s="5">
        <v>47602000</v>
      </c>
      <c r="AF619" s="5">
        <v>62622000</v>
      </c>
      <c r="AG619" s="5">
        <f t="shared" si="50"/>
        <v>1.0300674107636203</v>
      </c>
      <c r="AH619" s="5">
        <f t="shared" si="51"/>
        <v>4.273875487648926E-2</v>
      </c>
      <c r="AI619" s="5">
        <f t="shared" si="52"/>
        <v>0.74989110810490422</v>
      </c>
      <c r="AJ619" s="5">
        <f t="shared" si="53"/>
        <v>0.41524697821564771</v>
      </c>
      <c r="AK619" s="5">
        <f>VLOOKUP(AO619,Tabelle4!G:I,3,FALSE)</f>
        <v>0</v>
      </c>
      <c r="AL619" s="5">
        <v>19</v>
      </c>
      <c r="AM619" s="5"/>
      <c r="AN619" s="5">
        <v>199</v>
      </c>
      <c r="AO619" s="13">
        <v>425</v>
      </c>
    </row>
    <row r="620" spans="2:41" x14ac:dyDescent="0.2">
      <c r="B620" s="4" t="s">
        <v>2108</v>
      </c>
      <c r="C620" s="5" t="str">
        <f t="shared" si="49"/>
        <v>Q920A7</v>
      </c>
      <c r="D620" s="5" t="s">
        <v>2109</v>
      </c>
      <c r="E620" s="5" t="s">
        <v>2110</v>
      </c>
      <c r="F620" s="5" t="s">
        <v>2111</v>
      </c>
      <c r="G620" s="5">
        <f>IFERROR(VLOOKUP(C620,Tabelle3!A:H,8,FALSE),"")</f>
        <v>1</v>
      </c>
      <c r="H620" s="5">
        <v>2</v>
      </c>
      <c r="I620" s="5">
        <v>6</v>
      </c>
      <c r="J620" s="5">
        <v>4</v>
      </c>
      <c r="K620" s="5">
        <v>9.6</v>
      </c>
      <c r="L620" s="5">
        <v>87.046000000000006</v>
      </c>
      <c r="M620" s="5">
        <v>789</v>
      </c>
      <c r="N620" s="5">
        <v>0</v>
      </c>
      <c r="O620" s="5">
        <v>51.082999999999998</v>
      </c>
      <c r="P620" s="5">
        <v>66652000</v>
      </c>
      <c r="Q620" s="5">
        <v>12274000</v>
      </c>
      <c r="R620" s="5">
        <v>5127000</v>
      </c>
      <c r="S620" s="5">
        <v>5211400</v>
      </c>
      <c r="T620" s="5">
        <v>5861700</v>
      </c>
      <c r="U620" s="5">
        <v>5289100</v>
      </c>
      <c r="V620" s="5">
        <v>5740600</v>
      </c>
      <c r="W620" s="5">
        <v>8493200</v>
      </c>
      <c r="X620" s="5">
        <v>18655000</v>
      </c>
      <c r="Y620" s="5">
        <v>1978500</v>
      </c>
      <c r="Z620" s="5">
        <v>1126500</v>
      </c>
      <c r="AA620" s="5">
        <v>937510</v>
      </c>
      <c r="AB620" s="5">
        <v>1937100</v>
      </c>
      <c r="AC620" s="5">
        <v>1168700</v>
      </c>
      <c r="AD620" s="5">
        <v>1516700</v>
      </c>
      <c r="AE620" s="5">
        <v>1468900</v>
      </c>
      <c r="AF620" s="5">
        <v>2309100</v>
      </c>
      <c r="AG620" s="5">
        <f t="shared" si="50"/>
        <v>0.92514930222483527</v>
      </c>
      <c r="AH620" s="5">
        <f t="shared" si="51"/>
        <v>-0.11224188580132284</v>
      </c>
      <c r="AI620" s="5">
        <f t="shared" si="52"/>
        <v>0.75093719792624447</v>
      </c>
      <c r="AJ620" s="5">
        <f t="shared" si="53"/>
        <v>0.41323583698662686</v>
      </c>
      <c r="AK620" s="5">
        <f>VLOOKUP(AO620,Tabelle4!G:I,3,FALSE)</f>
        <v>0</v>
      </c>
      <c r="AL620" s="5">
        <v>19</v>
      </c>
      <c r="AM620" s="5"/>
      <c r="AN620" s="5">
        <v>17</v>
      </c>
      <c r="AO620" s="13">
        <v>542</v>
      </c>
    </row>
    <row r="621" spans="2:41" x14ac:dyDescent="0.2">
      <c r="B621" s="4" t="s">
        <v>2748</v>
      </c>
      <c r="C621" s="5" t="str">
        <f t="shared" si="49"/>
        <v>Q9D6S7</v>
      </c>
      <c r="D621" s="5" t="s">
        <v>2749</v>
      </c>
      <c r="E621" s="5" t="s">
        <v>2750</v>
      </c>
      <c r="F621" s="5" t="s">
        <v>2751</v>
      </c>
      <c r="G621" s="5">
        <f>IFERROR(VLOOKUP(C621,Tabelle3!A:H,8,FALSE),"")</f>
        <v>1</v>
      </c>
      <c r="H621" s="5">
        <v>1</v>
      </c>
      <c r="I621" s="5">
        <v>4</v>
      </c>
      <c r="J621" s="5">
        <v>4</v>
      </c>
      <c r="K621" s="5">
        <v>28.2</v>
      </c>
      <c r="L621" s="5">
        <v>29.05</v>
      </c>
      <c r="M621" s="5">
        <v>262</v>
      </c>
      <c r="N621" s="5">
        <v>0</v>
      </c>
      <c r="O621" s="5">
        <v>50.787999999999997</v>
      </c>
      <c r="P621" s="5">
        <v>274290000</v>
      </c>
      <c r="Q621" s="5">
        <v>42271000</v>
      </c>
      <c r="R621" s="5">
        <v>24723000</v>
      </c>
      <c r="S621" s="5">
        <v>27954000</v>
      </c>
      <c r="T621" s="5">
        <v>42168000</v>
      </c>
      <c r="U621" s="5">
        <v>27384000</v>
      </c>
      <c r="V621" s="5">
        <v>13708000</v>
      </c>
      <c r="W621" s="5">
        <v>54029000</v>
      </c>
      <c r="X621" s="5">
        <v>42055000</v>
      </c>
      <c r="Y621" s="5">
        <v>19101000</v>
      </c>
      <c r="Z621" s="5">
        <v>14451000</v>
      </c>
      <c r="AA621" s="5">
        <v>18019000</v>
      </c>
      <c r="AB621" s="5">
        <v>28208000</v>
      </c>
      <c r="AC621" s="5">
        <v>22700000</v>
      </c>
      <c r="AD621" s="5">
        <v>14239000</v>
      </c>
      <c r="AE621" s="5">
        <v>22979000</v>
      </c>
      <c r="AF621" s="5">
        <v>14850000</v>
      </c>
      <c r="AG621" s="5">
        <f t="shared" si="50"/>
        <v>1.0670206505456881</v>
      </c>
      <c r="AH621" s="5">
        <f t="shared" si="51"/>
        <v>9.3588097578983162E-2</v>
      </c>
      <c r="AI621" s="5">
        <f t="shared" si="52"/>
        <v>0.75233783839501123</v>
      </c>
      <c r="AJ621" s="5">
        <f t="shared" si="53"/>
        <v>0.41054744318739916</v>
      </c>
      <c r="AK621" s="5">
        <f>VLOOKUP(AO621,Tabelle4!G:I,3,FALSE)</f>
        <v>0</v>
      </c>
      <c r="AL621" s="5">
        <v>19</v>
      </c>
      <c r="AM621" s="5"/>
      <c r="AN621" s="5">
        <v>36</v>
      </c>
      <c r="AO621" s="13">
        <v>703</v>
      </c>
    </row>
    <row r="622" spans="2:41" x14ac:dyDescent="0.2">
      <c r="B622" s="4" t="s">
        <v>2415</v>
      </c>
      <c r="C622" s="5" t="str">
        <f t="shared" si="49"/>
        <v>Q9CQN7</v>
      </c>
      <c r="D622" s="5" t="s">
        <v>2416</v>
      </c>
      <c r="E622" s="5" t="s">
        <v>2417</v>
      </c>
      <c r="F622" s="5" t="s">
        <v>2418</v>
      </c>
      <c r="G622" s="5">
        <f>IFERROR(VLOOKUP(C622,Tabelle3!A:H,8,FALSE),"")</f>
        <v>1</v>
      </c>
      <c r="H622" s="5">
        <v>2</v>
      </c>
      <c r="I622" s="5">
        <v>7</v>
      </c>
      <c r="J622" s="5">
        <v>7</v>
      </c>
      <c r="K622" s="5">
        <v>52.6</v>
      </c>
      <c r="L622" s="5">
        <v>15.260999999999999</v>
      </c>
      <c r="M622" s="5">
        <v>135</v>
      </c>
      <c r="N622" s="5">
        <v>1.7668E-3</v>
      </c>
      <c r="O622" s="5">
        <v>21.175000000000001</v>
      </c>
      <c r="P622" s="5">
        <v>161980000</v>
      </c>
      <c r="Q622" s="5">
        <v>34004000</v>
      </c>
      <c r="R622" s="5">
        <v>20818000</v>
      </c>
      <c r="S622" s="5">
        <v>19502000</v>
      </c>
      <c r="T622" s="5">
        <v>3152100</v>
      </c>
      <c r="U622" s="5">
        <v>28800000</v>
      </c>
      <c r="V622" s="5">
        <v>5442500</v>
      </c>
      <c r="W622" s="5">
        <v>40742000</v>
      </c>
      <c r="X622" s="5">
        <v>9517700</v>
      </c>
      <c r="Y622" s="5">
        <v>9091600</v>
      </c>
      <c r="Z622" s="5">
        <v>9079300</v>
      </c>
      <c r="AA622" s="5">
        <v>10882000</v>
      </c>
      <c r="AB622" s="5">
        <v>8041500</v>
      </c>
      <c r="AC622" s="5">
        <v>12448000</v>
      </c>
      <c r="AD622" s="5">
        <v>5382200</v>
      </c>
      <c r="AE622" s="5">
        <v>9249900</v>
      </c>
      <c r="AF622" s="5">
        <v>7914100</v>
      </c>
      <c r="AG622" s="5">
        <f t="shared" si="50"/>
        <v>1.0600156597378994</v>
      </c>
      <c r="AH622" s="5">
        <f t="shared" si="51"/>
        <v>8.4085578051992765E-2</v>
      </c>
      <c r="AI622" s="5">
        <f t="shared" si="52"/>
        <v>0.75729350786461958</v>
      </c>
      <c r="AJ622" s="5">
        <f t="shared" si="53"/>
        <v>0.40107553407878688</v>
      </c>
      <c r="AK622" s="5">
        <f>VLOOKUP(AO622,Tabelle4!G:I,3,FALSE)</f>
        <v>0</v>
      </c>
      <c r="AL622" s="5">
        <v>19</v>
      </c>
      <c r="AM622" s="5"/>
      <c r="AN622" s="5">
        <v>25</v>
      </c>
      <c r="AO622" s="13">
        <v>619</v>
      </c>
    </row>
    <row r="623" spans="2:41" x14ac:dyDescent="0.2">
      <c r="B623" s="4" t="s">
        <v>1899</v>
      </c>
      <c r="C623" s="5" t="str">
        <f t="shared" si="49"/>
        <v>Q8R035</v>
      </c>
      <c r="D623" s="5" t="s">
        <v>1900</v>
      </c>
      <c r="E623" s="5" t="s">
        <v>1901</v>
      </c>
      <c r="F623" s="5" t="s">
        <v>1902</v>
      </c>
      <c r="G623" s="5">
        <f>IFERROR(VLOOKUP(C623,Tabelle3!A:H,8,FALSE),"")</f>
        <v>1</v>
      </c>
      <c r="H623" s="5">
        <v>4</v>
      </c>
      <c r="I623" s="5">
        <v>5</v>
      </c>
      <c r="J623" s="5">
        <v>5</v>
      </c>
      <c r="K623" s="5">
        <v>27.7</v>
      </c>
      <c r="L623" s="5">
        <v>23.477</v>
      </c>
      <c r="M623" s="5">
        <v>206</v>
      </c>
      <c r="N623" s="5">
        <v>1.7730000000000001E-3</v>
      </c>
      <c r="O623" s="5">
        <v>21.870999999999999</v>
      </c>
      <c r="P623" s="5">
        <v>91131000</v>
      </c>
      <c r="Q623" s="5">
        <v>0</v>
      </c>
      <c r="R623" s="5">
        <v>0</v>
      </c>
      <c r="S623" s="5">
        <v>47925000</v>
      </c>
      <c r="T623" s="5">
        <v>11059000</v>
      </c>
      <c r="U623" s="5">
        <v>10615000</v>
      </c>
      <c r="V623" s="5">
        <v>0</v>
      </c>
      <c r="W623" s="5">
        <v>7940600</v>
      </c>
      <c r="X623" s="5">
        <v>13592000</v>
      </c>
      <c r="Y623" s="5">
        <v>0</v>
      </c>
      <c r="Z623" s="5">
        <v>0</v>
      </c>
      <c r="AA623" s="5">
        <v>22653000</v>
      </c>
      <c r="AB623" s="5">
        <v>18516000</v>
      </c>
      <c r="AC623" s="5">
        <v>15679000</v>
      </c>
      <c r="AD623" s="5">
        <v>0</v>
      </c>
      <c r="AE623" s="5">
        <v>5651300</v>
      </c>
      <c r="AF623" s="5">
        <v>10860000</v>
      </c>
      <c r="AG623" s="5">
        <f t="shared" si="50"/>
        <v>1.2789256390900365</v>
      </c>
      <c r="AH623" s="5">
        <f t="shared" si="51"/>
        <v>0.35493238366068536</v>
      </c>
      <c r="AI623" s="5">
        <f t="shared" si="52"/>
        <v>0.75836744621715491</v>
      </c>
      <c r="AJ623" s="5">
        <f t="shared" si="53"/>
        <v>0.39903105864311439</v>
      </c>
      <c r="AK623" s="5">
        <f>VLOOKUP(AO623,Tabelle4!G:I,3,FALSE)</f>
        <v>0</v>
      </c>
      <c r="AL623" s="5">
        <v>19</v>
      </c>
      <c r="AM623" s="5"/>
      <c r="AN623" s="5">
        <v>10</v>
      </c>
      <c r="AO623" s="13">
        <v>488</v>
      </c>
    </row>
    <row r="624" spans="2:41" x14ac:dyDescent="0.2">
      <c r="B624" s="4" t="s">
        <v>2023</v>
      </c>
      <c r="C624" s="5" t="str">
        <f t="shared" si="49"/>
        <v>Q8VH17</v>
      </c>
      <c r="D624" s="5" t="s">
        <v>395</v>
      </c>
      <c r="E624" s="5" t="s">
        <v>2024</v>
      </c>
      <c r="F624" s="5" t="s">
        <v>2025</v>
      </c>
      <c r="G624" s="5" t="str">
        <f>IFERROR(VLOOKUP(C624,Tabelle3!A:H,8,FALSE),"")</f>
        <v/>
      </c>
      <c r="H624" s="5">
        <v>1</v>
      </c>
      <c r="I624" s="5">
        <v>1</v>
      </c>
      <c r="J624" s="5">
        <v>1</v>
      </c>
      <c r="K624" s="5">
        <v>3.5</v>
      </c>
      <c r="L624" s="5">
        <v>35.682000000000002</v>
      </c>
      <c r="M624" s="5">
        <v>313</v>
      </c>
      <c r="N624" s="5">
        <v>4.1725E-3</v>
      </c>
      <c r="O624" s="5">
        <v>4.4413</v>
      </c>
      <c r="P624" s="5">
        <v>165770000</v>
      </c>
      <c r="Q624" s="5">
        <v>29030000</v>
      </c>
      <c r="R624" s="5">
        <v>51663000</v>
      </c>
      <c r="S624" s="5">
        <v>5066300</v>
      </c>
      <c r="T624" s="5">
        <v>5563500</v>
      </c>
      <c r="U624" s="5">
        <v>6396400</v>
      </c>
      <c r="V624" s="5">
        <v>5140000</v>
      </c>
      <c r="W624" s="5">
        <v>37838000</v>
      </c>
      <c r="X624" s="5">
        <v>25070000</v>
      </c>
      <c r="Y624" s="5">
        <v>4494800</v>
      </c>
      <c r="Z624" s="5">
        <v>11770000</v>
      </c>
      <c r="AA624" s="5">
        <v>3265900</v>
      </c>
      <c r="AB624" s="5">
        <v>7260400</v>
      </c>
      <c r="AC624" s="5">
        <v>2481000</v>
      </c>
      <c r="AD624" s="5">
        <v>10837000</v>
      </c>
      <c r="AE624" s="5">
        <v>4369200</v>
      </c>
      <c r="AF624" s="5">
        <v>13212000</v>
      </c>
      <c r="AG624" s="5">
        <f t="shared" si="50"/>
        <v>0.86704833782104396</v>
      </c>
      <c r="AH624" s="5">
        <f t="shared" si="51"/>
        <v>-0.20581566915563282</v>
      </c>
      <c r="AI624" s="5">
        <f t="shared" si="52"/>
        <v>0.75849326830797892</v>
      </c>
      <c r="AJ624" s="5">
        <f t="shared" si="53"/>
        <v>0.39879171839895855</v>
      </c>
      <c r="AK624" s="5">
        <f>VLOOKUP(AO624,Tabelle4!G:I,3,FALSE)</f>
        <v>0</v>
      </c>
      <c r="AL624" s="5">
        <v>19</v>
      </c>
      <c r="AM624" s="5"/>
      <c r="AN624" s="5">
        <v>21</v>
      </c>
      <c r="AO624" s="13">
        <v>520</v>
      </c>
    </row>
    <row r="625" spans="2:41" x14ac:dyDescent="0.2">
      <c r="B625" s="4" t="s">
        <v>1165</v>
      </c>
      <c r="C625" s="5" t="str">
        <f t="shared" si="49"/>
        <v>Q3TL44</v>
      </c>
      <c r="D625" s="5" t="s">
        <v>1166</v>
      </c>
      <c r="E625" s="5" t="s">
        <v>1167</v>
      </c>
      <c r="F625" s="5" t="s">
        <v>1168</v>
      </c>
      <c r="G625" s="5">
        <f>IFERROR(VLOOKUP(C625,Tabelle3!A:H,8,FALSE),"")</f>
        <v>1</v>
      </c>
      <c r="H625" s="5">
        <v>1</v>
      </c>
      <c r="I625" s="5">
        <v>37</v>
      </c>
      <c r="J625" s="5">
        <v>37</v>
      </c>
      <c r="K625" s="5">
        <v>45.7</v>
      </c>
      <c r="L625" s="5">
        <v>107.83</v>
      </c>
      <c r="M625" s="5">
        <v>975</v>
      </c>
      <c r="N625" s="5">
        <v>0</v>
      </c>
      <c r="O625" s="5">
        <v>323.31</v>
      </c>
      <c r="P625" s="5">
        <v>945230000</v>
      </c>
      <c r="Q625" s="5">
        <v>177540000</v>
      </c>
      <c r="R625" s="5">
        <v>74901000</v>
      </c>
      <c r="S625" s="5">
        <v>77278000</v>
      </c>
      <c r="T625" s="5">
        <v>68609000</v>
      </c>
      <c r="U625" s="5">
        <v>37489000</v>
      </c>
      <c r="V625" s="5">
        <v>186600000</v>
      </c>
      <c r="W625" s="5">
        <v>232980000</v>
      </c>
      <c r="X625" s="5">
        <v>89825000</v>
      </c>
      <c r="Y625" s="5">
        <v>94968000</v>
      </c>
      <c r="Z625" s="5">
        <v>105790000</v>
      </c>
      <c r="AA625" s="5">
        <v>120780000</v>
      </c>
      <c r="AB625" s="5">
        <v>84919000</v>
      </c>
      <c r="AC625" s="5">
        <v>78784000</v>
      </c>
      <c r="AD625" s="5">
        <v>137950000</v>
      </c>
      <c r="AE625" s="5">
        <v>103220000</v>
      </c>
      <c r="AF625" s="5">
        <v>105090000</v>
      </c>
      <c r="AG625" s="5">
        <f t="shared" si="50"/>
        <v>0.95627040965170662</v>
      </c>
      <c r="AH625" s="5">
        <f t="shared" si="51"/>
        <v>-6.4509460467567767E-2</v>
      </c>
      <c r="AI625" s="5">
        <f t="shared" si="52"/>
        <v>0.75931237701608545</v>
      </c>
      <c r="AJ625" s="5">
        <f t="shared" si="53"/>
        <v>0.39723457017053215</v>
      </c>
      <c r="AK625" s="5">
        <f>VLOOKUP(AO625,Tabelle4!G:I,3,FALSE)</f>
        <v>0</v>
      </c>
      <c r="AL625" s="5">
        <v>19</v>
      </c>
      <c r="AM625" s="5"/>
      <c r="AN625" s="5">
        <v>276</v>
      </c>
      <c r="AO625" s="13">
        <v>301</v>
      </c>
    </row>
    <row r="626" spans="2:41" x14ac:dyDescent="0.2">
      <c r="B626" s="4" t="s">
        <v>666</v>
      </c>
      <c r="C626" s="5" t="str">
        <f t="shared" si="49"/>
        <v>Q7JCZ1</v>
      </c>
      <c r="D626" s="5" t="s">
        <v>667</v>
      </c>
      <c r="E626" s="5" t="s">
        <v>668</v>
      </c>
      <c r="F626" s="5" t="s">
        <v>669</v>
      </c>
      <c r="G626" s="5">
        <f>IFERROR(VLOOKUP(C626,Tabelle3!A:H,8,FALSE),"")</f>
        <v>1</v>
      </c>
      <c r="H626" s="5">
        <v>2</v>
      </c>
      <c r="I626" s="5">
        <v>7</v>
      </c>
      <c r="J626" s="5">
        <v>7</v>
      </c>
      <c r="K626" s="5">
        <v>30.8</v>
      </c>
      <c r="L626" s="5">
        <v>25.975999999999999</v>
      </c>
      <c r="M626" s="5">
        <v>227</v>
      </c>
      <c r="N626" s="5">
        <v>0</v>
      </c>
      <c r="O626" s="5">
        <v>323.31</v>
      </c>
      <c r="P626" s="5">
        <v>33900000000</v>
      </c>
      <c r="Q626" s="5">
        <v>5331200000</v>
      </c>
      <c r="R626" s="5">
        <v>5220600000</v>
      </c>
      <c r="S626" s="5">
        <v>2501400000</v>
      </c>
      <c r="T626" s="5">
        <v>2723100000</v>
      </c>
      <c r="U626" s="5">
        <v>2425500000</v>
      </c>
      <c r="V626" s="5">
        <v>3341500000</v>
      </c>
      <c r="W626" s="5">
        <v>4575100000</v>
      </c>
      <c r="X626" s="5">
        <v>7782000000</v>
      </c>
      <c r="Y626" s="5">
        <v>2484300000</v>
      </c>
      <c r="Z626" s="5">
        <v>3080000000</v>
      </c>
      <c r="AA626" s="5">
        <v>1349100000</v>
      </c>
      <c r="AB626" s="5">
        <v>1276800000</v>
      </c>
      <c r="AC626" s="5">
        <v>1037400000</v>
      </c>
      <c r="AD626" s="5">
        <v>1439100000</v>
      </c>
      <c r="AE626" s="5">
        <v>2165400000</v>
      </c>
      <c r="AF626" s="5">
        <v>2794900000</v>
      </c>
      <c r="AG626" s="5">
        <f t="shared" si="50"/>
        <v>1.1013070137693632</v>
      </c>
      <c r="AH626" s="5">
        <f t="shared" si="51"/>
        <v>0.13921670822917406</v>
      </c>
      <c r="AI626" s="5">
        <f t="shared" si="52"/>
        <v>0.76004794892174699</v>
      </c>
      <c r="AJ626" s="5">
        <f t="shared" si="53"/>
        <v>0.39583765858174208</v>
      </c>
      <c r="AK626" s="5">
        <f>VLOOKUP(AO626,Tabelle4!G:I,3,FALSE)</f>
        <v>0</v>
      </c>
      <c r="AL626" s="5">
        <v>19</v>
      </c>
      <c r="AM626" s="5"/>
      <c r="AN626" s="5">
        <v>694</v>
      </c>
      <c r="AO626" s="13">
        <v>175</v>
      </c>
    </row>
    <row r="627" spans="2:41" x14ac:dyDescent="0.2">
      <c r="B627" s="4" t="s">
        <v>2303</v>
      </c>
      <c r="C627" s="5" t="str">
        <f t="shared" si="49"/>
        <v>Q9CPY1</v>
      </c>
      <c r="D627" s="5" t="s">
        <v>2304</v>
      </c>
      <c r="E627" s="5" t="s">
        <v>2305</v>
      </c>
      <c r="F627" s="5" t="s">
        <v>2306</v>
      </c>
      <c r="G627" s="5">
        <f>IFERROR(VLOOKUP(C627,Tabelle3!A:H,8,FALSE),"")</f>
        <v>1</v>
      </c>
      <c r="H627" s="5">
        <v>1</v>
      </c>
      <c r="I627" s="5">
        <v>1</v>
      </c>
      <c r="J627" s="5">
        <v>1</v>
      </c>
      <c r="K627" s="5">
        <v>13.3</v>
      </c>
      <c r="L627" s="5">
        <v>15.103</v>
      </c>
      <c r="M627" s="5">
        <v>128</v>
      </c>
      <c r="N627" s="5">
        <v>1.7986E-3</v>
      </c>
      <c r="O627" s="5">
        <v>25.067</v>
      </c>
      <c r="P627" s="5">
        <v>22836000</v>
      </c>
      <c r="Q627" s="5">
        <v>5802100</v>
      </c>
      <c r="R627" s="5">
        <v>0</v>
      </c>
      <c r="S627" s="5">
        <v>3087700</v>
      </c>
      <c r="T627" s="5">
        <v>0</v>
      </c>
      <c r="U627" s="5">
        <v>5500000</v>
      </c>
      <c r="V627" s="5">
        <v>0</v>
      </c>
      <c r="W627" s="5">
        <v>8446400</v>
      </c>
      <c r="X627" s="5">
        <v>0</v>
      </c>
      <c r="Y627" s="5">
        <v>1932600</v>
      </c>
      <c r="Z627" s="5">
        <v>0</v>
      </c>
      <c r="AA627" s="5">
        <v>1915300</v>
      </c>
      <c r="AB627" s="5">
        <v>0</v>
      </c>
      <c r="AC627" s="5">
        <v>2881600</v>
      </c>
      <c r="AD627" s="5">
        <v>0</v>
      </c>
      <c r="AE627" s="5">
        <v>2154500</v>
      </c>
      <c r="AF627" s="5">
        <v>0</v>
      </c>
      <c r="AG627" s="5">
        <f t="shared" si="50"/>
        <v>0.76406346180576235</v>
      </c>
      <c r="AH627" s="5">
        <f t="shared" si="51"/>
        <v>-0.38823562386441418</v>
      </c>
      <c r="AI627" s="5">
        <f t="shared" si="52"/>
        <v>0.76027378779212851</v>
      </c>
      <c r="AJ627" s="5">
        <f t="shared" si="53"/>
        <v>0.39540904322636328</v>
      </c>
      <c r="AK627" s="5">
        <f>VLOOKUP(AO627,Tabelle4!G:I,3,FALSE)</f>
        <v>0</v>
      </c>
      <c r="AL627" s="5">
        <v>19</v>
      </c>
      <c r="AM627" s="5"/>
      <c r="AN627" s="5">
        <v>4</v>
      </c>
      <c r="AO627" s="13">
        <v>591</v>
      </c>
    </row>
    <row r="628" spans="2:41" x14ac:dyDescent="0.2">
      <c r="B628" s="4" t="s">
        <v>1063</v>
      </c>
      <c r="C628" s="5" t="str">
        <f t="shared" si="49"/>
        <v>P97478</v>
      </c>
      <c r="D628" s="5" t="s">
        <v>1064</v>
      </c>
      <c r="E628" s="5" t="s">
        <v>1065</v>
      </c>
      <c r="F628" s="5" t="s">
        <v>1066</v>
      </c>
      <c r="G628" s="5">
        <f>IFERROR(VLOOKUP(C628,Tabelle3!A:H,8,FALSE),"")</f>
        <v>1</v>
      </c>
      <c r="H628" s="5">
        <v>2</v>
      </c>
      <c r="I628" s="5">
        <v>9</v>
      </c>
      <c r="J628" s="5">
        <v>9</v>
      </c>
      <c r="K628" s="5">
        <v>60.4</v>
      </c>
      <c r="L628" s="5">
        <v>24.041</v>
      </c>
      <c r="M628" s="5">
        <v>217</v>
      </c>
      <c r="N628" s="5">
        <v>0</v>
      </c>
      <c r="O628" s="5">
        <v>125.92</v>
      </c>
      <c r="P628" s="5">
        <v>795320000</v>
      </c>
      <c r="Q628" s="5">
        <v>124420000</v>
      </c>
      <c r="R628" s="5">
        <v>115070000</v>
      </c>
      <c r="S628" s="5">
        <v>79913000</v>
      </c>
      <c r="T628" s="5">
        <v>31453000</v>
      </c>
      <c r="U628" s="5">
        <v>104490000</v>
      </c>
      <c r="V628" s="5">
        <v>58646000</v>
      </c>
      <c r="W628" s="5">
        <v>187480000</v>
      </c>
      <c r="X628" s="5">
        <v>93847000</v>
      </c>
      <c r="Y628" s="5">
        <v>37208000</v>
      </c>
      <c r="Z628" s="5">
        <v>42657000</v>
      </c>
      <c r="AA628" s="5">
        <v>41550000</v>
      </c>
      <c r="AB628" s="5">
        <v>66713000</v>
      </c>
      <c r="AC628" s="5">
        <v>51105000</v>
      </c>
      <c r="AD628" s="5">
        <v>42730000</v>
      </c>
      <c r="AE628" s="5">
        <v>43255000</v>
      </c>
      <c r="AF628" s="5">
        <v>41878000</v>
      </c>
      <c r="AG628" s="5">
        <f t="shared" si="50"/>
        <v>1.0511823342720485</v>
      </c>
      <c r="AH628" s="5">
        <f t="shared" si="51"/>
        <v>7.2012935650863724E-2</v>
      </c>
      <c r="AI628" s="5">
        <f t="shared" si="52"/>
        <v>0.76162659897724372</v>
      </c>
      <c r="AJ628" s="5">
        <f t="shared" si="53"/>
        <v>0.39284423081284819</v>
      </c>
      <c r="AK628" s="5">
        <f>VLOOKUP(AO628,Tabelle4!G:I,3,FALSE)</f>
        <v>0</v>
      </c>
      <c r="AL628" s="5">
        <v>19</v>
      </c>
      <c r="AM628" s="5"/>
      <c r="AN628" s="5">
        <v>95</v>
      </c>
      <c r="AO628" s="13">
        <v>275</v>
      </c>
    </row>
    <row r="629" spans="2:41" x14ac:dyDescent="0.2">
      <c r="B629" s="4" t="s">
        <v>2934</v>
      </c>
      <c r="C629" s="5" t="str">
        <f t="shared" si="49"/>
        <v>Q9EQP2</v>
      </c>
      <c r="D629" s="5" t="s">
        <v>2935</v>
      </c>
      <c r="E629" s="5" t="s">
        <v>2936</v>
      </c>
      <c r="F629" s="5" t="s">
        <v>2937</v>
      </c>
      <c r="G629" s="5" t="str">
        <f>IFERROR(VLOOKUP(C629,Tabelle3!A:H,8,FALSE),"")</f>
        <v/>
      </c>
      <c r="H629" s="5">
        <v>1</v>
      </c>
      <c r="I629" s="5">
        <v>2</v>
      </c>
      <c r="J629" s="5">
        <v>2</v>
      </c>
      <c r="K629" s="5">
        <v>4.5999999999999996</v>
      </c>
      <c r="L629" s="5">
        <v>61.48</v>
      </c>
      <c r="M629" s="5">
        <v>541</v>
      </c>
      <c r="N629" s="5">
        <v>4.2075999999999997E-3</v>
      </c>
      <c r="O629" s="5">
        <v>4.7290999999999999</v>
      </c>
      <c r="P629" s="5">
        <v>48273000</v>
      </c>
      <c r="Q629" s="5">
        <v>43236000</v>
      </c>
      <c r="R629" s="5">
        <v>2275800</v>
      </c>
      <c r="S629" s="5">
        <v>0</v>
      </c>
      <c r="T629" s="5">
        <v>0</v>
      </c>
      <c r="U629" s="5">
        <v>0</v>
      </c>
      <c r="V629" s="5">
        <v>0</v>
      </c>
      <c r="W629" s="5">
        <v>0</v>
      </c>
      <c r="X629" s="5">
        <v>2761300</v>
      </c>
      <c r="Y629" s="5">
        <v>0</v>
      </c>
      <c r="Z629" s="5">
        <v>183720</v>
      </c>
      <c r="AA629" s="5">
        <v>0</v>
      </c>
      <c r="AB629" s="5">
        <v>0</v>
      </c>
      <c r="AC629" s="5">
        <v>0</v>
      </c>
      <c r="AD629" s="5">
        <v>0</v>
      </c>
      <c r="AE629" s="5">
        <v>0</v>
      </c>
      <c r="AF629" s="5">
        <v>294920</v>
      </c>
      <c r="AG629" s="5">
        <f t="shared" si="50"/>
        <v>0.62294859622948595</v>
      </c>
      <c r="AH629" s="5">
        <f t="shared" si="51"/>
        <v>-0.68281497341086794</v>
      </c>
      <c r="AI629" s="5">
        <f t="shared" si="52"/>
        <v>0.76182527690229618</v>
      </c>
      <c r="AJ629" s="5">
        <f t="shared" si="53"/>
        <v>0.39246793844238287</v>
      </c>
      <c r="AK629" s="5">
        <f>VLOOKUP(AO629,Tabelle4!G:I,3,FALSE)</f>
        <v>0</v>
      </c>
      <c r="AL629" s="5">
        <v>19</v>
      </c>
      <c r="AM629" s="5"/>
      <c r="AN629" s="5">
        <v>2</v>
      </c>
      <c r="AO629" s="13">
        <v>750</v>
      </c>
    </row>
    <row r="630" spans="2:41" x14ac:dyDescent="0.2">
      <c r="B630" s="4" t="s">
        <v>1157</v>
      </c>
      <c r="C630" s="5" t="str">
        <f t="shared" si="49"/>
        <v>Q3TC72</v>
      </c>
      <c r="D630" s="5" t="s">
        <v>1158</v>
      </c>
      <c r="E630" s="5" t="s">
        <v>1159</v>
      </c>
      <c r="F630" s="5" t="s">
        <v>1160</v>
      </c>
      <c r="G630" s="5">
        <f>IFERROR(VLOOKUP(C630,Tabelle3!A:H,8,FALSE),"")</f>
        <v>1</v>
      </c>
      <c r="H630" s="5">
        <v>1</v>
      </c>
      <c r="I630" s="5">
        <v>14</v>
      </c>
      <c r="J630" s="5">
        <v>14</v>
      </c>
      <c r="K630" s="5">
        <v>63.3</v>
      </c>
      <c r="L630" s="5">
        <v>34.69</v>
      </c>
      <c r="M630" s="5">
        <v>313</v>
      </c>
      <c r="N630" s="5">
        <v>0</v>
      </c>
      <c r="O630" s="5">
        <v>323.31</v>
      </c>
      <c r="P630" s="5">
        <v>1575400000</v>
      </c>
      <c r="Q630" s="5">
        <v>333470000</v>
      </c>
      <c r="R630" s="5">
        <v>215090000</v>
      </c>
      <c r="S630" s="5">
        <v>97395000</v>
      </c>
      <c r="T630" s="5">
        <v>133130000</v>
      </c>
      <c r="U630" s="5">
        <v>66037000</v>
      </c>
      <c r="V630" s="5">
        <v>163770000</v>
      </c>
      <c r="W630" s="5">
        <v>266760000</v>
      </c>
      <c r="X630" s="5">
        <v>299740000</v>
      </c>
      <c r="Y630" s="5">
        <v>46664000</v>
      </c>
      <c r="Z630" s="5">
        <v>32377000</v>
      </c>
      <c r="AA630" s="5">
        <v>49037000</v>
      </c>
      <c r="AB630" s="5">
        <v>50963000</v>
      </c>
      <c r="AC630" s="5">
        <v>48205000</v>
      </c>
      <c r="AD630" s="5">
        <v>34293000</v>
      </c>
      <c r="AE630" s="5">
        <v>50329000</v>
      </c>
      <c r="AF630" s="5">
        <v>39044000</v>
      </c>
      <c r="AG630" s="5">
        <f t="shared" si="50"/>
        <v>1.0417173345125124</v>
      </c>
      <c r="AH630" s="5">
        <f t="shared" si="51"/>
        <v>5.8963861666881418E-2</v>
      </c>
      <c r="AI630" s="5">
        <f t="shared" si="52"/>
        <v>0.76278901183437187</v>
      </c>
      <c r="AJ630" s="5">
        <f t="shared" si="53"/>
        <v>0.39064403346826082</v>
      </c>
      <c r="AK630" s="5">
        <f>VLOOKUP(AO630,Tabelle4!G:I,3,FALSE)</f>
        <v>0</v>
      </c>
      <c r="AL630" s="5">
        <v>19</v>
      </c>
      <c r="AM630" s="5"/>
      <c r="AN630" s="5">
        <v>89</v>
      </c>
      <c r="AO630" s="13">
        <v>299</v>
      </c>
    </row>
    <row r="631" spans="2:41" x14ac:dyDescent="0.2">
      <c r="B631" s="4" t="s">
        <v>2084</v>
      </c>
      <c r="C631" s="5" t="str">
        <f t="shared" si="49"/>
        <v>Q91YP2</v>
      </c>
      <c r="D631" s="5" t="s">
        <v>2085</v>
      </c>
      <c r="E631" s="5" t="s">
        <v>2086</v>
      </c>
      <c r="F631" s="5" t="s">
        <v>2087</v>
      </c>
      <c r="G631" s="5">
        <f>IFERROR(VLOOKUP(C631,Tabelle3!A:H,8,FALSE),"")</f>
        <v>1</v>
      </c>
      <c r="H631" s="5">
        <v>1</v>
      </c>
      <c r="I631" s="5">
        <v>3</v>
      </c>
      <c r="J631" s="5">
        <v>3</v>
      </c>
      <c r="K631" s="5">
        <v>6.1</v>
      </c>
      <c r="L631" s="5">
        <v>80.427999999999997</v>
      </c>
      <c r="M631" s="5">
        <v>704</v>
      </c>
      <c r="N631" s="5">
        <v>1.5747999999999999E-3</v>
      </c>
      <c r="O631" s="5">
        <v>11.728</v>
      </c>
      <c r="P631" s="5">
        <v>55011000</v>
      </c>
      <c r="Q631" s="5">
        <v>7581800</v>
      </c>
      <c r="R631" s="5">
        <v>4858600</v>
      </c>
      <c r="S631" s="5">
        <v>8014300</v>
      </c>
      <c r="T631" s="5">
        <v>9510300</v>
      </c>
      <c r="U631" s="5">
        <v>3430500</v>
      </c>
      <c r="V631" s="5">
        <v>6954400</v>
      </c>
      <c r="W631" s="5">
        <v>7810700</v>
      </c>
      <c r="X631" s="5">
        <v>6850700</v>
      </c>
      <c r="Y631" s="5">
        <v>842970</v>
      </c>
      <c r="Z631" s="5">
        <v>978810</v>
      </c>
      <c r="AA631" s="5">
        <v>1464400</v>
      </c>
      <c r="AB631" s="5">
        <v>1820900</v>
      </c>
      <c r="AC631" s="5">
        <v>1607500</v>
      </c>
      <c r="AD631" s="5">
        <v>1201900</v>
      </c>
      <c r="AE631" s="5">
        <v>1133500</v>
      </c>
      <c r="AF631" s="5">
        <v>1484700</v>
      </c>
      <c r="AG631" s="5">
        <f t="shared" si="50"/>
        <v>0.9409462745965067</v>
      </c>
      <c r="AH631" s="5">
        <f t="shared" si="51"/>
        <v>-8.7815743438259916E-2</v>
      </c>
      <c r="AI631" s="5">
        <f t="shared" si="52"/>
        <v>0.76485837271510304</v>
      </c>
      <c r="AJ631" s="5">
        <f t="shared" si="53"/>
        <v>0.38673546328812608</v>
      </c>
      <c r="AK631" s="5">
        <f>VLOOKUP(AO631,Tabelle4!G:I,3,FALSE)</f>
        <v>0</v>
      </c>
      <c r="AL631" s="5">
        <v>19</v>
      </c>
      <c r="AM631" s="5"/>
      <c r="AN631" s="5">
        <v>15</v>
      </c>
      <c r="AO631" s="13">
        <v>536</v>
      </c>
    </row>
    <row r="632" spans="2:41" x14ac:dyDescent="0.2">
      <c r="B632" s="4" t="s">
        <v>1177</v>
      </c>
      <c r="C632" s="5" t="str">
        <f t="shared" si="49"/>
        <v>Q3TMP8</v>
      </c>
      <c r="D632" s="5" t="s">
        <v>1178</v>
      </c>
      <c r="E632" s="5" t="s">
        <v>1179</v>
      </c>
      <c r="F632" s="5" t="s">
        <v>1180</v>
      </c>
      <c r="G632" s="5" t="str">
        <f>IFERROR(VLOOKUP(C632,Tabelle3!A:H,8,FALSE),"")</f>
        <v/>
      </c>
      <c r="H632" s="5">
        <v>1</v>
      </c>
      <c r="I632" s="5">
        <v>2</v>
      </c>
      <c r="J632" s="5">
        <v>2</v>
      </c>
      <c r="K632" s="5">
        <v>10.1</v>
      </c>
      <c r="L632" s="5">
        <v>33.308999999999997</v>
      </c>
      <c r="M632" s="5">
        <v>298</v>
      </c>
      <c r="N632" s="5">
        <v>1.6919999999999999E-3</v>
      </c>
      <c r="O632" s="5">
        <v>17.727</v>
      </c>
      <c r="P632" s="5">
        <v>20373000</v>
      </c>
      <c r="Q632" s="5">
        <v>9709400</v>
      </c>
      <c r="R632" s="5">
        <v>0</v>
      </c>
      <c r="S632" s="5">
        <v>0</v>
      </c>
      <c r="T632" s="5">
        <v>1352800</v>
      </c>
      <c r="U632" s="5">
        <v>676110</v>
      </c>
      <c r="V632" s="5">
        <v>0</v>
      </c>
      <c r="W632" s="5">
        <v>6939900</v>
      </c>
      <c r="X632" s="5">
        <v>1694700</v>
      </c>
      <c r="Y632" s="5">
        <v>5354000</v>
      </c>
      <c r="Z632" s="5">
        <v>0</v>
      </c>
      <c r="AA632" s="5">
        <v>0</v>
      </c>
      <c r="AB632" s="5">
        <v>1202300</v>
      </c>
      <c r="AC632" s="5">
        <v>766690</v>
      </c>
      <c r="AD632" s="5">
        <v>0</v>
      </c>
      <c r="AE632" s="5">
        <v>3082300</v>
      </c>
      <c r="AF632" s="5">
        <v>891920</v>
      </c>
      <c r="AG632" s="5">
        <f t="shared" si="50"/>
        <v>1.382920156678781</v>
      </c>
      <c r="AH632" s="5">
        <f t="shared" si="51"/>
        <v>0.46771786445025876</v>
      </c>
      <c r="AI632" s="5">
        <f t="shared" si="52"/>
        <v>0.7655062710752556</v>
      </c>
      <c r="AJ632" s="5">
        <f t="shared" si="53"/>
        <v>0.38551389846587281</v>
      </c>
      <c r="AK632" s="5">
        <f>VLOOKUP(AO632,Tabelle4!G:I,3,FALSE)</f>
        <v>0</v>
      </c>
      <c r="AL632" s="5">
        <v>19</v>
      </c>
      <c r="AM632" s="5"/>
      <c r="AN632" s="5">
        <v>6</v>
      </c>
      <c r="AO632" s="13">
        <v>304</v>
      </c>
    </row>
    <row r="633" spans="2:41" x14ac:dyDescent="0.2">
      <c r="B633" s="4" t="s">
        <v>2191</v>
      </c>
      <c r="C633" s="5" t="str">
        <f t="shared" si="49"/>
        <v>Q99LB7</v>
      </c>
      <c r="D633" s="5" t="s">
        <v>2192</v>
      </c>
      <c r="E633" s="5" t="s">
        <v>2193</v>
      </c>
      <c r="F633" s="5" t="s">
        <v>2194</v>
      </c>
      <c r="G633" s="5">
        <f>IFERROR(VLOOKUP(C633,Tabelle3!A:H,8,FALSE),"")</f>
        <v>1</v>
      </c>
      <c r="H633" s="5">
        <v>3</v>
      </c>
      <c r="I633" s="5">
        <v>6</v>
      </c>
      <c r="J633" s="5">
        <v>6</v>
      </c>
      <c r="K633" s="5">
        <v>9.6999999999999993</v>
      </c>
      <c r="L633" s="5">
        <v>101.68</v>
      </c>
      <c r="M633" s="5">
        <v>919</v>
      </c>
      <c r="N633" s="5">
        <v>0</v>
      </c>
      <c r="O633" s="5">
        <v>30.731999999999999</v>
      </c>
      <c r="P633" s="5">
        <v>37561000</v>
      </c>
      <c r="Q633" s="5">
        <v>9918100</v>
      </c>
      <c r="R633" s="5">
        <v>4160500</v>
      </c>
      <c r="S633" s="5">
        <v>2028900</v>
      </c>
      <c r="T633" s="5">
        <v>4533400</v>
      </c>
      <c r="U633" s="5">
        <v>1636200</v>
      </c>
      <c r="V633" s="5">
        <v>0</v>
      </c>
      <c r="W633" s="5">
        <v>7680500</v>
      </c>
      <c r="X633" s="5">
        <v>7603100</v>
      </c>
      <c r="Y633" s="5">
        <v>2799600</v>
      </c>
      <c r="Z633" s="5">
        <v>4189000</v>
      </c>
      <c r="AA633" s="5">
        <v>2474500</v>
      </c>
      <c r="AB633" s="5">
        <v>3192200</v>
      </c>
      <c r="AC633" s="5">
        <v>2724800</v>
      </c>
      <c r="AD633" s="5">
        <v>0</v>
      </c>
      <c r="AE633" s="5">
        <v>2951100</v>
      </c>
      <c r="AF633" s="5">
        <v>5472700</v>
      </c>
      <c r="AG633" s="5">
        <f t="shared" si="50"/>
        <v>1.135147013974849</v>
      </c>
      <c r="AH633" s="5">
        <f t="shared" si="51"/>
        <v>0.18287915443025518</v>
      </c>
      <c r="AI633" s="5">
        <f t="shared" si="52"/>
        <v>0.76670679017004628</v>
      </c>
      <c r="AJ633" s="5">
        <f t="shared" si="53"/>
        <v>0.38325313807584882</v>
      </c>
      <c r="AK633" s="5">
        <f>VLOOKUP(AO633,Tabelle4!G:I,3,FALSE)</f>
        <v>0</v>
      </c>
      <c r="AL633" s="5">
        <v>19</v>
      </c>
      <c r="AM633" s="5"/>
      <c r="AN633" s="5">
        <v>24</v>
      </c>
      <c r="AO633" s="13">
        <v>563</v>
      </c>
    </row>
    <row r="634" spans="2:41" x14ac:dyDescent="0.2">
      <c r="B634" s="4" t="s">
        <v>1738</v>
      </c>
      <c r="C634" s="5" t="str">
        <f t="shared" si="49"/>
        <v>Q8C129</v>
      </c>
      <c r="D634" s="5" t="s">
        <v>1739</v>
      </c>
      <c r="E634" s="5" t="s">
        <v>1740</v>
      </c>
      <c r="F634" s="5" t="s">
        <v>1741</v>
      </c>
      <c r="G634" s="5" t="str">
        <f>IFERROR(VLOOKUP(C634,Tabelle3!A:H,8,FALSE),"")</f>
        <v/>
      </c>
      <c r="H634" s="5">
        <v>1</v>
      </c>
      <c r="I634" s="5">
        <v>6</v>
      </c>
      <c r="J634" s="5">
        <v>6</v>
      </c>
      <c r="K634" s="5">
        <v>7.5</v>
      </c>
      <c r="L634" s="5">
        <v>117.3</v>
      </c>
      <c r="M634" s="5">
        <v>1025</v>
      </c>
      <c r="N634" s="5">
        <v>0</v>
      </c>
      <c r="O634" s="5">
        <v>109.09</v>
      </c>
      <c r="P634" s="5">
        <v>19666000</v>
      </c>
      <c r="Q634" s="5">
        <v>7566500</v>
      </c>
      <c r="R634" s="5">
        <v>719280</v>
      </c>
      <c r="S634" s="5">
        <v>744830</v>
      </c>
      <c r="T634" s="5">
        <v>897860</v>
      </c>
      <c r="U634" s="5">
        <v>107230</v>
      </c>
      <c r="V634" s="5">
        <v>291060</v>
      </c>
      <c r="W634" s="5">
        <v>6913100</v>
      </c>
      <c r="X634" s="5">
        <v>2426600</v>
      </c>
      <c r="Y634" s="5">
        <v>7344500</v>
      </c>
      <c r="Z634" s="5">
        <v>1887100</v>
      </c>
      <c r="AA634" s="5">
        <v>2755000</v>
      </c>
      <c r="AB634" s="5">
        <v>1941200</v>
      </c>
      <c r="AC634" s="5">
        <v>1176300</v>
      </c>
      <c r="AD634" s="5">
        <v>1545100</v>
      </c>
      <c r="AE634" s="5">
        <v>5809100</v>
      </c>
      <c r="AF634" s="5">
        <v>3320200</v>
      </c>
      <c r="AG634" s="5">
        <f t="shared" si="50"/>
        <v>1.1752723467812027</v>
      </c>
      <c r="AH634" s="5">
        <f t="shared" si="51"/>
        <v>0.23299511238352366</v>
      </c>
      <c r="AI634" s="5">
        <f t="shared" si="52"/>
        <v>0.76788830568865374</v>
      </c>
      <c r="AJ634" s="5">
        <f t="shared" si="53"/>
        <v>0.38103161798779739</v>
      </c>
      <c r="AK634" s="5">
        <f>VLOOKUP(AO634,Tabelle4!G:I,3,FALSE)</f>
        <v>0</v>
      </c>
      <c r="AL634" s="5">
        <v>19</v>
      </c>
      <c r="AM634" s="5"/>
      <c r="AN634" s="5">
        <v>14</v>
      </c>
      <c r="AO634" s="13">
        <v>447</v>
      </c>
    </row>
    <row r="635" spans="2:41" x14ac:dyDescent="0.2">
      <c r="B635" s="4" t="s">
        <v>1671</v>
      </c>
      <c r="C635" s="5" t="str">
        <f t="shared" si="49"/>
        <v>Q8BMG8</v>
      </c>
      <c r="D635" s="5" t="s">
        <v>1672</v>
      </c>
      <c r="E635" s="5" t="s">
        <v>1673</v>
      </c>
      <c r="F635" s="5" t="s">
        <v>1674</v>
      </c>
      <c r="G635" s="5">
        <f>IFERROR(VLOOKUP(C635,Tabelle3!A:H,8,FALSE),"")</f>
        <v>1</v>
      </c>
      <c r="H635" s="5">
        <v>1</v>
      </c>
      <c r="I635" s="5">
        <v>1</v>
      </c>
      <c r="J635" s="5">
        <v>1</v>
      </c>
      <c r="K635" s="5">
        <v>7.9</v>
      </c>
      <c r="L635" s="5">
        <v>35.048000000000002</v>
      </c>
      <c r="M635" s="5">
        <v>316</v>
      </c>
      <c r="N635" s="5">
        <v>1.5479999999999999E-3</v>
      </c>
      <c r="O635" s="5">
        <v>10.919</v>
      </c>
      <c r="P635" s="5">
        <v>24097000</v>
      </c>
      <c r="Q635" s="5">
        <v>4224100</v>
      </c>
      <c r="R635" s="5">
        <v>4020700</v>
      </c>
      <c r="S635" s="5">
        <v>814150</v>
      </c>
      <c r="T635" s="5">
        <v>2139000</v>
      </c>
      <c r="U635" s="5">
        <v>1155500</v>
      </c>
      <c r="V635" s="5">
        <v>0</v>
      </c>
      <c r="W635" s="5">
        <v>3690000</v>
      </c>
      <c r="X635" s="5">
        <v>8053700</v>
      </c>
      <c r="Y635" s="5">
        <v>669880</v>
      </c>
      <c r="Z635" s="5">
        <v>697580</v>
      </c>
      <c r="AA635" s="5">
        <v>378290</v>
      </c>
      <c r="AB635" s="5">
        <v>806530</v>
      </c>
      <c r="AC635" s="5">
        <v>785300</v>
      </c>
      <c r="AD635" s="5">
        <v>0</v>
      </c>
      <c r="AE635" s="5">
        <v>637220</v>
      </c>
      <c r="AF635" s="5">
        <v>860160</v>
      </c>
      <c r="AG635" s="5">
        <f t="shared" si="50"/>
        <v>1.1181067867594232</v>
      </c>
      <c r="AH635" s="5">
        <f t="shared" si="51"/>
        <v>0.16105798189407047</v>
      </c>
      <c r="AI635" s="5">
        <f t="shared" si="52"/>
        <v>0.76982657741719718</v>
      </c>
      <c r="AJ635" s="5">
        <f t="shared" si="53"/>
        <v>0.37739461541683161</v>
      </c>
      <c r="AK635" s="5">
        <f>VLOOKUP(AO635,Tabelle4!G:I,3,FALSE)</f>
        <v>0</v>
      </c>
      <c r="AL635" s="5">
        <v>19</v>
      </c>
      <c r="AM635" s="5"/>
      <c r="AN635" s="5">
        <v>10</v>
      </c>
      <c r="AO635" s="13">
        <v>430</v>
      </c>
    </row>
    <row r="636" spans="2:41" x14ac:dyDescent="0.2">
      <c r="B636" s="4" t="s">
        <v>3010</v>
      </c>
      <c r="C636" s="5" t="str">
        <f t="shared" si="49"/>
        <v>Q9QZ23</v>
      </c>
      <c r="D636" s="5" t="s">
        <v>3011</v>
      </c>
      <c r="E636" s="5" t="s">
        <v>231</v>
      </c>
      <c r="F636" s="5" t="s">
        <v>3012</v>
      </c>
      <c r="G636" s="5">
        <f>IFERROR(VLOOKUP(C636,Tabelle3!A:H,8,FALSE),"")</f>
        <v>1</v>
      </c>
      <c r="H636" s="5">
        <v>1</v>
      </c>
      <c r="I636" s="5">
        <v>5</v>
      </c>
      <c r="J636" s="5">
        <v>4</v>
      </c>
      <c r="K636" s="5">
        <v>20.399999999999999</v>
      </c>
      <c r="L636" s="5">
        <v>28.567</v>
      </c>
      <c r="M636" s="5">
        <v>255</v>
      </c>
      <c r="N636" s="5">
        <v>0</v>
      </c>
      <c r="O636" s="5">
        <v>106.79</v>
      </c>
      <c r="P636" s="5">
        <v>457680000</v>
      </c>
      <c r="Q636" s="5">
        <v>40898000</v>
      </c>
      <c r="R636" s="5">
        <v>112360000</v>
      </c>
      <c r="S636" s="5">
        <v>76865000</v>
      </c>
      <c r="T636" s="5">
        <v>47673000</v>
      </c>
      <c r="U636" s="5">
        <v>32878000</v>
      </c>
      <c r="V636" s="5">
        <v>40060000</v>
      </c>
      <c r="W636" s="5">
        <v>63903000</v>
      </c>
      <c r="X636" s="5">
        <v>43045000</v>
      </c>
      <c r="Y636" s="5">
        <v>14522000</v>
      </c>
      <c r="Z636" s="5">
        <v>12959000</v>
      </c>
      <c r="AA636" s="5">
        <v>22814000</v>
      </c>
      <c r="AB636" s="5">
        <v>17777000</v>
      </c>
      <c r="AC636" s="5">
        <v>14621000</v>
      </c>
      <c r="AD636" s="5">
        <v>28308000</v>
      </c>
      <c r="AE636" s="5">
        <v>16231000</v>
      </c>
      <c r="AF636" s="5">
        <v>13856000</v>
      </c>
      <c r="AG636" s="5">
        <f t="shared" si="50"/>
        <v>0.93228881341075931</v>
      </c>
      <c r="AH636" s="5">
        <f t="shared" si="51"/>
        <v>-0.10115113879664178</v>
      </c>
      <c r="AI636" s="5">
        <f t="shared" si="52"/>
        <v>0.77099202409628531</v>
      </c>
      <c r="AJ636" s="5">
        <f t="shared" si="53"/>
        <v>0.37521215933363444</v>
      </c>
      <c r="AK636" s="5">
        <f>VLOOKUP(AO636,Tabelle4!G:I,3,FALSE)</f>
        <v>0</v>
      </c>
      <c r="AL636" s="5">
        <v>19</v>
      </c>
      <c r="AM636" s="5"/>
      <c r="AN636" s="5">
        <v>46</v>
      </c>
      <c r="AO636" s="13">
        <v>769</v>
      </c>
    </row>
    <row r="637" spans="2:41" x14ac:dyDescent="0.2">
      <c r="B637" s="4" t="s">
        <v>1765</v>
      </c>
      <c r="C637" s="5" t="str">
        <f t="shared" si="49"/>
        <v>Q8CAK1</v>
      </c>
      <c r="D637" s="5" t="s">
        <v>1766</v>
      </c>
      <c r="E637" s="5" t="s">
        <v>1767</v>
      </c>
      <c r="F637" s="5" t="s">
        <v>1768</v>
      </c>
      <c r="G637" s="5">
        <f>IFERROR(VLOOKUP(C637,Tabelle3!A:H,8,FALSE),"")</f>
        <v>1</v>
      </c>
      <c r="H637" s="5">
        <v>2</v>
      </c>
      <c r="I637" s="5">
        <v>11</v>
      </c>
      <c r="J637" s="5">
        <v>11</v>
      </c>
      <c r="K637" s="5">
        <v>44.4</v>
      </c>
      <c r="L637" s="5">
        <v>38.399000000000001</v>
      </c>
      <c r="M637" s="5">
        <v>358</v>
      </c>
      <c r="N637" s="5">
        <v>0</v>
      </c>
      <c r="O637" s="5">
        <v>283.52</v>
      </c>
      <c r="P637" s="5">
        <v>999130000</v>
      </c>
      <c r="Q637" s="5">
        <v>213700000</v>
      </c>
      <c r="R637" s="5">
        <v>120890000</v>
      </c>
      <c r="S637" s="5">
        <v>58873000</v>
      </c>
      <c r="T637" s="5">
        <v>81812000</v>
      </c>
      <c r="U637" s="5">
        <v>42815000</v>
      </c>
      <c r="V637" s="5">
        <v>91000000</v>
      </c>
      <c r="W637" s="5">
        <v>178740000</v>
      </c>
      <c r="X637" s="5">
        <v>211300000</v>
      </c>
      <c r="Y637" s="5">
        <v>28701000</v>
      </c>
      <c r="Z637" s="5">
        <v>21884000</v>
      </c>
      <c r="AA637" s="5">
        <v>28048000</v>
      </c>
      <c r="AB637" s="5">
        <v>30430000</v>
      </c>
      <c r="AC637" s="5">
        <v>30189000</v>
      </c>
      <c r="AD637" s="5">
        <v>30687000</v>
      </c>
      <c r="AE637" s="5">
        <v>29631000</v>
      </c>
      <c r="AF637" s="5">
        <v>21934000</v>
      </c>
      <c r="AG637" s="5">
        <f t="shared" si="50"/>
        <v>0.96995757775188762</v>
      </c>
      <c r="AH637" s="5">
        <f t="shared" si="51"/>
        <v>-4.4006444191034881E-2</v>
      </c>
      <c r="AI637" s="5">
        <f t="shared" si="52"/>
        <v>0.77205298142749901</v>
      </c>
      <c r="AJ637" s="5">
        <f t="shared" si="53"/>
        <v>0.37322824037331315</v>
      </c>
      <c r="AK637" s="5">
        <f>VLOOKUP(AO637,Tabelle4!G:I,3,FALSE)</f>
        <v>0</v>
      </c>
      <c r="AL637" s="5">
        <v>19</v>
      </c>
      <c r="AM637" s="5"/>
      <c r="AN637" s="5">
        <v>103</v>
      </c>
      <c r="AO637" s="13">
        <v>454</v>
      </c>
    </row>
    <row r="638" spans="2:41" x14ac:dyDescent="0.2">
      <c r="B638" s="4" t="s">
        <v>1935</v>
      </c>
      <c r="C638" s="5" t="str">
        <f t="shared" si="49"/>
        <v>Q8R1S0</v>
      </c>
      <c r="D638" s="5" t="s">
        <v>1936</v>
      </c>
      <c r="E638" s="5" t="s">
        <v>1937</v>
      </c>
      <c r="F638" s="5" t="s">
        <v>1938</v>
      </c>
      <c r="G638" s="5">
        <f>IFERROR(VLOOKUP(C638,Tabelle3!A:H,8,FALSE),"")</f>
        <v>1</v>
      </c>
      <c r="H638" s="5">
        <v>4</v>
      </c>
      <c r="I638" s="5">
        <v>16</v>
      </c>
      <c r="J638" s="5">
        <v>16</v>
      </c>
      <c r="K638" s="5">
        <v>35.5</v>
      </c>
      <c r="L638" s="5">
        <v>51.392000000000003</v>
      </c>
      <c r="M638" s="5">
        <v>476</v>
      </c>
      <c r="N638" s="5">
        <v>0</v>
      </c>
      <c r="O638" s="5">
        <v>236.46</v>
      </c>
      <c r="P638" s="5">
        <v>3901200000</v>
      </c>
      <c r="Q638" s="5">
        <v>516860000</v>
      </c>
      <c r="R638" s="5">
        <v>641110000</v>
      </c>
      <c r="S638" s="5">
        <v>134930000</v>
      </c>
      <c r="T638" s="5">
        <v>785820000</v>
      </c>
      <c r="U638" s="5">
        <v>178490000</v>
      </c>
      <c r="V638" s="5">
        <v>358630000</v>
      </c>
      <c r="W638" s="5">
        <v>708020000</v>
      </c>
      <c r="X638" s="5">
        <v>577330000</v>
      </c>
      <c r="Y638" s="5">
        <v>27371000</v>
      </c>
      <c r="Z638" s="5">
        <v>34004000</v>
      </c>
      <c r="AA638" s="5">
        <v>30668000</v>
      </c>
      <c r="AB638" s="5">
        <v>32173000</v>
      </c>
      <c r="AC638" s="5">
        <v>32423000</v>
      </c>
      <c r="AD638" s="5">
        <v>34869000</v>
      </c>
      <c r="AE638" s="5">
        <v>29675000</v>
      </c>
      <c r="AF638" s="5">
        <v>29544000</v>
      </c>
      <c r="AG638" s="5">
        <f t="shared" si="50"/>
        <v>0.98185928496336283</v>
      </c>
      <c r="AH638" s="5">
        <f t="shared" si="51"/>
        <v>-2.641181518643285E-2</v>
      </c>
      <c r="AI638" s="5">
        <f t="shared" si="52"/>
        <v>0.77205586581959784</v>
      </c>
      <c r="AJ638" s="5">
        <f t="shared" si="53"/>
        <v>0.373222850470672</v>
      </c>
      <c r="AK638" s="5">
        <f>VLOOKUP(AO638,Tabelle4!G:I,3,FALSE)</f>
        <v>0</v>
      </c>
      <c r="AL638" s="5">
        <v>19</v>
      </c>
      <c r="AM638" s="5"/>
      <c r="AN638" s="5">
        <v>97</v>
      </c>
      <c r="AO638" s="13">
        <v>497</v>
      </c>
    </row>
    <row r="639" spans="2:41" x14ac:dyDescent="0.2">
      <c r="B639" s="4" t="s">
        <v>933</v>
      </c>
      <c r="C639" s="5" t="str">
        <f t="shared" si="49"/>
        <v>P52480</v>
      </c>
      <c r="D639" s="5" t="s">
        <v>934</v>
      </c>
      <c r="E639" s="5" t="s">
        <v>935</v>
      </c>
      <c r="F639" s="5" t="s">
        <v>936</v>
      </c>
      <c r="G639" s="5">
        <f>IFERROR(VLOOKUP(C639,Tabelle3!A:H,8,FALSE),"")</f>
        <v>1</v>
      </c>
      <c r="H639" s="5">
        <v>5</v>
      </c>
      <c r="I639" s="5">
        <v>4</v>
      </c>
      <c r="J639" s="5">
        <v>4</v>
      </c>
      <c r="K639" s="5">
        <v>9</v>
      </c>
      <c r="L639" s="5">
        <v>57.984000000000002</v>
      </c>
      <c r="M639" s="5">
        <v>531</v>
      </c>
      <c r="N639" s="5">
        <v>1.634E-3</v>
      </c>
      <c r="O639" s="5">
        <v>15.238</v>
      </c>
      <c r="P639" s="5">
        <v>66899000</v>
      </c>
      <c r="Q639" s="5">
        <v>13514000</v>
      </c>
      <c r="R639" s="5">
        <v>4132700</v>
      </c>
      <c r="S639" s="5">
        <v>9705300</v>
      </c>
      <c r="T639" s="5">
        <v>6399400</v>
      </c>
      <c r="U639" s="5">
        <v>5574900</v>
      </c>
      <c r="V639" s="5">
        <v>9060800</v>
      </c>
      <c r="W639" s="5">
        <v>9434100</v>
      </c>
      <c r="X639" s="5">
        <v>9077600</v>
      </c>
      <c r="Y639" s="5">
        <v>1177000</v>
      </c>
      <c r="Z639" s="5">
        <v>808990</v>
      </c>
      <c r="AA639" s="5">
        <v>811090</v>
      </c>
      <c r="AB639" s="5">
        <v>1409600</v>
      </c>
      <c r="AC639" s="5">
        <v>1090600</v>
      </c>
      <c r="AD639" s="5">
        <v>1067400</v>
      </c>
      <c r="AE639" s="5">
        <v>1046800</v>
      </c>
      <c r="AF639" s="5">
        <v>802300</v>
      </c>
      <c r="AG639" s="5">
        <f t="shared" si="50"/>
        <v>1.0498065932968981</v>
      </c>
      <c r="AH639" s="5">
        <f t="shared" si="51"/>
        <v>7.0123563517555498E-2</v>
      </c>
      <c r="AI639" s="5">
        <f t="shared" si="52"/>
        <v>0.77267555429785062</v>
      </c>
      <c r="AJ639" s="5">
        <f t="shared" si="53"/>
        <v>0.37206533981116585</v>
      </c>
      <c r="AK639" s="5">
        <f>VLOOKUP(AO639,Tabelle4!G:I,3,FALSE)</f>
        <v>0</v>
      </c>
      <c r="AL639" s="5">
        <v>19</v>
      </c>
      <c r="AM639" s="5"/>
      <c r="AN639" s="5">
        <v>12</v>
      </c>
      <c r="AO639" s="13">
        <v>242</v>
      </c>
    </row>
    <row r="640" spans="2:41" x14ac:dyDescent="0.2">
      <c r="B640" s="4" t="s">
        <v>1695</v>
      </c>
      <c r="C640" s="5" t="str">
        <f t="shared" si="49"/>
        <v>Q8BU88</v>
      </c>
      <c r="D640" s="5" t="s">
        <v>1696</v>
      </c>
      <c r="E640" s="5" t="s">
        <v>1697</v>
      </c>
      <c r="F640" s="5" t="s">
        <v>1698</v>
      </c>
      <c r="G640" s="5">
        <f>IFERROR(VLOOKUP(C640,Tabelle3!A:H,8,FALSE),"")</f>
        <v>1</v>
      </c>
      <c r="H640" s="5">
        <v>1</v>
      </c>
      <c r="I640" s="5">
        <v>5</v>
      </c>
      <c r="J640" s="5">
        <v>5</v>
      </c>
      <c r="K640" s="5">
        <v>26.7</v>
      </c>
      <c r="L640" s="5">
        <v>23.805</v>
      </c>
      <c r="M640" s="5">
        <v>206</v>
      </c>
      <c r="N640" s="5">
        <v>0</v>
      </c>
      <c r="O640" s="5">
        <v>32.048000000000002</v>
      </c>
      <c r="P640" s="5">
        <v>160670000</v>
      </c>
      <c r="Q640" s="5">
        <v>20500000</v>
      </c>
      <c r="R640" s="5">
        <v>16679000</v>
      </c>
      <c r="S640" s="5">
        <v>20656000</v>
      </c>
      <c r="T640" s="5">
        <v>7256200</v>
      </c>
      <c r="U640" s="5">
        <v>24007000</v>
      </c>
      <c r="V640" s="5">
        <v>12581000</v>
      </c>
      <c r="W640" s="5">
        <v>33282000</v>
      </c>
      <c r="X640" s="5">
        <v>25707000</v>
      </c>
      <c r="Y640" s="5">
        <v>9071200</v>
      </c>
      <c r="Z640" s="5">
        <v>9526000</v>
      </c>
      <c r="AA640" s="5">
        <v>11853000</v>
      </c>
      <c r="AB640" s="5">
        <v>10324000</v>
      </c>
      <c r="AC640" s="5">
        <v>9735200</v>
      </c>
      <c r="AD640" s="5">
        <v>9935800</v>
      </c>
      <c r="AE640" s="5">
        <v>9329400</v>
      </c>
      <c r="AF640" s="5">
        <v>13018000</v>
      </c>
      <c r="AG640" s="5">
        <f t="shared" si="50"/>
        <v>0.97038916284294496</v>
      </c>
      <c r="AH640" s="5">
        <f t="shared" si="51"/>
        <v>-4.3364656135496567E-2</v>
      </c>
      <c r="AI640" s="5">
        <f t="shared" si="52"/>
        <v>0.77685407258074723</v>
      </c>
      <c r="AJ640" s="5">
        <f t="shared" si="53"/>
        <v>0.36428447249136037</v>
      </c>
      <c r="AK640" s="5">
        <f>VLOOKUP(AO640,Tabelle4!G:I,3,FALSE)</f>
        <v>0</v>
      </c>
      <c r="AL640" s="5">
        <v>19</v>
      </c>
      <c r="AM640" s="5"/>
      <c r="AN640" s="5">
        <v>24</v>
      </c>
      <c r="AO640" s="13">
        <v>436</v>
      </c>
    </row>
    <row r="641" spans="2:41" x14ac:dyDescent="0.2">
      <c r="B641" s="4" t="s">
        <v>1939</v>
      </c>
      <c r="C641" s="5" t="str">
        <f t="shared" si="49"/>
        <v>Q8R2K3</v>
      </c>
      <c r="D641" s="5" t="s">
        <v>1940</v>
      </c>
      <c r="E641" s="5" t="s">
        <v>1941</v>
      </c>
      <c r="F641" s="5" t="s">
        <v>1942</v>
      </c>
      <c r="G641" s="5">
        <f>IFERROR(VLOOKUP(C641,Tabelle3!A:H,8,FALSE),"")</f>
        <v>1</v>
      </c>
      <c r="H641" s="5">
        <v>2</v>
      </c>
      <c r="I641" s="5">
        <v>4</v>
      </c>
      <c r="J641" s="5">
        <v>4</v>
      </c>
      <c r="K641" s="5">
        <v>29.1</v>
      </c>
      <c r="L641" s="5">
        <v>17.155999999999999</v>
      </c>
      <c r="M641" s="5">
        <v>148</v>
      </c>
      <c r="N641" s="5">
        <v>0</v>
      </c>
      <c r="O641" s="5">
        <v>172.77</v>
      </c>
      <c r="P641" s="5">
        <v>258640000</v>
      </c>
      <c r="Q641" s="5">
        <v>63314000</v>
      </c>
      <c r="R641" s="5">
        <v>16662000</v>
      </c>
      <c r="S641" s="5">
        <v>11498000</v>
      </c>
      <c r="T641" s="5">
        <v>2839000</v>
      </c>
      <c r="U641" s="5">
        <v>29069000</v>
      </c>
      <c r="V641" s="5">
        <v>82300000</v>
      </c>
      <c r="W641" s="5">
        <v>36497000</v>
      </c>
      <c r="X641" s="5">
        <v>16462000</v>
      </c>
      <c r="Y641" s="5">
        <v>49668000</v>
      </c>
      <c r="Z641" s="5">
        <v>7576900</v>
      </c>
      <c r="AA641" s="5">
        <v>7657200</v>
      </c>
      <c r="AB641" s="5">
        <v>7421300</v>
      </c>
      <c r="AC641" s="5">
        <v>9935800</v>
      </c>
      <c r="AD641" s="5">
        <v>27215000</v>
      </c>
      <c r="AE641" s="5">
        <v>12668000</v>
      </c>
      <c r="AF641" s="5">
        <v>8912100</v>
      </c>
      <c r="AG641" s="5">
        <f t="shared" si="50"/>
        <v>1.2314369437553314</v>
      </c>
      <c r="AH641" s="5">
        <f t="shared" si="51"/>
        <v>0.30034275592413096</v>
      </c>
      <c r="AI641" s="5">
        <f t="shared" si="52"/>
        <v>0.77981794339174371</v>
      </c>
      <c r="AJ641" s="5">
        <f t="shared" si="53"/>
        <v>0.35879074376240777</v>
      </c>
      <c r="AK641" s="5">
        <f>VLOOKUP(AO641,Tabelle4!G:I,3,FALSE)</f>
        <v>0</v>
      </c>
      <c r="AL641" s="5">
        <v>19</v>
      </c>
      <c r="AM641" s="5"/>
      <c r="AN641" s="5">
        <v>16</v>
      </c>
      <c r="AO641" s="13">
        <v>498</v>
      </c>
    </row>
    <row r="642" spans="2:41" x14ac:dyDescent="0.2">
      <c r="B642" s="4" t="s">
        <v>2116</v>
      </c>
      <c r="C642" s="5" t="str">
        <f t="shared" si="49"/>
        <v>Q921N7</v>
      </c>
      <c r="D642" s="5" t="s">
        <v>2117</v>
      </c>
      <c r="E642" s="5" t="s">
        <v>2118</v>
      </c>
      <c r="F642" s="5" t="s">
        <v>2119</v>
      </c>
      <c r="G642" s="5">
        <f>IFERROR(VLOOKUP(C642,Tabelle3!A:H,8,FALSE),"")</f>
        <v>1</v>
      </c>
      <c r="H642" s="5">
        <v>1</v>
      </c>
      <c r="I642" s="5">
        <v>2</v>
      </c>
      <c r="J642" s="5">
        <v>2</v>
      </c>
      <c r="K642" s="5">
        <v>7.9</v>
      </c>
      <c r="L642" s="5">
        <v>28.274000000000001</v>
      </c>
      <c r="M642" s="5">
        <v>253</v>
      </c>
      <c r="N642" s="5">
        <v>4.1321999999999999E-3</v>
      </c>
      <c r="O642" s="5">
        <v>4.149</v>
      </c>
      <c r="P642" s="5">
        <v>86943000</v>
      </c>
      <c r="Q642" s="5">
        <v>1429300</v>
      </c>
      <c r="R642" s="5">
        <v>9049200</v>
      </c>
      <c r="S642" s="5">
        <v>17040000</v>
      </c>
      <c r="T642" s="5">
        <v>3574100</v>
      </c>
      <c r="U642" s="5">
        <v>13140000</v>
      </c>
      <c r="V642" s="5">
        <v>7574000</v>
      </c>
      <c r="W642" s="5">
        <v>25842000</v>
      </c>
      <c r="X642" s="5">
        <v>9294500</v>
      </c>
      <c r="Y642" s="5">
        <v>2614000</v>
      </c>
      <c r="Z642" s="5">
        <v>3627300</v>
      </c>
      <c r="AA642" s="5">
        <v>8596300</v>
      </c>
      <c r="AB642" s="5">
        <v>6811500</v>
      </c>
      <c r="AC642" s="5">
        <v>7278000</v>
      </c>
      <c r="AD642" s="5">
        <v>5107200</v>
      </c>
      <c r="AE642" s="5">
        <v>6242900</v>
      </c>
      <c r="AF642" s="5">
        <v>4798800</v>
      </c>
      <c r="AG642" s="5">
        <f t="shared" si="50"/>
        <v>0.92411287878464499</v>
      </c>
      <c r="AH642" s="5">
        <f t="shared" si="51"/>
        <v>-0.11385900978659007</v>
      </c>
      <c r="AI642" s="5">
        <f t="shared" si="52"/>
        <v>0.78169861201879542</v>
      </c>
      <c r="AJ642" s="5">
        <f t="shared" si="53"/>
        <v>0.35531561875743556</v>
      </c>
      <c r="AK642" s="5">
        <f>VLOOKUP(AO642,Tabelle4!G:I,3,FALSE)</f>
        <v>0</v>
      </c>
      <c r="AL642" s="5">
        <v>19</v>
      </c>
      <c r="AM642" s="5"/>
      <c r="AN642" s="5">
        <v>10</v>
      </c>
      <c r="AO642" s="13">
        <v>544</v>
      </c>
    </row>
    <row r="643" spans="2:41" x14ac:dyDescent="0.2">
      <c r="B643" s="4" t="s">
        <v>2247</v>
      </c>
      <c r="C643" s="5" t="str">
        <f t="shared" si="49"/>
        <v>Q99N95</v>
      </c>
      <c r="D643" s="5" t="s">
        <v>2248</v>
      </c>
      <c r="E643" s="5" t="s">
        <v>2249</v>
      </c>
      <c r="F643" s="5" t="s">
        <v>2250</v>
      </c>
      <c r="G643" s="5">
        <f>IFERROR(VLOOKUP(C643,Tabelle3!A:H,8,FALSE),"")</f>
        <v>1</v>
      </c>
      <c r="H643" s="5">
        <v>3</v>
      </c>
      <c r="I643" s="5">
        <v>8</v>
      </c>
      <c r="J643" s="5">
        <v>8</v>
      </c>
      <c r="K643" s="5">
        <v>24.4</v>
      </c>
      <c r="L643" s="5">
        <v>39.109000000000002</v>
      </c>
      <c r="M643" s="5">
        <v>348</v>
      </c>
      <c r="N643" s="5">
        <v>0</v>
      </c>
      <c r="O643" s="5">
        <v>145.69</v>
      </c>
      <c r="P643" s="5">
        <v>142310000</v>
      </c>
      <c r="Q643" s="5">
        <v>26349000</v>
      </c>
      <c r="R643" s="5">
        <v>28806000</v>
      </c>
      <c r="S643" s="5">
        <v>8827500</v>
      </c>
      <c r="T643" s="5">
        <v>9596000</v>
      </c>
      <c r="U643" s="5">
        <v>6236200</v>
      </c>
      <c r="V643" s="5">
        <v>14655000</v>
      </c>
      <c r="W643" s="5">
        <v>23938000</v>
      </c>
      <c r="X643" s="5">
        <v>23904000</v>
      </c>
      <c r="Y643" s="5">
        <v>3707800</v>
      </c>
      <c r="Z643" s="5">
        <v>4426300</v>
      </c>
      <c r="AA643" s="5">
        <v>4132200</v>
      </c>
      <c r="AB643" s="5">
        <v>3325000</v>
      </c>
      <c r="AC643" s="5">
        <v>5087400</v>
      </c>
      <c r="AD643" s="5">
        <v>4193800</v>
      </c>
      <c r="AE643" s="5">
        <v>4324800</v>
      </c>
      <c r="AF643" s="5">
        <v>2645400</v>
      </c>
      <c r="AG643" s="5">
        <f t="shared" si="50"/>
        <v>0.95938196093874994</v>
      </c>
      <c r="AH643" s="5">
        <f t="shared" si="51"/>
        <v>-5.9822781790400507E-2</v>
      </c>
      <c r="AI643" s="5">
        <f t="shared" si="52"/>
        <v>0.7842092407294976</v>
      </c>
      <c r="AJ643" s="5">
        <f t="shared" si="53"/>
        <v>0.35068945293585174</v>
      </c>
      <c r="AK643" s="5">
        <f>VLOOKUP(AO643,Tabelle4!G:I,3,FALSE)</f>
        <v>0</v>
      </c>
      <c r="AL643" s="5">
        <v>19</v>
      </c>
      <c r="AM643" s="5"/>
      <c r="AN643" s="5">
        <v>29</v>
      </c>
      <c r="AO643" s="13">
        <v>577</v>
      </c>
    </row>
    <row r="644" spans="2:41" x14ac:dyDescent="0.2">
      <c r="B644" s="4" t="s">
        <v>1328</v>
      </c>
      <c r="C644" s="5" t="str">
        <f t="shared" si="49"/>
        <v>Q5SWT3</v>
      </c>
      <c r="D644" s="5" t="s">
        <v>1329</v>
      </c>
      <c r="E644" s="5" t="s">
        <v>1330</v>
      </c>
      <c r="F644" s="5" t="s">
        <v>1331</v>
      </c>
      <c r="G644" s="5">
        <f>IFERROR(VLOOKUP(C644,Tabelle3!A:H,8,FALSE),"")</f>
        <v>1</v>
      </c>
      <c r="H644" s="5">
        <v>1</v>
      </c>
      <c r="I644" s="5">
        <v>1</v>
      </c>
      <c r="J644" s="5">
        <v>1</v>
      </c>
      <c r="K644" s="5">
        <v>4.7</v>
      </c>
      <c r="L644" s="5">
        <v>32.630000000000003</v>
      </c>
      <c r="M644" s="5">
        <v>300</v>
      </c>
      <c r="N644" s="5">
        <v>0</v>
      </c>
      <c r="O644" s="5">
        <v>92.6</v>
      </c>
      <c r="P644" s="5">
        <v>29308000</v>
      </c>
      <c r="Q644" s="5">
        <v>3503000</v>
      </c>
      <c r="R644" s="5">
        <v>8962100</v>
      </c>
      <c r="S644" s="5">
        <v>1558100</v>
      </c>
      <c r="T644" s="5">
        <v>1244100</v>
      </c>
      <c r="U644" s="5">
        <v>2757800</v>
      </c>
      <c r="V644" s="5">
        <v>2512900</v>
      </c>
      <c r="W644" s="5">
        <v>4889700</v>
      </c>
      <c r="X644" s="5">
        <v>3880100</v>
      </c>
      <c r="Y644" s="5">
        <v>749590</v>
      </c>
      <c r="Z644" s="5">
        <v>1239200</v>
      </c>
      <c r="AA644" s="5">
        <v>658840</v>
      </c>
      <c r="AB644" s="5">
        <v>628140</v>
      </c>
      <c r="AC644" s="5">
        <v>961760</v>
      </c>
      <c r="AD644" s="5">
        <v>563890</v>
      </c>
      <c r="AE644" s="5">
        <v>924350</v>
      </c>
      <c r="AF644" s="5">
        <v>1027200</v>
      </c>
      <c r="AG644" s="5">
        <f t="shared" si="50"/>
        <v>0.942071206718049</v>
      </c>
      <c r="AH644" s="5">
        <f t="shared" si="51"/>
        <v>-8.6091984416090117E-2</v>
      </c>
      <c r="AI644" s="5">
        <f t="shared" si="52"/>
        <v>0.78569896134515338</v>
      </c>
      <c r="AJ644" s="5">
        <f t="shared" si="53"/>
        <v>0.34795144164733793</v>
      </c>
      <c r="AK644" s="5">
        <f>VLOOKUP(AO644,Tabelle4!G:I,3,FALSE)</f>
        <v>0</v>
      </c>
      <c r="AL644" s="5">
        <v>19</v>
      </c>
      <c r="AM644" s="5"/>
      <c r="AN644" s="5">
        <v>19</v>
      </c>
      <c r="AO644" s="13">
        <v>342</v>
      </c>
    </row>
    <row r="645" spans="2:41" x14ac:dyDescent="0.2">
      <c r="B645" s="4" t="s">
        <v>2411</v>
      </c>
      <c r="C645" s="5" t="str">
        <f t="shared" ref="C645:C708" si="54">LEFT(B645,6)</f>
        <v>Q9CQN6</v>
      </c>
      <c r="D645" s="5" t="s">
        <v>2412</v>
      </c>
      <c r="E645" s="5" t="s">
        <v>2413</v>
      </c>
      <c r="F645" s="5" t="s">
        <v>2414</v>
      </c>
      <c r="G645" s="5">
        <f>IFERROR(VLOOKUP(C645,Tabelle3!A:H,8,FALSE),"")</f>
        <v>1</v>
      </c>
      <c r="H645" s="5">
        <v>1</v>
      </c>
      <c r="I645" s="5">
        <v>3</v>
      </c>
      <c r="J645" s="5">
        <v>3</v>
      </c>
      <c r="K645" s="5">
        <v>50</v>
      </c>
      <c r="L645" s="5">
        <v>11.641999999999999</v>
      </c>
      <c r="M645" s="5">
        <v>114</v>
      </c>
      <c r="N645" s="5">
        <v>0</v>
      </c>
      <c r="O645" s="5">
        <v>36.389000000000003</v>
      </c>
      <c r="P645" s="5">
        <v>174980000</v>
      </c>
      <c r="Q645" s="5">
        <v>35687000</v>
      </c>
      <c r="R645" s="5">
        <v>24383000</v>
      </c>
      <c r="S645" s="5">
        <v>12728000</v>
      </c>
      <c r="T645" s="5">
        <v>10760000</v>
      </c>
      <c r="U645" s="5">
        <v>22068000</v>
      </c>
      <c r="V645" s="5">
        <v>7109000</v>
      </c>
      <c r="W645" s="5">
        <v>35260000</v>
      </c>
      <c r="X645" s="5">
        <v>26988000</v>
      </c>
      <c r="Y645" s="5">
        <v>15719000</v>
      </c>
      <c r="Z645" s="5">
        <v>13219000</v>
      </c>
      <c r="AA645" s="5">
        <v>28514000</v>
      </c>
      <c r="AB645" s="5">
        <v>15945000</v>
      </c>
      <c r="AC645" s="5">
        <v>32108000</v>
      </c>
      <c r="AD645" s="5">
        <v>15595000</v>
      </c>
      <c r="AE645" s="5">
        <v>11608000</v>
      </c>
      <c r="AF645" s="5">
        <v>20468000</v>
      </c>
      <c r="AG645" s="5">
        <f t="shared" si="50"/>
        <v>0.92000401108061014</v>
      </c>
      <c r="AH645" s="5">
        <f t="shared" si="51"/>
        <v>-0.12028794376826604</v>
      </c>
      <c r="AI645" s="5">
        <f t="shared" si="52"/>
        <v>0.78659477996500105</v>
      </c>
      <c r="AJ645" s="5">
        <f t="shared" si="53"/>
        <v>0.34630748265128153</v>
      </c>
      <c r="AK645" s="5">
        <f>VLOOKUP(AO645,Tabelle4!G:I,3,FALSE)</f>
        <v>0</v>
      </c>
      <c r="AL645" s="5">
        <v>19</v>
      </c>
      <c r="AM645" s="5"/>
      <c r="AN645" s="5">
        <v>20</v>
      </c>
      <c r="AO645" s="13">
        <v>618</v>
      </c>
    </row>
    <row r="646" spans="2:41" x14ac:dyDescent="0.2">
      <c r="B646" s="4" t="s">
        <v>654</v>
      </c>
      <c r="C646" s="5" t="str">
        <f t="shared" si="54"/>
        <v>O88696</v>
      </c>
      <c r="D646" s="5" t="s">
        <v>655</v>
      </c>
      <c r="E646" s="5" t="s">
        <v>656</v>
      </c>
      <c r="F646" s="5" t="s">
        <v>657</v>
      </c>
      <c r="G646" s="5">
        <f>IFERROR(VLOOKUP(C646,Tabelle3!A:H,8,FALSE),"")</f>
        <v>1</v>
      </c>
      <c r="H646" s="5">
        <v>1</v>
      </c>
      <c r="I646" s="5">
        <v>6</v>
      </c>
      <c r="J646" s="5">
        <v>6</v>
      </c>
      <c r="K646" s="5">
        <v>28.7</v>
      </c>
      <c r="L646" s="5">
        <v>29.8</v>
      </c>
      <c r="M646" s="5">
        <v>272</v>
      </c>
      <c r="N646" s="5">
        <v>0</v>
      </c>
      <c r="O646" s="5">
        <v>112.31</v>
      </c>
      <c r="P646" s="5">
        <v>224260000</v>
      </c>
      <c r="Q646" s="5">
        <v>24032000</v>
      </c>
      <c r="R646" s="5">
        <v>26567000</v>
      </c>
      <c r="S646" s="5">
        <v>33784000</v>
      </c>
      <c r="T646" s="5">
        <v>31016000</v>
      </c>
      <c r="U646" s="5">
        <v>33653000</v>
      </c>
      <c r="V646" s="5">
        <v>13326000</v>
      </c>
      <c r="W646" s="5">
        <v>34479000</v>
      </c>
      <c r="X646" s="5">
        <v>27400000</v>
      </c>
      <c r="Y646" s="5">
        <v>5827200</v>
      </c>
      <c r="Z646" s="5">
        <v>4899200</v>
      </c>
      <c r="AA646" s="5">
        <v>17507000</v>
      </c>
      <c r="AB646" s="5">
        <v>14225000</v>
      </c>
      <c r="AC646" s="5">
        <v>12023000</v>
      </c>
      <c r="AD646" s="5">
        <v>14385000</v>
      </c>
      <c r="AE646" s="5">
        <v>6203100</v>
      </c>
      <c r="AF646" s="5">
        <v>5544000</v>
      </c>
      <c r="AG646" s="5">
        <f t="shared" si="50"/>
        <v>1.1127843984159391</v>
      </c>
      <c r="AH646" s="5">
        <f t="shared" si="51"/>
        <v>0.15417409810049931</v>
      </c>
      <c r="AI646" s="5">
        <f t="shared" si="52"/>
        <v>0.78744452965408829</v>
      </c>
      <c r="AJ646" s="5">
        <f t="shared" si="53"/>
        <v>0.3447497962910403</v>
      </c>
      <c r="AK646" s="5">
        <f>VLOOKUP(AO646,Tabelle4!G:I,3,FALSE)</f>
        <v>0</v>
      </c>
      <c r="AL646" s="5">
        <v>19</v>
      </c>
      <c r="AM646" s="5"/>
      <c r="AN646" s="5">
        <v>74</v>
      </c>
      <c r="AO646" s="13">
        <v>172</v>
      </c>
    </row>
    <row r="647" spans="2:41" x14ac:dyDescent="0.2">
      <c r="B647" s="4" t="s">
        <v>2315</v>
      </c>
      <c r="C647" s="5" t="str">
        <f t="shared" si="54"/>
        <v>Q9CQ06</v>
      </c>
      <c r="D647" s="5" t="s">
        <v>2316</v>
      </c>
      <c r="E647" s="5" t="s">
        <v>2317</v>
      </c>
      <c r="F647" s="5" t="s">
        <v>2318</v>
      </c>
      <c r="G647" s="5">
        <f>IFERROR(VLOOKUP(C647,Tabelle3!A:H,8,FALSE),"")</f>
        <v>1</v>
      </c>
      <c r="H647" s="5">
        <v>1</v>
      </c>
      <c r="I647" s="5">
        <v>3</v>
      </c>
      <c r="J647" s="5">
        <v>3</v>
      </c>
      <c r="K647" s="5">
        <v>17.100000000000001</v>
      </c>
      <c r="L647" s="5">
        <v>24.943999999999999</v>
      </c>
      <c r="M647" s="5">
        <v>216</v>
      </c>
      <c r="N647" s="5">
        <v>0</v>
      </c>
      <c r="O647" s="5">
        <v>32.493000000000002</v>
      </c>
      <c r="P647" s="5">
        <v>99386000</v>
      </c>
      <c r="Q647" s="5">
        <v>15891000</v>
      </c>
      <c r="R647" s="5">
        <v>5657100</v>
      </c>
      <c r="S647" s="5">
        <v>12082000</v>
      </c>
      <c r="T647" s="5">
        <v>6717400</v>
      </c>
      <c r="U647" s="5">
        <v>8104100</v>
      </c>
      <c r="V647" s="5">
        <v>0</v>
      </c>
      <c r="W647" s="5">
        <v>26021000</v>
      </c>
      <c r="X647" s="5">
        <v>24913000</v>
      </c>
      <c r="Y647" s="5">
        <v>10379000</v>
      </c>
      <c r="Z647" s="5">
        <v>6579300</v>
      </c>
      <c r="AA647" s="5">
        <v>4689100</v>
      </c>
      <c r="AB647" s="5">
        <v>5978700</v>
      </c>
      <c r="AC647" s="5">
        <v>4598300</v>
      </c>
      <c r="AD647" s="5">
        <v>0</v>
      </c>
      <c r="AE647" s="5">
        <v>10047000</v>
      </c>
      <c r="AF647" s="5">
        <v>9890800</v>
      </c>
      <c r="AG647" s="5">
        <f t="shared" si="50"/>
        <v>1.1259368848349982</v>
      </c>
      <c r="AH647" s="5">
        <f t="shared" si="51"/>
        <v>0.17112595842382036</v>
      </c>
      <c r="AI647" s="5">
        <f t="shared" si="52"/>
        <v>0.78746535375369886</v>
      </c>
      <c r="AJ647" s="5">
        <f t="shared" si="53"/>
        <v>0.34471164448875952</v>
      </c>
      <c r="AK647" s="5">
        <f>VLOOKUP(AO647,Tabelle4!G:I,3,FALSE)</f>
        <v>0</v>
      </c>
      <c r="AL647" s="5">
        <v>19</v>
      </c>
      <c r="AM647" s="5"/>
      <c r="AN647" s="5">
        <v>12</v>
      </c>
      <c r="AO647" s="13">
        <v>594</v>
      </c>
    </row>
    <row r="648" spans="2:41" x14ac:dyDescent="0.2">
      <c r="B648" s="4" t="s">
        <v>2577</v>
      </c>
      <c r="C648" s="5" t="str">
        <f t="shared" si="54"/>
        <v>Q9CZN7</v>
      </c>
      <c r="D648" s="5" t="s">
        <v>2578</v>
      </c>
      <c r="E648" s="5" t="s">
        <v>2579</v>
      </c>
      <c r="F648" s="5" t="s">
        <v>2580</v>
      </c>
      <c r="G648" s="5">
        <f>IFERROR(VLOOKUP(C648,Tabelle3!A:H,8,FALSE),"")</f>
        <v>1</v>
      </c>
      <c r="H648" s="5">
        <v>1</v>
      </c>
      <c r="I648" s="5">
        <v>13</v>
      </c>
      <c r="J648" s="5">
        <v>13</v>
      </c>
      <c r="K648" s="5">
        <v>37.299999999999997</v>
      </c>
      <c r="L648" s="5">
        <v>55.758000000000003</v>
      </c>
      <c r="M648" s="5">
        <v>504</v>
      </c>
      <c r="N648" s="5">
        <v>0</v>
      </c>
      <c r="O648" s="5">
        <v>323.31</v>
      </c>
      <c r="P648" s="5">
        <v>1328600000</v>
      </c>
      <c r="Q648" s="5">
        <v>197460000</v>
      </c>
      <c r="R648" s="5">
        <v>248190000</v>
      </c>
      <c r="S648" s="5">
        <v>128380000</v>
      </c>
      <c r="T648" s="5">
        <v>85706000</v>
      </c>
      <c r="U648" s="5">
        <v>80061000</v>
      </c>
      <c r="V648" s="5">
        <v>136470000</v>
      </c>
      <c r="W648" s="5">
        <v>211140000</v>
      </c>
      <c r="X648" s="5">
        <v>241170000</v>
      </c>
      <c r="Y648" s="5">
        <v>11253000</v>
      </c>
      <c r="Z648" s="5">
        <v>13725000</v>
      </c>
      <c r="AA648" s="5">
        <v>11313000</v>
      </c>
      <c r="AB648" s="5">
        <v>10993000</v>
      </c>
      <c r="AC648" s="5">
        <v>11258000</v>
      </c>
      <c r="AD648" s="5">
        <v>9582200</v>
      </c>
      <c r="AE648" s="5">
        <v>13649000</v>
      </c>
      <c r="AF648" s="5">
        <v>14196000</v>
      </c>
      <c r="AG648" s="5">
        <f t="shared" si="50"/>
        <v>0.97121917954532389</v>
      </c>
      <c r="AH648" s="5">
        <f t="shared" si="51"/>
        <v>-4.213118280601106E-2</v>
      </c>
      <c r="AI648" s="5">
        <f t="shared" si="52"/>
        <v>0.79056169091763262</v>
      </c>
      <c r="AJ648" s="5">
        <f t="shared" si="53"/>
        <v>0.33905004823252805</v>
      </c>
      <c r="AK648" s="5">
        <f>VLOOKUP(AO648,Tabelle4!G:I,3,FALSE)</f>
        <v>0</v>
      </c>
      <c r="AL648" s="5">
        <v>19</v>
      </c>
      <c r="AM648" s="5"/>
      <c r="AN648" s="5">
        <v>66</v>
      </c>
      <c r="AO648" s="13">
        <v>660</v>
      </c>
    </row>
    <row r="649" spans="2:41" x14ac:dyDescent="0.2">
      <c r="B649" s="4" t="s">
        <v>387</v>
      </c>
      <c r="C649" s="5" t="str">
        <f t="shared" si="54"/>
        <v>E9Q933</v>
      </c>
      <c r="D649" s="5" t="s">
        <v>388</v>
      </c>
      <c r="E649" s="5" t="s">
        <v>389</v>
      </c>
      <c r="F649" s="5" t="s">
        <v>390</v>
      </c>
      <c r="G649" s="5">
        <f>IFERROR(VLOOKUP(C649,Tabelle3!A:H,8,FALSE),"")</f>
        <v>1</v>
      </c>
      <c r="H649" s="5">
        <v>2</v>
      </c>
      <c r="I649" s="5">
        <v>4</v>
      </c>
      <c r="J649" s="5">
        <v>4</v>
      </c>
      <c r="K649" s="5">
        <v>27.3</v>
      </c>
      <c r="L649" s="5">
        <v>19.808</v>
      </c>
      <c r="M649" s="5">
        <v>176</v>
      </c>
      <c r="N649" s="5">
        <v>1.5873E-3</v>
      </c>
      <c r="O649" s="5">
        <v>12.507</v>
      </c>
      <c r="P649" s="5">
        <v>204430000</v>
      </c>
      <c r="Q649" s="5">
        <v>38766000</v>
      </c>
      <c r="R649" s="5">
        <v>21632000</v>
      </c>
      <c r="S649" s="5">
        <v>15885000</v>
      </c>
      <c r="T649" s="5">
        <v>3080800</v>
      </c>
      <c r="U649" s="5">
        <v>19081000</v>
      </c>
      <c r="V649" s="5">
        <v>30409000</v>
      </c>
      <c r="W649" s="5">
        <v>28874000</v>
      </c>
      <c r="X649" s="5">
        <v>46706000</v>
      </c>
      <c r="Y649" s="5">
        <v>16474000</v>
      </c>
      <c r="Z649" s="5">
        <v>12532000</v>
      </c>
      <c r="AA649" s="5">
        <v>18427000</v>
      </c>
      <c r="AB649" s="5">
        <v>7526300</v>
      </c>
      <c r="AC649" s="5">
        <v>7978700</v>
      </c>
      <c r="AD649" s="5">
        <v>18016000</v>
      </c>
      <c r="AE649" s="5">
        <v>6636500</v>
      </c>
      <c r="AF649" s="5">
        <v>18012000</v>
      </c>
      <c r="AG649" s="5">
        <f t="shared" si="50"/>
        <v>1.0852256571464678</v>
      </c>
      <c r="AH649" s="5">
        <f t="shared" si="51"/>
        <v>0.11799506165280502</v>
      </c>
      <c r="AI649" s="5">
        <f t="shared" si="52"/>
        <v>0.79325144751133481</v>
      </c>
      <c r="AJ649" s="5">
        <f t="shared" si="53"/>
        <v>0.33414984613742887</v>
      </c>
      <c r="AK649" s="5">
        <f>VLOOKUP(AO649,Tabelle4!G:I,3,FALSE)</f>
        <v>0</v>
      </c>
      <c r="AL649" s="5">
        <v>19</v>
      </c>
      <c r="AM649" s="5"/>
      <c r="AN649" s="5">
        <v>15</v>
      </c>
      <c r="AO649" s="13">
        <v>103</v>
      </c>
    </row>
    <row r="650" spans="2:41" x14ac:dyDescent="0.2">
      <c r="B650" s="4" t="s">
        <v>99</v>
      </c>
      <c r="C650" s="5" t="str">
        <f t="shared" si="54"/>
        <v>A6PWX9</v>
      </c>
      <c r="D650" s="5" t="s">
        <v>100</v>
      </c>
      <c r="E650" s="5" t="s">
        <v>101</v>
      </c>
      <c r="F650" s="5" t="s">
        <v>102</v>
      </c>
      <c r="G650" s="5">
        <f>IFERROR(VLOOKUP(C650,Tabelle3!A:H,8,FALSE),"")</f>
        <v>1</v>
      </c>
      <c r="H650" s="5">
        <v>8</v>
      </c>
      <c r="I650" s="5">
        <v>4</v>
      </c>
      <c r="J650" s="5">
        <v>4</v>
      </c>
      <c r="K650" s="5">
        <v>18.2</v>
      </c>
      <c r="L650" s="5">
        <v>31.32</v>
      </c>
      <c r="M650" s="5">
        <v>269</v>
      </c>
      <c r="N650" s="5">
        <v>0</v>
      </c>
      <c r="O650" s="5">
        <v>138.01</v>
      </c>
      <c r="P650" s="5">
        <v>594000000</v>
      </c>
      <c r="Q650" s="5">
        <v>124020000</v>
      </c>
      <c r="R650" s="5">
        <v>47327000</v>
      </c>
      <c r="S650" s="5">
        <v>49189000</v>
      </c>
      <c r="T650" s="5">
        <v>113920000</v>
      </c>
      <c r="U650" s="5">
        <v>56292000</v>
      </c>
      <c r="V650" s="5">
        <v>25878000</v>
      </c>
      <c r="W650" s="5">
        <v>106680000</v>
      </c>
      <c r="X650" s="5">
        <v>70705000</v>
      </c>
      <c r="Y650" s="5">
        <v>42723000</v>
      </c>
      <c r="Z650" s="5">
        <v>21084000</v>
      </c>
      <c r="AA650" s="5">
        <v>26230000</v>
      </c>
      <c r="AB650" s="5">
        <v>45029000</v>
      </c>
      <c r="AC650" s="5">
        <v>37220000</v>
      </c>
      <c r="AD650" s="5">
        <v>29039000</v>
      </c>
      <c r="AE650" s="5">
        <v>39025000</v>
      </c>
      <c r="AF650" s="5">
        <v>22062000</v>
      </c>
      <c r="AG650" s="5">
        <f t="shared" si="50"/>
        <v>1.0606222417665259</v>
      </c>
      <c r="AH650" s="5">
        <f t="shared" si="51"/>
        <v>8.4910907928288482E-2</v>
      </c>
      <c r="AI650" s="5">
        <f t="shared" si="52"/>
        <v>0.79685833608640233</v>
      </c>
      <c r="AJ650" s="5">
        <f t="shared" si="53"/>
        <v>0.32760482737360835</v>
      </c>
      <c r="AK650" s="5">
        <f>VLOOKUP(AO650,Tabelle4!G:I,3,FALSE)</f>
        <v>0</v>
      </c>
      <c r="AL650" s="5">
        <v>19</v>
      </c>
      <c r="AM650" s="5"/>
      <c r="AN650" s="5">
        <v>35</v>
      </c>
      <c r="AO650" s="13">
        <v>18</v>
      </c>
    </row>
    <row r="651" spans="2:41" x14ac:dyDescent="0.2">
      <c r="B651" s="4" t="s">
        <v>1683</v>
      </c>
      <c r="C651" s="5" t="str">
        <f t="shared" si="54"/>
        <v>Q8BPE4</v>
      </c>
      <c r="D651" s="5" t="s">
        <v>1684</v>
      </c>
      <c r="E651" s="5" t="s">
        <v>1685</v>
      </c>
      <c r="F651" s="5" t="s">
        <v>1686</v>
      </c>
      <c r="G651" s="5" t="str">
        <f>IFERROR(VLOOKUP(C651,Tabelle3!A:H,8,FALSE),"")</f>
        <v/>
      </c>
      <c r="H651" s="5">
        <v>1</v>
      </c>
      <c r="I651" s="5">
        <v>3</v>
      </c>
      <c r="J651" s="5">
        <v>3</v>
      </c>
      <c r="K651" s="5">
        <v>10.3</v>
      </c>
      <c r="L651" s="5">
        <v>34.067</v>
      </c>
      <c r="M651" s="5">
        <v>311</v>
      </c>
      <c r="N651" s="5">
        <v>1.5083E-3</v>
      </c>
      <c r="O651" s="5">
        <v>8.6242000000000001</v>
      </c>
      <c r="P651" s="5">
        <v>62649000</v>
      </c>
      <c r="Q651" s="5">
        <v>13947000</v>
      </c>
      <c r="R651" s="5">
        <v>5010500</v>
      </c>
      <c r="S651" s="5">
        <v>13922000</v>
      </c>
      <c r="T651" s="5">
        <v>4038700</v>
      </c>
      <c r="U651" s="5">
        <v>4800300</v>
      </c>
      <c r="V651" s="5">
        <v>12847000</v>
      </c>
      <c r="W651" s="5">
        <v>2420000</v>
      </c>
      <c r="X651" s="5">
        <v>5664300</v>
      </c>
      <c r="Y651" s="5">
        <v>1424300</v>
      </c>
      <c r="Z651" s="5">
        <v>901160</v>
      </c>
      <c r="AA651" s="5">
        <v>4335100</v>
      </c>
      <c r="AB651" s="5">
        <v>1665200</v>
      </c>
      <c r="AC651" s="5">
        <v>1648600</v>
      </c>
      <c r="AD651" s="5">
        <v>4204800</v>
      </c>
      <c r="AE651" s="5">
        <v>898560</v>
      </c>
      <c r="AF651" s="5">
        <v>2704000</v>
      </c>
      <c r="AG651" s="5">
        <f t="shared" si="50"/>
        <v>0.88047749778975382</v>
      </c>
      <c r="AH651" s="5">
        <f t="shared" si="51"/>
        <v>-0.18364196106593134</v>
      </c>
      <c r="AI651" s="5">
        <f t="shared" si="52"/>
        <v>0.79699123782405012</v>
      </c>
      <c r="AJ651" s="5">
        <f t="shared" si="53"/>
        <v>0.32736423167196516</v>
      </c>
      <c r="AK651" s="5">
        <f>VLOOKUP(AO651,Tabelle4!G:I,3,FALSE)</f>
        <v>0</v>
      </c>
      <c r="AL651" s="5">
        <v>19</v>
      </c>
      <c r="AM651" s="5"/>
      <c r="AN651" s="5">
        <v>5</v>
      </c>
      <c r="AO651" s="13">
        <v>433</v>
      </c>
    </row>
    <row r="652" spans="2:41" x14ac:dyDescent="0.2">
      <c r="B652" s="4" t="s">
        <v>1304</v>
      </c>
      <c r="C652" s="5" t="str">
        <f t="shared" si="54"/>
        <v>Q5F2C5</v>
      </c>
      <c r="D652" s="5" t="s">
        <v>1305</v>
      </c>
      <c r="E652" s="5" t="s">
        <v>1306</v>
      </c>
      <c r="F652" s="5" t="s">
        <v>1307</v>
      </c>
      <c r="G652" s="5">
        <f>IFERROR(VLOOKUP(C652,Tabelle3!A:H,8,FALSE),"")</f>
        <v>1</v>
      </c>
      <c r="H652" s="5">
        <v>7</v>
      </c>
      <c r="I652" s="5">
        <v>2</v>
      </c>
      <c r="J652" s="5">
        <v>2</v>
      </c>
      <c r="K652" s="5">
        <v>3.4</v>
      </c>
      <c r="L652" s="5">
        <v>69.569999999999993</v>
      </c>
      <c r="M652" s="5">
        <v>622</v>
      </c>
      <c r="N652" s="5">
        <v>5.4495999999999998E-3</v>
      </c>
      <c r="O652" s="5">
        <v>3.9279999999999999</v>
      </c>
      <c r="P652" s="5">
        <v>4933600</v>
      </c>
      <c r="Q652" s="5">
        <v>1032600</v>
      </c>
      <c r="R652" s="5">
        <v>711170</v>
      </c>
      <c r="S652" s="5">
        <v>525630</v>
      </c>
      <c r="T652" s="5">
        <v>655590</v>
      </c>
      <c r="U652" s="5">
        <v>425070</v>
      </c>
      <c r="V652" s="5">
        <v>173740</v>
      </c>
      <c r="W652" s="5">
        <v>681000</v>
      </c>
      <c r="X652" s="5">
        <v>728820</v>
      </c>
      <c r="Y652" s="5">
        <v>78539</v>
      </c>
      <c r="Z652" s="5">
        <v>95117</v>
      </c>
      <c r="AA652" s="5">
        <v>135840</v>
      </c>
      <c r="AB652" s="5">
        <v>157770</v>
      </c>
      <c r="AC652" s="5">
        <v>78040</v>
      </c>
      <c r="AD652" s="5">
        <v>37541</v>
      </c>
      <c r="AE652" s="5">
        <v>101590</v>
      </c>
      <c r="AF652" s="5">
        <v>206530</v>
      </c>
      <c r="AG652" s="5">
        <f t="shared" si="50"/>
        <v>1.1028201491145879</v>
      </c>
      <c r="AH652" s="5">
        <f t="shared" si="51"/>
        <v>0.14119753151237291</v>
      </c>
      <c r="AI652" s="5">
        <f t="shared" si="52"/>
        <v>0.79947871901918421</v>
      </c>
      <c r="AJ652" s="5">
        <f t="shared" si="53"/>
        <v>0.32286846315061779</v>
      </c>
      <c r="AK652" s="5">
        <f>VLOOKUP(AO652,Tabelle4!G:I,3,FALSE)</f>
        <v>0</v>
      </c>
      <c r="AL652" s="5">
        <v>19</v>
      </c>
      <c r="AM652" s="5"/>
      <c r="AN652" s="5">
        <v>4</v>
      </c>
      <c r="AO652" s="13">
        <v>336</v>
      </c>
    </row>
    <row r="653" spans="2:41" x14ac:dyDescent="0.2">
      <c r="B653" s="4" t="s">
        <v>152</v>
      </c>
      <c r="C653" s="5" t="str">
        <f t="shared" si="54"/>
        <v>CON__P</v>
      </c>
      <c r="D653" s="5"/>
      <c r="E653" s="5"/>
      <c r="F653" s="5" t="s">
        <v>153</v>
      </c>
      <c r="G653" s="5" t="str">
        <f>IFERROR(VLOOKUP(C653,Tabelle3!A:H,8,FALSE),"")</f>
        <v/>
      </c>
      <c r="H653" s="5">
        <v>1</v>
      </c>
      <c r="I653" s="5">
        <v>45</v>
      </c>
      <c r="J653" s="5">
        <v>33</v>
      </c>
      <c r="K653" s="5">
        <v>59.9</v>
      </c>
      <c r="L653" s="5">
        <v>66.016999999999996</v>
      </c>
      <c r="M653" s="5">
        <v>644</v>
      </c>
      <c r="N653" s="5">
        <v>0</v>
      </c>
      <c r="O653" s="5">
        <v>323.31</v>
      </c>
      <c r="P653" s="5">
        <v>12366000000</v>
      </c>
      <c r="Q653" s="5">
        <v>1506700000</v>
      </c>
      <c r="R653" s="5">
        <v>1340200000</v>
      </c>
      <c r="S653" s="5">
        <v>1009900000</v>
      </c>
      <c r="T653" s="5">
        <v>2300900000</v>
      </c>
      <c r="U653" s="5">
        <v>878710000</v>
      </c>
      <c r="V653" s="5">
        <v>1026000000</v>
      </c>
      <c r="W653" s="5">
        <v>2375900000</v>
      </c>
      <c r="X653" s="5">
        <v>1928000000</v>
      </c>
      <c r="Y653" s="5">
        <v>817290000</v>
      </c>
      <c r="Z653" s="5">
        <v>1134000000</v>
      </c>
      <c r="AA653" s="5">
        <v>545620000</v>
      </c>
      <c r="AB653" s="5">
        <v>1771000000</v>
      </c>
      <c r="AC653" s="5">
        <v>662400000</v>
      </c>
      <c r="AD653" s="5">
        <v>1728500000</v>
      </c>
      <c r="AE653" s="5">
        <v>713300000</v>
      </c>
      <c r="AF653" s="5">
        <v>777360000</v>
      </c>
      <c r="AG653" s="5">
        <f t="shared" si="50"/>
        <v>1.099534723152547</v>
      </c>
      <c r="AH653" s="5">
        <f t="shared" si="51"/>
        <v>0.13689316501960219</v>
      </c>
      <c r="AI653" s="5">
        <f t="shared" si="52"/>
        <v>0.8006853159790196</v>
      </c>
      <c r="AJ653" s="5">
        <f t="shared" si="53"/>
        <v>0.32069274648388241</v>
      </c>
      <c r="AK653" s="5">
        <f>VLOOKUP(AO653,Tabelle4!G:I,3,FALSE)</f>
        <v>0</v>
      </c>
      <c r="AL653" s="5">
        <v>19</v>
      </c>
      <c r="AM653" s="5"/>
      <c r="AN653" s="5">
        <v>1224</v>
      </c>
      <c r="AO653" s="13">
        <v>37</v>
      </c>
    </row>
    <row r="654" spans="2:41" x14ac:dyDescent="0.2">
      <c r="B654" s="4" t="s">
        <v>1986</v>
      </c>
      <c r="C654" s="5" t="str">
        <f t="shared" si="54"/>
        <v>Q8VDC0</v>
      </c>
      <c r="D654" s="5" t="s">
        <v>1987</v>
      </c>
      <c r="E654" s="5" t="s">
        <v>1988</v>
      </c>
      <c r="F654" s="5" t="s">
        <v>1989</v>
      </c>
      <c r="G654" s="5">
        <f>IFERROR(VLOOKUP(C654,Tabelle3!A:H,8,FALSE),"")</f>
        <v>1</v>
      </c>
      <c r="H654" s="5">
        <v>1</v>
      </c>
      <c r="I654" s="5">
        <v>29</v>
      </c>
      <c r="J654" s="5">
        <v>29</v>
      </c>
      <c r="K654" s="5">
        <v>43.2</v>
      </c>
      <c r="L654" s="5">
        <v>101.48</v>
      </c>
      <c r="M654" s="5">
        <v>902</v>
      </c>
      <c r="N654" s="5">
        <v>0</v>
      </c>
      <c r="O654" s="5">
        <v>323.31</v>
      </c>
      <c r="P654" s="5">
        <v>868760000</v>
      </c>
      <c r="Q654" s="5">
        <v>143810000</v>
      </c>
      <c r="R654" s="5">
        <v>91873000</v>
      </c>
      <c r="S654" s="5">
        <v>107250000</v>
      </c>
      <c r="T654" s="5">
        <v>70731000</v>
      </c>
      <c r="U654" s="5">
        <v>52300000</v>
      </c>
      <c r="V654" s="5">
        <v>67113000</v>
      </c>
      <c r="W654" s="5">
        <v>193570000</v>
      </c>
      <c r="X654" s="5">
        <v>142110000</v>
      </c>
      <c r="Y654" s="5">
        <v>81790000</v>
      </c>
      <c r="Z654" s="5">
        <v>125940000</v>
      </c>
      <c r="AA654" s="5">
        <v>112880000</v>
      </c>
      <c r="AB654" s="5">
        <v>82188000</v>
      </c>
      <c r="AC654" s="5">
        <v>87275000</v>
      </c>
      <c r="AD654" s="5">
        <v>26416000</v>
      </c>
      <c r="AE654" s="5">
        <v>109290000</v>
      </c>
      <c r="AF654" s="5">
        <v>149730000</v>
      </c>
      <c r="AG654" s="5">
        <f t="shared" si="50"/>
        <v>1.0807247438363772</v>
      </c>
      <c r="AH654" s="5">
        <f t="shared" si="51"/>
        <v>0.11199912134344743</v>
      </c>
      <c r="AI654" s="5">
        <f t="shared" si="52"/>
        <v>0.80151947687028846</v>
      </c>
      <c r="AJ654" s="5">
        <f t="shared" si="53"/>
        <v>0.31919051668748877</v>
      </c>
      <c r="AK654" s="5">
        <f>VLOOKUP(AO654,Tabelle4!G:I,3,FALSE)</f>
        <v>0</v>
      </c>
      <c r="AL654" s="5">
        <v>19</v>
      </c>
      <c r="AM654" s="5"/>
      <c r="AN654" s="5">
        <v>202</v>
      </c>
      <c r="AO654" s="13">
        <v>510</v>
      </c>
    </row>
    <row r="655" spans="2:41" x14ac:dyDescent="0.2">
      <c r="B655" s="4" t="s">
        <v>909</v>
      </c>
      <c r="C655" s="5" t="str">
        <f t="shared" si="54"/>
        <v>P50544</v>
      </c>
      <c r="D655" s="5" t="s">
        <v>910</v>
      </c>
      <c r="E655" s="5" t="s">
        <v>911</v>
      </c>
      <c r="F655" s="5" t="s">
        <v>912</v>
      </c>
      <c r="G655" s="5">
        <f>IFERROR(VLOOKUP(C655,Tabelle3!A:H,8,FALSE),"")</f>
        <v>1</v>
      </c>
      <c r="H655" s="5">
        <v>2</v>
      </c>
      <c r="I655" s="5">
        <v>71</v>
      </c>
      <c r="J655" s="5">
        <v>71</v>
      </c>
      <c r="K655" s="5">
        <v>85.7</v>
      </c>
      <c r="L655" s="5">
        <v>70.875</v>
      </c>
      <c r="M655" s="5">
        <v>656</v>
      </c>
      <c r="N655" s="5">
        <v>0</v>
      </c>
      <c r="O655" s="5">
        <v>323.31</v>
      </c>
      <c r="P655" s="5">
        <v>149980000000</v>
      </c>
      <c r="Q655" s="5">
        <v>23091000000</v>
      </c>
      <c r="R655" s="5">
        <v>16257000000</v>
      </c>
      <c r="S655" s="5">
        <v>20327000000</v>
      </c>
      <c r="T655" s="5">
        <v>9850400000</v>
      </c>
      <c r="U655" s="5">
        <v>11938000000</v>
      </c>
      <c r="V655" s="5">
        <v>17080000000</v>
      </c>
      <c r="W655" s="5">
        <v>24793000000</v>
      </c>
      <c r="X655" s="5">
        <v>26641000000</v>
      </c>
      <c r="Y655" s="5">
        <v>2571400000</v>
      </c>
      <c r="Z655" s="5">
        <v>2618300000</v>
      </c>
      <c r="AA655" s="5">
        <v>2819900000</v>
      </c>
      <c r="AB655" s="5">
        <v>2462100000</v>
      </c>
      <c r="AC655" s="5">
        <v>2314300000</v>
      </c>
      <c r="AD655" s="5">
        <v>2134700000</v>
      </c>
      <c r="AE655" s="5">
        <v>2641300000</v>
      </c>
      <c r="AF655" s="5">
        <v>3133900000</v>
      </c>
      <c r="AG655" s="5">
        <f t="shared" si="50"/>
        <v>1.0242072729406702</v>
      </c>
      <c r="AH655" s="5">
        <f t="shared" si="51"/>
        <v>3.4507708876444596E-2</v>
      </c>
      <c r="AI655" s="5">
        <f t="shared" si="52"/>
        <v>0.80371201873972264</v>
      </c>
      <c r="AJ655" s="5">
        <f t="shared" si="53"/>
        <v>0.31524943870876088</v>
      </c>
      <c r="AK655" s="5">
        <f>VLOOKUP(AO655,Tabelle4!G:I,3,FALSE)</f>
        <v>0</v>
      </c>
      <c r="AL655" s="5">
        <v>19</v>
      </c>
      <c r="AM655" s="5"/>
      <c r="AN655" s="5">
        <v>4197</v>
      </c>
      <c r="AO655" s="13">
        <v>236</v>
      </c>
    </row>
    <row r="656" spans="2:41" x14ac:dyDescent="0.2">
      <c r="B656" s="4" t="s">
        <v>2665</v>
      </c>
      <c r="C656" s="5" t="str">
        <f t="shared" si="54"/>
        <v>Q9D1G3</v>
      </c>
      <c r="D656" s="5" t="s">
        <v>2666</v>
      </c>
      <c r="E656" s="5" t="s">
        <v>2667</v>
      </c>
      <c r="F656" s="5" t="s">
        <v>2668</v>
      </c>
      <c r="G656" s="5" t="str">
        <f>IFERROR(VLOOKUP(C656,Tabelle3!A:H,8,FALSE),"")</f>
        <v/>
      </c>
      <c r="H656" s="5">
        <v>1</v>
      </c>
      <c r="I656" s="5">
        <v>1</v>
      </c>
      <c r="J656" s="5">
        <v>1</v>
      </c>
      <c r="K656" s="5">
        <v>4.8</v>
      </c>
      <c r="L656" s="5">
        <v>56.43</v>
      </c>
      <c r="M656" s="5">
        <v>503</v>
      </c>
      <c r="N656" s="5">
        <v>1.7921E-3</v>
      </c>
      <c r="O656" s="5">
        <v>24.085999999999999</v>
      </c>
      <c r="P656" s="5">
        <v>17392000</v>
      </c>
      <c r="Q656" s="5">
        <v>8551800</v>
      </c>
      <c r="R656" s="5">
        <v>0</v>
      </c>
      <c r="S656" s="5">
        <v>0</v>
      </c>
      <c r="T656" s="5">
        <v>0</v>
      </c>
      <c r="U656" s="5">
        <v>0</v>
      </c>
      <c r="V656" s="5">
        <v>0</v>
      </c>
      <c r="W656" s="5">
        <v>8840200</v>
      </c>
      <c r="X656" s="5">
        <v>0</v>
      </c>
      <c r="Y656" s="5">
        <v>828660</v>
      </c>
      <c r="Z656" s="5">
        <v>0</v>
      </c>
      <c r="AA656" s="5">
        <v>0</v>
      </c>
      <c r="AB656" s="5">
        <v>0</v>
      </c>
      <c r="AC656" s="5">
        <v>0</v>
      </c>
      <c r="AD656" s="5">
        <v>0</v>
      </c>
      <c r="AE656" s="5">
        <v>567900</v>
      </c>
      <c r="AF656" s="5">
        <v>0</v>
      </c>
      <c r="AG656" s="5">
        <f t="shared" si="50"/>
        <v>1.4591653460116218</v>
      </c>
      <c r="AH656" s="5">
        <f t="shared" si="51"/>
        <v>0.54514337219009534</v>
      </c>
      <c r="AI656" s="5">
        <f t="shared" si="52"/>
        <v>0.80496331045366276</v>
      </c>
      <c r="AJ656" s="5">
        <f t="shared" si="53"/>
        <v>0.31300506698039199</v>
      </c>
      <c r="AK656" s="5">
        <f>VLOOKUP(AO656,Tabelle4!G:I,3,FALSE)</f>
        <v>0</v>
      </c>
      <c r="AL656" s="5">
        <v>19</v>
      </c>
      <c r="AM656" s="5"/>
      <c r="AN656" s="5">
        <v>5</v>
      </c>
      <c r="AO656" s="13">
        <v>682</v>
      </c>
    </row>
    <row r="657" spans="2:41" x14ac:dyDescent="0.2">
      <c r="B657" s="4" t="s">
        <v>2970</v>
      </c>
      <c r="C657" s="5" t="str">
        <f t="shared" si="54"/>
        <v>Q9JK42</v>
      </c>
      <c r="D657" s="5" t="s">
        <v>2971</v>
      </c>
      <c r="E657" s="5" t="s">
        <v>2972</v>
      </c>
      <c r="F657" s="5" t="s">
        <v>2973</v>
      </c>
      <c r="G657" s="5">
        <f>IFERROR(VLOOKUP(C657,Tabelle3!A:H,8,FALSE),"")</f>
        <v>1</v>
      </c>
      <c r="H657" s="5">
        <v>1</v>
      </c>
      <c r="I657" s="5">
        <v>14</v>
      </c>
      <c r="J657" s="5">
        <v>14</v>
      </c>
      <c r="K657" s="5">
        <v>42.8</v>
      </c>
      <c r="L657" s="5">
        <v>46.04</v>
      </c>
      <c r="M657" s="5">
        <v>407</v>
      </c>
      <c r="N657" s="5">
        <v>0</v>
      </c>
      <c r="O657" s="5">
        <v>323.31</v>
      </c>
      <c r="P657" s="5">
        <v>1794700000</v>
      </c>
      <c r="Q657" s="5">
        <v>352000000</v>
      </c>
      <c r="R657" s="5">
        <v>164990000</v>
      </c>
      <c r="S657" s="5">
        <v>108250000</v>
      </c>
      <c r="T657" s="5">
        <v>370800000</v>
      </c>
      <c r="U657" s="5">
        <v>172270000</v>
      </c>
      <c r="V657" s="5">
        <v>94492000</v>
      </c>
      <c r="W657" s="5">
        <v>381130000</v>
      </c>
      <c r="X657" s="5">
        <v>150750000</v>
      </c>
      <c r="Y657" s="5">
        <v>21743000</v>
      </c>
      <c r="Z657" s="5">
        <v>14774000</v>
      </c>
      <c r="AA657" s="5">
        <v>20864000</v>
      </c>
      <c r="AB657" s="5">
        <v>24488000</v>
      </c>
      <c r="AC657" s="5">
        <v>24297000</v>
      </c>
      <c r="AD657" s="5">
        <v>21575000</v>
      </c>
      <c r="AE657" s="5">
        <v>20752000</v>
      </c>
      <c r="AF657" s="5">
        <v>17789000</v>
      </c>
      <c r="AG657" s="5">
        <f t="shared" si="50"/>
        <v>0.96986246194306569</v>
      </c>
      <c r="AH657" s="5">
        <f t="shared" si="51"/>
        <v>-4.4147924434562107E-2</v>
      </c>
      <c r="AI657" s="5">
        <f t="shared" si="52"/>
        <v>0.80502449081445593</v>
      </c>
      <c r="AJ657" s="5">
        <f t="shared" si="53"/>
        <v>0.31289542067985593</v>
      </c>
      <c r="AK657" s="5">
        <f>VLOOKUP(AO657,Tabelle4!G:I,3,FALSE)</f>
        <v>0</v>
      </c>
      <c r="AL657" s="5">
        <v>19</v>
      </c>
      <c r="AM657" s="5"/>
      <c r="AN657" s="5">
        <v>110</v>
      </c>
      <c r="AO657" s="13">
        <v>759</v>
      </c>
    </row>
    <row r="658" spans="2:41" x14ac:dyDescent="0.2">
      <c r="B658" s="4" t="s">
        <v>1482</v>
      </c>
      <c r="C658" s="5" t="str">
        <f t="shared" si="54"/>
        <v>Q71RI9</v>
      </c>
      <c r="D658" s="5" t="s">
        <v>1483</v>
      </c>
      <c r="E658" s="5" t="s">
        <v>1484</v>
      </c>
      <c r="F658" s="5" t="s">
        <v>1485</v>
      </c>
      <c r="G658" s="5">
        <f>IFERROR(VLOOKUP(C658,Tabelle3!A:H,8,FALSE),"")</f>
        <v>1</v>
      </c>
      <c r="H658" s="5">
        <v>3</v>
      </c>
      <c r="I658" s="5">
        <v>11</v>
      </c>
      <c r="J658" s="5">
        <v>11</v>
      </c>
      <c r="K658" s="5">
        <v>29</v>
      </c>
      <c r="L658" s="5">
        <v>47.32</v>
      </c>
      <c r="M658" s="5">
        <v>420</v>
      </c>
      <c r="N658" s="5">
        <v>0</v>
      </c>
      <c r="O658" s="5">
        <v>79.501999999999995</v>
      </c>
      <c r="P658" s="5">
        <v>940210000</v>
      </c>
      <c r="Q658" s="5">
        <v>171800000</v>
      </c>
      <c r="R658" s="5">
        <v>106610000</v>
      </c>
      <c r="S658" s="5">
        <v>36790000</v>
      </c>
      <c r="T658" s="5">
        <v>143410000</v>
      </c>
      <c r="U658" s="5">
        <v>88396000</v>
      </c>
      <c r="V658" s="5">
        <v>19320000</v>
      </c>
      <c r="W658" s="5">
        <v>250500000</v>
      </c>
      <c r="X658" s="5">
        <v>123390000</v>
      </c>
      <c r="Y658" s="5">
        <v>7281000</v>
      </c>
      <c r="Z658" s="5">
        <v>5952900</v>
      </c>
      <c r="AA658" s="5">
        <v>7621500</v>
      </c>
      <c r="AB658" s="5">
        <v>10594000</v>
      </c>
      <c r="AC658" s="5">
        <v>10281000</v>
      </c>
      <c r="AD658" s="5">
        <v>6083200</v>
      </c>
      <c r="AE658" s="5">
        <v>7580600</v>
      </c>
      <c r="AF658" s="5">
        <v>6075100</v>
      </c>
      <c r="AG658" s="5">
        <f t="shared" si="50"/>
        <v>1.0476184131192976</v>
      </c>
      <c r="AH658" s="5">
        <f t="shared" si="51"/>
        <v>6.7113322077249682E-2</v>
      </c>
      <c r="AI658" s="5">
        <f t="shared" si="52"/>
        <v>0.80608295956497156</v>
      </c>
      <c r="AJ658" s="5">
        <f t="shared" si="53"/>
        <v>0.3109997707818315</v>
      </c>
      <c r="AK658" s="5">
        <f>VLOOKUP(AO658,Tabelle4!G:I,3,FALSE)</f>
        <v>0</v>
      </c>
      <c r="AL658" s="5">
        <v>19</v>
      </c>
      <c r="AM658" s="5"/>
      <c r="AN658" s="5">
        <v>77</v>
      </c>
      <c r="AO658" s="13">
        <v>382</v>
      </c>
    </row>
    <row r="659" spans="2:41" x14ac:dyDescent="0.2">
      <c r="B659" s="4" t="s">
        <v>1361</v>
      </c>
      <c r="C659" s="5" t="str">
        <f t="shared" si="54"/>
        <v>Q60759</v>
      </c>
      <c r="D659" s="5" t="s">
        <v>1362</v>
      </c>
      <c r="E659" s="5" t="s">
        <v>1363</v>
      </c>
      <c r="F659" s="5" t="s">
        <v>1364</v>
      </c>
      <c r="G659" s="5">
        <f>IFERROR(VLOOKUP(C659,Tabelle3!A:H,8,FALSE),"")</f>
        <v>1</v>
      </c>
      <c r="H659" s="5">
        <v>2</v>
      </c>
      <c r="I659" s="5">
        <v>10</v>
      </c>
      <c r="J659" s="5">
        <v>10</v>
      </c>
      <c r="K659" s="5">
        <v>31.7</v>
      </c>
      <c r="L659" s="5">
        <v>48.604999999999997</v>
      </c>
      <c r="M659" s="5">
        <v>438</v>
      </c>
      <c r="N659" s="5">
        <v>0</v>
      </c>
      <c r="O659" s="5">
        <v>174.18</v>
      </c>
      <c r="P659" s="5">
        <v>1510600000</v>
      </c>
      <c r="Q659" s="5">
        <v>372890000</v>
      </c>
      <c r="R659" s="5">
        <v>171460000</v>
      </c>
      <c r="S659" s="5">
        <v>81348000</v>
      </c>
      <c r="T659" s="5">
        <v>293520000</v>
      </c>
      <c r="U659" s="5">
        <v>95321000</v>
      </c>
      <c r="V659" s="5">
        <v>21861000</v>
      </c>
      <c r="W659" s="5">
        <v>337440000</v>
      </c>
      <c r="X659" s="5">
        <v>136780000</v>
      </c>
      <c r="Y659" s="5">
        <v>23369000</v>
      </c>
      <c r="Z659" s="5">
        <v>18870000</v>
      </c>
      <c r="AA659" s="5">
        <v>15355000</v>
      </c>
      <c r="AB659" s="5">
        <v>15275000</v>
      </c>
      <c r="AC659" s="5">
        <v>14023000</v>
      </c>
      <c r="AD659" s="5">
        <v>19162000</v>
      </c>
      <c r="AE659" s="5">
        <v>17965000</v>
      </c>
      <c r="AF659" s="5">
        <v>19369000</v>
      </c>
      <c r="AG659" s="5">
        <f t="shared" si="50"/>
        <v>1.0333243523022164</v>
      </c>
      <c r="AH659" s="5">
        <f t="shared" si="51"/>
        <v>4.7293175798975066E-2</v>
      </c>
      <c r="AI659" s="5">
        <f t="shared" si="52"/>
        <v>0.80653167627025812</v>
      </c>
      <c r="AJ659" s="5">
        <f t="shared" si="53"/>
        <v>0.31019689901345876</v>
      </c>
      <c r="AK659" s="5">
        <f>VLOOKUP(AO659,Tabelle4!G:I,3,FALSE)</f>
        <v>0</v>
      </c>
      <c r="AL659" s="5">
        <v>19</v>
      </c>
      <c r="AM659" s="5"/>
      <c r="AN659" s="5">
        <v>86</v>
      </c>
      <c r="AO659" s="13">
        <v>351</v>
      </c>
    </row>
    <row r="660" spans="2:41" x14ac:dyDescent="0.2">
      <c r="B660" s="4" t="s">
        <v>3084</v>
      </c>
      <c r="C660" s="5" t="str">
        <f t="shared" si="54"/>
        <v>Q9WVL0</v>
      </c>
      <c r="D660" s="5" t="s">
        <v>3085</v>
      </c>
      <c r="E660" s="5" t="s">
        <v>3086</v>
      </c>
      <c r="F660" s="5" t="s">
        <v>3087</v>
      </c>
      <c r="G660" s="5">
        <f>IFERROR(VLOOKUP(C660,Tabelle3!A:H,8,FALSE),"")</f>
        <v>1</v>
      </c>
      <c r="H660" s="5">
        <v>1</v>
      </c>
      <c r="I660" s="5">
        <v>11</v>
      </c>
      <c r="J660" s="5">
        <v>11</v>
      </c>
      <c r="K660" s="5">
        <v>63.4</v>
      </c>
      <c r="L660" s="5">
        <v>24.274999999999999</v>
      </c>
      <c r="M660" s="5">
        <v>216</v>
      </c>
      <c r="N660" s="5">
        <v>0</v>
      </c>
      <c r="O660" s="5">
        <v>323.31</v>
      </c>
      <c r="P660" s="5">
        <v>1218000000</v>
      </c>
      <c r="Q660" s="5">
        <v>126000000</v>
      </c>
      <c r="R660" s="5">
        <v>95008000</v>
      </c>
      <c r="S660" s="5">
        <v>153640000</v>
      </c>
      <c r="T660" s="5">
        <v>151440000</v>
      </c>
      <c r="U660" s="5">
        <v>136400000</v>
      </c>
      <c r="V660" s="5">
        <v>89989000</v>
      </c>
      <c r="W660" s="5">
        <v>292850000</v>
      </c>
      <c r="X660" s="5">
        <v>172660000</v>
      </c>
      <c r="Y660" s="5">
        <v>62279000</v>
      </c>
      <c r="Z660" s="5">
        <v>48133000</v>
      </c>
      <c r="AA660" s="5">
        <v>70324000</v>
      </c>
      <c r="AB660" s="5">
        <v>122050000</v>
      </c>
      <c r="AC660" s="5">
        <v>104260000</v>
      </c>
      <c r="AD660" s="5">
        <v>75045000</v>
      </c>
      <c r="AE660" s="5">
        <v>78323000</v>
      </c>
      <c r="AF660" s="5">
        <v>64063000</v>
      </c>
      <c r="AG660" s="5">
        <f t="shared" si="50"/>
        <v>0.94123242490464454</v>
      </c>
      <c r="AH660" s="5">
        <f t="shared" si="51"/>
        <v>-8.7377073471599093E-2</v>
      </c>
      <c r="AI660" s="5">
        <f t="shared" si="52"/>
        <v>0.80671120917963435</v>
      </c>
      <c r="AJ660" s="5">
        <f t="shared" si="53"/>
        <v>0.30987579269842241</v>
      </c>
      <c r="AK660" s="5">
        <f>VLOOKUP(AO660,Tabelle4!G:I,3,FALSE)</f>
        <v>0</v>
      </c>
      <c r="AL660" s="5">
        <v>19</v>
      </c>
      <c r="AM660" s="5"/>
      <c r="AN660" s="5">
        <v>97</v>
      </c>
      <c r="AO660" s="13">
        <v>788</v>
      </c>
    </row>
    <row r="661" spans="2:41" x14ac:dyDescent="0.2">
      <c r="B661" s="4" t="s">
        <v>2653</v>
      </c>
      <c r="C661" s="5" t="str">
        <f t="shared" si="54"/>
        <v>Q9D1B9</v>
      </c>
      <c r="D661" s="5" t="s">
        <v>2654</v>
      </c>
      <c r="E661" s="5" t="s">
        <v>2655</v>
      </c>
      <c r="F661" s="5" t="s">
        <v>2656</v>
      </c>
      <c r="G661" s="5">
        <f>IFERROR(VLOOKUP(C661,Tabelle3!A:H,8,FALSE),"")</f>
        <v>1</v>
      </c>
      <c r="H661" s="5">
        <v>2</v>
      </c>
      <c r="I661" s="5">
        <v>15</v>
      </c>
      <c r="J661" s="5">
        <v>15</v>
      </c>
      <c r="K661" s="5">
        <v>56.4</v>
      </c>
      <c r="L661" s="5">
        <v>30.169</v>
      </c>
      <c r="M661" s="5">
        <v>257</v>
      </c>
      <c r="N661" s="5">
        <v>0</v>
      </c>
      <c r="O661" s="5">
        <v>172.18</v>
      </c>
      <c r="P661" s="5">
        <v>601230000</v>
      </c>
      <c r="Q661" s="5">
        <v>114410000</v>
      </c>
      <c r="R661" s="5">
        <v>119810000</v>
      </c>
      <c r="S661" s="5">
        <v>17200000</v>
      </c>
      <c r="T661" s="5">
        <v>22169000</v>
      </c>
      <c r="U661" s="5">
        <v>18080000</v>
      </c>
      <c r="V661" s="5">
        <v>39419000</v>
      </c>
      <c r="W661" s="5">
        <v>64756000</v>
      </c>
      <c r="X661" s="5">
        <v>205380000</v>
      </c>
      <c r="Y661" s="5">
        <v>15585000</v>
      </c>
      <c r="Z661" s="5">
        <v>16326000</v>
      </c>
      <c r="AA661" s="5">
        <v>10282000</v>
      </c>
      <c r="AB661" s="5">
        <v>11920000</v>
      </c>
      <c r="AC661" s="5">
        <v>13761000</v>
      </c>
      <c r="AD661" s="5">
        <v>12547000</v>
      </c>
      <c r="AE661" s="5">
        <v>12497000</v>
      </c>
      <c r="AF661" s="5">
        <v>17161000</v>
      </c>
      <c r="AG661" s="5">
        <f t="shared" ref="AG661:AG724" si="55">AVERAGE(Y661:AB661)/AVERAGE(AC661:AF661)</f>
        <v>0.96689061215738126</v>
      </c>
      <c r="AH661" s="5">
        <f t="shared" ref="AH661:AH724" si="56">LOG(AG661,2)</f>
        <v>-4.8575413277012591E-2</v>
      </c>
      <c r="AI661" s="5">
        <f t="shared" ref="AI661:AI724" si="57">TTEST(Y661:AB661,AC661:AF661,2,3)</f>
        <v>0.80784238334380842</v>
      </c>
      <c r="AJ661" s="5">
        <f t="shared" ref="AJ661:AJ724" si="58">-LOG(AI661,2)</f>
        <v>0.30785425605620936</v>
      </c>
      <c r="AK661" s="5">
        <f>VLOOKUP(AO661,Tabelle4!G:I,3,FALSE)</f>
        <v>0</v>
      </c>
      <c r="AL661" s="5">
        <v>19</v>
      </c>
      <c r="AM661" s="5"/>
      <c r="AN661" s="5">
        <v>68</v>
      </c>
      <c r="AO661" s="13">
        <v>679</v>
      </c>
    </row>
    <row r="662" spans="2:41" x14ac:dyDescent="0.2">
      <c r="B662" s="4" t="s">
        <v>2762</v>
      </c>
      <c r="C662" s="5" t="str">
        <f t="shared" si="54"/>
        <v>Q9D6Z0</v>
      </c>
      <c r="D662" s="5" t="s">
        <v>2763</v>
      </c>
      <c r="E662" s="5" t="s">
        <v>2764</v>
      </c>
      <c r="F662" s="5" t="s">
        <v>2765</v>
      </c>
      <c r="G662" s="5">
        <f>IFERROR(VLOOKUP(C662,Tabelle3!A:H,8,FALSE),"")</f>
        <v>1</v>
      </c>
      <c r="H662" s="5">
        <v>2</v>
      </c>
      <c r="I662" s="5">
        <v>4</v>
      </c>
      <c r="J662" s="5">
        <v>4</v>
      </c>
      <c r="K662" s="5">
        <v>35.700000000000003</v>
      </c>
      <c r="L662" s="5">
        <v>24.97</v>
      </c>
      <c r="M662" s="5">
        <v>221</v>
      </c>
      <c r="N662" s="5">
        <v>0</v>
      </c>
      <c r="O662" s="5">
        <v>29.896999999999998</v>
      </c>
      <c r="P662" s="5">
        <v>149260000</v>
      </c>
      <c r="Q662" s="5">
        <v>35621000</v>
      </c>
      <c r="R662" s="5">
        <v>12320000</v>
      </c>
      <c r="S662" s="5">
        <v>11353000</v>
      </c>
      <c r="T662" s="5">
        <v>10722000</v>
      </c>
      <c r="U662" s="5">
        <v>10465000</v>
      </c>
      <c r="V662" s="5">
        <v>2803200</v>
      </c>
      <c r="W662" s="5">
        <v>39565000</v>
      </c>
      <c r="X662" s="5">
        <v>26412000</v>
      </c>
      <c r="Y662" s="5">
        <v>7484700</v>
      </c>
      <c r="Z662" s="5">
        <v>6122000</v>
      </c>
      <c r="AA662" s="5">
        <v>5661900</v>
      </c>
      <c r="AB662" s="5">
        <v>10003000</v>
      </c>
      <c r="AC662" s="5">
        <v>8403500</v>
      </c>
      <c r="AD662" s="5">
        <v>4531400</v>
      </c>
      <c r="AE662" s="5">
        <v>9856400</v>
      </c>
      <c r="AF662" s="5">
        <v>7991400</v>
      </c>
      <c r="AG662" s="5">
        <f t="shared" si="55"/>
        <v>0.95091073882407973</v>
      </c>
      <c r="AH662" s="5">
        <f t="shared" si="56"/>
        <v>-7.261817199261944E-2</v>
      </c>
      <c r="AI662" s="5">
        <f t="shared" si="57"/>
        <v>0.80862228989466323</v>
      </c>
      <c r="AJ662" s="5">
        <f t="shared" si="58"/>
        <v>0.3064621224461036</v>
      </c>
      <c r="AK662" s="5">
        <f>VLOOKUP(AO662,Tabelle4!G:I,3,FALSE)</f>
        <v>0</v>
      </c>
      <c r="AL662" s="5">
        <v>19</v>
      </c>
      <c r="AM662" s="5"/>
      <c r="AN662" s="5">
        <v>33</v>
      </c>
      <c r="AO662" s="13">
        <v>707</v>
      </c>
    </row>
    <row r="663" spans="2:41" x14ac:dyDescent="0.2">
      <c r="B663" s="4" t="s">
        <v>674</v>
      </c>
      <c r="C663" s="5" t="str">
        <f t="shared" si="54"/>
        <v>Q7JCY9</v>
      </c>
      <c r="D663" s="5" t="s">
        <v>675</v>
      </c>
      <c r="E663" s="5" t="s">
        <v>676</v>
      </c>
      <c r="F663" s="5" t="s">
        <v>677</v>
      </c>
      <c r="G663" s="5">
        <f>IFERROR(VLOOKUP(C663,Tabelle3!A:H,8,FALSE),"")</f>
        <v>1</v>
      </c>
      <c r="H663" s="5">
        <v>2</v>
      </c>
      <c r="I663" s="5">
        <v>1</v>
      </c>
      <c r="J663" s="5">
        <v>1</v>
      </c>
      <c r="K663" s="5">
        <v>4.4000000000000004</v>
      </c>
      <c r="L663" s="5">
        <v>25.094999999999999</v>
      </c>
      <c r="M663" s="5">
        <v>226</v>
      </c>
      <c r="N663" s="5">
        <v>1.7637E-3</v>
      </c>
      <c r="O663" s="5">
        <v>21.027999999999999</v>
      </c>
      <c r="P663" s="5">
        <v>986430000</v>
      </c>
      <c r="Q663" s="5">
        <v>246710000</v>
      </c>
      <c r="R663" s="5">
        <v>129550000</v>
      </c>
      <c r="S663" s="5">
        <v>51409000</v>
      </c>
      <c r="T663" s="5">
        <v>29836000</v>
      </c>
      <c r="U663" s="5">
        <v>37050000</v>
      </c>
      <c r="V663" s="5">
        <v>75541000</v>
      </c>
      <c r="W663" s="5">
        <v>227240000</v>
      </c>
      <c r="X663" s="5">
        <v>189090000</v>
      </c>
      <c r="Y663" s="5">
        <v>100220000</v>
      </c>
      <c r="Z663" s="5">
        <v>34822000</v>
      </c>
      <c r="AA663" s="5">
        <v>24935000</v>
      </c>
      <c r="AB663" s="5">
        <v>25197000</v>
      </c>
      <c r="AC663" s="5">
        <v>9919200</v>
      </c>
      <c r="AD663" s="5">
        <v>70614000</v>
      </c>
      <c r="AE663" s="5">
        <v>47625000</v>
      </c>
      <c r="AF663" s="5">
        <v>34577000</v>
      </c>
      <c r="AG663" s="5">
        <f t="shared" si="55"/>
        <v>1.1378853499427291</v>
      </c>
      <c r="AH663" s="5">
        <f t="shared" si="56"/>
        <v>0.18635520316149642</v>
      </c>
      <c r="AI663" s="5">
        <f t="shared" si="57"/>
        <v>0.80918577079988541</v>
      </c>
      <c r="AJ663" s="5">
        <f t="shared" si="58"/>
        <v>0.30545714396908519</v>
      </c>
      <c r="AK663" s="5">
        <f>VLOOKUP(AO663,Tabelle4!G:I,3,FALSE)</f>
        <v>0</v>
      </c>
      <c r="AL663" s="5">
        <v>19</v>
      </c>
      <c r="AM663" s="5"/>
      <c r="AN663" s="5">
        <v>75</v>
      </c>
      <c r="AO663" s="13">
        <v>177</v>
      </c>
    </row>
    <row r="664" spans="2:41" x14ac:dyDescent="0.2">
      <c r="B664" s="4" t="s">
        <v>1138</v>
      </c>
      <c r="C664" s="5" t="str">
        <f t="shared" si="54"/>
        <v>Q2KHI9</v>
      </c>
      <c r="D664" s="5" t="s">
        <v>1139</v>
      </c>
      <c r="E664" s="5" t="s">
        <v>1140</v>
      </c>
      <c r="F664" s="5" t="s">
        <v>1141</v>
      </c>
      <c r="G664" s="5" t="str">
        <f>IFERROR(VLOOKUP(C664,Tabelle3!A:H,8,FALSE),"")</f>
        <v/>
      </c>
      <c r="H664" s="5">
        <v>2</v>
      </c>
      <c r="I664" s="5">
        <v>1</v>
      </c>
      <c r="J664" s="5">
        <v>1</v>
      </c>
      <c r="K664" s="5">
        <v>1.6</v>
      </c>
      <c r="L664" s="5">
        <v>125.81</v>
      </c>
      <c r="M664" s="5">
        <v>1134</v>
      </c>
      <c r="N664" s="5">
        <v>1</v>
      </c>
      <c r="O664" s="5">
        <v>-2</v>
      </c>
      <c r="P664" s="5">
        <v>42887000</v>
      </c>
      <c r="Q664" s="5">
        <v>6204700</v>
      </c>
      <c r="R664" s="5">
        <v>3607300</v>
      </c>
      <c r="S664" s="5">
        <v>4755600</v>
      </c>
      <c r="T664" s="5">
        <v>5058700</v>
      </c>
      <c r="U664" s="5">
        <v>4060700</v>
      </c>
      <c r="V664" s="5">
        <v>19200000</v>
      </c>
      <c r="W664" s="5">
        <v>0</v>
      </c>
      <c r="X664" s="5">
        <v>0</v>
      </c>
      <c r="Y664" s="5">
        <v>1653600</v>
      </c>
      <c r="Z664" s="5">
        <v>480450</v>
      </c>
      <c r="AA664" s="5">
        <v>2478000</v>
      </c>
      <c r="AB664" s="5">
        <v>2302300</v>
      </c>
      <c r="AC664" s="5">
        <v>2769300</v>
      </c>
      <c r="AD664" s="5">
        <v>3157800</v>
      </c>
      <c r="AE664" s="5">
        <v>0</v>
      </c>
      <c r="AF664" s="5">
        <v>0</v>
      </c>
      <c r="AG664" s="5">
        <f t="shared" si="55"/>
        <v>1.1665654367228493</v>
      </c>
      <c r="AH664" s="5">
        <f t="shared" si="56"/>
        <v>0.22226723538703957</v>
      </c>
      <c r="AI664" s="5">
        <f t="shared" si="57"/>
        <v>0.81043539105987339</v>
      </c>
      <c r="AJ664" s="5">
        <f t="shared" si="58"/>
        <v>0.30323091804382823</v>
      </c>
      <c r="AK664" s="5">
        <f>VLOOKUP(AO664,Tabelle4!G:I,3,FALSE)</f>
        <v>0</v>
      </c>
      <c r="AL664" s="5">
        <v>19</v>
      </c>
      <c r="AM664" s="5"/>
      <c r="AN664" s="5">
        <v>1</v>
      </c>
      <c r="AO664" s="13">
        <v>294</v>
      </c>
    </row>
    <row r="665" spans="2:41" x14ac:dyDescent="0.2">
      <c r="B665" s="4" t="s">
        <v>2926</v>
      </c>
      <c r="C665" s="5" t="str">
        <f t="shared" si="54"/>
        <v>Q9EQ20</v>
      </c>
      <c r="D665" s="5" t="s">
        <v>2927</v>
      </c>
      <c r="E665" s="5" t="s">
        <v>2928</v>
      </c>
      <c r="F665" s="5" t="s">
        <v>2929</v>
      </c>
      <c r="G665" s="5">
        <f>IFERROR(VLOOKUP(C665,Tabelle3!A:H,8,FALSE),"")</f>
        <v>1</v>
      </c>
      <c r="H665" s="5">
        <v>1</v>
      </c>
      <c r="I665" s="5">
        <v>35</v>
      </c>
      <c r="J665" s="5">
        <v>35</v>
      </c>
      <c r="K665" s="5">
        <v>70.5</v>
      </c>
      <c r="L665" s="5">
        <v>57.914999999999999</v>
      </c>
      <c r="M665" s="5">
        <v>535</v>
      </c>
      <c r="N665" s="5">
        <v>0</v>
      </c>
      <c r="O665" s="5">
        <v>323.31</v>
      </c>
      <c r="P665" s="5">
        <v>16402000000</v>
      </c>
      <c r="Q665" s="5">
        <v>2305500000</v>
      </c>
      <c r="R665" s="5">
        <v>2397200000</v>
      </c>
      <c r="S665" s="5">
        <v>1971000000</v>
      </c>
      <c r="T665" s="5">
        <v>1055500000</v>
      </c>
      <c r="U665" s="5">
        <v>1351700000</v>
      </c>
      <c r="V665" s="5">
        <v>2145000000</v>
      </c>
      <c r="W665" s="5">
        <v>2351000000</v>
      </c>
      <c r="X665" s="5">
        <v>2824600000</v>
      </c>
      <c r="Y665" s="5">
        <v>260810000</v>
      </c>
      <c r="Z665" s="5">
        <v>308010000</v>
      </c>
      <c r="AA665" s="5">
        <v>136780000</v>
      </c>
      <c r="AB665" s="5">
        <v>239510000</v>
      </c>
      <c r="AC665" s="5">
        <v>156580000</v>
      </c>
      <c r="AD665" s="5">
        <v>293050000</v>
      </c>
      <c r="AE665" s="5">
        <v>223370000</v>
      </c>
      <c r="AF665" s="5">
        <v>323400000</v>
      </c>
      <c r="AG665" s="5">
        <f t="shared" si="55"/>
        <v>0.94852468887996788</v>
      </c>
      <c r="AH665" s="5">
        <f t="shared" si="56"/>
        <v>-7.624276926206261E-2</v>
      </c>
      <c r="AI665" s="5">
        <f t="shared" si="57"/>
        <v>0.813128460486225</v>
      </c>
      <c r="AJ665" s="5">
        <f t="shared" si="58"/>
        <v>0.29844480326822209</v>
      </c>
      <c r="AK665" s="5">
        <f>VLOOKUP(AO665,Tabelle4!G:I,3,FALSE)</f>
        <v>0</v>
      </c>
      <c r="AL665" s="5">
        <v>19</v>
      </c>
      <c r="AM665" s="5"/>
      <c r="AN665" s="5">
        <v>586</v>
      </c>
      <c r="AO665" s="13">
        <v>748</v>
      </c>
    </row>
    <row r="666" spans="2:41" x14ac:dyDescent="0.2">
      <c r="B666" s="4" t="s">
        <v>83</v>
      </c>
      <c r="C666" s="5" t="str">
        <f t="shared" si="54"/>
        <v>A2AQR0</v>
      </c>
      <c r="D666" s="5" t="s">
        <v>84</v>
      </c>
      <c r="E666" s="5" t="s">
        <v>85</v>
      </c>
      <c r="F666" s="5" t="s">
        <v>86</v>
      </c>
      <c r="G666" s="5">
        <f>IFERROR(VLOOKUP(C666,Tabelle3!A:H,8,FALSE),"")</f>
        <v>1</v>
      </c>
      <c r="H666" s="5">
        <v>2</v>
      </c>
      <c r="I666" s="5">
        <v>17</v>
      </c>
      <c r="J666" s="5">
        <v>17</v>
      </c>
      <c r="K666" s="5">
        <v>31.7</v>
      </c>
      <c r="L666" s="5">
        <v>82.828999999999994</v>
      </c>
      <c r="M666" s="5">
        <v>745</v>
      </c>
      <c r="N666" s="5">
        <v>0</v>
      </c>
      <c r="O666" s="5">
        <v>323.31</v>
      </c>
      <c r="P666" s="5">
        <v>734490000</v>
      </c>
      <c r="Q666" s="5">
        <v>73467000</v>
      </c>
      <c r="R666" s="5">
        <v>81216000</v>
      </c>
      <c r="S666" s="5">
        <v>114700000</v>
      </c>
      <c r="T666" s="5">
        <v>69139000</v>
      </c>
      <c r="U666" s="5">
        <v>76809000</v>
      </c>
      <c r="V666" s="5">
        <v>37480000</v>
      </c>
      <c r="W666" s="5">
        <v>133720000</v>
      </c>
      <c r="X666" s="5">
        <v>147970000</v>
      </c>
      <c r="Y666" s="5">
        <v>8059200</v>
      </c>
      <c r="Z666" s="5">
        <v>16514000</v>
      </c>
      <c r="AA666" s="5">
        <v>12540000</v>
      </c>
      <c r="AB666" s="5">
        <v>11593000</v>
      </c>
      <c r="AC666" s="5">
        <v>12350000</v>
      </c>
      <c r="AD666" s="5">
        <v>5993200</v>
      </c>
      <c r="AE666" s="5">
        <v>13040000</v>
      </c>
      <c r="AF666" s="5">
        <v>20790000</v>
      </c>
      <c r="AG666" s="5">
        <f t="shared" si="55"/>
        <v>0.93354825849286605</v>
      </c>
      <c r="AH666" s="5">
        <f t="shared" si="56"/>
        <v>-9.9203492372903365E-2</v>
      </c>
      <c r="AI666" s="5">
        <f t="shared" si="57"/>
        <v>0.81434445122102972</v>
      </c>
      <c r="AJ666" s="5">
        <f t="shared" si="58"/>
        <v>0.29628894049877125</v>
      </c>
      <c r="AK666" s="5">
        <f>VLOOKUP(AO666,Tabelle4!G:I,3,FALSE)</f>
        <v>0</v>
      </c>
      <c r="AL666" s="5">
        <v>19</v>
      </c>
      <c r="AM666" s="5"/>
      <c r="AN666" s="5">
        <v>80</v>
      </c>
      <c r="AO666" s="13">
        <v>14</v>
      </c>
    </row>
    <row r="667" spans="2:41" x14ac:dyDescent="0.2">
      <c r="B667" s="4" t="s">
        <v>977</v>
      </c>
      <c r="C667" s="5" t="str">
        <f t="shared" si="54"/>
        <v>P56391</v>
      </c>
      <c r="D667" s="5" t="s">
        <v>978</v>
      </c>
      <c r="E667" s="5" t="s">
        <v>979</v>
      </c>
      <c r="F667" s="5" t="s">
        <v>980</v>
      </c>
      <c r="G667" s="5">
        <f>IFERROR(VLOOKUP(C667,Tabelle3!A:H,8,FALSE),"")</f>
        <v>1</v>
      </c>
      <c r="H667" s="5">
        <v>1</v>
      </c>
      <c r="I667" s="5">
        <v>13</v>
      </c>
      <c r="J667" s="5">
        <v>13</v>
      </c>
      <c r="K667" s="5">
        <v>88.4</v>
      </c>
      <c r="L667" s="5">
        <v>10.071</v>
      </c>
      <c r="M667" s="5">
        <v>86</v>
      </c>
      <c r="N667" s="5">
        <v>0</v>
      </c>
      <c r="O667" s="5">
        <v>239.8</v>
      </c>
      <c r="P667" s="5">
        <v>10328000000</v>
      </c>
      <c r="Q667" s="5">
        <v>2236200000</v>
      </c>
      <c r="R667" s="5">
        <v>1898500000</v>
      </c>
      <c r="S667" s="5">
        <v>960010000</v>
      </c>
      <c r="T667" s="5">
        <v>194460000</v>
      </c>
      <c r="U667" s="5">
        <v>1193000000</v>
      </c>
      <c r="V667" s="5">
        <v>4950600</v>
      </c>
      <c r="W667" s="5">
        <v>2878500000</v>
      </c>
      <c r="X667" s="5">
        <v>962600000</v>
      </c>
      <c r="Y667" s="5">
        <v>723180000</v>
      </c>
      <c r="Z667" s="5">
        <v>812310000</v>
      </c>
      <c r="AA667" s="5">
        <v>477350000</v>
      </c>
      <c r="AB667" s="5">
        <v>269520000</v>
      </c>
      <c r="AC667" s="5">
        <v>576760000</v>
      </c>
      <c r="AD667" s="5">
        <v>5262700</v>
      </c>
      <c r="AE667" s="5">
        <v>855240000</v>
      </c>
      <c r="AF667" s="5">
        <v>629320000</v>
      </c>
      <c r="AG667" s="5">
        <f t="shared" si="55"/>
        <v>1.1044126131511698</v>
      </c>
      <c r="AH667" s="5">
        <f t="shared" si="56"/>
        <v>0.14327926970172336</v>
      </c>
      <c r="AI667" s="5">
        <f t="shared" si="57"/>
        <v>0.81440420158452032</v>
      </c>
      <c r="AJ667" s="5">
        <f t="shared" si="58"/>
        <v>0.29618309046108815</v>
      </c>
      <c r="AK667" s="5">
        <f>VLOOKUP(AO667,Tabelle4!G:I,3,FALSE)</f>
        <v>0</v>
      </c>
      <c r="AL667" s="5">
        <v>19</v>
      </c>
      <c r="AM667" s="5"/>
      <c r="AN667" s="5">
        <v>191</v>
      </c>
      <c r="AO667" s="13">
        <v>253</v>
      </c>
    </row>
    <row r="668" spans="2:41" x14ac:dyDescent="0.2">
      <c r="B668" s="4" t="s">
        <v>2962</v>
      </c>
      <c r="C668" s="5" t="str">
        <f t="shared" si="54"/>
        <v>Q9JIK9</v>
      </c>
      <c r="D668" s="5" t="s">
        <v>2963</v>
      </c>
      <c r="E668" s="5" t="s">
        <v>2964</v>
      </c>
      <c r="F668" s="5" t="s">
        <v>2965</v>
      </c>
      <c r="G668" s="5">
        <f>IFERROR(VLOOKUP(C668,Tabelle3!A:H,8,FALSE),"")</f>
        <v>1</v>
      </c>
      <c r="H668" s="5">
        <v>1</v>
      </c>
      <c r="I668" s="5">
        <v>10</v>
      </c>
      <c r="J668" s="5">
        <v>10</v>
      </c>
      <c r="K668" s="5">
        <v>50</v>
      </c>
      <c r="L668" s="5">
        <v>25.826000000000001</v>
      </c>
      <c r="M668" s="5">
        <v>218</v>
      </c>
      <c r="N668" s="5">
        <v>0</v>
      </c>
      <c r="O668" s="5">
        <v>323.31</v>
      </c>
      <c r="P668" s="5">
        <v>798580000</v>
      </c>
      <c r="Q668" s="5">
        <v>125990000</v>
      </c>
      <c r="R668" s="5">
        <v>89197000</v>
      </c>
      <c r="S668" s="5">
        <v>82674000</v>
      </c>
      <c r="T668" s="5">
        <v>64795000</v>
      </c>
      <c r="U668" s="5">
        <v>97166000</v>
      </c>
      <c r="V668" s="5">
        <v>45296000</v>
      </c>
      <c r="W668" s="5">
        <v>157750000</v>
      </c>
      <c r="X668" s="5">
        <v>135710000</v>
      </c>
      <c r="Y668" s="5">
        <v>34385000</v>
      </c>
      <c r="Z668" s="5">
        <v>32591000</v>
      </c>
      <c r="AA668" s="5">
        <v>43946000</v>
      </c>
      <c r="AB668" s="5">
        <v>30419000</v>
      </c>
      <c r="AC668" s="5">
        <v>31258000</v>
      </c>
      <c r="AD668" s="5">
        <v>63491000</v>
      </c>
      <c r="AE668" s="5">
        <v>25417000</v>
      </c>
      <c r="AF668" s="5">
        <v>30360000</v>
      </c>
      <c r="AG668" s="5">
        <f t="shared" si="55"/>
        <v>0.93898064121812841</v>
      </c>
      <c r="AH668" s="5">
        <f t="shared" si="56"/>
        <v>-9.0832680465717575E-2</v>
      </c>
      <c r="AI668" s="5">
        <f t="shared" si="57"/>
        <v>0.81637983461175934</v>
      </c>
      <c r="AJ668" s="5">
        <f t="shared" si="58"/>
        <v>0.29268754806905295</v>
      </c>
      <c r="AK668" s="5">
        <f>VLOOKUP(AO668,Tabelle4!G:I,3,FALSE)</f>
        <v>0</v>
      </c>
      <c r="AL668" s="5">
        <v>19</v>
      </c>
      <c r="AM668" s="5"/>
      <c r="AN668" s="5">
        <v>87</v>
      </c>
      <c r="AO668" s="13">
        <v>757</v>
      </c>
    </row>
    <row r="669" spans="2:41" x14ac:dyDescent="0.2">
      <c r="B669" s="4" t="s">
        <v>410</v>
      </c>
      <c r="C669" s="5" t="str">
        <f t="shared" si="54"/>
        <v>Q91WH7</v>
      </c>
      <c r="D669" s="5" t="s">
        <v>411</v>
      </c>
      <c r="E669" s="5" t="s">
        <v>412</v>
      </c>
      <c r="F669" s="5" t="s">
        <v>413</v>
      </c>
      <c r="G669" s="5" t="str">
        <f>IFERROR(VLOOKUP(C669,Tabelle3!A:H,8,FALSE),"")</f>
        <v/>
      </c>
      <c r="H669" s="5">
        <v>3</v>
      </c>
      <c r="I669" s="5">
        <v>4</v>
      </c>
      <c r="J669" s="5">
        <v>1</v>
      </c>
      <c r="K669" s="5">
        <v>4.3</v>
      </c>
      <c r="L669" s="5">
        <v>113.04</v>
      </c>
      <c r="M669" s="5">
        <v>1025</v>
      </c>
      <c r="N669" s="5">
        <v>1</v>
      </c>
      <c r="O669" s="5">
        <v>-2</v>
      </c>
      <c r="P669" s="5">
        <v>2123400</v>
      </c>
      <c r="Q669" s="5">
        <v>0</v>
      </c>
      <c r="R669" s="5">
        <v>0</v>
      </c>
      <c r="S669" s="5">
        <v>0</v>
      </c>
      <c r="T669" s="5">
        <v>1101400</v>
      </c>
      <c r="U669" s="5">
        <v>0</v>
      </c>
      <c r="V669" s="5">
        <v>0</v>
      </c>
      <c r="W669" s="5">
        <v>1022000</v>
      </c>
      <c r="X669" s="5">
        <v>0</v>
      </c>
      <c r="Y669" s="5">
        <v>0</v>
      </c>
      <c r="Z669" s="5">
        <v>0</v>
      </c>
      <c r="AA669" s="5">
        <v>0</v>
      </c>
      <c r="AB669" s="5">
        <v>1647800</v>
      </c>
      <c r="AC669" s="5">
        <v>0</v>
      </c>
      <c r="AD669" s="5">
        <v>0</v>
      </c>
      <c r="AE669" s="5">
        <v>1157800</v>
      </c>
      <c r="AF669" s="5">
        <v>0</v>
      </c>
      <c r="AG669" s="5">
        <f t="shared" si="55"/>
        <v>1.4232164449818621</v>
      </c>
      <c r="AH669" s="5">
        <f t="shared" si="56"/>
        <v>0.5091550858671694</v>
      </c>
      <c r="AI669" s="5">
        <f t="shared" si="57"/>
        <v>0.81676994212378384</v>
      </c>
      <c r="AJ669" s="5">
        <f t="shared" si="58"/>
        <v>0.29199832018348759</v>
      </c>
      <c r="AK669" s="5">
        <f>VLOOKUP(AO669,Tabelle4!G:I,3,FALSE)</f>
        <v>0</v>
      </c>
      <c r="AL669" s="5">
        <v>19</v>
      </c>
      <c r="AM669" s="5"/>
      <c r="AN669" s="5">
        <v>1</v>
      </c>
      <c r="AO669" s="13">
        <v>109</v>
      </c>
    </row>
    <row r="670" spans="2:41" x14ac:dyDescent="0.2">
      <c r="B670" s="4" t="s">
        <v>2717</v>
      </c>
      <c r="C670" s="5" t="str">
        <f t="shared" si="54"/>
        <v>Q9D404</v>
      </c>
      <c r="D670" s="5" t="s">
        <v>2718</v>
      </c>
      <c r="E670" s="5" t="s">
        <v>2719</v>
      </c>
      <c r="F670" s="5" t="s">
        <v>2720</v>
      </c>
      <c r="G670" s="5">
        <f>IFERROR(VLOOKUP(C670,Tabelle3!A:H,8,FALSE),"")</f>
        <v>1</v>
      </c>
      <c r="H670" s="5">
        <v>2</v>
      </c>
      <c r="I670" s="5">
        <v>6</v>
      </c>
      <c r="J670" s="5">
        <v>6</v>
      </c>
      <c r="K670" s="5">
        <v>24.8</v>
      </c>
      <c r="L670" s="5">
        <v>48.627000000000002</v>
      </c>
      <c r="M670" s="5">
        <v>459</v>
      </c>
      <c r="N670" s="5">
        <v>0</v>
      </c>
      <c r="O670" s="5">
        <v>160.68</v>
      </c>
      <c r="P670" s="5">
        <v>359760000</v>
      </c>
      <c r="Q670" s="5">
        <v>59310000</v>
      </c>
      <c r="R670" s="5">
        <v>48175000</v>
      </c>
      <c r="S670" s="5">
        <v>15796000</v>
      </c>
      <c r="T670" s="5">
        <v>41292000</v>
      </c>
      <c r="U670" s="5">
        <v>23139000</v>
      </c>
      <c r="V670" s="5">
        <v>25255000</v>
      </c>
      <c r="W670" s="5">
        <v>82283000</v>
      </c>
      <c r="X670" s="5">
        <v>64513000</v>
      </c>
      <c r="Y670" s="5">
        <v>3068700</v>
      </c>
      <c r="Z670" s="5">
        <v>3138100</v>
      </c>
      <c r="AA670" s="5">
        <v>3956200</v>
      </c>
      <c r="AB670" s="5">
        <v>2603600</v>
      </c>
      <c r="AC670" s="5">
        <v>2706900</v>
      </c>
      <c r="AD670" s="5">
        <v>2313700</v>
      </c>
      <c r="AE670" s="5">
        <v>3119300</v>
      </c>
      <c r="AF670" s="5">
        <v>4155100</v>
      </c>
      <c r="AG670" s="5">
        <f t="shared" si="55"/>
        <v>1.0383570557137047</v>
      </c>
      <c r="AH670" s="5">
        <f t="shared" si="56"/>
        <v>5.4302622819844687E-2</v>
      </c>
      <c r="AI670" s="5">
        <f t="shared" si="57"/>
        <v>0.81717785151290068</v>
      </c>
      <c r="AJ670" s="5">
        <f t="shared" si="58"/>
        <v>0.29127799256062437</v>
      </c>
      <c r="AK670" s="5">
        <f>VLOOKUP(AO670,Tabelle4!G:I,3,FALSE)</f>
        <v>0</v>
      </c>
      <c r="AL670" s="5">
        <v>19</v>
      </c>
      <c r="AM670" s="5"/>
      <c r="AN670" s="5">
        <v>52</v>
      </c>
      <c r="AO670" s="13">
        <v>695</v>
      </c>
    </row>
    <row r="671" spans="2:41" x14ac:dyDescent="0.2">
      <c r="B671" s="4" t="s">
        <v>2758</v>
      </c>
      <c r="C671" s="5" t="str">
        <f t="shared" si="54"/>
        <v>Q9D6Y7</v>
      </c>
      <c r="D671" s="5" t="s">
        <v>2759</v>
      </c>
      <c r="E671" s="5" t="s">
        <v>2760</v>
      </c>
      <c r="F671" s="5" t="s">
        <v>2761</v>
      </c>
      <c r="G671" s="5">
        <f>IFERROR(VLOOKUP(C671,Tabelle3!A:H,8,FALSE),"")</f>
        <v>1</v>
      </c>
      <c r="H671" s="5">
        <v>4</v>
      </c>
      <c r="I671" s="5">
        <v>7</v>
      </c>
      <c r="J671" s="5">
        <v>7</v>
      </c>
      <c r="K671" s="5">
        <v>41.8</v>
      </c>
      <c r="L671" s="5">
        <v>23.779</v>
      </c>
      <c r="M671" s="5">
        <v>213</v>
      </c>
      <c r="N671" s="5">
        <v>0</v>
      </c>
      <c r="O671" s="5">
        <v>127.55</v>
      </c>
      <c r="P671" s="5">
        <v>426630000</v>
      </c>
      <c r="Q671" s="5">
        <v>65678000</v>
      </c>
      <c r="R671" s="5">
        <v>40420000</v>
      </c>
      <c r="S671" s="5">
        <v>59074000</v>
      </c>
      <c r="T671" s="5">
        <v>38802000</v>
      </c>
      <c r="U671" s="5">
        <v>46182000</v>
      </c>
      <c r="V671" s="5">
        <v>28007000</v>
      </c>
      <c r="W671" s="5">
        <v>95151000</v>
      </c>
      <c r="X671" s="5">
        <v>53320000</v>
      </c>
      <c r="Y671" s="5">
        <v>21263000</v>
      </c>
      <c r="Z671" s="5">
        <v>20603000</v>
      </c>
      <c r="AA671" s="5">
        <v>23367000</v>
      </c>
      <c r="AB671" s="5">
        <v>23323000</v>
      </c>
      <c r="AC671" s="5">
        <v>19728000</v>
      </c>
      <c r="AD671" s="5">
        <v>37694000</v>
      </c>
      <c r="AE671" s="5">
        <v>18667000</v>
      </c>
      <c r="AF671" s="5">
        <v>17288000</v>
      </c>
      <c r="AG671" s="5">
        <f t="shared" si="55"/>
        <v>0.94837058376259675</v>
      </c>
      <c r="AH671" s="5">
        <f t="shared" si="56"/>
        <v>-7.6477180399358913E-2</v>
      </c>
      <c r="AI671" s="5">
        <f t="shared" si="57"/>
        <v>0.81956891941269849</v>
      </c>
      <c r="AJ671" s="5">
        <f t="shared" si="58"/>
        <v>0.28706282095717439</v>
      </c>
      <c r="AK671" s="5">
        <f>VLOOKUP(AO671,Tabelle4!G:I,3,FALSE)</f>
        <v>0</v>
      </c>
      <c r="AL671" s="5">
        <v>19</v>
      </c>
      <c r="AM671" s="5"/>
      <c r="AN671" s="5">
        <v>45</v>
      </c>
      <c r="AO671" s="13">
        <v>706</v>
      </c>
    </row>
    <row r="672" spans="2:41" x14ac:dyDescent="0.2">
      <c r="B672" s="4" t="s">
        <v>79</v>
      </c>
      <c r="C672" s="5" t="str">
        <f t="shared" si="54"/>
        <v>A2AQ17</v>
      </c>
      <c r="D672" s="5" t="s">
        <v>80</v>
      </c>
      <c r="E672" s="5" t="s">
        <v>81</v>
      </c>
      <c r="F672" s="5" t="s">
        <v>82</v>
      </c>
      <c r="G672" s="5">
        <f>IFERROR(VLOOKUP(C672,Tabelle3!A:H,8,FALSE),"")</f>
        <v>1</v>
      </c>
      <c r="H672" s="5">
        <v>2</v>
      </c>
      <c r="I672" s="5">
        <v>8</v>
      </c>
      <c r="J672" s="5">
        <v>8</v>
      </c>
      <c r="K672" s="5">
        <v>26.8</v>
      </c>
      <c r="L672" s="5">
        <v>37.781999999999996</v>
      </c>
      <c r="M672" s="5">
        <v>328</v>
      </c>
      <c r="N672" s="5">
        <v>1.7036E-3</v>
      </c>
      <c r="O672" s="5">
        <v>18.702000000000002</v>
      </c>
      <c r="P672" s="5">
        <v>102920000</v>
      </c>
      <c r="Q672" s="5">
        <v>25798000</v>
      </c>
      <c r="R672" s="5">
        <v>20291000</v>
      </c>
      <c r="S672" s="5">
        <v>5859200</v>
      </c>
      <c r="T672" s="5">
        <v>7909100</v>
      </c>
      <c r="U672" s="5">
        <v>7224400</v>
      </c>
      <c r="V672" s="5">
        <v>18105000</v>
      </c>
      <c r="W672" s="5">
        <v>9326400</v>
      </c>
      <c r="X672" s="5">
        <v>8407900</v>
      </c>
      <c r="Y672" s="5">
        <v>3545400</v>
      </c>
      <c r="Z672" s="5">
        <v>2184500</v>
      </c>
      <c r="AA672" s="5">
        <v>4637400</v>
      </c>
      <c r="AB672" s="5">
        <v>3153500</v>
      </c>
      <c r="AC672" s="5">
        <v>4435200</v>
      </c>
      <c r="AD672" s="5">
        <v>3311500</v>
      </c>
      <c r="AE672" s="5">
        <v>2155000</v>
      </c>
      <c r="AF672" s="5">
        <v>2990600</v>
      </c>
      <c r="AG672" s="5">
        <f t="shared" si="55"/>
        <v>1.0487500290871294</v>
      </c>
      <c r="AH672" s="5">
        <f t="shared" si="56"/>
        <v>6.867085067831126E-2</v>
      </c>
      <c r="AI672" s="5">
        <f t="shared" si="57"/>
        <v>0.82816647707724445</v>
      </c>
      <c r="AJ672" s="5">
        <f t="shared" si="58"/>
        <v>0.2720072891045166</v>
      </c>
      <c r="AK672" s="5">
        <f>VLOOKUP(AO672,Tabelle4!G:I,3,FALSE)</f>
        <v>0</v>
      </c>
      <c r="AL672" s="5">
        <v>19</v>
      </c>
      <c r="AM672" s="5"/>
      <c r="AN672" s="5">
        <v>19</v>
      </c>
      <c r="AO672" s="13">
        <v>13</v>
      </c>
    </row>
    <row r="673" spans="2:41" x14ac:dyDescent="0.2">
      <c r="B673" s="4" t="s">
        <v>2211</v>
      </c>
      <c r="C673" s="5" t="str">
        <f t="shared" si="54"/>
        <v>Q99LY9</v>
      </c>
      <c r="D673" s="5" t="s">
        <v>2212</v>
      </c>
      <c r="E673" s="5" t="s">
        <v>2213</v>
      </c>
      <c r="F673" s="5" t="s">
        <v>2214</v>
      </c>
      <c r="G673" s="5">
        <f>IFERROR(VLOOKUP(C673,Tabelle3!A:H,8,FALSE),"")</f>
        <v>1</v>
      </c>
      <c r="H673" s="5">
        <v>2</v>
      </c>
      <c r="I673" s="5">
        <v>12</v>
      </c>
      <c r="J673" s="5">
        <v>12</v>
      </c>
      <c r="K673" s="5">
        <v>75.5</v>
      </c>
      <c r="L673" s="5">
        <v>12.648</v>
      </c>
      <c r="M673" s="5">
        <v>106</v>
      </c>
      <c r="N673" s="5">
        <v>0</v>
      </c>
      <c r="O673" s="5">
        <v>231.93</v>
      </c>
      <c r="P673" s="5">
        <v>1832400000</v>
      </c>
      <c r="Q673" s="5">
        <v>299170000</v>
      </c>
      <c r="R673" s="5">
        <v>282240000</v>
      </c>
      <c r="S673" s="5">
        <v>175940000</v>
      </c>
      <c r="T673" s="5">
        <v>41151000</v>
      </c>
      <c r="U673" s="5">
        <v>205080000</v>
      </c>
      <c r="V673" s="5">
        <v>130680000</v>
      </c>
      <c r="W673" s="5">
        <v>493090000</v>
      </c>
      <c r="X673" s="5">
        <v>205010000</v>
      </c>
      <c r="Y673" s="5">
        <v>117830000</v>
      </c>
      <c r="Z673" s="5">
        <v>128300000</v>
      </c>
      <c r="AA673" s="5">
        <v>95122000</v>
      </c>
      <c r="AB673" s="5">
        <v>75239000</v>
      </c>
      <c r="AC673" s="5">
        <v>100960000</v>
      </c>
      <c r="AD673" s="5">
        <v>83764000</v>
      </c>
      <c r="AE673" s="5">
        <v>101320000</v>
      </c>
      <c r="AF673" s="5">
        <v>117880000</v>
      </c>
      <c r="AG673" s="5">
        <f t="shared" si="55"/>
        <v>1.0311122884503026</v>
      </c>
      <c r="AH673" s="5">
        <f t="shared" si="56"/>
        <v>4.4201451201913204E-2</v>
      </c>
      <c r="AI673" s="5">
        <f t="shared" si="57"/>
        <v>0.82862563427432623</v>
      </c>
      <c r="AJ673" s="5">
        <f t="shared" si="58"/>
        <v>0.27120764281982124</v>
      </c>
      <c r="AK673" s="5">
        <f>VLOOKUP(AO673,Tabelle4!G:I,3,FALSE)</f>
        <v>0</v>
      </c>
      <c r="AL673" s="5">
        <v>19</v>
      </c>
      <c r="AM673" s="5"/>
      <c r="AN673" s="5">
        <v>111</v>
      </c>
      <c r="AO673" s="13">
        <v>568</v>
      </c>
    </row>
    <row r="674" spans="2:41" x14ac:dyDescent="0.2">
      <c r="B674" s="4" t="s">
        <v>2049</v>
      </c>
      <c r="C674" s="5" t="str">
        <f t="shared" si="54"/>
        <v>Q91VT4</v>
      </c>
      <c r="D674" s="5" t="s">
        <v>2050</v>
      </c>
      <c r="E674" s="5" t="s">
        <v>2051</v>
      </c>
      <c r="F674" s="5" t="s">
        <v>2052</v>
      </c>
      <c r="G674" s="5">
        <f>IFERROR(VLOOKUP(C674,Tabelle3!A:H,8,FALSE),"")</f>
        <v>1</v>
      </c>
      <c r="H674" s="5">
        <v>2</v>
      </c>
      <c r="I674" s="5">
        <v>10</v>
      </c>
      <c r="J674" s="5">
        <v>10</v>
      </c>
      <c r="K674" s="5">
        <v>42.4</v>
      </c>
      <c r="L674" s="5">
        <v>25.414000000000001</v>
      </c>
      <c r="M674" s="5">
        <v>236</v>
      </c>
      <c r="N674" s="5">
        <v>0</v>
      </c>
      <c r="O674" s="5">
        <v>323.31</v>
      </c>
      <c r="P674" s="5">
        <v>2334000000</v>
      </c>
      <c r="Q674" s="5">
        <v>307840000</v>
      </c>
      <c r="R674" s="5">
        <v>238480000</v>
      </c>
      <c r="S674" s="5">
        <v>226450000</v>
      </c>
      <c r="T674" s="5">
        <v>321460000</v>
      </c>
      <c r="U674" s="5">
        <v>236720000</v>
      </c>
      <c r="V674" s="5">
        <v>215240000</v>
      </c>
      <c r="W674" s="5">
        <v>390000000</v>
      </c>
      <c r="X674" s="5">
        <v>397850000</v>
      </c>
      <c r="Y674" s="5">
        <v>133340000</v>
      </c>
      <c r="Z674" s="5">
        <v>132750000</v>
      </c>
      <c r="AA674" s="5">
        <v>97106000</v>
      </c>
      <c r="AB674" s="5">
        <v>215340000</v>
      </c>
      <c r="AC674" s="5">
        <v>195840000</v>
      </c>
      <c r="AD674" s="5">
        <v>192060000</v>
      </c>
      <c r="AE674" s="5">
        <v>91113000</v>
      </c>
      <c r="AF674" s="5">
        <v>131600000</v>
      </c>
      <c r="AG674" s="5">
        <f t="shared" si="55"/>
        <v>0.94746754490978735</v>
      </c>
      <c r="AH674" s="5">
        <f t="shared" si="56"/>
        <v>-7.7851569650745994E-2</v>
      </c>
      <c r="AI674" s="5">
        <f t="shared" si="57"/>
        <v>0.82907273626317424</v>
      </c>
      <c r="AJ674" s="5">
        <f t="shared" si="58"/>
        <v>0.27042941699878192</v>
      </c>
      <c r="AK674" s="5">
        <f>VLOOKUP(AO674,Tabelle4!G:I,3,FALSE)</f>
        <v>0</v>
      </c>
      <c r="AL674" s="5">
        <v>19</v>
      </c>
      <c r="AM674" s="5"/>
      <c r="AN674" s="5">
        <v>116</v>
      </c>
      <c r="AO674" s="13">
        <v>527</v>
      </c>
    </row>
    <row r="675" spans="2:41" x14ac:dyDescent="0.2">
      <c r="B675" s="4" t="s">
        <v>1827</v>
      </c>
      <c r="C675" s="5" t="str">
        <f t="shared" si="54"/>
        <v>Q8K0Z7</v>
      </c>
      <c r="D675" s="5" t="s">
        <v>1828</v>
      </c>
      <c r="E675" s="5" t="s">
        <v>1829</v>
      </c>
      <c r="F675" s="5" t="s">
        <v>1830</v>
      </c>
      <c r="G675" s="5">
        <f>IFERROR(VLOOKUP(C675,Tabelle3!A:H,8,FALSE),"")</f>
        <v>1</v>
      </c>
      <c r="H675" s="5">
        <v>1</v>
      </c>
      <c r="I675" s="5">
        <v>16</v>
      </c>
      <c r="J675" s="5">
        <v>16</v>
      </c>
      <c r="K675" s="5">
        <v>51</v>
      </c>
      <c r="L675" s="5">
        <v>32.314</v>
      </c>
      <c r="M675" s="5">
        <v>294</v>
      </c>
      <c r="N675" s="5">
        <v>0</v>
      </c>
      <c r="O675" s="5">
        <v>323.31</v>
      </c>
      <c r="P675" s="5">
        <v>2031400000</v>
      </c>
      <c r="Q675" s="5">
        <v>341240000</v>
      </c>
      <c r="R675" s="5">
        <v>393440000</v>
      </c>
      <c r="S675" s="5">
        <v>138530000</v>
      </c>
      <c r="T675" s="5">
        <v>109000000</v>
      </c>
      <c r="U675" s="5">
        <v>148990000</v>
      </c>
      <c r="V675" s="5">
        <v>204190000</v>
      </c>
      <c r="W675" s="5">
        <v>421490000</v>
      </c>
      <c r="X675" s="5">
        <v>274500000</v>
      </c>
      <c r="Y675" s="5">
        <v>70807000</v>
      </c>
      <c r="Z675" s="5">
        <v>57396000</v>
      </c>
      <c r="AA675" s="5">
        <v>64502000</v>
      </c>
      <c r="AB675" s="5">
        <v>54446000</v>
      </c>
      <c r="AC675" s="5">
        <v>62745000</v>
      </c>
      <c r="AD675" s="5">
        <v>58794000</v>
      </c>
      <c r="AE675" s="5">
        <v>63203000</v>
      </c>
      <c r="AF675" s="5">
        <v>58944000</v>
      </c>
      <c r="AG675" s="5">
        <f t="shared" si="55"/>
        <v>1.0142191180453535</v>
      </c>
      <c r="AH675" s="5">
        <f t="shared" si="56"/>
        <v>2.0369374596327417E-2</v>
      </c>
      <c r="AI675" s="5">
        <f t="shared" si="57"/>
        <v>0.83454891578775792</v>
      </c>
      <c r="AJ675" s="5">
        <f t="shared" si="58"/>
        <v>0.26093148149339229</v>
      </c>
      <c r="AK675" s="5">
        <f>VLOOKUP(AO675,Tabelle4!G:I,3,FALSE)</f>
        <v>0</v>
      </c>
      <c r="AL675" s="5">
        <v>19</v>
      </c>
      <c r="AM675" s="5"/>
      <c r="AN675" s="5">
        <v>140</v>
      </c>
      <c r="AO675" s="13">
        <v>470</v>
      </c>
    </row>
    <row r="676" spans="2:41" x14ac:dyDescent="0.2">
      <c r="B676" s="4" t="s">
        <v>218</v>
      </c>
      <c r="C676" s="5" t="str">
        <f t="shared" si="54"/>
        <v>D3Z041</v>
      </c>
      <c r="D676" s="5" t="s">
        <v>219</v>
      </c>
      <c r="E676" s="5" t="s">
        <v>220</v>
      </c>
      <c r="F676" s="5" t="s">
        <v>221</v>
      </c>
      <c r="G676" s="5">
        <f>IFERROR(VLOOKUP(C676,Tabelle3!A:H,8,FALSE),"")</f>
        <v>1</v>
      </c>
      <c r="H676" s="5">
        <v>6</v>
      </c>
      <c r="I676" s="5">
        <v>57</v>
      </c>
      <c r="J676" s="5">
        <v>57</v>
      </c>
      <c r="K676" s="5">
        <v>70</v>
      </c>
      <c r="L676" s="5">
        <v>78.034000000000006</v>
      </c>
      <c r="M676" s="5">
        <v>699</v>
      </c>
      <c r="N676" s="5">
        <v>0</v>
      </c>
      <c r="O676" s="5">
        <v>323.31</v>
      </c>
      <c r="P676" s="5">
        <v>55883000000</v>
      </c>
      <c r="Q676" s="5">
        <v>8649900000</v>
      </c>
      <c r="R676" s="5">
        <v>6171500000</v>
      </c>
      <c r="S676" s="5">
        <v>5951800000</v>
      </c>
      <c r="T676" s="5">
        <v>5095200000</v>
      </c>
      <c r="U676" s="5">
        <v>4927800000</v>
      </c>
      <c r="V676" s="5">
        <v>4796800000</v>
      </c>
      <c r="W676" s="5">
        <v>10912000000</v>
      </c>
      <c r="X676" s="5">
        <v>9377900000</v>
      </c>
      <c r="Y676" s="5">
        <v>909380000</v>
      </c>
      <c r="Z676" s="5">
        <v>1047300000</v>
      </c>
      <c r="AA676" s="5">
        <v>1093500000</v>
      </c>
      <c r="AB676" s="5">
        <v>1270900000</v>
      </c>
      <c r="AC676" s="5">
        <v>1138600000</v>
      </c>
      <c r="AD676" s="5">
        <v>984890000</v>
      </c>
      <c r="AE676" s="5">
        <v>956710000</v>
      </c>
      <c r="AF676" s="5">
        <v>1161500000</v>
      </c>
      <c r="AG676" s="5">
        <f t="shared" si="55"/>
        <v>1.0187141947803946</v>
      </c>
      <c r="AH676" s="5">
        <f t="shared" si="56"/>
        <v>2.674935316404314E-2</v>
      </c>
      <c r="AI676" s="5">
        <f t="shared" si="57"/>
        <v>0.83559283055042244</v>
      </c>
      <c r="AJ676" s="5">
        <f t="shared" si="58"/>
        <v>0.25912798086161903</v>
      </c>
      <c r="AK676" s="5">
        <f>VLOOKUP(AO676,Tabelle4!G:I,3,FALSE)</f>
        <v>0</v>
      </c>
      <c r="AL676" s="5">
        <v>19</v>
      </c>
      <c r="AM676" s="5"/>
      <c r="AN676" s="5">
        <v>1387</v>
      </c>
      <c r="AO676" s="13">
        <v>59</v>
      </c>
    </row>
    <row r="677" spans="2:41" x14ac:dyDescent="0.2">
      <c r="B677" s="4" t="s">
        <v>2778</v>
      </c>
      <c r="C677" s="5" t="str">
        <f t="shared" si="54"/>
        <v>Q9D7N3</v>
      </c>
      <c r="D677" s="5" t="s">
        <v>2779</v>
      </c>
      <c r="E677" s="5" t="s">
        <v>2780</v>
      </c>
      <c r="F677" s="5" t="s">
        <v>2781</v>
      </c>
      <c r="G677" s="5">
        <f>IFERROR(VLOOKUP(C677,Tabelle3!A:H,8,FALSE),"")</f>
        <v>1</v>
      </c>
      <c r="H677" s="5">
        <v>1</v>
      </c>
      <c r="I677" s="5">
        <v>8</v>
      </c>
      <c r="J677" s="5">
        <v>8</v>
      </c>
      <c r="K677" s="5">
        <v>22.1</v>
      </c>
      <c r="L677" s="5">
        <v>44.929000000000002</v>
      </c>
      <c r="M677" s="5">
        <v>390</v>
      </c>
      <c r="N677" s="5">
        <v>1.7953000000000001E-3</v>
      </c>
      <c r="O677" s="5">
        <v>24.126000000000001</v>
      </c>
      <c r="P677" s="5">
        <v>108440000</v>
      </c>
      <c r="Q677" s="5">
        <v>11008000</v>
      </c>
      <c r="R677" s="5">
        <v>16087000</v>
      </c>
      <c r="S677" s="5">
        <v>8416900</v>
      </c>
      <c r="T677" s="5">
        <v>6479100</v>
      </c>
      <c r="U677" s="5">
        <v>7803000</v>
      </c>
      <c r="V677" s="5">
        <v>4862900</v>
      </c>
      <c r="W677" s="5">
        <v>23252000</v>
      </c>
      <c r="X677" s="5">
        <v>30527000</v>
      </c>
      <c r="Y677" s="5">
        <v>1339800</v>
      </c>
      <c r="Z677" s="5">
        <v>887150</v>
      </c>
      <c r="AA677" s="5">
        <v>7214900</v>
      </c>
      <c r="AB677" s="5">
        <v>768420</v>
      </c>
      <c r="AC677" s="5">
        <v>2237700</v>
      </c>
      <c r="AD677" s="5">
        <v>2484800</v>
      </c>
      <c r="AE677" s="5">
        <v>2617800</v>
      </c>
      <c r="AF677" s="5">
        <v>1460000</v>
      </c>
      <c r="AG677" s="5">
        <f t="shared" si="55"/>
        <v>1.1602184016453985</v>
      </c>
      <c r="AH677" s="5">
        <f t="shared" si="56"/>
        <v>0.21439640648440084</v>
      </c>
      <c r="AI677" s="5">
        <f t="shared" si="57"/>
        <v>0.83712291471033107</v>
      </c>
      <c r="AJ677" s="5">
        <f t="shared" si="58"/>
        <v>0.2564886257272187</v>
      </c>
      <c r="AK677" s="5">
        <f>VLOOKUP(AO677,Tabelle4!G:I,3,FALSE)</f>
        <v>0</v>
      </c>
      <c r="AL677" s="5">
        <v>19</v>
      </c>
      <c r="AM677" s="5"/>
      <c r="AN677" s="5">
        <v>17</v>
      </c>
      <c r="AO677" s="13">
        <v>711</v>
      </c>
    </row>
    <row r="678" spans="2:41" x14ac:dyDescent="0.2">
      <c r="B678" s="4" t="s">
        <v>2806</v>
      </c>
      <c r="C678" s="5" t="str">
        <f t="shared" si="54"/>
        <v>Q9D8T7</v>
      </c>
      <c r="D678" s="5" t="s">
        <v>2807</v>
      </c>
      <c r="E678" s="5" t="s">
        <v>2808</v>
      </c>
      <c r="F678" s="5" t="s">
        <v>2809</v>
      </c>
      <c r="G678" s="5">
        <f>IFERROR(VLOOKUP(C678,Tabelle3!A:H,8,FALSE),"")</f>
        <v>1</v>
      </c>
      <c r="H678" s="5">
        <v>4</v>
      </c>
      <c r="I678" s="5">
        <v>7</v>
      </c>
      <c r="J678" s="5">
        <v>7</v>
      </c>
      <c r="K678" s="5">
        <v>66.099999999999994</v>
      </c>
      <c r="L678" s="5">
        <v>12.605</v>
      </c>
      <c r="M678" s="5">
        <v>112</v>
      </c>
      <c r="N678" s="5">
        <v>0</v>
      </c>
      <c r="O678" s="5">
        <v>36.216999999999999</v>
      </c>
      <c r="P678" s="5">
        <v>358510000</v>
      </c>
      <c r="Q678" s="5">
        <v>71432000</v>
      </c>
      <c r="R678" s="5">
        <v>44914000</v>
      </c>
      <c r="S678" s="5">
        <v>28274000</v>
      </c>
      <c r="T678" s="5">
        <v>7456100</v>
      </c>
      <c r="U678" s="5">
        <v>41904000</v>
      </c>
      <c r="V678" s="5">
        <v>0</v>
      </c>
      <c r="W678" s="5">
        <v>112700000</v>
      </c>
      <c r="X678" s="5">
        <v>51831000</v>
      </c>
      <c r="Y678" s="5">
        <v>21833000</v>
      </c>
      <c r="Z678" s="5">
        <v>21547000</v>
      </c>
      <c r="AA678" s="5">
        <v>19971000</v>
      </c>
      <c r="AB678" s="5">
        <v>15283000</v>
      </c>
      <c r="AC678" s="5">
        <v>21989000</v>
      </c>
      <c r="AD678" s="5">
        <v>0</v>
      </c>
      <c r="AE678" s="5">
        <v>23811000</v>
      </c>
      <c r="AF678" s="5">
        <v>27227000</v>
      </c>
      <c r="AG678" s="5">
        <f t="shared" si="55"/>
        <v>1.0767798211620359</v>
      </c>
      <c r="AH678" s="5">
        <f t="shared" si="56"/>
        <v>0.1067232792304085</v>
      </c>
      <c r="AI678" s="5">
        <f t="shared" si="57"/>
        <v>0.83840133271233752</v>
      </c>
      <c r="AJ678" s="5">
        <f t="shared" si="58"/>
        <v>0.2542870847200715</v>
      </c>
      <c r="AK678" s="5">
        <f>VLOOKUP(AO678,Tabelle4!G:I,3,FALSE)</f>
        <v>0</v>
      </c>
      <c r="AL678" s="5">
        <v>19</v>
      </c>
      <c r="AM678" s="5"/>
      <c r="AN678" s="5">
        <v>33</v>
      </c>
      <c r="AO678" s="13">
        <v>718</v>
      </c>
    </row>
    <row r="679" spans="2:41" x14ac:dyDescent="0.2">
      <c r="B679" s="4" t="s">
        <v>1687</v>
      </c>
      <c r="C679" s="5" t="str">
        <f t="shared" si="54"/>
        <v>Q8BTX9</v>
      </c>
      <c r="D679" s="5" t="s">
        <v>1688</v>
      </c>
      <c r="E679" s="5" t="s">
        <v>1689</v>
      </c>
      <c r="F679" s="5" t="s">
        <v>1690</v>
      </c>
      <c r="G679" s="5">
        <f>IFERROR(VLOOKUP(C679,Tabelle3!A:H,8,FALSE),"")</f>
        <v>1</v>
      </c>
      <c r="H679" s="5">
        <v>1</v>
      </c>
      <c r="I679" s="5">
        <v>2</v>
      </c>
      <c r="J679" s="5">
        <v>2</v>
      </c>
      <c r="K679" s="5">
        <v>10</v>
      </c>
      <c r="L679" s="5">
        <v>36.866999999999997</v>
      </c>
      <c r="M679" s="5">
        <v>330</v>
      </c>
      <c r="N679" s="5">
        <v>9.2347999999999996E-3</v>
      </c>
      <c r="O679" s="5">
        <v>3.3753000000000002</v>
      </c>
      <c r="P679" s="5">
        <v>6621800</v>
      </c>
      <c r="Q679" s="5">
        <v>0</v>
      </c>
      <c r="R679" s="5">
        <v>2374600</v>
      </c>
      <c r="S679" s="5">
        <v>0</v>
      </c>
      <c r="T679" s="5">
        <v>0</v>
      </c>
      <c r="U679" s="5">
        <v>0</v>
      </c>
      <c r="V679" s="5">
        <v>4247200</v>
      </c>
      <c r="W679" s="5">
        <v>0</v>
      </c>
      <c r="X679" s="5">
        <v>0</v>
      </c>
      <c r="Y679" s="5">
        <v>0</v>
      </c>
      <c r="Z679" s="5">
        <v>675430</v>
      </c>
      <c r="AA679" s="5">
        <v>0</v>
      </c>
      <c r="AB679" s="5">
        <v>0</v>
      </c>
      <c r="AC679" s="5">
        <v>0</v>
      </c>
      <c r="AD679" s="5">
        <v>917700</v>
      </c>
      <c r="AE679" s="5">
        <v>0</v>
      </c>
      <c r="AF679" s="5">
        <v>0</v>
      </c>
      <c r="AG679" s="5">
        <f t="shared" si="55"/>
        <v>0.73600305110602593</v>
      </c>
      <c r="AH679" s="5">
        <f t="shared" si="56"/>
        <v>-0.4422163478898446</v>
      </c>
      <c r="AI679" s="5">
        <f t="shared" si="57"/>
        <v>0.83926671674245024</v>
      </c>
      <c r="AJ679" s="5">
        <f t="shared" si="58"/>
        <v>0.25279872668661607</v>
      </c>
      <c r="AK679" s="5">
        <f>VLOOKUP(AO679,Tabelle4!G:I,3,FALSE)</f>
        <v>0</v>
      </c>
      <c r="AL679" s="5">
        <v>19</v>
      </c>
      <c r="AM679" s="5"/>
      <c r="AN679" s="5">
        <v>2</v>
      </c>
      <c r="AO679" s="13">
        <v>434</v>
      </c>
    </row>
    <row r="680" spans="2:41" x14ac:dyDescent="0.2">
      <c r="B680" s="4" t="s">
        <v>2493</v>
      </c>
      <c r="C680" s="5" t="str">
        <f t="shared" si="54"/>
        <v>Q9CRB8</v>
      </c>
      <c r="D680" s="5" t="s">
        <v>2494</v>
      </c>
      <c r="E680" s="5" t="s">
        <v>2495</v>
      </c>
      <c r="F680" s="5" t="s">
        <v>2496</v>
      </c>
      <c r="G680" s="5">
        <f>IFERROR(VLOOKUP(C680,Tabelle3!A:H,8,FALSE),"")</f>
        <v>1</v>
      </c>
      <c r="H680" s="5">
        <v>1</v>
      </c>
      <c r="I680" s="5">
        <v>13</v>
      </c>
      <c r="J680" s="5">
        <v>13</v>
      </c>
      <c r="K680" s="5">
        <v>83.1</v>
      </c>
      <c r="L680" s="5">
        <v>18.314</v>
      </c>
      <c r="M680" s="5">
        <v>166</v>
      </c>
      <c r="N680" s="5">
        <v>0</v>
      </c>
      <c r="O680" s="5">
        <v>195.82</v>
      </c>
      <c r="P680" s="5">
        <v>4264100000</v>
      </c>
      <c r="Q680" s="5">
        <v>590880000</v>
      </c>
      <c r="R680" s="5">
        <v>481490000</v>
      </c>
      <c r="S680" s="5">
        <v>465830000</v>
      </c>
      <c r="T680" s="5">
        <v>199310000</v>
      </c>
      <c r="U680" s="5">
        <v>857470000</v>
      </c>
      <c r="V680" s="5">
        <v>536540000</v>
      </c>
      <c r="W680" s="5">
        <v>716270000</v>
      </c>
      <c r="X680" s="5">
        <v>416350000</v>
      </c>
      <c r="Y680" s="5">
        <v>212640000</v>
      </c>
      <c r="Z680" s="5">
        <v>203320000</v>
      </c>
      <c r="AA680" s="5">
        <v>286130000</v>
      </c>
      <c r="AB680" s="5">
        <v>388000000</v>
      </c>
      <c r="AC680" s="5">
        <v>349450000</v>
      </c>
      <c r="AD680" s="5">
        <v>286150000</v>
      </c>
      <c r="AE680" s="5">
        <v>284320000</v>
      </c>
      <c r="AF680" s="5">
        <v>213330000</v>
      </c>
      <c r="AG680" s="5">
        <f t="shared" si="55"/>
        <v>0.9619148466799029</v>
      </c>
      <c r="AH680" s="5">
        <f t="shared" si="56"/>
        <v>-5.6018909530409784E-2</v>
      </c>
      <c r="AI680" s="5">
        <f t="shared" si="57"/>
        <v>0.84046276778151574</v>
      </c>
      <c r="AJ680" s="5">
        <f t="shared" si="58"/>
        <v>0.25074418491636985</v>
      </c>
      <c r="AK680" s="5">
        <f>VLOOKUP(AO680,Tabelle4!G:I,3,FALSE)</f>
        <v>0</v>
      </c>
      <c r="AL680" s="5">
        <v>19</v>
      </c>
      <c r="AM680" s="5"/>
      <c r="AN680" s="5">
        <v>145</v>
      </c>
      <c r="AO680" s="13">
        <v>639</v>
      </c>
    </row>
    <row r="681" spans="2:41" x14ac:dyDescent="0.2">
      <c r="B681" s="4" t="s">
        <v>2770</v>
      </c>
      <c r="C681" s="5" t="str">
        <f t="shared" si="54"/>
        <v>Q9D7J4</v>
      </c>
      <c r="D681" s="5" t="s">
        <v>2771</v>
      </c>
      <c r="E681" s="5" t="s">
        <v>2772</v>
      </c>
      <c r="F681" s="5" t="s">
        <v>2773</v>
      </c>
      <c r="G681" s="5">
        <f>IFERROR(VLOOKUP(C681,Tabelle3!A:H,8,FALSE),"")</f>
        <v>1</v>
      </c>
      <c r="H681" s="5">
        <v>1</v>
      </c>
      <c r="I681" s="5">
        <v>3</v>
      </c>
      <c r="J681" s="5">
        <v>3</v>
      </c>
      <c r="K681" s="5">
        <v>44.4</v>
      </c>
      <c r="L681" s="5">
        <v>13.163</v>
      </c>
      <c r="M681" s="5">
        <v>117</v>
      </c>
      <c r="N681" s="5">
        <v>0</v>
      </c>
      <c r="O681" s="5">
        <v>54.862000000000002</v>
      </c>
      <c r="P681" s="5">
        <v>369500000</v>
      </c>
      <c r="Q681" s="5">
        <v>92483000</v>
      </c>
      <c r="R681" s="5">
        <v>51683000</v>
      </c>
      <c r="S681" s="5">
        <v>33538000</v>
      </c>
      <c r="T681" s="5">
        <v>6986900</v>
      </c>
      <c r="U681" s="5">
        <v>46396000</v>
      </c>
      <c r="V681" s="5">
        <v>3171800</v>
      </c>
      <c r="W681" s="5">
        <v>110530000</v>
      </c>
      <c r="X681" s="5">
        <v>24707000</v>
      </c>
      <c r="Y681" s="5">
        <v>29626000</v>
      </c>
      <c r="Z681" s="5">
        <v>16787000</v>
      </c>
      <c r="AA681" s="5">
        <v>22127000</v>
      </c>
      <c r="AB681" s="5">
        <v>11792000</v>
      </c>
      <c r="AC681" s="5">
        <v>27643000</v>
      </c>
      <c r="AD681" s="5">
        <v>3241000</v>
      </c>
      <c r="AE681" s="5">
        <v>29624000</v>
      </c>
      <c r="AF681" s="5">
        <v>13691000</v>
      </c>
      <c r="AG681" s="5">
        <f t="shared" si="55"/>
        <v>1.0826561004865294</v>
      </c>
      <c r="AH681" s="5">
        <f t="shared" si="56"/>
        <v>0.11457505189115336</v>
      </c>
      <c r="AI681" s="5">
        <f t="shared" si="57"/>
        <v>0.84179734578783827</v>
      </c>
      <c r="AJ681" s="5">
        <f t="shared" si="58"/>
        <v>0.24845513406175596</v>
      </c>
      <c r="AK681" s="5">
        <f>VLOOKUP(AO681,Tabelle4!G:I,3,FALSE)</f>
        <v>0</v>
      </c>
      <c r="AL681" s="5">
        <v>19</v>
      </c>
      <c r="AM681" s="5"/>
      <c r="AN681" s="5">
        <v>31</v>
      </c>
      <c r="AO681" s="13">
        <v>709</v>
      </c>
    </row>
    <row r="682" spans="2:41" x14ac:dyDescent="0.2">
      <c r="B682" s="4" t="s">
        <v>678</v>
      </c>
      <c r="C682" s="5" t="str">
        <f t="shared" si="54"/>
        <v>P03888</v>
      </c>
      <c r="D682" s="5" t="s">
        <v>679</v>
      </c>
      <c r="E682" s="5" t="s">
        <v>680</v>
      </c>
      <c r="F682" s="5" t="s">
        <v>681</v>
      </c>
      <c r="G682" s="5">
        <f>IFERROR(VLOOKUP(C682,Tabelle3!A:H,8,FALSE),"")</f>
        <v>1</v>
      </c>
      <c r="H682" s="5">
        <v>1</v>
      </c>
      <c r="I682" s="5">
        <v>6</v>
      </c>
      <c r="J682" s="5">
        <v>6</v>
      </c>
      <c r="K682" s="5">
        <v>15.7</v>
      </c>
      <c r="L682" s="5">
        <v>36.058999999999997</v>
      </c>
      <c r="M682" s="5">
        <v>318</v>
      </c>
      <c r="N682" s="5">
        <v>0</v>
      </c>
      <c r="O682" s="5">
        <v>82.567999999999998</v>
      </c>
      <c r="P682" s="5">
        <v>3550800000</v>
      </c>
      <c r="Q682" s="5">
        <v>749620000</v>
      </c>
      <c r="R682" s="5">
        <v>398130000</v>
      </c>
      <c r="S682" s="5">
        <v>237450000</v>
      </c>
      <c r="T682" s="5">
        <v>272570000</v>
      </c>
      <c r="U682" s="5">
        <v>190160000</v>
      </c>
      <c r="V682" s="5">
        <v>386700000</v>
      </c>
      <c r="W682" s="5">
        <v>616360000</v>
      </c>
      <c r="X682" s="5">
        <v>699840000</v>
      </c>
      <c r="Y682" s="5">
        <v>602910000</v>
      </c>
      <c r="Z682" s="5">
        <v>433060000</v>
      </c>
      <c r="AA682" s="5">
        <v>479100000</v>
      </c>
      <c r="AB682" s="5">
        <v>317010000</v>
      </c>
      <c r="AC682" s="5">
        <v>554540000</v>
      </c>
      <c r="AD682" s="5">
        <v>109680000</v>
      </c>
      <c r="AE682" s="5">
        <v>373160000</v>
      </c>
      <c r="AF682" s="5">
        <v>678750000</v>
      </c>
      <c r="AG682" s="5">
        <f t="shared" si="55"/>
        <v>1.0675648115236025</v>
      </c>
      <c r="AH682" s="5">
        <f t="shared" si="56"/>
        <v>9.432365806624296E-2</v>
      </c>
      <c r="AI682" s="5">
        <f t="shared" si="57"/>
        <v>0.84204980331558887</v>
      </c>
      <c r="AJ682" s="5">
        <f t="shared" si="58"/>
        <v>0.24802253039432226</v>
      </c>
      <c r="AK682" s="5">
        <f>VLOOKUP(AO682,Tabelle4!G:I,3,FALSE)</f>
        <v>0</v>
      </c>
      <c r="AL682" s="5">
        <v>19</v>
      </c>
      <c r="AM682" s="5"/>
      <c r="AN682" s="5">
        <v>284</v>
      </c>
      <c r="AO682" s="13">
        <v>178</v>
      </c>
    </row>
    <row r="683" spans="2:41" x14ac:dyDescent="0.2">
      <c r="B683" s="4" t="s">
        <v>2986</v>
      </c>
      <c r="C683" s="5" t="str">
        <f t="shared" si="54"/>
        <v>Q9JLZ3</v>
      </c>
      <c r="D683" s="5" t="s">
        <v>2987</v>
      </c>
      <c r="E683" s="5" t="s">
        <v>2988</v>
      </c>
      <c r="F683" s="5" t="s">
        <v>2989</v>
      </c>
      <c r="G683" s="5">
        <f>IFERROR(VLOOKUP(C683,Tabelle3!A:H,8,FALSE),"")</f>
        <v>1</v>
      </c>
      <c r="H683" s="5">
        <v>7</v>
      </c>
      <c r="I683" s="5">
        <v>14</v>
      </c>
      <c r="J683" s="5">
        <v>14</v>
      </c>
      <c r="K683" s="5">
        <v>34.700000000000003</v>
      </c>
      <c r="L683" s="5">
        <v>33.395000000000003</v>
      </c>
      <c r="M683" s="5">
        <v>314</v>
      </c>
      <c r="N683" s="5">
        <v>0</v>
      </c>
      <c r="O683" s="5">
        <v>323.31</v>
      </c>
      <c r="P683" s="5">
        <v>3135800000</v>
      </c>
      <c r="Q683" s="5">
        <v>419850000</v>
      </c>
      <c r="R683" s="5">
        <v>543990000</v>
      </c>
      <c r="S683" s="5">
        <v>358090000</v>
      </c>
      <c r="T683" s="5">
        <v>207260000</v>
      </c>
      <c r="U683" s="5">
        <v>292790000</v>
      </c>
      <c r="V683" s="5">
        <v>418030000</v>
      </c>
      <c r="W683" s="5">
        <v>436890000</v>
      </c>
      <c r="X683" s="5">
        <v>458870000</v>
      </c>
      <c r="Y683" s="5">
        <v>70785000</v>
      </c>
      <c r="Z683" s="5">
        <v>86213000</v>
      </c>
      <c r="AA683" s="5">
        <v>139400000</v>
      </c>
      <c r="AB683" s="5">
        <v>86753000</v>
      </c>
      <c r="AC683" s="5">
        <v>99816000</v>
      </c>
      <c r="AD683" s="5">
        <v>120010000</v>
      </c>
      <c r="AE683" s="5">
        <v>77904000</v>
      </c>
      <c r="AF683" s="5">
        <v>99903000</v>
      </c>
      <c r="AG683" s="5">
        <f t="shared" si="55"/>
        <v>0.96357948158226303</v>
      </c>
      <c r="AH683" s="5">
        <f t="shared" si="56"/>
        <v>-5.3524421666607286E-2</v>
      </c>
      <c r="AI683" s="5">
        <f t="shared" si="57"/>
        <v>0.84277719806539797</v>
      </c>
      <c r="AJ683" s="5">
        <f t="shared" si="58"/>
        <v>0.24677681334128482</v>
      </c>
      <c r="AK683" s="5">
        <f>VLOOKUP(AO683,Tabelle4!G:I,3,FALSE)</f>
        <v>0</v>
      </c>
      <c r="AL683" s="5">
        <v>19</v>
      </c>
      <c r="AM683" s="5"/>
      <c r="AN683" s="5">
        <v>198</v>
      </c>
      <c r="AO683" s="13">
        <v>763</v>
      </c>
    </row>
    <row r="684" spans="2:41" x14ac:dyDescent="0.2">
      <c r="B684" s="4" t="s">
        <v>809</v>
      </c>
      <c r="C684" s="5" t="str">
        <f t="shared" si="54"/>
        <v>P24270</v>
      </c>
      <c r="D684" s="5" t="s">
        <v>810</v>
      </c>
      <c r="E684" s="5" t="s">
        <v>811</v>
      </c>
      <c r="F684" s="5" t="s">
        <v>812</v>
      </c>
      <c r="G684" s="5">
        <f>IFERROR(VLOOKUP(C684,Tabelle3!A:H,8,FALSE),"")</f>
        <v>1</v>
      </c>
      <c r="H684" s="5">
        <v>2</v>
      </c>
      <c r="I684" s="5">
        <v>12</v>
      </c>
      <c r="J684" s="5">
        <v>12</v>
      </c>
      <c r="K684" s="5">
        <v>32.1</v>
      </c>
      <c r="L684" s="5">
        <v>59.795000000000002</v>
      </c>
      <c r="M684" s="5">
        <v>527</v>
      </c>
      <c r="N684" s="5">
        <v>0</v>
      </c>
      <c r="O684" s="5">
        <v>144.24</v>
      </c>
      <c r="P684" s="5">
        <v>533450000</v>
      </c>
      <c r="Q684" s="5">
        <v>100490000</v>
      </c>
      <c r="R684" s="5">
        <v>50446000</v>
      </c>
      <c r="S684" s="5">
        <v>35927000</v>
      </c>
      <c r="T684" s="5">
        <v>45632000</v>
      </c>
      <c r="U684" s="5">
        <v>41637000</v>
      </c>
      <c r="V684" s="5">
        <v>9131900</v>
      </c>
      <c r="W684" s="5">
        <v>137540000</v>
      </c>
      <c r="X684" s="5">
        <v>112640000</v>
      </c>
      <c r="Y684" s="5">
        <v>10459000</v>
      </c>
      <c r="Z684" s="5">
        <v>7514300</v>
      </c>
      <c r="AA684" s="5">
        <v>4288500</v>
      </c>
      <c r="AB684" s="5">
        <v>10434000</v>
      </c>
      <c r="AC684" s="5">
        <v>5534400</v>
      </c>
      <c r="AD684" s="5">
        <v>3466400</v>
      </c>
      <c r="AE684" s="5">
        <v>10814000</v>
      </c>
      <c r="AF684" s="5">
        <v>10940000</v>
      </c>
      <c r="AG684" s="5">
        <f t="shared" si="55"/>
        <v>1.0631120995747005</v>
      </c>
      <c r="AH684" s="5">
        <f t="shared" si="56"/>
        <v>8.8293729487696065E-2</v>
      </c>
      <c r="AI684" s="5">
        <f t="shared" si="57"/>
        <v>0.84635075740354071</v>
      </c>
      <c r="AJ684" s="5">
        <f t="shared" si="58"/>
        <v>0.24067240424587449</v>
      </c>
      <c r="AK684" s="5">
        <f>VLOOKUP(AO684,Tabelle4!G:I,3,FALSE)</f>
        <v>0</v>
      </c>
      <c r="AL684" s="5">
        <v>19</v>
      </c>
      <c r="AM684" s="5"/>
      <c r="AN684" s="5">
        <v>71</v>
      </c>
      <c r="AO684" s="13">
        <v>211</v>
      </c>
    </row>
    <row r="685" spans="2:41" x14ac:dyDescent="0.2">
      <c r="B685" s="4" t="s">
        <v>279</v>
      </c>
      <c r="C685" s="5" t="str">
        <f t="shared" si="54"/>
        <v>D6RDC6</v>
      </c>
      <c r="D685" s="5" t="s">
        <v>280</v>
      </c>
      <c r="E685" s="5" t="s">
        <v>281</v>
      </c>
      <c r="F685" s="5" t="s">
        <v>282</v>
      </c>
      <c r="G685" s="5">
        <f>IFERROR(VLOOKUP(C685,Tabelle3!A:H,8,FALSE),"")</f>
        <v>1</v>
      </c>
      <c r="H685" s="5">
        <v>4</v>
      </c>
      <c r="I685" s="5">
        <v>1</v>
      </c>
      <c r="J685" s="5">
        <v>1</v>
      </c>
      <c r="K685" s="5">
        <v>6.1</v>
      </c>
      <c r="L685" s="5">
        <v>24.527000000000001</v>
      </c>
      <c r="M685" s="5">
        <v>228</v>
      </c>
      <c r="N685" s="5">
        <v>5.457E-3</v>
      </c>
      <c r="O685" s="5">
        <v>4.0232999999999999</v>
      </c>
      <c r="P685" s="5">
        <v>38723000</v>
      </c>
      <c r="Q685" s="5">
        <v>4422900</v>
      </c>
      <c r="R685" s="5">
        <v>3550100</v>
      </c>
      <c r="S685" s="5">
        <v>4379100</v>
      </c>
      <c r="T685" s="5">
        <v>3189000</v>
      </c>
      <c r="U685" s="5">
        <v>2288200</v>
      </c>
      <c r="V685" s="5">
        <v>0</v>
      </c>
      <c r="W685" s="5">
        <v>13020000</v>
      </c>
      <c r="X685" s="5">
        <v>7873500</v>
      </c>
      <c r="Y685" s="5">
        <v>302040</v>
      </c>
      <c r="Z685" s="5">
        <v>258640</v>
      </c>
      <c r="AA685" s="5">
        <v>444020</v>
      </c>
      <c r="AB685" s="5">
        <v>440290</v>
      </c>
      <c r="AC685" s="5">
        <v>339440</v>
      </c>
      <c r="AD685" s="5">
        <v>0</v>
      </c>
      <c r="AE685" s="5">
        <v>654450</v>
      </c>
      <c r="AF685" s="5">
        <v>334130</v>
      </c>
      <c r="AG685" s="5">
        <f t="shared" si="55"/>
        <v>1.0880784927937832</v>
      </c>
      <c r="AH685" s="5">
        <f t="shared" si="56"/>
        <v>0.12178263478649815</v>
      </c>
      <c r="AI685" s="5">
        <f t="shared" si="57"/>
        <v>0.84736178856199496</v>
      </c>
      <c r="AJ685" s="5">
        <f t="shared" si="58"/>
        <v>0.23895002246957089</v>
      </c>
      <c r="AK685" s="5">
        <f>VLOOKUP(AO685,Tabelle4!G:I,3,FALSE)</f>
        <v>0</v>
      </c>
      <c r="AL685" s="5">
        <v>19</v>
      </c>
      <c r="AM685" s="5"/>
      <c r="AN685" s="5">
        <v>4</v>
      </c>
      <c r="AO685" s="13">
        <v>75</v>
      </c>
    </row>
    <row r="686" spans="2:41" x14ac:dyDescent="0.2">
      <c r="B686" s="4" t="s">
        <v>1831</v>
      </c>
      <c r="C686" s="5" t="str">
        <f t="shared" si="54"/>
        <v>Q8K1J6</v>
      </c>
      <c r="D686" s="5" t="s">
        <v>1832</v>
      </c>
      <c r="E686" s="5" t="s">
        <v>1833</v>
      </c>
      <c r="F686" s="5" t="s">
        <v>1834</v>
      </c>
      <c r="G686" s="5">
        <f>IFERROR(VLOOKUP(C686,Tabelle3!A:H,8,FALSE),"")</f>
        <v>1</v>
      </c>
      <c r="H686" s="5">
        <v>2</v>
      </c>
      <c r="I686" s="5">
        <v>3</v>
      </c>
      <c r="J686" s="5">
        <v>3</v>
      </c>
      <c r="K686" s="5">
        <v>8.5</v>
      </c>
      <c r="L686" s="5">
        <v>49.895000000000003</v>
      </c>
      <c r="M686" s="5">
        <v>434</v>
      </c>
      <c r="N686" s="5">
        <v>1.6502000000000001E-3</v>
      </c>
      <c r="O686" s="5">
        <v>15.603</v>
      </c>
      <c r="P686" s="5">
        <v>47101000</v>
      </c>
      <c r="Q686" s="5">
        <v>1984100</v>
      </c>
      <c r="R686" s="5">
        <v>3481800</v>
      </c>
      <c r="S686" s="5">
        <v>7056700</v>
      </c>
      <c r="T686" s="5">
        <v>15762000</v>
      </c>
      <c r="U686" s="5">
        <v>0</v>
      </c>
      <c r="V686" s="5">
        <v>3717000</v>
      </c>
      <c r="W686" s="5">
        <v>15100000</v>
      </c>
      <c r="X686" s="5">
        <v>0</v>
      </c>
      <c r="Y686" s="5">
        <v>0</v>
      </c>
      <c r="Z686" s="5">
        <v>0</v>
      </c>
      <c r="AA686" s="5">
        <v>851040</v>
      </c>
      <c r="AB686" s="5">
        <v>684920</v>
      </c>
      <c r="AC686" s="5">
        <v>0</v>
      </c>
      <c r="AD686" s="5">
        <v>578820</v>
      </c>
      <c r="AE686" s="5">
        <v>721740</v>
      </c>
      <c r="AF686" s="5">
        <v>0</v>
      </c>
      <c r="AG686" s="5">
        <f t="shared" si="55"/>
        <v>1.1809989542966106</v>
      </c>
      <c r="AH686" s="5">
        <f t="shared" si="56"/>
        <v>0.24000768731613542</v>
      </c>
      <c r="AI686" s="5">
        <f t="shared" si="57"/>
        <v>0.84809261343950126</v>
      </c>
      <c r="AJ686" s="5">
        <f t="shared" si="58"/>
        <v>0.23770627626136484</v>
      </c>
      <c r="AK686" s="5">
        <f>VLOOKUP(AO686,Tabelle4!G:I,3,FALSE)</f>
        <v>0</v>
      </c>
      <c r="AL686" s="5">
        <v>19</v>
      </c>
      <c r="AM686" s="5"/>
      <c r="AN686" s="5">
        <v>2</v>
      </c>
      <c r="AO686" s="13">
        <v>471</v>
      </c>
    </row>
    <row r="687" spans="2:41" x14ac:dyDescent="0.2">
      <c r="B687" s="4" t="s">
        <v>941</v>
      </c>
      <c r="C687" s="5" t="str">
        <f t="shared" si="54"/>
        <v>P52825</v>
      </c>
      <c r="D687" s="5" t="s">
        <v>942</v>
      </c>
      <c r="E687" s="5" t="s">
        <v>943</v>
      </c>
      <c r="F687" s="5" t="s">
        <v>944</v>
      </c>
      <c r="G687" s="5">
        <f>IFERROR(VLOOKUP(C687,Tabelle3!A:H,8,FALSE),"")</f>
        <v>1</v>
      </c>
      <c r="H687" s="5">
        <v>4</v>
      </c>
      <c r="I687" s="5">
        <v>56</v>
      </c>
      <c r="J687" s="5">
        <v>56</v>
      </c>
      <c r="K687" s="5">
        <v>70.2</v>
      </c>
      <c r="L687" s="5">
        <v>73.98</v>
      </c>
      <c r="M687" s="5">
        <v>658</v>
      </c>
      <c r="N687" s="5">
        <v>0</v>
      </c>
      <c r="O687" s="5">
        <v>323.31</v>
      </c>
      <c r="P687" s="5">
        <v>43649000000</v>
      </c>
      <c r="Q687" s="5">
        <v>5989900000</v>
      </c>
      <c r="R687" s="5">
        <v>6681800000</v>
      </c>
      <c r="S687" s="5">
        <v>7044300000</v>
      </c>
      <c r="T687" s="5">
        <v>2046400000</v>
      </c>
      <c r="U687" s="5">
        <v>4128800000</v>
      </c>
      <c r="V687" s="5">
        <v>2977000000</v>
      </c>
      <c r="W687" s="5">
        <v>8873900000</v>
      </c>
      <c r="X687" s="5">
        <v>5907100000</v>
      </c>
      <c r="Y687" s="5">
        <v>742890000</v>
      </c>
      <c r="Z687" s="5">
        <v>1004000000</v>
      </c>
      <c r="AA687" s="5">
        <v>838790000</v>
      </c>
      <c r="AB687" s="5">
        <v>441620000</v>
      </c>
      <c r="AC687" s="5">
        <v>650710000</v>
      </c>
      <c r="AD687" s="5">
        <v>771970000</v>
      </c>
      <c r="AE687" s="5">
        <v>827550000</v>
      </c>
      <c r="AF687" s="5">
        <v>674520000</v>
      </c>
      <c r="AG687" s="5">
        <f t="shared" si="55"/>
        <v>1.035062825882554</v>
      </c>
      <c r="AH687" s="5">
        <f t="shared" si="56"/>
        <v>4.9718338582928852E-2</v>
      </c>
      <c r="AI687" s="5">
        <f t="shared" si="57"/>
        <v>0.84839628826478908</v>
      </c>
      <c r="AJ687" s="5">
        <f t="shared" si="58"/>
        <v>0.23718978579835659</v>
      </c>
      <c r="AK687" s="5">
        <f>VLOOKUP(AO687,Tabelle4!G:I,3,FALSE)</f>
        <v>0</v>
      </c>
      <c r="AL687" s="5">
        <v>19</v>
      </c>
      <c r="AM687" s="5"/>
      <c r="AN687" s="5">
        <v>1363</v>
      </c>
      <c r="AO687" s="13">
        <v>244</v>
      </c>
    </row>
    <row r="688" spans="2:41" x14ac:dyDescent="0.2">
      <c r="B688" s="4" t="s">
        <v>2235</v>
      </c>
      <c r="C688" s="5" t="str">
        <f t="shared" si="54"/>
        <v>Q99N87</v>
      </c>
      <c r="D688" s="5" t="s">
        <v>2236</v>
      </c>
      <c r="E688" s="5" t="s">
        <v>2237</v>
      </c>
      <c r="F688" s="5" t="s">
        <v>2238</v>
      </c>
      <c r="G688" s="5">
        <f>IFERROR(VLOOKUP(C688,Tabelle3!A:H,8,FALSE),"")</f>
        <v>1</v>
      </c>
      <c r="H688" s="5">
        <v>1</v>
      </c>
      <c r="I688" s="5">
        <v>4</v>
      </c>
      <c r="J688" s="5">
        <v>4</v>
      </c>
      <c r="K688" s="5">
        <v>9.6999999999999993</v>
      </c>
      <c r="L688" s="5">
        <v>48.206000000000003</v>
      </c>
      <c r="M688" s="5">
        <v>432</v>
      </c>
      <c r="N688" s="5">
        <v>2.9984999999999999E-3</v>
      </c>
      <c r="O688" s="5">
        <v>8.1761999999999997</v>
      </c>
      <c r="P688" s="5">
        <v>169330000</v>
      </c>
      <c r="Q688" s="5">
        <v>21142000</v>
      </c>
      <c r="R688" s="5">
        <v>27838000</v>
      </c>
      <c r="S688" s="5">
        <v>14444000</v>
      </c>
      <c r="T688" s="5">
        <v>23261000</v>
      </c>
      <c r="U688" s="5">
        <v>6726900</v>
      </c>
      <c r="V688" s="5">
        <v>19901000</v>
      </c>
      <c r="W688" s="5">
        <v>37112000</v>
      </c>
      <c r="X688" s="5">
        <v>18908000</v>
      </c>
      <c r="Y688" s="5">
        <v>2108800</v>
      </c>
      <c r="Z688" s="5">
        <v>1712000</v>
      </c>
      <c r="AA688" s="5">
        <v>972950</v>
      </c>
      <c r="AB688" s="5">
        <v>1788700</v>
      </c>
      <c r="AC688" s="5">
        <v>747560</v>
      </c>
      <c r="AD688" s="5">
        <v>1921600</v>
      </c>
      <c r="AE688" s="5">
        <v>2039700</v>
      </c>
      <c r="AF688" s="5">
        <v>2196300</v>
      </c>
      <c r="AG688" s="5">
        <f t="shared" si="55"/>
        <v>0.95326538414750706</v>
      </c>
      <c r="AH688" s="5">
        <f t="shared" si="56"/>
        <v>-6.9050186004712383E-2</v>
      </c>
      <c r="AI688" s="5">
        <f t="shared" si="57"/>
        <v>0.85073746755955293</v>
      </c>
      <c r="AJ688" s="5">
        <f t="shared" si="58"/>
        <v>0.23321410126582012</v>
      </c>
      <c r="AK688" s="5">
        <f>VLOOKUP(AO688,Tabelle4!G:I,3,FALSE)</f>
        <v>0</v>
      </c>
      <c r="AL688" s="5">
        <v>19</v>
      </c>
      <c r="AM688" s="5"/>
      <c r="AN688" s="5">
        <v>14</v>
      </c>
      <c r="AO688" s="13">
        <v>574</v>
      </c>
    </row>
    <row r="689" spans="2:41" x14ac:dyDescent="0.2">
      <c r="B689" s="4" t="s">
        <v>146</v>
      </c>
      <c r="C689" s="5" t="str">
        <f t="shared" si="54"/>
        <v>CON__P</v>
      </c>
      <c r="D689" s="5"/>
      <c r="E689" s="5"/>
      <c r="F689" s="5" t="s">
        <v>147</v>
      </c>
      <c r="G689" s="5" t="str">
        <f>IFERROR(VLOOKUP(C689,Tabelle3!A:H,8,FALSE),"")</f>
        <v/>
      </c>
      <c r="H689" s="5">
        <v>1</v>
      </c>
      <c r="I689" s="5">
        <v>7</v>
      </c>
      <c r="J689" s="5">
        <v>2</v>
      </c>
      <c r="K689" s="5">
        <v>12</v>
      </c>
      <c r="L689" s="5">
        <v>69.366</v>
      </c>
      <c r="M689" s="5">
        <v>609</v>
      </c>
      <c r="N689" s="5">
        <v>4.1783000000000002E-3</v>
      </c>
      <c r="O689" s="5">
        <v>4.4564000000000004</v>
      </c>
      <c r="P689" s="5">
        <v>2791000</v>
      </c>
      <c r="Q689" s="5">
        <v>179060</v>
      </c>
      <c r="R689" s="5">
        <v>0</v>
      </c>
      <c r="S689" s="5">
        <v>122620</v>
      </c>
      <c r="T689" s="5">
        <v>236910</v>
      </c>
      <c r="U689" s="5">
        <v>112590</v>
      </c>
      <c r="V689" s="5">
        <v>1928500</v>
      </c>
      <c r="W689" s="5">
        <v>211310</v>
      </c>
      <c r="X689" s="5">
        <v>0</v>
      </c>
      <c r="Y689" s="5">
        <v>193220</v>
      </c>
      <c r="Z689" s="5">
        <v>0</v>
      </c>
      <c r="AA689" s="5">
        <v>491910</v>
      </c>
      <c r="AB689" s="5">
        <v>413500</v>
      </c>
      <c r="AC689" s="5">
        <v>695770</v>
      </c>
      <c r="AD689" s="5">
        <v>306020</v>
      </c>
      <c r="AE689" s="5">
        <v>240220</v>
      </c>
      <c r="AF689" s="5">
        <v>0</v>
      </c>
      <c r="AG689" s="5">
        <f t="shared" si="55"/>
        <v>0.88455809534544816</v>
      </c>
      <c r="AH689" s="5">
        <f t="shared" si="56"/>
        <v>-0.17697119661336491</v>
      </c>
      <c r="AI689" s="5">
        <f t="shared" si="57"/>
        <v>0.85093383817399082</v>
      </c>
      <c r="AJ689" s="5">
        <f t="shared" si="58"/>
        <v>0.23288113107124858</v>
      </c>
      <c r="AK689" s="5">
        <f>VLOOKUP(AO689,Tabelle4!G:I,3,FALSE)</f>
        <v>0</v>
      </c>
      <c r="AL689" s="5">
        <v>19</v>
      </c>
      <c r="AM689" s="5"/>
      <c r="AN689" s="5">
        <v>6</v>
      </c>
      <c r="AO689" s="13">
        <v>34</v>
      </c>
    </row>
    <row r="690" spans="2:41" x14ac:dyDescent="0.2">
      <c r="B690" s="4" t="s">
        <v>1467</v>
      </c>
      <c r="C690" s="5" t="str">
        <f t="shared" si="54"/>
        <v>Q6PG95</v>
      </c>
      <c r="D690" s="5" t="s">
        <v>1468</v>
      </c>
      <c r="E690" s="5" t="s">
        <v>1469</v>
      </c>
      <c r="F690" s="5" t="s">
        <v>1470</v>
      </c>
      <c r="G690" s="5" t="str">
        <f>IFERROR(VLOOKUP(C690,Tabelle3!A:H,8,FALSE),"")</f>
        <v/>
      </c>
      <c r="H690" s="5">
        <v>1</v>
      </c>
      <c r="I690" s="5">
        <v>2</v>
      </c>
      <c r="J690" s="5">
        <v>2</v>
      </c>
      <c r="K690" s="5">
        <v>2.6</v>
      </c>
      <c r="L690" s="5">
        <v>137.12</v>
      </c>
      <c r="M690" s="5">
        <v>1285</v>
      </c>
      <c r="N690" s="5">
        <v>5.3476000000000001E-3</v>
      </c>
      <c r="O690" s="5">
        <v>3.7067000000000001</v>
      </c>
      <c r="P690" s="5">
        <v>39362000</v>
      </c>
      <c r="Q690" s="5">
        <v>8830500</v>
      </c>
      <c r="R690" s="5">
        <v>7481200</v>
      </c>
      <c r="S690" s="5">
        <v>0</v>
      </c>
      <c r="T690" s="5">
        <v>1874200</v>
      </c>
      <c r="U690" s="5">
        <v>0</v>
      </c>
      <c r="V690" s="5">
        <v>9259400</v>
      </c>
      <c r="W690" s="5">
        <v>8192200</v>
      </c>
      <c r="X690" s="5">
        <v>3724100</v>
      </c>
      <c r="Y690" s="5">
        <v>4792300</v>
      </c>
      <c r="Z690" s="5">
        <v>8081700</v>
      </c>
      <c r="AA690" s="5">
        <v>0</v>
      </c>
      <c r="AB690" s="5">
        <v>2847200</v>
      </c>
      <c r="AC690" s="5">
        <v>0</v>
      </c>
      <c r="AD690" s="5">
        <v>5786200</v>
      </c>
      <c r="AE690" s="5">
        <v>3618200</v>
      </c>
      <c r="AF690" s="5">
        <v>4665200</v>
      </c>
      <c r="AG690" s="5">
        <f t="shared" si="55"/>
        <v>1.1173878432933417</v>
      </c>
      <c r="AH690" s="5">
        <f t="shared" si="56"/>
        <v>0.16013002957872072</v>
      </c>
      <c r="AI690" s="5">
        <f t="shared" si="57"/>
        <v>0.85188342601649458</v>
      </c>
      <c r="AJ690" s="5">
        <f t="shared" si="58"/>
        <v>0.23127207313873913</v>
      </c>
      <c r="AK690" s="5">
        <f>VLOOKUP(AO690,Tabelle4!G:I,3,FALSE)</f>
        <v>0</v>
      </c>
      <c r="AL690" s="5">
        <v>19</v>
      </c>
      <c r="AM690" s="5"/>
      <c r="AN690" s="5">
        <v>4</v>
      </c>
      <c r="AO690" s="13">
        <v>378</v>
      </c>
    </row>
    <row r="691" spans="2:41" x14ac:dyDescent="0.2">
      <c r="B691" s="4" t="s">
        <v>702</v>
      </c>
      <c r="C691" s="5" t="str">
        <f t="shared" si="54"/>
        <v>P04247</v>
      </c>
      <c r="D691" s="5" t="s">
        <v>703</v>
      </c>
      <c r="E691" s="5" t="s">
        <v>704</v>
      </c>
      <c r="F691" s="5" t="s">
        <v>705</v>
      </c>
      <c r="G691" s="5" t="str">
        <f>IFERROR(VLOOKUP(C691,Tabelle3!A:H,8,FALSE),"")</f>
        <v/>
      </c>
      <c r="H691" s="5">
        <v>1</v>
      </c>
      <c r="I691" s="5">
        <v>6</v>
      </c>
      <c r="J691" s="5">
        <v>6</v>
      </c>
      <c r="K691" s="5">
        <v>38.299999999999997</v>
      </c>
      <c r="L691" s="5">
        <v>17.068999999999999</v>
      </c>
      <c r="M691" s="5">
        <v>154</v>
      </c>
      <c r="N691" s="5">
        <v>0</v>
      </c>
      <c r="O691" s="5">
        <v>70.573999999999998</v>
      </c>
      <c r="P691" s="5">
        <v>86555000</v>
      </c>
      <c r="Q691" s="5">
        <v>27858000</v>
      </c>
      <c r="R691" s="5">
        <v>3570600</v>
      </c>
      <c r="S691" s="5">
        <v>2075600</v>
      </c>
      <c r="T691" s="5">
        <v>1571300</v>
      </c>
      <c r="U691" s="5">
        <v>6631800</v>
      </c>
      <c r="V691" s="5">
        <v>5753500</v>
      </c>
      <c r="W691" s="5">
        <v>36051000</v>
      </c>
      <c r="X691" s="5">
        <v>3043100</v>
      </c>
      <c r="Y691" s="5">
        <v>9689200</v>
      </c>
      <c r="Z691" s="5">
        <v>1675200</v>
      </c>
      <c r="AA691" s="5">
        <v>1828800</v>
      </c>
      <c r="AB691" s="5">
        <v>2295400</v>
      </c>
      <c r="AC691" s="5">
        <v>2866500</v>
      </c>
      <c r="AD691" s="5">
        <v>3060400</v>
      </c>
      <c r="AE691" s="5">
        <v>9382600</v>
      </c>
      <c r="AF691" s="5">
        <v>2175600</v>
      </c>
      <c r="AG691" s="5">
        <f t="shared" si="55"/>
        <v>0.88581706710284758</v>
      </c>
      <c r="AH691" s="5">
        <f t="shared" si="56"/>
        <v>-0.17491930088445815</v>
      </c>
      <c r="AI691" s="5">
        <f t="shared" si="57"/>
        <v>0.85253300895739337</v>
      </c>
      <c r="AJ691" s="5">
        <f t="shared" si="58"/>
        <v>0.2301724004136648</v>
      </c>
      <c r="AK691" s="5">
        <f>VLOOKUP(AO691,Tabelle4!G:I,3,FALSE)</f>
        <v>0</v>
      </c>
      <c r="AL691" s="5">
        <v>19</v>
      </c>
      <c r="AM691" s="5"/>
      <c r="AN691" s="5">
        <v>12</v>
      </c>
      <c r="AO691" s="13">
        <v>184</v>
      </c>
    </row>
    <row r="692" spans="2:41" x14ac:dyDescent="0.2">
      <c r="B692" s="4" t="s">
        <v>750</v>
      </c>
      <c r="C692" s="5" t="str">
        <f t="shared" si="54"/>
        <v>P11499</v>
      </c>
      <c r="D692" s="5" t="s">
        <v>751</v>
      </c>
      <c r="E692" s="5" t="s">
        <v>752</v>
      </c>
      <c r="F692" s="5" t="s">
        <v>753</v>
      </c>
      <c r="G692" s="5">
        <f>IFERROR(VLOOKUP(C692,Tabelle3!A:H,8,FALSE),"")</f>
        <v>1</v>
      </c>
      <c r="H692" s="5">
        <v>4</v>
      </c>
      <c r="I692" s="5">
        <v>3</v>
      </c>
      <c r="J692" s="5">
        <v>2</v>
      </c>
      <c r="K692" s="5">
        <v>5.2</v>
      </c>
      <c r="L692" s="5">
        <v>83.28</v>
      </c>
      <c r="M692" s="5">
        <v>724</v>
      </c>
      <c r="N692" s="5">
        <v>4.1551000000000001E-3</v>
      </c>
      <c r="O692" s="5">
        <v>4.2187999999999999</v>
      </c>
      <c r="P692" s="5">
        <v>439470000</v>
      </c>
      <c r="Q692" s="5">
        <v>11809000</v>
      </c>
      <c r="R692" s="5">
        <v>69827000</v>
      </c>
      <c r="S692" s="5">
        <v>52168000</v>
      </c>
      <c r="T692" s="5">
        <v>58360000</v>
      </c>
      <c r="U692" s="5">
        <v>42758000</v>
      </c>
      <c r="V692" s="5">
        <v>41078000</v>
      </c>
      <c r="W692" s="5">
        <v>88491000</v>
      </c>
      <c r="X692" s="5">
        <v>74981000</v>
      </c>
      <c r="Y692" s="5">
        <v>1216400</v>
      </c>
      <c r="Z692" s="5">
        <v>10258000</v>
      </c>
      <c r="AA692" s="5">
        <v>14062000</v>
      </c>
      <c r="AB692" s="5">
        <v>14983000</v>
      </c>
      <c r="AC692" s="5">
        <v>13901000</v>
      </c>
      <c r="AD692" s="5">
        <v>8545200</v>
      </c>
      <c r="AE692" s="5">
        <v>9367100</v>
      </c>
      <c r="AF692" s="5">
        <v>11363000</v>
      </c>
      <c r="AG692" s="5">
        <f t="shared" si="55"/>
        <v>0.93846392581115101</v>
      </c>
      <c r="AH692" s="5">
        <f t="shared" si="56"/>
        <v>-9.1626805402465081E-2</v>
      </c>
      <c r="AI692" s="5">
        <f t="shared" si="57"/>
        <v>0.85333490384824984</v>
      </c>
      <c r="AJ692" s="5">
        <f t="shared" si="58"/>
        <v>0.22881603529432232</v>
      </c>
      <c r="AK692" s="5">
        <f>VLOOKUP(AO692,Tabelle4!G:I,3,FALSE)</f>
        <v>0</v>
      </c>
      <c r="AL692" s="5">
        <v>19</v>
      </c>
      <c r="AM692" s="5"/>
      <c r="AN692" s="5">
        <v>21</v>
      </c>
      <c r="AO692" s="13">
        <v>196</v>
      </c>
    </row>
    <row r="693" spans="2:41" x14ac:dyDescent="0.2">
      <c r="B693" s="4" t="s">
        <v>638</v>
      </c>
      <c r="C693" s="5" t="str">
        <f t="shared" si="54"/>
        <v>S4R1E5</v>
      </c>
      <c r="D693" s="5" t="s">
        <v>639</v>
      </c>
      <c r="E693" s="5" t="s">
        <v>640</v>
      </c>
      <c r="F693" s="5" t="s">
        <v>641</v>
      </c>
      <c r="G693" s="5">
        <f>IFERROR(VLOOKUP(C693,Tabelle3!A:H,8,FALSE),"")</f>
        <v>1</v>
      </c>
      <c r="H693" s="5">
        <v>5</v>
      </c>
      <c r="I693" s="5">
        <v>3</v>
      </c>
      <c r="J693" s="5">
        <v>3</v>
      </c>
      <c r="K693" s="5">
        <v>23.6</v>
      </c>
      <c r="L693" s="5">
        <v>17.937000000000001</v>
      </c>
      <c r="M693" s="5">
        <v>157</v>
      </c>
      <c r="N693" s="5">
        <v>0</v>
      </c>
      <c r="O693" s="5">
        <v>83.375</v>
      </c>
      <c r="P693" s="5">
        <v>225130000</v>
      </c>
      <c r="Q693" s="5">
        <v>0</v>
      </c>
      <c r="R693" s="5">
        <v>19683000</v>
      </c>
      <c r="S693" s="5">
        <v>64251000</v>
      </c>
      <c r="T693" s="5">
        <v>8098300</v>
      </c>
      <c r="U693" s="5">
        <v>31728000</v>
      </c>
      <c r="V693" s="5">
        <v>20264000</v>
      </c>
      <c r="W693" s="5">
        <v>34038000</v>
      </c>
      <c r="X693" s="5">
        <v>47068000</v>
      </c>
      <c r="Y693" s="5">
        <v>0</v>
      </c>
      <c r="Z693" s="5">
        <v>10262000</v>
      </c>
      <c r="AA693" s="5">
        <v>29238000</v>
      </c>
      <c r="AB693" s="5">
        <v>22358000</v>
      </c>
      <c r="AC693" s="5">
        <v>23468000</v>
      </c>
      <c r="AD693" s="5">
        <v>15097000</v>
      </c>
      <c r="AE693" s="5">
        <v>10501000</v>
      </c>
      <c r="AF693" s="5">
        <v>18331000</v>
      </c>
      <c r="AG693" s="5">
        <f t="shared" si="55"/>
        <v>0.9178153330266926</v>
      </c>
      <c r="AH693" s="5">
        <f t="shared" si="56"/>
        <v>-0.12372418626662297</v>
      </c>
      <c r="AI693" s="5">
        <f t="shared" si="57"/>
        <v>0.85334730371481315</v>
      </c>
      <c r="AJ693" s="5">
        <f t="shared" si="58"/>
        <v>0.22879507154850057</v>
      </c>
      <c r="AK693" s="5">
        <f>VLOOKUP(AO693,Tabelle4!G:I,3,FALSE)</f>
        <v>0</v>
      </c>
      <c r="AL693" s="5">
        <v>19</v>
      </c>
      <c r="AM693" s="5"/>
      <c r="AN693" s="5">
        <v>23</v>
      </c>
      <c r="AO693" s="13">
        <v>168</v>
      </c>
    </row>
    <row r="694" spans="2:41" x14ac:dyDescent="0.2">
      <c r="B694" s="4" t="s">
        <v>38</v>
      </c>
      <c r="C694" s="5" t="str">
        <f t="shared" si="54"/>
        <v>A2AFW6</v>
      </c>
      <c r="D694" s="5" t="s">
        <v>39</v>
      </c>
      <c r="E694" s="5" t="s">
        <v>40</v>
      </c>
      <c r="F694" s="5" t="s">
        <v>41</v>
      </c>
      <c r="G694" s="5">
        <f>IFERROR(VLOOKUP(C694,Tabelle3!A:H,8,FALSE),"")</f>
        <v>1</v>
      </c>
      <c r="H694" s="5">
        <v>4</v>
      </c>
      <c r="I694" s="5">
        <v>12</v>
      </c>
      <c r="J694" s="5">
        <v>12</v>
      </c>
      <c r="K694" s="5">
        <v>50.3</v>
      </c>
      <c r="L694" s="5">
        <v>32.344999999999999</v>
      </c>
      <c r="M694" s="5">
        <v>294</v>
      </c>
      <c r="N694" s="5">
        <v>0</v>
      </c>
      <c r="O694" s="5">
        <v>183.19</v>
      </c>
      <c r="P694" s="5">
        <v>2263200000</v>
      </c>
      <c r="Q694" s="5">
        <v>408830000</v>
      </c>
      <c r="R694" s="5">
        <v>183740000</v>
      </c>
      <c r="S694" s="5">
        <v>234110000</v>
      </c>
      <c r="T694" s="5">
        <v>64726000</v>
      </c>
      <c r="U694" s="5">
        <v>354200000</v>
      </c>
      <c r="V694" s="5">
        <v>119540000</v>
      </c>
      <c r="W694" s="5">
        <v>579590000</v>
      </c>
      <c r="X694" s="5">
        <v>318420000</v>
      </c>
      <c r="Y694" s="5">
        <v>155350000</v>
      </c>
      <c r="Z694" s="5">
        <v>130220000</v>
      </c>
      <c r="AA694" s="5">
        <v>147860000</v>
      </c>
      <c r="AB694" s="5">
        <v>108060000</v>
      </c>
      <c r="AC694" s="5">
        <v>173770000</v>
      </c>
      <c r="AD694" s="5">
        <v>67407000</v>
      </c>
      <c r="AE694" s="5">
        <v>138810000</v>
      </c>
      <c r="AF694" s="5">
        <v>142260000</v>
      </c>
      <c r="AG694" s="5">
        <f t="shared" si="55"/>
        <v>1.0368465496211563</v>
      </c>
      <c r="AH694" s="5">
        <f t="shared" si="56"/>
        <v>5.2202395133070206E-2</v>
      </c>
      <c r="AI694" s="5">
        <f t="shared" si="57"/>
        <v>0.85517590022539902</v>
      </c>
      <c r="AJ694" s="5">
        <f t="shared" si="58"/>
        <v>0.22570689795057641</v>
      </c>
      <c r="AK694" s="5">
        <f>VLOOKUP(AO694,Tabelle4!G:I,3,FALSE)</f>
        <v>0</v>
      </c>
      <c r="AL694" s="5">
        <v>19</v>
      </c>
      <c r="AM694" s="5"/>
      <c r="AN694" s="5">
        <v>138</v>
      </c>
      <c r="AO694" s="13">
        <v>2</v>
      </c>
    </row>
    <row r="695" spans="2:41" x14ac:dyDescent="0.2">
      <c r="B695" s="4" t="s">
        <v>873</v>
      </c>
      <c r="C695" s="5" t="str">
        <f t="shared" si="54"/>
        <v>P46656</v>
      </c>
      <c r="D695" s="5" t="s">
        <v>874</v>
      </c>
      <c r="E695" s="5" t="s">
        <v>875</v>
      </c>
      <c r="F695" s="5" t="s">
        <v>876</v>
      </c>
      <c r="G695" s="5">
        <f>IFERROR(VLOOKUP(C695,Tabelle3!A:H,8,FALSE),"")</f>
        <v>1</v>
      </c>
      <c r="H695" s="5">
        <v>1</v>
      </c>
      <c r="I695" s="5">
        <v>2</v>
      </c>
      <c r="J695" s="5">
        <v>2</v>
      </c>
      <c r="K695" s="5">
        <v>9.6</v>
      </c>
      <c r="L695" s="5">
        <v>20.123000000000001</v>
      </c>
      <c r="M695" s="5">
        <v>188</v>
      </c>
      <c r="N695" s="5">
        <v>5.3404999999999998E-3</v>
      </c>
      <c r="O695" s="5">
        <v>3.6730999999999998</v>
      </c>
      <c r="P695" s="5">
        <v>55195000</v>
      </c>
      <c r="Q695" s="5">
        <v>5018300</v>
      </c>
      <c r="R695" s="5">
        <v>11363000</v>
      </c>
      <c r="S695" s="5">
        <v>0</v>
      </c>
      <c r="T695" s="5">
        <v>3655700</v>
      </c>
      <c r="U695" s="5">
        <v>9330800</v>
      </c>
      <c r="V695" s="5">
        <v>0</v>
      </c>
      <c r="W695" s="5">
        <v>22244000</v>
      </c>
      <c r="X695" s="5">
        <v>3583200</v>
      </c>
      <c r="Y695" s="5">
        <v>3953400</v>
      </c>
      <c r="Z695" s="5">
        <v>3413900</v>
      </c>
      <c r="AA695" s="5">
        <v>0</v>
      </c>
      <c r="AB695" s="5">
        <v>4973800</v>
      </c>
      <c r="AC695" s="5">
        <v>5013500</v>
      </c>
      <c r="AD695" s="5">
        <v>0</v>
      </c>
      <c r="AE695" s="5">
        <v>4257000</v>
      </c>
      <c r="AF695" s="5">
        <v>4264000</v>
      </c>
      <c r="AG695" s="5">
        <f t="shared" si="55"/>
        <v>0.91182533525434994</v>
      </c>
      <c r="AH695" s="5">
        <f t="shared" si="56"/>
        <v>-0.13317059954954893</v>
      </c>
      <c r="AI695" s="5">
        <f t="shared" si="57"/>
        <v>0.85559809535350451</v>
      </c>
      <c r="AJ695" s="5">
        <f t="shared" si="58"/>
        <v>0.22499482396354509</v>
      </c>
      <c r="AK695" s="5">
        <f>VLOOKUP(AO695,Tabelle4!G:I,3,FALSE)</f>
        <v>0</v>
      </c>
      <c r="AL695" s="5">
        <v>19</v>
      </c>
      <c r="AM695" s="5"/>
      <c r="AN695" s="5">
        <v>5</v>
      </c>
      <c r="AO695" s="13">
        <v>227</v>
      </c>
    </row>
    <row r="696" spans="2:41" x14ac:dyDescent="0.2">
      <c r="B696" s="4" t="s">
        <v>1609</v>
      </c>
      <c r="C696" s="5" t="str">
        <f t="shared" si="54"/>
        <v>Q8BHC4</v>
      </c>
      <c r="D696" s="5" t="s">
        <v>1610</v>
      </c>
      <c r="E696" s="5" t="s">
        <v>1611</v>
      </c>
      <c r="F696" s="5" t="s">
        <v>1612</v>
      </c>
      <c r="G696" s="5">
        <f>IFERROR(VLOOKUP(C696,Tabelle3!A:H,8,FALSE),"")</f>
        <v>1</v>
      </c>
      <c r="H696" s="5">
        <v>2</v>
      </c>
      <c r="I696" s="5">
        <v>15</v>
      </c>
      <c r="J696" s="5">
        <v>15</v>
      </c>
      <c r="K696" s="5">
        <v>48.9</v>
      </c>
      <c r="L696" s="5">
        <v>26.475999999999999</v>
      </c>
      <c r="M696" s="5">
        <v>231</v>
      </c>
      <c r="N696" s="5">
        <v>0</v>
      </c>
      <c r="O696" s="5">
        <v>158.15</v>
      </c>
      <c r="P696" s="5">
        <v>660120000</v>
      </c>
      <c r="Q696" s="5">
        <v>167190000</v>
      </c>
      <c r="R696" s="5">
        <v>66242000</v>
      </c>
      <c r="S696" s="5">
        <v>61358000</v>
      </c>
      <c r="T696" s="5">
        <v>77847000</v>
      </c>
      <c r="U696" s="5">
        <v>44362000</v>
      </c>
      <c r="V696" s="5">
        <v>51308000</v>
      </c>
      <c r="W696" s="5">
        <v>97456000</v>
      </c>
      <c r="X696" s="5">
        <v>94355000</v>
      </c>
      <c r="Y696" s="5">
        <v>50555000</v>
      </c>
      <c r="Z696" s="5">
        <v>45033000</v>
      </c>
      <c r="AA696" s="5">
        <v>38613000</v>
      </c>
      <c r="AB696" s="5">
        <v>55595000</v>
      </c>
      <c r="AC696" s="5">
        <v>56763000</v>
      </c>
      <c r="AD696" s="5">
        <v>41910000</v>
      </c>
      <c r="AE696" s="5">
        <v>49215000</v>
      </c>
      <c r="AF696" s="5">
        <v>37682000</v>
      </c>
      <c r="AG696" s="5">
        <f t="shared" si="55"/>
        <v>1.0227730775448618</v>
      </c>
      <c r="AH696" s="5">
        <f t="shared" si="56"/>
        <v>3.2486090131272252E-2</v>
      </c>
      <c r="AI696" s="5">
        <f t="shared" si="57"/>
        <v>0.85576079389187776</v>
      </c>
      <c r="AJ696" s="5">
        <f t="shared" si="58"/>
        <v>0.22472051051982125</v>
      </c>
      <c r="AK696" s="5">
        <f>VLOOKUP(AO696,Tabelle4!G:I,3,FALSE)</f>
        <v>0</v>
      </c>
      <c r="AL696" s="5">
        <v>19</v>
      </c>
      <c r="AM696" s="5"/>
      <c r="AN696" s="5">
        <v>78</v>
      </c>
      <c r="AO696" s="13">
        <v>414</v>
      </c>
    </row>
    <row r="697" spans="2:41" x14ac:dyDescent="0.2">
      <c r="B697" s="4" t="s">
        <v>1773</v>
      </c>
      <c r="C697" s="5" t="str">
        <f t="shared" si="54"/>
        <v>Q8CC88</v>
      </c>
      <c r="D697" s="5" t="s">
        <v>1770</v>
      </c>
      <c r="E697" s="5" t="s">
        <v>1771</v>
      </c>
      <c r="F697" s="5" t="s">
        <v>1774</v>
      </c>
      <c r="G697" s="5">
        <f>IFERROR(VLOOKUP(C697,Tabelle3!A:H,8,FALSE),"")</f>
        <v>1</v>
      </c>
      <c r="H697" s="5">
        <v>1</v>
      </c>
      <c r="I697" s="5">
        <v>82</v>
      </c>
      <c r="J697" s="5">
        <v>1</v>
      </c>
      <c r="K697" s="5">
        <v>69</v>
      </c>
      <c r="L697" s="5">
        <v>116.18</v>
      </c>
      <c r="M697" s="5">
        <v>1038</v>
      </c>
      <c r="N697" s="5">
        <v>1</v>
      </c>
      <c r="O697" s="5">
        <v>-2</v>
      </c>
      <c r="P697" s="5">
        <v>9264400</v>
      </c>
      <c r="Q697" s="5">
        <v>0</v>
      </c>
      <c r="R697" s="5">
        <v>0</v>
      </c>
      <c r="S697" s="5">
        <v>1105100</v>
      </c>
      <c r="T697" s="5">
        <v>1463800</v>
      </c>
      <c r="U697" s="5">
        <v>498320</v>
      </c>
      <c r="V697" s="5">
        <v>2117400</v>
      </c>
      <c r="W697" s="5">
        <v>4079700</v>
      </c>
      <c r="X697" s="5">
        <v>0</v>
      </c>
      <c r="Y697" s="5">
        <v>0</v>
      </c>
      <c r="Z697" s="5">
        <v>0</v>
      </c>
      <c r="AA697" s="5">
        <v>1609600</v>
      </c>
      <c r="AB697" s="5">
        <v>1943500</v>
      </c>
      <c r="AC697" s="5">
        <v>577520</v>
      </c>
      <c r="AD697" s="5">
        <v>1669100</v>
      </c>
      <c r="AE697" s="5">
        <v>1820700</v>
      </c>
      <c r="AF697" s="5">
        <v>0</v>
      </c>
      <c r="AG697" s="5">
        <f t="shared" si="55"/>
        <v>0.87357277027625069</v>
      </c>
      <c r="AH697" s="5">
        <f t="shared" si="56"/>
        <v>-0.19500020749368346</v>
      </c>
      <c r="AI697" s="5">
        <f t="shared" si="57"/>
        <v>0.85595986444551109</v>
      </c>
      <c r="AJ697" s="5">
        <f t="shared" si="58"/>
        <v>0.22438494396530229</v>
      </c>
      <c r="AK697" s="5">
        <f>VLOOKUP(AO697,Tabelle4!G:I,3,FALSE)</f>
        <v>0</v>
      </c>
      <c r="AL697" s="5">
        <v>19</v>
      </c>
      <c r="AM697" s="5"/>
      <c r="AN697" s="5">
        <v>1</v>
      </c>
      <c r="AO697" s="13">
        <v>456</v>
      </c>
    </row>
    <row r="698" spans="2:41" x14ac:dyDescent="0.2">
      <c r="B698" s="4" t="s">
        <v>237</v>
      </c>
      <c r="C698" s="5" t="str">
        <f t="shared" si="54"/>
        <v>D3Z2K2</v>
      </c>
      <c r="D698" s="5" t="s">
        <v>238</v>
      </c>
      <c r="E698" s="5" t="s">
        <v>239</v>
      </c>
      <c r="F698" s="5" t="s">
        <v>240</v>
      </c>
      <c r="G698" s="5">
        <f>IFERROR(VLOOKUP(C698,Tabelle3!A:H,8,FALSE),"")</f>
        <v>1</v>
      </c>
      <c r="H698" s="5">
        <v>2</v>
      </c>
      <c r="I698" s="5">
        <v>1</v>
      </c>
      <c r="J698" s="5">
        <v>1</v>
      </c>
      <c r="K698" s="5">
        <v>10.7</v>
      </c>
      <c r="L698" s="5">
        <v>14.279</v>
      </c>
      <c r="M698" s="5">
        <v>122</v>
      </c>
      <c r="N698" s="5">
        <v>1.5949E-3</v>
      </c>
      <c r="O698" s="5">
        <v>12.75</v>
      </c>
      <c r="P698" s="5">
        <v>37893000</v>
      </c>
      <c r="Q698" s="5">
        <v>8607100</v>
      </c>
      <c r="R698" s="5">
        <v>4832200</v>
      </c>
      <c r="S698" s="5">
        <v>3969100</v>
      </c>
      <c r="T698" s="5">
        <v>1432200</v>
      </c>
      <c r="U698" s="5">
        <v>3069500</v>
      </c>
      <c r="V698" s="5">
        <v>4607700</v>
      </c>
      <c r="W698" s="5">
        <v>7009300</v>
      </c>
      <c r="X698" s="5">
        <v>4366400</v>
      </c>
      <c r="Y698" s="5">
        <v>2520900</v>
      </c>
      <c r="Z698" s="5">
        <v>1748800</v>
      </c>
      <c r="AA698" s="5">
        <v>2154800</v>
      </c>
      <c r="AB698" s="5">
        <v>2722000</v>
      </c>
      <c r="AC698" s="5">
        <v>1909300</v>
      </c>
      <c r="AD698" s="5">
        <v>3704900</v>
      </c>
      <c r="AE698" s="5">
        <v>2049100</v>
      </c>
      <c r="AF698" s="5">
        <v>1862300</v>
      </c>
      <c r="AG698" s="5">
        <f t="shared" si="55"/>
        <v>0.96020198202737883</v>
      </c>
      <c r="AH698" s="5">
        <f t="shared" si="56"/>
        <v>-5.8590180909060513E-2</v>
      </c>
      <c r="AI698" s="5">
        <f t="shared" si="57"/>
        <v>0.85596374838052403</v>
      </c>
      <c r="AJ698" s="5">
        <f t="shared" si="58"/>
        <v>0.22437839772253731</v>
      </c>
      <c r="AK698" s="5">
        <f>VLOOKUP(AO698,Tabelle4!G:I,3,FALSE)</f>
        <v>0</v>
      </c>
      <c r="AL698" s="5">
        <v>19</v>
      </c>
      <c r="AM698" s="5"/>
      <c r="AN698" s="5">
        <v>5</v>
      </c>
      <c r="AO698" s="13">
        <v>64</v>
      </c>
    </row>
    <row r="699" spans="2:41" x14ac:dyDescent="0.2">
      <c r="B699" s="4" t="s">
        <v>1055</v>
      </c>
      <c r="C699" s="5" t="str">
        <f t="shared" si="54"/>
        <v>P85094</v>
      </c>
      <c r="D699" s="5" t="s">
        <v>1056</v>
      </c>
      <c r="E699" s="5" t="s">
        <v>1057</v>
      </c>
      <c r="F699" s="5" t="s">
        <v>1058</v>
      </c>
      <c r="G699" s="5">
        <f>IFERROR(VLOOKUP(C699,Tabelle3!A:H,8,FALSE),"")</f>
        <v>1</v>
      </c>
      <c r="H699" s="5">
        <v>1</v>
      </c>
      <c r="I699" s="5">
        <v>9</v>
      </c>
      <c r="J699" s="5">
        <v>9</v>
      </c>
      <c r="K699" s="5">
        <v>60.7</v>
      </c>
      <c r="L699" s="5">
        <v>22.417000000000002</v>
      </c>
      <c r="M699" s="5">
        <v>206</v>
      </c>
      <c r="N699" s="5">
        <v>0</v>
      </c>
      <c r="O699" s="5">
        <v>323.31</v>
      </c>
      <c r="P699" s="5">
        <v>3302100000</v>
      </c>
      <c r="Q699" s="5">
        <v>662770000</v>
      </c>
      <c r="R699" s="5">
        <v>378360000</v>
      </c>
      <c r="S699" s="5">
        <v>193530000</v>
      </c>
      <c r="T699" s="5">
        <v>262730000</v>
      </c>
      <c r="U699" s="5">
        <v>235780000</v>
      </c>
      <c r="V699" s="5">
        <v>513720000</v>
      </c>
      <c r="W699" s="5">
        <v>436040000</v>
      </c>
      <c r="X699" s="5">
        <v>619190000</v>
      </c>
      <c r="Y699" s="5">
        <v>302670000</v>
      </c>
      <c r="Z699" s="5">
        <v>210690000</v>
      </c>
      <c r="AA699" s="5">
        <v>163320000</v>
      </c>
      <c r="AB699" s="5">
        <v>207690000</v>
      </c>
      <c r="AC699" s="5">
        <v>181430000</v>
      </c>
      <c r="AD699" s="5">
        <v>317320000</v>
      </c>
      <c r="AE699" s="5">
        <v>208210000</v>
      </c>
      <c r="AF699" s="5">
        <v>208930000</v>
      </c>
      <c r="AG699" s="5">
        <f t="shared" si="55"/>
        <v>0.96558538689143891</v>
      </c>
      <c r="AH699" s="5">
        <f t="shared" si="56"/>
        <v>-5.0524252285294786E-2</v>
      </c>
      <c r="AI699" s="5">
        <f t="shared" si="57"/>
        <v>0.85740015206530873</v>
      </c>
      <c r="AJ699" s="5">
        <f t="shared" si="58"/>
        <v>0.22195942186141615</v>
      </c>
      <c r="AK699" s="5">
        <f>VLOOKUP(AO699,Tabelle4!G:I,3,FALSE)</f>
        <v>0</v>
      </c>
      <c r="AL699" s="5">
        <v>19</v>
      </c>
      <c r="AM699" s="5"/>
      <c r="AN699" s="5">
        <v>220</v>
      </c>
      <c r="AO699" s="13">
        <v>273</v>
      </c>
    </row>
    <row r="700" spans="2:41" x14ac:dyDescent="0.2">
      <c r="B700" s="4" t="s">
        <v>2026</v>
      </c>
      <c r="C700" s="5" t="str">
        <f t="shared" si="54"/>
        <v>Q91V16</v>
      </c>
      <c r="D700" s="5" t="s">
        <v>2027</v>
      </c>
      <c r="E700" s="5" t="s">
        <v>2028</v>
      </c>
      <c r="F700" s="5" t="s">
        <v>2029</v>
      </c>
      <c r="G700" s="5">
        <f>IFERROR(VLOOKUP(C700,Tabelle3!A:H,8,FALSE),"")</f>
        <v>1</v>
      </c>
      <c r="H700" s="5">
        <v>1</v>
      </c>
      <c r="I700" s="5">
        <v>4</v>
      </c>
      <c r="J700" s="5">
        <v>4</v>
      </c>
      <c r="K700" s="5">
        <v>23.3</v>
      </c>
      <c r="L700" s="5">
        <v>10.391</v>
      </c>
      <c r="M700" s="5">
        <v>86</v>
      </c>
      <c r="N700" s="5">
        <v>1.5221E-3</v>
      </c>
      <c r="O700" s="5">
        <v>9.4893000000000001</v>
      </c>
      <c r="P700" s="5">
        <v>95500000</v>
      </c>
      <c r="Q700" s="5">
        <v>19966000</v>
      </c>
      <c r="R700" s="5">
        <v>14790000</v>
      </c>
      <c r="S700" s="5">
        <v>8602400</v>
      </c>
      <c r="T700" s="5">
        <v>1965600</v>
      </c>
      <c r="U700" s="5">
        <v>11780000</v>
      </c>
      <c r="V700" s="5">
        <v>0</v>
      </c>
      <c r="W700" s="5">
        <v>25891000</v>
      </c>
      <c r="X700" s="5">
        <v>12506000</v>
      </c>
      <c r="Y700" s="5">
        <v>7380500</v>
      </c>
      <c r="Z700" s="5">
        <v>7080300</v>
      </c>
      <c r="AA700" s="5">
        <v>3934300</v>
      </c>
      <c r="AB700" s="5">
        <v>3028200</v>
      </c>
      <c r="AC700" s="5">
        <v>4944100</v>
      </c>
      <c r="AD700" s="5">
        <v>0</v>
      </c>
      <c r="AE700" s="5">
        <v>9649800</v>
      </c>
      <c r="AF700" s="5">
        <v>5134300</v>
      </c>
      <c r="AG700" s="5">
        <f t="shared" si="55"/>
        <v>1.0859226893482425</v>
      </c>
      <c r="AH700" s="5">
        <f t="shared" si="56"/>
        <v>0.11892139626924216</v>
      </c>
      <c r="AI700" s="5">
        <f t="shared" si="57"/>
        <v>0.85890224849275687</v>
      </c>
      <c r="AJ700" s="5">
        <f t="shared" si="58"/>
        <v>0.21943414703873915</v>
      </c>
      <c r="AK700" s="5">
        <f>VLOOKUP(AO700,Tabelle4!G:I,3,FALSE)</f>
        <v>0</v>
      </c>
      <c r="AL700" s="5">
        <v>19</v>
      </c>
      <c r="AM700" s="5"/>
      <c r="AN700" s="5">
        <v>18</v>
      </c>
      <c r="AO700" s="13">
        <v>521</v>
      </c>
    </row>
    <row r="701" spans="2:41" x14ac:dyDescent="0.2">
      <c r="B701" s="4" t="s">
        <v>291</v>
      </c>
      <c r="C701" s="5" t="str">
        <f t="shared" si="54"/>
        <v>E0CYP1</v>
      </c>
      <c r="D701" s="5" t="s">
        <v>292</v>
      </c>
      <c r="E701" s="5" t="s">
        <v>293</v>
      </c>
      <c r="F701" s="5" t="s">
        <v>294</v>
      </c>
      <c r="G701" s="5" t="str">
        <f>IFERROR(VLOOKUP(C701,Tabelle3!A:H,8,FALSE),"")</f>
        <v/>
      </c>
      <c r="H701" s="5">
        <v>4</v>
      </c>
      <c r="I701" s="5">
        <v>4</v>
      </c>
      <c r="J701" s="5">
        <v>4</v>
      </c>
      <c r="K701" s="5">
        <v>21.1</v>
      </c>
      <c r="L701" s="5">
        <v>20.187999999999999</v>
      </c>
      <c r="M701" s="5">
        <v>171</v>
      </c>
      <c r="N701" s="5">
        <v>1.7152999999999999E-3</v>
      </c>
      <c r="O701" s="5">
        <v>18.878</v>
      </c>
      <c r="P701" s="5">
        <v>30699000</v>
      </c>
      <c r="Q701" s="5">
        <v>0</v>
      </c>
      <c r="R701" s="5">
        <v>7108900</v>
      </c>
      <c r="S701" s="5">
        <v>4715700</v>
      </c>
      <c r="T701" s="5">
        <v>2848800</v>
      </c>
      <c r="U701" s="5">
        <v>4725000</v>
      </c>
      <c r="V701" s="5">
        <v>2890100</v>
      </c>
      <c r="W701" s="5">
        <v>4662700</v>
      </c>
      <c r="X701" s="5">
        <v>3748000</v>
      </c>
      <c r="Y701" s="5">
        <v>0</v>
      </c>
      <c r="Z701" s="5">
        <v>1421700</v>
      </c>
      <c r="AA701" s="5">
        <v>1707800</v>
      </c>
      <c r="AB701" s="5">
        <v>1313400</v>
      </c>
      <c r="AC701" s="5">
        <v>1873400</v>
      </c>
      <c r="AD701" s="5">
        <v>1036800</v>
      </c>
      <c r="AE701" s="5">
        <v>461400</v>
      </c>
      <c r="AF701" s="5">
        <v>709340</v>
      </c>
      <c r="AG701" s="5">
        <f t="shared" si="55"/>
        <v>1.0886952515841939</v>
      </c>
      <c r="AH701" s="5">
        <f t="shared" si="56"/>
        <v>0.12260017025563819</v>
      </c>
      <c r="AI701" s="5">
        <f t="shared" si="57"/>
        <v>0.85943199183229446</v>
      </c>
      <c r="AJ701" s="5">
        <f t="shared" si="58"/>
        <v>0.21854461333199943</v>
      </c>
      <c r="AK701" s="5">
        <f>VLOOKUP(AO701,Tabelle4!G:I,3,FALSE)</f>
        <v>0</v>
      </c>
      <c r="AL701" s="5">
        <v>19</v>
      </c>
      <c r="AM701" s="5"/>
      <c r="AN701" s="5">
        <v>12</v>
      </c>
      <c r="AO701" s="13">
        <v>78</v>
      </c>
    </row>
    <row r="702" spans="2:41" x14ac:dyDescent="0.2">
      <c r="B702" s="4" t="s">
        <v>465</v>
      </c>
      <c r="C702" s="5" t="str">
        <f t="shared" si="54"/>
        <v>F8VQJ3</v>
      </c>
      <c r="D702" s="5" t="s">
        <v>466</v>
      </c>
      <c r="E702" s="5" t="s">
        <v>467</v>
      </c>
      <c r="F702" s="5" t="s">
        <v>468</v>
      </c>
      <c r="G702" s="5" t="str">
        <f>IFERROR(VLOOKUP(C702,Tabelle3!A:H,8,FALSE),"")</f>
        <v/>
      </c>
      <c r="H702" s="5">
        <v>2</v>
      </c>
      <c r="I702" s="5">
        <v>2</v>
      </c>
      <c r="J702" s="5">
        <v>2</v>
      </c>
      <c r="K702" s="5">
        <v>2.1</v>
      </c>
      <c r="L702" s="5">
        <v>177.19</v>
      </c>
      <c r="M702" s="5">
        <v>1607</v>
      </c>
      <c r="N702" s="5">
        <v>2.8777E-3</v>
      </c>
      <c r="O702" s="5">
        <v>5.6143000000000001</v>
      </c>
      <c r="P702" s="5">
        <v>98260000</v>
      </c>
      <c r="Q702" s="5">
        <v>12921000</v>
      </c>
      <c r="R702" s="5">
        <v>7426400</v>
      </c>
      <c r="S702" s="5">
        <v>16534000</v>
      </c>
      <c r="T702" s="5">
        <v>3718000</v>
      </c>
      <c r="U702" s="5">
        <v>15031000</v>
      </c>
      <c r="V702" s="5">
        <v>0</v>
      </c>
      <c r="W702" s="5">
        <v>34202000</v>
      </c>
      <c r="X702" s="5">
        <v>8429200</v>
      </c>
      <c r="Y702" s="5">
        <v>5109600</v>
      </c>
      <c r="Z702" s="5">
        <v>4380300</v>
      </c>
      <c r="AA702" s="5">
        <v>7887800</v>
      </c>
      <c r="AB702" s="5">
        <v>6565800</v>
      </c>
      <c r="AC702" s="5">
        <v>6911800</v>
      </c>
      <c r="AD702" s="5">
        <v>0</v>
      </c>
      <c r="AE702" s="5">
        <v>10273000</v>
      </c>
      <c r="AF702" s="5">
        <v>5088700</v>
      </c>
      <c r="AG702" s="5">
        <f t="shared" si="55"/>
        <v>1.0749769905942039</v>
      </c>
      <c r="AH702" s="5">
        <f t="shared" si="56"/>
        <v>0.10430577989761808</v>
      </c>
      <c r="AI702" s="5">
        <f t="shared" si="57"/>
        <v>0.86420717117529389</v>
      </c>
      <c r="AJ702" s="5">
        <f t="shared" si="58"/>
        <v>0.21055089245299388</v>
      </c>
      <c r="AK702" s="5">
        <f>VLOOKUP(AO702,Tabelle4!G:I,3,FALSE)</f>
        <v>0</v>
      </c>
      <c r="AL702" s="5">
        <v>19</v>
      </c>
      <c r="AM702" s="5"/>
      <c r="AN702" s="5">
        <v>2</v>
      </c>
      <c r="AO702" s="13">
        <v>123</v>
      </c>
    </row>
    <row r="703" spans="2:41" x14ac:dyDescent="0.2">
      <c r="B703" s="4" t="s">
        <v>2906</v>
      </c>
      <c r="C703" s="5" t="str">
        <f t="shared" si="54"/>
        <v>Q9DCT2</v>
      </c>
      <c r="D703" s="5" t="s">
        <v>2907</v>
      </c>
      <c r="E703" s="5" t="s">
        <v>2908</v>
      </c>
      <c r="F703" s="5" t="s">
        <v>2909</v>
      </c>
      <c r="G703" s="5">
        <f>IFERROR(VLOOKUP(C703,Tabelle3!A:H,8,FALSE),"")</f>
        <v>1</v>
      </c>
      <c r="H703" s="5">
        <v>1</v>
      </c>
      <c r="I703" s="5">
        <v>30</v>
      </c>
      <c r="J703" s="5">
        <v>30</v>
      </c>
      <c r="K703" s="5">
        <v>82.1</v>
      </c>
      <c r="L703" s="5">
        <v>30.149000000000001</v>
      </c>
      <c r="M703" s="5">
        <v>263</v>
      </c>
      <c r="N703" s="5">
        <v>0</v>
      </c>
      <c r="O703" s="5">
        <v>323.31</v>
      </c>
      <c r="P703" s="5">
        <v>53379000000</v>
      </c>
      <c r="Q703" s="5">
        <v>7573900000</v>
      </c>
      <c r="R703" s="5">
        <v>14365000000</v>
      </c>
      <c r="S703" s="5">
        <v>3088500000</v>
      </c>
      <c r="T703" s="5">
        <v>2916400000</v>
      </c>
      <c r="U703" s="5">
        <v>3723000000</v>
      </c>
      <c r="V703" s="5">
        <v>6211700000</v>
      </c>
      <c r="W703" s="5">
        <v>9597100000</v>
      </c>
      <c r="X703" s="5">
        <v>5903700000</v>
      </c>
      <c r="Y703" s="5">
        <v>1764200000</v>
      </c>
      <c r="Z703" s="5">
        <v>2025700000</v>
      </c>
      <c r="AA703" s="5">
        <v>1360200000</v>
      </c>
      <c r="AB703" s="5">
        <v>1340900000</v>
      </c>
      <c r="AC703" s="5">
        <v>1411500000</v>
      </c>
      <c r="AD703" s="5">
        <v>1537100000</v>
      </c>
      <c r="AE703" s="5">
        <v>1931000000</v>
      </c>
      <c r="AF703" s="5">
        <v>1467900000</v>
      </c>
      <c r="AG703" s="5">
        <f t="shared" si="55"/>
        <v>1.0226073257187869</v>
      </c>
      <c r="AH703" s="5">
        <f t="shared" si="56"/>
        <v>3.2252266303060662E-2</v>
      </c>
      <c r="AI703" s="5">
        <f t="shared" si="57"/>
        <v>0.86643325179808905</v>
      </c>
      <c r="AJ703" s="5">
        <f t="shared" si="58"/>
        <v>0.20683948342351116</v>
      </c>
      <c r="AK703" s="5">
        <f>VLOOKUP(AO703,Tabelle4!G:I,3,FALSE)</f>
        <v>0</v>
      </c>
      <c r="AL703" s="5">
        <v>19</v>
      </c>
      <c r="AM703" s="5"/>
      <c r="AN703" s="5">
        <v>960</v>
      </c>
      <c r="AO703" s="13">
        <v>743</v>
      </c>
    </row>
    <row r="704" spans="2:41" x14ac:dyDescent="0.2">
      <c r="B704" s="4" t="s">
        <v>1047</v>
      </c>
      <c r="C704" s="5" t="str">
        <f t="shared" si="54"/>
        <v>P67778</v>
      </c>
      <c r="D704" s="5" t="s">
        <v>1048</v>
      </c>
      <c r="E704" s="5" t="s">
        <v>1049</v>
      </c>
      <c r="F704" s="5" t="s">
        <v>1050</v>
      </c>
      <c r="G704" s="5">
        <f>IFERROR(VLOOKUP(C704,Tabelle3!A:H,8,FALSE),"")</f>
        <v>1</v>
      </c>
      <c r="H704" s="5">
        <v>2</v>
      </c>
      <c r="I704" s="5">
        <v>27</v>
      </c>
      <c r="J704" s="5">
        <v>27</v>
      </c>
      <c r="K704" s="5">
        <v>79</v>
      </c>
      <c r="L704" s="5">
        <v>29.82</v>
      </c>
      <c r="M704" s="5">
        <v>272</v>
      </c>
      <c r="N704" s="5">
        <v>0</v>
      </c>
      <c r="O704" s="5">
        <v>323.31</v>
      </c>
      <c r="P704" s="5">
        <v>29201000000</v>
      </c>
      <c r="Q704" s="5">
        <v>4596700000</v>
      </c>
      <c r="R704" s="5">
        <v>5929200000</v>
      </c>
      <c r="S704" s="5">
        <v>2235600000</v>
      </c>
      <c r="T704" s="5">
        <v>1915800000</v>
      </c>
      <c r="U704" s="5">
        <v>3010200000</v>
      </c>
      <c r="V704" s="5">
        <v>2613200000</v>
      </c>
      <c r="W704" s="5">
        <v>5226800000</v>
      </c>
      <c r="X704" s="5">
        <v>3673900000</v>
      </c>
      <c r="Y704" s="5">
        <v>993670000</v>
      </c>
      <c r="Z704" s="5">
        <v>736630000</v>
      </c>
      <c r="AA704" s="5">
        <v>1112800000</v>
      </c>
      <c r="AB704" s="5">
        <v>935630000</v>
      </c>
      <c r="AC704" s="5">
        <v>977550000</v>
      </c>
      <c r="AD704" s="5">
        <v>683000000</v>
      </c>
      <c r="AE704" s="5">
        <v>964230000</v>
      </c>
      <c r="AF704" s="5">
        <v>1073700000</v>
      </c>
      <c r="AG704" s="5">
        <f t="shared" si="55"/>
        <v>1.0216981030044776</v>
      </c>
      <c r="AH704" s="5">
        <f t="shared" si="56"/>
        <v>3.0968963750459082E-2</v>
      </c>
      <c r="AI704" s="5">
        <f t="shared" si="57"/>
        <v>0.86739738271916433</v>
      </c>
      <c r="AJ704" s="5">
        <f t="shared" si="58"/>
        <v>0.20523500486109733</v>
      </c>
      <c r="AK704" s="5">
        <f>VLOOKUP(AO704,Tabelle4!G:I,3,FALSE)</f>
        <v>0</v>
      </c>
      <c r="AL704" s="5">
        <v>19</v>
      </c>
      <c r="AM704" s="5"/>
      <c r="AN704" s="5">
        <v>713</v>
      </c>
      <c r="AO704" s="13">
        <v>271</v>
      </c>
    </row>
    <row r="705" spans="2:41" x14ac:dyDescent="0.2">
      <c r="B705" s="4" t="s">
        <v>921</v>
      </c>
      <c r="C705" s="5" t="str">
        <f t="shared" si="54"/>
        <v>P51660</v>
      </c>
      <c r="D705" s="5" t="s">
        <v>922</v>
      </c>
      <c r="E705" s="5" t="s">
        <v>923</v>
      </c>
      <c r="F705" s="5" t="s">
        <v>924</v>
      </c>
      <c r="G705" s="5">
        <f>IFERROR(VLOOKUP(C705,Tabelle3!A:H,8,FALSE),"")</f>
        <v>1</v>
      </c>
      <c r="H705" s="5">
        <v>1</v>
      </c>
      <c r="I705" s="5">
        <v>14</v>
      </c>
      <c r="J705" s="5">
        <v>14</v>
      </c>
      <c r="K705" s="5">
        <v>24.9</v>
      </c>
      <c r="L705" s="5">
        <v>79.480999999999995</v>
      </c>
      <c r="M705" s="5">
        <v>735</v>
      </c>
      <c r="N705" s="5">
        <v>0</v>
      </c>
      <c r="O705" s="5">
        <v>86.3</v>
      </c>
      <c r="P705" s="5">
        <v>325470000</v>
      </c>
      <c r="Q705" s="5">
        <v>99443000</v>
      </c>
      <c r="R705" s="5">
        <v>26104000</v>
      </c>
      <c r="S705" s="5">
        <v>7930800</v>
      </c>
      <c r="T705" s="5">
        <v>13943000</v>
      </c>
      <c r="U705" s="5">
        <v>11313000</v>
      </c>
      <c r="V705" s="5">
        <v>8101100</v>
      </c>
      <c r="W705" s="5">
        <v>86619000</v>
      </c>
      <c r="X705" s="5">
        <v>72019000</v>
      </c>
      <c r="Y705" s="5">
        <v>11052000</v>
      </c>
      <c r="Z705" s="5">
        <v>5486600</v>
      </c>
      <c r="AA705" s="5">
        <v>2846000</v>
      </c>
      <c r="AB705" s="5">
        <v>3565900</v>
      </c>
      <c r="AC705" s="5">
        <v>4779400</v>
      </c>
      <c r="AD705" s="5">
        <v>3171000</v>
      </c>
      <c r="AE705" s="5">
        <v>8073100</v>
      </c>
      <c r="AF705" s="5">
        <v>8473100</v>
      </c>
      <c r="AG705" s="5">
        <f t="shared" si="55"/>
        <v>0.93688511875117364</v>
      </c>
      <c r="AH705" s="5">
        <f t="shared" si="56"/>
        <v>-9.4055940032811272E-2</v>
      </c>
      <c r="AI705" s="5">
        <f t="shared" si="57"/>
        <v>0.8704303584912727</v>
      </c>
      <c r="AJ705" s="5">
        <f t="shared" si="58"/>
        <v>0.20019921973176791</v>
      </c>
      <c r="AK705" s="5">
        <f>VLOOKUP(AO705,Tabelle4!G:I,3,FALSE)</f>
        <v>0</v>
      </c>
      <c r="AL705" s="5">
        <v>19</v>
      </c>
      <c r="AM705" s="5"/>
      <c r="AN705" s="5">
        <v>47</v>
      </c>
      <c r="AO705" s="13">
        <v>239</v>
      </c>
    </row>
    <row r="706" spans="2:41" x14ac:dyDescent="0.2">
      <c r="B706" s="4" t="s">
        <v>2657</v>
      </c>
      <c r="C706" s="5" t="str">
        <f t="shared" si="54"/>
        <v>Q9D1C3</v>
      </c>
      <c r="D706" s="5" t="s">
        <v>2658</v>
      </c>
      <c r="E706" s="5" t="s">
        <v>2659</v>
      </c>
      <c r="F706" s="5" t="s">
        <v>2660</v>
      </c>
      <c r="G706" s="5">
        <f>IFERROR(VLOOKUP(C706,Tabelle3!A:H,8,FALSE),"")</f>
        <v>1</v>
      </c>
      <c r="H706" s="5">
        <v>1</v>
      </c>
      <c r="I706" s="5">
        <v>1</v>
      </c>
      <c r="J706" s="5">
        <v>1</v>
      </c>
      <c r="K706" s="5">
        <v>18.8</v>
      </c>
      <c r="L706" s="5">
        <v>12.506</v>
      </c>
      <c r="M706" s="5">
        <v>112</v>
      </c>
      <c r="N706" s="5">
        <v>1.5267E-3</v>
      </c>
      <c r="O706" s="5">
        <v>9.6760000000000002</v>
      </c>
      <c r="P706" s="5">
        <v>19515000</v>
      </c>
      <c r="Q706" s="5">
        <v>3059800</v>
      </c>
      <c r="R706" s="5">
        <v>3946900</v>
      </c>
      <c r="S706" s="5">
        <v>0</v>
      </c>
      <c r="T706" s="5">
        <v>988730</v>
      </c>
      <c r="U706" s="5">
        <v>2305100</v>
      </c>
      <c r="V706" s="5">
        <v>0</v>
      </c>
      <c r="W706" s="5">
        <v>6575900</v>
      </c>
      <c r="X706" s="5">
        <v>2638600</v>
      </c>
      <c r="Y706" s="5">
        <v>1019200</v>
      </c>
      <c r="Z706" s="5">
        <v>1681000</v>
      </c>
      <c r="AA706" s="5">
        <v>0</v>
      </c>
      <c r="AB706" s="5">
        <v>1889800</v>
      </c>
      <c r="AC706" s="5">
        <v>1207700</v>
      </c>
      <c r="AD706" s="5">
        <v>0</v>
      </c>
      <c r="AE706" s="5">
        <v>1677400</v>
      </c>
      <c r="AF706" s="5">
        <v>1336200</v>
      </c>
      <c r="AG706" s="5">
        <f t="shared" si="55"/>
        <v>1.0873427617084783</v>
      </c>
      <c r="AH706" s="5">
        <f t="shared" si="56"/>
        <v>0.12080679102615094</v>
      </c>
      <c r="AI706" s="5">
        <f t="shared" si="57"/>
        <v>0.87492233881749959</v>
      </c>
      <c r="AJ706" s="5">
        <f t="shared" si="58"/>
        <v>0.19277313094275039</v>
      </c>
      <c r="AK706" s="5">
        <f>VLOOKUP(AO706,Tabelle4!G:I,3,FALSE)</f>
        <v>0</v>
      </c>
      <c r="AL706" s="5">
        <v>19</v>
      </c>
      <c r="AM706" s="5"/>
      <c r="AN706" s="5">
        <v>12</v>
      </c>
      <c r="AO706" s="13">
        <v>680</v>
      </c>
    </row>
    <row r="707" spans="2:41" x14ac:dyDescent="0.2">
      <c r="B707" s="4" t="s">
        <v>1126</v>
      </c>
      <c r="C707" s="5" t="str">
        <f t="shared" si="54"/>
        <v>Q14C51</v>
      </c>
      <c r="D707" s="5" t="s">
        <v>1127</v>
      </c>
      <c r="E707" s="5" t="s">
        <v>1128</v>
      </c>
      <c r="F707" s="5" t="s">
        <v>1129</v>
      </c>
      <c r="G707" s="5">
        <f>IFERROR(VLOOKUP(C707,Tabelle3!A:H,8,FALSE),"")</f>
        <v>1</v>
      </c>
      <c r="H707" s="5">
        <v>1</v>
      </c>
      <c r="I707" s="5">
        <v>16</v>
      </c>
      <c r="J707" s="5">
        <v>16</v>
      </c>
      <c r="K707" s="5">
        <v>24.7</v>
      </c>
      <c r="L707" s="5">
        <v>77.795000000000002</v>
      </c>
      <c r="M707" s="5">
        <v>685</v>
      </c>
      <c r="N707" s="5">
        <v>0</v>
      </c>
      <c r="O707" s="5">
        <v>298.11</v>
      </c>
      <c r="P707" s="5">
        <v>868800000</v>
      </c>
      <c r="Q707" s="5">
        <v>172120000</v>
      </c>
      <c r="R707" s="5">
        <v>89603000</v>
      </c>
      <c r="S707" s="5">
        <v>55170000</v>
      </c>
      <c r="T707" s="5">
        <v>63021000</v>
      </c>
      <c r="U707" s="5">
        <v>50935000</v>
      </c>
      <c r="V707" s="5">
        <v>41171000</v>
      </c>
      <c r="W707" s="5">
        <v>195620000</v>
      </c>
      <c r="X707" s="5">
        <v>201160000</v>
      </c>
      <c r="Y707" s="5">
        <v>19160000</v>
      </c>
      <c r="Z707" s="5">
        <v>17909000</v>
      </c>
      <c r="AA707" s="5">
        <v>16926000</v>
      </c>
      <c r="AB707" s="5">
        <v>18591000</v>
      </c>
      <c r="AC707" s="5">
        <v>16596000</v>
      </c>
      <c r="AD707" s="5">
        <v>8525600</v>
      </c>
      <c r="AE707" s="5">
        <v>18742000</v>
      </c>
      <c r="AF707" s="5">
        <v>26232000</v>
      </c>
      <c r="AG707" s="5">
        <f t="shared" si="55"/>
        <v>1.0355286209120116</v>
      </c>
      <c r="AH707" s="5">
        <f t="shared" si="56"/>
        <v>5.0367428669189127E-2</v>
      </c>
      <c r="AI707" s="5">
        <f t="shared" si="57"/>
        <v>0.87585424597122419</v>
      </c>
      <c r="AJ707" s="5">
        <f t="shared" si="58"/>
        <v>0.19123728911358609</v>
      </c>
      <c r="AK707" s="5">
        <f>VLOOKUP(AO707,Tabelle4!G:I,3,FALSE)</f>
        <v>0</v>
      </c>
      <c r="AL707" s="5">
        <v>19</v>
      </c>
      <c r="AM707" s="5"/>
      <c r="AN707" s="5">
        <v>98</v>
      </c>
      <c r="AO707" s="13">
        <v>291</v>
      </c>
    </row>
    <row r="708" spans="2:41" x14ac:dyDescent="0.2">
      <c r="B708" s="4" t="s">
        <v>2037</v>
      </c>
      <c r="C708" s="5" t="str">
        <f t="shared" si="54"/>
        <v>Q91VC9</v>
      </c>
      <c r="D708" s="5" t="s">
        <v>2038</v>
      </c>
      <c r="E708" s="5" t="s">
        <v>2039</v>
      </c>
      <c r="F708" s="5" t="s">
        <v>2040</v>
      </c>
      <c r="G708" s="5">
        <f>IFERROR(VLOOKUP(C708,Tabelle3!A:H,8,FALSE),"")</f>
        <v>1</v>
      </c>
      <c r="H708" s="5">
        <v>1</v>
      </c>
      <c r="I708" s="5">
        <v>2</v>
      </c>
      <c r="J708" s="5">
        <v>2</v>
      </c>
      <c r="K708" s="5">
        <v>3.5</v>
      </c>
      <c r="L708" s="5">
        <v>37.274999999999999</v>
      </c>
      <c r="M708" s="5">
        <v>346</v>
      </c>
      <c r="N708" s="5">
        <v>1.5129E-3</v>
      </c>
      <c r="O708" s="5">
        <v>9.1638999999999999</v>
      </c>
      <c r="P708" s="5">
        <v>13302000</v>
      </c>
      <c r="Q708" s="5">
        <v>2196900</v>
      </c>
      <c r="R708" s="5">
        <v>550300</v>
      </c>
      <c r="S708" s="5">
        <v>2569600</v>
      </c>
      <c r="T708" s="5">
        <v>1995400</v>
      </c>
      <c r="U708" s="5">
        <v>1382300</v>
      </c>
      <c r="V708" s="5">
        <v>497860</v>
      </c>
      <c r="W708" s="5">
        <v>2422200</v>
      </c>
      <c r="X708" s="5">
        <v>1688000</v>
      </c>
      <c r="Y708" s="5">
        <v>2101000</v>
      </c>
      <c r="Z708" s="5">
        <v>1053400</v>
      </c>
      <c r="AA708" s="5">
        <v>3489300</v>
      </c>
      <c r="AB708" s="5">
        <v>2279400</v>
      </c>
      <c r="AC708" s="5">
        <v>3264700</v>
      </c>
      <c r="AD708" s="5">
        <v>653230</v>
      </c>
      <c r="AE708" s="5">
        <v>2112600</v>
      </c>
      <c r="AF708" s="5">
        <v>2412000</v>
      </c>
      <c r="AG708" s="5">
        <f t="shared" si="55"/>
        <v>1.0569225101954036</v>
      </c>
      <c r="AH708" s="5">
        <f t="shared" si="56"/>
        <v>7.9869607321460909E-2</v>
      </c>
      <c r="AI708" s="5">
        <f t="shared" si="57"/>
        <v>0.8760650954071173</v>
      </c>
      <c r="AJ708" s="5">
        <f t="shared" si="58"/>
        <v>0.19089002262725729</v>
      </c>
      <c r="AK708" s="5">
        <f>VLOOKUP(AO708,Tabelle4!G:I,3,FALSE)</f>
        <v>0</v>
      </c>
      <c r="AL708" s="5">
        <v>19</v>
      </c>
      <c r="AM708" s="5"/>
      <c r="AN708" s="5">
        <v>13</v>
      </c>
      <c r="AO708" s="13">
        <v>524</v>
      </c>
    </row>
    <row r="709" spans="2:41" x14ac:dyDescent="0.2">
      <c r="B709" s="4" t="s">
        <v>861</v>
      </c>
      <c r="C709" s="5" t="str">
        <f t="shared" ref="C709:C772" si="59">LEFT(B709,6)</f>
        <v>P43023</v>
      </c>
      <c r="D709" s="5" t="s">
        <v>862</v>
      </c>
      <c r="E709" s="5" t="s">
        <v>863</v>
      </c>
      <c r="F709" s="5" t="s">
        <v>864</v>
      </c>
      <c r="G709" s="5">
        <f>IFERROR(VLOOKUP(C709,Tabelle3!A:H,8,FALSE),"")</f>
        <v>1</v>
      </c>
      <c r="H709" s="5">
        <v>1</v>
      </c>
      <c r="I709" s="5">
        <v>3</v>
      </c>
      <c r="J709" s="5">
        <v>3</v>
      </c>
      <c r="K709" s="5">
        <v>41.2</v>
      </c>
      <c r="L709" s="5">
        <v>10.749000000000001</v>
      </c>
      <c r="M709" s="5">
        <v>97</v>
      </c>
      <c r="N709" s="5">
        <v>1.6393E-3</v>
      </c>
      <c r="O709" s="5">
        <v>15.321</v>
      </c>
      <c r="P709" s="5">
        <v>1440800000</v>
      </c>
      <c r="Q709" s="5">
        <v>216660000</v>
      </c>
      <c r="R709" s="5">
        <v>218960000</v>
      </c>
      <c r="S709" s="5">
        <v>226220000</v>
      </c>
      <c r="T709" s="5">
        <v>2408800</v>
      </c>
      <c r="U709" s="5">
        <v>242710000</v>
      </c>
      <c r="V709" s="5">
        <v>0</v>
      </c>
      <c r="W709" s="5">
        <v>376670000</v>
      </c>
      <c r="X709" s="5">
        <v>157200000</v>
      </c>
      <c r="Y709" s="5">
        <v>67206000</v>
      </c>
      <c r="Z709" s="5">
        <v>83401000</v>
      </c>
      <c r="AA709" s="5">
        <v>101660000</v>
      </c>
      <c r="AB709" s="5">
        <v>12932000</v>
      </c>
      <c r="AC709" s="5">
        <v>92305000</v>
      </c>
      <c r="AD709" s="5">
        <v>0</v>
      </c>
      <c r="AE709" s="5">
        <v>121950000</v>
      </c>
      <c r="AF709" s="5">
        <v>71956000</v>
      </c>
      <c r="AG709" s="5">
        <f t="shared" si="55"/>
        <v>0.92658563088071388</v>
      </c>
      <c r="AH709" s="5">
        <f t="shared" si="56"/>
        <v>-0.11000378508025468</v>
      </c>
      <c r="AI709" s="5">
        <f t="shared" si="57"/>
        <v>0.87641919290351011</v>
      </c>
      <c r="AJ709" s="5">
        <f t="shared" si="58"/>
        <v>0.19030701630600619</v>
      </c>
      <c r="AK709" s="5">
        <f>VLOOKUP(AO709,Tabelle4!G:I,3,FALSE)</f>
        <v>0</v>
      </c>
      <c r="AL709" s="5">
        <v>19</v>
      </c>
      <c r="AM709" s="5"/>
      <c r="AN709" s="5">
        <v>32</v>
      </c>
      <c r="AO709" s="13">
        <v>224</v>
      </c>
    </row>
    <row r="710" spans="2:41" x14ac:dyDescent="0.2">
      <c r="B710" s="4" t="s">
        <v>360</v>
      </c>
      <c r="C710" s="5" t="str">
        <f t="shared" si="59"/>
        <v>F6U7V1</v>
      </c>
      <c r="D710" s="5" t="s">
        <v>361</v>
      </c>
      <c r="E710" s="5" t="s">
        <v>362</v>
      </c>
      <c r="F710" s="5" t="s">
        <v>363</v>
      </c>
      <c r="G710" s="5" t="str">
        <f>IFERROR(VLOOKUP(C710,Tabelle3!A:H,8,FALSE),"")</f>
        <v/>
      </c>
      <c r="H710" s="5">
        <v>4</v>
      </c>
      <c r="I710" s="5">
        <v>28</v>
      </c>
      <c r="J710" s="5">
        <v>26</v>
      </c>
      <c r="K710" s="5">
        <v>8.8000000000000007</v>
      </c>
      <c r="L710" s="5">
        <v>564.73</v>
      </c>
      <c r="M710" s="5">
        <v>4966</v>
      </c>
      <c r="N710" s="5">
        <v>0</v>
      </c>
      <c r="O710" s="5">
        <v>177.34</v>
      </c>
      <c r="P710" s="5">
        <v>157080000</v>
      </c>
      <c r="Q710" s="5">
        <v>62972000</v>
      </c>
      <c r="R710" s="5">
        <v>0</v>
      </c>
      <c r="S710" s="5">
        <v>1917100</v>
      </c>
      <c r="T710" s="5">
        <v>6916200</v>
      </c>
      <c r="U710" s="5">
        <v>318160</v>
      </c>
      <c r="V710" s="5">
        <v>52419</v>
      </c>
      <c r="W710" s="5">
        <v>75053000</v>
      </c>
      <c r="X710" s="5">
        <v>9855400</v>
      </c>
      <c r="Y710" s="5">
        <v>45181000</v>
      </c>
      <c r="Z710" s="5">
        <v>0</v>
      </c>
      <c r="AA710" s="5">
        <v>3260900</v>
      </c>
      <c r="AB710" s="5">
        <v>5877100</v>
      </c>
      <c r="AC710" s="5">
        <v>902370</v>
      </c>
      <c r="AD710" s="5">
        <v>352280</v>
      </c>
      <c r="AE710" s="5">
        <v>64776000</v>
      </c>
      <c r="AF710" s="5">
        <v>774480</v>
      </c>
      <c r="AG710" s="5">
        <f t="shared" si="55"/>
        <v>0.81309623976482048</v>
      </c>
      <c r="AH710" s="5">
        <f t="shared" si="56"/>
        <v>-0.29850197208995144</v>
      </c>
      <c r="AI710" s="5">
        <f t="shared" si="57"/>
        <v>0.8770699869722588</v>
      </c>
      <c r="AJ710" s="5">
        <f t="shared" si="58"/>
        <v>0.18923612584428098</v>
      </c>
      <c r="AK710" s="5">
        <f>VLOOKUP(AO710,Tabelle4!G:I,3,FALSE)</f>
        <v>0</v>
      </c>
      <c r="AL710" s="5">
        <v>19</v>
      </c>
      <c r="AM710" s="5"/>
      <c r="AN710" s="5">
        <v>69</v>
      </c>
      <c r="AO710" s="13">
        <v>96</v>
      </c>
    </row>
    <row r="711" spans="2:41" x14ac:dyDescent="0.2">
      <c r="B711" s="4" t="s">
        <v>1017</v>
      </c>
      <c r="C711" s="5" t="str">
        <f t="shared" si="59"/>
        <v>P61922</v>
      </c>
      <c r="D711" s="5" t="s">
        <v>1018</v>
      </c>
      <c r="E711" s="5" t="s">
        <v>1019</v>
      </c>
      <c r="F711" s="5" t="s">
        <v>1020</v>
      </c>
      <c r="G711" s="5">
        <f>IFERROR(VLOOKUP(C711,Tabelle3!A:H,8,FALSE),"")</f>
        <v>1</v>
      </c>
      <c r="H711" s="5">
        <v>4</v>
      </c>
      <c r="I711" s="5">
        <v>4</v>
      </c>
      <c r="J711" s="5">
        <v>4</v>
      </c>
      <c r="K711" s="5">
        <v>12.8</v>
      </c>
      <c r="L711" s="5">
        <v>50.235999999999997</v>
      </c>
      <c r="M711" s="5">
        <v>444</v>
      </c>
      <c r="N711" s="5">
        <v>0</v>
      </c>
      <c r="O711" s="5">
        <v>27.452000000000002</v>
      </c>
      <c r="P711" s="5">
        <v>163210000</v>
      </c>
      <c r="Q711" s="5">
        <v>21695000</v>
      </c>
      <c r="R711" s="5">
        <v>22766000</v>
      </c>
      <c r="S711" s="5">
        <v>20274000</v>
      </c>
      <c r="T711" s="5">
        <v>11336000</v>
      </c>
      <c r="U711" s="5">
        <v>7453300</v>
      </c>
      <c r="V711" s="5">
        <v>13347000</v>
      </c>
      <c r="W711" s="5">
        <v>46822000</v>
      </c>
      <c r="X711" s="5">
        <v>19513000</v>
      </c>
      <c r="Y711" s="5">
        <v>1493800</v>
      </c>
      <c r="Z711" s="5">
        <v>1224300</v>
      </c>
      <c r="AA711" s="5">
        <v>1580200</v>
      </c>
      <c r="AB711" s="5">
        <v>1110400</v>
      </c>
      <c r="AC711" s="5">
        <v>887970</v>
      </c>
      <c r="AD711" s="5">
        <v>1075200</v>
      </c>
      <c r="AE711" s="5">
        <v>2125200</v>
      </c>
      <c r="AF711" s="5">
        <v>1122900</v>
      </c>
      <c r="AG711" s="5">
        <f t="shared" si="55"/>
        <v>1.0378851988095033</v>
      </c>
      <c r="AH711" s="5">
        <f t="shared" si="56"/>
        <v>5.3646875037101437E-2</v>
      </c>
      <c r="AI711" s="5">
        <f t="shared" si="57"/>
        <v>0.87741721180639409</v>
      </c>
      <c r="AJ711" s="5">
        <f t="shared" si="58"/>
        <v>0.18866508770485277</v>
      </c>
      <c r="AK711" s="5">
        <f>VLOOKUP(AO711,Tabelle4!G:I,3,FALSE)</f>
        <v>0</v>
      </c>
      <c r="AL711" s="5">
        <v>19</v>
      </c>
      <c r="AM711" s="5"/>
      <c r="AN711" s="5">
        <v>18</v>
      </c>
      <c r="AO711" s="13">
        <v>263</v>
      </c>
    </row>
    <row r="712" spans="2:41" x14ac:dyDescent="0.2">
      <c r="B712" s="4" t="s">
        <v>253</v>
      </c>
      <c r="C712" s="5" t="str">
        <f t="shared" si="59"/>
        <v>D3Z6I3</v>
      </c>
      <c r="D712" s="5" t="s">
        <v>254</v>
      </c>
      <c r="E712" s="5" t="s">
        <v>255</v>
      </c>
      <c r="F712" s="5" t="s">
        <v>256</v>
      </c>
      <c r="G712" s="5">
        <f>IFERROR(VLOOKUP(C712,Tabelle3!A:H,8,FALSE),"")</f>
        <v>1</v>
      </c>
      <c r="H712" s="5">
        <v>2</v>
      </c>
      <c r="I712" s="5">
        <v>1</v>
      </c>
      <c r="J712" s="5">
        <v>1</v>
      </c>
      <c r="K712" s="5">
        <v>5.9</v>
      </c>
      <c r="L712" s="5">
        <v>32.173000000000002</v>
      </c>
      <c r="M712" s="5">
        <v>289</v>
      </c>
      <c r="N712" s="5">
        <v>5.3690999999999999E-3</v>
      </c>
      <c r="O712" s="5">
        <v>3.7349999999999999</v>
      </c>
      <c r="P712" s="5">
        <v>25269000</v>
      </c>
      <c r="Q712" s="5">
        <v>3704100</v>
      </c>
      <c r="R712" s="5">
        <v>0</v>
      </c>
      <c r="S712" s="5">
        <v>2828800</v>
      </c>
      <c r="T712" s="5">
        <v>7001000</v>
      </c>
      <c r="U712" s="5">
        <v>1740500</v>
      </c>
      <c r="V712" s="5">
        <v>0</v>
      </c>
      <c r="W712" s="5">
        <v>6231900</v>
      </c>
      <c r="X712" s="5">
        <v>3762800</v>
      </c>
      <c r="Y712" s="5">
        <v>245080</v>
      </c>
      <c r="Z712" s="5">
        <v>0</v>
      </c>
      <c r="AA712" s="5">
        <v>397850</v>
      </c>
      <c r="AB712" s="5">
        <v>369890</v>
      </c>
      <c r="AC712" s="5">
        <v>222780</v>
      </c>
      <c r="AD712" s="5">
        <v>0</v>
      </c>
      <c r="AE712" s="5">
        <v>349790</v>
      </c>
      <c r="AF712" s="5">
        <v>362760</v>
      </c>
      <c r="AG712" s="5">
        <f t="shared" si="55"/>
        <v>1.0828477649599606</v>
      </c>
      <c r="AH712" s="5">
        <f t="shared" si="56"/>
        <v>0.1148304320735377</v>
      </c>
      <c r="AI712" s="5">
        <f t="shared" si="57"/>
        <v>0.88070685578494823</v>
      </c>
      <c r="AJ712" s="5">
        <f t="shared" si="58"/>
        <v>0.18326619842250993</v>
      </c>
      <c r="AK712" s="5">
        <f>VLOOKUP(AO712,Tabelle4!G:I,3,FALSE)</f>
        <v>0</v>
      </c>
      <c r="AL712" s="5">
        <v>19</v>
      </c>
      <c r="AM712" s="5"/>
      <c r="AN712" s="5">
        <v>4</v>
      </c>
      <c r="AO712" s="13">
        <v>68</v>
      </c>
    </row>
    <row r="713" spans="2:41" x14ac:dyDescent="0.2">
      <c r="B713" s="4" t="s">
        <v>3104</v>
      </c>
      <c r="C713" s="5" t="str">
        <f t="shared" si="59"/>
        <v>Q9Z2I0</v>
      </c>
      <c r="D713" s="5" t="s">
        <v>3105</v>
      </c>
      <c r="E713" s="5" t="s">
        <v>3106</v>
      </c>
      <c r="F713" s="5" t="s">
        <v>3107</v>
      </c>
      <c r="G713" s="5">
        <f>IFERROR(VLOOKUP(C713,Tabelle3!A:H,8,FALSE),"")</f>
        <v>1</v>
      </c>
      <c r="H713" s="5">
        <v>1</v>
      </c>
      <c r="I713" s="5">
        <v>32</v>
      </c>
      <c r="J713" s="5">
        <v>32</v>
      </c>
      <c r="K713" s="5">
        <v>49.9</v>
      </c>
      <c r="L713" s="5">
        <v>82.988</v>
      </c>
      <c r="M713" s="5">
        <v>738</v>
      </c>
      <c r="N713" s="5">
        <v>0</v>
      </c>
      <c r="O713" s="5">
        <v>323.31</v>
      </c>
      <c r="P713" s="5">
        <v>4599000000</v>
      </c>
      <c r="Q713" s="5">
        <v>772940000</v>
      </c>
      <c r="R713" s="5">
        <v>381880000</v>
      </c>
      <c r="S713" s="5">
        <v>358090000</v>
      </c>
      <c r="T713" s="5">
        <v>410070000</v>
      </c>
      <c r="U713" s="5">
        <v>371980000</v>
      </c>
      <c r="V713" s="5">
        <v>269010000</v>
      </c>
      <c r="W713" s="5">
        <v>1302400000</v>
      </c>
      <c r="X713" s="5">
        <v>732660000</v>
      </c>
      <c r="Y713" s="5">
        <v>112070000</v>
      </c>
      <c r="Z713" s="5">
        <v>46440000</v>
      </c>
      <c r="AA713" s="5">
        <v>100280000</v>
      </c>
      <c r="AB713" s="5">
        <v>114160000</v>
      </c>
      <c r="AC713" s="5">
        <v>107890000</v>
      </c>
      <c r="AD713" s="5">
        <v>49561000</v>
      </c>
      <c r="AE713" s="5">
        <v>129860000</v>
      </c>
      <c r="AF713" s="5">
        <v>70562000</v>
      </c>
      <c r="AG713" s="5">
        <f t="shared" si="55"/>
        <v>1.0421294705104884</v>
      </c>
      <c r="AH713" s="5">
        <f t="shared" si="56"/>
        <v>5.953452412323014E-2</v>
      </c>
      <c r="AI713" s="5">
        <f t="shared" si="57"/>
        <v>0.88078598792020735</v>
      </c>
      <c r="AJ713" s="5">
        <f t="shared" si="58"/>
        <v>0.1831365770736659</v>
      </c>
      <c r="AK713" s="5">
        <f>VLOOKUP(AO713,Tabelle4!G:I,3,FALSE)</f>
        <v>0</v>
      </c>
      <c r="AL713" s="5">
        <v>19</v>
      </c>
      <c r="AM713" s="5"/>
      <c r="AN713" s="5">
        <v>460</v>
      </c>
      <c r="AO713" s="13">
        <v>793</v>
      </c>
    </row>
    <row r="714" spans="2:41" x14ac:dyDescent="0.2">
      <c r="B714" s="4" t="s">
        <v>1978</v>
      </c>
      <c r="C714" s="5" t="str">
        <f t="shared" si="59"/>
        <v>Q8VCL2</v>
      </c>
      <c r="D714" s="5" t="s">
        <v>1979</v>
      </c>
      <c r="E714" s="5" t="s">
        <v>1980</v>
      </c>
      <c r="F714" s="5" t="s">
        <v>1981</v>
      </c>
      <c r="G714" s="5">
        <f>IFERROR(VLOOKUP(C714,Tabelle3!A:H,8,FALSE),"")</f>
        <v>1</v>
      </c>
      <c r="H714" s="5">
        <v>1</v>
      </c>
      <c r="I714" s="5">
        <v>3</v>
      </c>
      <c r="J714" s="5">
        <v>3</v>
      </c>
      <c r="K714" s="5">
        <v>14.5</v>
      </c>
      <c r="L714" s="5">
        <v>28.943999999999999</v>
      </c>
      <c r="M714" s="5">
        <v>255</v>
      </c>
      <c r="N714" s="5">
        <v>0</v>
      </c>
      <c r="O714" s="5">
        <v>36.134</v>
      </c>
      <c r="P714" s="5">
        <v>73283000</v>
      </c>
      <c r="Q714" s="5">
        <v>7226700</v>
      </c>
      <c r="R714" s="5">
        <v>1296600</v>
      </c>
      <c r="S714" s="5">
        <v>11039000</v>
      </c>
      <c r="T714" s="5">
        <v>10164000</v>
      </c>
      <c r="U714" s="5">
        <v>7607900</v>
      </c>
      <c r="V714" s="5">
        <v>4231400</v>
      </c>
      <c r="W714" s="5">
        <v>23798000</v>
      </c>
      <c r="X714" s="5">
        <v>7919100</v>
      </c>
      <c r="Y714" s="5">
        <v>6970500</v>
      </c>
      <c r="Z714" s="5">
        <v>1735800</v>
      </c>
      <c r="AA714" s="5">
        <v>5349000</v>
      </c>
      <c r="AB714" s="5">
        <v>6454500</v>
      </c>
      <c r="AC714" s="5">
        <v>5959000</v>
      </c>
      <c r="AD714" s="5">
        <v>5571500</v>
      </c>
      <c r="AE714" s="5">
        <v>7607900</v>
      </c>
      <c r="AF714" s="5">
        <v>2362900</v>
      </c>
      <c r="AG714" s="5">
        <f t="shared" si="55"/>
        <v>0.95388650918781659</v>
      </c>
      <c r="AH714" s="5">
        <f t="shared" si="56"/>
        <v>-6.811046636283119E-2</v>
      </c>
      <c r="AI714" s="5">
        <f t="shared" si="57"/>
        <v>0.88279641805826581</v>
      </c>
      <c r="AJ714" s="5">
        <f t="shared" si="58"/>
        <v>0.17984731898535478</v>
      </c>
      <c r="AK714" s="5">
        <f>VLOOKUP(AO714,Tabelle4!G:I,3,FALSE)</f>
        <v>0</v>
      </c>
      <c r="AL714" s="5">
        <v>19</v>
      </c>
      <c r="AM714" s="5"/>
      <c r="AN714" s="5">
        <v>17</v>
      </c>
      <c r="AO714" s="13">
        <v>508</v>
      </c>
    </row>
    <row r="715" spans="2:41" x14ac:dyDescent="0.2">
      <c r="B715" s="4" t="s">
        <v>1943</v>
      </c>
      <c r="C715" s="5" t="str">
        <f t="shared" si="59"/>
        <v>Q8R2P8</v>
      </c>
      <c r="D715" s="5" t="s">
        <v>1944</v>
      </c>
      <c r="E715" s="5" t="s">
        <v>1945</v>
      </c>
      <c r="F715" s="5" t="s">
        <v>1946</v>
      </c>
      <c r="G715" s="5">
        <f>IFERROR(VLOOKUP(C715,Tabelle3!A:H,8,FALSE),"")</f>
        <v>1</v>
      </c>
      <c r="H715" s="5">
        <v>2</v>
      </c>
      <c r="I715" s="5">
        <v>2</v>
      </c>
      <c r="J715" s="5">
        <v>2</v>
      </c>
      <c r="K715" s="5">
        <v>3.8</v>
      </c>
      <c r="L715" s="5">
        <v>71.290000000000006</v>
      </c>
      <c r="M715" s="5">
        <v>624</v>
      </c>
      <c r="N715" s="5">
        <v>4.1378999999999999E-3</v>
      </c>
      <c r="O715" s="5">
        <v>4.1750999999999996</v>
      </c>
      <c r="P715" s="5">
        <v>38622000</v>
      </c>
      <c r="Q715" s="5">
        <v>5950900</v>
      </c>
      <c r="R715" s="5">
        <v>1529200</v>
      </c>
      <c r="S715" s="5">
        <v>7734100</v>
      </c>
      <c r="T715" s="5">
        <v>1872900</v>
      </c>
      <c r="U715" s="5">
        <v>2989600</v>
      </c>
      <c r="V715" s="5">
        <v>2868900</v>
      </c>
      <c r="W715" s="5">
        <v>9150200</v>
      </c>
      <c r="X715" s="5">
        <v>6526000</v>
      </c>
      <c r="Y715" s="5">
        <v>517970</v>
      </c>
      <c r="Z715" s="5">
        <v>498510</v>
      </c>
      <c r="AA715" s="5">
        <v>1357000</v>
      </c>
      <c r="AB715" s="5">
        <v>417710</v>
      </c>
      <c r="AC715" s="5">
        <v>615090</v>
      </c>
      <c r="AD715" s="5">
        <v>643910</v>
      </c>
      <c r="AE715" s="5">
        <v>831540</v>
      </c>
      <c r="AF715" s="5">
        <v>841390</v>
      </c>
      <c r="AG715" s="5">
        <f t="shared" si="55"/>
        <v>0.95199748970814446</v>
      </c>
      <c r="AH715" s="5">
        <f t="shared" si="56"/>
        <v>-7.0970325545725452E-2</v>
      </c>
      <c r="AI715" s="5">
        <f t="shared" si="57"/>
        <v>0.88638170458198962</v>
      </c>
      <c r="AJ715" s="5">
        <f t="shared" si="58"/>
        <v>0.1739999912317971</v>
      </c>
      <c r="AK715" s="5">
        <f>VLOOKUP(AO715,Tabelle4!G:I,3,FALSE)</f>
        <v>0</v>
      </c>
      <c r="AL715" s="5">
        <v>19</v>
      </c>
      <c r="AM715" s="5"/>
      <c r="AN715" s="5">
        <v>6</v>
      </c>
      <c r="AO715" s="13">
        <v>499</v>
      </c>
    </row>
    <row r="716" spans="2:41" x14ac:dyDescent="0.2">
      <c r="B716" s="4" t="s">
        <v>1795</v>
      </c>
      <c r="C716" s="5" t="str">
        <f t="shared" si="59"/>
        <v>Q8CHT6</v>
      </c>
      <c r="D716" s="5" t="s">
        <v>1796</v>
      </c>
      <c r="E716" s="5" t="s">
        <v>1797</v>
      </c>
      <c r="F716" s="5" t="s">
        <v>1798</v>
      </c>
      <c r="G716" s="5" t="str">
        <f>IFERROR(VLOOKUP(C716,Tabelle3!A:H,8,FALSE),"")</f>
        <v/>
      </c>
      <c r="H716" s="5">
        <v>1</v>
      </c>
      <c r="I716" s="5">
        <v>1</v>
      </c>
      <c r="J716" s="5">
        <v>1</v>
      </c>
      <c r="K716" s="5">
        <v>3</v>
      </c>
      <c r="L716" s="5">
        <v>38.125</v>
      </c>
      <c r="M716" s="5">
        <v>337</v>
      </c>
      <c r="N716" s="5">
        <v>1</v>
      </c>
      <c r="O716" s="5">
        <v>-2</v>
      </c>
      <c r="P716" s="5">
        <v>29313000</v>
      </c>
      <c r="Q716" s="5">
        <v>5460200</v>
      </c>
      <c r="R716" s="5">
        <v>2898500</v>
      </c>
      <c r="S716" s="5">
        <v>3488200</v>
      </c>
      <c r="T716" s="5">
        <v>2507900</v>
      </c>
      <c r="U716" s="5">
        <v>5911200</v>
      </c>
      <c r="V716" s="5">
        <v>0</v>
      </c>
      <c r="W716" s="5">
        <v>5213500</v>
      </c>
      <c r="X716" s="5">
        <v>3833800</v>
      </c>
      <c r="Y716" s="5">
        <v>2760700</v>
      </c>
      <c r="Z716" s="5">
        <v>4029600</v>
      </c>
      <c r="AA716" s="5">
        <v>4184500</v>
      </c>
      <c r="AB716" s="5">
        <v>3469900</v>
      </c>
      <c r="AC716" s="5">
        <v>8766400</v>
      </c>
      <c r="AD716" s="5">
        <v>0</v>
      </c>
      <c r="AE716" s="5">
        <v>2388500</v>
      </c>
      <c r="AF716" s="5">
        <v>4443400</v>
      </c>
      <c r="AG716" s="5">
        <f t="shared" si="55"/>
        <v>0.92604322265887951</v>
      </c>
      <c r="AH716" s="5">
        <f t="shared" si="56"/>
        <v>-0.1108485626757692</v>
      </c>
      <c r="AI716" s="5">
        <f t="shared" si="57"/>
        <v>0.88770190770535407</v>
      </c>
      <c r="AJ716" s="5">
        <f t="shared" si="58"/>
        <v>0.17185279722421473</v>
      </c>
      <c r="AK716" s="5">
        <f>VLOOKUP(AO716,Tabelle4!G:I,3,FALSE)</f>
        <v>0</v>
      </c>
      <c r="AL716" s="5">
        <v>19</v>
      </c>
      <c r="AM716" s="5"/>
      <c r="AN716" s="5">
        <v>6</v>
      </c>
      <c r="AO716" s="13">
        <v>462</v>
      </c>
    </row>
    <row r="717" spans="2:41" x14ac:dyDescent="0.2">
      <c r="B717" s="4" t="s">
        <v>326</v>
      </c>
      <c r="C717" s="5" t="str">
        <f t="shared" si="59"/>
        <v>E9PYA3</v>
      </c>
      <c r="D717" s="5" t="s">
        <v>327</v>
      </c>
      <c r="E717" s="5" t="s">
        <v>328</v>
      </c>
      <c r="F717" s="5" t="s">
        <v>329</v>
      </c>
      <c r="G717" s="5">
        <f>IFERROR(VLOOKUP(C717,Tabelle3!A:H,8,FALSE),"")</f>
        <v>1</v>
      </c>
      <c r="H717" s="5">
        <v>6</v>
      </c>
      <c r="I717" s="5">
        <v>3</v>
      </c>
      <c r="J717" s="5">
        <v>3</v>
      </c>
      <c r="K717" s="5">
        <v>15.2</v>
      </c>
      <c r="L717" s="5">
        <v>26</v>
      </c>
      <c r="M717" s="5">
        <v>237</v>
      </c>
      <c r="N717" s="5">
        <v>2.9499000000000001E-3</v>
      </c>
      <c r="O717" s="5">
        <v>7.4378000000000002</v>
      </c>
      <c r="P717" s="5">
        <v>27295000</v>
      </c>
      <c r="Q717" s="5">
        <v>4022700</v>
      </c>
      <c r="R717" s="5">
        <v>3449800</v>
      </c>
      <c r="S717" s="5">
        <v>3511900</v>
      </c>
      <c r="T717" s="5">
        <v>1237600</v>
      </c>
      <c r="U717" s="5">
        <v>1797000</v>
      </c>
      <c r="V717" s="5">
        <v>4963000</v>
      </c>
      <c r="W717" s="5">
        <v>1703800</v>
      </c>
      <c r="X717" s="5">
        <v>6609100</v>
      </c>
      <c r="Y717" s="5">
        <v>388950</v>
      </c>
      <c r="Z717" s="5">
        <v>419100</v>
      </c>
      <c r="AA717" s="5">
        <v>1823100</v>
      </c>
      <c r="AB717" s="5">
        <v>725590</v>
      </c>
      <c r="AC717" s="5">
        <v>999680</v>
      </c>
      <c r="AD717" s="5">
        <v>1141600</v>
      </c>
      <c r="AE717" s="5">
        <v>394410</v>
      </c>
      <c r="AF717" s="5">
        <v>594700</v>
      </c>
      <c r="AG717" s="5">
        <f t="shared" si="55"/>
        <v>1.0723072843958741</v>
      </c>
      <c r="AH717" s="5">
        <f t="shared" si="56"/>
        <v>0.10071838914327343</v>
      </c>
      <c r="AI717" s="5">
        <f t="shared" si="57"/>
        <v>0.88773127398825691</v>
      </c>
      <c r="AJ717" s="5">
        <f t="shared" si="58"/>
        <v>0.1718050718677733</v>
      </c>
      <c r="AK717" s="5">
        <f>VLOOKUP(AO717,Tabelle4!G:I,3,FALSE)</f>
        <v>0</v>
      </c>
      <c r="AL717" s="5">
        <v>19</v>
      </c>
      <c r="AM717" s="5"/>
      <c r="AN717" s="5">
        <v>16</v>
      </c>
      <c r="AO717" s="13">
        <v>87</v>
      </c>
    </row>
    <row r="718" spans="2:41" x14ac:dyDescent="0.2">
      <c r="B718" s="4" t="s">
        <v>469</v>
      </c>
      <c r="C718" s="5" t="str">
        <f t="shared" si="59"/>
        <v>F8WHL1</v>
      </c>
      <c r="D718" s="5" t="s">
        <v>470</v>
      </c>
      <c r="E718" s="5" t="s">
        <v>471</v>
      </c>
      <c r="F718" s="5" t="s">
        <v>472</v>
      </c>
      <c r="G718" s="5" t="str">
        <f>IFERROR(VLOOKUP(C718,Tabelle3!A:H,8,FALSE),"")</f>
        <v/>
      </c>
      <c r="H718" s="5">
        <v>3</v>
      </c>
      <c r="I718" s="5">
        <v>7</v>
      </c>
      <c r="J718" s="5">
        <v>7</v>
      </c>
      <c r="K718" s="5">
        <v>13.2</v>
      </c>
      <c r="L718" s="5">
        <v>60.673999999999999</v>
      </c>
      <c r="M718" s="5">
        <v>547</v>
      </c>
      <c r="N718" s="5">
        <v>0</v>
      </c>
      <c r="O718" s="5">
        <v>37.957000000000001</v>
      </c>
      <c r="P718" s="5">
        <v>338750000</v>
      </c>
      <c r="Q718" s="5">
        <v>71947000</v>
      </c>
      <c r="R718" s="5">
        <v>64665000</v>
      </c>
      <c r="S718" s="5">
        <v>39903000</v>
      </c>
      <c r="T718" s="5">
        <v>27193000</v>
      </c>
      <c r="U718" s="5">
        <v>11839000</v>
      </c>
      <c r="V718" s="5">
        <v>10425000</v>
      </c>
      <c r="W718" s="5">
        <v>47347000</v>
      </c>
      <c r="X718" s="5">
        <v>65429000</v>
      </c>
      <c r="Y718" s="5">
        <v>3944200</v>
      </c>
      <c r="Z718" s="5">
        <v>2972200</v>
      </c>
      <c r="AA718" s="5">
        <v>4609300</v>
      </c>
      <c r="AB718" s="5">
        <v>4556400</v>
      </c>
      <c r="AC718" s="5">
        <v>5101900</v>
      </c>
      <c r="AD718" s="5">
        <v>2104000</v>
      </c>
      <c r="AE718" s="5">
        <v>5563600</v>
      </c>
      <c r="AF718" s="5">
        <v>3822300</v>
      </c>
      <c r="AG718" s="5">
        <f t="shared" si="55"/>
        <v>0.96928000578599072</v>
      </c>
      <c r="AH718" s="5">
        <f t="shared" si="56"/>
        <v>-4.501460302945922E-2</v>
      </c>
      <c r="AI718" s="5">
        <f t="shared" si="57"/>
        <v>0.88917824304666859</v>
      </c>
      <c r="AJ718" s="5">
        <f t="shared" si="58"/>
        <v>0.16945544682912964</v>
      </c>
      <c r="AK718" s="5">
        <f>VLOOKUP(AO718,Tabelle4!G:I,3,FALSE)</f>
        <v>0</v>
      </c>
      <c r="AL718" s="5">
        <v>19</v>
      </c>
      <c r="AM718" s="5"/>
      <c r="AN718" s="5">
        <v>17</v>
      </c>
      <c r="AO718" s="13">
        <v>124</v>
      </c>
    </row>
    <row r="719" spans="2:41" x14ac:dyDescent="0.2">
      <c r="B719" s="4" t="s">
        <v>2489</v>
      </c>
      <c r="C719" s="5" t="str">
        <f t="shared" si="59"/>
        <v>Q9CRA7</v>
      </c>
      <c r="D719" s="5" t="s">
        <v>2490</v>
      </c>
      <c r="E719" s="5" t="s">
        <v>2491</v>
      </c>
      <c r="F719" s="5" t="s">
        <v>2492</v>
      </c>
      <c r="G719" s="5">
        <f>IFERROR(VLOOKUP(C719,Tabelle3!A:H,8,FALSE),"")</f>
        <v>1</v>
      </c>
      <c r="H719" s="5">
        <v>1</v>
      </c>
      <c r="I719" s="5">
        <v>8</v>
      </c>
      <c r="J719" s="5">
        <v>8</v>
      </c>
      <c r="K719" s="5">
        <v>31</v>
      </c>
      <c r="L719" s="5">
        <v>23.274999999999999</v>
      </c>
      <c r="M719" s="5">
        <v>200</v>
      </c>
      <c r="N719" s="5">
        <v>0</v>
      </c>
      <c r="O719" s="5">
        <v>29.385999999999999</v>
      </c>
      <c r="P719" s="5">
        <v>285380000</v>
      </c>
      <c r="Q719" s="5">
        <v>37441000</v>
      </c>
      <c r="R719" s="5">
        <v>17841000</v>
      </c>
      <c r="S719" s="5">
        <v>65811000</v>
      </c>
      <c r="T719" s="5">
        <v>21402000</v>
      </c>
      <c r="U719" s="5">
        <v>44245000</v>
      </c>
      <c r="V719" s="5">
        <v>11029000</v>
      </c>
      <c r="W719" s="5">
        <v>34805000</v>
      </c>
      <c r="X719" s="5">
        <v>52809000</v>
      </c>
      <c r="Y719" s="5">
        <v>14750000</v>
      </c>
      <c r="Z719" s="5">
        <v>12502000</v>
      </c>
      <c r="AA719" s="5">
        <v>37689000</v>
      </c>
      <c r="AB719" s="5">
        <v>19599000</v>
      </c>
      <c r="AC719" s="5">
        <v>26054000</v>
      </c>
      <c r="AD719" s="5">
        <v>33946000</v>
      </c>
      <c r="AE719" s="5">
        <v>12123000</v>
      </c>
      <c r="AF719" s="5">
        <v>16760000</v>
      </c>
      <c r="AG719" s="5">
        <f t="shared" si="55"/>
        <v>0.9511380128933542</v>
      </c>
      <c r="AH719" s="5">
        <f t="shared" si="56"/>
        <v>-7.2273399363706151E-2</v>
      </c>
      <c r="AI719" s="5">
        <f t="shared" si="57"/>
        <v>0.88980511569593723</v>
      </c>
      <c r="AJ719" s="5">
        <f t="shared" si="58"/>
        <v>0.16843870196149874</v>
      </c>
      <c r="AK719" s="5">
        <f>VLOOKUP(AO719,Tabelle4!G:I,3,FALSE)</f>
        <v>0</v>
      </c>
      <c r="AL719" s="5">
        <v>19</v>
      </c>
      <c r="AM719" s="5"/>
      <c r="AN719" s="5">
        <v>31</v>
      </c>
      <c r="AO719" s="13">
        <v>638</v>
      </c>
    </row>
    <row r="720" spans="2:41" x14ac:dyDescent="0.2">
      <c r="B720" s="4" t="s">
        <v>2601</v>
      </c>
      <c r="C720" s="5" t="str">
        <f t="shared" si="59"/>
        <v>Q9D020</v>
      </c>
      <c r="D720" s="5" t="s">
        <v>2602</v>
      </c>
      <c r="E720" s="5" t="s">
        <v>2603</v>
      </c>
      <c r="F720" s="5" t="s">
        <v>2604</v>
      </c>
      <c r="G720" s="5">
        <f>IFERROR(VLOOKUP(C720,Tabelle3!A:H,8,FALSE),"")</f>
        <v>1</v>
      </c>
      <c r="H720" s="5">
        <v>2</v>
      </c>
      <c r="I720" s="5">
        <v>2</v>
      </c>
      <c r="J720" s="5">
        <v>2</v>
      </c>
      <c r="K720" s="5">
        <v>12.1</v>
      </c>
      <c r="L720" s="5">
        <v>33.79</v>
      </c>
      <c r="M720" s="5">
        <v>297</v>
      </c>
      <c r="N720" s="5">
        <v>4.1152000000000003E-3</v>
      </c>
      <c r="O720" s="5">
        <v>4.117</v>
      </c>
      <c r="P720" s="5">
        <v>44847000</v>
      </c>
      <c r="Q720" s="5">
        <v>5161400</v>
      </c>
      <c r="R720" s="5">
        <v>12148000</v>
      </c>
      <c r="S720" s="5">
        <v>2048500</v>
      </c>
      <c r="T720" s="5">
        <v>2953500</v>
      </c>
      <c r="U720" s="5">
        <v>3406600</v>
      </c>
      <c r="V720" s="5">
        <v>4951900</v>
      </c>
      <c r="W720" s="5">
        <v>7550500</v>
      </c>
      <c r="X720" s="5">
        <v>6626800</v>
      </c>
      <c r="Y720" s="5">
        <v>1012400</v>
      </c>
      <c r="Z720" s="5">
        <v>1036100</v>
      </c>
      <c r="AA720" s="5">
        <v>1177200</v>
      </c>
      <c r="AB720" s="5">
        <v>1377300</v>
      </c>
      <c r="AC720" s="5">
        <v>742070</v>
      </c>
      <c r="AD720" s="5">
        <v>1247300</v>
      </c>
      <c r="AE720" s="5">
        <v>1612700</v>
      </c>
      <c r="AF720" s="5">
        <v>875380</v>
      </c>
      <c r="AG720" s="5">
        <f t="shared" si="55"/>
        <v>1.0280405141319278</v>
      </c>
      <c r="AH720" s="5">
        <f t="shared" si="56"/>
        <v>3.9897120937901667E-2</v>
      </c>
      <c r="AI720" s="5">
        <f t="shared" si="57"/>
        <v>0.89002766198631822</v>
      </c>
      <c r="AJ720" s="5">
        <f t="shared" si="58"/>
        <v>0.16807791926865248</v>
      </c>
      <c r="AK720" s="5">
        <f>VLOOKUP(AO720,Tabelle4!G:I,3,FALSE)</f>
        <v>0</v>
      </c>
      <c r="AL720" s="5">
        <v>19</v>
      </c>
      <c r="AM720" s="5"/>
      <c r="AN720" s="5">
        <v>10</v>
      </c>
      <c r="AO720" s="13">
        <v>666</v>
      </c>
    </row>
    <row r="721" spans="2:41" x14ac:dyDescent="0.2">
      <c r="B721" s="4" t="s">
        <v>929</v>
      </c>
      <c r="C721" s="5" t="str">
        <f t="shared" si="59"/>
        <v>P52196</v>
      </c>
      <c r="D721" s="5" t="s">
        <v>930</v>
      </c>
      <c r="E721" s="5" t="s">
        <v>931</v>
      </c>
      <c r="F721" s="5" t="s">
        <v>932</v>
      </c>
      <c r="G721" s="5">
        <f>IFERROR(VLOOKUP(C721,Tabelle3!A:H,8,FALSE),"")</f>
        <v>1</v>
      </c>
      <c r="H721" s="5">
        <v>1</v>
      </c>
      <c r="I721" s="5">
        <v>11</v>
      </c>
      <c r="J721" s="5">
        <v>11</v>
      </c>
      <c r="K721" s="5">
        <v>34.299999999999997</v>
      </c>
      <c r="L721" s="5">
        <v>33.466000000000001</v>
      </c>
      <c r="M721" s="5">
        <v>297</v>
      </c>
      <c r="N721" s="5">
        <v>0</v>
      </c>
      <c r="O721" s="5">
        <v>250.43</v>
      </c>
      <c r="P721" s="5">
        <v>1002100000</v>
      </c>
      <c r="Q721" s="5">
        <v>208490000</v>
      </c>
      <c r="R721" s="5">
        <v>137450000</v>
      </c>
      <c r="S721" s="5">
        <v>57495000</v>
      </c>
      <c r="T721" s="5">
        <v>72655000</v>
      </c>
      <c r="U721" s="5">
        <v>35349000</v>
      </c>
      <c r="V721" s="5">
        <v>116870000</v>
      </c>
      <c r="W721" s="5">
        <v>189680000</v>
      </c>
      <c r="X721" s="5">
        <v>184090000</v>
      </c>
      <c r="Y721" s="5">
        <v>37535000</v>
      </c>
      <c r="Z721" s="5">
        <v>24034000</v>
      </c>
      <c r="AA721" s="5">
        <v>25193000</v>
      </c>
      <c r="AB721" s="5">
        <v>25263000</v>
      </c>
      <c r="AC721" s="5">
        <v>23146000</v>
      </c>
      <c r="AD721" s="5">
        <v>27532000</v>
      </c>
      <c r="AE721" s="5">
        <v>33075000</v>
      </c>
      <c r="AF721" s="5">
        <v>26094000</v>
      </c>
      <c r="AG721" s="5">
        <f t="shared" si="55"/>
        <v>1.0198275783589903</v>
      </c>
      <c r="AH721" s="5">
        <f t="shared" si="56"/>
        <v>2.8325257222844531E-2</v>
      </c>
      <c r="AI721" s="5">
        <f t="shared" si="57"/>
        <v>0.89171637400161163</v>
      </c>
      <c r="AJ721" s="5">
        <f t="shared" si="58"/>
        <v>0.16534318618662489</v>
      </c>
      <c r="AK721" s="5">
        <f>VLOOKUP(AO721,Tabelle4!G:I,3,FALSE)</f>
        <v>0</v>
      </c>
      <c r="AL721" s="5">
        <v>19</v>
      </c>
      <c r="AM721" s="5"/>
      <c r="AN721" s="5">
        <v>75</v>
      </c>
      <c r="AO721" s="13">
        <v>241</v>
      </c>
    </row>
    <row r="722" spans="2:41" x14ac:dyDescent="0.2">
      <c r="B722" s="4" t="s">
        <v>805</v>
      </c>
      <c r="C722" s="5" t="str">
        <f t="shared" si="59"/>
        <v>Q544X6</v>
      </c>
      <c r="D722" s="5" t="s">
        <v>806</v>
      </c>
      <c r="E722" s="5" t="s">
        <v>807</v>
      </c>
      <c r="F722" s="5" t="s">
        <v>808</v>
      </c>
      <c r="G722" s="5">
        <f>IFERROR(VLOOKUP(C722,Tabelle3!A:H,8,FALSE),"")</f>
        <v>1</v>
      </c>
      <c r="H722" s="5">
        <v>2</v>
      </c>
      <c r="I722" s="5">
        <v>7</v>
      </c>
      <c r="J722" s="5">
        <v>7</v>
      </c>
      <c r="K722" s="5">
        <v>25.6</v>
      </c>
      <c r="L722" s="5">
        <v>47.420999999999999</v>
      </c>
      <c r="M722" s="5">
        <v>422</v>
      </c>
      <c r="N722" s="5">
        <v>0</v>
      </c>
      <c r="O722" s="5">
        <v>39.408000000000001</v>
      </c>
      <c r="P722" s="5">
        <v>284310000</v>
      </c>
      <c r="Q722" s="5">
        <v>30856000</v>
      </c>
      <c r="R722" s="5">
        <v>41431000</v>
      </c>
      <c r="S722" s="5">
        <v>22667000</v>
      </c>
      <c r="T722" s="5">
        <v>60362000</v>
      </c>
      <c r="U722" s="5">
        <v>20388000</v>
      </c>
      <c r="V722" s="5">
        <v>15358000</v>
      </c>
      <c r="W722" s="5">
        <v>62665000</v>
      </c>
      <c r="X722" s="5">
        <v>30579000</v>
      </c>
      <c r="Y722" s="5">
        <v>1938500</v>
      </c>
      <c r="Z722" s="5">
        <v>2735900</v>
      </c>
      <c r="AA722" s="5">
        <v>3798900</v>
      </c>
      <c r="AB722" s="5">
        <v>3088000</v>
      </c>
      <c r="AC722" s="5">
        <v>2876400</v>
      </c>
      <c r="AD722" s="5">
        <v>2624600</v>
      </c>
      <c r="AE722" s="5">
        <v>3216500</v>
      </c>
      <c r="AF722" s="5">
        <v>2604700</v>
      </c>
      <c r="AG722" s="5">
        <f t="shared" si="55"/>
        <v>1.021117803960361</v>
      </c>
      <c r="AH722" s="5">
        <f t="shared" si="56"/>
        <v>3.014931615241136E-2</v>
      </c>
      <c r="AI722" s="5">
        <f t="shared" si="57"/>
        <v>0.89205773911576869</v>
      </c>
      <c r="AJ722" s="5">
        <f t="shared" si="58"/>
        <v>0.16479100218561551</v>
      </c>
      <c r="AK722" s="5">
        <f>VLOOKUP(AO722,Tabelle4!G:I,3,FALSE)</f>
        <v>0</v>
      </c>
      <c r="AL722" s="5">
        <v>19</v>
      </c>
      <c r="AM722" s="5"/>
      <c r="AN722" s="5">
        <v>31</v>
      </c>
      <c r="AO722" s="13">
        <v>210</v>
      </c>
    </row>
    <row r="723" spans="2:41" x14ac:dyDescent="0.2">
      <c r="B723" s="4" t="s">
        <v>449</v>
      </c>
      <c r="C723" s="5" t="str">
        <f t="shared" si="59"/>
        <v>F6WKY8</v>
      </c>
      <c r="D723" s="5" t="s">
        <v>450</v>
      </c>
      <c r="E723" s="5" t="s">
        <v>451</v>
      </c>
      <c r="F723" s="5" t="s">
        <v>452</v>
      </c>
      <c r="G723" s="5" t="str">
        <f>IFERROR(VLOOKUP(C723,Tabelle3!A:H,8,FALSE),"")</f>
        <v/>
      </c>
      <c r="H723" s="5">
        <v>5</v>
      </c>
      <c r="I723" s="5">
        <v>3</v>
      </c>
      <c r="J723" s="5">
        <v>3</v>
      </c>
      <c r="K723" s="5">
        <v>8</v>
      </c>
      <c r="L723" s="5">
        <v>100.07</v>
      </c>
      <c r="M723" s="5">
        <v>871</v>
      </c>
      <c r="N723" s="5">
        <v>5.3261999999999997E-3</v>
      </c>
      <c r="O723" s="5">
        <v>3.5796999999999999</v>
      </c>
      <c r="P723" s="5">
        <v>177030000</v>
      </c>
      <c r="Q723" s="5">
        <v>43177000</v>
      </c>
      <c r="R723" s="5">
        <v>34334000</v>
      </c>
      <c r="S723" s="5">
        <v>13719000</v>
      </c>
      <c r="T723" s="5">
        <v>19877000</v>
      </c>
      <c r="U723" s="5">
        <v>7327300</v>
      </c>
      <c r="V723" s="5">
        <v>9122400</v>
      </c>
      <c r="W723" s="5">
        <v>21908000</v>
      </c>
      <c r="X723" s="5">
        <v>27563000</v>
      </c>
      <c r="Y723" s="5">
        <v>3616000</v>
      </c>
      <c r="Z723" s="5">
        <v>2443500</v>
      </c>
      <c r="AA723" s="5">
        <v>6327700</v>
      </c>
      <c r="AB723" s="5">
        <v>4755100</v>
      </c>
      <c r="AC723" s="5">
        <v>4943500</v>
      </c>
      <c r="AD723" s="5">
        <v>4759800</v>
      </c>
      <c r="AE723" s="5">
        <v>3974200</v>
      </c>
      <c r="AF723" s="5">
        <v>2922400</v>
      </c>
      <c r="AG723" s="5">
        <f t="shared" si="55"/>
        <v>1.0326748956319014</v>
      </c>
      <c r="AH723" s="5">
        <f t="shared" si="56"/>
        <v>4.6386139700742179E-2</v>
      </c>
      <c r="AI723" s="5">
        <f t="shared" si="57"/>
        <v>0.89213723572973258</v>
      </c>
      <c r="AJ723" s="5">
        <f t="shared" si="58"/>
        <v>0.16466244070839356</v>
      </c>
      <c r="AK723" s="5">
        <f>VLOOKUP(AO723,Tabelle4!G:I,3,FALSE)</f>
        <v>0</v>
      </c>
      <c r="AL723" s="5">
        <v>19</v>
      </c>
      <c r="AM723" s="5"/>
      <c r="AN723" s="5">
        <v>5</v>
      </c>
      <c r="AO723" s="13">
        <v>119</v>
      </c>
    </row>
    <row r="724" spans="2:41" x14ac:dyDescent="0.2">
      <c r="B724" s="4" t="s">
        <v>1324</v>
      </c>
      <c r="C724" s="5" t="str">
        <f t="shared" si="59"/>
        <v>Q5SUD5</v>
      </c>
      <c r="D724" s="5" t="s">
        <v>1325</v>
      </c>
      <c r="E724" s="5" t="s">
        <v>1326</v>
      </c>
      <c r="F724" s="5" t="s">
        <v>1327</v>
      </c>
      <c r="G724" s="5">
        <f>IFERROR(VLOOKUP(C724,Tabelle3!A:H,8,FALSE),"")</f>
        <v>1</v>
      </c>
      <c r="H724" s="5">
        <v>2</v>
      </c>
      <c r="I724" s="5">
        <v>5</v>
      </c>
      <c r="J724" s="5">
        <v>5</v>
      </c>
      <c r="K724" s="5">
        <v>23.2</v>
      </c>
      <c r="L724" s="5">
        <v>32.118000000000002</v>
      </c>
      <c r="M724" s="5">
        <v>289</v>
      </c>
      <c r="N724" s="5">
        <v>0</v>
      </c>
      <c r="O724" s="5">
        <v>40.173000000000002</v>
      </c>
      <c r="P724" s="5">
        <v>291910000</v>
      </c>
      <c r="Q724" s="5">
        <v>56039000</v>
      </c>
      <c r="R724" s="5">
        <v>27273000</v>
      </c>
      <c r="S724" s="5">
        <v>28412000</v>
      </c>
      <c r="T724" s="5">
        <v>23228000</v>
      </c>
      <c r="U724" s="5">
        <v>29964000</v>
      </c>
      <c r="V724" s="5">
        <v>38094000</v>
      </c>
      <c r="W724" s="5">
        <v>61611000</v>
      </c>
      <c r="X724" s="5">
        <v>27287000</v>
      </c>
      <c r="Y724" s="5">
        <v>12519000</v>
      </c>
      <c r="Z724" s="5">
        <v>4179300</v>
      </c>
      <c r="AA724" s="5">
        <v>12891000</v>
      </c>
      <c r="AB724" s="5">
        <v>10471000</v>
      </c>
      <c r="AC724" s="5">
        <v>10717000</v>
      </c>
      <c r="AD724" s="5">
        <v>9328700</v>
      </c>
      <c r="AE724" s="5">
        <v>11365000</v>
      </c>
      <c r="AF724" s="5">
        <v>7429700</v>
      </c>
      <c r="AG724" s="5">
        <f t="shared" si="55"/>
        <v>1.0314080184550107</v>
      </c>
      <c r="AH724" s="5">
        <f t="shared" si="56"/>
        <v>4.4615166608961469E-2</v>
      </c>
      <c r="AI724" s="5">
        <f t="shared" si="57"/>
        <v>0.89616171242226639</v>
      </c>
      <c r="AJ724" s="5">
        <f t="shared" si="58"/>
        <v>0.15816900472642995</v>
      </c>
      <c r="AK724" s="5">
        <f>VLOOKUP(AO724,Tabelle4!G:I,3,FALSE)</f>
        <v>0</v>
      </c>
      <c r="AL724" s="5">
        <v>19</v>
      </c>
      <c r="AM724" s="5"/>
      <c r="AN724" s="5">
        <v>43</v>
      </c>
      <c r="AO724" s="13">
        <v>341</v>
      </c>
    </row>
    <row r="725" spans="2:41" x14ac:dyDescent="0.2">
      <c r="B725" s="4" t="s">
        <v>107</v>
      </c>
      <c r="C725" s="5" t="str">
        <f t="shared" si="59"/>
        <v>B1ASQ2</v>
      </c>
      <c r="D725" s="5" t="s">
        <v>108</v>
      </c>
      <c r="E725" s="5" t="s">
        <v>109</v>
      </c>
      <c r="F725" s="5" t="s">
        <v>110</v>
      </c>
      <c r="G725" s="5" t="str">
        <f>IFERROR(VLOOKUP(C725,Tabelle3!A:H,8,FALSE),"")</f>
        <v/>
      </c>
      <c r="H725" s="5">
        <v>3</v>
      </c>
      <c r="I725" s="5">
        <v>14</v>
      </c>
      <c r="J725" s="5">
        <v>14</v>
      </c>
      <c r="K725" s="5">
        <v>79.8</v>
      </c>
      <c r="L725" s="5">
        <v>22.603999999999999</v>
      </c>
      <c r="M725" s="5">
        <v>198</v>
      </c>
      <c r="N725" s="5">
        <v>0</v>
      </c>
      <c r="O725" s="5">
        <v>165.82</v>
      </c>
      <c r="P725" s="5">
        <v>2797400000</v>
      </c>
      <c r="Q725" s="5">
        <v>350150000</v>
      </c>
      <c r="R725" s="5">
        <v>257120000</v>
      </c>
      <c r="S725" s="5">
        <v>241800000</v>
      </c>
      <c r="T725" s="5">
        <v>181200000</v>
      </c>
      <c r="U725" s="5">
        <v>352590000</v>
      </c>
      <c r="V725" s="5">
        <v>390310000</v>
      </c>
      <c r="W725" s="5">
        <v>611330000</v>
      </c>
      <c r="X725" s="5">
        <v>412940000</v>
      </c>
      <c r="Y725" s="5">
        <v>148790000</v>
      </c>
      <c r="Z725" s="5">
        <v>158520000</v>
      </c>
      <c r="AA725" s="5">
        <v>179090000</v>
      </c>
      <c r="AB725" s="5">
        <v>266410000</v>
      </c>
      <c r="AC725" s="5">
        <v>203770000</v>
      </c>
      <c r="AD725" s="5">
        <v>209090000</v>
      </c>
      <c r="AE725" s="5">
        <v>177450000</v>
      </c>
      <c r="AF725" s="5">
        <v>178180000</v>
      </c>
      <c r="AG725" s="5">
        <f t="shared" ref="AG725:AG788" si="60">AVERAGE(Y725:AB725)/AVERAGE(AC725:AF725)</f>
        <v>0.97959635128628875</v>
      </c>
      <c r="AH725" s="5">
        <f t="shared" ref="AH725:AH788" si="61">LOG(AG725,2)</f>
        <v>-2.9740694598150152E-2</v>
      </c>
      <c r="AI725" s="5">
        <f t="shared" ref="AI725:AI788" si="62">TTEST(Y725:AB725,AC725:AF725,2,3)</f>
        <v>0.89651089476029822</v>
      </c>
      <c r="AJ725" s="5">
        <f t="shared" ref="AJ725:AJ788" si="63">-LOG(AI725,2)</f>
        <v>0.15760697947787408</v>
      </c>
      <c r="AK725" s="5">
        <f>VLOOKUP(AO725,Tabelle4!G:I,3,FALSE)</f>
        <v>0</v>
      </c>
      <c r="AL725" s="5">
        <v>19</v>
      </c>
      <c r="AM725" s="5"/>
      <c r="AN725" s="5">
        <v>121</v>
      </c>
      <c r="AO725" s="13">
        <v>20</v>
      </c>
    </row>
    <row r="726" spans="2:41" x14ac:dyDescent="0.2">
      <c r="B726" s="4" t="s">
        <v>1440</v>
      </c>
      <c r="C726" s="5" t="str">
        <f t="shared" si="59"/>
        <v>Q6P3A8</v>
      </c>
      <c r="D726" s="5" t="s">
        <v>1441</v>
      </c>
      <c r="E726" s="5" t="s">
        <v>1442</v>
      </c>
      <c r="F726" s="5" t="s">
        <v>1443</v>
      </c>
      <c r="G726" s="5">
        <f>IFERROR(VLOOKUP(C726,Tabelle3!A:H,8,FALSE),"")</f>
        <v>1</v>
      </c>
      <c r="H726" s="5">
        <v>2</v>
      </c>
      <c r="I726" s="5">
        <v>10</v>
      </c>
      <c r="J726" s="5">
        <v>10</v>
      </c>
      <c r="K726" s="5">
        <v>41.5</v>
      </c>
      <c r="L726" s="5">
        <v>42.88</v>
      </c>
      <c r="M726" s="5">
        <v>390</v>
      </c>
      <c r="N726" s="5">
        <v>0</v>
      </c>
      <c r="O726" s="5">
        <v>323.31</v>
      </c>
      <c r="P726" s="5">
        <v>833360000</v>
      </c>
      <c r="Q726" s="5">
        <v>114870000</v>
      </c>
      <c r="R726" s="5">
        <v>121730000</v>
      </c>
      <c r="S726" s="5">
        <v>41149000</v>
      </c>
      <c r="T726" s="5">
        <v>92871000</v>
      </c>
      <c r="U726" s="5">
        <v>96968000</v>
      </c>
      <c r="V726" s="5">
        <v>158370000</v>
      </c>
      <c r="W726" s="5">
        <v>126360000</v>
      </c>
      <c r="X726" s="5">
        <v>81049000</v>
      </c>
      <c r="Y726" s="5">
        <v>21047000</v>
      </c>
      <c r="Z726" s="5">
        <v>17843000</v>
      </c>
      <c r="AA726" s="5">
        <v>22122000</v>
      </c>
      <c r="AB726" s="5">
        <v>23566000</v>
      </c>
      <c r="AC726" s="5">
        <v>19180000</v>
      </c>
      <c r="AD726" s="5">
        <v>35372000</v>
      </c>
      <c r="AE726" s="5">
        <v>21792000</v>
      </c>
      <c r="AF726" s="5">
        <v>11098000</v>
      </c>
      <c r="AG726" s="5">
        <f t="shared" si="60"/>
        <v>0.96724686077628597</v>
      </c>
      <c r="AH726" s="5">
        <f t="shared" si="61"/>
        <v>-4.8043953513865582E-2</v>
      </c>
      <c r="AI726" s="5">
        <f t="shared" si="62"/>
        <v>0.89817556055705661</v>
      </c>
      <c r="AJ726" s="5">
        <f t="shared" si="63"/>
        <v>0.15493062810591299</v>
      </c>
      <c r="AK726" s="5">
        <f>VLOOKUP(AO726,Tabelle4!G:I,3,FALSE)</f>
        <v>0</v>
      </c>
      <c r="AL726" s="5">
        <v>19</v>
      </c>
      <c r="AM726" s="5"/>
      <c r="AN726" s="5">
        <v>127</v>
      </c>
      <c r="AO726" s="13">
        <v>371</v>
      </c>
    </row>
    <row r="727" spans="2:41" x14ac:dyDescent="0.2">
      <c r="B727" s="4" t="s">
        <v>2355</v>
      </c>
      <c r="C727" s="5" t="str">
        <f t="shared" si="59"/>
        <v>Q9CQA6</v>
      </c>
      <c r="D727" s="5" t="s">
        <v>2356</v>
      </c>
      <c r="E727" s="5" t="s">
        <v>2357</v>
      </c>
      <c r="F727" s="5" t="s">
        <v>2358</v>
      </c>
      <c r="G727" s="5">
        <f>IFERROR(VLOOKUP(C727,Tabelle3!A:H,8,FALSE),"")</f>
        <v>1</v>
      </c>
      <c r="H727" s="5">
        <v>1</v>
      </c>
      <c r="I727" s="5">
        <v>1</v>
      </c>
      <c r="J727" s="5">
        <v>1</v>
      </c>
      <c r="K727" s="5">
        <v>13.6</v>
      </c>
      <c r="L727" s="5">
        <v>13.608000000000001</v>
      </c>
      <c r="M727" s="5">
        <v>118</v>
      </c>
      <c r="N727" s="5">
        <v>1.5528E-3</v>
      </c>
      <c r="O727" s="5">
        <v>11.019</v>
      </c>
      <c r="P727" s="5">
        <v>7050400</v>
      </c>
      <c r="Q727" s="5">
        <v>1880800</v>
      </c>
      <c r="R727" s="5">
        <v>0</v>
      </c>
      <c r="S727" s="5">
        <v>1224100</v>
      </c>
      <c r="T727" s="5">
        <v>0</v>
      </c>
      <c r="U727" s="5">
        <v>1872100</v>
      </c>
      <c r="V727" s="5">
        <v>0</v>
      </c>
      <c r="W727" s="5">
        <v>2073300</v>
      </c>
      <c r="X727" s="5">
        <v>0</v>
      </c>
      <c r="Y727" s="5">
        <v>584960</v>
      </c>
      <c r="Z727" s="5">
        <v>0</v>
      </c>
      <c r="AA727" s="5">
        <v>780220</v>
      </c>
      <c r="AB727" s="5">
        <v>0</v>
      </c>
      <c r="AC727" s="5">
        <v>1007800</v>
      </c>
      <c r="AD727" s="5">
        <v>0</v>
      </c>
      <c r="AE727" s="5">
        <v>522500</v>
      </c>
      <c r="AF727" s="5">
        <v>0</v>
      </c>
      <c r="AG727" s="5">
        <f t="shared" si="60"/>
        <v>0.89209958831601643</v>
      </c>
      <c r="AH727" s="5">
        <f t="shared" si="61"/>
        <v>-0.16472332246618118</v>
      </c>
      <c r="AI727" s="5">
        <f t="shared" si="62"/>
        <v>0.90005726681487486</v>
      </c>
      <c r="AJ727" s="5">
        <f t="shared" si="63"/>
        <v>0.15191129797678524</v>
      </c>
      <c r="AK727" s="5">
        <f>VLOOKUP(AO727,Tabelle4!G:I,3,FALSE)</f>
        <v>0</v>
      </c>
      <c r="AL727" s="5">
        <v>19</v>
      </c>
      <c r="AM727" s="5"/>
      <c r="AN727" s="5">
        <v>3</v>
      </c>
      <c r="AO727" s="13">
        <v>604</v>
      </c>
    </row>
    <row r="728" spans="2:41" x14ac:dyDescent="0.2">
      <c r="B728" s="4" t="s">
        <v>2147</v>
      </c>
      <c r="C728" s="5" t="str">
        <f t="shared" si="59"/>
        <v>Q925I1</v>
      </c>
      <c r="D728" s="5" t="s">
        <v>2148</v>
      </c>
      <c r="E728" s="5" t="s">
        <v>2149</v>
      </c>
      <c r="F728" s="5" t="s">
        <v>2150</v>
      </c>
      <c r="G728" s="5">
        <f>IFERROR(VLOOKUP(C728,Tabelle3!A:H,8,FALSE),"")</f>
        <v>1</v>
      </c>
      <c r="H728" s="5">
        <v>6</v>
      </c>
      <c r="I728" s="5">
        <v>29</v>
      </c>
      <c r="J728" s="5">
        <v>29</v>
      </c>
      <c r="K728" s="5">
        <v>51.3</v>
      </c>
      <c r="L728" s="5">
        <v>66.741</v>
      </c>
      <c r="M728" s="5">
        <v>591</v>
      </c>
      <c r="N728" s="5">
        <v>0</v>
      </c>
      <c r="O728" s="5">
        <v>323.31</v>
      </c>
      <c r="P728" s="5">
        <v>2129600000</v>
      </c>
      <c r="Q728" s="5">
        <v>330360000</v>
      </c>
      <c r="R728" s="5">
        <v>178150000</v>
      </c>
      <c r="S728" s="5">
        <v>314490000</v>
      </c>
      <c r="T728" s="5">
        <v>133560000</v>
      </c>
      <c r="U728" s="5">
        <v>180890000</v>
      </c>
      <c r="V728" s="5">
        <v>235570000</v>
      </c>
      <c r="W728" s="5">
        <v>391030000</v>
      </c>
      <c r="X728" s="5">
        <v>365550000</v>
      </c>
      <c r="Y728" s="5">
        <v>57336000</v>
      </c>
      <c r="Z728" s="5">
        <v>42926000</v>
      </c>
      <c r="AA728" s="5">
        <v>50702000</v>
      </c>
      <c r="AB728" s="5">
        <v>42172000</v>
      </c>
      <c r="AC728" s="5">
        <v>39825000</v>
      </c>
      <c r="AD728" s="5">
        <v>57204000</v>
      </c>
      <c r="AE728" s="5">
        <v>49725000</v>
      </c>
      <c r="AF728" s="5">
        <v>49001000</v>
      </c>
      <c r="AG728" s="5">
        <f t="shared" si="60"/>
        <v>0.98662103139127988</v>
      </c>
      <c r="AH728" s="5">
        <f t="shared" si="61"/>
        <v>-1.9432053895411489E-2</v>
      </c>
      <c r="AI728" s="5">
        <f t="shared" si="62"/>
        <v>0.90104866487289137</v>
      </c>
      <c r="AJ728" s="5">
        <f t="shared" si="63"/>
        <v>0.1503230680108136</v>
      </c>
      <c r="AK728" s="5">
        <f>VLOOKUP(AO728,Tabelle4!G:I,3,FALSE)</f>
        <v>0</v>
      </c>
      <c r="AL728" s="5">
        <v>19</v>
      </c>
      <c r="AM728" s="5"/>
      <c r="AN728" s="5">
        <v>219</v>
      </c>
      <c r="AO728" s="13">
        <v>552</v>
      </c>
    </row>
    <row r="729" spans="2:41" x14ac:dyDescent="0.2">
      <c r="B729" s="4" t="s">
        <v>1506</v>
      </c>
      <c r="C729" s="5" t="str">
        <f t="shared" si="59"/>
        <v>Q7TMG8</v>
      </c>
      <c r="D729" s="5" t="s">
        <v>1507</v>
      </c>
      <c r="E729" s="5" t="s">
        <v>1508</v>
      </c>
      <c r="F729" s="5" t="s">
        <v>1509</v>
      </c>
      <c r="G729" s="5">
        <f>IFERROR(VLOOKUP(C729,Tabelle3!A:H,8,FALSE),"")</f>
        <v>1</v>
      </c>
      <c r="H729" s="5">
        <v>2</v>
      </c>
      <c r="I729" s="5">
        <v>20</v>
      </c>
      <c r="J729" s="5">
        <v>20</v>
      </c>
      <c r="K729" s="5">
        <v>73</v>
      </c>
      <c r="L729" s="5">
        <v>32.898000000000003</v>
      </c>
      <c r="M729" s="5">
        <v>281</v>
      </c>
      <c r="N729" s="5">
        <v>0</v>
      </c>
      <c r="O729" s="5">
        <v>323.31</v>
      </c>
      <c r="P729" s="5">
        <v>11320000000</v>
      </c>
      <c r="Q729" s="5">
        <v>1747300000</v>
      </c>
      <c r="R729" s="5">
        <v>2976100000</v>
      </c>
      <c r="S729" s="5">
        <v>690800000</v>
      </c>
      <c r="T729" s="5">
        <v>702710000</v>
      </c>
      <c r="U729" s="5">
        <v>1321600000</v>
      </c>
      <c r="V729" s="5">
        <v>1310400000</v>
      </c>
      <c r="W729" s="5">
        <v>1643200000</v>
      </c>
      <c r="X729" s="5">
        <v>927460000</v>
      </c>
      <c r="Y729" s="5">
        <v>419570000</v>
      </c>
      <c r="Z729" s="5">
        <v>442160000</v>
      </c>
      <c r="AA729" s="5">
        <v>288290000</v>
      </c>
      <c r="AB729" s="5">
        <v>365960000</v>
      </c>
      <c r="AC729" s="5">
        <v>438020000</v>
      </c>
      <c r="AD729" s="5">
        <v>403690000</v>
      </c>
      <c r="AE729" s="5">
        <v>394940000</v>
      </c>
      <c r="AF729" s="5">
        <v>251690000</v>
      </c>
      <c r="AG729" s="5">
        <f t="shared" si="60"/>
        <v>1.018571025437736</v>
      </c>
      <c r="AH729" s="5">
        <f t="shared" si="61"/>
        <v>2.65465836166562E-2</v>
      </c>
      <c r="AI729" s="5">
        <f t="shared" si="62"/>
        <v>0.90166260726901726</v>
      </c>
      <c r="AJ729" s="5">
        <f t="shared" si="63"/>
        <v>0.14934040184766939</v>
      </c>
      <c r="AK729" s="5">
        <f>VLOOKUP(AO729,Tabelle4!G:I,3,FALSE)</f>
        <v>0</v>
      </c>
      <c r="AL729" s="5">
        <v>19</v>
      </c>
      <c r="AM729" s="5"/>
      <c r="AN729" s="5">
        <v>336</v>
      </c>
      <c r="AO729" s="13">
        <v>388</v>
      </c>
    </row>
    <row r="730" spans="2:41" x14ac:dyDescent="0.2">
      <c r="B730" s="4" t="s">
        <v>889</v>
      </c>
      <c r="C730" s="5" t="str">
        <f t="shared" si="59"/>
        <v>P48758</v>
      </c>
      <c r="D730" s="5" t="s">
        <v>890</v>
      </c>
      <c r="E730" s="5" t="s">
        <v>891</v>
      </c>
      <c r="F730" s="5" t="s">
        <v>892</v>
      </c>
      <c r="G730" s="5" t="str">
        <f>IFERROR(VLOOKUP(C730,Tabelle3!A:H,8,FALSE),"")</f>
        <v/>
      </c>
      <c r="H730" s="5">
        <v>2</v>
      </c>
      <c r="I730" s="5">
        <v>7</v>
      </c>
      <c r="J730" s="5">
        <v>7</v>
      </c>
      <c r="K730" s="5">
        <v>35.700000000000003</v>
      </c>
      <c r="L730" s="5">
        <v>30.640999999999998</v>
      </c>
      <c r="M730" s="5">
        <v>277</v>
      </c>
      <c r="N730" s="5">
        <v>0</v>
      </c>
      <c r="O730" s="5">
        <v>185.9</v>
      </c>
      <c r="P730" s="5">
        <v>186520000</v>
      </c>
      <c r="Q730" s="5">
        <v>37055000</v>
      </c>
      <c r="R730" s="5">
        <v>20933000</v>
      </c>
      <c r="S730" s="5">
        <v>12159000</v>
      </c>
      <c r="T730" s="5">
        <v>22774000</v>
      </c>
      <c r="U730" s="5">
        <v>9612200</v>
      </c>
      <c r="V730" s="5">
        <v>16054000</v>
      </c>
      <c r="W730" s="5">
        <v>30787000</v>
      </c>
      <c r="X730" s="5">
        <v>37143000</v>
      </c>
      <c r="Y730" s="5">
        <v>5839500</v>
      </c>
      <c r="Z730" s="5">
        <v>3771900</v>
      </c>
      <c r="AA730" s="5">
        <v>6042500</v>
      </c>
      <c r="AB730" s="5">
        <v>6497100</v>
      </c>
      <c r="AC730" s="5">
        <v>5892600</v>
      </c>
      <c r="AD730" s="5">
        <v>5152500</v>
      </c>
      <c r="AE730" s="5">
        <v>5978600</v>
      </c>
      <c r="AF730" s="5">
        <v>4800800</v>
      </c>
      <c r="AG730" s="5">
        <f t="shared" si="60"/>
        <v>1.0149602510939539</v>
      </c>
      <c r="AH730" s="5">
        <f t="shared" si="61"/>
        <v>2.1423228225691787E-2</v>
      </c>
      <c r="AI730" s="5">
        <f t="shared" si="62"/>
        <v>0.90839302951579726</v>
      </c>
      <c r="AJ730" s="5">
        <f t="shared" si="63"/>
        <v>0.138611459209773</v>
      </c>
      <c r="AK730" s="5">
        <f>VLOOKUP(AO730,Tabelle4!G:I,3,FALSE)</f>
        <v>0</v>
      </c>
      <c r="AL730" s="5">
        <v>19</v>
      </c>
      <c r="AM730" s="5"/>
      <c r="AN730" s="5">
        <v>27</v>
      </c>
      <c r="AO730" s="13">
        <v>231</v>
      </c>
    </row>
    <row r="731" spans="2:41" x14ac:dyDescent="0.2">
      <c r="B731" s="4" t="s">
        <v>1639</v>
      </c>
      <c r="C731" s="5" t="str">
        <f t="shared" si="59"/>
        <v>Q8BK72</v>
      </c>
      <c r="D731" s="5" t="s">
        <v>1640</v>
      </c>
      <c r="E731" s="5" t="s">
        <v>1641</v>
      </c>
      <c r="F731" s="5" t="s">
        <v>1642</v>
      </c>
      <c r="G731" s="5">
        <f>IFERROR(VLOOKUP(C731,Tabelle3!A:H,8,FALSE),"")</f>
        <v>1</v>
      </c>
      <c r="H731" s="5">
        <v>1</v>
      </c>
      <c r="I731" s="5">
        <v>8</v>
      </c>
      <c r="J731" s="5">
        <v>8</v>
      </c>
      <c r="K731" s="5">
        <v>24.8</v>
      </c>
      <c r="L731" s="5">
        <v>47.777999999999999</v>
      </c>
      <c r="M731" s="5">
        <v>415</v>
      </c>
      <c r="N731" s="5">
        <v>0</v>
      </c>
      <c r="O731" s="5">
        <v>114.64</v>
      </c>
      <c r="P731" s="5">
        <v>177730000</v>
      </c>
      <c r="Q731" s="5">
        <v>46009000</v>
      </c>
      <c r="R731" s="5">
        <v>22772000</v>
      </c>
      <c r="S731" s="5">
        <v>3004300</v>
      </c>
      <c r="T731" s="5">
        <v>15374000</v>
      </c>
      <c r="U731" s="5">
        <v>8100400</v>
      </c>
      <c r="V731" s="5">
        <v>0</v>
      </c>
      <c r="W731" s="5">
        <v>41007000</v>
      </c>
      <c r="X731" s="5">
        <v>41465000</v>
      </c>
      <c r="Y731" s="5">
        <v>3722500</v>
      </c>
      <c r="Z731" s="5">
        <v>2901700</v>
      </c>
      <c r="AA731" s="5">
        <v>1826700</v>
      </c>
      <c r="AB731" s="5">
        <v>1970100</v>
      </c>
      <c r="AC731" s="5">
        <v>3166400</v>
      </c>
      <c r="AD731" s="5">
        <v>0</v>
      </c>
      <c r="AE731" s="5">
        <v>3401200</v>
      </c>
      <c r="AF731" s="5">
        <v>3404900</v>
      </c>
      <c r="AG731" s="5">
        <f t="shared" si="60"/>
        <v>1.0449736776134368</v>
      </c>
      <c r="AH731" s="5">
        <f t="shared" si="61"/>
        <v>6.3466601966595121E-2</v>
      </c>
      <c r="AI731" s="5">
        <f t="shared" si="62"/>
        <v>0.91040226796488066</v>
      </c>
      <c r="AJ731" s="5">
        <f t="shared" si="63"/>
        <v>0.13542394324285573</v>
      </c>
      <c r="AK731" s="5">
        <f>VLOOKUP(AO731,Tabelle4!G:I,3,FALSE)</f>
        <v>0</v>
      </c>
      <c r="AL731" s="5">
        <v>19</v>
      </c>
      <c r="AM731" s="5"/>
      <c r="AN731" s="5">
        <v>19</v>
      </c>
      <c r="AO731" s="13">
        <v>422</v>
      </c>
    </row>
    <row r="732" spans="2:41" x14ac:dyDescent="0.2">
      <c r="B732" s="4" t="s">
        <v>1029</v>
      </c>
      <c r="C732" s="5" t="str">
        <f t="shared" si="59"/>
        <v>Q99JI6</v>
      </c>
      <c r="D732" s="5" t="s">
        <v>1030</v>
      </c>
      <c r="E732" s="5" t="s">
        <v>1031</v>
      </c>
      <c r="F732" s="5" t="s">
        <v>1032</v>
      </c>
      <c r="G732" s="5" t="str">
        <f>IFERROR(VLOOKUP(C732,Tabelle3!A:H,8,FALSE),"")</f>
        <v/>
      </c>
      <c r="H732" s="5">
        <v>2</v>
      </c>
      <c r="I732" s="5">
        <v>4</v>
      </c>
      <c r="J732" s="5">
        <v>4</v>
      </c>
      <c r="K732" s="5">
        <v>31.5</v>
      </c>
      <c r="L732" s="5">
        <v>20.824999999999999</v>
      </c>
      <c r="M732" s="5">
        <v>184</v>
      </c>
      <c r="N732" s="5">
        <v>0</v>
      </c>
      <c r="O732" s="5">
        <v>96.945999999999998</v>
      </c>
      <c r="P732" s="5">
        <v>241450000</v>
      </c>
      <c r="Q732" s="5">
        <v>50242000</v>
      </c>
      <c r="R732" s="5">
        <v>34854000</v>
      </c>
      <c r="S732" s="5">
        <v>26727000</v>
      </c>
      <c r="T732" s="5">
        <v>7428900</v>
      </c>
      <c r="U732" s="5">
        <v>14691000</v>
      </c>
      <c r="V732" s="5">
        <v>11611000</v>
      </c>
      <c r="W732" s="5">
        <v>60666000</v>
      </c>
      <c r="X732" s="5">
        <v>35228000</v>
      </c>
      <c r="Y732" s="5">
        <v>18113000</v>
      </c>
      <c r="Z732" s="5">
        <v>16603000</v>
      </c>
      <c r="AA732" s="5">
        <v>12474000</v>
      </c>
      <c r="AB732" s="5">
        <v>13059000</v>
      </c>
      <c r="AC732" s="5">
        <v>8088600</v>
      </c>
      <c r="AD732" s="5">
        <v>16738000</v>
      </c>
      <c r="AE732" s="5">
        <v>12919000</v>
      </c>
      <c r="AF732" s="5">
        <v>21041000</v>
      </c>
      <c r="AG732" s="5">
        <f t="shared" si="60"/>
        <v>1.024876417414853</v>
      </c>
      <c r="AH732" s="5">
        <f t="shared" si="61"/>
        <v>3.5449955846054843E-2</v>
      </c>
      <c r="AI732" s="5">
        <f t="shared" si="62"/>
        <v>0.91067180046327301</v>
      </c>
      <c r="AJ732" s="5">
        <f t="shared" si="63"/>
        <v>0.13499688406017885</v>
      </c>
      <c r="AK732" s="5">
        <f>VLOOKUP(AO732,Tabelle4!G:I,3,FALSE)</f>
        <v>0</v>
      </c>
      <c r="AL732" s="5">
        <v>19</v>
      </c>
      <c r="AM732" s="5"/>
      <c r="AN732" s="5">
        <v>36</v>
      </c>
      <c r="AO732" s="13">
        <v>266</v>
      </c>
    </row>
    <row r="733" spans="2:41" x14ac:dyDescent="0.2">
      <c r="B733" s="4" t="s">
        <v>969</v>
      </c>
      <c r="C733" s="5" t="str">
        <f t="shared" si="59"/>
        <v>P56382</v>
      </c>
      <c r="D733" s="5" t="s">
        <v>970</v>
      </c>
      <c r="E733" s="5" t="s">
        <v>971</v>
      </c>
      <c r="F733" s="5" t="s">
        <v>972</v>
      </c>
      <c r="G733" s="5">
        <f>IFERROR(VLOOKUP(C733,Tabelle3!A:H,8,FALSE),"")</f>
        <v>1</v>
      </c>
      <c r="H733" s="5">
        <v>1</v>
      </c>
      <c r="I733" s="5">
        <v>3</v>
      </c>
      <c r="J733" s="5">
        <v>3</v>
      </c>
      <c r="K733" s="5">
        <v>44.2</v>
      </c>
      <c r="L733" s="5">
        <v>5.8377999999999997</v>
      </c>
      <c r="M733" s="5">
        <v>52</v>
      </c>
      <c r="N733" s="5">
        <v>0</v>
      </c>
      <c r="O733" s="5">
        <v>94.825000000000003</v>
      </c>
      <c r="P733" s="5">
        <v>807800000</v>
      </c>
      <c r="Q733" s="5">
        <v>122030000</v>
      </c>
      <c r="R733" s="5">
        <v>117510000</v>
      </c>
      <c r="S733" s="5">
        <v>131550000</v>
      </c>
      <c r="T733" s="5">
        <v>4106600</v>
      </c>
      <c r="U733" s="5">
        <v>83800000</v>
      </c>
      <c r="V733" s="5">
        <v>1386500</v>
      </c>
      <c r="W733" s="5">
        <v>232280000</v>
      </c>
      <c r="X733" s="5">
        <v>115130000</v>
      </c>
      <c r="Y733" s="5">
        <v>55841000</v>
      </c>
      <c r="Z733" s="5">
        <v>53489000</v>
      </c>
      <c r="AA733" s="5">
        <v>34251000</v>
      </c>
      <c r="AB733" s="5">
        <v>34764000</v>
      </c>
      <c r="AC733" s="5">
        <v>30090000</v>
      </c>
      <c r="AD733" s="5">
        <v>3621100</v>
      </c>
      <c r="AE733" s="5">
        <v>70372000</v>
      </c>
      <c r="AF733" s="5">
        <v>66233000</v>
      </c>
      <c r="AG733" s="5">
        <f t="shared" si="60"/>
        <v>1.0471411686857555</v>
      </c>
      <c r="AH733" s="5">
        <f t="shared" si="61"/>
        <v>6.645595003755965E-2</v>
      </c>
      <c r="AI733" s="5">
        <f t="shared" si="62"/>
        <v>0.91130537319409721</v>
      </c>
      <c r="AJ733" s="5">
        <f t="shared" si="63"/>
        <v>0.13399352102483314</v>
      </c>
      <c r="AK733" s="5">
        <f>VLOOKUP(AO733,Tabelle4!G:I,3,FALSE)</f>
        <v>0</v>
      </c>
      <c r="AL733" s="5">
        <v>19</v>
      </c>
      <c r="AM733" s="5"/>
      <c r="AN733" s="5">
        <v>23</v>
      </c>
      <c r="AO733" s="13">
        <v>251</v>
      </c>
    </row>
    <row r="734" spans="2:41" x14ac:dyDescent="0.2">
      <c r="B734" s="4" t="s">
        <v>602</v>
      </c>
      <c r="C734" s="5" t="str">
        <f t="shared" si="59"/>
        <v>O35435</v>
      </c>
      <c r="D734" s="5" t="s">
        <v>603</v>
      </c>
      <c r="E734" s="5" t="s">
        <v>604</v>
      </c>
      <c r="F734" s="5" t="s">
        <v>605</v>
      </c>
      <c r="G734" s="5">
        <f>IFERROR(VLOOKUP(C734,Tabelle3!A:H,8,FALSE),"")</f>
        <v>1</v>
      </c>
      <c r="H734" s="5">
        <v>5</v>
      </c>
      <c r="I734" s="5">
        <v>13</v>
      </c>
      <c r="J734" s="5">
        <v>13</v>
      </c>
      <c r="K734" s="5">
        <v>54.4</v>
      </c>
      <c r="L734" s="5">
        <v>42.698999999999998</v>
      </c>
      <c r="M734" s="5">
        <v>395</v>
      </c>
      <c r="N734" s="5">
        <v>0</v>
      </c>
      <c r="O734" s="5">
        <v>115.4</v>
      </c>
      <c r="P734" s="5">
        <v>405800000</v>
      </c>
      <c r="Q734" s="5">
        <v>68567000</v>
      </c>
      <c r="R734" s="5">
        <v>54232000</v>
      </c>
      <c r="S734" s="5">
        <v>24294000</v>
      </c>
      <c r="T734" s="5">
        <v>96192000</v>
      </c>
      <c r="U734" s="5">
        <v>22212000</v>
      </c>
      <c r="V734" s="5">
        <v>14741000</v>
      </c>
      <c r="W734" s="5">
        <v>70236000</v>
      </c>
      <c r="X734" s="5">
        <v>55323000</v>
      </c>
      <c r="Y734" s="5">
        <v>4911700</v>
      </c>
      <c r="Z734" s="5">
        <v>5392600</v>
      </c>
      <c r="AA734" s="5">
        <v>3383700</v>
      </c>
      <c r="AB734" s="5">
        <v>5163900</v>
      </c>
      <c r="AC734" s="5">
        <v>4604000</v>
      </c>
      <c r="AD734" s="5">
        <v>3361500</v>
      </c>
      <c r="AE734" s="5">
        <v>5442000</v>
      </c>
      <c r="AF734" s="5">
        <v>5770700</v>
      </c>
      <c r="AG734" s="5">
        <f t="shared" si="60"/>
        <v>0.98298589022953142</v>
      </c>
      <c r="AH734" s="5">
        <f t="shared" si="61"/>
        <v>-2.4757386604291783E-2</v>
      </c>
      <c r="AI734" s="5">
        <f t="shared" si="62"/>
        <v>0.91153433356274949</v>
      </c>
      <c r="AJ734" s="5">
        <f t="shared" si="63"/>
        <v>0.13363109750626762</v>
      </c>
      <c r="AK734" s="5">
        <f>VLOOKUP(AO734,Tabelle4!G:I,3,FALSE)</f>
        <v>0</v>
      </c>
      <c r="AL734" s="5">
        <v>19</v>
      </c>
      <c r="AM734" s="5"/>
      <c r="AN734" s="5">
        <v>72</v>
      </c>
      <c r="AO734" s="13">
        <v>159</v>
      </c>
    </row>
    <row r="735" spans="2:41" x14ac:dyDescent="0.2">
      <c r="B735" s="4" t="s">
        <v>1347</v>
      </c>
      <c r="C735" s="5" t="str">
        <f t="shared" si="59"/>
        <v>Q5U680</v>
      </c>
      <c r="D735" s="5" t="s">
        <v>1348</v>
      </c>
      <c r="E735" s="5" t="s">
        <v>1349</v>
      </c>
      <c r="F735" s="5" t="s">
        <v>1350</v>
      </c>
      <c r="G735" s="5">
        <f>IFERROR(VLOOKUP(C735,Tabelle3!A:H,8,FALSE),"")</f>
        <v>1</v>
      </c>
      <c r="H735" s="5">
        <v>1</v>
      </c>
      <c r="I735" s="5">
        <v>2</v>
      </c>
      <c r="J735" s="5">
        <v>2</v>
      </c>
      <c r="K735" s="5">
        <v>11.3</v>
      </c>
      <c r="L735" s="5">
        <v>29.026</v>
      </c>
      <c r="M735" s="5">
        <v>274</v>
      </c>
      <c r="N735" s="5">
        <v>0</v>
      </c>
      <c r="O735" s="5">
        <v>73.085999999999999</v>
      </c>
      <c r="P735" s="5">
        <v>14440000</v>
      </c>
      <c r="Q735" s="5">
        <v>1039600</v>
      </c>
      <c r="R735" s="5">
        <v>5124800</v>
      </c>
      <c r="S735" s="5">
        <v>190340</v>
      </c>
      <c r="T735" s="5">
        <v>185230</v>
      </c>
      <c r="U735" s="5">
        <v>1348600</v>
      </c>
      <c r="V735" s="5">
        <v>0</v>
      </c>
      <c r="W735" s="5">
        <v>4487900</v>
      </c>
      <c r="X735" s="5">
        <v>2063500</v>
      </c>
      <c r="Y735" s="5">
        <v>213660</v>
      </c>
      <c r="Z735" s="5">
        <v>610470</v>
      </c>
      <c r="AA735" s="5">
        <v>300580</v>
      </c>
      <c r="AB735" s="5">
        <v>319430</v>
      </c>
      <c r="AC735" s="5">
        <v>293780</v>
      </c>
      <c r="AD735" s="5">
        <v>0</v>
      </c>
      <c r="AE735" s="5">
        <v>710750</v>
      </c>
      <c r="AF735" s="5">
        <v>521500</v>
      </c>
      <c r="AG735" s="5">
        <f t="shared" si="60"/>
        <v>0.94633788326572876</v>
      </c>
      <c r="AH735" s="5">
        <f t="shared" si="61"/>
        <v>-7.9572715256114854E-2</v>
      </c>
      <c r="AI735" s="5">
        <f t="shared" si="62"/>
        <v>0.91203809736926866</v>
      </c>
      <c r="AJ735" s="5">
        <f t="shared" si="63"/>
        <v>0.13283400543402013</v>
      </c>
      <c r="AK735" s="5">
        <f>VLOOKUP(AO735,Tabelle4!G:I,3,FALSE)</f>
        <v>0</v>
      </c>
      <c r="AL735" s="5">
        <v>19</v>
      </c>
      <c r="AM735" s="5"/>
      <c r="AN735" s="5">
        <v>4</v>
      </c>
      <c r="AO735" s="13">
        <v>347</v>
      </c>
    </row>
    <row r="736" spans="2:41" x14ac:dyDescent="0.2">
      <c r="B736" s="4" t="s">
        <v>793</v>
      </c>
      <c r="C736" s="5" t="str">
        <f t="shared" si="59"/>
        <v>P20029</v>
      </c>
      <c r="D736" s="5" t="s">
        <v>794</v>
      </c>
      <c r="E736" s="5" t="s">
        <v>795</v>
      </c>
      <c r="F736" s="5" t="s">
        <v>796</v>
      </c>
      <c r="G736" s="5">
        <f>IFERROR(VLOOKUP(C736,Tabelle3!A:H,8,FALSE),"")</f>
        <v>1</v>
      </c>
      <c r="H736" s="5">
        <v>1</v>
      </c>
      <c r="I736" s="5">
        <v>6</v>
      </c>
      <c r="J736" s="5">
        <v>5</v>
      </c>
      <c r="K736" s="5">
        <v>12.5</v>
      </c>
      <c r="L736" s="5">
        <v>72.421000000000006</v>
      </c>
      <c r="M736" s="5">
        <v>655</v>
      </c>
      <c r="N736" s="5">
        <v>0</v>
      </c>
      <c r="O736" s="5">
        <v>36.65</v>
      </c>
      <c r="P736" s="5">
        <v>110010000</v>
      </c>
      <c r="Q736" s="5">
        <v>43624000</v>
      </c>
      <c r="R736" s="5">
        <v>2201600</v>
      </c>
      <c r="S736" s="5">
        <v>1508400</v>
      </c>
      <c r="T736" s="5">
        <v>2993100</v>
      </c>
      <c r="U736" s="5">
        <v>0</v>
      </c>
      <c r="V736" s="5">
        <v>0</v>
      </c>
      <c r="W736" s="5">
        <v>51281000</v>
      </c>
      <c r="X736" s="5">
        <v>8407200</v>
      </c>
      <c r="Y736" s="5">
        <v>4439800</v>
      </c>
      <c r="Z736" s="5">
        <v>753050</v>
      </c>
      <c r="AA736" s="5">
        <v>699230</v>
      </c>
      <c r="AB736" s="5">
        <v>663900</v>
      </c>
      <c r="AC736" s="5">
        <v>0</v>
      </c>
      <c r="AD736" s="5">
        <v>0</v>
      </c>
      <c r="AE736" s="5">
        <v>5045300</v>
      </c>
      <c r="AF736" s="5">
        <v>806720</v>
      </c>
      <c r="AG736" s="5">
        <f t="shared" si="60"/>
        <v>1.120293505490412</v>
      </c>
      <c r="AH736" s="5">
        <f t="shared" si="61"/>
        <v>0.16387675321350831</v>
      </c>
      <c r="AI736" s="5">
        <f t="shared" si="62"/>
        <v>0.91228047145836266</v>
      </c>
      <c r="AJ736" s="5">
        <f t="shared" si="63"/>
        <v>0.1324506602174465</v>
      </c>
      <c r="AK736" s="5">
        <f>VLOOKUP(AO736,Tabelle4!G:I,3,FALSE)</f>
        <v>0</v>
      </c>
      <c r="AL736" s="5">
        <v>19</v>
      </c>
      <c r="AM736" s="5"/>
      <c r="AN736" s="5">
        <v>8</v>
      </c>
      <c r="AO736" s="13">
        <v>207</v>
      </c>
    </row>
    <row r="737" spans="2:41" x14ac:dyDescent="0.2">
      <c r="B737" s="4" t="s">
        <v>2427</v>
      </c>
      <c r="C737" s="5" t="str">
        <f t="shared" si="59"/>
        <v>Q9CQS4</v>
      </c>
      <c r="D737" s="5" t="s">
        <v>2428</v>
      </c>
      <c r="E737" s="5" t="s">
        <v>2429</v>
      </c>
      <c r="F737" s="5" t="s">
        <v>2430</v>
      </c>
      <c r="G737" s="5">
        <f>IFERROR(VLOOKUP(C737,Tabelle3!A:H,8,FALSE),"")</f>
        <v>1</v>
      </c>
      <c r="H737" s="5">
        <v>1</v>
      </c>
      <c r="I737" s="5">
        <v>4</v>
      </c>
      <c r="J737" s="5">
        <v>4</v>
      </c>
      <c r="K737" s="5">
        <v>17.2</v>
      </c>
      <c r="L737" s="5">
        <v>46.223999999999997</v>
      </c>
      <c r="M737" s="5">
        <v>418</v>
      </c>
      <c r="N737" s="5">
        <v>0</v>
      </c>
      <c r="O737" s="5">
        <v>33.482999999999997</v>
      </c>
      <c r="P737" s="5">
        <v>99233000</v>
      </c>
      <c r="Q737" s="5">
        <v>21304000</v>
      </c>
      <c r="R737" s="5">
        <v>8425000</v>
      </c>
      <c r="S737" s="5">
        <v>7647300</v>
      </c>
      <c r="T737" s="5">
        <v>11111000</v>
      </c>
      <c r="U737" s="5">
        <v>8175400</v>
      </c>
      <c r="V737" s="5">
        <v>8721800</v>
      </c>
      <c r="W737" s="5">
        <v>18141000</v>
      </c>
      <c r="X737" s="5">
        <v>15707000</v>
      </c>
      <c r="Y737" s="5">
        <v>9038000</v>
      </c>
      <c r="Z737" s="5">
        <v>6394000</v>
      </c>
      <c r="AA737" s="5">
        <v>5280600</v>
      </c>
      <c r="AB737" s="5">
        <v>7480300</v>
      </c>
      <c r="AC737" s="5">
        <v>7500200</v>
      </c>
      <c r="AD737" s="5">
        <v>6295500</v>
      </c>
      <c r="AE737" s="5">
        <v>7711000</v>
      </c>
      <c r="AF737" s="5">
        <v>6277000</v>
      </c>
      <c r="AG737" s="5">
        <f t="shared" si="60"/>
        <v>1.0147280599776127</v>
      </c>
      <c r="AH737" s="5">
        <f t="shared" si="61"/>
        <v>2.1093147028773084E-2</v>
      </c>
      <c r="AI737" s="5">
        <f t="shared" si="62"/>
        <v>0.9134548696494551</v>
      </c>
      <c r="AJ737" s="5">
        <f t="shared" si="63"/>
        <v>0.13059464237975574</v>
      </c>
      <c r="AK737" s="5">
        <f>VLOOKUP(AO737,Tabelle4!G:I,3,FALSE)</f>
        <v>0</v>
      </c>
      <c r="AL737" s="5">
        <v>19</v>
      </c>
      <c r="AM737" s="5"/>
      <c r="AN737" s="5">
        <v>31</v>
      </c>
      <c r="AO737" s="13">
        <v>622</v>
      </c>
    </row>
    <row r="738" spans="2:41" x14ac:dyDescent="0.2">
      <c r="B738" s="4" t="s">
        <v>299</v>
      </c>
      <c r="C738" s="5" t="str">
        <f t="shared" si="59"/>
        <v>E9PUW6</v>
      </c>
      <c r="D738" s="5" t="s">
        <v>300</v>
      </c>
      <c r="E738" s="5" t="s">
        <v>301</v>
      </c>
      <c r="F738" s="5" t="s">
        <v>302</v>
      </c>
      <c r="G738" s="5">
        <f>IFERROR(VLOOKUP(C738,Tabelle3!A:H,8,FALSE),"")</f>
        <v>1</v>
      </c>
      <c r="H738" s="5">
        <v>3</v>
      </c>
      <c r="I738" s="5">
        <v>1</v>
      </c>
      <c r="J738" s="5">
        <v>1</v>
      </c>
      <c r="K738" s="5">
        <v>13</v>
      </c>
      <c r="L738" s="5">
        <v>15.869</v>
      </c>
      <c r="M738" s="5">
        <v>154</v>
      </c>
      <c r="N738" s="5">
        <v>2.9673999999999998E-3</v>
      </c>
      <c r="O738" s="5">
        <v>7.6551</v>
      </c>
      <c r="P738" s="5">
        <v>975080</v>
      </c>
      <c r="Q738" s="5">
        <v>177520</v>
      </c>
      <c r="R738" s="5">
        <v>49509</v>
      </c>
      <c r="S738" s="5">
        <v>102710</v>
      </c>
      <c r="T738" s="5">
        <v>200440</v>
      </c>
      <c r="U738" s="5">
        <v>79409</v>
      </c>
      <c r="V738" s="5">
        <v>0</v>
      </c>
      <c r="W738" s="5">
        <v>160560</v>
      </c>
      <c r="X738" s="5">
        <v>204930</v>
      </c>
      <c r="Y738" s="5">
        <v>163410</v>
      </c>
      <c r="Z738" s="5">
        <v>94441</v>
      </c>
      <c r="AA738" s="5">
        <v>371960</v>
      </c>
      <c r="AB738" s="5">
        <v>315800</v>
      </c>
      <c r="AC738" s="5">
        <v>442990</v>
      </c>
      <c r="AD738" s="5">
        <v>0</v>
      </c>
      <c r="AE738" s="5">
        <v>191550</v>
      </c>
      <c r="AF738" s="5">
        <v>260590</v>
      </c>
      <c r="AG738" s="5">
        <f t="shared" si="60"/>
        <v>1.0563951604794835</v>
      </c>
      <c r="AH738" s="5">
        <f t="shared" si="61"/>
        <v>7.9149597408781164E-2</v>
      </c>
      <c r="AI738" s="5">
        <f t="shared" si="62"/>
        <v>0.91440054986000263</v>
      </c>
      <c r="AJ738" s="5">
        <f t="shared" si="63"/>
        <v>0.12910182379334775</v>
      </c>
      <c r="AK738" s="5">
        <f>VLOOKUP(AO738,Tabelle4!G:I,3,FALSE)</f>
        <v>0</v>
      </c>
      <c r="AL738" s="5">
        <v>19</v>
      </c>
      <c r="AM738" s="5"/>
      <c r="AN738" s="5">
        <v>5</v>
      </c>
      <c r="AO738" s="13">
        <v>80</v>
      </c>
    </row>
    <row r="739" spans="2:41" x14ac:dyDescent="0.2">
      <c r="B739" s="4" t="s">
        <v>1955</v>
      </c>
      <c r="C739" s="5" t="str">
        <f t="shared" si="59"/>
        <v>Q8R3K3</v>
      </c>
      <c r="D739" s="5" t="s">
        <v>1956</v>
      </c>
      <c r="E739" s="5" t="s">
        <v>1957</v>
      </c>
      <c r="F739" s="5" t="s">
        <v>1958</v>
      </c>
      <c r="G739" s="5">
        <f>IFERROR(VLOOKUP(C739,Tabelle3!A:H,8,FALSE),"")</f>
        <v>1</v>
      </c>
      <c r="H739" s="5">
        <v>1</v>
      </c>
      <c r="I739" s="5">
        <v>4</v>
      </c>
      <c r="J739" s="5">
        <v>4</v>
      </c>
      <c r="K739" s="5">
        <v>11.8</v>
      </c>
      <c r="L739" s="5">
        <v>43.843000000000004</v>
      </c>
      <c r="M739" s="5">
        <v>381</v>
      </c>
      <c r="N739" s="5">
        <v>2.9455000000000002E-3</v>
      </c>
      <c r="O739" s="5">
        <v>7.3928000000000003</v>
      </c>
      <c r="P739" s="5">
        <v>27701000</v>
      </c>
      <c r="Q739" s="5">
        <v>3754000</v>
      </c>
      <c r="R739" s="5">
        <v>1546300</v>
      </c>
      <c r="S739" s="5">
        <v>1834300</v>
      </c>
      <c r="T739" s="5">
        <v>459650</v>
      </c>
      <c r="U739" s="5">
        <v>2156200</v>
      </c>
      <c r="V739" s="5">
        <v>7879600</v>
      </c>
      <c r="W739" s="5">
        <v>7478100</v>
      </c>
      <c r="X739" s="5">
        <v>2593000</v>
      </c>
      <c r="Y739" s="5">
        <v>1943100</v>
      </c>
      <c r="Z739" s="5">
        <v>617340</v>
      </c>
      <c r="AA739" s="5">
        <v>619820</v>
      </c>
      <c r="AB739" s="5">
        <v>461340</v>
      </c>
      <c r="AC739" s="5">
        <v>674690</v>
      </c>
      <c r="AD739" s="5">
        <v>986570</v>
      </c>
      <c r="AE739" s="5">
        <v>1180800</v>
      </c>
      <c r="AF739" s="5">
        <v>630560</v>
      </c>
      <c r="AG739" s="5">
        <f t="shared" si="60"/>
        <v>1.0486606654341679</v>
      </c>
      <c r="AH739" s="5">
        <f t="shared" si="61"/>
        <v>6.8547913859710971E-2</v>
      </c>
      <c r="AI739" s="5">
        <f t="shared" si="62"/>
        <v>0.91485004470249021</v>
      </c>
      <c r="AJ739" s="5">
        <f t="shared" si="63"/>
        <v>0.1283928077677231</v>
      </c>
      <c r="AK739" s="5">
        <f>VLOOKUP(AO739,Tabelle4!G:I,3,FALSE)</f>
        <v>0</v>
      </c>
      <c r="AL739" s="5">
        <v>19</v>
      </c>
      <c r="AM739" s="5"/>
      <c r="AN739" s="5">
        <v>9</v>
      </c>
      <c r="AO739" s="13">
        <v>502</v>
      </c>
    </row>
    <row r="740" spans="2:41" x14ac:dyDescent="0.2">
      <c r="B740" s="4" t="s">
        <v>276</v>
      </c>
      <c r="C740" s="5" t="str">
        <f t="shared" si="59"/>
        <v>D3Z7X0</v>
      </c>
      <c r="D740" s="5"/>
      <c r="E740" s="5" t="s">
        <v>277</v>
      </c>
      <c r="F740" s="5" t="s">
        <v>278</v>
      </c>
      <c r="G740" s="5">
        <f>IFERROR(VLOOKUP(C740,Tabelle3!A:H,8,FALSE),"")</f>
        <v>1</v>
      </c>
      <c r="H740" s="5">
        <v>3</v>
      </c>
      <c r="I740" s="5">
        <v>17</v>
      </c>
      <c r="J740" s="5">
        <v>5</v>
      </c>
      <c r="K740" s="5">
        <v>32.4</v>
      </c>
      <c r="L740" s="5">
        <v>61.389000000000003</v>
      </c>
      <c r="M740" s="5">
        <v>555</v>
      </c>
      <c r="N740" s="5">
        <v>0</v>
      </c>
      <c r="O740" s="5">
        <v>323.31</v>
      </c>
      <c r="P740" s="5">
        <v>4358800000</v>
      </c>
      <c r="Q740" s="5">
        <v>817870000</v>
      </c>
      <c r="R740" s="5">
        <v>602730000</v>
      </c>
      <c r="S740" s="5">
        <v>248840000</v>
      </c>
      <c r="T740" s="5">
        <v>600900000</v>
      </c>
      <c r="U740" s="5">
        <v>339370000</v>
      </c>
      <c r="V740" s="5">
        <v>236720000</v>
      </c>
      <c r="W740" s="5">
        <v>917090000</v>
      </c>
      <c r="X740" s="5">
        <v>595270000</v>
      </c>
      <c r="Y740" s="5">
        <v>41802000</v>
      </c>
      <c r="Z740" s="5">
        <v>32979000</v>
      </c>
      <c r="AA740" s="5">
        <v>36017000</v>
      </c>
      <c r="AB740" s="5">
        <v>41126000</v>
      </c>
      <c r="AC740" s="5">
        <v>38782000</v>
      </c>
      <c r="AD740" s="5">
        <v>31251000</v>
      </c>
      <c r="AE740" s="5">
        <v>45095000</v>
      </c>
      <c r="AF740" s="5">
        <v>35190000</v>
      </c>
      <c r="AG740" s="5">
        <f t="shared" si="60"/>
        <v>1.0106840165515774</v>
      </c>
      <c r="AH740" s="5">
        <f t="shared" si="61"/>
        <v>1.5332018993068651E-2</v>
      </c>
      <c r="AI740" s="5">
        <f t="shared" si="62"/>
        <v>0.9156103200854202</v>
      </c>
      <c r="AJ740" s="5">
        <f t="shared" si="63"/>
        <v>0.12719437090578817</v>
      </c>
      <c r="AK740" s="5">
        <f>VLOOKUP(AO740,Tabelle4!G:I,3,FALSE)</f>
        <v>0</v>
      </c>
      <c r="AL740" s="5">
        <v>19</v>
      </c>
      <c r="AM740" s="5"/>
      <c r="AN740" s="5">
        <v>136</v>
      </c>
      <c r="AO740" s="13">
        <v>74</v>
      </c>
    </row>
    <row r="741" spans="2:41" x14ac:dyDescent="0.2">
      <c r="B741" s="4" t="s">
        <v>2537</v>
      </c>
      <c r="C741" s="5" t="str">
        <f t="shared" si="59"/>
        <v>Q9CXT8</v>
      </c>
      <c r="D741" s="5" t="s">
        <v>2538</v>
      </c>
      <c r="E741" s="5" t="s">
        <v>2539</v>
      </c>
      <c r="F741" s="5" t="s">
        <v>2540</v>
      </c>
      <c r="G741" s="5">
        <f>IFERROR(VLOOKUP(C741,Tabelle3!A:H,8,FALSE),"")</f>
        <v>1</v>
      </c>
      <c r="H741" s="5">
        <v>1</v>
      </c>
      <c r="I741" s="5">
        <v>14</v>
      </c>
      <c r="J741" s="5">
        <v>13</v>
      </c>
      <c r="K741" s="5">
        <v>29.4</v>
      </c>
      <c r="L741" s="5">
        <v>54.613999999999997</v>
      </c>
      <c r="M741" s="5">
        <v>489</v>
      </c>
      <c r="N741" s="5">
        <v>0</v>
      </c>
      <c r="O741" s="5">
        <v>185.82</v>
      </c>
      <c r="P741" s="5">
        <v>1196300000</v>
      </c>
      <c r="Q741" s="5">
        <v>200400000</v>
      </c>
      <c r="R741" s="5">
        <v>202740000</v>
      </c>
      <c r="S741" s="5">
        <v>55199000</v>
      </c>
      <c r="T741" s="5">
        <v>146600000</v>
      </c>
      <c r="U741" s="5">
        <v>93687000</v>
      </c>
      <c r="V741" s="5">
        <v>29883000</v>
      </c>
      <c r="W741" s="5">
        <v>290240000</v>
      </c>
      <c r="X741" s="5">
        <v>177580000</v>
      </c>
      <c r="Y741" s="5">
        <v>10348000</v>
      </c>
      <c r="Z741" s="5">
        <v>11559000</v>
      </c>
      <c r="AA741" s="5">
        <v>7458400</v>
      </c>
      <c r="AB741" s="5">
        <v>7985300</v>
      </c>
      <c r="AC741" s="5">
        <v>11265000</v>
      </c>
      <c r="AD741" s="5">
        <v>3410700</v>
      </c>
      <c r="AE741" s="5">
        <v>12058000</v>
      </c>
      <c r="AF741" s="5">
        <v>11619000</v>
      </c>
      <c r="AG741" s="5">
        <f t="shared" si="60"/>
        <v>0.97387406884000349</v>
      </c>
      <c r="AH741" s="5">
        <f t="shared" si="61"/>
        <v>-3.8192864680366069E-2</v>
      </c>
      <c r="AI741" s="5">
        <f t="shared" si="62"/>
        <v>0.91757886057351135</v>
      </c>
      <c r="AJ741" s="5">
        <f t="shared" si="63"/>
        <v>0.12409594034385471</v>
      </c>
      <c r="AK741" s="5">
        <f>VLOOKUP(AO741,Tabelle4!G:I,3,FALSE)</f>
        <v>0</v>
      </c>
      <c r="AL741" s="5">
        <v>19</v>
      </c>
      <c r="AM741" s="5"/>
      <c r="AN741" s="5">
        <v>74</v>
      </c>
      <c r="AO741" s="13">
        <v>650</v>
      </c>
    </row>
    <row r="742" spans="2:41" x14ac:dyDescent="0.2">
      <c r="B742" s="4" t="s">
        <v>1534</v>
      </c>
      <c r="C742" s="5" t="str">
        <f t="shared" si="59"/>
        <v>Q80XN0</v>
      </c>
      <c r="D742" s="5" t="s">
        <v>1535</v>
      </c>
      <c r="E742" s="5" t="s">
        <v>1536</v>
      </c>
      <c r="F742" s="5" t="s">
        <v>1537</v>
      </c>
      <c r="G742" s="5">
        <f>IFERROR(VLOOKUP(C742,Tabelle3!A:H,8,FALSE),"")</f>
        <v>1</v>
      </c>
      <c r="H742" s="5">
        <v>2</v>
      </c>
      <c r="I742" s="5">
        <v>8</v>
      </c>
      <c r="J742" s="5">
        <v>8</v>
      </c>
      <c r="K742" s="5">
        <v>34.4</v>
      </c>
      <c r="L742" s="5">
        <v>38.298999999999999</v>
      </c>
      <c r="M742" s="5">
        <v>343</v>
      </c>
      <c r="N742" s="5">
        <v>0</v>
      </c>
      <c r="O742" s="5">
        <v>277.74</v>
      </c>
      <c r="P742" s="5">
        <v>988180000</v>
      </c>
      <c r="Q742" s="5">
        <v>69252000</v>
      </c>
      <c r="R742" s="5">
        <v>221790000</v>
      </c>
      <c r="S742" s="5">
        <v>64240000</v>
      </c>
      <c r="T742" s="5">
        <v>52499000</v>
      </c>
      <c r="U742" s="5">
        <v>25513000</v>
      </c>
      <c r="V742" s="5">
        <v>158770000</v>
      </c>
      <c r="W742" s="5">
        <v>142240000</v>
      </c>
      <c r="X742" s="5">
        <v>253880000</v>
      </c>
      <c r="Y742" s="5">
        <v>12039000</v>
      </c>
      <c r="Z742" s="5">
        <v>32513000</v>
      </c>
      <c r="AA742" s="5">
        <v>29213000</v>
      </c>
      <c r="AB742" s="5">
        <v>37370000</v>
      </c>
      <c r="AC742" s="5">
        <v>22251000</v>
      </c>
      <c r="AD742" s="5">
        <v>49284000</v>
      </c>
      <c r="AE742" s="5">
        <v>21379000</v>
      </c>
      <c r="AF742" s="5">
        <v>21995000</v>
      </c>
      <c r="AG742" s="5">
        <f t="shared" si="60"/>
        <v>0.96715661958593324</v>
      </c>
      <c r="AH742" s="5">
        <f t="shared" si="61"/>
        <v>-4.8178558852639955E-2</v>
      </c>
      <c r="AI742" s="5">
        <f t="shared" si="62"/>
        <v>0.91821547476604803</v>
      </c>
      <c r="AJ742" s="5">
        <f t="shared" si="63"/>
        <v>0.1230953487659554</v>
      </c>
      <c r="AK742" s="5">
        <f>VLOOKUP(AO742,Tabelle4!G:I,3,FALSE)</f>
        <v>0</v>
      </c>
      <c r="AL742" s="5">
        <v>19</v>
      </c>
      <c r="AM742" s="5"/>
      <c r="AN742" s="5">
        <v>64</v>
      </c>
      <c r="AO742" s="13">
        <v>395</v>
      </c>
    </row>
    <row r="743" spans="2:41" x14ac:dyDescent="0.2">
      <c r="B743" s="4" t="s">
        <v>710</v>
      </c>
      <c r="C743" s="5" t="str">
        <f t="shared" si="59"/>
        <v>P07724</v>
      </c>
      <c r="D743" s="5" t="s">
        <v>711</v>
      </c>
      <c r="E743" s="5" t="s">
        <v>712</v>
      </c>
      <c r="F743" s="5" t="s">
        <v>713</v>
      </c>
      <c r="G743" s="5" t="str">
        <f>IFERROR(VLOOKUP(C743,Tabelle3!A:H,8,FALSE),"")</f>
        <v/>
      </c>
      <c r="H743" s="5">
        <v>1</v>
      </c>
      <c r="I743" s="5">
        <v>11</v>
      </c>
      <c r="J743" s="5">
        <v>10</v>
      </c>
      <c r="K743" s="5">
        <v>23.4</v>
      </c>
      <c r="L743" s="5">
        <v>68.691999999999993</v>
      </c>
      <c r="M743" s="5">
        <v>608</v>
      </c>
      <c r="N743" s="5">
        <v>0</v>
      </c>
      <c r="O743" s="5">
        <v>269.18</v>
      </c>
      <c r="P743" s="5">
        <v>449210000</v>
      </c>
      <c r="Q743" s="5">
        <v>103880000</v>
      </c>
      <c r="R743" s="5">
        <v>40327000</v>
      </c>
      <c r="S743" s="5">
        <v>37387000</v>
      </c>
      <c r="T743" s="5">
        <v>18808000</v>
      </c>
      <c r="U743" s="5">
        <v>16975000</v>
      </c>
      <c r="V743" s="5">
        <v>17375000</v>
      </c>
      <c r="W743" s="5">
        <v>125190000</v>
      </c>
      <c r="X743" s="5">
        <v>89259000</v>
      </c>
      <c r="Y743" s="5">
        <v>9830400</v>
      </c>
      <c r="Z743" s="5">
        <v>6614500</v>
      </c>
      <c r="AA743" s="5">
        <v>3765000</v>
      </c>
      <c r="AB743" s="5">
        <v>4144100</v>
      </c>
      <c r="AC743" s="5">
        <v>2766900</v>
      </c>
      <c r="AD743" s="5">
        <v>3452300</v>
      </c>
      <c r="AE743" s="5">
        <v>9672500</v>
      </c>
      <c r="AF743" s="5">
        <v>7578500</v>
      </c>
      <c r="AG743" s="5">
        <f t="shared" si="60"/>
        <v>1.037656261983281</v>
      </c>
      <c r="AH743" s="5">
        <f t="shared" si="61"/>
        <v>5.3328610110626729E-2</v>
      </c>
      <c r="AI743" s="5">
        <f t="shared" si="62"/>
        <v>0.92217149673092469</v>
      </c>
      <c r="AJ743" s="5">
        <f t="shared" si="63"/>
        <v>0.1168930205064736</v>
      </c>
      <c r="AK743" s="5">
        <f>VLOOKUP(AO743,Tabelle4!G:I,3,FALSE)</f>
        <v>0</v>
      </c>
      <c r="AL743" s="5">
        <v>19</v>
      </c>
      <c r="AM743" s="5"/>
      <c r="AN743" s="5">
        <v>48</v>
      </c>
      <c r="AO743" s="13">
        <v>186</v>
      </c>
    </row>
    <row r="744" spans="2:41" x14ac:dyDescent="0.2">
      <c r="B744" s="4" t="s">
        <v>555</v>
      </c>
      <c r="C744" s="5" t="str">
        <f t="shared" si="59"/>
        <v>J3KMM5</v>
      </c>
      <c r="D744" s="5" t="s">
        <v>556</v>
      </c>
      <c r="E744" s="5" t="s">
        <v>557</v>
      </c>
      <c r="F744" s="5" t="s">
        <v>558</v>
      </c>
      <c r="G744" s="5" t="str">
        <f>IFERROR(VLOOKUP(C744,Tabelle3!A:H,8,FALSE),"")</f>
        <v/>
      </c>
      <c r="H744" s="5">
        <v>4</v>
      </c>
      <c r="I744" s="5">
        <v>6</v>
      </c>
      <c r="J744" s="5">
        <v>6</v>
      </c>
      <c r="K744" s="5">
        <v>9.1</v>
      </c>
      <c r="L744" s="5">
        <v>109.79</v>
      </c>
      <c r="M744" s="5">
        <v>998</v>
      </c>
      <c r="N744" s="5">
        <v>0</v>
      </c>
      <c r="O744" s="5">
        <v>104.95</v>
      </c>
      <c r="P744" s="5">
        <v>75566000</v>
      </c>
      <c r="Q744" s="5">
        <v>34131000</v>
      </c>
      <c r="R744" s="5">
        <v>2182500</v>
      </c>
      <c r="S744" s="5">
        <v>0</v>
      </c>
      <c r="T744" s="5">
        <v>0</v>
      </c>
      <c r="U744" s="5">
        <v>1928300</v>
      </c>
      <c r="V744" s="5">
        <v>611030</v>
      </c>
      <c r="W744" s="5">
        <v>34855000</v>
      </c>
      <c r="X744" s="5">
        <v>1858900</v>
      </c>
      <c r="Y744" s="5">
        <v>13688000</v>
      </c>
      <c r="Z744" s="5">
        <v>1382900</v>
      </c>
      <c r="AA744" s="5">
        <v>0</v>
      </c>
      <c r="AB744" s="5">
        <v>0</v>
      </c>
      <c r="AC744" s="5">
        <v>1202300</v>
      </c>
      <c r="AD744" s="5">
        <v>2822400</v>
      </c>
      <c r="AE744" s="5">
        <v>8365600</v>
      </c>
      <c r="AF744" s="5">
        <v>1140200</v>
      </c>
      <c r="AG744" s="5">
        <f t="shared" si="60"/>
        <v>1.1138464949558404</v>
      </c>
      <c r="AH744" s="5">
        <f t="shared" si="61"/>
        <v>0.15555042098529681</v>
      </c>
      <c r="AI744" s="5">
        <f t="shared" si="62"/>
        <v>0.92233694301855174</v>
      </c>
      <c r="AJ744" s="5">
        <f t="shared" si="63"/>
        <v>0.11663421058813507</v>
      </c>
      <c r="AK744" s="5">
        <f>VLOOKUP(AO744,Tabelle4!G:I,3,FALSE)</f>
        <v>0</v>
      </c>
      <c r="AL744" s="5">
        <v>19</v>
      </c>
      <c r="AM744" s="5"/>
      <c r="AN744" s="5">
        <v>21</v>
      </c>
      <c r="AO744" s="13">
        <v>147</v>
      </c>
    </row>
    <row r="745" spans="2:41" x14ac:dyDescent="0.2">
      <c r="B745" s="4" t="s">
        <v>865</v>
      </c>
      <c r="C745" s="5" t="str">
        <f t="shared" si="59"/>
        <v>Q9DCW5</v>
      </c>
      <c r="D745" s="5" t="s">
        <v>866</v>
      </c>
      <c r="E745" s="5" t="s">
        <v>867</v>
      </c>
      <c r="F745" s="5" t="s">
        <v>868</v>
      </c>
      <c r="G745" s="5">
        <f>IFERROR(VLOOKUP(C745,Tabelle3!A:H,8,FALSE),"")</f>
        <v>1</v>
      </c>
      <c r="H745" s="5">
        <v>2</v>
      </c>
      <c r="I745" s="5">
        <v>4</v>
      </c>
      <c r="J745" s="5">
        <v>4</v>
      </c>
      <c r="K745" s="5">
        <v>60.7</v>
      </c>
      <c r="L745" s="5">
        <v>12.483000000000001</v>
      </c>
      <c r="M745" s="5">
        <v>112</v>
      </c>
      <c r="N745" s="5">
        <v>0</v>
      </c>
      <c r="O745" s="5">
        <v>70.905000000000001</v>
      </c>
      <c r="P745" s="5">
        <v>368730000</v>
      </c>
      <c r="Q745" s="5">
        <v>74180000</v>
      </c>
      <c r="R745" s="5">
        <v>45806000</v>
      </c>
      <c r="S745" s="5">
        <v>52154000</v>
      </c>
      <c r="T745" s="5">
        <v>2963200</v>
      </c>
      <c r="U745" s="5">
        <v>57476000</v>
      </c>
      <c r="V745" s="5">
        <v>0</v>
      </c>
      <c r="W745" s="5">
        <v>98911000</v>
      </c>
      <c r="X745" s="5">
        <v>37236000</v>
      </c>
      <c r="Y745" s="5">
        <v>24598000</v>
      </c>
      <c r="Z745" s="5">
        <v>14539000</v>
      </c>
      <c r="AA745" s="5">
        <v>23430000</v>
      </c>
      <c r="AB745" s="5">
        <v>11481000</v>
      </c>
      <c r="AC745" s="5">
        <v>25850000</v>
      </c>
      <c r="AD745" s="5">
        <v>0</v>
      </c>
      <c r="AE745" s="5">
        <v>27081000</v>
      </c>
      <c r="AF745" s="5">
        <v>18221000</v>
      </c>
      <c r="AG745" s="5">
        <f t="shared" si="60"/>
        <v>1.0407015965819653</v>
      </c>
      <c r="AH745" s="5">
        <f t="shared" si="61"/>
        <v>5.7556459755981657E-2</v>
      </c>
      <c r="AI745" s="5">
        <f t="shared" si="62"/>
        <v>0.922480180996472</v>
      </c>
      <c r="AJ745" s="5">
        <f t="shared" si="63"/>
        <v>0.11641017892869551</v>
      </c>
      <c r="AK745" s="5">
        <f>VLOOKUP(AO745,Tabelle4!G:I,3,FALSE)</f>
        <v>0</v>
      </c>
      <c r="AL745" s="5">
        <v>19</v>
      </c>
      <c r="AM745" s="5"/>
      <c r="AN745" s="5">
        <v>42</v>
      </c>
      <c r="AO745" s="13">
        <v>225</v>
      </c>
    </row>
    <row r="746" spans="2:41" x14ac:dyDescent="0.2">
      <c r="B746" s="4" t="s">
        <v>477</v>
      </c>
      <c r="C746" s="5" t="str">
        <f t="shared" si="59"/>
        <v>F8WIT2</v>
      </c>
      <c r="D746" s="5" t="s">
        <v>478</v>
      </c>
      <c r="E746" s="5" t="s">
        <v>479</v>
      </c>
      <c r="F746" s="5" t="s">
        <v>480</v>
      </c>
      <c r="G746" s="5" t="str">
        <f>IFERROR(VLOOKUP(C746,Tabelle3!A:H,8,FALSE),"")</f>
        <v/>
      </c>
      <c r="H746" s="5">
        <v>2</v>
      </c>
      <c r="I746" s="5">
        <v>2</v>
      </c>
      <c r="J746" s="5">
        <v>2</v>
      </c>
      <c r="K746" s="5">
        <v>4.2</v>
      </c>
      <c r="L746" s="5">
        <v>75.287999999999997</v>
      </c>
      <c r="M746" s="5">
        <v>667</v>
      </c>
      <c r="N746" s="5">
        <v>2.9369000000000001E-3</v>
      </c>
      <c r="O746" s="5">
        <v>7.2633999999999999</v>
      </c>
      <c r="P746" s="5">
        <v>9941500</v>
      </c>
      <c r="Q746" s="5">
        <v>4159000</v>
      </c>
      <c r="R746" s="5">
        <v>179090</v>
      </c>
      <c r="S746" s="5">
        <v>0</v>
      </c>
      <c r="T746" s="5">
        <v>0</v>
      </c>
      <c r="U746" s="5">
        <v>0</v>
      </c>
      <c r="V746" s="5">
        <v>0</v>
      </c>
      <c r="W746" s="5">
        <v>5603400</v>
      </c>
      <c r="X746" s="5">
        <v>0</v>
      </c>
      <c r="Y746" s="5">
        <v>360970</v>
      </c>
      <c r="Z746" s="5">
        <v>140040</v>
      </c>
      <c r="AA746" s="5">
        <v>0</v>
      </c>
      <c r="AB746" s="5">
        <v>0</v>
      </c>
      <c r="AC746" s="5">
        <v>0</v>
      </c>
      <c r="AD746" s="5">
        <v>0</v>
      </c>
      <c r="AE746" s="5">
        <v>444230</v>
      </c>
      <c r="AF746" s="5">
        <v>0</v>
      </c>
      <c r="AG746" s="5">
        <f t="shared" si="60"/>
        <v>1.1278166715440201</v>
      </c>
      <c r="AH746" s="5">
        <f t="shared" si="61"/>
        <v>0.17353257434172928</v>
      </c>
      <c r="AI746" s="5">
        <f t="shared" si="62"/>
        <v>0.9227502125828273</v>
      </c>
      <c r="AJ746" s="5">
        <f t="shared" si="63"/>
        <v>0.11598793004892992</v>
      </c>
      <c r="AK746" s="5">
        <f>VLOOKUP(AO746,Tabelle4!G:I,3,FALSE)</f>
        <v>0</v>
      </c>
      <c r="AL746" s="5">
        <v>19</v>
      </c>
      <c r="AM746" s="5"/>
      <c r="AN746" s="5">
        <v>3</v>
      </c>
      <c r="AO746" s="13">
        <v>126</v>
      </c>
    </row>
    <row r="747" spans="2:41" x14ac:dyDescent="0.2">
      <c r="B747" s="4" t="s">
        <v>598</v>
      </c>
      <c r="C747" s="5" t="str">
        <f t="shared" si="59"/>
        <v>O35345</v>
      </c>
      <c r="D747" s="5" t="s">
        <v>599</v>
      </c>
      <c r="E747" s="5" t="s">
        <v>600</v>
      </c>
      <c r="F747" s="5" t="s">
        <v>601</v>
      </c>
      <c r="G747" s="5" t="str">
        <f>IFERROR(VLOOKUP(C747,Tabelle3!A:H,8,FALSE),"")</f>
        <v/>
      </c>
      <c r="H747" s="5">
        <v>1</v>
      </c>
      <c r="I747" s="5">
        <v>1</v>
      </c>
      <c r="J747" s="5">
        <v>1</v>
      </c>
      <c r="K747" s="5">
        <v>2.6</v>
      </c>
      <c r="L747" s="5">
        <v>59.963999999999999</v>
      </c>
      <c r="M747" s="5">
        <v>536</v>
      </c>
      <c r="N747" s="5">
        <v>1</v>
      </c>
      <c r="O747" s="5">
        <v>-2</v>
      </c>
      <c r="P747" s="5">
        <v>151240000</v>
      </c>
      <c r="Q747" s="5">
        <v>9430900</v>
      </c>
      <c r="R747" s="5">
        <v>13150000</v>
      </c>
      <c r="S747" s="5">
        <v>26305000</v>
      </c>
      <c r="T747" s="5">
        <v>24747000</v>
      </c>
      <c r="U747" s="5">
        <v>13499000</v>
      </c>
      <c r="V747" s="5">
        <v>30137000</v>
      </c>
      <c r="W747" s="5">
        <v>28578000</v>
      </c>
      <c r="X747" s="5">
        <v>5395000</v>
      </c>
      <c r="Y747" s="5">
        <v>1216300</v>
      </c>
      <c r="Z747" s="5">
        <v>1855400</v>
      </c>
      <c r="AA747" s="5">
        <v>12078000</v>
      </c>
      <c r="AB747" s="5">
        <v>9864300</v>
      </c>
      <c r="AC747" s="5">
        <v>9739600</v>
      </c>
      <c r="AD747" s="5">
        <v>7451000</v>
      </c>
      <c r="AE747" s="5">
        <v>3787400</v>
      </c>
      <c r="AF747" s="5">
        <v>2726900</v>
      </c>
      <c r="AG747" s="5">
        <f t="shared" si="60"/>
        <v>1.0552248691198867</v>
      </c>
      <c r="AH747" s="5">
        <f t="shared" si="61"/>
        <v>7.7550470965498164E-2</v>
      </c>
      <c r="AI747" s="5">
        <f t="shared" si="62"/>
        <v>0.92278020413518114</v>
      </c>
      <c r="AJ747" s="5">
        <f t="shared" si="63"/>
        <v>0.11594103982868614</v>
      </c>
      <c r="AK747" s="5">
        <f>VLOOKUP(AO747,Tabelle4!G:I,3,FALSE)</f>
        <v>0</v>
      </c>
      <c r="AL747" s="5">
        <v>19</v>
      </c>
      <c r="AM747" s="5"/>
      <c r="AN747" s="5">
        <v>4</v>
      </c>
      <c r="AO747" s="13">
        <v>158</v>
      </c>
    </row>
    <row r="748" spans="2:41" x14ac:dyDescent="0.2">
      <c r="B748" s="4" t="s">
        <v>2705</v>
      </c>
      <c r="C748" s="5" t="str">
        <f t="shared" si="59"/>
        <v>Q9D2G2</v>
      </c>
      <c r="D748" s="5" t="s">
        <v>2706</v>
      </c>
      <c r="E748" s="5" t="s">
        <v>2707</v>
      </c>
      <c r="F748" s="5" t="s">
        <v>2708</v>
      </c>
      <c r="G748" s="5">
        <f>IFERROR(VLOOKUP(C748,Tabelle3!A:H,8,FALSE),"")</f>
        <v>1</v>
      </c>
      <c r="H748" s="5">
        <v>2</v>
      </c>
      <c r="I748" s="5">
        <v>22</v>
      </c>
      <c r="J748" s="5">
        <v>22</v>
      </c>
      <c r="K748" s="5">
        <v>39</v>
      </c>
      <c r="L748" s="5">
        <v>48.994</v>
      </c>
      <c r="M748" s="5">
        <v>454</v>
      </c>
      <c r="N748" s="5">
        <v>0</v>
      </c>
      <c r="O748" s="5">
        <v>323.31</v>
      </c>
      <c r="P748" s="5">
        <v>34359000000</v>
      </c>
      <c r="Q748" s="5">
        <v>4575500000</v>
      </c>
      <c r="R748" s="5">
        <v>5224400000</v>
      </c>
      <c r="S748" s="5">
        <v>5085000000</v>
      </c>
      <c r="T748" s="5">
        <v>4088000000</v>
      </c>
      <c r="U748" s="5">
        <v>2405000000</v>
      </c>
      <c r="V748" s="5">
        <v>2715500000</v>
      </c>
      <c r="W748" s="5">
        <v>5511700000</v>
      </c>
      <c r="X748" s="5">
        <v>4753800000</v>
      </c>
      <c r="Y748" s="5">
        <v>357590000</v>
      </c>
      <c r="Z748" s="5">
        <v>349320000</v>
      </c>
      <c r="AA748" s="5">
        <v>356170000</v>
      </c>
      <c r="AB748" s="5">
        <v>439370000</v>
      </c>
      <c r="AC748" s="5">
        <v>302230000</v>
      </c>
      <c r="AD748" s="5">
        <v>424930000</v>
      </c>
      <c r="AE748" s="5">
        <v>363480000</v>
      </c>
      <c r="AF748" s="5">
        <v>398300000</v>
      </c>
      <c r="AG748" s="5">
        <f t="shared" si="60"/>
        <v>1.009073569116284</v>
      </c>
      <c r="AH748" s="5">
        <f t="shared" si="61"/>
        <v>1.3031361689073158E-2</v>
      </c>
      <c r="AI748" s="5">
        <f t="shared" si="62"/>
        <v>0.92430540586636067</v>
      </c>
      <c r="AJ748" s="5">
        <f t="shared" si="63"/>
        <v>0.11355847405900182</v>
      </c>
      <c r="AK748" s="5">
        <f>VLOOKUP(AO748,Tabelle4!G:I,3,FALSE)</f>
        <v>0</v>
      </c>
      <c r="AL748" s="5">
        <v>19</v>
      </c>
      <c r="AM748" s="5"/>
      <c r="AN748" s="5">
        <v>645</v>
      </c>
      <c r="AO748" s="13">
        <v>692</v>
      </c>
    </row>
    <row r="749" spans="2:41" x14ac:dyDescent="0.2">
      <c r="B749" s="4" t="s">
        <v>734</v>
      </c>
      <c r="C749" s="5" t="str">
        <f t="shared" si="59"/>
        <v>P0DJE0</v>
      </c>
      <c r="D749" s="5" t="s">
        <v>735</v>
      </c>
      <c r="E749" s="5" t="s">
        <v>736</v>
      </c>
      <c r="F749" s="5" t="s">
        <v>737</v>
      </c>
      <c r="G749" s="5">
        <f>IFERROR(VLOOKUP(C749,Tabelle3!A:H,8,FALSE),"")</f>
        <v>1</v>
      </c>
      <c r="H749" s="5">
        <v>1</v>
      </c>
      <c r="I749" s="5">
        <v>1</v>
      </c>
      <c r="J749" s="5">
        <v>1</v>
      </c>
      <c r="K749" s="5">
        <v>17.100000000000001</v>
      </c>
      <c r="L749" s="5">
        <v>9.4097000000000008</v>
      </c>
      <c r="M749" s="5">
        <v>76</v>
      </c>
      <c r="N749" s="5">
        <v>1.5625000000000001E-3</v>
      </c>
      <c r="O749" s="5">
        <v>11.497999999999999</v>
      </c>
      <c r="P749" s="5">
        <v>4400900</v>
      </c>
      <c r="Q749" s="5">
        <v>1306000</v>
      </c>
      <c r="R749" s="5">
        <v>299930</v>
      </c>
      <c r="S749" s="5">
        <v>284130</v>
      </c>
      <c r="T749" s="5">
        <v>0</v>
      </c>
      <c r="U749" s="5">
        <v>316780</v>
      </c>
      <c r="V749" s="5">
        <v>0</v>
      </c>
      <c r="W749" s="5">
        <v>1863000</v>
      </c>
      <c r="X749" s="5">
        <v>331110</v>
      </c>
      <c r="Y749" s="5">
        <v>496230</v>
      </c>
      <c r="Z749" s="5">
        <v>110070</v>
      </c>
      <c r="AA749" s="5">
        <v>136410</v>
      </c>
      <c r="AB749" s="5">
        <v>0</v>
      </c>
      <c r="AC749" s="5">
        <v>131060</v>
      </c>
      <c r="AD749" s="5">
        <v>0</v>
      </c>
      <c r="AE749" s="5">
        <v>542120</v>
      </c>
      <c r="AF749" s="5">
        <v>131960</v>
      </c>
      <c r="AG749" s="5">
        <f t="shared" si="60"/>
        <v>0.92246069006632392</v>
      </c>
      <c r="AH749" s="5">
        <f t="shared" si="61"/>
        <v>-0.11644066171403465</v>
      </c>
      <c r="AI749" s="5">
        <f t="shared" si="62"/>
        <v>0.92528567446583576</v>
      </c>
      <c r="AJ749" s="5">
        <f t="shared" si="63"/>
        <v>0.11202924006273615</v>
      </c>
      <c r="AK749" s="5">
        <f>VLOOKUP(AO749,Tabelle4!G:I,3,FALSE)</f>
        <v>0</v>
      </c>
      <c r="AL749" s="5">
        <v>19</v>
      </c>
      <c r="AM749" s="5"/>
      <c r="AN749" s="5">
        <v>2</v>
      </c>
      <c r="AO749" s="13">
        <v>192</v>
      </c>
    </row>
    <row r="750" spans="2:41" x14ac:dyDescent="0.2">
      <c r="B750" s="4" t="s">
        <v>111</v>
      </c>
      <c r="C750" s="5" t="str">
        <f t="shared" si="59"/>
        <v>B1ATP7</v>
      </c>
      <c r="D750" s="5" t="s">
        <v>112</v>
      </c>
      <c r="E750" s="5" t="s">
        <v>113</v>
      </c>
      <c r="F750" s="5" t="s">
        <v>114</v>
      </c>
      <c r="G750" s="5">
        <f>IFERROR(VLOOKUP(C750,Tabelle3!A:H,8,FALSE),"")</f>
        <v>1</v>
      </c>
      <c r="H750" s="5">
        <v>4</v>
      </c>
      <c r="I750" s="5">
        <v>5</v>
      </c>
      <c r="J750" s="5">
        <v>5</v>
      </c>
      <c r="K750" s="5">
        <v>10.7</v>
      </c>
      <c r="L750" s="5">
        <v>91.945999999999998</v>
      </c>
      <c r="M750" s="5">
        <v>823</v>
      </c>
      <c r="N750" s="5">
        <v>0</v>
      </c>
      <c r="O750" s="5">
        <v>76.114999999999995</v>
      </c>
      <c r="P750" s="5">
        <v>37345000</v>
      </c>
      <c r="Q750" s="5">
        <v>6697300</v>
      </c>
      <c r="R750" s="5">
        <v>4332500</v>
      </c>
      <c r="S750" s="5">
        <v>2928100</v>
      </c>
      <c r="T750" s="5">
        <v>2805700</v>
      </c>
      <c r="U750" s="5">
        <v>3231700</v>
      </c>
      <c r="V750" s="5">
        <v>386810</v>
      </c>
      <c r="W750" s="5">
        <v>11086000</v>
      </c>
      <c r="X750" s="5">
        <v>5876900</v>
      </c>
      <c r="Y750" s="5">
        <v>3483200</v>
      </c>
      <c r="Z750" s="5">
        <v>5099400</v>
      </c>
      <c r="AA750" s="5">
        <v>4451200</v>
      </c>
      <c r="AB750" s="5">
        <v>4063400</v>
      </c>
      <c r="AC750" s="5">
        <v>4032200</v>
      </c>
      <c r="AD750" s="5">
        <v>690440</v>
      </c>
      <c r="AE750" s="5">
        <v>4879300</v>
      </c>
      <c r="AF750" s="5">
        <v>6952400</v>
      </c>
      <c r="AG750" s="5">
        <f t="shared" si="60"/>
        <v>1.0327926090680752</v>
      </c>
      <c r="AH750" s="5">
        <f t="shared" si="61"/>
        <v>4.6550581494584423E-2</v>
      </c>
      <c r="AI750" s="5">
        <f t="shared" si="62"/>
        <v>0.92535182211271716</v>
      </c>
      <c r="AJ750" s="5">
        <f t="shared" si="63"/>
        <v>0.11192610708035647</v>
      </c>
      <c r="AK750" s="5">
        <f>VLOOKUP(AO750,Tabelle4!G:I,3,FALSE)</f>
        <v>0</v>
      </c>
      <c r="AL750" s="5">
        <v>19</v>
      </c>
      <c r="AM750" s="5"/>
      <c r="AN750" s="5">
        <v>30</v>
      </c>
      <c r="AO750" s="13">
        <v>21</v>
      </c>
    </row>
    <row r="751" spans="2:41" x14ac:dyDescent="0.2">
      <c r="B751" s="4" t="s">
        <v>473</v>
      </c>
      <c r="C751" s="5" t="str">
        <f t="shared" si="59"/>
        <v>F8WHM5</v>
      </c>
      <c r="D751" s="5" t="s">
        <v>474</v>
      </c>
      <c r="E751" s="5" t="s">
        <v>475</v>
      </c>
      <c r="F751" s="5" t="s">
        <v>476</v>
      </c>
      <c r="G751" s="5" t="str">
        <f>IFERROR(VLOOKUP(C751,Tabelle3!A:H,8,FALSE),"")</f>
        <v/>
      </c>
      <c r="H751" s="5">
        <v>4</v>
      </c>
      <c r="I751" s="5">
        <v>4</v>
      </c>
      <c r="J751" s="5">
        <v>4</v>
      </c>
      <c r="K751" s="5">
        <v>5.2</v>
      </c>
      <c r="L751" s="5">
        <v>132.35</v>
      </c>
      <c r="M751" s="5">
        <v>1163</v>
      </c>
      <c r="N751" s="5">
        <v>1.5432E-3</v>
      </c>
      <c r="O751" s="5">
        <v>10.628</v>
      </c>
      <c r="P751" s="5">
        <v>7177400</v>
      </c>
      <c r="Q751" s="5">
        <v>3067600</v>
      </c>
      <c r="R751" s="5">
        <v>0</v>
      </c>
      <c r="S751" s="5">
        <v>0</v>
      </c>
      <c r="T751" s="5">
        <v>829710</v>
      </c>
      <c r="U751" s="5">
        <v>0</v>
      </c>
      <c r="V751" s="5">
        <v>911320</v>
      </c>
      <c r="W751" s="5">
        <v>1672900</v>
      </c>
      <c r="X751" s="5">
        <v>695970</v>
      </c>
      <c r="Y751" s="5">
        <v>2720600</v>
      </c>
      <c r="Z751" s="5">
        <v>0</v>
      </c>
      <c r="AA751" s="5">
        <v>0</v>
      </c>
      <c r="AB751" s="5">
        <v>2057100</v>
      </c>
      <c r="AC751" s="5">
        <v>0</v>
      </c>
      <c r="AD751" s="5">
        <v>2996600</v>
      </c>
      <c r="AE751" s="5">
        <v>1082000</v>
      </c>
      <c r="AF751" s="5">
        <v>1062300</v>
      </c>
      <c r="AG751" s="5">
        <f t="shared" si="60"/>
        <v>0.92935089186718278</v>
      </c>
      <c r="AH751" s="5">
        <f t="shared" si="61"/>
        <v>-0.10570468194264387</v>
      </c>
      <c r="AI751" s="5">
        <f t="shared" si="62"/>
        <v>0.92621905922060466</v>
      </c>
      <c r="AJ751" s="5">
        <f t="shared" si="63"/>
        <v>0.11057465056423771</v>
      </c>
      <c r="AK751" s="5">
        <f>VLOOKUP(AO751,Tabelle4!G:I,3,FALSE)</f>
        <v>0</v>
      </c>
      <c r="AL751" s="5">
        <v>19</v>
      </c>
      <c r="AM751" s="5"/>
      <c r="AN751" s="5">
        <v>5</v>
      </c>
      <c r="AO751" s="13">
        <v>125</v>
      </c>
    </row>
    <row r="752" spans="2:41" x14ac:dyDescent="0.2">
      <c r="B752" s="4" t="s">
        <v>1769</v>
      </c>
      <c r="C752" s="5" t="str">
        <f t="shared" si="59"/>
        <v>Q8CC88</v>
      </c>
      <c r="D752" s="5" t="s">
        <v>1770</v>
      </c>
      <c r="E752" s="5" t="s">
        <v>1771</v>
      </c>
      <c r="F752" s="5" t="s">
        <v>1772</v>
      </c>
      <c r="G752" s="5">
        <f>IFERROR(VLOOKUP(C752,Tabelle3!A:H,8,FALSE),"")</f>
        <v>1</v>
      </c>
      <c r="H752" s="5">
        <v>2</v>
      </c>
      <c r="I752" s="5">
        <v>131</v>
      </c>
      <c r="J752" s="5">
        <v>50</v>
      </c>
      <c r="K752" s="5">
        <v>65.7</v>
      </c>
      <c r="L752" s="5">
        <v>213.42</v>
      </c>
      <c r="M752" s="5">
        <v>1905</v>
      </c>
      <c r="N752" s="5">
        <v>0</v>
      </c>
      <c r="O752" s="5">
        <v>323.31</v>
      </c>
      <c r="P752" s="5">
        <v>13791000000</v>
      </c>
      <c r="Q752" s="5">
        <v>2560100000</v>
      </c>
      <c r="R752" s="5">
        <v>1233300000</v>
      </c>
      <c r="S752" s="5">
        <v>916880000</v>
      </c>
      <c r="T752" s="5">
        <v>1660900000</v>
      </c>
      <c r="U752" s="5">
        <v>619780000</v>
      </c>
      <c r="V752" s="5">
        <v>1296700000</v>
      </c>
      <c r="W752" s="5">
        <v>3365500000</v>
      </c>
      <c r="X752" s="5">
        <v>2137900000</v>
      </c>
      <c r="Y752" s="5">
        <v>2061100000</v>
      </c>
      <c r="Z752" s="5">
        <v>1038200000</v>
      </c>
      <c r="AA752" s="5">
        <v>1735600000</v>
      </c>
      <c r="AB752" s="5">
        <v>2400400000</v>
      </c>
      <c r="AC752" s="5">
        <v>2055900000</v>
      </c>
      <c r="AD752" s="5">
        <v>1416100000</v>
      </c>
      <c r="AE752" s="5">
        <v>2186000000</v>
      </c>
      <c r="AF752" s="5">
        <v>1441800000</v>
      </c>
      <c r="AG752" s="5">
        <f t="shared" si="60"/>
        <v>1.0190850446491451</v>
      </c>
      <c r="AH752" s="5">
        <f t="shared" si="61"/>
        <v>2.7274452263223118E-2</v>
      </c>
      <c r="AI752" s="5">
        <f t="shared" si="62"/>
        <v>0.92717036499382721</v>
      </c>
      <c r="AJ752" s="5">
        <f t="shared" si="63"/>
        <v>0.10909364044948015</v>
      </c>
      <c r="AK752" s="5">
        <f>VLOOKUP(AO752,Tabelle4!G:I,3,FALSE)</f>
        <v>0</v>
      </c>
      <c r="AL752" s="5">
        <v>19</v>
      </c>
      <c r="AM752" s="5"/>
      <c r="AN752" s="5">
        <v>1953</v>
      </c>
      <c r="AO752" s="13">
        <v>455</v>
      </c>
    </row>
    <row r="753" spans="2:41" x14ac:dyDescent="0.2">
      <c r="B753" s="4" t="s">
        <v>2782</v>
      </c>
      <c r="C753" s="5" t="str">
        <f t="shared" si="59"/>
        <v>Q9D880</v>
      </c>
      <c r="D753" s="5" t="s">
        <v>2783</v>
      </c>
      <c r="E753" s="5" t="s">
        <v>2784</v>
      </c>
      <c r="F753" s="5" t="s">
        <v>2785</v>
      </c>
      <c r="G753" s="5">
        <f>IFERROR(VLOOKUP(C753,Tabelle3!A:H,8,FALSE),"")</f>
        <v>1</v>
      </c>
      <c r="H753" s="5">
        <v>1</v>
      </c>
      <c r="I753" s="5">
        <v>11</v>
      </c>
      <c r="J753" s="5">
        <v>11</v>
      </c>
      <c r="K753" s="5">
        <v>31.7</v>
      </c>
      <c r="L753" s="5">
        <v>39.776000000000003</v>
      </c>
      <c r="M753" s="5">
        <v>353</v>
      </c>
      <c r="N753" s="5">
        <v>0</v>
      </c>
      <c r="O753" s="5">
        <v>182.94</v>
      </c>
      <c r="P753" s="5">
        <v>922310000</v>
      </c>
      <c r="Q753" s="5">
        <v>185330000</v>
      </c>
      <c r="R753" s="5">
        <v>82617000</v>
      </c>
      <c r="S753" s="5">
        <v>75151000</v>
      </c>
      <c r="T753" s="5">
        <v>83733000</v>
      </c>
      <c r="U753" s="5">
        <v>61853000</v>
      </c>
      <c r="V753" s="5">
        <v>79657000</v>
      </c>
      <c r="W753" s="5">
        <v>178620000</v>
      </c>
      <c r="X753" s="5">
        <v>175350000</v>
      </c>
      <c r="Y753" s="5">
        <v>28300000</v>
      </c>
      <c r="Z753" s="5">
        <v>17360000</v>
      </c>
      <c r="AA753" s="5">
        <v>29077000</v>
      </c>
      <c r="AB753" s="5">
        <v>27543000</v>
      </c>
      <c r="AC753" s="5">
        <v>24769000</v>
      </c>
      <c r="AD753" s="5">
        <v>25610000</v>
      </c>
      <c r="AE753" s="5">
        <v>29933000</v>
      </c>
      <c r="AF753" s="5">
        <v>23120000</v>
      </c>
      <c r="AG753" s="5">
        <f t="shared" si="60"/>
        <v>0.98886224766029851</v>
      </c>
      <c r="AH753" s="5">
        <f t="shared" si="61"/>
        <v>-1.6158532911031136E-2</v>
      </c>
      <c r="AI753" s="5">
        <f t="shared" si="62"/>
        <v>0.93025434095569892</v>
      </c>
      <c r="AJ753" s="5">
        <f t="shared" si="63"/>
        <v>0.10430287730234793</v>
      </c>
      <c r="AK753" s="5">
        <f>VLOOKUP(AO753,Tabelle4!G:I,3,FALSE)</f>
        <v>0</v>
      </c>
      <c r="AL753" s="5">
        <v>19</v>
      </c>
      <c r="AM753" s="5"/>
      <c r="AN753" s="5">
        <v>79</v>
      </c>
      <c r="AO753" s="13">
        <v>712</v>
      </c>
    </row>
    <row r="754" spans="2:41" x14ac:dyDescent="0.2">
      <c r="B754" s="4" t="s">
        <v>2850</v>
      </c>
      <c r="C754" s="5" t="str">
        <f t="shared" si="59"/>
        <v>Q9DBF1</v>
      </c>
      <c r="D754" s="5" t="s">
        <v>2851</v>
      </c>
      <c r="E754" s="5" t="s">
        <v>2852</v>
      </c>
      <c r="F754" s="5" t="s">
        <v>2853</v>
      </c>
      <c r="G754" s="5">
        <f>IFERROR(VLOOKUP(C754,Tabelle3!A:H,8,FALSE),"")</f>
        <v>1</v>
      </c>
      <c r="H754" s="5">
        <v>4</v>
      </c>
      <c r="I754" s="5">
        <v>2</v>
      </c>
      <c r="J754" s="5">
        <v>2</v>
      </c>
      <c r="K754" s="5">
        <v>6.1</v>
      </c>
      <c r="L754" s="5">
        <v>55.643999999999998</v>
      </c>
      <c r="M754" s="5">
        <v>511</v>
      </c>
      <c r="N754" s="5">
        <v>5.3191000000000002E-3</v>
      </c>
      <c r="O754" s="5">
        <v>3.573</v>
      </c>
      <c r="P754" s="5">
        <v>40929000</v>
      </c>
      <c r="Q754" s="5">
        <v>14991000</v>
      </c>
      <c r="R754" s="5">
        <v>5479300</v>
      </c>
      <c r="S754" s="5">
        <v>0</v>
      </c>
      <c r="T754" s="5">
        <v>0</v>
      </c>
      <c r="U754" s="5">
        <v>0</v>
      </c>
      <c r="V754" s="5">
        <v>0</v>
      </c>
      <c r="W754" s="5">
        <v>13948000</v>
      </c>
      <c r="X754" s="5">
        <v>6509800</v>
      </c>
      <c r="Y754" s="5">
        <v>1286300</v>
      </c>
      <c r="Z754" s="5">
        <v>758270</v>
      </c>
      <c r="AA754" s="5">
        <v>0</v>
      </c>
      <c r="AB754" s="5">
        <v>0</v>
      </c>
      <c r="AC754" s="5">
        <v>0</v>
      </c>
      <c r="AD754" s="5">
        <v>0</v>
      </c>
      <c r="AE754" s="5">
        <v>1130900</v>
      </c>
      <c r="AF754" s="5">
        <v>1063500</v>
      </c>
      <c r="AG754" s="5">
        <f t="shared" si="60"/>
        <v>0.93172165512212901</v>
      </c>
      <c r="AH754" s="5">
        <f t="shared" si="61"/>
        <v>-0.10202906999871328</v>
      </c>
      <c r="AI754" s="5">
        <f t="shared" si="62"/>
        <v>0.93584854802552386</v>
      </c>
      <c r="AJ754" s="5">
        <f t="shared" si="63"/>
        <v>9.5653023082768213E-2</v>
      </c>
      <c r="AK754" s="5">
        <f>VLOOKUP(AO754,Tabelle4!G:I,3,FALSE)</f>
        <v>0</v>
      </c>
      <c r="AL754" s="5">
        <v>19</v>
      </c>
      <c r="AM754" s="5"/>
      <c r="AN754" s="5">
        <v>3</v>
      </c>
      <c r="AO754" s="13">
        <v>729</v>
      </c>
    </row>
    <row r="755" spans="2:41" x14ac:dyDescent="0.2">
      <c r="B755" s="4" t="s">
        <v>1161</v>
      </c>
      <c r="C755" s="5" t="str">
        <f t="shared" si="59"/>
        <v>Q3TIU4</v>
      </c>
      <c r="D755" s="5" t="s">
        <v>1162</v>
      </c>
      <c r="E755" s="5" t="s">
        <v>1163</v>
      </c>
      <c r="F755" s="5" t="s">
        <v>1164</v>
      </c>
      <c r="G755" s="5">
        <f>IFERROR(VLOOKUP(C755,Tabelle3!A:H,8,FALSE),"")</f>
        <v>1</v>
      </c>
      <c r="H755" s="5">
        <v>1</v>
      </c>
      <c r="I755" s="5">
        <v>2</v>
      </c>
      <c r="J755" s="5">
        <v>2</v>
      </c>
      <c r="K755" s="5">
        <v>5.8</v>
      </c>
      <c r="L755" s="5">
        <v>67.513000000000005</v>
      </c>
      <c r="M755" s="5">
        <v>608</v>
      </c>
      <c r="N755" s="5">
        <v>2.9028000000000001E-3</v>
      </c>
      <c r="O755" s="5">
        <v>5.9212999999999996</v>
      </c>
      <c r="P755" s="5">
        <v>13893000</v>
      </c>
      <c r="Q755" s="5">
        <v>1844100</v>
      </c>
      <c r="R755" s="5">
        <v>0</v>
      </c>
      <c r="S755" s="5">
        <v>945000</v>
      </c>
      <c r="T755" s="5">
        <v>1613100</v>
      </c>
      <c r="U755" s="5">
        <v>1985900</v>
      </c>
      <c r="V755" s="5">
        <v>1022900</v>
      </c>
      <c r="W755" s="5">
        <v>4603200</v>
      </c>
      <c r="X755" s="5">
        <v>1878300</v>
      </c>
      <c r="Y755" s="5">
        <v>268470</v>
      </c>
      <c r="Z755" s="5">
        <v>0</v>
      </c>
      <c r="AA755" s="5">
        <v>317930</v>
      </c>
      <c r="AB755" s="5">
        <v>502580</v>
      </c>
      <c r="AC755" s="5">
        <v>343550</v>
      </c>
      <c r="AD755" s="5">
        <v>143480</v>
      </c>
      <c r="AE755" s="5">
        <v>337240</v>
      </c>
      <c r="AF755" s="5">
        <v>303590</v>
      </c>
      <c r="AG755" s="5">
        <f t="shared" si="60"/>
        <v>0.96552763640877415</v>
      </c>
      <c r="AH755" s="5">
        <f t="shared" si="61"/>
        <v>-5.0610540694071456E-2</v>
      </c>
      <c r="AI755" s="5">
        <f t="shared" si="62"/>
        <v>0.93594299686289617</v>
      </c>
      <c r="AJ755" s="5">
        <f t="shared" si="63"/>
        <v>9.5507429018319615E-2</v>
      </c>
      <c r="AK755" s="5">
        <f>VLOOKUP(AO755,Tabelle4!G:I,3,FALSE)</f>
        <v>0</v>
      </c>
      <c r="AL755" s="5">
        <v>19</v>
      </c>
      <c r="AM755" s="5"/>
      <c r="AN755" s="5">
        <v>4</v>
      </c>
      <c r="AO755" s="13">
        <v>300</v>
      </c>
    </row>
    <row r="756" spans="2:41" x14ac:dyDescent="0.2">
      <c r="B756" s="4" t="s">
        <v>202</v>
      </c>
      <c r="C756" s="5" t="str">
        <f t="shared" si="59"/>
        <v>D3YYN7</v>
      </c>
      <c r="D756" s="5" t="s">
        <v>203</v>
      </c>
      <c r="E756" s="5" t="s">
        <v>204</v>
      </c>
      <c r="F756" s="5" t="s">
        <v>205</v>
      </c>
      <c r="G756" s="5" t="str">
        <f>IFERROR(VLOOKUP(C756,Tabelle3!A:H,8,FALSE),"")</f>
        <v/>
      </c>
      <c r="H756" s="5">
        <v>5</v>
      </c>
      <c r="I756" s="5">
        <v>23</v>
      </c>
      <c r="J756" s="5">
        <v>10</v>
      </c>
      <c r="K756" s="5">
        <v>28.2</v>
      </c>
      <c r="L756" s="5">
        <v>103.58</v>
      </c>
      <c r="M756" s="5">
        <v>947</v>
      </c>
      <c r="N756" s="5">
        <v>0</v>
      </c>
      <c r="O756" s="5">
        <v>83.3</v>
      </c>
      <c r="P756" s="5">
        <v>74499000</v>
      </c>
      <c r="Q756" s="5">
        <v>25889000</v>
      </c>
      <c r="R756" s="5">
        <v>2756500</v>
      </c>
      <c r="S756" s="5">
        <v>1667700</v>
      </c>
      <c r="T756" s="5">
        <v>5537200</v>
      </c>
      <c r="U756" s="5">
        <v>819290</v>
      </c>
      <c r="V756" s="5">
        <v>3069500</v>
      </c>
      <c r="W756" s="5">
        <v>29824000</v>
      </c>
      <c r="X756" s="5">
        <v>4935800</v>
      </c>
      <c r="Y756" s="5">
        <v>21093000</v>
      </c>
      <c r="Z756" s="5">
        <v>6242300</v>
      </c>
      <c r="AA756" s="5">
        <v>6614300</v>
      </c>
      <c r="AB756" s="5">
        <v>9655700</v>
      </c>
      <c r="AC756" s="5">
        <v>5551700</v>
      </c>
      <c r="AD756" s="5">
        <v>5829100</v>
      </c>
      <c r="AE756" s="5">
        <v>21612000</v>
      </c>
      <c r="AF756" s="5">
        <v>8929500</v>
      </c>
      <c r="AG756" s="5">
        <f t="shared" si="60"/>
        <v>1.0401456981129376</v>
      </c>
      <c r="AH756" s="5">
        <f t="shared" si="61"/>
        <v>5.6785627618873014E-2</v>
      </c>
      <c r="AI756" s="5">
        <f t="shared" si="62"/>
        <v>0.93751071314641155</v>
      </c>
      <c r="AJ756" s="5">
        <f t="shared" si="63"/>
        <v>9.3092918295597279E-2</v>
      </c>
      <c r="AK756" s="5">
        <f>VLOOKUP(AO756,Tabelle4!G:I,3,FALSE)</f>
        <v>0</v>
      </c>
      <c r="AL756" s="5">
        <v>19</v>
      </c>
      <c r="AM756" s="5"/>
      <c r="AN756" s="5">
        <v>32</v>
      </c>
      <c r="AO756" s="13">
        <v>55</v>
      </c>
    </row>
    <row r="757" spans="2:41" x14ac:dyDescent="0.2">
      <c r="B757" s="4" t="s">
        <v>346</v>
      </c>
      <c r="C757" s="5" t="str">
        <f t="shared" si="59"/>
        <v>E9Q1X8</v>
      </c>
      <c r="D757" s="5" t="s">
        <v>347</v>
      </c>
      <c r="E757" s="5" t="s">
        <v>348</v>
      </c>
      <c r="F757" s="5" t="s">
        <v>349</v>
      </c>
      <c r="G757" s="5" t="str">
        <f>IFERROR(VLOOKUP(C757,Tabelle3!A:H,8,FALSE),"")</f>
        <v/>
      </c>
      <c r="H757" s="5">
        <v>6</v>
      </c>
      <c r="I757" s="5">
        <v>3</v>
      </c>
      <c r="J757" s="5">
        <v>3</v>
      </c>
      <c r="K757" s="5">
        <v>5.3</v>
      </c>
      <c r="L757" s="5">
        <v>123.2</v>
      </c>
      <c r="M757" s="5">
        <v>1091</v>
      </c>
      <c r="N757" s="5">
        <v>2.9412000000000002E-3</v>
      </c>
      <c r="O757" s="5">
        <v>7.2785000000000002</v>
      </c>
      <c r="P757" s="5">
        <v>12610000</v>
      </c>
      <c r="Q757" s="5">
        <v>6117800</v>
      </c>
      <c r="R757" s="5">
        <v>162480</v>
      </c>
      <c r="S757" s="5">
        <v>390720</v>
      </c>
      <c r="T757" s="5">
        <v>910140</v>
      </c>
      <c r="U757" s="5">
        <v>148610</v>
      </c>
      <c r="V757" s="5">
        <v>328910</v>
      </c>
      <c r="W757" s="5">
        <v>3959000</v>
      </c>
      <c r="X757" s="5">
        <v>592320</v>
      </c>
      <c r="Y757" s="5">
        <v>5518000</v>
      </c>
      <c r="Z757" s="5">
        <v>433280</v>
      </c>
      <c r="AA757" s="5">
        <v>1194400</v>
      </c>
      <c r="AB757" s="5">
        <v>1205100</v>
      </c>
      <c r="AC757" s="5">
        <v>836310</v>
      </c>
      <c r="AD757" s="5">
        <v>948410</v>
      </c>
      <c r="AE757" s="5">
        <v>4050100</v>
      </c>
      <c r="AF757" s="5">
        <v>2073400</v>
      </c>
      <c r="AG757" s="5">
        <f t="shared" si="60"/>
        <v>1.0559620243240577</v>
      </c>
      <c r="AH757" s="5">
        <f t="shared" si="61"/>
        <v>7.8557951832251199E-2</v>
      </c>
      <c r="AI757" s="5">
        <f t="shared" si="62"/>
        <v>0.93899661297111936</v>
      </c>
      <c r="AJ757" s="5">
        <f t="shared" si="63"/>
        <v>9.0808140904566348E-2</v>
      </c>
      <c r="AK757" s="5">
        <f>VLOOKUP(AO757,Tabelle4!G:I,3,FALSE)</f>
        <v>0</v>
      </c>
      <c r="AL757" s="5">
        <v>19</v>
      </c>
      <c r="AM757" s="5"/>
      <c r="AN757" s="5">
        <v>6</v>
      </c>
      <c r="AO757" s="13">
        <v>92</v>
      </c>
    </row>
    <row r="758" spans="2:41" x14ac:dyDescent="0.2">
      <c r="B758" s="4" t="s">
        <v>3045</v>
      </c>
      <c r="C758" s="5" t="str">
        <f t="shared" si="59"/>
        <v>Q9WTP7</v>
      </c>
      <c r="D758" s="5" t="s">
        <v>3046</v>
      </c>
      <c r="E758" s="5" t="s">
        <v>3047</v>
      </c>
      <c r="F758" s="5" t="s">
        <v>3048</v>
      </c>
      <c r="G758" s="5">
        <f>IFERROR(VLOOKUP(C758,Tabelle3!A:H,8,FALSE),"")</f>
        <v>1</v>
      </c>
      <c r="H758" s="5">
        <v>2</v>
      </c>
      <c r="I758" s="5">
        <v>24</v>
      </c>
      <c r="J758" s="5">
        <v>24</v>
      </c>
      <c r="K758" s="5">
        <v>77.5</v>
      </c>
      <c r="L758" s="5">
        <v>25.425999999999998</v>
      </c>
      <c r="M758" s="5">
        <v>227</v>
      </c>
      <c r="N758" s="5">
        <v>0</v>
      </c>
      <c r="O758" s="5">
        <v>323.31</v>
      </c>
      <c r="P758" s="5">
        <v>4580700000</v>
      </c>
      <c r="Q758" s="5">
        <v>563750000</v>
      </c>
      <c r="R758" s="5">
        <v>1015800000</v>
      </c>
      <c r="S758" s="5">
        <v>333230000</v>
      </c>
      <c r="T758" s="5">
        <v>282310000</v>
      </c>
      <c r="U758" s="5">
        <v>480430000</v>
      </c>
      <c r="V758" s="5">
        <v>637570000</v>
      </c>
      <c r="W758" s="5">
        <v>796620000</v>
      </c>
      <c r="X758" s="5">
        <v>471040000</v>
      </c>
      <c r="Y758" s="5">
        <v>109490000</v>
      </c>
      <c r="Z758" s="5">
        <v>140350000</v>
      </c>
      <c r="AA758" s="5">
        <v>167020000</v>
      </c>
      <c r="AB758" s="5">
        <v>159800000</v>
      </c>
      <c r="AC758" s="5">
        <v>195450000</v>
      </c>
      <c r="AD758" s="5">
        <v>121130000</v>
      </c>
      <c r="AE758" s="5">
        <v>144400000</v>
      </c>
      <c r="AF758" s="5">
        <v>108790000</v>
      </c>
      <c r="AG758" s="5">
        <f t="shared" si="60"/>
        <v>1.0120925987679239</v>
      </c>
      <c r="AH758" s="5">
        <f t="shared" si="61"/>
        <v>1.7341291684173945E-2</v>
      </c>
      <c r="AI758" s="5">
        <f t="shared" si="62"/>
        <v>0.94323337710140831</v>
      </c>
      <c r="AJ758" s="5">
        <f t="shared" si="63"/>
        <v>8.4313324696590627E-2</v>
      </c>
      <c r="AK758" s="5">
        <f>VLOOKUP(AO758,Tabelle4!G:I,3,FALSE)</f>
        <v>0</v>
      </c>
      <c r="AL758" s="5">
        <v>19</v>
      </c>
      <c r="AM758" s="5"/>
      <c r="AN758" s="5">
        <v>225</v>
      </c>
      <c r="AO758" s="13">
        <v>778</v>
      </c>
    </row>
    <row r="759" spans="2:41" x14ac:dyDescent="0.2">
      <c r="B759" s="4" t="s">
        <v>1393</v>
      </c>
      <c r="C759" s="5" t="str">
        <f t="shared" si="59"/>
        <v>Q61733</v>
      </c>
      <c r="D759" s="5" t="s">
        <v>1394</v>
      </c>
      <c r="E759" s="5" t="s">
        <v>1395</v>
      </c>
      <c r="F759" s="5" t="s">
        <v>1396</v>
      </c>
      <c r="G759" s="5">
        <f>IFERROR(VLOOKUP(C759,Tabelle3!A:H,8,FALSE),"")</f>
        <v>1</v>
      </c>
      <c r="H759" s="5">
        <v>1</v>
      </c>
      <c r="I759" s="5">
        <v>3</v>
      </c>
      <c r="J759" s="5">
        <v>3</v>
      </c>
      <c r="K759" s="5">
        <v>10.7</v>
      </c>
      <c r="L759" s="5">
        <v>43.88</v>
      </c>
      <c r="M759" s="5">
        <v>384</v>
      </c>
      <c r="N759" s="5">
        <v>0</v>
      </c>
      <c r="O759" s="5">
        <v>54.832000000000001</v>
      </c>
      <c r="P759" s="5">
        <v>61325000</v>
      </c>
      <c r="Q759" s="5">
        <v>7926100</v>
      </c>
      <c r="R759" s="5">
        <v>2724300</v>
      </c>
      <c r="S759" s="5">
        <v>1607600</v>
      </c>
      <c r="T759" s="5">
        <v>12072000</v>
      </c>
      <c r="U759" s="5">
        <v>6634900</v>
      </c>
      <c r="V759" s="5">
        <v>5025200</v>
      </c>
      <c r="W759" s="5">
        <v>16870000</v>
      </c>
      <c r="X759" s="5">
        <v>8465300</v>
      </c>
      <c r="Y759" s="5">
        <v>600420</v>
      </c>
      <c r="Z759" s="5">
        <v>1300300</v>
      </c>
      <c r="AA759" s="5">
        <v>439600</v>
      </c>
      <c r="AB759" s="5">
        <v>789500</v>
      </c>
      <c r="AC759" s="5">
        <v>739270</v>
      </c>
      <c r="AD759" s="5">
        <v>1030500</v>
      </c>
      <c r="AE759" s="5">
        <v>555810</v>
      </c>
      <c r="AF759" s="5">
        <v>867450</v>
      </c>
      <c r="AG759" s="5">
        <f t="shared" si="60"/>
        <v>0.98020375630670553</v>
      </c>
      <c r="AH759" s="5">
        <f t="shared" si="61"/>
        <v>-2.8846419477509253E-2</v>
      </c>
      <c r="AI759" s="5">
        <f t="shared" si="62"/>
        <v>0.94374144491947587</v>
      </c>
      <c r="AJ759" s="5">
        <f t="shared" si="63"/>
        <v>8.3536433631887286E-2</v>
      </c>
      <c r="AK759" s="5">
        <f>VLOOKUP(AO759,Tabelle4!G:I,3,FALSE)</f>
        <v>0</v>
      </c>
      <c r="AL759" s="5">
        <v>19</v>
      </c>
      <c r="AM759" s="5"/>
      <c r="AN759" s="5">
        <v>17</v>
      </c>
      <c r="AO759" s="13">
        <v>359</v>
      </c>
    </row>
    <row r="760" spans="2:41" x14ac:dyDescent="0.2">
      <c r="B760" s="4" t="s">
        <v>1675</v>
      </c>
      <c r="C760" s="5" t="str">
        <f t="shared" si="59"/>
        <v>Q8BMS1</v>
      </c>
      <c r="D760" s="5" t="s">
        <v>1676</v>
      </c>
      <c r="E760" s="5" t="s">
        <v>1677</v>
      </c>
      <c r="F760" s="5" t="s">
        <v>1678</v>
      </c>
      <c r="G760" s="5">
        <f>IFERROR(VLOOKUP(C760,Tabelle3!A:H,8,FALSE),"")</f>
        <v>1</v>
      </c>
      <c r="H760" s="5">
        <v>1</v>
      </c>
      <c r="I760" s="5">
        <v>101</v>
      </c>
      <c r="J760" s="5">
        <v>101</v>
      </c>
      <c r="K760" s="5">
        <v>88.6</v>
      </c>
      <c r="L760" s="5">
        <v>82.668999999999997</v>
      </c>
      <c r="M760" s="5">
        <v>763</v>
      </c>
      <c r="N760" s="5">
        <v>0</v>
      </c>
      <c r="O760" s="5">
        <v>323.31</v>
      </c>
      <c r="P760" s="5">
        <v>310950000000</v>
      </c>
      <c r="Q760" s="5">
        <v>54518000000</v>
      </c>
      <c r="R760" s="5">
        <v>42857000000</v>
      </c>
      <c r="S760" s="5">
        <v>19077000000</v>
      </c>
      <c r="T760" s="5">
        <v>22759000000</v>
      </c>
      <c r="U760" s="5">
        <v>19062000000</v>
      </c>
      <c r="V760" s="5">
        <v>20855000000</v>
      </c>
      <c r="W760" s="5">
        <v>72587000000</v>
      </c>
      <c r="X760" s="5">
        <v>59235000000</v>
      </c>
      <c r="Y760" s="5">
        <v>6306000000</v>
      </c>
      <c r="Z760" s="5">
        <v>8487800000</v>
      </c>
      <c r="AA760" s="5">
        <v>6346500000</v>
      </c>
      <c r="AB760" s="5">
        <v>6578800000</v>
      </c>
      <c r="AC760" s="5">
        <v>6472500000</v>
      </c>
      <c r="AD760" s="5">
        <v>9228000000</v>
      </c>
      <c r="AE760" s="5">
        <v>7030100000</v>
      </c>
      <c r="AF760" s="5">
        <v>5259700000</v>
      </c>
      <c r="AG760" s="5">
        <f t="shared" si="60"/>
        <v>0.99031092914331031</v>
      </c>
      <c r="AH760" s="5">
        <f t="shared" si="61"/>
        <v>-1.4046533830689654E-2</v>
      </c>
      <c r="AI760" s="5">
        <f t="shared" si="62"/>
        <v>0.9475575310312544</v>
      </c>
      <c r="AJ760" s="5">
        <f t="shared" si="63"/>
        <v>7.7714555599654928E-2</v>
      </c>
      <c r="AK760" s="5">
        <f>VLOOKUP(AO760,Tabelle4!G:I,3,FALSE)</f>
        <v>0</v>
      </c>
      <c r="AL760" s="5">
        <v>19</v>
      </c>
      <c r="AM760" s="5"/>
      <c r="AN760" s="5">
        <v>8131</v>
      </c>
      <c r="AO760" s="13">
        <v>431</v>
      </c>
    </row>
    <row r="761" spans="2:41" x14ac:dyDescent="0.2">
      <c r="B761" s="4" t="s">
        <v>606</v>
      </c>
      <c r="C761" s="5" t="str">
        <f t="shared" si="59"/>
        <v>O35459</v>
      </c>
      <c r="D761" s="5" t="s">
        <v>607</v>
      </c>
      <c r="E761" s="5" t="s">
        <v>608</v>
      </c>
      <c r="F761" s="5" t="s">
        <v>609</v>
      </c>
      <c r="G761" s="5">
        <f>IFERROR(VLOOKUP(C761,Tabelle3!A:H,8,FALSE),"")</f>
        <v>1</v>
      </c>
      <c r="H761" s="5">
        <v>2</v>
      </c>
      <c r="I761" s="5">
        <v>22</v>
      </c>
      <c r="J761" s="5">
        <v>22</v>
      </c>
      <c r="K761" s="5">
        <v>51.7</v>
      </c>
      <c r="L761" s="5">
        <v>36.118000000000002</v>
      </c>
      <c r="M761" s="5">
        <v>327</v>
      </c>
      <c r="N761" s="5">
        <v>0</v>
      </c>
      <c r="O761" s="5">
        <v>323.31</v>
      </c>
      <c r="P761" s="5">
        <v>22581000000</v>
      </c>
      <c r="Q761" s="5">
        <v>4949100000</v>
      </c>
      <c r="R761" s="5">
        <v>3074900000</v>
      </c>
      <c r="S761" s="5">
        <v>1297200000</v>
      </c>
      <c r="T761" s="5">
        <v>1545900000</v>
      </c>
      <c r="U761" s="5">
        <v>1014400000</v>
      </c>
      <c r="V761" s="5">
        <v>2386400000</v>
      </c>
      <c r="W761" s="5">
        <v>3247000000</v>
      </c>
      <c r="X761" s="5">
        <v>5066300000</v>
      </c>
      <c r="Y761" s="5">
        <v>779430000</v>
      </c>
      <c r="Z761" s="5">
        <v>499130000</v>
      </c>
      <c r="AA761" s="5">
        <v>581050000</v>
      </c>
      <c r="AB761" s="5">
        <v>551030000</v>
      </c>
      <c r="AC761" s="5">
        <v>662870000</v>
      </c>
      <c r="AD761" s="5">
        <v>660410000</v>
      </c>
      <c r="AE761" s="5">
        <v>556200000</v>
      </c>
      <c r="AF761" s="5">
        <v>549900000</v>
      </c>
      <c r="AG761" s="5">
        <f t="shared" si="60"/>
        <v>0.99228609768747578</v>
      </c>
      <c r="AH761" s="5">
        <f t="shared" si="61"/>
        <v>-1.1171953905697302E-2</v>
      </c>
      <c r="AI761" s="5">
        <f t="shared" si="62"/>
        <v>0.94869843320280411</v>
      </c>
      <c r="AJ761" s="5">
        <f t="shared" si="63"/>
        <v>7.5978530363936592E-2</v>
      </c>
      <c r="AK761" s="5">
        <f>VLOOKUP(AO761,Tabelle4!G:I,3,FALSE)</f>
        <v>0</v>
      </c>
      <c r="AL761" s="5">
        <v>19</v>
      </c>
      <c r="AM761" s="5"/>
      <c r="AN761" s="5">
        <v>570</v>
      </c>
      <c r="AO761" s="13">
        <v>160</v>
      </c>
    </row>
    <row r="762" spans="2:41" x14ac:dyDescent="0.2">
      <c r="B762" s="4" t="s">
        <v>845</v>
      </c>
      <c r="C762" s="5" t="str">
        <f t="shared" si="59"/>
        <v>P38060</v>
      </c>
      <c r="D762" s="5" t="s">
        <v>846</v>
      </c>
      <c r="E762" s="5" t="s">
        <v>847</v>
      </c>
      <c r="F762" s="5" t="s">
        <v>848</v>
      </c>
      <c r="G762" s="5">
        <f>IFERROR(VLOOKUP(C762,Tabelle3!A:H,8,FALSE),"")</f>
        <v>1</v>
      </c>
      <c r="H762" s="5">
        <v>5</v>
      </c>
      <c r="I762" s="5">
        <v>11</v>
      </c>
      <c r="J762" s="5">
        <v>11</v>
      </c>
      <c r="K762" s="5">
        <v>43.1</v>
      </c>
      <c r="L762" s="5">
        <v>34.238</v>
      </c>
      <c r="M762" s="5">
        <v>325</v>
      </c>
      <c r="N762" s="5">
        <v>0</v>
      </c>
      <c r="O762" s="5">
        <v>96.013999999999996</v>
      </c>
      <c r="P762" s="5">
        <v>837440000</v>
      </c>
      <c r="Q762" s="5">
        <v>156630000</v>
      </c>
      <c r="R762" s="5">
        <v>127120000</v>
      </c>
      <c r="S762" s="5">
        <v>47077000</v>
      </c>
      <c r="T762" s="5">
        <v>58447000</v>
      </c>
      <c r="U762" s="5">
        <v>46726000</v>
      </c>
      <c r="V762" s="5">
        <v>107580000</v>
      </c>
      <c r="W762" s="5">
        <v>112740000</v>
      </c>
      <c r="X762" s="5">
        <v>181130000</v>
      </c>
      <c r="Y762" s="5">
        <v>24480000</v>
      </c>
      <c r="Z762" s="5">
        <v>20572000</v>
      </c>
      <c r="AA762" s="5">
        <v>26315000</v>
      </c>
      <c r="AB762" s="5">
        <v>24586000</v>
      </c>
      <c r="AC762" s="5">
        <v>33949000</v>
      </c>
      <c r="AD762" s="5">
        <v>20263000</v>
      </c>
      <c r="AE762" s="5">
        <v>19593000</v>
      </c>
      <c r="AF762" s="5">
        <v>21177000</v>
      </c>
      <c r="AG762" s="5">
        <f t="shared" si="60"/>
        <v>1.0102229896190857</v>
      </c>
      <c r="AH762" s="5">
        <f t="shared" si="61"/>
        <v>1.4673778629974998E-2</v>
      </c>
      <c r="AI762" s="5">
        <f t="shared" si="62"/>
        <v>0.95004160391716552</v>
      </c>
      <c r="AJ762" s="5">
        <f t="shared" si="63"/>
        <v>7.3937402021955659E-2</v>
      </c>
      <c r="AK762" s="5">
        <f>VLOOKUP(AO762,Tabelle4!G:I,3,FALSE)</f>
        <v>0</v>
      </c>
      <c r="AL762" s="5">
        <v>19</v>
      </c>
      <c r="AM762" s="5"/>
      <c r="AN762" s="5">
        <v>99</v>
      </c>
      <c r="AO762" s="13">
        <v>220</v>
      </c>
    </row>
    <row r="763" spans="2:41" x14ac:dyDescent="0.2">
      <c r="B763" s="4" t="s">
        <v>718</v>
      </c>
      <c r="C763" s="5" t="str">
        <f t="shared" si="59"/>
        <v>P08113</v>
      </c>
      <c r="D763" s="5" t="s">
        <v>719</v>
      </c>
      <c r="E763" s="5" t="s">
        <v>720</v>
      </c>
      <c r="F763" s="5" t="s">
        <v>721</v>
      </c>
      <c r="G763" s="5" t="str">
        <f>IFERROR(VLOOKUP(C763,Tabelle3!A:H,8,FALSE),"")</f>
        <v/>
      </c>
      <c r="H763" s="5">
        <v>4</v>
      </c>
      <c r="I763" s="5">
        <v>8</v>
      </c>
      <c r="J763" s="5">
        <v>7</v>
      </c>
      <c r="K763" s="5">
        <v>13.6</v>
      </c>
      <c r="L763" s="5">
        <v>92.474999999999994</v>
      </c>
      <c r="M763" s="5">
        <v>802</v>
      </c>
      <c r="N763" s="5">
        <v>0</v>
      </c>
      <c r="O763" s="5">
        <v>49.16</v>
      </c>
      <c r="P763" s="5">
        <v>45371000</v>
      </c>
      <c r="Q763" s="5">
        <v>17287000</v>
      </c>
      <c r="R763" s="5">
        <v>671620</v>
      </c>
      <c r="S763" s="5">
        <v>319370</v>
      </c>
      <c r="T763" s="5">
        <v>341860</v>
      </c>
      <c r="U763" s="5">
        <v>231320</v>
      </c>
      <c r="V763" s="5">
        <v>545470</v>
      </c>
      <c r="W763" s="5">
        <v>23444000</v>
      </c>
      <c r="X763" s="5">
        <v>2530100</v>
      </c>
      <c r="Y763" s="5">
        <v>10487000</v>
      </c>
      <c r="Z763" s="5">
        <v>700320</v>
      </c>
      <c r="AA763" s="5">
        <v>276710</v>
      </c>
      <c r="AB763" s="5">
        <v>308660</v>
      </c>
      <c r="AC763" s="5">
        <v>240960</v>
      </c>
      <c r="AD763" s="5">
        <v>269000</v>
      </c>
      <c r="AE763" s="5">
        <v>10982000</v>
      </c>
      <c r="AF763" s="5">
        <v>1211500</v>
      </c>
      <c r="AG763" s="5">
        <f t="shared" si="60"/>
        <v>0.92673098510169671</v>
      </c>
      <c r="AH763" s="5">
        <f t="shared" si="61"/>
        <v>-0.10977748611718946</v>
      </c>
      <c r="AI763" s="5">
        <f t="shared" si="62"/>
        <v>0.95093109195998515</v>
      </c>
      <c r="AJ763" s="5">
        <f t="shared" si="63"/>
        <v>7.2587293117454182E-2</v>
      </c>
      <c r="AK763" s="5">
        <f>VLOOKUP(AO763,Tabelle4!G:I,3,FALSE)</f>
        <v>0</v>
      </c>
      <c r="AL763" s="5">
        <v>19</v>
      </c>
      <c r="AM763" s="5"/>
      <c r="AN763" s="5">
        <v>17</v>
      </c>
      <c r="AO763" s="13">
        <v>188</v>
      </c>
    </row>
    <row r="764" spans="2:41" x14ac:dyDescent="0.2">
      <c r="B764" s="4" t="s">
        <v>2053</v>
      </c>
      <c r="C764" s="5" t="str">
        <f t="shared" si="59"/>
        <v>Q91WD5</v>
      </c>
      <c r="D764" s="5" t="s">
        <v>2054</v>
      </c>
      <c r="E764" s="5" t="s">
        <v>2055</v>
      </c>
      <c r="F764" s="5" t="s">
        <v>2056</v>
      </c>
      <c r="G764" s="5">
        <f>IFERROR(VLOOKUP(C764,Tabelle3!A:H,8,FALSE),"")</f>
        <v>1</v>
      </c>
      <c r="H764" s="5">
        <v>3</v>
      </c>
      <c r="I764" s="5">
        <v>27</v>
      </c>
      <c r="J764" s="5">
        <v>27</v>
      </c>
      <c r="K764" s="5">
        <v>67.599999999999994</v>
      </c>
      <c r="L764" s="5">
        <v>52.625</v>
      </c>
      <c r="M764" s="5">
        <v>463</v>
      </c>
      <c r="N764" s="5">
        <v>0</v>
      </c>
      <c r="O764" s="5">
        <v>323.31</v>
      </c>
      <c r="P764" s="5">
        <v>38017000000</v>
      </c>
      <c r="Q764" s="5">
        <v>6573200000</v>
      </c>
      <c r="R764" s="5">
        <v>4832200000</v>
      </c>
      <c r="S764" s="5">
        <v>1865500000</v>
      </c>
      <c r="T764" s="5">
        <v>5151600000</v>
      </c>
      <c r="U764" s="5">
        <v>2641900000</v>
      </c>
      <c r="V764" s="5">
        <v>2113500000</v>
      </c>
      <c r="W764" s="5">
        <v>8245900000</v>
      </c>
      <c r="X764" s="5">
        <v>6593000000</v>
      </c>
      <c r="Y764" s="5">
        <v>348030000</v>
      </c>
      <c r="Z764" s="5">
        <v>261350000</v>
      </c>
      <c r="AA764" s="5">
        <v>287400000</v>
      </c>
      <c r="AB764" s="5">
        <v>390540000</v>
      </c>
      <c r="AC764" s="5">
        <v>379860000</v>
      </c>
      <c r="AD764" s="5">
        <v>177200000</v>
      </c>
      <c r="AE764" s="5">
        <v>337020000</v>
      </c>
      <c r="AF764" s="5">
        <v>378770000</v>
      </c>
      <c r="AG764" s="5">
        <f t="shared" si="60"/>
        <v>1.0113681894960129</v>
      </c>
      <c r="AH764" s="5">
        <f t="shared" si="61"/>
        <v>1.6308307289446908E-2</v>
      </c>
      <c r="AI764" s="5">
        <f t="shared" si="62"/>
        <v>0.95122967814193249</v>
      </c>
      <c r="AJ764" s="5">
        <f t="shared" si="63"/>
        <v>7.2134367356096601E-2</v>
      </c>
      <c r="AK764" s="5">
        <f>VLOOKUP(AO764,Tabelle4!G:I,3,FALSE)</f>
        <v>0</v>
      </c>
      <c r="AL764" s="5">
        <v>19</v>
      </c>
      <c r="AM764" s="5"/>
      <c r="AN764" s="5">
        <v>836</v>
      </c>
      <c r="AO764" s="13">
        <v>528</v>
      </c>
    </row>
    <row r="765" spans="2:41" x14ac:dyDescent="0.2">
      <c r="B765" s="4" t="s">
        <v>3112</v>
      </c>
      <c r="C765" s="5" t="str">
        <f t="shared" si="59"/>
        <v>Q9Z2I9</v>
      </c>
      <c r="D765" s="5" t="s">
        <v>3113</v>
      </c>
      <c r="E765" s="5" t="s">
        <v>3114</v>
      </c>
      <c r="F765" s="5" t="s">
        <v>3115</v>
      </c>
      <c r="G765" s="5">
        <f>IFERROR(VLOOKUP(C765,Tabelle3!A:H,8,FALSE),"")</f>
        <v>1</v>
      </c>
      <c r="H765" s="5">
        <v>1</v>
      </c>
      <c r="I765" s="5">
        <v>44</v>
      </c>
      <c r="J765" s="5">
        <v>44</v>
      </c>
      <c r="K765" s="5">
        <v>68.3</v>
      </c>
      <c r="L765" s="5">
        <v>50.113</v>
      </c>
      <c r="M765" s="5">
        <v>463</v>
      </c>
      <c r="N765" s="5">
        <v>0</v>
      </c>
      <c r="O765" s="5">
        <v>323.31</v>
      </c>
      <c r="P765" s="5">
        <v>35740000000</v>
      </c>
      <c r="Q765" s="5">
        <v>6246300000</v>
      </c>
      <c r="R765" s="5">
        <v>3910900000</v>
      </c>
      <c r="S765" s="5">
        <v>2051200000</v>
      </c>
      <c r="T765" s="5">
        <v>6138900000</v>
      </c>
      <c r="U765" s="5">
        <v>2773000000</v>
      </c>
      <c r="V765" s="5">
        <v>2253200000</v>
      </c>
      <c r="W765" s="5">
        <v>7485800000</v>
      </c>
      <c r="X765" s="5">
        <v>4880600000</v>
      </c>
      <c r="Y765" s="5">
        <v>614650000</v>
      </c>
      <c r="Z765" s="5">
        <v>496060000</v>
      </c>
      <c r="AA765" s="5">
        <v>630270000</v>
      </c>
      <c r="AB765" s="5">
        <v>497620000</v>
      </c>
      <c r="AC765" s="5">
        <v>610630000</v>
      </c>
      <c r="AD765" s="5">
        <v>478470000</v>
      </c>
      <c r="AE765" s="5">
        <v>538890000</v>
      </c>
      <c r="AF765" s="5">
        <v>623260000</v>
      </c>
      <c r="AG765" s="5">
        <f t="shared" si="60"/>
        <v>0.99438089950027764</v>
      </c>
      <c r="AH765" s="5">
        <f t="shared" si="61"/>
        <v>-8.129510143064532E-3</v>
      </c>
      <c r="AI765" s="5">
        <f t="shared" si="62"/>
        <v>0.95125097445141038</v>
      </c>
      <c r="AJ765" s="5">
        <f t="shared" si="63"/>
        <v>7.2102068388921928E-2</v>
      </c>
      <c r="AK765" s="5">
        <f>VLOOKUP(AO765,Tabelle4!G:I,3,FALSE)</f>
        <v>0</v>
      </c>
      <c r="AL765" s="5">
        <v>19</v>
      </c>
      <c r="AM765" s="5"/>
      <c r="AN765" s="5">
        <v>892</v>
      </c>
      <c r="AO765" s="13">
        <v>795</v>
      </c>
    </row>
    <row r="766" spans="2:41" x14ac:dyDescent="0.2">
      <c r="B766" s="4" t="s">
        <v>2790</v>
      </c>
      <c r="C766" s="5" t="str">
        <f t="shared" si="59"/>
        <v>Q9D8I2</v>
      </c>
      <c r="D766" s="5" t="s">
        <v>2791</v>
      </c>
      <c r="E766" s="5" t="s">
        <v>2792</v>
      </c>
      <c r="F766" s="5" t="s">
        <v>2793</v>
      </c>
      <c r="G766" s="5" t="str">
        <f>IFERROR(VLOOKUP(C766,Tabelle3!A:H,8,FALSE),"")</f>
        <v/>
      </c>
      <c r="H766" s="5">
        <v>1</v>
      </c>
      <c r="I766" s="5">
        <v>1</v>
      </c>
      <c r="J766" s="5">
        <v>1</v>
      </c>
      <c r="K766" s="5">
        <v>4.2</v>
      </c>
      <c r="L766" s="5">
        <v>38.726999999999997</v>
      </c>
      <c r="M766" s="5">
        <v>337</v>
      </c>
      <c r="N766" s="5">
        <v>1</v>
      </c>
      <c r="O766" s="5">
        <v>-2</v>
      </c>
      <c r="P766" s="5">
        <v>10872000</v>
      </c>
      <c r="Q766" s="5">
        <v>0</v>
      </c>
      <c r="R766" s="5">
        <v>4321000</v>
      </c>
      <c r="S766" s="5">
        <v>0</v>
      </c>
      <c r="T766" s="5">
        <v>2165300</v>
      </c>
      <c r="U766" s="5">
        <v>1071600</v>
      </c>
      <c r="V766" s="5">
        <v>3313700</v>
      </c>
      <c r="W766" s="5">
        <v>0</v>
      </c>
      <c r="X766" s="5">
        <v>0</v>
      </c>
      <c r="Y766" s="5">
        <v>0</v>
      </c>
      <c r="Z766" s="5">
        <v>749690</v>
      </c>
      <c r="AA766" s="5">
        <v>0</v>
      </c>
      <c r="AB766" s="5">
        <v>816440</v>
      </c>
      <c r="AC766" s="5">
        <v>728260</v>
      </c>
      <c r="AD766" s="5">
        <v>921540</v>
      </c>
      <c r="AE766" s="5">
        <v>0</v>
      </c>
      <c r="AF766" s="5">
        <v>0</v>
      </c>
      <c r="AG766" s="5">
        <f t="shared" si="60"/>
        <v>0.94928476178930776</v>
      </c>
      <c r="AH766" s="5">
        <f t="shared" si="61"/>
        <v>-7.508717013143211E-2</v>
      </c>
      <c r="AI766" s="5">
        <f t="shared" si="62"/>
        <v>0.95166891173677703</v>
      </c>
      <c r="AJ766" s="5">
        <f t="shared" si="63"/>
        <v>7.1468351685373452E-2</v>
      </c>
      <c r="AK766" s="5">
        <f>VLOOKUP(AO766,Tabelle4!G:I,3,FALSE)</f>
        <v>0</v>
      </c>
      <c r="AL766" s="5">
        <v>19</v>
      </c>
      <c r="AM766" s="5"/>
      <c r="AN766" s="5">
        <v>5</v>
      </c>
      <c r="AO766" s="13">
        <v>714</v>
      </c>
    </row>
    <row r="767" spans="2:41" x14ac:dyDescent="0.2">
      <c r="B767" s="4" t="s">
        <v>160</v>
      </c>
      <c r="C767" s="5" t="str">
        <f t="shared" si="59"/>
        <v>CON__P</v>
      </c>
      <c r="D767" s="5"/>
      <c r="E767" s="5"/>
      <c r="F767" s="5" t="s">
        <v>161</v>
      </c>
      <c r="G767" s="5" t="str">
        <f>IFERROR(VLOOKUP(C767,Tabelle3!A:H,8,FALSE),"")</f>
        <v/>
      </c>
      <c r="H767" s="5">
        <v>1</v>
      </c>
      <c r="I767" s="5">
        <v>39</v>
      </c>
      <c r="J767" s="5">
        <v>38</v>
      </c>
      <c r="K767" s="5">
        <v>68.5</v>
      </c>
      <c r="L767" s="5">
        <v>62.128999999999998</v>
      </c>
      <c r="M767" s="5">
        <v>623</v>
      </c>
      <c r="N767" s="5">
        <v>0</v>
      </c>
      <c r="O767" s="5">
        <v>323.31</v>
      </c>
      <c r="P767" s="5">
        <v>3659800000</v>
      </c>
      <c r="Q767" s="5">
        <v>400550000</v>
      </c>
      <c r="R767" s="5">
        <v>447720000</v>
      </c>
      <c r="S767" s="5">
        <v>335020000</v>
      </c>
      <c r="T767" s="5">
        <v>668440000</v>
      </c>
      <c r="U767" s="5">
        <v>229050000</v>
      </c>
      <c r="V767" s="5">
        <v>336030000</v>
      </c>
      <c r="W767" s="5">
        <v>756650000</v>
      </c>
      <c r="X767" s="5">
        <v>486310000</v>
      </c>
      <c r="Y767" s="5">
        <v>210800000</v>
      </c>
      <c r="Z767" s="5">
        <v>434150000</v>
      </c>
      <c r="AA767" s="5">
        <v>177990000</v>
      </c>
      <c r="AB767" s="5">
        <v>543370000</v>
      </c>
      <c r="AC767" s="5">
        <v>132670000</v>
      </c>
      <c r="AD767" s="5">
        <v>725030000</v>
      </c>
      <c r="AE767" s="5">
        <v>209010000</v>
      </c>
      <c r="AF767" s="5">
        <v>259040000</v>
      </c>
      <c r="AG767" s="5">
        <f t="shared" si="60"/>
        <v>1.0305940033943051</v>
      </c>
      <c r="AH767" s="5">
        <f t="shared" si="61"/>
        <v>4.3476103174637834E-2</v>
      </c>
      <c r="AI767" s="5">
        <f t="shared" si="62"/>
        <v>0.95188365527393082</v>
      </c>
      <c r="AJ767" s="5">
        <f t="shared" si="63"/>
        <v>7.1142845111194092E-2</v>
      </c>
      <c r="AK767" s="5">
        <f>VLOOKUP(AO767,Tabelle4!G:I,3,FALSE)</f>
        <v>0</v>
      </c>
      <c r="AL767" s="5">
        <v>19</v>
      </c>
      <c r="AM767" s="5"/>
      <c r="AN767" s="5">
        <v>744</v>
      </c>
      <c r="AO767" s="13">
        <v>42</v>
      </c>
    </row>
    <row r="768" spans="2:41" x14ac:dyDescent="0.2">
      <c r="B768" s="4" t="s">
        <v>2419</v>
      </c>
      <c r="C768" s="5" t="str">
        <f t="shared" si="59"/>
        <v>Q9CQQ7</v>
      </c>
      <c r="D768" s="5" t="s">
        <v>2420</v>
      </c>
      <c r="E768" s="5" t="s">
        <v>2421</v>
      </c>
      <c r="F768" s="5" t="s">
        <v>2422</v>
      </c>
      <c r="G768" s="5">
        <f>IFERROR(VLOOKUP(C768,Tabelle3!A:H,8,FALSE),"")</f>
        <v>1</v>
      </c>
      <c r="H768" s="5">
        <v>1</v>
      </c>
      <c r="I768" s="5">
        <v>34</v>
      </c>
      <c r="J768" s="5">
        <v>34</v>
      </c>
      <c r="K768" s="5">
        <v>74.2</v>
      </c>
      <c r="L768" s="5">
        <v>28.948</v>
      </c>
      <c r="M768" s="5">
        <v>256</v>
      </c>
      <c r="N768" s="5">
        <v>0</v>
      </c>
      <c r="O768" s="5">
        <v>323.31</v>
      </c>
      <c r="P768" s="5">
        <v>80324000000</v>
      </c>
      <c r="Q768" s="5">
        <v>13890000000</v>
      </c>
      <c r="R768" s="5">
        <v>7042600000</v>
      </c>
      <c r="S768" s="5">
        <v>7225600000</v>
      </c>
      <c r="T768" s="5">
        <v>8283500000</v>
      </c>
      <c r="U768" s="5">
        <v>7099100000</v>
      </c>
      <c r="V768" s="5">
        <v>6438900000</v>
      </c>
      <c r="W768" s="5">
        <v>16811000000</v>
      </c>
      <c r="X768" s="5">
        <v>13533000000</v>
      </c>
      <c r="Y768" s="5">
        <v>6623400000</v>
      </c>
      <c r="Z768" s="5">
        <v>4585200000</v>
      </c>
      <c r="AA768" s="5">
        <v>5084200000</v>
      </c>
      <c r="AB768" s="5">
        <v>5900400000</v>
      </c>
      <c r="AC768" s="5">
        <v>5423900000</v>
      </c>
      <c r="AD768" s="5">
        <v>3866300000</v>
      </c>
      <c r="AE768" s="5">
        <v>7742000000</v>
      </c>
      <c r="AF768" s="5">
        <v>4930000000</v>
      </c>
      <c r="AG768" s="5">
        <f t="shared" si="60"/>
        <v>1.010518071960004</v>
      </c>
      <c r="AH768" s="5">
        <f t="shared" si="61"/>
        <v>1.50951228991808E-2</v>
      </c>
      <c r="AI768" s="5">
        <f t="shared" si="62"/>
        <v>0.95321711118613073</v>
      </c>
      <c r="AJ768" s="5">
        <f t="shared" si="63"/>
        <v>6.9123245329591576E-2</v>
      </c>
      <c r="AK768" s="5">
        <f>VLOOKUP(AO768,Tabelle4!G:I,3,FALSE)</f>
        <v>0</v>
      </c>
      <c r="AL768" s="5">
        <v>19</v>
      </c>
      <c r="AM768" s="5"/>
      <c r="AN768" s="5">
        <v>1854</v>
      </c>
      <c r="AO768" s="13">
        <v>620</v>
      </c>
    </row>
    <row r="769" spans="2:41" x14ac:dyDescent="0.2">
      <c r="B769" s="4" t="s">
        <v>2701</v>
      </c>
      <c r="C769" s="5" t="str">
        <f t="shared" si="59"/>
        <v>Q9D273</v>
      </c>
      <c r="D769" s="5" t="s">
        <v>2702</v>
      </c>
      <c r="E769" s="5" t="s">
        <v>2703</v>
      </c>
      <c r="F769" s="5" t="s">
        <v>2704</v>
      </c>
      <c r="G769" s="5">
        <f>IFERROR(VLOOKUP(C769,Tabelle3!A:H,8,FALSE),"")</f>
        <v>1</v>
      </c>
      <c r="H769" s="5">
        <v>3</v>
      </c>
      <c r="I769" s="5">
        <v>7</v>
      </c>
      <c r="J769" s="5">
        <v>7</v>
      </c>
      <c r="K769" s="5">
        <v>40.5</v>
      </c>
      <c r="L769" s="5">
        <v>26.273</v>
      </c>
      <c r="M769" s="5">
        <v>237</v>
      </c>
      <c r="N769" s="5">
        <v>0</v>
      </c>
      <c r="O769" s="5">
        <v>45.759</v>
      </c>
      <c r="P769" s="5">
        <v>220090000</v>
      </c>
      <c r="Q769" s="5">
        <v>26269000</v>
      </c>
      <c r="R769" s="5">
        <v>28335000</v>
      </c>
      <c r="S769" s="5">
        <v>16924000</v>
      </c>
      <c r="T769" s="5">
        <v>27040000</v>
      </c>
      <c r="U769" s="5">
        <v>23131000</v>
      </c>
      <c r="V769" s="5">
        <v>33774000</v>
      </c>
      <c r="W769" s="5">
        <v>37536000</v>
      </c>
      <c r="X769" s="5">
        <v>27079000</v>
      </c>
      <c r="Y769" s="5">
        <v>16696000</v>
      </c>
      <c r="Z769" s="5">
        <v>10632000</v>
      </c>
      <c r="AA769" s="5">
        <v>13063000</v>
      </c>
      <c r="AB769" s="5">
        <v>24597000</v>
      </c>
      <c r="AC769" s="5">
        <v>18438000</v>
      </c>
      <c r="AD769" s="5">
        <v>15360000</v>
      </c>
      <c r="AE769" s="5">
        <v>17257000</v>
      </c>
      <c r="AF769" s="5">
        <v>14719000</v>
      </c>
      <c r="AG769" s="5">
        <f t="shared" si="60"/>
        <v>0.98804998935749688</v>
      </c>
      <c r="AH769" s="5">
        <f t="shared" si="61"/>
        <v>-1.7344059581736931E-2</v>
      </c>
      <c r="AI769" s="5">
        <f t="shared" si="62"/>
        <v>0.95393552659670577</v>
      </c>
      <c r="AJ769" s="5">
        <f t="shared" si="63"/>
        <v>6.8036332432715299E-2</v>
      </c>
      <c r="AK769" s="5">
        <f>VLOOKUP(AO769,Tabelle4!G:I,3,FALSE)</f>
        <v>0</v>
      </c>
      <c r="AL769" s="5">
        <v>19</v>
      </c>
      <c r="AM769" s="5"/>
      <c r="AN769" s="5">
        <v>27</v>
      </c>
      <c r="AO769" s="13">
        <v>691</v>
      </c>
    </row>
    <row r="770" spans="2:41" x14ac:dyDescent="0.2">
      <c r="B770" s="4" t="s">
        <v>2517</v>
      </c>
      <c r="C770" s="5" t="str">
        <f t="shared" si="59"/>
        <v>Q9CXD6</v>
      </c>
      <c r="D770" s="5" t="s">
        <v>2518</v>
      </c>
      <c r="E770" s="5" t="s">
        <v>2519</v>
      </c>
      <c r="F770" s="5" t="s">
        <v>2520</v>
      </c>
      <c r="G770" s="5">
        <f>IFERROR(VLOOKUP(C770,Tabelle3!A:H,8,FALSE),"")</f>
        <v>1</v>
      </c>
      <c r="H770" s="5">
        <v>3</v>
      </c>
      <c r="I770" s="5">
        <v>12</v>
      </c>
      <c r="J770" s="5">
        <v>12</v>
      </c>
      <c r="K770" s="5">
        <v>25.9</v>
      </c>
      <c r="L770" s="5">
        <v>37.848999999999997</v>
      </c>
      <c r="M770" s="5">
        <v>340</v>
      </c>
      <c r="N770" s="5">
        <v>0</v>
      </c>
      <c r="O770" s="5">
        <v>59.093000000000004</v>
      </c>
      <c r="P770" s="5">
        <v>526760000</v>
      </c>
      <c r="Q770" s="5">
        <v>102180000</v>
      </c>
      <c r="R770" s="5">
        <v>50363000</v>
      </c>
      <c r="S770" s="5">
        <v>49356000</v>
      </c>
      <c r="T770" s="5">
        <v>59522000</v>
      </c>
      <c r="U770" s="5">
        <v>42730000</v>
      </c>
      <c r="V770" s="5">
        <v>18598000</v>
      </c>
      <c r="W770" s="5">
        <v>111850000</v>
      </c>
      <c r="X770" s="5">
        <v>92160000</v>
      </c>
      <c r="Y770" s="5">
        <v>44000000</v>
      </c>
      <c r="Z770" s="5">
        <v>34292000</v>
      </c>
      <c r="AA770" s="5">
        <v>33731000</v>
      </c>
      <c r="AB770" s="5">
        <v>34481000</v>
      </c>
      <c r="AC770" s="5">
        <v>31530000</v>
      </c>
      <c r="AD770" s="5">
        <v>34381000</v>
      </c>
      <c r="AE770" s="5">
        <v>50287000</v>
      </c>
      <c r="AF770" s="5">
        <v>31548000</v>
      </c>
      <c r="AG770" s="5">
        <f t="shared" si="60"/>
        <v>0.99159368104720258</v>
      </c>
      <c r="AH770" s="5">
        <f t="shared" si="61"/>
        <v>-1.2179017039684992E-2</v>
      </c>
      <c r="AI770" s="5">
        <f t="shared" si="62"/>
        <v>0.95425358466765098</v>
      </c>
      <c r="AJ770" s="5">
        <f t="shared" si="63"/>
        <v>6.7555393931171562E-2</v>
      </c>
      <c r="AK770" s="5">
        <f>VLOOKUP(AO770,Tabelle4!G:I,3,FALSE)</f>
        <v>0</v>
      </c>
      <c r="AL770" s="5">
        <v>19</v>
      </c>
      <c r="AM770" s="5"/>
      <c r="AN770" s="5">
        <v>53</v>
      </c>
      <c r="AO770" s="13">
        <v>645</v>
      </c>
    </row>
    <row r="771" spans="2:41" x14ac:dyDescent="0.2">
      <c r="B771" s="4" t="s">
        <v>2529</v>
      </c>
      <c r="C771" s="5" t="str">
        <f t="shared" si="59"/>
        <v>Q9CXJ4</v>
      </c>
      <c r="D771" s="5" t="s">
        <v>2530</v>
      </c>
      <c r="E771" s="5" t="s">
        <v>2531</v>
      </c>
      <c r="F771" s="5" t="s">
        <v>2532</v>
      </c>
      <c r="G771" s="5">
        <f>IFERROR(VLOOKUP(C771,Tabelle3!A:H,8,FALSE),"")</f>
        <v>1</v>
      </c>
      <c r="H771" s="5">
        <v>3</v>
      </c>
      <c r="I771" s="5">
        <v>21</v>
      </c>
      <c r="J771" s="5">
        <v>21</v>
      </c>
      <c r="K771" s="5">
        <v>34.299999999999997</v>
      </c>
      <c r="L771" s="5">
        <v>77.998999999999995</v>
      </c>
      <c r="M771" s="5">
        <v>717</v>
      </c>
      <c r="N771" s="5">
        <v>0</v>
      </c>
      <c r="O771" s="5">
        <v>323.31</v>
      </c>
      <c r="P771" s="5">
        <v>2049700000</v>
      </c>
      <c r="Q771" s="5">
        <v>341660000</v>
      </c>
      <c r="R771" s="5">
        <v>195140000</v>
      </c>
      <c r="S771" s="5">
        <v>243520000</v>
      </c>
      <c r="T771" s="5">
        <v>166320000</v>
      </c>
      <c r="U771" s="5">
        <v>180210000</v>
      </c>
      <c r="V771" s="5">
        <v>249070000</v>
      </c>
      <c r="W771" s="5">
        <v>333810000</v>
      </c>
      <c r="X771" s="5">
        <v>340010000</v>
      </c>
      <c r="Y771" s="5">
        <v>49525000</v>
      </c>
      <c r="Z771" s="5">
        <v>48648000</v>
      </c>
      <c r="AA771" s="5">
        <v>63154000</v>
      </c>
      <c r="AB771" s="5">
        <v>50571000</v>
      </c>
      <c r="AC771" s="5">
        <v>50449000</v>
      </c>
      <c r="AD771" s="5">
        <v>56274000</v>
      </c>
      <c r="AE771" s="5">
        <v>49603000</v>
      </c>
      <c r="AF771" s="5">
        <v>56509000</v>
      </c>
      <c r="AG771" s="5">
        <f t="shared" si="60"/>
        <v>0.99559752860196871</v>
      </c>
      <c r="AH771" s="5">
        <f t="shared" si="61"/>
        <v>-6.3654458039591605E-3</v>
      </c>
      <c r="AI771" s="5">
        <f t="shared" si="62"/>
        <v>0.9544180027731064</v>
      </c>
      <c r="AJ771" s="5">
        <f t="shared" si="63"/>
        <v>6.7306838666326141E-2</v>
      </c>
      <c r="AK771" s="5">
        <f>VLOOKUP(AO771,Tabelle4!G:I,3,FALSE)</f>
        <v>0</v>
      </c>
      <c r="AL771" s="5">
        <v>19</v>
      </c>
      <c r="AM771" s="5"/>
      <c r="AN771" s="5">
        <v>254</v>
      </c>
      <c r="AO771" s="13">
        <v>648</v>
      </c>
    </row>
    <row r="772" spans="2:41" x14ac:dyDescent="0.2">
      <c r="B772" s="4" t="s">
        <v>1632</v>
      </c>
      <c r="C772" s="5" t="str">
        <f t="shared" si="59"/>
        <v>Q8BJZ4</v>
      </c>
      <c r="D772" s="5" t="s">
        <v>1633</v>
      </c>
      <c r="E772" s="5" t="s">
        <v>1634</v>
      </c>
      <c r="F772" s="5" t="s">
        <v>1635</v>
      </c>
      <c r="G772" s="5">
        <f>IFERROR(VLOOKUP(C772,Tabelle3!A:H,8,FALSE),"")</f>
        <v>1</v>
      </c>
      <c r="H772" s="5">
        <v>1</v>
      </c>
      <c r="I772" s="5">
        <v>8</v>
      </c>
      <c r="J772" s="5">
        <v>8</v>
      </c>
      <c r="K772" s="5">
        <v>25.3</v>
      </c>
      <c r="L772" s="5">
        <v>35.975000000000001</v>
      </c>
      <c r="M772" s="5">
        <v>320</v>
      </c>
      <c r="N772" s="5">
        <v>0</v>
      </c>
      <c r="O772" s="5">
        <v>64.396000000000001</v>
      </c>
      <c r="P772" s="5">
        <v>194360000</v>
      </c>
      <c r="Q772" s="5">
        <v>16765000</v>
      </c>
      <c r="R772" s="5">
        <v>26670000</v>
      </c>
      <c r="S772" s="5">
        <v>19970000</v>
      </c>
      <c r="T772" s="5">
        <v>19894000</v>
      </c>
      <c r="U772" s="5">
        <v>16290000</v>
      </c>
      <c r="V772" s="5">
        <v>8284300</v>
      </c>
      <c r="W772" s="5">
        <v>41228000</v>
      </c>
      <c r="X772" s="5">
        <v>45263000</v>
      </c>
      <c r="Y772" s="5">
        <v>4583600</v>
      </c>
      <c r="Z772" s="5">
        <v>2905500</v>
      </c>
      <c r="AA772" s="5">
        <v>7780300</v>
      </c>
      <c r="AB772" s="5">
        <v>1565200</v>
      </c>
      <c r="AC772" s="5">
        <v>3865300</v>
      </c>
      <c r="AD772" s="5">
        <v>5863500</v>
      </c>
      <c r="AE772" s="5">
        <v>5062300</v>
      </c>
      <c r="AF772" s="5">
        <v>2397100</v>
      </c>
      <c r="AG772" s="5">
        <f t="shared" si="60"/>
        <v>0.97942774694266999</v>
      </c>
      <c r="AH772" s="5">
        <f t="shared" si="61"/>
        <v>-2.9989027072703806E-2</v>
      </c>
      <c r="AI772" s="5">
        <f t="shared" si="62"/>
        <v>0.95654051600603884</v>
      </c>
      <c r="AJ772" s="5">
        <f t="shared" si="63"/>
        <v>6.4102017060307021E-2</v>
      </c>
      <c r="AK772" s="5">
        <f>VLOOKUP(AO772,Tabelle4!G:I,3,FALSE)</f>
        <v>0</v>
      </c>
      <c r="AL772" s="5">
        <v>19</v>
      </c>
      <c r="AM772" s="5"/>
      <c r="AN772" s="5">
        <v>27</v>
      </c>
      <c r="AO772" s="13">
        <v>420</v>
      </c>
    </row>
    <row r="773" spans="2:41" x14ac:dyDescent="0.2">
      <c r="B773" s="4" t="s">
        <v>1114</v>
      </c>
      <c r="C773" s="5" t="str">
        <f t="shared" ref="C773:C801" si="64">LEFT(B773,6)</f>
        <v>Q07417</v>
      </c>
      <c r="D773" s="5" t="s">
        <v>1115</v>
      </c>
      <c r="E773" s="5" t="s">
        <v>1116</v>
      </c>
      <c r="F773" s="5" t="s">
        <v>1117</v>
      </c>
      <c r="G773" s="5">
        <f>IFERROR(VLOOKUP(C773,Tabelle3!A:H,8,FALSE),"")</f>
        <v>1</v>
      </c>
      <c r="H773" s="5">
        <v>2</v>
      </c>
      <c r="I773" s="5">
        <v>29</v>
      </c>
      <c r="J773" s="5">
        <v>29</v>
      </c>
      <c r="K773" s="5">
        <v>80.3</v>
      </c>
      <c r="L773" s="5">
        <v>44.889000000000003</v>
      </c>
      <c r="M773" s="5">
        <v>412</v>
      </c>
      <c r="N773" s="5">
        <v>0</v>
      </c>
      <c r="O773" s="5">
        <v>323.31</v>
      </c>
      <c r="P773" s="5">
        <v>11663000000</v>
      </c>
      <c r="Q773" s="5">
        <v>1456300000</v>
      </c>
      <c r="R773" s="5">
        <v>1427500000</v>
      </c>
      <c r="S773" s="5">
        <v>927290000</v>
      </c>
      <c r="T773" s="5">
        <v>2377900000</v>
      </c>
      <c r="U773" s="5">
        <v>1000200000</v>
      </c>
      <c r="V773" s="5">
        <v>889990000</v>
      </c>
      <c r="W773" s="5">
        <v>2225000000</v>
      </c>
      <c r="X773" s="5">
        <v>1358700000</v>
      </c>
      <c r="Y773" s="5">
        <v>101980000</v>
      </c>
      <c r="Z773" s="5">
        <v>132320000</v>
      </c>
      <c r="AA773" s="5">
        <v>156200000</v>
      </c>
      <c r="AB773" s="5">
        <v>157630000</v>
      </c>
      <c r="AC773" s="5">
        <v>151290000</v>
      </c>
      <c r="AD773" s="5">
        <v>139380000</v>
      </c>
      <c r="AE773" s="5">
        <v>126480000</v>
      </c>
      <c r="AF773" s="5">
        <v>134040000</v>
      </c>
      <c r="AG773" s="5">
        <f t="shared" si="60"/>
        <v>0.99444837533336961</v>
      </c>
      <c r="AH773" s="5">
        <f t="shared" si="61"/>
        <v>-8.0316163207532869E-3</v>
      </c>
      <c r="AI773" s="5">
        <f t="shared" si="62"/>
        <v>0.95923328928427398</v>
      </c>
      <c r="AJ773" s="5">
        <f t="shared" si="63"/>
        <v>6.0046367899223102E-2</v>
      </c>
      <c r="AK773" s="5">
        <f>VLOOKUP(AO773,Tabelle4!G:I,3,FALSE)</f>
        <v>0</v>
      </c>
      <c r="AL773" s="5">
        <v>19</v>
      </c>
      <c r="AM773" s="5"/>
      <c r="AN773" s="5">
        <v>325</v>
      </c>
      <c r="AO773" s="13">
        <v>288</v>
      </c>
    </row>
    <row r="774" spans="2:41" x14ac:dyDescent="0.2">
      <c r="B774" s="4" t="s">
        <v>2187</v>
      </c>
      <c r="C774" s="5" t="str">
        <f t="shared" si="64"/>
        <v>Q99LB2</v>
      </c>
      <c r="D774" s="5" t="s">
        <v>2188</v>
      </c>
      <c r="E774" s="5" t="s">
        <v>2189</v>
      </c>
      <c r="F774" s="5" t="s">
        <v>2190</v>
      </c>
      <c r="G774" s="5">
        <f>IFERROR(VLOOKUP(C774,Tabelle3!A:H,8,FALSE),"")</f>
        <v>1</v>
      </c>
      <c r="H774" s="5">
        <v>1</v>
      </c>
      <c r="I774" s="5">
        <v>20</v>
      </c>
      <c r="J774" s="5">
        <v>20</v>
      </c>
      <c r="K774" s="5">
        <v>74.599999999999994</v>
      </c>
      <c r="L774" s="5">
        <v>29.884</v>
      </c>
      <c r="M774" s="5">
        <v>279</v>
      </c>
      <c r="N774" s="5">
        <v>0</v>
      </c>
      <c r="O774" s="5">
        <v>323.31</v>
      </c>
      <c r="P774" s="5">
        <v>5725800000</v>
      </c>
      <c r="Q774" s="5">
        <v>656390000</v>
      </c>
      <c r="R774" s="5">
        <v>1573800000</v>
      </c>
      <c r="S774" s="5">
        <v>299200000</v>
      </c>
      <c r="T774" s="5">
        <v>324590000</v>
      </c>
      <c r="U774" s="5">
        <v>427720000</v>
      </c>
      <c r="V774" s="5">
        <v>829010000</v>
      </c>
      <c r="W774" s="5">
        <v>1073700000</v>
      </c>
      <c r="X774" s="5">
        <v>541460000</v>
      </c>
      <c r="Y774" s="5">
        <v>157810000</v>
      </c>
      <c r="Z774" s="5">
        <v>237690000</v>
      </c>
      <c r="AA774" s="5">
        <v>138800000</v>
      </c>
      <c r="AB774" s="5">
        <v>139260000</v>
      </c>
      <c r="AC774" s="5">
        <v>144630000</v>
      </c>
      <c r="AD774" s="5">
        <v>209920000</v>
      </c>
      <c r="AE774" s="5">
        <v>177600000</v>
      </c>
      <c r="AF774" s="5">
        <v>147110000</v>
      </c>
      <c r="AG774" s="5">
        <f t="shared" si="60"/>
        <v>0.99160851514883841</v>
      </c>
      <c r="AH774" s="5">
        <f t="shared" si="61"/>
        <v>-1.2157434686753453E-2</v>
      </c>
      <c r="AI774" s="5">
        <f t="shared" si="62"/>
        <v>0.96142403874136806</v>
      </c>
      <c r="AJ774" s="5">
        <f t="shared" si="63"/>
        <v>5.6755218872138857E-2</v>
      </c>
      <c r="AK774" s="5">
        <f>VLOOKUP(AO774,Tabelle4!G:I,3,FALSE)</f>
        <v>0</v>
      </c>
      <c r="AL774" s="5">
        <v>19</v>
      </c>
      <c r="AM774" s="5"/>
      <c r="AN774" s="5">
        <v>198</v>
      </c>
      <c r="AO774" s="13">
        <v>562</v>
      </c>
    </row>
    <row r="775" spans="2:41" x14ac:dyDescent="0.2">
      <c r="B775" s="4" t="s">
        <v>2549</v>
      </c>
      <c r="C775" s="5" t="str">
        <f t="shared" si="64"/>
        <v>Q9CXW2</v>
      </c>
      <c r="D775" s="5" t="s">
        <v>2550</v>
      </c>
      <c r="E775" s="5" t="s">
        <v>2551</v>
      </c>
      <c r="F775" s="5" t="s">
        <v>2552</v>
      </c>
      <c r="G775" s="5">
        <f>IFERROR(VLOOKUP(C775,Tabelle3!A:H,8,FALSE),"")</f>
        <v>1</v>
      </c>
      <c r="H775" s="5">
        <v>1</v>
      </c>
      <c r="I775" s="5">
        <v>7</v>
      </c>
      <c r="J775" s="5">
        <v>7</v>
      </c>
      <c r="K775" s="5">
        <v>24.5</v>
      </c>
      <c r="L775" s="5">
        <v>41.192</v>
      </c>
      <c r="M775" s="5">
        <v>359</v>
      </c>
      <c r="N775" s="5">
        <v>0</v>
      </c>
      <c r="O775" s="5">
        <v>51.131</v>
      </c>
      <c r="P775" s="5">
        <v>80193000</v>
      </c>
      <c r="Q775" s="5">
        <v>10950000</v>
      </c>
      <c r="R775" s="5">
        <v>4978600</v>
      </c>
      <c r="S775" s="5">
        <v>9302000</v>
      </c>
      <c r="T775" s="5">
        <v>3919500</v>
      </c>
      <c r="U775" s="5">
        <v>8857200</v>
      </c>
      <c r="V775" s="5">
        <v>6292100</v>
      </c>
      <c r="W775" s="5">
        <v>28078000</v>
      </c>
      <c r="X775" s="5">
        <v>7814700</v>
      </c>
      <c r="Y775" s="5">
        <v>774020</v>
      </c>
      <c r="Z775" s="5">
        <v>588960</v>
      </c>
      <c r="AA775" s="5">
        <v>2861500</v>
      </c>
      <c r="AB775" s="5">
        <v>835270</v>
      </c>
      <c r="AC775" s="5">
        <v>1275700</v>
      </c>
      <c r="AD775" s="5">
        <v>1408800</v>
      </c>
      <c r="AE775" s="5">
        <v>1663800</v>
      </c>
      <c r="AF775" s="5">
        <v>819310</v>
      </c>
      <c r="AG775" s="5">
        <f t="shared" si="60"/>
        <v>0.97912768184905596</v>
      </c>
      <c r="AH775" s="5">
        <f t="shared" si="61"/>
        <v>-3.0431090053944013E-2</v>
      </c>
      <c r="AI775" s="5">
        <f t="shared" si="62"/>
        <v>0.96432127998147421</v>
      </c>
      <c r="AJ775" s="5">
        <f t="shared" si="63"/>
        <v>5.2414210035354646E-2</v>
      </c>
      <c r="AK775" s="5">
        <f>VLOOKUP(AO775,Tabelle4!G:I,3,FALSE)</f>
        <v>0</v>
      </c>
      <c r="AL775" s="5">
        <v>19</v>
      </c>
      <c r="AM775" s="5"/>
      <c r="AN775" s="5">
        <v>20</v>
      </c>
      <c r="AO775" s="13">
        <v>653</v>
      </c>
    </row>
    <row r="776" spans="2:41" x14ac:dyDescent="0.2">
      <c r="B776" s="4" t="s">
        <v>2139</v>
      </c>
      <c r="C776" s="5" t="str">
        <f t="shared" si="64"/>
        <v>Q924T2</v>
      </c>
      <c r="D776" s="5" t="s">
        <v>2140</v>
      </c>
      <c r="E776" s="5" t="s">
        <v>2141</v>
      </c>
      <c r="F776" s="5" t="s">
        <v>2142</v>
      </c>
      <c r="G776" s="5">
        <f>IFERROR(VLOOKUP(C776,Tabelle3!A:H,8,FALSE),"")</f>
        <v>1</v>
      </c>
      <c r="H776" s="5">
        <v>1</v>
      </c>
      <c r="I776" s="5">
        <v>6</v>
      </c>
      <c r="J776" s="5">
        <v>6</v>
      </c>
      <c r="K776" s="5">
        <v>33</v>
      </c>
      <c r="L776" s="5">
        <v>32.313000000000002</v>
      </c>
      <c r="M776" s="5">
        <v>291</v>
      </c>
      <c r="N776" s="5">
        <v>0</v>
      </c>
      <c r="O776" s="5">
        <v>63.866</v>
      </c>
      <c r="P776" s="5">
        <v>183990000</v>
      </c>
      <c r="Q776" s="5">
        <v>38016000</v>
      </c>
      <c r="R776" s="5">
        <v>35655000</v>
      </c>
      <c r="S776" s="5">
        <v>13316000</v>
      </c>
      <c r="T776" s="5">
        <v>18464000</v>
      </c>
      <c r="U776" s="5">
        <v>12544000</v>
      </c>
      <c r="V776" s="5">
        <v>20090000</v>
      </c>
      <c r="W776" s="5">
        <v>26129000</v>
      </c>
      <c r="X776" s="5">
        <v>19779000</v>
      </c>
      <c r="Y776" s="5">
        <v>5980300</v>
      </c>
      <c r="Z776" s="5">
        <v>3797700</v>
      </c>
      <c r="AA776" s="5">
        <v>6838100</v>
      </c>
      <c r="AB776" s="5">
        <v>6513400</v>
      </c>
      <c r="AC776" s="5">
        <v>7993000</v>
      </c>
      <c r="AD776" s="5">
        <v>6587000</v>
      </c>
      <c r="AE776" s="5">
        <v>5247700</v>
      </c>
      <c r="AF776" s="5">
        <v>3097800</v>
      </c>
      <c r="AG776" s="5">
        <f t="shared" si="60"/>
        <v>1.008898388257617</v>
      </c>
      <c r="AH776" s="5">
        <f t="shared" si="61"/>
        <v>1.2780879955896579E-2</v>
      </c>
      <c r="AI776" s="5">
        <f t="shared" si="62"/>
        <v>0.96889174382703747</v>
      </c>
      <c r="AJ776" s="5">
        <f t="shared" si="63"/>
        <v>4.5592615386054886E-2</v>
      </c>
      <c r="AK776" s="5">
        <f>VLOOKUP(AO776,Tabelle4!G:I,3,FALSE)</f>
        <v>0</v>
      </c>
      <c r="AL776" s="5">
        <v>19</v>
      </c>
      <c r="AM776" s="5"/>
      <c r="AN776" s="5">
        <v>29</v>
      </c>
      <c r="AO776" s="13">
        <v>550</v>
      </c>
    </row>
    <row r="777" spans="2:41" x14ac:dyDescent="0.2">
      <c r="B777" s="4" t="s">
        <v>2034</v>
      </c>
      <c r="C777" s="5" t="str">
        <f t="shared" si="64"/>
        <v>Q91VA7</v>
      </c>
      <c r="D777" s="5"/>
      <c r="E777" s="5" t="s">
        <v>2035</v>
      </c>
      <c r="F777" s="5" t="s">
        <v>2036</v>
      </c>
      <c r="G777" s="5">
        <f>IFERROR(VLOOKUP(C777,Tabelle3!A:H,8,FALSE),"")</f>
        <v>1</v>
      </c>
      <c r="H777" s="5">
        <v>2</v>
      </c>
      <c r="I777" s="5">
        <v>23</v>
      </c>
      <c r="J777" s="5">
        <v>23</v>
      </c>
      <c r="K777" s="5">
        <v>50.3</v>
      </c>
      <c r="L777" s="5">
        <v>42.194000000000003</v>
      </c>
      <c r="M777" s="5">
        <v>384</v>
      </c>
      <c r="N777" s="5">
        <v>0</v>
      </c>
      <c r="O777" s="5">
        <v>323.31</v>
      </c>
      <c r="P777" s="5">
        <v>13292000000</v>
      </c>
      <c r="Q777" s="5">
        <v>1893300000</v>
      </c>
      <c r="R777" s="5">
        <v>1725600000</v>
      </c>
      <c r="S777" s="5">
        <v>918320000</v>
      </c>
      <c r="T777" s="5">
        <v>2208600000</v>
      </c>
      <c r="U777" s="5">
        <v>1109700000</v>
      </c>
      <c r="V777" s="5">
        <v>1150600000</v>
      </c>
      <c r="W777" s="5">
        <v>2444800000</v>
      </c>
      <c r="X777" s="5">
        <v>1841000000</v>
      </c>
      <c r="Y777" s="5">
        <v>193960000</v>
      </c>
      <c r="Z777" s="5">
        <v>197120000</v>
      </c>
      <c r="AA777" s="5">
        <v>229390000</v>
      </c>
      <c r="AB777" s="5">
        <v>256440000</v>
      </c>
      <c r="AC777" s="5">
        <v>251210000</v>
      </c>
      <c r="AD777" s="5">
        <v>174840000</v>
      </c>
      <c r="AE777" s="5">
        <v>228580000</v>
      </c>
      <c r="AF777" s="5">
        <v>218970000</v>
      </c>
      <c r="AG777" s="5">
        <f t="shared" si="60"/>
        <v>1.0037889194139193</v>
      </c>
      <c r="AH777" s="5">
        <f t="shared" si="61"/>
        <v>5.4559257320551911E-3</v>
      </c>
      <c r="AI777" s="5">
        <f t="shared" si="62"/>
        <v>0.97093518236386567</v>
      </c>
      <c r="AJ777" s="5">
        <f t="shared" si="63"/>
        <v>4.255310738242192E-2</v>
      </c>
      <c r="AK777" s="5">
        <f>VLOOKUP(AO777,Tabelle4!G:I,3,FALSE)</f>
        <v>0</v>
      </c>
      <c r="AL777" s="5">
        <v>19</v>
      </c>
      <c r="AM777" s="5"/>
      <c r="AN777" s="5">
        <v>563</v>
      </c>
      <c r="AO777" s="13">
        <v>523</v>
      </c>
    </row>
    <row r="778" spans="2:41" x14ac:dyDescent="0.2">
      <c r="B778" s="4" t="s">
        <v>1757</v>
      </c>
      <c r="C778" s="5" t="str">
        <f t="shared" si="64"/>
        <v>Q8C7H1</v>
      </c>
      <c r="D778" s="5" t="s">
        <v>1758</v>
      </c>
      <c r="E778" s="5" t="s">
        <v>1759</v>
      </c>
      <c r="F778" s="5" t="s">
        <v>1760</v>
      </c>
      <c r="G778" s="5">
        <f>IFERROR(VLOOKUP(C778,Tabelle3!A:H,8,FALSE),"")</f>
        <v>1</v>
      </c>
      <c r="H778" s="5">
        <v>1</v>
      </c>
      <c r="I778" s="5">
        <v>11</v>
      </c>
      <c r="J778" s="5">
        <v>11</v>
      </c>
      <c r="K778" s="5">
        <v>22.4</v>
      </c>
      <c r="L778" s="5">
        <v>45.932000000000002</v>
      </c>
      <c r="M778" s="5">
        <v>415</v>
      </c>
      <c r="N778" s="5">
        <v>0</v>
      </c>
      <c r="O778" s="5">
        <v>86.798000000000002</v>
      </c>
      <c r="P778" s="5">
        <v>350770000</v>
      </c>
      <c r="Q778" s="5">
        <v>32315000</v>
      </c>
      <c r="R778" s="5">
        <v>35178000</v>
      </c>
      <c r="S778" s="5">
        <v>55963000</v>
      </c>
      <c r="T778" s="5">
        <v>42827000</v>
      </c>
      <c r="U778" s="5">
        <v>38322000</v>
      </c>
      <c r="V778" s="5">
        <v>23404000</v>
      </c>
      <c r="W778" s="5">
        <v>74854000</v>
      </c>
      <c r="X778" s="5">
        <v>47910000</v>
      </c>
      <c r="Y778" s="5">
        <v>3139200</v>
      </c>
      <c r="Z778" s="5">
        <v>2699000</v>
      </c>
      <c r="AA778" s="5">
        <v>18725000</v>
      </c>
      <c r="AB778" s="5">
        <v>2584600</v>
      </c>
      <c r="AC778" s="5">
        <v>4713500</v>
      </c>
      <c r="AD778" s="5">
        <v>13406000</v>
      </c>
      <c r="AE778" s="5">
        <v>5129100</v>
      </c>
      <c r="AF778" s="5">
        <v>4566600</v>
      </c>
      <c r="AG778" s="5">
        <f t="shared" si="60"/>
        <v>0.97600592481808512</v>
      </c>
      <c r="AH778" s="5">
        <f t="shared" si="61"/>
        <v>-3.5038189230629853E-2</v>
      </c>
      <c r="AI778" s="5">
        <f t="shared" si="62"/>
        <v>0.97213588837370291</v>
      </c>
      <c r="AJ778" s="5">
        <f t="shared" si="63"/>
        <v>4.0770102270016255E-2</v>
      </c>
      <c r="AK778" s="5">
        <f>VLOOKUP(AO778,Tabelle4!G:I,3,FALSE)</f>
        <v>0</v>
      </c>
      <c r="AL778" s="5">
        <v>19</v>
      </c>
      <c r="AM778" s="5"/>
      <c r="AN778" s="5">
        <v>33</v>
      </c>
      <c r="AO778" s="13">
        <v>452</v>
      </c>
    </row>
    <row r="779" spans="2:41" x14ac:dyDescent="0.2">
      <c r="B779" s="4" t="s">
        <v>156</v>
      </c>
      <c r="C779" s="5" t="str">
        <f t="shared" si="64"/>
        <v>CON__P</v>
      </c>
      <c r="D779" s="5"/>
      <c r="E779" s="5"/>
      <c r="F779" s="5" t="s">
        <v>157</v>
      </c>
      <c r="G779" s="5" t="str">
        <f>IFERROR(VLOOKUP(C779,Tabelle3!A:H,8,FALSE),"")</f>
        <v/>
      </c>
      <c r="H779" s="5">
        <v>34</v>
      </c>
      <c r="I779" s="5">
        <v>43</v>
      </c>
      <c r="J779" s="5">
        <v>38</v>
      </c>
      <c r="K779" s="5">
        <v>66.8</v>
      </c>
      <c r="L779" s="5">
        <v>59.51</v>
      </c>
      <c r="M779" s="5">
        <v>593</v>
      </c>
      <c r="N779" s="5">
        <v>0</v>
      </c>
      <c r="O779" s="5">
        <v>323.31</v>
      </c>
      <c r="P779" s="5">
        <v>6158500000</v>
      </c>
      <c r="Q779" s="5">
        <v>739820000</v>
      </c>
      <c r="R779" s="5">
        <v>797530000</v>
      </c>
      <c r="S779" s="5">
        <v>252610000</v>
      </c>
      <c r="T779" s="5">
        <v>1040900000</v>
      </c>
      <c r="U779" s="5">
        <v>785630000</v>
      </c>
      <c r="V779" s="5">
        <v>569970000</v>
      </c>
      <c r="W779" s="5">
        <v>922850000</v>
      </c>
      <c r="X779" s="5">
        <v>1049100000</v>
      </c>
      <c r="Y779" s="5">
        <v>333260000</v>
      </c>
      <c r="Z779" s="5">
        <v>576500000</v>
      </c>
      <c r="AA779" s="5">
        <v>231450000</v>
      </c>
      <c r="AB779" s="5">
        <v>787950000</v>
      </c>
      <c r="AC779" s="5">
        <v>368710000</v>
      </c>
      <c r="AD779" s="5">
        <v>715600000</v>
      </c>
      <c r="AE779" s="5">
        <v>311840000</v>
      </c>
      <c r="AF779" s="5">
        <v>513880000</v>
      </c>
      <c r="AG779" s="5">
        <f t="shared" si="60"/>
        <v>1.0100155494939871</v>
      </c>
      <c r="AH779" s="5">
        <f t="shared" si="61"/>
        <v>1.4377503873287711E-2</v>
      </c>
      <c r="AI779" s="5">
        <f t="shared" si="62"/>
        <v>0.97633609782708719</v>
      </c>
      <c r="AJ779" s="5">
        <f t="shared" si="63"/>
        <v>3.4550222509902868E-2</v>
      </c>
      <c r="AK779" s="5">
        <f>VLOOKUP(AO779,Tabelle4!G:I,3,FALSE)</f>
        <v>0</v>
      </c>
      <c r="AL779" s="5">
        <v>19</v>
      </c>
      <c r="AM779" s="5"/>
      <c r="AN779" s="5">
        <v>1172</v>
      </c>
      <c r="AO779" s="13">
        <v>39</v>
      </c>
    </row>
    <row r="780" spans="2:41" x14ac:dyDescent="0.2">
      <c r="B780" s="4" t="s">
        <v>142</v>
      </c>
      <c r="C780" s="5" t="str">
        <f t="shared" si="64"/>
        <v>CON__P</v>
      </c>
      <c r="D780" s="5"/>
      <c r="E780" s="5"/>
      <c r="F780" s="5" t="s">
        <v>143</v>
      </c>
      <c r="G780" s="5" t="str">
        <f>IFERROR(VLOOKUP(C780,Tabelle3!A:H,8,FALSE),"")</f>
        <v/>
      </c>
      <c r="H780" s="5">
        <v>16</v>
      </c>
      <c r="I780" s="5">
        <v>19</v>
      </c>
      <c r="J780" s="5">
        <v>5</v>
      </c>
      <c r="K780" s="5">
        <v>45.6</v>
      </c>
      <c r="L780" s="5">
        <v>51.621000000000002</v>
      </c>
      <c r="M780" s="5">
        <v>472</v>
      </c>
      <c r="N780" s="5">
        <v>0</v>
      </c>
      <c r="O780" s="5">
        <v>323.31</v>
      </c>
      <c r="P780" s="5">
        <v>128750000</v>
      </c>
      <c r="Q780" s="5">
        <v>7592100</v>
      </c>
      <c r="R780" s="5">
        <v>14721000</v>
      </c>
      <c r="S780" s="5">
        <v>2394100</v>
      </c>
      <c r="T780" s="5">
        <v>50957000</v>
      </c>
      <c r="U780" s="5">
        <v>4155400</v>
      </c>
      <c r="V780" s="5">
        <v>25020000</v>
      </c>
      <c r="W780" s="5">
        <v>21502000</v>
      </c>
      <c r="X780" s="5">
        <v>2412500</v>
      </c>
      <c r="Y780" s="5">
        <v>10967000</v>
      </c>
      <c r="Z780" s="5">
        <v>32356000</v>
      </c>
      <c r="AA780" s="5">
        <v>9620000</v>
      </c>
      <c r="AB780" s="5">
        <v>44580000</v>
      </c>
      <c r="AC780" s="5">
        <v>14574000</v>
      </c>
      <c r="AD780" s="5">
        <v>66971000</v>
      </c>
      <c r="AE780" s="5">
        <v>14408000</v>
      </c>
      <c r="AF780" s="5">
        <v>3276000</v>
      </c>
      <c r="AG780" s="5">
        <f t="shared" si="60"/>
        <v>0.98280744540406539</v>
      </c>
      <c r="AH780" s="5">
        <f t="shared" si="61"/>
        <v>-2.5019307794899824E-2</v>
      </c>
      <c r="AI780" s="5">
        <f t="shared" si="62"/>
        <v>0.98056779968825547</v>
      </c>
      <c r="AJ780" s="5">
        <f t="shared" si="63"/>
        <v>2.8310708332924865E-2</v>
      </c>
      <c r="AK780" s="5">
        <f>VLOOKUP(AO780,Tabelle4!G:I,3,FALSE)</f>
        <v>0</v>
      </c>
      <c r="AL780" s="5">
        <v>19</v>
      </c>
      <c r="AM780" s="5"/>
      <c r="AN780" s="5">
        <v>64</v>
      </c>
      <c r="AO780" s="13">
        <v>31</v>
      </c>
    </row>
    <row r="781" spans="2:41" x14ac:dyDescent="0.2">
      <c r="B781" s="4" t="s">
        <v>662</v>
      </c>
      <c r="C781" s="5" t="str">
        <f t="shared" si="64"/>
        <v>Q7JCZ3</v>
      </c>
      <c r="D781" s="5" t="s">
        <v>663</v>
      </c>
      <c r="E781" s="5" t="s">
        <v>664</v>
      </c>
      <c r="F781" s="5" t="s">
        <v>665</v>
      </c>
      <c r="G781" s="5">
        <f>IFERROR(VLOOKUP(C781,Tabelle3!A:H,8,FALSE),"")</f>
        <v>1</v>
      </c>
      <c r="H781" s="5">
        <v>2</v>
      </c>
      <c r="I781" s="5">
        <v>3</v>
      </c>
      <c r="J781" s="5">
        <v>3</v>
      </c>
      <c r="K781" s="5">
        <v>6.8</v>
      </c>
      <c r="L781" s="5">
        <v>43.209000000000003</v>
      </c>
      <c r="M781" s="5">
        <v>381</v>
      </c>
      <c r="N781" s="5">
        <v>0</v>
      </c>
      <c r="O781" s="5">
        <v>43.189</v>
      </c>
      <c r="P781" s="5">
        <v>1260200000</v>
      </c>
      <c r="Q781" s="5">
        <v>196220000</v>
      </c>
      <c r="R781" s="5">
        <v>231830000</v>
      </c>
      <c r="S781" s="5">
        <v>40687000</v>
      </c>
      <c r="T781" s="5">
        <v>79142000</v>
      </c>
      <c r="U781" s="5">
        <v>44354000</v>
      </c>
      <c r="V781" s="5">
        <v>160660000</v>
      </c>
      <c r="W781" s="5">
        <v>233720000</v>
      </c>
      <c r="X781" s="5">
        <v>273640000</v>
      </c>
      <c r="Y781" s="5">
        <v>87083000</v>
      </c>
      <c r="Z781" s="5">
        <v>95979000</v>
      </c>
      <c r="AA781" s="5">
        <v>29710000</v>
      </c>
      <c r="AB781" s="5">
        <v>98761000</v>
      </c>
      <c r="AC781" s="5">
        <v>43019000</v>
      </c>
      <c r="AD781" s="5">
        <v>103450000</v>
      </c>
      <c r="AE781" s="5">
        <v>43714000</v>
      </c>
      <c r="AF781" s="5">
        <v>123810000</v>
      </c>
      <c r="AG781" s="5">
        <f t="shared" si="60"/>
        <v>0.99216543043953209</v>
      </c>
      <c r="AH781" s="5">
        <f t="shared" si="61"/>
        <v>-1.1347403936048951E-2</v>
      </c>
      <c r="AI781" s="5">
        <f t="shared" si="62"/>
        <v>0.98215751200748125</v>
      </c>
      <c r="AJ781" s="5">
        <f t="shared" si="63"/>
        <v>2.5973681783929402E-2</v>
      </c>
      <c r="AK781" s="5">
        <f>VLOOKUP(AO781,Tabelle4!G:I,3,FALSE)</f>
        <v>0</v>
      </c>
      <c r="AL781" s="5">
        <v>19</v>
      </c>
      <c r="AM781" s="5"/>
      <c r="AN781" s="5">
        <v>89</v>
      </c>
      <c r="AO781" s="13">
        <v>174</v>
      </c>
    </row>
    <row r="782" spans="2:41" x14ac:dyDescent="0.2">
      <c r="B782" s="4" t="s">
        <v>905</v>
      </c>
      <c r="C782" s="5" t="str">
        <f t="shared" si="64"/>
        <v>P50171</v>
      </c>
      <c r="D782" s="5" t="s">
        <v>906</v>
      </c>
      <c r="E782" s="5" t="s">
        <v>907</v>
      </c>
      <c r="F782" s="5" t="s">
        <v>908</v>
      </c>
      <c r="G782" s="5">
        <f>IFERROR(VLOOKUP(C782,Tabelle3!A:H,8,FALSE),"")</f>
        <v>1</v>
      </c>
      <c r="H782" s="5">
        <v>3</v>
      </c>
      <c r="I782" s="5">
        <v>13</v>
      </c>
      <c r="J782" s="5">
        <v>13</v>
      </c>
      <c r="K782" s="5">
        <v>59.8</v>
      </c>
      <c r="L782" s="5">
        <v>26.588000000000001</v>
      </c>
      <c r="M782" s="5">
        <v>259</v>
      </c>
      <c r="N782" s="5">
        <v>0</v>
      </c>
      <c r="O782" s="5">
        <v>323.31</v>
      </c>
      <c r="P782" s="5">
        <v>3017600000</v>
      </c>
      <c r="Q782" s="5">
        <v>547880000</v>
      </c>
      <c r="R782" s="5">
        <v>563280000</v>
      </c>
      <c r="S782" s="5">
        <v>350820000</v>
      </c>
      <c r="T782" s="5">
        <v>223680000</v>
      </c>
      <c r="U782" s="5">
        <v>245340000</v>
      </c>
      <c r="V782" s="5">
        <v>280610000</v>
      </c>
      <c r="W782" s="5">
        <v>402840000</v>
      </c>
      <c r="X782" s="5">
        <v>403130000</v>
      </c>
      <c r="Y782" s="5">
        <v>71708000</v>
      </c>
      <c r="Z782" s="5">
        <v>73955000</v>
      </c>
      <c r="AA782" s="5">
        <v>151410000</v>
      </c>
      <c r="AB782" s="5">
        <v>113390000</v>
      </c>
      <c r="AC782" s="5">
        <v>133720000</v>
      </c>
      <c r="AD782" s="5">
        <v>118220000</v>
      </c>
      <c r="AE782" s="5">
        <v>80255000</v>
      </c>
      <c r="AF782" s="5">
        <v>76460000</v>
      </c>
      <c r="AG782" s="5">
        <f t="shared" si="60"/>
        <v>1.0044242698608852</v>
      </c>
      <c r="AH782" s="5">
        <f t="shared" si="61"/>
        <v>6.3687939220880892E-3</v>
      </c>
      <c r="AI782" s="5">
        <f t="shared" si="62"/>
        <v>0.98537117525431162</v>
      </c>
      <c r="AJ782" s="5">
        <f t="shared" si="63"/>
        <v>2.1260825313472696E-2</v>
      </c>
      <c r="AK782" s="5">
        <f>VLOOKUP(AO782,Tabelle4!G:I,3,FALSE)</f>
        <v>0</v>
      </c>
      <c r="AL782" s="5">
        <v>19</v>
      </c>
      <c r="AM782" s="5"/>
      <c r="AN782" s="5">
        <v>177</v>
      </c>
      <c r="AO782" s="13">
        <v>235</v>
      </c>
    </row>
    <row r="783" spans="2:41" x14ac:dyDescent="0.2">
      <c r="B783" s="4" t="s">
        <v>3096</v>
      </c>
      <c r="C783" s="5" t="str">
        <f t="shared" si="64"/>
        <v>Q9Z1J3</v>
      </c>
      <c r="D783" s="5" t="s">
        <v>3097</v>
      </c>
      <c r="E783" s="5" t="s">
        <v>3098</v>
      </c>
      <c r="F783" s="5" t="s">
        <v>3099</v>
      </c>
      <c r="G783" s="5">
        <f>IFERROR(VLOOKUP(C783,Tabelle3!A:H,8,FALSE),"")</f>
        <v>1</v>
      </c>
      <c r="H783" s="5">
        <v>5</v>
      </c>
      <c r="I783" s="5">
        <v>6</v>
      </c>
      <c r="J783" s="5">
        <v>6</v>
      </c>
      <c r="K783" s="5">
        <v>20.2</v>
      </c>
      <c r="L783" s="5">
        <v>43.972000000000001</v>
      </c>
      <c r="M783" s="5">
        <v>397</v>
      </c>
      <c r="N783" s="5">
        <v>0</v>
      </c>
      <c r="O783" s="5">
        <v>142.53</v>
      </c>
      <c r="P783" s="5">
        <v>245500000</v>
      </c>
      <c r="Q783" s="5">
        <v>39120000</v>
      </c>
      <c r="R783" s="5">
        <v>25702000</v>
      </c>
      <c r="S783" s="5">
        <v>19653000</v>
      </c>
      <c r="T783" s="5">
        <v>27632000</v>
      </c>
      <c r="U783" s="5">
        <v>22969000</v>
      </c>
      <c r="V783" s="5">
        <v>7501900</v>
      </c>
      <c r="W783" s="5">
        <v>65176000</v>
      </c>
      <c r="X783" s="5">
        <v>37742000</v>
      </c>
      <c r="Y783" s="5">
        <v>1960400</v>
      </c>
      <c r="Z783" s="5">
        <v>2228800</v>
      </c>
      <c r="AA783" s="5">
        <v>3470000</v>
      </c>
      <c r="AB783" s="5">
        <v>2550800</v>
      </c>
      <c r="AC783" s="5">
        <v>2738700</v>
      </c>
      <c r="AD783" s="5">
        <v>2481500</v>
      </c>
      <c r="AE783" s="5">
        <v>2676700</v>
      </c>
      <c r="AF783" s="5">
        <v>2286500</v>
      </c>
      <c r="AG783" s="5">
        <f t="shared" si="60"/>
        <v>1.0026120941925094</v>
      </c>
      <c r="AH783" s="5">
        <f t="shared" si="61"/>
        <v>3.7635421117299633E-3</v>
      </c>
      <c r="AI783" s="5">
        <f t="shared" si="62"/>
        <v>0.98562075461640464</v>
      </c>
      <c r="AJ783" s="5">
        <f t="shared" si="63"/>
        <v>2.0895459119458989E-2</v>
      </c>
      <c r="AK783" s="5">
        <f>VLOOKUP(AO783,Tabelle4!G:I,3,FALSE)</f>
        <v>0</v>
      </c>
      <c r="AL783" s="5">
        <v>19</v>
      </c>
      <c r="AM783" s="5"/>
      <c r="AN783" s="5">
        <v>42</v>
      </c>
      <c r="AO783" s="13">
        <v>791</v>
      </c>
    </row>
    <row r="784" spans="2:41" x14ac:dyDescent="0.2">
      <c r="B784" s="4" t="s">
        <v>646</v>
      </c>
      <c r="C784" s="5" t="str">
        <f t="shared" si="64"/>
        <v>O70571</v>
      </c>
      <c r="D784" s="5" t="s">
        <v>647</v>
      </c>
      <c r="E784" s="5" t="s">
        <v>648</v>
      </c>
      <c r="F784" s="5" t="s">
        <v>649</v>
      </c>
      <c r="G784" s="5">
        <f>IFERROR(VLOOKUP(C784,Tabelle3!A:H,8,FALSE),"")</f>
        <v>1</v>
      </c>
      <c r="H784" s="5">
        <v>1</v>
      </c>
      <c r="I784" s="5">
        <v>6</v>
      </c>
      <c r="J784" s="5">
        <v>6</v>
      </c>
      <c r="K784" s="5">
        <v>16.3</v>
      </c>
      <c r="L784" s="5">
        <v>46.595999999999997</v>
      </c>
      <c r="M784" s="5">
        <v>412</v>
      </c>
      <c r="N784" s="5">
        <v>1.6666999999999999E-3</v>
      </c>
      <c r="O784" s="5">
        <v>16.945</v>
      </c>
      <c r="P784" s="5">
        <v>342340000</v>
      </c>
      <c r="Q784" s="5">
        <v>68159000</v>
      </c>
      <c r="R784" s="5">
        <v>29820000</v>
      </c>
      <c r="S784" s="5">
        <v>21414000</v>
      </c>
      <c r="T784" s="5">
        <v>69281000</v>
      </c>
      <c r="U784" s="5">
        <v>25709000</v>
      </c>
      <c r="V784" s="5">
        <v>2805200</v>
      </c>
      <c r="W784" s="5">
        <v>82798000</v>
      </c>
      <c r="X784" s="5">
        <v>42350000</v>
      </c>
      <c r="Y784" s="5">
        <v>3419000</v>
      </c>
      <c r="Z784" s="5">
        <v>3061000</v>
      </c>
      <c r="AA784" s="5">
        <v>2939200</v>
      </c>
      <c r="AB784" s="5">
        <v>3486800</v>
      </c>
      <c r="AC784" s="5">
        <v>2844600</v>
      </c>
      <c r="AD784" s="5">
        <v>1501600</v>
      </c>
      <c r="AE784" s="5">
        <v>4527700</v>
      </c>
      <c r="AF784" s="5">
        <v>3980300</v>
      </c>
      <c r="AG784" s="5">
        <f t="shared" si="60"/>
        <v>1.0040298112679125</v>
      </c>
      <c r="AH784" s="5">
        <f t="shared" si="61"/>
        <v>5.8021058722274284E-3</v>
      </c>
      <c r="AI784" s="5">
        <f t="shared" si="62"/>
        <v>0.98597928944047886</v>
      </c>
      <c r="AJ784" s="5">
        <f t="shared" si="63"/>
        <v>2.0370751869691128E-2</v>
      </c>
      <c r="AK784" s="5">
        <f>VLOOKUP(AO784,Tabelle4!G:I,3,FALSE)</f>
        <v>0</v>
      </c>
      <c r="AL784" s="5">
        <v>19</v>
      </c>
      <c r="AM784" s="5"/>
      <c r="AN784" s="5">
        <v>21</v>
      </c>
      <c r="AO784" s="13">
        <v>170</v>
      </c>
    </row>
    <row r="785" spans="2:41" x14ac:dyDescent="0.2">
      <c r="B785" s="4" t="s">
        <v>1582</v>
      </c>
      <c r="C785" s="5" t="str">
        <f t="shared" si="64"/>
        <v>Q8BGX2</v>
      </c>
      <c r="D785" s="5" t="s">
        <v>1583</v>
      </c>
      <c r="E785" s="5"/>
      <c r="F785" s="5" t="s">
        <v>1584</v>
      </c>
      <c r="G785" s="5" t="str">
        <f>IFERROR(VLOOKUP(C785,Tabelle3!A:H,8,FALSE),"")</f>
        <v/>
      </c>
      <c r="H785" s="5">
        <v>1</v>
      </c>
      <c r="I785" s="5">
        <v>5</v>
      </c>
      <c r="J785" s="5">
        <v>5</v>
      </c>
      <c r="K785" s="5">
        <v>26.3</v>
      </c>
      <c r="L785" s="5">
        <v>29.414999999999999</v>
      </c>
      <c r="M785" s="5">
        <v>266</v>
      </c>
      <c r="N785" s="5">
        <v>0</v>
      </c>
      <c r="O785" s="5">
        <v>37.192999999999998</v>
      </c>
      <c r="P785" s="5">
        <v>79843000</v>
      </c>
      <c r="Q785" s="5">
        <v>12569000</v>
      </c>
      <c r="R785" s="5">
        <v>822390</v>
      </c>
      <c r="S785" s="5">
        <v>2577000</v>
      </c>
      <c r="T785" s="5">
        <v>9831000</v>
      </c>
      <c r="U785" s="5">
        <v>3664300</v>
      </c>
      <c r="V785" s="5">
        <v>1093300</v>
      </c>
      <c r="W785" s="5">
        <v>23447000</v>
      </c>
      <c r="X785" s="5">
        <v>25839000</v>
      </c>
      <c r="Y785" s="5">
        <v>531570</v>
      </c>
      <c r="Z785" s="5">
        <v>801440</v>
      </c>
      <c r="AA785" s="5">
        <v>6018600</v>
      </c>
      <c r="AB785" s="5">
        <v>3537400</v>
      </c>
      <c r="AC785" s="5">
        <v>4456300</v>
      </c>
      <c r="AD785" s="5">
        <v>1223800</v>
      </c>
      <c r="AE785" s="5">
        <v>3092500</v>
      </c>
      <c r="AF785" s="5">
        <v>2223800</v>
      </c>
      <c r="AG785" s="5">
        <f t="shared" si="60"/>
        <v>0.99023407660688956</v>
      </c>
      <c r="AH785" s="5">
        <f t="shared" si="61"/>
        <v>-1.4158497732451751E-2</v>
      </c>
      <c r="AI785" s="5">
        <f t="shared" si="62"/>
        <v>0.98612528744918482</v>
      </c>
      <c r="AJ785" s="5">
        <f t="shared" si="63"/>
        <v>2.015714189586636E-2</v>
      </c>
      <c r="AK785" s="5">
        <f>VLOOKUP(AO785,Tabelle4!G:I,3,FALSE)</f>
        <v>0</v>
      </c>
      <c r="AL785" s="5">
        <v>19</v>
      </c>
      <c r="AM785" s="5"/>
      <c r="AN785" s="5">
        <v>27</v>
      </c>
      <c r="AO785" s="13">
        <v>407</v>
      </c>
    </row>
    <row r="786" spans="2:41" x14ac:dyDescent="0.2">
      <c r="B786" s="4" t="s">
        <v>1963</v>
      </c>
      <c r="C786" s="5" t="str">
        <f t="shared" si="64"/>
        <v>Q8R4N0</v>
      </c>
      <c r="D786" s="5" t="s">
        <v>1964</v>
      </c>
      <c r="E786" s="5" t="s">
        <v>1965</v>
      </c>
      <c r="F786" s="5" t="s">
        <v>1966</v>
      </c>
      <c r="G786" s="5">
        <f>IFERROR(VLOOKUP(C786,Tabelle3!A:H,8,FALSE),"")</f>
        <v>1</v>
      </c>
      <c r="H786" s="5">
        <v>1</v>
      </c>
      <c r="I786" s="5">
        <v>22</v>
      </c>
      <c r="J786" s="5">
        <v>22</v>
      </c>
      <c r="K786" s="5">
        <v>68.599999999999994</v>
      </c>
      <c r="L786" s="5">
        <v>37.548000000000002</v>
      </c>
      <c r="M786" s="5">
        <v>338</v>
      </c>
      <c r="N786" s="5">
        <v>0</v>
      </c>
      <c r="O786" s="5">
        <v>323.31</v>
      </c>
      <c r="P786" s="5">
        <v>3780300000</v>
      </c>
      <c r="Q786" s="5">
        <v>709010000</v>
      </c>
      <c r="R786" s="5">
        <v>482330000</v>
      </c>
      <c r="S786" s="5">
        <v>257970000</v>
      </c>
      <c r="T786" s="5">
        <v>321460000</v>
      </c>
      <c r="U786" s="5">
        <v>122770000</v>
      </c>
      <c r="V786" s="5">
        <v>287810000</v>
      </c>
      <c r="W786" s="5">
        <v>559610000</v>
      </c>
      <c r="X786" s="5">
        <v>1039400000</v>
      </c>
      <c r="Y786" s="5">
        <v>117800000</v>
      </c>
      <c r="Z786" s="5">
        <v>78429000</v>
      </c>
      <c r="AA786" s="5">
        <v>98763000</v>
      </c>
      <c r="AB786" s="5">
        <v>102540000</v>
      </c>
      <c r="AC786" s="5">
        <v>91993000</v>
      </c>
      <c r="AD786" s="5">
        <v>102930000</v>
      </c>
      <c r="AE786" s="5">
        <v>93368000</v>
      </c>
      <c r="AF786" s="5">
        <v>109840000</v>
      </c>
      <c r="AG786" s="5">
        <f t="shared" si="60"/>
        <v>0.99849547008396733</v>
      </c>
      <c r="AH786" s="5">
        <f t="shared" si="61"/>
        <v>-2.1722123380147318E-3</v>
      </c>
      <c r="AI786" s="5">
        <f t="shared" si="62"/>
        <v>0.98762035908815715</v>
      </c>
      <c r="AJ786" s="5">
        <f t="shared" si="63"/>
        <v>1.79715179725056E-2</v>
      </c>
      <c r="AK786" s="5">
        <f>VLOOKUP(AO786,Tabelle4!G:I,3,FALSE)</f>
        <v>0</v>
      </c>
      <c r="AL786" s="5">
        <v>19</v>
      </c>
      <c r="AM786" s="5"/>
      <c r="AN786" s="5">
        <v>194</v>
      </c>
      <c r="AO786" s="13">
        <v>504</v>
      </c>
    </row>
    <row r="787" spans="2:41" x14ac:dyDescent="0.2">
      <c r="B787" s="4" t="s">
        <v>801</v>
      </c>
      <c r="C787" s="5" t="str">
        <f t="shared" si="64"/>
        <v>P21550</v>
      </c>
      <c r="D787" s="5" t="s">
        <v>802</v>
      </c>
      <c r="E787" s="5" t="s">
        <v>803</v>
      </c>
      <c r="F787" s="5" t="s">
        <v>804</v>
      </c>
      <c r="G787" s="5" t="str">
        <f>IFERROR(VLOOKUP(C787,Tabelle3!A:H,8,FALSE),"")</f>
        <v/>
      </c>
      <c r="H787" s="5">
        <v>5</v>
      </c>
      <c r="I787" s="5">
        <v>9</v>
      </c>
      <c r="J787" s="5">
        <v>6</v>
      </c>
      <c r="K787" s="5">
        <v>38</v>
      </c>
      <c r="L787" s="5">
        <v>47.024000000000001</v>
      </c>
      <c r="M787" s="5">
        <v>434</v>
      </c>
      <c r="N787" s="5">
        <v>0</v>
      </c>
      <c r="O787" s="5">
        <v>154.16999999999999</v>
      </c>
      <c r="P787" s="5">
        <v>1132600000</v>
      </c>
      <c r="Q787" s="5">
        <v>187390000</v>
      </c>
      <c r="R787" s="5">
        <v>180810000</v>
      </c>
      <c r="S787" s="5">
        <v>101660000</v>
      </c>
      <c r="T787" s="5">
        <v>125640000</v>
      </c>
      <c r="U787" s="5">
        <v>56331000</v>
      </c>
      <c r="V787" s="5">
        <v>61832000</v>
      </c>
      <c r="W787" s="5">
        <v>267910000</v>
      </c>
      <c r="X787" s="5">
        <v>151000000</v>
      </c>
      <c r="Y787" s="5">
        <v>10769000</v>
      </c>
      <c r="Z787" s="5">
        <v>11306000</v>
      </c>
      <c r="AA787" s="5">
        <v>7560100</v>
      </c>
      <c r="AB787" s="5">
        <v>6879900</v>
      </c>
      <c r="AC787" s="5">
        <v>8972600</v>
      </c>
      <c r="AD787" s="5">
        <v>4393300</v>
      </c>
      <c r="AE787" s="5">
        <v>12621000</v>
      </c>
      <c r="AF787" s="5">
        <v>10652000</v>
      </c>
      <c r="AG787" s="5">
        <f t="shared" si="60"/>
        <v>0.99661834825827189</v>
      </c>
      <c r="AH787" s="5">
        <f t="shared" si="61"/>
        <v>-4.8869598609557136E-3</v>
      </c>
      <c r="AI787" s="5">
        <f t="shared" si="62"/>
        <v>0.9886843429537423</v>
      </c>
      <c r="AJ787" s="5">
        <f t="shared" si="63"/>
        <v>1.641810933750831E-2</v>
      </c>
      <c r="AK787" s="5">
        <f>VLOOKUP(AO787,Tabelle4!G:I,3,FALSE)</f>
        <v>0</v>
      </c>
      <c r="AL787" s="5">
        <v>19</v>
      </c>
      <c r="AM787" s="5"/>
      <c r="AN787" s="5">
        <v>82</v>
      </c>
      <c r="AO787" s="13">
        <v>209</v>
      </c>
    </row>
    <row r="788" spans="2:41" x14ac:dyDescent="0.2">
      <c r="B788" s="4" t="s">
        <v>594</v>
      </c>
      <c r="C788" s="5" t="str">
        <f t="shared" si="64"/>
        <v>O35129</v>
      </c>
      <c r="D788" s="5" t="s">
        <v>595</v>
      </c>
      <c r="E788" s="5" t="s">
        <v>596</v>
      </c>
      <c r="F788" s="5" t="s">
        <v>597</v>
      </c>
      <c r="G788" s="5">
        <f>IFERROR(VLOOKUP(C788,Tabelle3!A:H,8,FALSE),"")</f>
        <v>1</v>
      </c>
      <c r="H788" s="5">
        <v>3</v>
      </c>
      <c r="I788" s="5">
        <v>32</v>
      </c>
      <c r="J788" s="5">
        <v>32</v>
      </c>
      <c r="K788" s="5">
        <v>84.3</v>
      </c>
      <c r="L788" s="5">
        <v>33.295999999999999</v>
      </c>
      <c r="M788" s="5">
        <v>299</v>
      </c>
      <c r="N788" s="5">
        <v>0</v>
      </c>
      <c r="O788" s="5">
        <v>323.31</v>
      </c>
      <c r="P788" s="5">
        <v>20840000000</v>
      </c>
      <c r="Q788" s="5">
        <v>3930200000</v>
      </c>
      <c r="R788" s="5">
        <v>2771100000</v>
      </c>
      <c r="S788" s="5">
        <v>1040400000</v>
      </c>
      <c r="T788" s="5">
        <v>1573900000</v>
      </c>
      <c r="U788" s="5">
        <v>699070000</v>
      </c>
      <c r="V788" s="5">
        <v>2270100000</v>
      </c>
      <c r="W788" s="5">
        <v>3134100000</v>
      </c>
      <c r="X788" s="5">
        <v>5421500000</v>
      </c>
      <c r="Y788" s="5">
        <v>568100000</v>
      </c>
      <c r="Z788" s="5">
        <v>515340000</v>
      </c>
      <c r="AA788" s="5">
        <v>554560000</v>
      </c>
      <c r="AB788" s="5">
        <v>619580000</v>
      </c>
      <c r="AC788" s="5">
        <v>470730000</v>
      </c>
      <c r="AD788" s="5">
        <v>666010000</v>
      </c>
      <c r="AE788" s="5">
        <v>548030000</v>
      </c>
      <c r="AF788" s="5">
        <v>574830000</v>
      </c>
      <c r="AG788" s="5">
        <f t="shared" si="60"/>
        <v>0.99910603646663121</v>
      </c>
      <c r="AH788" s="5">
        <f t="shared" si="61"/>
        <v>-1.2902935799995038E-3</v>
      </c>
      <c r="AI788" s="5">
        <f t="shared" si="62"/>
        <v>0.99164361495181086</v>
      </c>
      <c r="AJ788" s="5">
        <f t="shared" si="63"/>
        <v>1.2106368752249956E-2</v>
      </c>
      <c r="AK788" s="5">
        <f>VLOOKUP(AO788,Tabelle4!G:I,3,FALSE)</f>
        <v>0</v>
      </c>
      <c r="AL788" s="5">
        <v>19</v>
      </c>
      <c r="AM788" s="5"/>
      <c r="AN788" s="5">
        <v>476</v>
      </c>
      <c r="AO788" s="13">
        <v>157</v>
      </c>
    </row>
    <row r="789" spans="2:41" x14ac:dyDescent="0.2">
      <c r="B789" s="4" t="s">
        <v>1601</v>
      </c>
      <c r="C789" s="5" t="str">
        <f t="shared" si="64"/>
        <v>Q8BH64</v>
      </c>
      <c r="D789" s="5" t="s">
        <v>1602</v>
      </c>
      <c r="E789" s="5" t="s">
        <v>1603</v>
      </c>
      <c r="F789" s="5" t="s">
        <v>1604</v>
      </c>
      <c r="G789" s="5" t="str">
        <f>IFERROR(VLOOKUP(C789,Tabelle3!A:H,8,FALSE),"")</f>
        <v/>
      </c>
      <c r="H789" s="5">
        <v>1</v>
      </c>
      <c r="I789" s="5">
        <v>1</v>
      </c>
      <c r="J789" s="5">
        <v>1</v>
      </c>
      <c r="K789" s="5">
        <v>2</v>
      </c>
      <c r="L789" s="5">
        <v>61.173999999999999</v>
      </c>
      <c r="M789" s="5">
        <v>543</v>
      </c>
      <c r="N789" s="5">
        <v>9.247E-3</v>
      </c>
      <c r="O789" s="5">
        <v>3.3839999999999999</v>
      </c>
      <c r="P789" s="5">
        <v>14004000</v>
      </c>
      <c r="Q789" s="5">
        <v>2682200</v>
      </c>
      <c r="R789" s="5">
        <v>5087600</v>
      </c>
      <c r="S789" s="5">
        <v>0</v>
      </c>
      <c r="T789" s="5">
        <v>0</v>
      </c>
      <c r="U789" s="5">
        <v>0</v>
      </c>
      <c r="V789" s="5">
        <v>0</v>
      </c>
      <c r="W789" s="5">
        <v>4569200</v>
      </c>
      <c r="X789" s="5">
        <v>1664600</v>
      </c>
      <c r="Y789" s="5">
        <v>538320</v>
      </c>
      <c r="Z789" s="5">
        <v>774510</v>
      </c>
      <c r="AA789" s="5">
        <v>0</v>
      </c>
      <c r="AB789" s="5">
        <v>0</v>
      </c>
      <c r="AC789" s="5">
        <v>0</v>
      </c>
      <c r="AD789" s="5">
        <v>0</v>
      </c>
      <c r="AE789" s="5">
        <v>871690</v>
      </c>
      <c r="AF789" s="5">
        <v>429030</v>
      </c>
      <c r="AG789" s="5">
        <f t="shared" ref="AG789:AG801" si="65">AVERAGE(Y789:AB789)/AVERAGE(AC789:AF789)</f>
        <v>1.0093102281813149</v>
      </c>
      <c r="AH789" s="5">
        <f t="shared" ref="AH789:AH801" si="66">LOG(AG789,2)</f>
        <v>1.3369678773785459E-2</v>
      </c>
      <c r="AI789" s="5">
        <f t="shared" ref="AI789:AI801" si="67">TTEST(Y789:AB789,AC789:AF789,2,3)</f>
        <v>0.99189096770597018</v>
      </c>
      <c r="AJ789" s="5">
        <f t="shared" ref="AJ789:AJ801" si="68">-LOG(AI789,2)</f>
        <v>1.1746551891232568E-2</v>
      </c>
      <c r="AK789" s="5">
        <f>VLOOKUP(AO789,Tabelle4!G:I,3,FALSE)</f>
        <v>0</v>
      </c>
      <c r="AL789" s="5">
        <v>19</v>
      </c>
      <c r="AM789" s="5"/>
      <c r="AN789" s="5">
        <v>2</v>
      </c>
      <c r="AO789" s="13">
        <v>412</v>
      </c>
    </row>
    <row r="790" spans="2:41" x14ac:dyDescent="0.2">
      <c r="B790" s="4" t="s">
        <v>2020</v>
      </c>
      <c r="C790" s="5" t="str">
        <f t="shared" si="64"/>
        <v>Q8VGZ2</v>
      </c>
      <c r="D790" s="5" t="s">
        <v>395</v>
      </c>
      <c r="E790" s="5" t="s">
        <v>2021</v>
      </c>
      <c r="F790" s="5" t="s">
        <v>2022</v>
      </c>
      <c r="G790" s="5" t="str">
        <f>IFERROR(VLOOKUP(C790,Tabelle3!A:H,8,FALSE),"")</f>
        <v/>
      </c>
      <c r="H790" s="5">
        <v>2</v>
      </c>
      <c r="I790" s="5">
        <v>1</v>
      </c>
      <c r="J790" s="5">
        <v>1</v>
      </c>
      <c r="K790" s="5">
        <v>4.5</v>
      </c>
      <c r="L790" s="5">
        <v>35.576999999999998</v>
      </c>
      <c r="M790" s="5">
        <v>314</v>
      </c>
      <c r="N790" s="5">
        <v>1</v>
      </c>
      <c r="O790" s="5">
        <v>-2</v>
      </c>
      <c r="P790" s="5">
        <v>2710400</v>
      </c>
      <c r="Q790" s="5">
        <v>0</v>
      </c>
      <c r="R790" s="5">
        <v>0</v>
      </c>
      <c r="S790" s="5">
        <v>921600</v>
      </c>
      <c r="T790" s="5">
        <v>406670</v>
      </c>
      <c r="U790" s="5">
        <v>0</v>
      </c>
      <c r="V790" s="5">
        <v>1382100</v>
      </c>
      <c r="W790" s="5">
        <v>0</v>
      </c>
      <c r="X790" s="5">
        <v>0</v>
      </c>
      <c r="Y790" s="5">
        <v>0</v>
      </c>
      <c r="Z790" s="5">
        <v>0</v>
      </c>
      <c r="AA790" s="5">
        <v>94287</v>
      </c>
      <c r="AB790" s="5">
        <v>83559</v>
      </c>
      <c r="AC790" s="5">
        <v>0</v>
      </c>
      <c r="AD790" s="5">
        <v>176060</v>
      </c>
      <c r="AE790" s="5">
        <v>0</v>
      </c>
      <c r="AF790" s="5">
        <v>0</v>
      </c>
      <c r="AG790" s="5">
        <f t="shared" si="65"/>
        <v>1.0101442689992048</v>
      </c>
      <c r="AH790" s="5">
        <f t="shared" si="66"/>
        <v>1.4561353676055459E-2</v>
      </c>
      <c r="AI790" s="5">
        <f t="shared" si="67"/>
        <v>0.9933641248296895</v>
      </c>
      <c r="AJ790" s="5">
        <f t="shared" si="68"/>
        <v>9.6054498485541005E-3</v>
      </c>
      <c r="AK790" s="5">
        <f>VLOOKUP(AO790,Tabelle4!G:I,3,FALSE)</f>
        <v>0</v>
      </c>
      <c r="AL790" s="5">
        <v>19</v>
      </c>
      <c r="AM790" s="5"/>
      <c r="AN790" s="5">
        <v>1</v>
      </c>
      <c r="AO790" s="13">
        <v>519</v>
      </c>
    </row>
    <row r="791" spans="2:41" x14ac:dyDescent="0.2">
      <c r="B791" s="4" t="s">
        <v>1871</v>
      </c>
      <c r="C791" s="5" t="str">
        <f t="shared" si="64"/>
        <v>Q8K3A0</v>
      </c>
      <c r="D791" s="5" t="s">
        <v>1872</v>
      </c>
      <c r="E791" s="5" t="s">
        <v>1873</v>
      </c>
      <c r="F791" s="5" t="s">
        <v>1874</v>
      </c>
      <c r="G791" s="5">
        <f>IFERROR(VLOOKUP(C791,Tabelle3!A:H,8,FALSE),"")</f>
        <v>1</v>
      </c>
      <c r="H791" s="5">
        <v>3</v>
      </c>
      <c r="I791" s="5">
        <v>7</v>
      </c>
      <c r="J791" s="5">
        <v>7</v>
      </c>
      <c r="K791" s="5">
        <v>32.5</v>
      </c>
      <c r="L791" s="5">
        <v>26.645</v>
      </c>
      <c r="M791" s="5">
        <v>234</v>
      </c>
      <c r="N791" s="5">
        <v>0</v>
      </c>
      <c r="O791" s="5">
        <v>74.611999999999995</v>
      </c>
      <c r="P791" s="5">
        <v>149400000</v>
      </c>
      <c r="Q791" s="5">
        <v>8131000</v>
      </c>
      <c r="R791" s="5">
        <v>7436800</v>
      </c>
      <c r="S791" s="5">
        <v>24897000</v>
      </c>
      <c r="T791" s="5">
        <v>28051000</v>
      </c>
      <c r="U791" s="5">
        <v>24374000</v>
      </c>
      <c r="V791" s="5">
        <v>11938000</v>
      </c>
      <c r="W791" s="5">
        <v>35047000</v>
      </c>
      <c r="X791" s="5">
        <v>9520700</v>
      </c>
      <c r="Y791" s="5">
        <v>6850400</v>
      </c>
      <c r="Z791" s="5">
        <v>7452700</v>
      </c>
      <c r="AA791" s="5">
        <v>12174000</v>
      </c>
      <c r="AB791" s="5">
        <v>18747000</v>
      </c>
      <c r="AC791" s="5">
        <v>16071000</v>
      </c>
      <c r="AD791" s="5">
        <v>10087000</v>
      </c>
      <c r="AE791" s="5">
        <v>10274000</v>
      </c>
      <c r="AF791" s="5">
        <v>8694400</v>
      </c>
      <c r="AG791" s="5">
        <f t="shared" si="65"/>
        <v>1.0021650297830096</v>
      </c>
      <c r="AH791" s="5">
        <f t="shared" si="66"/>
        <v>3.1201013925385361E-3</v>
      </c>
      <c r="AI791" s="5">
        <f t="shared" si="67"/>
        <v>0.99421227148703561</v>
      </c>
      <c r="AJ791" s="5">
        <f t="shared" si="68"/>
        <v>8.3741844209325889E-3</v>
      </c>
      <c r="AK791" s="5">
        <f>VLOOKUP(AO791,Tabelle4!G:I,3,FALSE)</f>
        <v>0</v>
      </c>
      <c r="AL791" s="5">
        <v>19</v>
      </c>
      <c r="AM791" s="5"/>
      <c r="AN791" s="5">
        <v>27</v>
      </c>
      <c r="AO791" s="13">
        <v>481</v>
      </c>
    </row>
    <row r="792" spans="2:41" x14ac:dyDescent="0.2">
      <c r="B792" s="4" t="s">
        <v>2609</v>
      </c>
      <c r="C792" s="5" t="str">
        <f t="shared" si="64"/>
        <v>Q9D051</v>
      </c>
      <c r="D792" s="5" t="s">
        <v>2610</v>
      </c>
      <c r="E792" s="5" t="s">
        <v>2611</v>
      </c>
      <c r="F792" s="5" t="s">
        <v>2612</v>
      </c>
      <c r="G792" s="5">
        <f>IFERROR(VLOOKUP(C792,Tabelle3!A:H,8,FALSE),"")</f>
        <v>1</v>
      </c>
      <c r="H792" s="5">
        <v>1</v>
      </c>
      <c r="I792" s="5">
        <v>28</v>
      </c>
      <c r="J792" s="5">
        <v>28</v>
      </c>
      <c r="K792" s="5">
        <v>72.400000000000006</v>
      </c>
      <c r="L792" s="5">
        <v>38.936999999999998</v>
      </c>
      <c r="M792" s="5">
        <v>359</v>
      </c>
      <c r="N792" s="5">
        <v>0</v>
      </c>
      <c r="O792" s="5">
        <v>323.31</v>
      </c>
      <c r="P792" s="5">
        <v>29109000000</v>
      </c>
      <c r="Q792" s="5">
        <v>4913600000</v>
      </c>
      <c r="R792" s="5">
        <v>3712700000</v>
      </c>
      <c r="S792" s="5">
        <v>1946700000</v>
      </c>
      <c r="T792" s="5">
        <v>2487800000</v>
      </c>
      <c r="U792" s="5">
        <v>1724900000</v>
      </c>
      <c r="V792" s="5">
        <v>3174100000</v>
      </c>
      <c r="W792" s="5">
        <v>5209900000</v>
      </c>
      <c r="X792" s="5">
        <v>5939700000</v>
      </c>
      <c r="Y792" s="5">
        <v>849550000</v>
      </c>
      <c r="Z792" s="5">
        <v>688790000</v>
      </c>
      <c r="AA792" s="5">
        <v>890190000</v>
      </c>
      <c r="AB792" s="5">
        <v>995340000</v>
      </c>
      <c r="AC792" s="5">
        <v>980630000</v>
      </c>
      <c r="AD792" s="5">
        <v>857660000</v>
      </c>
      <c r="AE792" s="5">
        <v>862010000</v>
      </c>
      <c r="AF792" s="5">
        <v>721120000</v>
      </c>
      <c r="AG792" s="5">
        <f t="shared" si="65"/>
        <v>1.0007160769505059</v>
      </c>
      <c r="AH792" s="5">
        <f t="shared" si="66"/>
        <v>1.0327109592450179E-3</v>
      </c>
      <c r="AI792" s="5">
        <f t="shared" si="67"/>
        <v>0.99434785516054047</v>
      </c>
      <c r="AJ792" s="5">
        <f t="shared" si="68"/>
        <v>8.1774532373260489E-3</v>
      </c>
      <c r="AK792" s="5">
        <f>VLOOKUP(AO792,Tabelle4!G:I,3,FALSE)</f>
        <v>0</v>
      </c>
      <c r="AL792" s="5">
        <v>19</v>
      </c>
      <c r="AM792" s="5"/>
      <c r="AN792" s="5">
        <v>791</v>
      </c>
      <c r="AO792" s="13">
        <v>668</v>
      </c>
    </row>
    <row r="793" spans="2:41" x14ac:dyDescent="0.2">
      <c r="B793" s="4" t="s">
        <v>857</v>
      </c>
      <c r="C793" s="5" t="str">
        <f t="shared" si="64"/>
        <v>P42125</v>
      </c>
      <c r="D793" s="5" t="s">
        <v>858</v>
      </c>
      <c r="E793" s="5" t="s">
        <v>859</v>
      </c>
      <c r="F793" s="5" t="s">
        <v>860</v>
      </c>
      <c r="G793" s="5">
        <f>IFERROR(VLOOKUP(C793,Tabelle3!A:H,8,FALSE),"")</f>
        <v>1</v>
      </c>
      <c r="H793" s="5">
        <v>1</v>
      </c>
      <c r="I793" s="5">
        <v>28</v>
      </c>
      <c r="J793" s="5">
        <v>28</v>
      </c>
      <c r="K793" s="5">
        <v>69.2</v>
      </c>
      <c r="L793" s="5">
        <v>32.25</v>
      </c>
      <c r="M793" s="5">
        <v>289</v>
      </c>
      <c r="N793" s="5">
        <v>0</v>
      </c>
      <c r="O793" s="5">
        <v>323.31</v>
      </c>
      <c r="P793" s="5">
        <v>25430000000</v>
      </c>
      <c r="Q793" s="5">
        <v>4075400000</v>
      </c>
      <c r="R793" s="5">
        <v>6223300000</v>
      </c>
      <c r="S793" s="5">
        <v>994330000</v>
      </c>
      <c r="T793" s="5">
        <v>1646000000</v>
      </c>
      <c r="U793" s="5">
        <v>2163500000</v>
      </c>
      <c r="V793" s="5">
        <v>3046500000</v>
      </c>
      <c r="W793" s="5">
        <v>4426200000</v>
      </c>
      <c r="X793" s="5">
        <v>2855000000</v>
      </c>
      <c r="Y793" s="5">
        <v>903300000</v>
      </c>
      <c r="Z793" s="5">
        <v>928210000</v>
      </c>
      <c r="AA793" s="5">
        <v>570510000</v>
      </c>
      <c r="AB793" s="5">
        <v>711680000</v>
      </c>
      <c r="AC793" s="5">
        <v>755040000</v>
      </c>
      <c r="AD793" s="5">
        <v>815980000</v>
      </c>
      <c r="AE793" s="5">
        <v>868690000</v>
      </c>
      <c r="AF793" s="5">
        <v>676700000</v>
      </c>
      <c r="AG793" s="5">
        <f t="shared" si="65"/>
        <v>0.99913040967010114</v>
      </c>
      <c r="AH793" s="5">
        <f t="shared" si="66"/>
        <v>-1.2550994468463717E-3</v>
      </c>
      <c r="AI793" s="5">
        <f t="shared" si="67"/>
        <v>0.99457099714162567</v>
      </c>
      <c r="AJ793" s="5">
        <f t="shared" si="68"/>
        <v>7.8537338150843263E-3</v>
      </c>
      <c r="AK793" s="5">
        <f>VLOOKUP(AO793,Tabelle4!G:I,3,FALSE)</f>
        <v>0</v>
      </c>
      <c r="AL793" s="5">
        <v>19</v>
      </c>
      <c r="AM793" s="5"/>
      <c r="AN793" s="5">
        <v>799</v>
      </c>
      <c r="AO793" s="13">
        <v>223</v>
      </c>
    </row>
    <row r="794" spans="2:41" x14ac:dyDescent="0.2">
      <c r="B794" s="4" t="s">
        <v>372</v>
      </c>
      <c r="C794" s="5" t="str">
        <f t="shared" si="64"/>
        <v>E9Q5F4</v>
      </c>
      <c r="D794" s="5" t="s">
        <v>373</v>
      </c>
      <c r="E794" s="5" t="s">
        <v>374</v>
      </c>
      <c r="F794" s="5" t="s">
        <v>375</v>
      </c>
      <c r="G794" s="5" t="str">
        <f>IFERROR(VLOOKUP(C794,Tabelle3!A:H,8,FALSE),"")</f>
        <v/>
      </c>
      <c r="H794" s="5">
        <v>8</v>
      </c>
      <c r="I794" s="5">
        <v>3</v>
      </c>
      <c r="J794" s="5">
        <v>1</v>
      </c>
      <c r="K794" s="5">
        <v>17</v>
      </c>
      <c r="L794" s="5">
        <v>29.442</v>
      </c>
      <c r="M794" s="5">
        <v>265</v>
      </c>
      <c r="N794" s="5">
        <v>1.7271000000000001E-3</v>
      </c>
      <c r="O794" s="5">
        <v>19.308</v>
      </c>
      <c r="P794" s="5">
        <v>8729800</v>
      </c>
      <c r="Q794" s="5">
        <v>3884700</v>
      </c>
      <c r="R794" s="5">
        <v>512450</v>
      </c>
      <c r="S794" s="5">
        <v>0</v>
      </c>
      <c r="T794" s="5">
        <v>0</v>
      </c>
      <c r="U794" s="5">
        <v>771200</v>
      </c>
      <c r="V794" s="5">
        <v>0</v>
      </c>
      <c r="W794" s="5">
        <v>3083800</v>
      </c>
      <c r="X794" s="5">
        <v>477560</v>
      </c>
      <c r="Y794" s="5">
        <v>896640</v>
      </c>
      <c r="Z794" s="5">
        <v>768930</v>
      </c>
      <c r="AA794" s="5">
        <v>0</v>
      </c>
      <c r="AB794" s="5">
        <v>0</v>
      </c>
      <c r="AC794" s="5">
        <v>142750</v>
      </c>
      <c r="AD794" s="5">
        <v>0</v>
      </c>
      <c r="AE794" s="5">
        <v>617050</v>
      </c>
      <c r="AF794" s="5">
        <v>913970</v>
      </c>
      <c r="AG794" s="5">
        <f t="shared" si="65"/>
        <v>0.99510088004923014</v>
      </c>
      <c r="AH794" s="5">
        <f t="shared" si="66"/>
        <v>-7.0853061462919174E-3</v>
      </c>
      <c r="AI794" s="5">
        <f t="shared" si="67"/>
        <v>0.99511768657824851</v>
      </c>
      <c r="AJ794" s="5">
        <f t="shared" si="68"/>
        <v>7.0609402836911937E-3</v>
      </c>
      <c r="AK794" s="5">
        <f>VLOOKUP(AO794,Tabelle4!G:I,3,FALSE)</f>
        <v>0</v>
      </c>
      <c r="AL794" s="5">
        <v>19</v>
      </c>
      <c r="AM794" s="5"/>
      <c r="AN794" s="5">
        <v>6</v>
      </c>
      <c r="AO794" s="13">
        <v>99</v>
      </c>
    </row>
    <row r="795" spans="2:41" x14ac:dyDescent="0.2">
      <c r="B795" s="4" t="s">
        <v>2641</v>
      </c>
      <c r="C795" s="5" t="str">
        <f t="shared" si="64"/>
        <v>Q9D125</v>
      </c>
      <c r="D795" s="5" t="s">
        <v>2642</v>
      </c>
      <c r="E795" s="5" t="s">
        <v>2643</v>
      </c>
      <c r="F795" s="5" t="s">
        <v>2644</v>
      </c>
      <c r="G795" s="5">
        <f>IFERROR(VLOOKUP(C795,Tabelle3!A:H,8,FALSE),"")</f>
        <v>1</v>
      </c>
      <c r="H795" s="5">
        <v>1</v>
      </c>
      <c r="I795" s="5">
        <v>6</v>
      </c>
      <c r="J795" s="5">
        <v>6</v>
      </c>
      <c r="K795" s="5">
        <v>37.4</v>
      </c>
      <c r="L795" s="5">
        <v>19.920000000000002</v>
      </c>
      <c r="M795" s="5">
        <v>171</v>
      </c>
      <c r="N795" s="5">
        <v>0</v>
      </c>
      <c r="O795" s="5">
        <v>272.52999999999997</v>
      </c>
      <c r="P795" s="5">
        <v>120950000</v>
      </c>
      <c r="Q795" s="5">
        <v>9141700</v>
      </c>
      <c r="R795" s="5">
        <v>11175000</v>
      </c>
      <c r="S795" s="5">
        <v>25537000</v>
      </c>
      <c r="T795" s="5">
        <v>6353200</v>
      </c>
      <c r="U795" s="5">
        <v>13984000</v>
      </c>
      <c r="V795" s="5">
        <v>5473500</v>
      </c>
      <c r="W795" s="5">
        <v>29622000</v>
      </c>
      <c r="X795" s="5">
        <v>19660000</v>
      </c>
      <c r="Y795" s="5">
        <v>4952200</v>
      </c>
      <c r="Z795" s="5">
        <v>7038400</v>
      </c>
      <c r="AA795" s="5">
        <v>10285000</v>
      </c>
      <c r="AB795" s="5">
        <v>10581000</v>
      </c>
      <c r="AC795" s="5">
        <v>9070100</v>
      </c>
      <c r="AD795" s="5">
        <v>6200300</v>
      </c>
      <c r="AE795" s="5">
        <v>7329200</v>
      </c>
      <c r="AF795" s="5">
        <v>10284000</v>
      </c>
      <c r="AG795" s="5">
        <f t="shared" si="65"/>
        <v>0.99917892201583769</v>
      </c>
      <c r="AH795" s="5">
        <f t="shared" si="66"/>
        <v>-1.1850517124741217E-3</v>
      </c>
      <c r="AI795" s="5">
        <f t="shared" si="67"/>
        <v>0.9968431627710499</v>
      </c>
      <c r="AJ795" s="5">
        <f t="shared" si="68"/>
        <v>4.5615572562048966E-3</v>
      </c>
      <c r="AK795" s="5">
        <f>VLOOKUP(AO795,Tabelle4!G:I,3,FALSE)</f>
        <v>0</v>
      </c>
      <c r="AL795" s="5">
        <v>19</v>
      </c>
      <c r="AM795" s="5"/>
      <c r="AN795" s="5">
        <v>34</v>
      </c>
      <c r="AO795" s="13">
        <v>676</v>
      </c>
    </row>
    <row r="796" spans="2:41" x14ac:dyDescent="0.2">
      <c r="B796" s="4" t="s">
        <v>2597</v>
      </c>
      <c r="C796" s="5" t="str">
        <f t="shared" si="64"/>
        <v>Q9CZU6</v>
      </c>
      <c r="D796" s="5" t="s">
        <v>2598</v>
      </c>
      <c r="E796" s="5" t="s">
        <v>2599</v>
      </c>
      <c r="F796" s="5" t="s">
        <v>2600</v>
      </c>
      <c r="G796" s="5">
        <f>IFERROR(VLOOKUP(C796,Tabelle3!A:H,8,FALSE),"")</f>
        <v>1</v>
      </c>
      <c r="H796" s="5">
        <v>2</v>
      </c>
      <c r="I796" s="5">
        <v>32</v>
      </c>
      <c r="J796" s="5">
        <v>32</v>
      </c>
      <c r="K796" s="5">
        <v>61</v>
      </c>
      <c r="L796" s="5">
        <v>51.735999999999997</v>
      </c>
      <c r="M796" s="5">
        <v>464</v>
      </c>
      <c r="N796" s="5">
        <v>0</v>
      </c>
      <c r="O796" s="5">
        <v>323.31</v>
      </c>
      <c r="P796" s="5">
        <v>79430000000</v>
      </c>
      <c r="Q796" s="5">
        <v>17777000000</v>
      </c>
      <c r="R796" s="5">
        <v>9476000000</v>
      </c>
      <c r="S796" s="5">
        <v>3829600000</v>
      </c>
      <c r="T796" s="5">
        <v>11233000000</v>
      </c>
      <c r="U796" s="5">
        <v>4327100000</v>
      </c>
      <c r="V796" s="5">
        <v>6831300000</v>
      </c>
      <c r="W796" s="5">
        <v>14383000000</v>
      </c>
      <c r="X796" s="5">
        <v>11573000000</v>
      </c>
      <c r="Y796" s="5">
        <v>1025400000</v>
      </c>
      <c r="Z796" s="5">
        <v>979090000</v>
      </c>
      <c r="AA796" s="5">
        <v>835260000</v>
      </c>
      <c r="AB796" s="5">
        <v>881830000</v>
      </c>
      <c r="AC796" s="5">
        <v>974380000</v>
      </c>
      <c r="AD796" s="5">
        <v>816530000</v>
      </c>
      <c r="AE796" s="5">
        <v>871460000</v>
      </c>
      <c r="AF796" s="5">
        <v>1059400000</v>
      </c>
      <c r="AG796" s="5">
        <f t="shared" si="65"/>
        <v>0.99994894902156772</v>
      </c>
      <c r="AH796" s="5">
        <f t="shared" si="66"/>
        <v>-7.3652873458398646E-5</v>
      </c>
      <c r="AI796" s="5">
        <f t="shared" si="67"/>
        <v>0.99947716106416662</v>
      </c>
      <c r="AJ796" s="5">
        <f t="shared" si="68"/>
        <v>7.544943966261052E-4</v>
      </c>
      <c r="AK796" s="5">
        <f>VLOOKUP(AO796,Tabelle4!G:I,3,FALSE)</f>
        <v>0</v>
      </c>
      <c r="AL796" s="5">
        <v>19</v>
      </c>
      <c r="AM796" s="5"/>
      <c r="AN796" s="5">
        <v>1206</v>
      </c>
      <c r="AO796" s="13">
        <v>665</v>
      </c>
    </row>
    <row r="797" spans="2:41" x14ac:dyDescent="0.2">
      <c r="B797" s="4" t="s">
        <v>68</v>
      </c>
      <c r="C797" s="5" t="str">
        <f t="shared" si="64"/>
        <v>A7TU71</v>
      </c>
      <c r="D797" s="5" t="s">
        <v>69</v>
      </c>
      <c r="E797" s="5" t="s">
        <v>70</v>
      </c>
      <c r="F797" s="5" t="s">
        <v>71</v>
      </c>
      <c r="G797" s="5" t="str">
        <f>IFERROR(VLOOKUP(C797,Tabelle3!A:H,8,FALSE),"")</f>
        <v/>
      </c>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t="e">
        <f t="shared" si="65"/>
        <v>#DIV/0!</v>
      </c>
      <c r="AH797" s="5" t="e">
        <f t="shared" si="66"/>
        <v>#DIV/0!</v>
      </c>
      <c r="AI797" s="5" t="e">
        <f t="shared" si="67"/>
        <v>#DIV/0!</v>
      </c>
      <c r="AJ797" s="5" t="e">
        <f t="shared" si="68"/>
        <v>#DIV/0!</v>
      </c>
      <c r="AK797" s="5">
        <f>VLOOKUP(AO797,Tabelle4!G:I,3,FALSE)</f>
        <v>0</v>
      </c>
      <c r="AL797" s="5">
        <v>19</v>
      </c>
      <c r="AM797" s="5"/>
      <c r="AN797" s="5">
        <v>1</v>
      </c>
      <c r="AO797" s="13">
        <v>10</v>
      </c>
    </row>
    <row r="798" spans="2:41" x14ac:dyDescent="0.2">
      <c r="B798" s="4" t="s">
        <v>91</v>
      </c>
      <c r="C798" s="5" t="str">
        <f t="shared" si="64"/>
        <v>V9GXB7</v>
      </c>
      <c r="D798" s="5" t="s">
        <v>92</v>
      </c>
      <c r="E798" s="5" t="s">
        <v>93</v>
      </c>
      <c r="F798" s="5" t="s">
        <v>94</v>
      </c>
      <c r="G798" s="5" t="str">
        <f>IFERROR(VLOOKUP(C798,Tabelle3!A:H,8,FALSE),"")</f>
        <v/>
      </c>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v>0</v>
      </c>
      <c r="Z798" s="5">
        <v>0</v>
      </c>
      <c r="AA798" s="5">
        <v>0</v>
      </c>
      <c r="AB798" s="5">
        <v>0</v>
      </c>
      <c r="AC798" s="5">
        <v>0</v>
      </c>
      <c r="AD798" s="5">
        <v>0</v>
      </c>
      <c r="AE798" s="5">
        <v>0</v>
      </c>
      <c r="AF798" s="5">
        <v>0</v>
      </c>
      <c r="AG798" s="5" t="e">
        <f t="shared" si="65"/>
        <v>#DIV/0!</v>
      </c>
      <c r="AH798" s="5" t="e">
        <f t="shared" si="66"/>
        <v>#DIV/0!</v>
      </c>
      <c r="AI798" s="5" t="e">
        <f t="shared" si="67"/>
        <v>#DIV/0!</v>
      </c>
      <c r="AJ798" s="5" t="e">
        <f t="shared" si="68"/>
        <v>#DIV/0!</v>
      </c>
      <c r="AK798" s="5">
        <f>VLOOKUP(AO798,Tabelle4!G:I,3,FALSE)</f>
        <v>0</v>
      </c>
      <c r="AL798" s="5">
        <v>19</v>
      </c>
      <c r="AM798" s="5"/>
      <c r="AN798" s="5">
        <v>2</v>
      </c>
      <c r="AO798" s="13">
        <v>16</v>
      </c>
    </row>
    <row r="799" spans="2:41" x14ac:dyDescent="0.2">
      <c r="B799" s="4" t="s">
        <v>1149</v>
      </c>
      <c r="C799" s="5" t="str">
        <f t="shared" si="64"/>
        <v>Q3SYJ1</v>
      </c>
      <c r="D799" s="5" t="s">
        <v>1150</v>
      </c>
      <c r="E799" s="5" t="s">
        <v>1151</v>
      </c>
      <c r="F799" s="5" t="s">
        <v>1152</v>
      </c>
      <c r="G799" s="5" t="str">
        <f>IFERROR(VLOOKUP(C799,Tabelle3!A:H,8,FALSE),"")</f>
        <v/>
      </c>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v>0</v>
      </c>
      <c r="Z799" s="5">
        <v>0</v>
      </c>
      <c r="AA799" s="5">
        <v>0</v>
      </c>
      <c r="AB799" s="5">
        <v>0</v>
      </c>
      <c r="AC799" s="5">
        <v>0</v>
      </c>
      <c r="AD799" s="5">
        <v>0</v>
      </c>
      <c r="AE799" s="5">
        <v>0</v>
      </c>
      <c r="AF799" s="5">
        <v>0</v>
      </c>
      <c r="AG799" s="5" t="e">
        <f t="shared" si="65"/>
        <v>#DIV/0!</v>
      </c>
      <c r="AH799" s="5" t="e">
        <f t="shared" si="66"/>
        <v>#DIV/0!</v>
      </c>
      <c r="AI799" s="5" t="e">
        <f t="shared" si="67"/>
        <v>#DIV/0!</v>
      </c>
      <c r="AJ799" s="5" t="e">
        <f t="shared" si="68"/>
        <v>#DIV/0!</v>
      </c>
      <c r="AK799" s="5">
        <f>VLOOKUP(AO799,Tabelle4!G:I,3,FALSE)</f>
        <v>0</v>
      </c>
      <c r="AL799" s="5">
        <v>19</v>
      </c>
      <c r="AM799" s="5"/>
      <c r="AN799" s="5">
        <v>2</v>
      </c>
      <c r="AO799" s="13">
        <v>297</v>
      </c>
    </row>
    <row r="800" spans="2:41" x14ac:dyDescent="0.2">
      <c r="B800" s="4" t="s">
        <v>1456</v>
      </c>
      <c r="C800" s="5" t="str">
        <f t="shared" si="64"/>
        <v>Q6PAC4</v>
      </c>
      <c r="D800" s="5" t="s">
        <v>1457</v>
      </c>
      <c r="E800" s="5"/>
      <c r="F800" s="5" t="s">
        <v>1458</v>
      </c>
      <c r="G800" s="5" t="str">
        <f>IFERROR(VLOOKUP(C800,Tabelle3!A:H,8,FALSE),"")</f>
        <v/>
      </c>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v>0</v>
      </c>
      <c r="Z800" s="5">
        <v>0</v>
      </c>
      <c r="AA800" s="5">
        <v>0</v>
      </c>
      <c r="AB800" s="5">
        <v>0</v>
      </c>
      <c r="AC800" s="5">
        <v>0</v>
      </c>
      <c r="AD800" s="5">
        <v>0</v>
      </c>
      <c r="AE800" s="5">
        <v>0</v>
      </c>
      <c r="AF800" s="5">
        <v>0</v>
      </c>
      <c r="AG800" s="5" t="e">
        <f t="shared" si="65"/>
        <v>#DIV/0!</v>
      </c>
      <c r="AH800" s="5" t="e">
        <f t="shared" si="66"/>
        <v>#DIV/0!</v>
      </c>
      <c r="AI800" s="5" t="e">
        <f t="shared" si="67"/>
        <v>#DIV/0!</v>
      </c>
      <c r="AJ800" s="5" t="e">
        <f t="shared" si="68"/>
        <v>#DIV/0!</v>
      </c>
      <c r="AK800" s="5">
        <f>VLOOKUP(AO800,Tabelle4!G:I,3,FALSE)</f>
        <v>0</v>
      </c>
      <c r="AL800" s="5">
        <v>19</v>
      </c>
      <c r="AM800" s="5"/>
      <c r="AN800" s="5">
        <v>1</v>
      </c>
      <c r="AO800" s="13">
        <v>375</v>
      </c>
    </row>
    <row r="801" spans="2:41" ht="16" thickBot="1" x14ac:dyDescent="0.25">
      <c r="B801" s="7" t="s">
        <v>3080</v>
      </c>
      <c r="C801" s="8" t="str">
        <f t="shared" si="64"/>
        <v>Q9WVG9</v>
      </c>
      <c r="D801" s="8" t="s">
        <v>3081</v>
      </c>
      <c r="E801" s="8" t="s">
        <v>3082</v>
      </c>
      <c r="F801" s="8" t="s">
        <v>3083</v>
      </c>
      <c r="G801" s="5" t="str">
        <f>IFERROR(VLOOKUP(C801,Tabelle3!A:H,8,FALSE),"")</f>
        <v/>
      </c>
      <c r="H801" s="8">
        <v>1</v>
      </c>
      <c r="I801" s="8">
        <v>1</v>
      </c>
      <c r="J801" s="8">
        <v>1</v>
      </c>
      <c r="K801" s="8">
        <v>3</v>
      </c>
      <c r="L801" s="8">
        <v>60.290999999999997</v>
      </c>
      <c r="M801" s="8">
        <v>525</v>
      </c>
      <c r="N801" s="8">
        <v>1</v>
      </c>
      <c r="O801" s="8">
        <v>-2</v>
      </c>
      <c r="P801" s="8">
        <v>0</v>
      </c>
      <c r="Q801" s="8">
        <v>0</v>
      </c>
      <c r="R801" s="8">
        <v>0</v>
      </c>
      <c r="S801" s="8">
        <v>0</v>
      </c>
      <c r="T801" s="8">
        <v>0</v>
      </c>
      <c r="U801" s="8">
        <v>0</v>
      </c>
      <c r="V801" s="8">
        <v>0</v>
      </c>
      <c r="W801" s="8">
        <v>0</v>
      </c>
      <c r="X801" s="8">
        <v>0</v>
      </c>
      <c r="Y801" s="8">
        <v>0</v>
      </c>
      <c r="Z801" s="8">
        <v>0</v>
      </c>
      <c r="AA801" s="8">
        <v>0</v>
      </c>
      <c r="AB801" s="8">
        <v>0</v>
      </c>
      <c r="AC801" s="8">
        <v>0</v>
      </c>
      <c r="AD801" s="8">
        <v>0</v>
      </c>
      <c r="AE801" s="8">
        <v>0</v>
      </c>
      <c r="AF801" s="8">
        <v>0</v>
      </c>
      <c r="AG801" s="8" t="e">
        <f t="shared" si="65"/>
        <v>#DIV/0!</v>
      </c>
      <c r="AH801" s="8" t="e">
        <f t="shared" si="66"/>
        <v>#DIV/0!</v>
      </c>
      <c r="AI801" s="8" t="e">
        <f t="shared" si="67"/>
        <v>#DIV/0!</v>
      </c>
      <c r="AJ801" s="8" t="e">
        <f t="shared" si="68"/>
        <v>#DIV/0!</v>
      </c>
      <c r="AK801" s="8">
        <f>VLOOKUP(AO801,Tabelle4!G:I,3,FALSE)</f>
        <v>0</v>
      </c>
      <c r="AL801" s="8">
        <v>19</v>
      </c>
      <c r="AM801" s="8"/>
      <c r="AN801" s="8">
        <v>1</v>
      </c>
      <c r="AO801" s="14">
        <v>787</v>
      </c>
    </row>
    <row r="802" spans="2:41" s="9" customFormat="1" ht="18.75" customHeight="1" x14ac:dyDescent="0.2"/>
    <row r="803" spans="2:41" ht="18.75" hidden="1" customHeight="1" x14ac:dyDescent="0.2"/>
    <row r="804" spans="2:41" ht="18.75" hidden="1" customHeight="1" x14ac:dyDescent="0.2"/>
    <row r="805" spans="2:41" ht="18.75" hidden="1" customHeight="1" x14ac:dyDescent="0.2"/>
    <row r="806" spans="2:41" ht="18.75" hidden="1" customHeight="1" x14ac:dyDescent="0.2"/>
    <row r="807" spans="2:41" ht="18.75" hidden="1" customHeight="1" x14ac:dyDescent="0.2"/>
    <row r="808" spans="2:41" ht="18.75" hidden="1" customHeight="1" x14ac:dyDescent="0.2"/>
    <row r="809" spans="2:41" ht="18.75" hidden="1" customHeight="1" x14ac:dyDescent="0.2"/>
    <row r="810" spans="2:41" ht="18.75" hidden="1" customHeight="1" x14ac:dyDescent="0.2"/>
    <row r="811" spans="2:41" ht="18.75" hidden="1" customHeight="1" x14ac:dyDescent="0.2"/>
    <row r="812" spans="2:41" ht="18.75" hidden="1" customHeight="1" x14ac:dyDescent="0.2"/>
    <row r="813" spans="2:41" ht="18.75" hidden="1" customHeight="1" x14ac:dyDescent="0.2"/>
    <row r="814" spans="2:41" ht="18.75" hidden="1" customHeight="1" x14ac:dyDescent="0.2"/>
    <row r="815" spans="2:41" ht="18.75" hidden="1" customHeight="1" x14ac:dyDescent="0.2"/>
    <row r="816" spans="2:41" ht="18.75" hidden="1" customHeight="1" x14ac:dyDescent="0.2"/>
    <row r="817" ht="18.75" hidden="1" customHeight="1" x14ac:dyDescent="0.2"/>
    <row r="818" ht="18.75" hidden="1" customHeight="1" x14ac:dyDescent="0.2"/>
    <row r="819" ht="18.75" hidden="1" customHeight="1" x14ac:dyDescent="0.2"/>
    <row r="820" ht="18.75" hidden="1" customHeight="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sheetData>
  <sortState ref="B3:AO18">
    <sortCondition ref="AG3:AG18"/>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40703-695F-294B-ADBF-0EF8A6C3B572}">
  <dimension ref="A1:DP834"/>
  <sheetViews>
    <sheetView workbookViewId="0">
      <pane xSplit="4" ySplit="1" topLeftCell="E120" activePane="bottomRight" state="frozen"/>
      <selection pane="topRight" activeCell="E1" sqref="E1"/>
      <selection pane="bottomLeft" activeCell="A2" sqref="A2"/>
      <selection pane="bottomRight" activeCell="AF140" sqref="AF140"/>
    </sheetView>
  </sheetViews>
  <sheetFormatPr baseColWidth="10" defaultColWidth="0" defaultRowHeight="15" zeroHeight="1" x14ac:dyDescent="0.2"/>
  <cols>
    <col min="1" max="1" width="15.5" customWidth="1"/>
    <col min="2" max="3" width="11.5" customWidth="1"/>
    <col min="4" max="4" width="31.33203125" bestFit="1" customWidth="1"/>
    <col min="5" max="5" width="19.83203125" customWidth="1"/>
    <col min="6" max="9" width="11.5" customWidth="1"/>
    <col min="10" max="10" width="12.5" customWidth="1"/>
    <col min="11" max="15" width="11.5" customWidth="1"/>
    <col min="16" max="23" width="11.5" hidden="1"/>
    <col min="24" max="31" width="11.5" customWidth="1"/>
    <col min="32" max="32" width="12.1640625" bestFit="1" customWidth="1"/>
    <col min="33" max="34" width="11.5" customWidth="1"/>
    <col min="35" max="35" width="12.1640625" bestFit="1" customWidth="1"/>
    <col min="36" max="40" width="11.5" customWidth="1"/>
    <col min="41" max="41" width="11.5" style="9" customWidth="1"/>
    <col min="42" max="120" width="0" hidden="1" customWidth="1"/>
    <col min="121" max="16384" width="11.5" hidden="1"/>
  </cols>
  <sheetData>
    <row r="1" spans="1:41" s="1" customFormat="1" ht="61" thickBot="1" x14ac:dyDescent="0.25">
      <c r="A1" s="2" t="s">
        <v>38698</v>
      </c>
      <c r="B1" s="3" t="s">
        <v>38697</v>
      </c>
      <c r="C1" s="3" t="s">
        <v>38699</v>
      </c>
      <c r="D1" s="3" t="s">
        <v>38700</v>
      </c>
      <c r="E1" s="3" t="s">
        <v>38701</v>
      </c>
      <c r="F1" s="3" t="s">
        <v>38702</v>
      </c>
      <c r="G1" s="3" t="s">
        <v>38703</v>
      </c>
      <c r="H1" s="3" t="s">
        <v>5</v>
      </c>
      <c r="I1" s="3" t="s">
        <v>38704</v>
      </c>
      <c r="J1" s="3" t="s">
        <v>38705</v>
      </c>
      <c r="K1" s="3" t="s">
        <v>38706</v>
      </c>
      <c r="L1" s="3" t="s">
        <v>38707</v>
      </c>
      <c r="M1" s="3" t="s">
        <v>38708</v>
      </c>
      <c r="N1" s="3" t="s">
        <v>38709</v>
      </c>
      <c r="O1" s="3" t="s">
        <v>12</v>
      </c>
      <c r="P1" s="3" t="s">
        <v>13</v>
      </c>
      <c r="Q1" s="3" t="s">
        <v>14</v>
      </c>
      <c r="R1" s="3" t="s">
        <v>15</v>
      </c>
      <c r="S1" s="3" t="s">
        <v>16</v>
      </c>
      <c r="T1" s="3" t="s">
        <v>17</v>
      </c>
      <c r="U1" s="3" t="s">
        <v>18</v>
      </c>
      <c r="V1" s="3" t="s">
        <v>19</v>
      </c>
      <c r="W1" s="3" t="s">
        <v>20</v>
      </c>
      <c r="X1" s="3" t="s">
        <v>38710</v>
      </c>
      <c r="Y1" s="3" t="s">
        <v>38711</v>
      </c>
      <c r="Z1" s="3" t="s">
        <v>38712</v>
      </c>
      <c r="AA1" s="3" t="s">
        <v>38713</v>
      </c>
      <c r="AB1" s="3" t="s">
        <v>38714</v>
      </c>
      <c r="AC1" s="3" t="s">
        <v>38715</v>
      </c>
      <c r="AD1" s="3" t="s">
        <v>38716</v>
      </c>
      <c r="AE1" s="3" t="s">
        <v>38717</v>
      </c>
      <c r="AF1" s="3" t="s">
        <v>38718</v>
      </c>
      <c r="AG1" s="3" t="s">
        <v>38719</v>
      </c>
      <c r="AH1" s="3" t="s">
        <v>3129</v>
      </c>
      <c r="AI1" s="11" t="s">
        <v>38720</v>
      </c>
      <c r="AJ1" s="11" t="s">
        <v>38721</v>
      </c>
      <c r="AK1" s="11" t="s">
        <v>38722</v>
      </c>
      <c r="AL1" s="11" t="s">
        <v>3133</v>
      </c>
      <c r="AM1" s="3" t="s">
        <v>38723</v>
      </c>
      <c r="AN1" s="12" t="s">
        <v>30</v>
      </c>
      <c r="AO1" s="10"/>
    </row>
    <row r="2" spans="1:41" x14ac:dyDescent="0.2">
      <c r="A2" s="4" t="s">
        <v>1268</v>
      </c>
      <c r="B2" s="5" t="str">
        <f>LEFT(A2,6)</f>
        <v>Q3V3R1</v>
      </c>
      <c r="C2" s="5" t="s">
        <v>1269</v>
      </c>
      <c r="D2" s="5" t="s">
        <v>1270</v>
      </c>
      <c r="E2" s="5" t="s">
        <v>1271</v>
      </c>
      <c r="F2" s="5">
        <f>IFERROR(VLOOKUP(B2,Tabelle3!A:H,8,FALSE),"")</f>
        <v>1</v>
      </c>
      <c r="G2" s="5">
        <v>1</v>
      </c>
      <c r="H2" s="5">
        <v>1</v>
      </c>
      <c r="I2" s="5">
        <v>1</v>
      </c>
      <c r="J2" s="5">
        <v>1.5</v>
      </c>
      <c r="K2" s="5">
        <v>105.73</v>
      </c>
      <c r="L2" s="5">
        <v>977</v>
      </c>
      <c r="M2" s="5">
        <v>9.1984000000000007E-3</v>
      </c>
      <c r="N2" s="5">
        <v>3.3043999999999998</v>
      </c>
      <c r="O2" s="5">
        <v>2084400</v>
      </c>
      <c r="P2" s="5">
        <v>0</v>
      </c>
      <c r="Q2" s="5">
        <v>0</v>
      </c>
      <c r="R2" s="5">
        <v>0</v>
      </c>
      <c r="S2" s="5">
        <v>0</v>
      </c>
      <c r="T2" s="5">
        <v>291150</v>
      </c>
      <c r="U2" s="5">
        <v>568440</v>
      </c>
      <c r="V2" s="5">
        <v>763560</v>
      </c>
      <c r="W2" s="5">
        <v>461210</v>
      </c>
      <c r="X2" s="5">
        <v>0</v>
      </c>
      <c r="Y2" s="5">
        <v>0</v>
      </c>
      <c r="Z2" s="5">
        <v>0</v>
      </c>
      <c r="AA2" s="5">
        <v>0</v>
      </c>
      <c r="AB2" s="5">
        <v>398920</v>
      </c>
      <c r="AC2" s="5">
        <v>394210</v>
      </c>
      <c r="AD2" s="5">
        <v>359060</v>
      </c>
      <c r="AE2" s="5">
        <v>552360</v>
      </c>
      <c r="AF2" s="5">
        <f>AVERAGE(X2:AA2)/AVERAGE(AB2:AE2)</f>
        <v>0</v>
      </c>
      <c r="AG2" s="5" t="e">
        <f>LOG(AF2,2)</f>
        <v>#NUM!</v>
      </c>
      <c r="AH2" s="5">
        <f>TTEST(X2:AA2,AB2:AE2,2,3)</f>
        <v>2.1859361803823101E-3</v>
      </c>
      <c r="AI2" s="5">
        <f>-LOG(AH2,2)</f>
        <v>8.8375330033183221</v>
      </c>
      <c r="AJ2" s="5">
        <f>VLOOKUP(AN2,Tabelle4!G:I,3,FALSE)</f>
        <v>0</v>
      </c>
      <c r="AK2" s="5">
        <v>28</v>
      </c>
      <c r="AL2" s="5"/>
      <c r="AM2" s="5">
        <v>1</v>
      </c>
      <c r="AN2" s="13">
        <v>327</v>
      </c>
    </row>
    <row r="3" spans="1:41" x14ac:dyDescent="0.2">
      <c r="A3" s="4" t="s">
        <v>2287</v>
      </c>
      <c r="B3" s="5" t="str">
        <f t="shared" ref="B3:B64" si="0">LEFT(A3,6)</f>
        <v>Q9CPU4</v>
      </c>
      <c r="C3" s="5" t="s">
        <v>2288</v>
      </c>
      <c r="D3" s="5" t="s">
        <v>2289</v>
      </c>
      <c r="E3" s="5" t="s">
        <v>2290</v>
      </c>
      <c r="F3" s="5" t="str">
        <f>IFERROR(VLOOKUP(B3,Tabelle3!A:H,8,FALSE),"")</f>
        <v/>
      </c>
      <c r="G3" s="5">
        <v>1</v>
      </c>
      <c r="H3" s="5">
        <v>5</v>
      </c>
      <c r="I3" s="5">
        <v>5</v>
      </c>
      <c r="J3" s="5">
        <v>34.6</v>
      </c>
      <c r="K3" s="5">
        <v>16.957999999999998</v>
      </c>
      <c r="L3" s="5">
        <v>153</v>
      </c>
      <c r="M3" s="5">
        <v>0</v>
      </c>
      <c r="N3" s="5">
        <v>137.13</v>
      </c>
      <c r="O3" s="5">
        <v>1013100000</v>
      </c>
      <c r="P3" s="5">
        <v>123160000</v>
      </c>
      <c r="Q3" s="5">
        <v>97276000</v>
      </c>
      <c r="R3" s="5">
        <v>121520000</v>
      </c>
      <c r="S3" s="5">
        <v>17859000</v>
      </c>
      <c r="T3" s="5">
        <v>145650000</v>
      </c>
      <c r="U3" s="5">
        <v>179090000</v>
      </c>
      <c r="V3" s="5">
        <v>157570000</v>
      </c>
      <c r="W3" s="5">
        <v>171000000</v>
      </c>
      <c r="X3" s="5">
        <v>47559000</v>
      </c>
      <c r="Y3" s="5">
        <v>40261000</v>
      </c>
      <c r="Z3" s="5">
        <v>48899000</v>
      </c>
      <c r="AA3" s="5">
        <v>25514000</v>
      </c>
      <c r="AB3" s="5">
        <v>66308000</v>
      </c>
      <c r="AC3" s="5">
        <v>113110000</v>
      </c>
      <c r="AD3" s="5">
        <v>54424000</v>
      </c>
      <c r="AE3" s="5">
        <v>81692000</v>
      </c>
      <c r="AF3" s="5">
        <f>AVERAGE(X3:AA3)/AVERAGE(AB3:AE3)</f>
        <v>0.51415378374438259</v>
      </c>
      <c r="AG3" s="5">
        <f>LOG(AF3,2)</f>
        <v>-0.95972815986045001</v>
      </c>
      <c r="AH3" s="5">
        <f>TTEST(X3:AA3,AB3:AE3,2,3)</f>
        <v>4.9316778002877232E-2</v>
      </c>
      <c r="AI3" s="5">
        <f>-LOG(AH3,2)</f>
        <v>4.341777642084101</v>
      </c>
      <c r="AJ3" s="5">
        <f>VLOOKUP(AN3,Tabelle4!G:I,3,FALSE)</f>
        <v>0</v>
      </c>
      <c r="AK3" s="5">
        <v>28</v>
      </c>
      <c r="AL3" s="5"/>
      <c r="AM3" s="5">
        <v>106</v>
      </c>
      <c r="AN3" s="13">
        <v>587</v>
      </c>
    </row>
    <row r="4" spans="1:41" x14ac:dyDescent="0.2">
      <c r="A4" s="4" t="s">
        <v>1320</v>
      </c>
      <c r="B4" s="5" t="str">
        <f t="shared" si="0"/>
        <v>Q5SSK3</v>
      </c>
      <c r="C4" s="5" t="s">
        <v>1321</v>
      </c>
      <c r="D4" s="5" t="s">
        <v>1322</v>
      </c>
      <c r="E4" s="5" t="s">
        <v>1323</v>
      </c>
      <c r="F4" s="5">
        <f>IFERROR(VLOOKUP(B4,Tabelle3!A:H,8,FALSE),"")</f>
        <v>1</v>
      </c>
      <c r="G4" s="5">
        <v>3</v>
      </c>
      <c r="H4" s="5">
        <v>6</v>
      </c>
      <c r="I4" s="5">
        <v>6</v>
      </c>
      <c r="J4" s="5">
        <v>15.7</v>
      </c>
      <c r="K4" s="5">
        <v>41.872999999999998</v>
      </c>
      <c r="L4" s="5">
        <v>364</v>
      </c>
      <c r="M4" s="5">
        <v>1.5648999999999999E-3</v>
      </c>
      <c r="N4" s="5">
        <v>11.565</v>
      </c>
      <c r="O4" s="5">
        <v>77556000</v>
      </c>
      <c r="P4" s="5">
        <v>14040000</v>
      </c>
      <c r="Q4" s="5">
        <v>7828800</v>
      </c>
      <c r="R4" s="5">
        <v>4509000</v>
      </c>
      <c r="S4" s="5">
        <v>2017900</v>
      </c>
      <c r="T4" s="5">
        <v>282820</v>
      </c>
      <c r="U4" s="5">
        <v>13837000</v>
      </c>
      <c r="V4" s="5">
        <v>10905000</v>
      </c>
      <c r="W4" s="5">
        <v>24136000</v>
      </c>
      <c r="X4" s="5">
        <v>1457700</v>
      </c>
      <c r="Y4" s="5">
        <v>1941100</v>
      </c>
      <c r="Z4" s="5">
        <v>1670900</v>
      </c>
      <c r="AA4" s="5">
        <v>1160600</v>
      </c>
      <c r="AB4" s="5">
        <v>1917800</v>
      </c>
      <c r="AC4" s="5">
        <v>2234900</v>
      </c>
      <c r="AD4" s="5">
        <v>2584400</v>
      </c>
      <c r="AE4" s="5">
        <v>2005200</v>
      </c>
      <c r="AF4" s="5">
        <f>AVERAGE(X4:AA4)/AVERAGE(AB4:AE4)</f>
        <v>0.71266142777072394</v>
      </c>
      <c r="AG4" s="5">
        <f>LOG(AF4,2)</f>
        <v>-0.48871125312156011</v>
      </c>
      <c r="AH4" s="5">
        <f>TTEST(X4:AA4,AB4:AE4,2,3)</f>
        <v>3.0531438205160105E-2</v>
      </c>
      <c r="AI4" s="5">
        <f>-LOG(AH4,2)</f>
        <v>5.033560639451065</v>
      </c>
      <c r="AJ4" s="5">
        <f>VLOOKUP(AN4,Tabelle4!G:I,3,FALSE)</f>
        <v>0</v>
      </c>
      <c r="AK4" s="5">
        <v>28</v>
      </c>
      <c r="AL4" s="5"/>
      <c r="AM4" s="5">
        <v>9</v>
      </c>
      <c r="AN4" s="13">
        <v>340</v>
      </c>
    </row>
    <row r="5" spans="1:41" x14ac:dyDescent="0.2">
      <c r="A5" s="4" t="s">
        <v>2383</v>
      </c>
      <c r="B5" s="5" t="str">
        <f t="shared" si="0"/>
        <v>Q9CQH3</v>
      </c>
      <c r="C5" s="5" t="s">
        <v>2384</v>
      </c>
      <c r="D5" s="5" t="s">
        <v>2385</v>
      </c>
      <c r="E5" s="5" t="s">
        <v>2386</v>
      </c>
      <c r="F5" s="5">
        <f>IFERROR(VLOOKUP(B5,Tabelle3!A:H,8,FALSE),"")</f>
        <v>1</v>
      </c>
      <c r="G5" s="5">
        <v>5</v>
      </c>
      <c r="H5" s="5">
        <v>12</v>
      </c>
      <c r="I5" s="5">
        <v>12</v>
      </c>
      <c r="J5" s="5">
        <v>37</v>
      </c>
      <c r="K5" s="5">
        <v>21.71</v>
      </c>
      <c r="L5" s="5">
        <v>189</v>
      </c>
      <c r="M5" s="5">
        <v>0</v>
      </c>
      <c r="N5" s="5">
        <v>323.31</v>
      </c>
      <c r="O5" s="5">
        <v>10824000000</v>
      </c>
      <c r="P5" s="5">
        <v>1865900000</v>
      </c>
      <c r="Q5" s="5">
        <v>1383800000</v>
      </c>
      <c r="R5" s="5">
        <v>714190000</v>
      </c>
      <c r="S5" s="5">
        <v>238950000</v>
      </c>
      <c r="T5" s="5">
        <v>1216400000</v>
      </c>
      <c r="U5" s="5">
        <v>1236300000</v>
      </c>
      <c r="V5" s="5">
        <v>2871000000</v>
      </c>
      <c r="W5" s="5">
        <v>1298000000</v>
      </c>
      <c r="X5" s="5">
        <v>591050000</v>
      </c>
      <c r="Y5" s="5">
        <v>592540000</v>
      </c>
      <c r="Z5" s="5">
        <v>507290000</v>
      </c>
      <c r="AA5" s="5">
        <v>385870000</v>
      </c>
      <c r="AB5" s="5">
        <v>695110000</v>
      </c>
      <c r="AC5" s="5">
        <v>845210000</v>
      </c>
      <c r="AD5" s="5">
        <v>661700000</v>
      </c>
      <c r="AE5" s="5">
        <v>707260000</v>
      </c>
      <c r="AF5" s="5">
        <f>AVERAGE(X5:AA5)/AVERAGE(AB5:AE5)</f>
        <v>0.71383641313314639</v>
      </c>
      <c r="AG5" s="5">
        <f>LOG(AF5,2)</f>
        <v>-0.48633459906679971</v>
      </c>
      <c r="AH5" s="5">
        <f>TTEST(X5:AA5,AB5:AE5,2,3)</f>
        <v>1.7491551075035434E-2</v>
      </c>
      <c r="AI5" s="5">
        <f>-LOG(AH5,2)</f>
        <v>5.8371979628912198</v>
      </c>
      <c r="AJ5" s="5">
        <f>VLOOKUP(AN5,Tabelle4!G:I,3,FALSE)</f>
        <v>0</v>
      </c>
      <c r="AK5" s="5">
        <v>28</v>
      </c>
      <c r="AL5" s="5"/>
      <c r="AM5" s="5">
        <v>287</v>
      </c>
      <c r="AN5" s="13">
        <v>611</v>
      </c>
    </row>
    <row r="6" spans="1:41" x14ac:dyDescent="0.2">
      <c r="A6" s="4" t="s">
        <v>1103</v>
      </c>
      <c r="B6" s="5" t="str">
        <f t="shared" si="0"/>
        <v>Q03265</v>
      </c>
      <c r="C6" s="5" t="s">
        <v>1104</v>
      </c>
      <c r="D6" s="5" t="s">
        <v>1105</v>
      </c>
      <c r="E6" s="5" t="s">
        <v>1106</v>
      </c>
      <c r="F6" s="5">
        <f>IFERROR(VLOOKUP(B6,Tabelle3!A:H,8,FALSE),"")</f>
        <v>1</v>
      </c>
      <c r="G6" s="5">
        <v>3</v>
      </c>
      <c r="H6" s="5">
        <v>77</v>
      </c>
      <c r="I6" s="5">
        <v>77</v>
      </c>
      <c r="J6" s="5">
        <v>79.7</v>
      </c>
      <c r="K6" s="5">
        <v>59.752000000000002</v>
      </c>
      <c r="L6" s="5">
        <v>553</v>
      </c>
      <c r="M6" s="5">
        <v>0</v>
      </c>
      <c r="N6" s="5">
        <v>323.31</v>
      </c>
      <c r="O6" s="5">
        <v>635170000000</v>
      </c>
      <c r="P6" s="5">
        <v>84297000000</v>
      </c>
      <c r="Q6" s="5">
        <v>103000000000</v>
      </c>
      <c r="R6" s="5">
        <v>64264000000</v>
      </c>
      <c r="S6" s="5">
        <v>40955000000</v>
      </c>
      <c r="T6" s="5">
        <v>49253000000</v>
      </c>
      <c r="U6" s="5">
        <v>62053000000</v>
      </c>
      <c r="V6" s="5">
        <v>115050000000</v>
      </c>
      <c r="W6" s="5">
        <v>116300000000</v>
      </c>
      <c r="X6" s="5">
        <v>6176600000</v>
      </c>
      <c r="Y6" s="5">
        <v>6406600000</v>
      </c>
      <c r="Z6" s="5">
        <v>6138400000</v>
      </c>
      <c r="AA6" s="5">
        <v>6843200000</v>
      </c>
      <c r="AB6" s="5">
        <v>8838000000</v>
      </c>
      <c r="AC6" s="5">
        <v>9181500000</v>
      </c>
      <c r="AD6" s="5">
        <v>7688500000</v>
      </c>
      <c r="AE6" s="5">
        <v>7237700000</v>
      </c>
      <c r="AF6" s="5">
        <f>AVERAGE(X6:AA6)/AVERAGE(AB6:AE6)</f>
        <v>0.77596772871725295</v>
      </c>
      <c r="AG6" s="5">
        <f>LOG(AF6,2)</f>
        <v>-0.36593144065498273</v>
      </c>
      <c r="AH6" s="5">
        <f>TTEST(X6:AA6,AB6:AE6,2,3)</f>
        <v>2.2170756639839674E-2</v>
      </c>
      <c r="AI6" s="5">
        <f>-LOG(AH6,2)</f>
        <v>5.4951981826765302</v>
      </c>
      <c r="AJ6" s="5">
        <f>VLOOKUP(AN6,Tabelle4!G:I,3,FALSE)</f>
        <v>0</v>
      </c>
      <c r="AK6" s="5">
        <v>28</v>
      </c>
      <c r="AL6" s="5"/>
      <c r="AM6" s="5">
        <v>8523</v>
      </c>
      <c r="AN6" s="13">
        <v>285</v>
      </c>
    </row>
    <row r="7" spans="1:41" x14ac:dyDescent="0.2">
      <c r="A7" s="4" t="s">
        <v>2918</v>
      </c>
      <c r="B7" s="5" t="str">
        <f t="shared" si="0"/>
        <v>Q9DCX2</v>
      </c>
      <c r="C7" s="5" t="s">
        <v>2919</v>
      </c>
      <c r="D7" s="5" t="s">
        <v>2920</v>
      </c>
      <c r="E7" s="5" t="s">
        <v>2921</v>
      </c>
      <c r="F7" s="5">
        <f>IFERROR(VLOOKUP(B7,Tabelle3!A:H,8,FALSE),"")</f>
        <v>1</v>
      </c>
      <c r="G7" s="5">
        <v>4</v>
      </c>
      <c r="H7" s="5">
        <v>24</v>
      </c>
      <c r="I7" s="5">
        <v>24</v>
      </c>
      <c r="J7" s="5">
        <v>95</v>
      </c>
      <c r="K7" s="5">
        <v>18.748999999999999</v>
      </c>
      <c r="L7" s="5">
        <v>161</v>
      </c>
      <c r="M7" s="5">
        <v>0</v>
      </c>
      <c r="N7" s="5">
        <v>323.31</v>
      </c>
      <c r="O7" s="5">
        <v>60024000000</v>
      </c>
      <c r="P7" s="5">
        <v>11670000000</v>
      </c>
      <c r="Q7" s="5">
        <v>7899900000</v>
      </c>
      <c r="R7" s="5">
        <v>5295000000</v>
      </c>
      <c r="S7" s="5">
        <v>4491600000</v>
      </c>
      <c r="T7" s="5">
        <v>4741200000</v>
      </c>
      <c r="U7" s="5">
        <v>6636000000</v>
      </c>
      <c r="V7" s="5">
        <v>7813500000</v>
      </c>
      <c r="W7" s="5">
        <v>11478000000</v>
      </c>
      <c r="X7" s="5">
        <v>4814900000</v>
      </c>
      <c r="Y7" s="5">
        <v>4730300000</v>
      </c>
      <c r="Z7" s="5">
        <v>4424900000</v>
      </c>
      <c r="AA7" s="5">
        <v>4302500000</v>
      </c>
      <c r="AB7" s="5">
        <v>3735400000</v>
      </c>
      <c r="AC7" s="5">
        <v>3850400000</v>
      </c>
      <c r="AD7" s="5">
        <v>3468200000</v>
      </c>
      <c r="AE7" s="5">
        <v>3927900000</v>
      </c>
      <c r="AF7" s="5">
        <f t="shared" ref="AF7:AF16" si="1">AVERAGE(X7:AA7)/AVERAGE(AB7:AE7)</f>
        <v>1.2196450383462711</v>
      </c>
      <c r="AG7" s="5">
        <f t="shared" ref="AG7:AG16" si="2">LOG(AF7,2)</f>
        <v>0.28646133145168245</v>
      </c>
      <c r="AH7" s="5">
        <f t="shared" ref="AH7:AH16" si="3">TTEST(X7:AA7,AB7:AE7,2,3)</f>
        <v>2.2289317191406476E-3</v>
      </c>
      <c r="AI7" s="5">
        <f t="shared" ref="AI7:AI16" si="4">-LOG(AH7,2)</f>
        <v>8.8094318627553196</v>
      </c>
      <c r="AJ7" s="5">
        <f>VLOOKUP(AN7,Tabelle4!G:I,3,FALSE)</f>
        <v>0</v>
      </c>
      <c r="AK7" s="5">
        <v>26</v>
      </c>
      <c r="AL7" s="5"/>
      <c r="AM7" s="5">
        <v>1025</v>
      </c>
      <c r="AN7" s="13">
        <v>746</v>
      </c>
    </row>
    <row r="8" spans="1:41" x14ac:dyDescent="0.2">
      <c r="A8" s="4" t="s">
        <v>1381</v>
      </c>
      <c r="B8" s="5" t="str">
        <f t="shared" si="0"/>
        <v>Q61425</v>
      </c>
      <c r="C8" s="5" t="s">
        <v>1382</v>
      </c>
      <c r="D8" s="5" t="s">
        <v>1383</v>
      </c>
      <c r="E8" s="5" t="s">
        <v>1384</v>
      </c>
      <c r="F8" s="5">
        <f>IFERROR(VLOOKUP(B8,Tabelle3!A:H,8,FALSE),"")</f>
        <v>1</v>
      </c>
      <c r="G8" s="5">
        <v>1</v>
      </c>
      <c r="H8" s="5">
        <v>30</v>
      </c>
      <c r="I8" s="5">
        <v>30</v>
      </c>
      <c r="J8" s="5">
        <v>88.9</v>
      </c>
      <c r="K8" s="5">
        <v>34.463000000000001</v>
      </c>
      <c r="L8" s="5">
        <v>314</v>
      </c>
      <c r="M8" s="5">
        <v>0</v>
      </c>
      <c r="N8" s="5">
        <v>323.31</v>
      </c>
      <c r="O8" s="5">
        <v>58552000000</v>
      </c>
      <c r="P8" s="5">
        <v>10906000000</v>
      </c>
      <c r="Q8" s="5">
        <v>8176900000</v>
      </c>
      <c r="R8" s="5">
        <v>2627400000</v>
      </c>
      <c r="S8" s="5">
        <v>3681900000</v>
      </c>
      <c r="T8" s="5">
        <v>2047600000</v>
      </c>
      <c r="U8" s="5">
        <v>7991600000</v>
      </c>
      <c r="V8" s="5">
        <v>7768600000</v>
      </c>
      <c r="W8" s="5">
        <v>15352000000</v>
      </c>
      <c r="X8" s="5">
        <v>1986400000</v>
      </c>
      <c r="Y8" s="5">
        <v>1668800000</v>
      </c>
      <c r="Z8" s="5">
        <v>1557700000</v>
      </c>
      <c r="AA8" s="5">
        <v>1838000000</v>
      </c>
      <c r="AB8" s="5">
        <v>1358000000</v>
      </c>
      <c r="AC8" s="5">
        <v>1443200000</v>
      </c>
      <c r="AD8" s="5">
        <v>1345700000</v>
      </c>
      <c r="AE8" s="5">
        <v>1523800000</v>
      </c>
      <c r="AF8" s="5">
        <f t="shared" si="1"/>
        <v>1.2433914684254148</v>
      </c>
      <c r="AG8" s="5">
        <f t="shared" si="2"/>
        <v>0.31428058491885308</v>
      </c>
      <c r="AH8" s="5">
        <f t="shared" si="3"/>
        <v>2.7267916422841994E-2</v>
      </c>
      <c r="AI8" s="5">
        <f t="shared" si="4"/>
        <v>5.1966517235250382</v>
      </c>
      <c r="AJ8" s="5">
        <f>VLOOKUP(AN8,Tabelle4!G:I,3,FALSE)</f>
        <v>0</v>
      </c>
      <c r="AK8" s="5">
        <v>26</v>
      </c>
      <c r="AL8" s="5"/>
      <c r="AM8" s="5">
        <v>1248</v>
      </c>
      <c r="AN8" s="13">
        <v>356</v>
      </c>
    </row>
    <row r="9" spans="1:41" x14ac:dyDescent="0.2">
      <c r="A9" s="4" t="s">
        <v>2100</v>
      </c>
      <c r="B9" s="5" t="str">
        <f t="shared" si="0"/>
        <v>Q91ZA3</v>
      </c>
      <c r="C9" s="5" t="s">
        <v>2101</v>
      </c>
      <c r="D9" s="5" t="s">
        <v>2102</v>
      </c>
      <c r="E9" s="5" t="s">
        <v>2103</v>
      </c>
      <c r="F9" s="5">
        <f>IFERROR(VLOOKUP(B9,Tabelle3!A:H,8,FALSE),"")</f>
        <v>1</v>
      </c>
      <c r="G9" s="5">
        <v>7</v>
      </c>
      <c r="H9" s="5">
        <v>51</v>
      </c>
      <c r="I9" s="5">
        <v>51</v>
      </c>
      <c r="J9" s="5">
        <v>67.400000000000006</v>
      </c>
      <c r="K9" s="5">
        <v>79.921000000000006</v>
      </c>
      <c r="L9" s="5">
        <v>724</v>
      </c>
      <c r="M9" s="5">
        <v>0</v>
      </c>
      <c r="N9" s="5">
        <v>323.31</v>
      </c>
      <c r="O9" s="5">
        <v>12921000000</v>
      </c>
      <c r="P9" s="5">
        <v>2390700000</v>
      </c>
      <c r="Q9" s="5">
        <v>1576700000</v>
      </c>
      <c r="R9" s="5">
        <v>1192000000</v>
      </c>
      <c r="S9" s="5">
        <v>1542900000</v>
      </c>
      <c r="T9" s="5">
        <v>967850000</v>
      </c>
      <c r="U9" s="5">
        <v>778090000</v>
      </c>
      <c r="V9" s="5">
        <v>2736700000</v>
      </c>
      <c r="W9" s="5">
        <v>1735800000</v>
      </c>
      <c r="X9" s="5">
        <v>289110000</v>
      </c>
      <c r="Y9" s="5">
        <v>330180000</v>
      </c>
      <c r="Z9" s="5">
        <v>327690000</v>
      </c>
      <c r="AA9" s="5">
        <v>409240000</v>
      </c>
      <c r="AB9" s="5">
        <v>286330000</v>
      </c>
      <c r="AC9" s="5">
        <v>196960000</v>
      </c>
      <c r="AD9" s="5">
        <v>278560000</v>
      </c>
      <c r="AE9" s="5">
        <v>245160000</v>
      </c>
      <c r="AF9" s="5">
        <f t="shared" si="1"/>
        <v>1.3467790786586031</v>
      </c>
      <c r="AG9" s="5">
        <f t="shared" si="2"/>
        <v>0.42951321511847113</v>
      </c>
      <c r="AH9" s="5">
        <f t="shared" si="3"/>
        <v>3.7386900109706085E-2</v>
      </c>
      <c r="AI9" s="5">
        <f t="shared" si="4"/>
        <v>4.741323332960901</v>
      </c>
      <c r="AJ9" s="5">
        <f>VLOOKUP(AN9,Tabelle4!G:I,3,FALSE)</f>
        <v>0</v>
      </c>
      <c r="AK9" s="5">
        <v>26</v>
      </c>
      <c r="AL9" s="5"/>
      <c r="AM9" s="5">
        <v>635</v>
      </c>
      <c r="AN9" s="13">
        <v>540</v>
      </c>
    </row>
    <row r="10" spans="1:41" x14ac:dyDescent="0.2">
      <c r="A10" s="4" t="s">
        <v>499</v>
      </c>
      <c r="B10" s="5" t="str">
        <f t="shared" si="0"/>
        <v>G3X983</v>
      </c>
      <c r="C10" s="5" t="s">
        <v>500</v>
      </c>
      <c r="D10" s="5" t="s">
        <v>501</v>
      </c>
      <c r="E10" s="5" t="s">
        <v>502</v>
      </c>
      <c r="F10" s="5">
        <f>IFERROR(VLOOKUP(B10,Tabelle3!A:H,8,FALSE),"")</f>
        <v>1</v>
      </c>
      <c r="G10" s="5">
        <v>2</v>
      </c>
      <c r="H10" s="5">
        <v>3</v>
      </c>
      <c r="I10" s="5">
        <v>3</v>
      </c>
      <c r="J10" s="5">
        <v>7.5</v>
      </c>
      <c r="K10" s="5">
        <v>58.582000000000001</v>
      </c>
      <c r="L10" s="5">
        <v>509</v>
      </c>
      <c r="M10" s="5">
        <v>2.9326000000000001E-3</v>
      </c>
      <c r="N10" s="5">
        <v>6.9565000000000001</v>
      </c>
      <c r="O10" s="5">
        <v>119080000</v>
      </c>
      <c r="P10" s="5">
        <v>13979000</v>
      </c>
      <c r="Q10" s="5">
        <v>19122000</v>
      </c>
      <c r="R10" s="5">
        <v>17378000</v>
      </c>
      <c r="S10" s="5">
        <v>8729300</v>
      </c>
      <c r="T10" s="5">
        <v>8647300</v>
      </c>
      <c r="U10" s="5">
        <v>5272400</v>
      </c>
      <c r="V10" s="5">
        <v>30948000</v>
      </c>
      <c r="W10" s="5">
        <v>15002000</v>
      </c>
      <c r="X10" s="5">
        <v>1315800</v>
      </c>
      <c r="Y10" s="5">
        <v>911450</v>
      </c>
      <c r="Z10" s="5">
        <v>1530100</v>
      </c>
      <c r="AA10" s="5">
        <v>1414700</v>
      </c>
      <c r="AB10" s="5">
        <v>975700</v>
      </c>
      <c r="AC10" s="5">
        <v>645220</v>
      </c>
      <c r="AD10" s="5">
        <v>1022300</v>
      </c>
      <c r="AE10" s="5">
        <v>741490</v>
      </c>
      <c r="AF10" s="5">
        <f t="shared" si="1"/>
        <v>1.528062965512555</v>
      </c>
      <c r="AG10" s="5">
        <f t="shared" si="2"/>
        <v>0.61170399243197504</v>
      </c>
      <c r="AH10" s="5">
        <f t="shared" si="3"/>
        <v>3.8029023511476349E-2</v>
      </c>
      <c r="AI10" s="5">
        <f t="shared" si="4"/>
        <v>4.7167552950669958</v>
      </c>
      <c r="AJ10" s="5">
        <f>VLOOKUP(AN10,Tabelle4!G:I,3,FALSE)</f>
        <v>0</v>
      </c>
      <c r="AK10" s="5">
        <v>26</v>
      </c>
      <c r="AL10" s="5"/>
      <c r="AM10" s="5">
        <v>13</v>
      </c>
      <c r="AN10" s="13">
        <v>132</v>
      </c>
    </row>
    <row r="11" spans="1:41" x14ac:dyDescent="0.2">
      <c r="A11" s="4" t="s">
        <v>2171</v>
      </c>
      <c r="B11" s="5" t="str">
        <f t="shared" si="0"/>
        <v>Q99KK9</v>
      </c>
      <c r="C11" s="5" t="s">
        <v>2172</v>
      </c>
      <c r="D11" s="5" t="s">
        <v>2173</v>
      </c>
      <c r="E11" s="5" t="s">
        <v>2174</v>
      </c>
      <c r="F11" s="5">
        <f>IFERROR(VLOOKUP(B11,Tabelle3!A:H,8,FALSE),"")</f>
        <v>1</v>
      </c>
      <c r="G11" s="5">
        <v>2</v>
      </c>
      <c r="H11" s="5">
        <v>5</v>
      </c>
      <c r="I11" s="5">
        <v>5</v>
      </c>
      <c r="J11" s="5">
        <v>12.5</v>
      </c>
      <c r="K11" s="5">
        <v>56.984999999999999</v>
      </c>
      <c r="L11" s="5">
        <v>505</v>
      </c>
      <c r="M11" s="5">
        <v>0</v>
      </c>
      <c r="N11" s="5">
        <v>47.887999999999998</v>
      </c>
      <c r="O11" s="5">
        <v>145290000</v>
      </c>
      <c r="P11" s="5">
        <v>20363000</v>
      </c>
      <c r="Q11" s="5">
        <v>24290000</v>
      </c>
      <c r="R11" s="5">
        <v>25189000</v>
      </c>
      <c r="S11" s="5">
        <v>19062000</v>
      </c>
      <c r="T11" s="5">
        <v>8637000</v>
      </c>
      <c r="U11" s="5">
        <v>5078100</v>
      </c>
      <c r="V11" s="5">
        <v>22205000</v>
      </c>
      <c r="W11" s="5">
        <v>20467000</v>
      </c>
      <c r="X11" s="5">
        <v>3692400</v>
      </c>
      <c r="Y11" s="5">
        <v>2624100</v>
      </c>
      <c r="Z11" s="5">
        <v>5086600</v>
      </c>
      <c r="AA11" s="5">
        <v>4366100</v>
      </c>
      <c r="AB11" s="5">
        <v>2423200</v>
      </c>
      <c r="AC11" s="5">
        <v>1935100</v>
      </c>
      <c r="AD11" s="5">
        <v>2315400</v>
      </c>
      <c r="AE11" s="5">
        <v>2363200</v>
      </c>
      <c r="AF11" s="5">
        <f t="shared" si="1"/>
        <v>1.7449789197623078</v>
      </c>
      <c r="AG11" s="5">
        <f t="shared" si="2"/>
        <v>0.80320960804634478</v>
      </c>
      <c r="AH11" s="5">
        <f t="shared" si="3"/>
        <v>4.5808434593128874E-2</v>
      </c>
      <c r="AI11" s="5">
        <f t="shared" si="4"/>
        <v>4.4482429271440305</v>
      </c>
      <c r="AJ11" s="5">
        <f>VLOOKUP(AN11,Tabelle4!G:I,3,FALSE)</f>
        <v>0</v>
      </c>
      <c r="AK11" s="5">
        <v>26</v>
      </c>
      <c r="AL11" s="5"/>
      <c r="AM11" s="5">
        <v>19</v>
      </c>
      <c r="AN11" s="13">
        <v>558</v>
      </c>
    </row>
    <row r="12" spans="1:41" x14ac:dyDescent="0.2">
      <c r="A12" s="4" t="s">
        <v>1624</v>
      </c>
      <c r="B12" s="5" t="str">
        <f t="shared" si="0"/>
        <v>Q8BIP0</v>
      </c>
      <c r="C12" s="5" t="s">
        <v>1625</v>
      </c>
      <c r="D12" s="5" t="s">
        <v>1626</v>
      </c>
      <c r="E12" s="5" t="s">
        <v>1627</v>
      </c>
      <c r="F12" s="5">
        <f>IFERROR(VLOOKUP(B12,Tabelle3!A:H,8,FALSE),"")</f>
        <v>1</v>
      </c>
      <c r="G12" s="5">
        <v>1</v>
      </c>
      <c r="H12" s="5">
        <v>10</v>
      </c>
      <c r="I12" s="5">
        <v>10</v>
      </c>
      <c r="J12" s="5">
        <v>20.2</v>
      </c>
      <c r="K12" s="5">
        <v>74.100999999999999</v>
      </c>
      <c r="L12" s="5">
        <v>653</v>
      </c>
      <c r="M12" s="5">
        <v>0</v>
      </c>
      <c r="N12" s="5">
        <v>51.816000000000003</v>
      </c>
      <c r="O12" s="5">
        <v>366550000</v>
      </c>
      <c r="P12" s="5">
        <v>94926000</v>
      </c>
      <c r="Q12" s="5">
        <v>47785000</v>
      </c>
      <c r="R12" s="5">
        <v>38781000</v>
      </c>
      <c r="S12" s="5">
        <v>47594000</v>
      </c>
      <c r="T12" s="5">
        <v>23876000</v>
      </c>
      <c r="U12" s="5">
        <v>8086100</v>
      </c>
      <c r="V12" s="5">
        <v>57838000</v>
      </c>
      <c r="W12" s="5">
        <v>47659000</v>
      </c>
      <c r="X12" s="5">
        <v>9693700</v>
      </c>
      <c r="Y12" s="5">
        <v>9101800</v>
      </c>
      <c r="Z12" s="5">
        <v>10448000</v>
      </c>
      <c r="AA12" s="5">
        <v>13318000</v>
      </c>
      <c r="AB12" s="5">
        <v>7478900</v>
      </c>
      <c r="AC12" s="5">
        <v>4521300</v>
      </c>
      <c r="AD12" s="5">
        <v>5802300</v>
      </c>
      <c r="AE12" s="5">
        <v>6562000</v>
      </c>
      <c r="AF12" s="5">
        <f t="shared" si="1"/>
        <v>1.7468653163413983</v>
      </c>
      <c r="AG12" s="5">
        <f t="shared" si="2"/>
        <v>0.80476838047176913</v>
      </c>
      <c r="AH12" s="5">
        <f t="shared" si="3"/>
        <v>8.9467026069285499E-3</v>
      </c>
      <c r="AI12" s="5">
        <f t="shared" si="4"/>
        <v>6.8044282234212599</v>
      </c>
      <c r="AJ12" s="5">
        <f>VLOOKUP(AN12,Tabelle4!G:I,3,FALSE)</f>
        <v>0</v>
      </c>
      <c r="AK12" s="5">
        <v>26</v>
      </c>
      <c r="AL12" s="5"/>
      <c r="AM12" s="5">
        <v>47</v>
      </c>
      <c r="AN12" s="13">
        <v>418</v>
      </c>
    </row>
    <row r="13" spans="1:41" x14ac:dyDescent="0.2">
      <c r="A13" s="4" t="s">
        <v>2311</v>
      </c>
      <c r="B13" s="5" t="str">
        <f t="shared" si="0"/>
        <v>Q9CQ00</v>
      </c>
      <c r="C13" s="5" t="s">
        <v>2312</v>
      </c>
      <c r="D13" s="5" t="s">
        <v>2313</v>
      </c>
      <c r="E13" s="5" t="s">
        <v>2314</v>
      </c>
      <c r="F13" s="5" t="str">
        <f>IFERROR(VLOOKUP(B13,Tabelle3!A:H,8,FALSE),"")</f>
        <v/>
      </c>
      <c r="G13" s="5">
        <v>1</v>
      </c>
      <c r="H13" s="5">
        <v>2</v>
      </c>
      <c r="I13" s="5">
        <v>2</v>
      </c>
      <c r="J13" s="5">
        <v>29.7</v>
      </c>
      <c r="K13" s="5">
        <v>11.343999999999999</v>
      </c>
      <c r="L13" s="5">
        <v>111</v>
      </c>
      <c r="M13" s="5">
        <v>1.7574999999999999E-3</v>
      </c>
      <c r="N13" s="5">
        <v>20.648</v>
      </c>
      <c r="O13" s="5">
        <v>57677000</v>
      </c>
      <c r="P13" s="5">
        <v>12220000</v>
      </c>
      <c r="Q13" s="5">
        <v>8823800</v>
      </c>
      <c r="R13" s="5">
        <v>6079500</v>
      </c>
      <c r="S13" s="5">
        <v>5702300</v>
      </c>
      <c r="T13" s="5">
        <v>5634500</v>
      </c>
      <c r="U13" s="5">
        <v>1950500</v>
      </c>
      <c r="V13" s="5">
        <v>10160000</v>
      </c>
      <c r="W13" s="5">
        <v>7106100</v>
      </c>
      <c r="X13" s="5">
        <v>10113000</v>
      </c>
      <c r="Y13" s="5">
        <v>11793000</v>
      </c>
      <c r="Z13" s="5">
        <v>13862000</v>
      </c>
      <c r="AA13" s="5">
        <v>8889400</v>
      </c>
      <c r="AB13" s="5">
        <v>9667900</v>
      </c>
      <c r="AC13" s="5">
        <v>1554800</v>
      </c>
      <c r="AD13" s="5">
        <v>7062100</v>
      </c>
      <c r="AE13" s="5">
        <v>5396300</v>
      </c>
      <c r="AF13" s="5">
        <f t="shared" si="1"/>
        <v>1.8857823327463674</v>
      </c>
      <c r="AG13" s="5">
        <f t="shared" si="2"/>
        <v>0.91516316191435543</v>
      </c>
      <c r="AH13" s="5">
        <f t="shared" si="3"/>
        <v>4.725869022730559E-2</v>
      </c>
      <c r="AI13" s="5">
        <f t="shared" si="4"/>
        <v>4.4032765441437904</v>
      </c>
      <c r="AJ13" s="5">
        <f>VLOOKUP(AN13,Tabelle4!G:I,3,FALSE)</f>
        <v>0</v>
      </c>
      <c r="AK13" s="5">
        <v>26</v>
      </c>
      <c r="AL13" s="5"/>
      <c r="AM13" s="5">
        <v>13</v>
      </c>
      <c r="AN13" s="13">
        <v>593</v>
      </c>
    </row>
    <row r="14" spans="1:41" x14ac:dyDescent="0.2">
      <c r="A14" s="4" t="s">
        <v>1181</v>
      </c>
      <c r="B14" s="5" t="str">
        <f t="shared" si="0"/>
        <v>Q3TQB2</v>
      </c>
      <c r="C14" s="5" t="s">
        <v>1182</v>
      </c>
      <c r="D14" s="5" t="s">
        <v>1183</v>
      </c>
      <c r="E14" s="5" t="s">
        <v>1184</v>
      </c>
      <c r="F14" s="5">
        <f>IFERROR(VLOOKUP(B14,Tabelle3!A:H,8,FALSE),"")</f>
        <v>1</v>
      </c>
      <c r="G14" s="5">
        <v>4</v>
      </c>
      <c r="H14" s="5">
        <v>2</v>
      </c>
      <c r="I14" s="5">
        <v>2</v>
      </c>
      <c r="J14" s="5">
        <v>4.5</v>
      </c>
      <c r="K14" s="5">
        <v>54.177</v>
      </c>
      <c r="L14" s="5">
        <v>487</v>
      </c>
      <c r="M14" s="5">
        <v>0</v>
      </c>
      <c r="N14" s="5">
        <v>57.296999999999997</v>
      </c>
      <c r="O14" s="5">
        <v>17187000</v>
      </c>
      <c r="P14" s="5">
        <v>2164500</v>
      </c>
      <c r="Q14" s="5">
        <v>3444400</v>
      </c>
      <c r="R14" s="5">
        <v>2442900</v>
      </c>
      <c r="S14" s="5">
        <v>1628200</v>
      </c>
      <c r="T14" s="5">
        <v>795200</v>
      </c>
      <c r="U14" s="5">
        <v>1402700</v>
      </c>
      <c r="V14" s="5">
        <v>3179600</v>
      </c>
      <c r="W14" s="5">
        <v>2129200</v>
      </c>
      <c r="X14" s="5">
        <v>122580</v>
      </c>
      <c r="Y14" s="5">
        <v>191920</v>
      </c>
      <c r="Z14" s="5">
        <v>216840</v>
      </c>
      <c r="AA14" s="5">
        <v>183530</v>
      </c>
      <c r="AB14" s="5">
        <v>102680</v>
      </c>
      <c r="AC14" s="5">
        <v>0</v>
      </c>
      <c r="AD14" s="5">
        <v>132530</v>
      </c>
      <c r="AE14" s="5">
        <v>113170</v>
      </c>
      <c r="AF14" s="5">
        <f t="shared" si="1"/>
        <v>2.0519834663298697</v>
      </c>
      <c r="AG14" s="5">
        <f t="shared" si="2"/>
        <v>1.0370191066077343</v>
      </c>
      <c r="AH14" s="5">
        <f t="shared" si="3"/>
        <v>4.8352276495799915E-2</v>
      </c>
      <c r="AI14" s="5">
        <f t="shared" si="4"/>
        <v>4.3702723742838732</v>
      </c>
      <c r="AJ14" s="5">
        <f>VLOOKUP(AN14,Tabelle4!G:I,3,FALSE)</f>
        <v>0</v>
      </c>
      <c r="AK14" s="5">
        <v>26</v>
      </c>
      <c r="AL14" s="5"/>
      <c r="AM14" s="5">
        <v>6</v>
      </c>
      <c r="AN14" s="13">
        <v>305</v>
      </c>
    </row>
    <row r="15" spans="1:41" x14ac:dyDescent="0.2">
      <c r="A15" s="4" t="s">
        <v>503</v>
      </c>
      <c r="B15" s="5" t="str">
        <f t="shared" si="0"/>
        <v>G3X9B1</v>
      </c>
      <c r="C15" s="5"/>
      <c r="D15" s="5" t="s">
        <v>504</v>
      </c>
      <c r="E15" s="5" t="s">
        <v>505</v>
      </c>
      <c r="F15" s="5">
        <f>IFERROR(VLOOKUP(B15,Tabelle3!A:H,8,FALSE),"")</f>
        <v>1</v>
      </c>
      <c r="G15" s="5">
        <v>1</v>
      </c>
      <c r="H15" s="5">
        <v>1</v>
      </c>
      <c r="I15" s="5">
        <v>1</v>
      </c>
      <c r="J15" s="5">
        <v>0.9</v>
      </c>
      <c r="K15" s="5">
        <v>242.07</v>
      </c>
      <c r="L15" s="5">
        <v>2143</v>
      </c>
      <c r="M15" s="5">
        <v>1</v>
      </c>
      <c r="N15" s="5">
        <v>-2</v>
      </c>
      <c r="O15" s="5">
        <v>16862000</v>
      </c>
      <c r="P15" s="5">
        <v>2787600</v>
      </c>
      <c r="Q15" s="5">
        <v>2628200</v>
      </c>
      <c r="R15" s="5">
        <v>4339200</v>
      </c>
      <c r="S15" s="5">
        <v>2378800</v>
      </c>
      <c r="T15" s="5">
        <v>1582900</v>
      </c>
      <c r="U15" s="5">
        <v>379230</v>
      </c>
      <c r="V15" s="5">
        <v>2765600</v>
      </c>
      <c r="W15" s="5">
        <v>0</v>
      </c>
      <c r="X15" s="5">
        <v>291750</v>
      </c>
      <c r="Y15" s="5">
        <v>392060</v>
      </c>
      <c r="Z15" s="5">
        <v>436720</v>
      </c>
      <c r="AA15" s="5">
        <v>428760</v>
      </c>
      <c r="AB15" s="5">
        <v>285760</v>
      </c>
      <c r="AC15" s="5">
        <v>115040</v>
      </c>
      <c r="AD15" s="5">
        <v>265090</v>
      </c>
      <c r="AE15" s="5">
        <v>0</v>
      </c>
      <c r="AF15" s="5">
        <f t="shared" si="1"/>
        <v>2.3266455420564958</v>
      </c>
      <c r="AG15" s="5">
        <f t="shared" si="2"/>
        <v>1.2182514369278024</v>
      </c>
      <c r="AH15" s="5">
        <f t="shared" si="3"/>
        <v>3.7753121251427213E-2</v>
      </c>
      <c r="AI15" s="5">
        <f t="shared" si="4"/>
        <v>4.7272602651302211</v>
      </c>
      <c r="AJ15" s="5">
        <f>VLOOKUP(AN15,Tabelle4!G:I,3,FALSE)</f>
        <v>0</v>
      </c>
      <c r="AK15" s="5">
        <v>26</v>
      </c>
      <c r="AL15" s="5"/>
      <c r="AM15" s="5">
        <v>3</v>
      </c>
      <c r="AN15" s="13">
        <v>133</v>
      </c>
    </row>
    <row r="16" spans="1:41" x14ac:dyDescent="0.2">
      <c r="A16" s="4" t="s">
        <v>2724</v>
      </c>
      <c r="B16" s="5" t="str">
        <f t="shared" si="0"/>
        <v>Q9D5T0</v>
      </c>
      <c r="C16" s="5" t="s">
        <v>2725</v>
      </c>
      <c r="D16" s="5" t="s">
        <v>2726</v>
      </c>
      <c r="E16" s="5" t="s">
        <v>2727</v>
      </c>
      <c r="F16" s="5">
        <f>IFERROR(VLOOKUP(B16,Tabelle3!A:H,8,FALSE),"")</f>
        <v>1</v>
      </c>
      <c r="G16" s="5">
        <v>1</v>
      </c>
      <c r="H16" s="5">
        <v>3</v>
      </c>
      <c r="I16" s="5">
        <v>3</v>
      </c>
      <c r="J16" s="5">
        <v>10</v>
      </c>
      <c r="K16" s="5">
        <v>40.744</v>
      </c>
      <c r="L16" s="5">
        <v>361</v>
      </c>
      <c r="M16" s="5">
        <v>2.849E-3</v>
      </c>
      <c r="N16" s="5">
        <v>5.0084</v>
      </c>
      <c r="O16" s="5">
        <v>59333000</v>
      </c>
      <c r="P16" s="5">
        <v>15509000</v>
      </c>
      <c r="Q16" s="5">
        <v>12907000</v>
      </c>
      <c r="R16" s="5">
        <v>6040400</v>
      </c>
      <c r="S16" s="5">
        <v>6834600</v>
      </c>
      <c r="T16" s="5">
        <v>1559800</v>
      </c>
      <c r="U16" s="5">
        <v>0</v>
      </c>
      <c r="V16" s="5">
        <v>15485000</v>
      </c>
      <c r="W16" s="5">
        <v>997310</v>
      </c>
      <c r="X16" s="5">
        <v>2594900</v>
      </c>
      <c r="Y16" s="5">
        <v>2206300</v>
      </c>
      <c r="Z16" s="5">
        <v>2340100</v>
      </c>
      <c r="AA16" s="5">
        <v>3908000</v>
      </c>
      <c r="AB16" s="5">
        <v>1153100</v>
      </c>
      <c r="AC16" s="5">
        <v>0</v>
      </c>
      <c r="AD16" s="5">
        <v>2335200</v>
      </c>
      <c r="AE16" s="5">
        <v>804110</v>
      </c>
      <c r="AF16" s="5">
        <f t="shared" si="1"/>
        <v>2.5741483222711716</v>
      </c>
      <c r="AG16" s="5">
        <f t="shared" si="2"/>
        <v>1.3640951839549191</v>
      </c>
      <c r="AH16" s="5">
        <f t="shared" si="3"/>
        <v>3.6563300736951028E-2</v>
      </c>
      <c r="AI16" s="5">
        <f t="shared" si="4"/>
        <v>4.7734598747977186</v>
      </c>
      <c r="AJ16" s="5">
        <f>VLOOKUP(AN16,Tabelle4!G:I,3,FALSE)</f>
        <v>0</v>
      </c>
      <c r="AK16" s="5">
        <v>26</v>
      </c>
      <c r="AL16" s="5"/>
      <c r="AM16" s="5">
        <v>4</v>
      </c>
      <c r="AN16" s="13">
        <v>697</v>
      </c>
    </row>
    <row r="17" spans="1:40" x14ac:dyDescent="0.2">
      <c r="A17" s="4" t="s">
        <v>1510</v>
      </c>
      <c r="B17" s="5" t="str">
        <f t="shared" si="0"/>
        <v>Q7TNG8</v>
      </c>
      <c r="C17" s="5" t="s">
        <v>1511</v>
      </c>
      <c r="D17" s="5" t="s">
        <v>1512</v>
      </c>
      <c r="E17" s="5" t="s">
        <v>1513</v>
      </c>
      <c r="F17" s="5">
        <f>IFERROR(VLOOKUP(B17,Tabelle3!A:H,8,FALSE),"")</f>
        <v>1</v>
      </c>
      <c r="G17" s="5">
        <v>1</v>
      </c>
      <c r="H17" s="5">
        <v>7</v>
      </c>
      <c r="I17" s="5">
        <v>7</v>
      </c>
      <c r="J17" s="5">
        <v>26.7</v>
      </c>
      <c r="K17" s="5">
        <v>51.847000000000001</v>
      </c>
      <c r="L17" s="5">
        <v>484</v>
      </c>
      <c r="M17" s="5">
        <v>0</v>
      </c>
      <c r="N17" s="5">
        <v>61.679000000000002</v>
      </c>
      <c r="O17" s="5">
        <v>87245000</v>
      </c>
      <c r="P17" s="5">
        <v>12007000</v>
      </c>
      <c r="Q17" s="5">
        <v>15940000</v>
      </c>
      <c r="R17" s="5">
        <v>22316000</v>
      </c>
      <c r="S17" s="5">
        <v>12290000</v>
      </c>
      <c r="T17" s="5">
        <v>4856500</v>
      </c>
      <c r="U17" s="5">
        <v>0</v>
      </c>
      <c r="V17" s="5">
        <v>13241000</v>
      </c>
      <c r="W17" s="5">
        <v>6594300</v>
      </c>
      <c r="X17" s="5">
        <v>1310800</v>
      </c>
      <c r="Y17" s="5">
        <v>1273500</v>
      </c>
      <c r="Z17" s="5">
        <v>2005600</v>
      </c>
      <c r="AA17" s="5">
        <v>2018500</v>
      </c>
      <c r="AB17" s="5">
        <v>1109100</v>
      </c>
      <c r="AC17" s="5">
        <v>0</v>
      </c>
      <c r="AD17" s="5">
        <v>1097300</v>
      </c>
      <c r="AE17" s="5">
        <v>1042000</v>
      </c>
      <c r="AF17" s="5">
        <f t="shared" ref="AF17:AF80" si="5">AVERAGE(X17:AA17)/AVERAGE(AB17:AE17)</f>
        <v>2.0343553749538232</v>
      </c>
      <c r="AG17" s="5">
        <f t="shared" ref="AG17:AG80" si="6">LOG(AF17,2)</f>
        <v>1.0245717209359144</v>
      </c>
      <c r="AH17" s="5">
        <f t="shared" ref="AH17:AH80" si="7">TTEST(X17:AA17,AB17:AE17,2,3)</f>
        <v>5.192336217237644E-2</v>
      </c>
      <c r="AI17" s="5">
        <f t="shared" ref="AI17:AI80" si="8">-LOG(AH17,2)</f>
        <v>4.2674723851671308</v>
      </c>
      <c r="AJ17" s="5">
        <f>VLOOKUP(AN17,Tabelle4!G:I,3,FALSE)</f>
        <v>0</v>
      </c>
      <c r="AK17" s="5">
        <v>19</v>
      </c>
      <c r="AL17" s="5"/>
      <c r="AM17" s="5">
        <v>25</v>
      </c>
      <c r="AN17" s="13">
        <v>389</v>
      </c>
    </row>
    <row r="18" spans="1:40" x14ac:dyDescent="0.2">
      <c r="A18" s="4" t="s">
        <v>2481</v>
      </c>
      <c r="B18" s="5" t="str">
        <f t="shared" si="0"/>
        <v>Q9CR76</v>
      </c>
      <c r="C18" s="5" t="s">
        <v>2482</v>
      </c>
      <c r="D18" s="5" t="s">
        <v>2483</v>
      </c>
      <c r="E18" s="5" t="s">
        <v>2484</v>
      </c>
      <c r="F18" s="5">
        <f>IFERROR(VLOOKUP(B18,Tabelle3!A:H,8,FALSE),"")</f>
        <v>1</v>
      </c>
      <c r="G18" s="5">
        <v>1</v>
      </c>
      <c r="H18" s="5">
        <v>4</v>
      </c>
      <c r="I18" s="5">
        <v>4</v>
      </c>
      <c r="J18" s="5">
        <v>23.1</v>
      </c>
      <c r="K18" s="5">
        <v>24.631</v>
      </c>
      <c r="L18" s="5">
        <v>216</v>
      </c>
      <c r="M18" s="5">
        <v>1.5923999999999999E-3</v>
      </c>
      <c r="N18" s="5">
        <v>12.661</v>
      </c>
      <c r="O18" s="5">
        <v>177720000</v>
      </c>
      <c r="P18" s="5">
        <v>28667000</v>
      </c>
      <c r="Q18" s="5">
        <v>18946000</v>
      </c>
      <c r="R18" s="5">
        <v>14057000</v>
      </c>
      <c r="S18" s="5">
        <v>5392900</v>
      </c>
      <c r="T18" s="5">
        <v>23948000</v>
      </c>
      <c r="U18" s="5">
        <v>10704000</v>
      </c>
      <c r="V18" s="5">
        <v>50431000</v>
      </c>
      <c r="W18" s="5">
        <v>25573000</v>
      </c>
      <c r="X18" s="5">
        <v>10624000</v>
      </c>
      <c r="Y18" s="5">
        <v>7743800</v>
      </c>
      <c r="Z18" s="5">
        <v>8028300</v>
      </c>
      <c r="AA18" s="5">
        <v>10225000</v>
      </c>
      <c r="AB18" s="5">
        <v>11726000</v>
      </c>
      <c r="AC18" s="5">
        <v>9884800</v>
      </c>
      <c r="AD18" s="5">
        <v>11450000</v>
      </c>
      <c r="AE18" s="5">
        <v>12652000</v>
      </c>
      <c r="AF18" s="5">
        <f t="shared" si="5"/>
        <v>0.80111259865945639</v>
      </c>
      <c r="AG18" s="5">
        <f t="shared" si="6"/>
        <v>-0.31992306310108903</v>
      </c>
      <c r="AH18" s="5">
        <f t="shared" si="7"/>
        <v>5.3914594854630182E-2</v>
      </c>
      <c r="AI18" s="5">
        <f t="shared" si="8"/>
        <v>4.2131803217285402</v>
      </c>
      <c r="AJ18" s="5">
        <f>VLOOKUP(AN18,Tabelle4!G:I,3,FALSE)</f>
        <v>0</v>
      </c>
      <c r="AK18" s="5">
        <v>19</v>
      </c>
      <c r="AL18" s="5"/>
      <c r="AM18" s="5">
        <v>9</v>
      </c>
      <c r="AN18" s="13">
        <v>636</v>
      </c>
    </row>
    <row r="19" spans="1:40" x14ac:dyDescent="0.2">
      <c r="A19" s="4" t="s">
        <v>2553</v>
      </c>
      <c r="B19" s="5" t="str">
        <f t="shared" si="0"/>
        <v>Q9CY16</v>
      </c>
      <c r="C19" s="5" t="s">
        <v>2554</v>
      </c>
      <c r="D19" s="5" t="s">
        <v>2555</v>
      </c>
      <c r="E19" s="5" t="s">
        <v>2556</v>
      </c>
      <c r="F19" s="5">
        <f>IFERROR(VLOOKUP(B19,Tabelle3!A:H,8,FALSE),"")</f>
        <v>1</v>
      </c>
      <c r="G19" s="5">
        <v>1</v>
      </c>
      <c r="H19" s="5">
        <v>4</v>
      </c>
      <c r="I19" s="5">
        <v>4</v>
      </c>
      <c r="J19" s="5">
        <v>28</v>
      </c>
      <c r="K19" s="5">
        <v>20.52</v>
      </c>
      <c r="L19" s="5">
        <v>186</v>
      </c>
      <c r="M19" s="5">
        <v>0</v>
      </c>
      <c r="N19" s="5">
        <v>44.869</v>
      </c>
      <c r="O19" s="5">
        <v>182640000</v>
      </c>
      <c r="P19" s="5">
        <v>37243000</v>
      </c>
      <c r="Q19" s="5">
        <v>24892000</v>
      </c>
      <c r="R19" s="5">
        <v>15799000</v>
      </c>
      <c r="S19" s="5">
        <v>4691600</v>
      </c>
      <c r="T19" s="5">
        <v>27256000</v>
      </c>
      <c r="U19" s="5">
        <v>14597000</v>
      </c>
      <c r="V19" s="5">
        <v>31061000</v>
      </c>
      <c r="W19" s="5">
        <v>27103000</v>
      </c>
      <c r="X19" s="5">
        <v>9569700</v>
      </c>
      <c r="Y19" s="5">
        <v>9148600</v>
      </c>
      <c r="Z19" s="5">
        <v>9577900</v>
      </c>
      <c r="AA19" s="5">
        <v>8788200</v>
      </c>
      <c r="AB19" s="5">
        <v>14299000</v>
      </c>
      <c r="AC19" s="5">
        <v>9483200</v>
      </c>
      <c r="AD19" s="5">
        <v>13136000</v>
      </c>
      <c r="AE19" s="5">
        <v>12585000</v>
      </c>
      <c r="AF19" s="5">
        <f t="shared" si="5"/>
        <v>0.74913136928521795</v>
      </c>
      <c r="AG19" s="5">
        <f t="shared" si="6"/>
        <v>-0.41670935991827512</v>
      </c>
      <c r="AH19" s="5">
        <f t="shared" si="7"/>
        <v>5.4423053593739383E-2</v>
      </c>
      <c r="AI19" s="5">
        <f t="shared" si="8"/>
        <v>4.1996382835187731</v>
      </c>
      <c r="AJ19" s="5">
        <f>VLOOKUP(AN19,Tabelle4!G:I,3,FALSE)</f>
        <v>0</v>
      </c>
      <c r="AK19" s="5">
        <v>19</v>
      </c>
      <c r="AL19" s="5"/>
      <c r="AM19" s="5">
        <v>30</v>
      </c>
      <c r="AN19" s="13">
        <v>654</v>
      </c>
    </row>
    <row r="20" spans="1:40" x14ac:dyDescent="0.2">
      <c r="A20" s="4" t="s">
        <v>457</v>
      </c>
      <c r="B20" s="5" t="str">
        <f t="shared" si="0"/>
        <v>F6ZFT1</v>
      </c>
      <c r="C20" s="5" t="s">
        <v>458</v>
      </c>
      <c r="D20" s="5" t="s">
        <v>459</v>
      </c>
      <c r="E20" s="5" t="s">
        <v>460</v>
      </c>
      <c r="F20" s="5">
        <f>IFERROR(VLOOKUP(B20,Tabelle3!A:H,8,FALSE),"")</f>
        <v>1</v>
      </c>
      <c r="G20" s="5">
        <v>3</v>
      </c>
      <c r="H20" s="5">
        <v>5</v>
      </c>
      <c r="I20" s="5">
        <v>5</v>
      </c>
      <c r="J20" s="5">
        <v>26</v>
      </c>
      <c r="K20" s="5">
        <v>14.308999999999999</v>
      </c>
      <c r="L20" s="5">
        <v>127</v>
      </c>
      <c r="M20" s="5">
        <v>1.7240999999999999E-3</v>
      </c>
      <c r="N20" s="5">
        <v>19.079999999999998</v>
      </c>
      <c r="O20" s="5">
        <v>684950000</v>
      </c>
      <c r="P20" s="5">
        <v>147120000</v>
      </c>
      <c r="Q20" s="5">
        <v>95469000</v>
      </c>
      <c r="R20" s="5">
        <v>141830000</v>
      </c>
      <c r="S20" s="5">
        <v>54710000</v>
      </c>
      <c r="T20" s="5">
        <v>96028000</v>
      </c>
      <c r="U20" s="5">
        <v>1067300</v>
      </c>
      <c r="V20" s="5">
        <v>80318000</v>
      </c>
      <c r="W20" s="5">
        <v>68408000</v>
      </c>
      <c r="X20" s="5">
        <v>50522000</v>
      </c>
      <c r="Y20" s="5">
        <v>41509000</v>
      </c>
      <c r="Z20" s="5">
        <v>80524000</v>
      </c>
      <c r="AA20" s="5">
        <v>116210000</v>
      </c>
      <c r="AB20" s="5">
        <v>30891000</v>
      </c>
      <c r="AC20" s="5">
        <v>965630</v>
      </c>
      <c r="AD20" s="5">
        <v>27485000</v>
      </c>
      <c r="AE20" s="5">
        <v>34932000</v>
      </c>
      <c r="AF20" s="5">
        <f t="shared" si="5"/>
        <v>3.0630516720317229</v>
      </c>
      <c r="AG20" s="5">
        <f t="shared" si="6"/>
        <v>1.6149697046303517</v>
      </c>
      <c r="AH20" s="5">
        <f t="shared" si="7"/>
        <v>5.595253650515887E-2</v>
      </c>
      <c r="AI20" s="5">
        <f t="shared" si="8"/>
        <v>4.1596526551688289</v>
      </c>
      <c r="AJ20" s="5" t="str">
        <f>VLOOKUP(AN20,Tabelle4!G:I,3,FALSE)</f>
        <v>+</v>
      </c>
      <c r="AK20" s="5">
        <v>19</v>
      </c>
      <c r="AL20" s="5"/>
      <c r="AM20" s="5">
        <v>36</v>
      </c>
      <c r="AN20" s="13">
        <v>121</v>
      </c>
    </row>
    <row r="21" spans="1:40" x14ac:dyDescent="0.2">
      <c r="A21" s="4" t="s">
        <v>453</v>
      </c>
      <c r="B21" s="5" t="str">
        <f t="shared" si="0"/>
        <v>G5E8J8</v>
      </c>
      <c r="C21" s="5" t="s">
        <v>454</v>
      </c>
      <c r="D21" s="5" t="s">
        <v>455</v>
      </c>
      <c r="E21" s="5" t="s">
        <v>456</v>
      </c>
      <c r="F21" s="5" t="str">
        <f>IFERROR(VLOOKUP(B21,Tabelle3!A:H,8,FALSE),"")</f>
        <v/>
      </c>
      <c r="G21" s="5">
        <v>5</v>
      </c>
      <c r="H21" s="5">
        <v>1</v>
      </c>
      <c r="I21" s="5">
        <v>1</v>
      </c>
      <c r="J21" s="5">
        <v>1.9</v>
      </c>
      <c r="K21" s="5">
        <v>102.93</v>
      </c>
      <c r="L21" s="5">
        <v>955</v>
      </c>
      <c r="M21" s="5">
        <v>1</v>
      </c>
      <c r="N21" s="5">
        <v>-2</v>
      </c>
      <c r="O21" s="5">
        <v>44868000</v>
      </c>
      <c r="P21" s="5">
        <v>7903800</v>
      </c>
      <c r="Q21" s="5">
        <v>5726300</v>
      </c>
      <c r="R21" s="5">
        <v>8699600</v>
      </c>
      <c r="S21" s="5">
        <v>3257600</v>
      </c>
      <c r="T21" s="5">
        <v>690530</v>
      </c>
      <c r="U21" s="5">
        <v>1824000</v>
      </c>
      <c r="V21" s="5">
        <v>4797500</v>
      </c>
      <c r="W21" s="5">
        <v>11969000</v>
      </c>
      <c r="X21" s="5">
        <v>1398800</v>
      </c>
      <c r="Y21" s="5">
        <v>3417300</v>
      </c>
      <c r="Z21" s="5">
        <v>2124600</v>
      </c>
      <c r="AA21" s="5">
        <v>2457800</v>
      </c>
      <c r="AB21" s="5">
        <v>145790</v>
      </c>
      <c r="AC21" s="5">
        <v>429130</v>
      </c>
      <c r="AD21" s="5">
        <v>1745800</v>
      </c>
      <c r="AE21" s="5">
        <v>1654100</v>
      </c>
      <c r="AF21" s="5">
        <f t="shared" si="5"/>
        <v>2.3645095878555509</v>
      </c>
      <c r="AG21" s="5">
        <f t="shared" si="6"/>
        <v>1.2415409917951301</v>
      </c>
      <c r="AH21" s="5">
        <f t="shared" si="7"/>
        <v>6.0540387629497747E-2</v>
      </c>
      <c r="AI21" s="5">
        <f t="shared" si="8"/>
        <v>4.0459582772560818</v>
      </c>
      <c r="AJ21" s="5">
        <f>VLOOKUP(AN21,Tabelle4!G:I,3,FALSE)</f>
        <v>0</v>
      </c>
      <c r="AK21" s="5">
        <v>19</v>
      </c>
      <c r="AL21" s="5"/>
      <c r="AM21" s="5">
        <v>7</v>
      </c>
      <c r="AN21" s="13">
        <v>120</v>
      </c>
    </row>
    <row r="22" spans="1:40" x14ac:dyDescent="0.2">
      <c r="A22" s="4" t="s">
        <v>658</v>
      </c>
      <c r="B22" s="5" t="str">
        <f t="shared" si="0"/>
        <v>O88967</v>
      </c>
      <c r="C22" s="5" t="s">
        <v>659</v>
      </c>
      <c r="D22" s="5" t="s">
        <v>660</v>
      </c>
      <c r="E22" s="5" t="s">
        <v>661</v>
      </c>
      <c r="F22" s="5">
        <f>IFERROR(VLOOKUP(B22,Tabelle3!A:H,8,FALSE),"")</f>
        <v>1</v>
      </c>
      <c r="G22" s="5">
        <v>1</v>
      </c>
      <c r="H22" s="5">
        <v>1</v>
      </c>
      <c r="I22" s="5">
        <v>1</v>
      </c>
      <c r="J22" s="5">
        <v>1.8</v>
      </c>
      <c r="K22" s="5">
        <v>80.027000000000001</v>
      </c>
      <c r="L22" s="5">
        <v>715</v>
      </c>
      <c r="M22" s="5">
        <v>2.9851000000000001E-3</v>
      </c>
      <c r="N22" s="5">
        <v>7.9161000000000001</v>
      </c>
      <c r="O22" s="5">
        <v>8938000</v>
      </c>
      <c r="P22" s="5">
        <v>0</v>
      </c>
      <c r="Q22" s="5">
        <v>0</v>
      </c>
      <c r="R22" s="5">
        <v>0</v>
      </c>
      <c r="S22" s="5">
        <v>0</v>
      </c>
      <c r="T22" s="5">
        <v>0</v>
      </c>
      <c r="U22" s="5">
        <v>1354900</v>
      </c>
      <c r="V22" s="5">
        <v>5196400</v>
      </c>
      <c r="W22" s="5">
        <v>2386700</v>
      </c>
      <c r="X22" s="5">
        <v>0</v>
      </c>
      <c r="Y22" s="5">
        <v>0</v>
      </c>
      <c r="Z22" s="5">
        <v>0</v>
      </c>
      <c r="AA22" s="5">
        <v>0</v>
      </c>
      <c r="AB22" s="5">
        <v>0</v>
      </c>
      <c r="AC22" s="5">
        <v>965540</v>
      </c>
      <c r="AD22" s="5">
        <v>1195500</v>
      </c>
      <c r="AE22" s="5">
        <v>1237700</v>
      </c>
      <c r="AF22" s="5">
        <f t="shared" si="5"/>
        <v>0</v>
      </c>
      <c r="AG22" s="5" t="e">
        <f t="shared" si="6"/>
        <v>#NUM!</v>
      </c>
      <c r="AH22" s="5">
        <f t="shared" si="7"/>
        <v>6.0740622423911435E-2</v>
      </c>
      <c r="AI22" s="5">
        <f t="shared" si="8"/>
        <v>4.0411944975471021</v>
      </c>
      <c r="AJ22" s="5">
        <f>VLOOKUP(AN22,Tabelle4!G:I,3,FALSE)</f>
        <v>0</v>
      </c>
      <c r="AK22" s="5">
        <v>19</v>
      </c>
      <c r="AL22" s="5"/>
      <c r="AM22" s="5">
        <v>1</v>
      </c>
      <c r="AN22" s="13">
        <v>173</v>
      </c>
    </row>
    <row r="23" spans="1:40" x14ac:dyDescent="0.2">
      <c r="A23" s="4" t="s">
        <v>965</v>
      </c>
      <c r="B23" s="5" t="str">
        <f t="shared" si="0"/>
        <v>P56379</v>
      </c>
      <c r="C23" s="5" t="s">
        <v>966</v>
      </c>
      <c r="D23" s="5" t="s">
        <v>967</v>
      </c>
      <c r="E23" s="5" t="s">
        <v>968</v>
      </c>
      <c r="F23" s="5">
        <f>IFERROR(VLOOKUP(B23,Tabelle3!A:H,8,FALSE),"")</f>
        <v>1</v>
      </c>
      <c r="G23" s="5">
        <v>1</v>
      </c>
      <c r="H23" s="5">
        <v>2</v>
      </c>
      <c r="I23" s="5">
        <v>2</v>
      </c>
      <c r="J23" s="5">
        <v>34.5</v>
      </c>
      <c r="K23" s="5">
        <v>6.6978999999999997</v>
      </c>
      <c r="L23" s="5">
        <v>58</v>
      </c>
      <c r="M23" s="5">
        <v>1.7007000000000001E-3</v>
      </c>
      <c r="N23" s="5">
        <v>18.556999999999999</v>
      </c>
      <c r="O23" s="5">
        <v>703670000</v>
      </c>
      <c r="P23" s="5">
        <v>156590000</v>
      </c>
      <c r="Q23" s="5">
        <v>120490000</v>
      </c>
      <c r="R23" s="5">
        <v>114720000</v>
      </c>
      <c r="S23" s="5">
        <v>49913000</v>
      </c>
      <c r="T23" s="5">
        <v>64857000</v>
      </c>
      <c r="U23" s="5">
        <v>391930</v>
      </c>
      <c r="V23" s="5">
        <v>128000000</v>
      </c>
      <c r="W23" s="5">
        <v>68711000</v>
      </c>
      <c r="X23" s="5">
        <v>47806000</v>
      </c>
      <c r="Y23" s="5">
        <v>35004000</v>
      </c>
      <c r="Z23" s="5">
        <v>55367000</v>
      </c>
      <c r="AA23" s="5">
        <v>89390000</v>
      </c>
      <c r="AB23" s="5">
        <v>32636000</v>
      </c>
      <c r="AC23" s="5">
        <v>1538000</v>
      </c>
      <c r="AD23" s="5">
        <v>33774000</v>
      </c>
      <c r="AE23" s="5">
        <v>28607000</v>
      </c>
      <c r="AF23" s="5">
        <f t="shared" si="5"/>
        <v>2.356863963544094</v>
      </c>
      <c r="AG23" s="5">
        <f t="shared" si="6"/>
        <v>1.2368684896936499</v>
      </c>
      <c r="AH23" s="5">
        <f t="shared" si="7"/>
        <v>6.3201891401712673E-2</v>
      </c>
      <c r="AI23" s="5">
        <f t="shared" si="8"/>
        <v>3.9838884561343635</v>
      </c>
      <c r="AJ23" s="5" t="str">
        <f>VLOOKUP(AN23,Tabelle4!G:I,3,FALSE)</f>
        <v>+</v>
      </c>
      <c r="AK23" s="5">
        <v>19</v>
      </c>
      <c r="AL23" s="5"/>
      <c r="AM23" s="5">
        <v>29</v>
      </c>
      <c r="AN23" s="13">
        <v>250</v>
      </c>
    </row>
    <row r="24" spans="1:40" x14ac:dyDescent="0.2">
      <c r="A24" s="4" t="s">
        <v>1316</v>
      </c>
      <c r="B24" s="5" t="str">
        <f t="shared" si="0"/>
        <v>Q5RL20</v>
      </c>
      <c r="C24" s="5" t="s">
        <v>1317</v>
      </c>
      <c r="D24" s="5" t="s">
        <v>1318</v>
      </c>
      <c r="E24" s="5" t="s">
        <v>1319</v>
      </c>
      <c r="F24" s="5">
        <f>IFERROR(VLOOKUP(B24,Tabelle3!A:H,8,FALSE),"")</f>
        <v>1</v>
      </c>
      <c r="G24" s="5">
        <v>2</v>
      </c>
      <c r="H24" s="5">
        <v>3</v>
      </c>
      <c r="I24" s="5">
        <v>3</v>
      </c>
      <c r="J24" s="5">
        <v>23.9</v>
      </c>
      <c r="K24" s="5">
        <v>17.876999999999999</v>
      </c>
      <c r="L24" s="5">
        <v>159</v>
      </c>
      <c r="M24" s="5">
        <v>1.7543999999999999E-3</v>
      </c>
      <c r="N24" s="5">
        <v>20.632999999999999</v>
      </c>
      <c r="O24" s="5">
        <v>151290000</v>
      </c>
      <c r="P24" s="5">
        <v>23420000</v>
      </c>
      <c r="Q24" s="5">
        <v>20198000</v>
      </c>
      <c r="R24" s="5">
        <v>12741000</v>
      </c>
      <c r="S24" s="5">
        <v>3838100</v>
      </c>
      <c r="T24" s="5">
        <v>20600000</v>
      </c>
      <c r="U24" s="5">
        <v>13644000</v>
      </c>
      <c r="V24" s="5">
        <v>34863000</v>
      </c>
      <c r="W24" s="5">
        <v>21982000</v>
      </c>
      <c r="X24" s="5">
        <v>7337000</v>
      </c>
      <c r="Y24" s="5">
        <v>8558900</v>
      </c>
      <c r="Z24" s="5">
        <v>8402400</v>
      </c>
      <c r="AA24" s="5">
        <v>7895000</v>
      </c>
      <c r="AB24" s="5">
        <v>10210000</v>
      </c>
      <c r="AC24" s="5">
        <v>8119300</v>
      </c>
      <c r="AD24" s="5">
        <v>9574600</v>
      </c>
      <c r="AE24" s="5">
        <v>11070000</v>
      </c>
      <c r="AF24" s="5">
        <f t="shared" si="5"/>
        <v>0.8260220301278548</v>
      </c>
      <c r="AG24" s="5">
        <f t="shared" si="6"/>
        <v>-0.27574783584266938</v>
      </c>
      <c r="AH24" s="5">
        <f t="shared" si="7"/>
        <v>6.5362891480009455E-2</v>
      </c>
      <c r="AI24" s="5">
        <f t="shared" si="8"/>
        <v>3.935384383898219</v>
      </c>
      <c r="AJ24" s="5">
        <f>VLOOKUP(AN24,Tabelle4!G:I,3,FALSE)</f>
        <v>0</v>
      </c>
      <c r="AK24" s="5">
        <v>19</v>
      </c>
      <c r="AL24" s="5"/>
      <c r="AM24" s="5">
        <v>16</v>
      </c>
      <c r="AN24" s="13">
        <v>339</v>
      </c>
    </row>
    <row r="25" spans="1:40" x14ac:dyDescent="0.2">
      <c r="A25" s="4" t="s">
        <v>3068</v>
      </c>
      <c r="B25" s="5" t="str">
        <f t="shared" si="0"/>
        <v>Q9WV98</v>
      </c>
      <c r="C25" s="5" t="s">
        <v>3069</v>
      </c>
      <c r="D25" s="5" t="s">
        <v>3070</v>
      </c>
      <c r="E25" s="5" t="s">
        <v>3071</v>
      </c>
      <c r="F25" s="5">
        <f>IFERROR(VLOOKUP(B25,Tabelle3!A:H,8,FALSE),"")</f>
        <v>1</v>
      </c>
      <c r="G25" s="5">
        <v>1</v>
      </c>
      <c r="H25" s="5">
        <v>1</v>
      </c>
      <c r="I25" s="5">
        <v>1</v>
      </c>
      <c r="J25" s="5">
        <v>16.899999999999999</v>
      </c>
      <c r="K25" s="5">
        <v>10.343999999999999</v>
      </c>
      <c r="L25" s="5">
        <v>89</v>
      </c>
      <c r="M25" s="5">
        <v>0</v>
      </c>
      <c r="N25" s="5">
        <v>43.323999999999998</v>
      </c>
      <c r="O25" s="5">
        <v>14825000</v>
      </c>
      <c r="P25" s="5">
        <v>4278500</v>
      </c>
      <c r="Q25" s="5">
        <v>1368200</v>
      </c>
      <c r="R25" s="5">
        <v>3200000</v>
      </c>
      <c r="S25" s="5">
        <v>712190</v>
      </c>
      <c r="T25" s="5">
        <v>2349500</v>
      </c>
      <c r="U25" s="5">
        <v>0</v>
      </c>
      <c r="V25" s="5">
        <v>2916500</v>
      </c>
      <c r="W25" s="5">
        <v>0</v>
      </c>
      <c r="X25" s="5">
        <v>1453300</v>
      </c>
      <c r="Y25" s="5">
        <v>604740</v>
      </c>
      <c r="Z25" s="5">
        <v>2024200</v>
      </c>
      <c r="AA25" s="5">
        <v>1388100</v>
      </c>
      <c r="AB25" s="5">
        <v>1100000</v>
      </c>
      <c r="AC25" s="5">
        <v>0</v>
      </c>
      <c r="AD25" s="5">
        <v>758640</v>
      </c>
      <c r="AE25" s="5">
        <v>0</v>
      </c>
      <c r="AF25" s="5">
        <f t="shared" si="5"/>
        <v>2.9431950243188569</v>
      </c>
      <c r="AG25" s="5">
        <f t="shared" si="6"/>
        <v>1.5573831424467046</v>
      </c>
      <c r="AH25" s="5">
        <f t="shared" si="7"/>
        <v>6.609186921409832E-2</v>
      </c>
      <c r="AI25" s="5">
        <f t="shared" si="8"/>
        <v>3.9193833910525169</v>
      </c>
      <c r="AJ25" s="5">
        <f>VLOOKUP(AN25,Tabelle4!G:I,3,FALSE)</f>
        <v>0</v>
      </c>
      <c r="AK25" s="5">
        <v>19</v>
      </c>
      <c r="AL25" s="5"/>
      <c r="AM25" s="5">
        <v>6</v>
      </c>
      <c r="AN25" s="13">
        <v>784</v>
      </c>
    </row>
    <row r="26" spans="1:40" x14ac:dyDescent="0.2">
      <c r="A26" s="4" t="s">
        <v>272</v>
      </c>
      <c r="B26" s="5" t="str">
        <f t="shared" si="0"/>
        <v>F6UV57</v>
      </c>
      <c r="C26" s="5" t="s">
        <v>273</v>
      </c>
      <c r="D26" s="5" t="s">
        <v>274</v>
      </c>
      <c r="E26" s="5" t="s">
        <v>275</v>
      </c>
      <c r="F26" s="5" t="str">
        <f>IFERROR(VLOOKUP(B26,Tabelle3!A:H,8,FALSE),"")</f>
        <v/>
      </c>
      <c r="G26" s="5">
        <v>11</v>
      </c>
      <c r="H26" s="5">
        <v>3</v>
      </c>
      <c r="I26" s="5">
        <v>3</v>
      </c>
      <c r="J26" s="5">
        <v>7.6</v>
      </c>
      <c r="K26" s="5">
        <v>50.103000000000002</v>
      </c>
      <c r="L26" s="5">
        <v>433</v>
      </c>
      <c r="M26" s="5">
        <v>4.104E-3</v>
      </c>
      <c r="N26" s="5">
        <v>4.0951000000000004</v>
      </c>
      <c r="O26" s="5">
        <v>8263000</v>
      </c>
      <c r="P26" s="5">
        <v>0</v>
      </c>
      <c r="Q26" s="5">
        <v>0</v>
      </c>
      <c r="R26" s="5">
        <v>0</v>
      </c>
      <c r="S26" s="5">
        <v>0</v>
      </c>
      <c r="T26" s="5">
        <v>2348600</v>
      </c>
      <c r="U26" s="5">
        <v>3943900</v>
      </c>
      <c r="V26" s="5">
        <v>0</v>
      </c>
      <c r="W26" s="5">
        <v>1970400</v>
      </c>
      <c r="X26" s="5">
        <v>0</v>
      </c>
      <c r="Y26" s="5">
        <v>0</v>
      </c>
      <c r="Z26" s="5">
        <v>0</v>
      </c>
      <c r="AA26" s="5">
        <v>0</v>
      </c>
      <c r="AB26" s="5">
        <v>1365200</v>
      </c>
      <c r="AC26" s="5">
        <v>1099900</v>
      </c>
      <c r="AD26" s="5">
        <v>0</v>
      </c>
      <c r="AE26" s="5">
        <v>849800</v>
      </c>
      <c r="AF26" s="5">
        <f t="shared" si="5"/>
        <v>0</v>
      </c>
      <c r="AG26" s="5" t="e">
        <f t="shared" si="6"/>
        <v>#NUM!</v>
      </c>
      <c r="AH26" s="5">
        <f t="shared" si="7"/>
        <v>6.7655591196415135E-2</v>
      </c>
      <c r="AI26" s="5">
        <f t="shared" si="8"/>
        <v>3.8856470233774947</v>
      </c>
      <c r="AJ26" s="5">
        <f>VLOOKUP(AN26,Tabelle4!G:I,3,FALSE)</f>
        <v>0</v>
      </c>
      <c r="AK26" s="5">
        <v>19</v>
      </c>
      <c r="AL26" s="5"/>
      <c r="AM26" s="5">
        <v>3</v>
      </c>
      <c r="AN26" s="13">
        <v>73</v>
      </c>
    </row>
    <row r="27" spans="1:40" x14ac:dyDescent="0.2">
      <c r="A27" s="4" t="s">
        <v>881</v>
      </c>
      <c r="B27" s="5" t="str">
        <f t="shared" si="0"/>
        <v>P47738</v>
      </c>
      <c r="C27" s="5" t="s">
        <v>882</v>
      </c>
      <c r="D27" s="5" t="s">
        <v>883</v>
      </c>
      <c r="E27" s="5" t="s">
        <v>884</v>
      </c>
      <c r="F27" s="5">
        <f>IFERROR(VLOOKUP(B27,Tabelle3!A:H,8,FALSE),"")</f>
        <v>1</v>
      </c>
      <c r="G27" s="5">
        <v>7</v>
      </c>
      <c r="H27" s="5">
        <v>32</v>
      </c>
      <c r="I27" s="5">
        <v>31</v>
      </c>
      <c r="J27" s="5">
        <v>73</v>
      </c>
      <c r="K27" s="5">
        <v>56.536999999999999</v>
      </c>
      <c r="L27" s="5">
        <v>519</v>
      </c>
      <c r="M27" s="5">
        <v>0</v>
      </c>
      <c r="N27" s="5">
        <v>323.31</v>
      </c>
      <c r="O27" s="5">
        <v>17743000000</v>
      </c>
      <c r="P27" s="5">
        <v>2781700000</v>
      </c>
      <c r="Q27" s="5">
        <v>3020200000</v>
      </c>
      <c r="R27" s="5">
        <v>2051100000</v>
      </c>
      <c r="S27" s="5">
        <v>1546200000</v>
      </c>
      <c r="T27" s="5">
        <v>1215100000</v>
      </c>
      <c r="U27" s="5">
        <v>1638900000</v>
      </c>
      <c r="V27" s="5">
        <v>3175300000</v>
      </c>
      <c r="W27" s="5">
        <v>2314100000</v>
      </c>
      <c r="X27" s="5">
        <v>152690000</v>
      </c>
      <c r="Y27" s="5">
        <v>165010000</v>
      </c>
      <c r="Z27" s="5">
        <v>195520000</v>
      </c>
      <c r="AA27" s="5">
        <v>212190000</v>
      </c>
      <c r="AB27" s="5">
        <v>168010000</v>
      </c>
      <c r="AC27" s="5">
        <v>140010000</v>
      </c>
      <c r="AD27" s="5">
        <v>133770000</v>
      </c>
      <c r="AE27" s="5">
        <v>136110000</v>
      </c>
      <c r="AF27" s="5">
        <f t="shared" si="5"/>
        <v>1.2552517736632636</v>
      </c>
      <c r="AG27" s="5">
        <f t="shared" si="6"/>
        <v>0.32797676352669869</v>
      </c>
      <c r="AH27" s="5">
        <f t="shared" si="7"/>
        <v>6.888210423554425E-2</v>
      </c>
      <c r="AI27" s="5">
        <f t="shared" si="8"/>
        <v>3.8597269743945679</v>
      </c>
      <c r="AJ27" s="5">
        <f>VLOOKUP(AN27,Tabelle4!G:I,3,FALSE)</f>
        <v>0</v>
      </c>
      <c r="AK27" s="5">
        <v>19</v>
      </c>
      <c r="AL27" s="5"/>
      <c r="AM27" s="5">
        <v>454</v>
      </c>
      <c r="AN27" s="13">
        <v>229</v>
      </c>
    </row>
    <row r="28" spans="1:40" x14ac:dyDescent="0.2">
      <c r="A28" s="4" t="s">
        <v>532</v>
      </c>
      <c r="B28" s="5" t="str">
        <f t="shared" si="0"/>
        <v>G5E902</v>
      </c>
      <c r="C28" s="5"/>
      <c r="D28" s="5" t="s">
        <v>533</v>
      </c>
      <c r="E28" s="5" t="s">
        <v>534</v>
      </c>
      <c r="F28" s="5">
        <f>IFERROR(VLOOKUP(B28,Tabelle3!A:H,8,FALSE),"")</f>
        <v>1</v>
      </c>
      <c r="G28" s="5">
        <v>2</v>
      </c>
      <c r="H28" s="5">
        <v>27</v>
      </c>
      <c r="I28" s="5">
        <v>1</v>
      </c>
      <c r="J28" s="5">
        <v>73.7</v>
      </c>
      <c r="K28" s="5">
        <v>39.735999999999997</v>
      </c>
      <c r="L28" s="5">
        <v>358</v>
      </c>
      <c r="M28" s="5">
        <v>0</v>
      </c>
      <c r="N28" s="5">
        <v>323.31</v>
      </c>
      <c r="O28" s="5">
        <v>63264000000</v>
      </c>
      <c r="P28" s="5">
        <v>8697500000</v>
      </c>
      <c r="Q28" s="5">
        <v>11927000000</v>
      </c>
      <c r="R28" s="5">
        <v>3969200000</v>
      </c>
      <c r="S28" s="5">
        <v>4316300000</v>
      </c>
      <c r="T28" s="5">
        <v>3136700000</v>
      </c>
      <c r="U28" s="5">
        <v>8636700000</v>
      </c>
      <c r="V28" s="5">
        <v>8795400000</v>
      </c>
      <c r="W28" s="5">
        <v>13785000000</v>
      </c>
      <c r="X28" s="5">
        <v>2302100000</v>
      </c>
      <c r="Y28" s="5">
        <v>2368300000</v>
      </c>
      <c r="Z28" s="5">
        <v>2313100000</v>
      </c>
      <c r="AA28" s="5">
        <v>2723800000</v>
      </c>
      <c r="AB28" s="5">
        <v>2089000000</v>
      </c>
      <c r="AC28" s="5">
        <v>2300000000</v>
      </c>
      <c r="AD28" s="5">
        <v>2033100000</v>
      </c>
      <c r="AE28" s="5">
        <v>2219300000</v>
      </c>
      <c r="AF28" s="5">
        <f t="shared" si="5"/>
        <v>1.1233480685999955</v>
      </c>
      <c r="AG28" s="5">
        <f t="shared" si="6"/>
        <v>0.16780501503913389</v>
      </c>
      <c r="AH28" s="5">
        <f t="shared" si="7"/>
        <v>7.2388775952285447E-2</v>
      </c>
      <c r="AI28" s="5">
        <f t="shared" si="8"/>
        <v>3.7880901683403225</v>
      </c>
      <c r="AJ28" s="5">
        <f>VLOOKUP(AN28,Tabelle4!G:I,3,FALSE)</f>
        <v>0</v>
      </c>
      <c r="AK28" s="5">
        <v>19</v>
      </c>
      <c r="AL28" s="5"/>
      <c r="AM28" s="5">
        <v>1608</v>
      </c>
      <c r="AN28" s="13">
        <v>141</v>
      </c>
    </row>
    <row r="29" spans="1:40" x14ac:dyDescent="0.2">
      <c r="A29" s="4" t="s">
        <v>2605</v>
      </c>
      <c r="B29" s="5" t="str">
        <f t="shared" si="0"/>
        <v>Q9D023</v>
      </c>
      <c r="C29" s="5" t="s">
        <v>2606</v>
      </c>
      <c r="D29" s="5" t="s">
        <v>2607</v>
      </c>
      <c r="E29" s="5" t="s">
        <v>2608</v>
      </c>
      <c r="F29" s="5">
        <f>IFERROR(VLOOKUP(B29,Tabelle3!A:H,8,FALSE),"")</f>
        <v>1</v>
      </c>
      <c r="G29" s="5">
        <v>4</v>
      </c>
      <c r="H29" s="5">
        <v>7</v>
      </c>
      <c r="I29" s="5">
        <v>7</v>
      </c>
      <c r="J29" s="5">
        <v>49.6</v>
      </c>
      <c r="K29" s="5">
        <v>14.286</v>
      </c>
      <c r="L29" s="5">
        <v>127</v>
      </c>
      <c r="M29" s="5">
        <v>0</v>
      </c>
      <c r="N29" s="5">
        <v>168.84</v>
      </c>
      <c r="O29" s="5">
        <v>3043800000</v>
      </c>
      <c r="P29" s="5">
        <v>558600000</v>
      </c>
      <c r="Q29" s="5">
        <v>310780000</v>
      </c>
      <c r="R29" s="5">
        <v>236180000</v>
      </c>
      <c r="S29" s="5">
        <v>139430000</v>
      </c>
      <c r="T29" s="5">
        <v>322530000</v>
      </c>
      <c r="U29" s="5">
        <v>282080000</v>
      </c>
      <c r="V29" s="5">
        <v>805450000</v>
      </c>
      <c r="W29" s="5">
        <v>388780000</v>
      </c>
      <c r="X29" s="5">
        <v>248920000</v>
      </c>
      <c r="Y29" s="5">
        <v>198240000</v>
      </c>
      <c r="Z29" s="5">
        <v>180820000</v>
      </c>
      <c r="AA29" s="5">
        <v>137790000</v>
      </c>
      <c r="AB29" s="5">
        <v>232530000</v>
      </c>
      <c r="AC29" s="5">
        <v>251200000</v>
      </c>
      <c r="AD29" s="5">
        <v>277860000</v>
      </c>
      <c r="AE29" s="5">
        <v>245390000</v>
      </c>
      <c r="AF29" s="5">
        <f t="shared" si="5"/>
        <v>0.76046197541162686</v>
      </c>
      <c r="AG29" s="5">
        <f t="shared" si="6"/>
        <v>-0.39505198271215419</v>
      </c>
      <c r="AH29" s="5">
        <f t="shared" si="7"/>
        <v>7.2480268461898908E-2</v>
      </c>
      <c r="AI29" s="5">
        <f t="shared" si="8"/>
        <v>3.7862678907380802</v>
      </c>
      <c r="AJ29" s="5">
        <f>VLOOKUP(AN29,Tabelle4!G:I,3,FALSE)</f>
        <v>0</v>
      </c>
      <c r="AK29" s="5">
        <v>19</v>
      </c>
      <c r="AL29" s="5"/>
      <c r="AM29" s="5">
        <v>358</v>
      </c>
      <c r="AN29" s="13">
        <v>667</v>
      </c>
    </row>
    <row r="30" spans="1:40" x14ac:dyDescent="0.2">
      <c r="A30" s="4" t="s">
        <v>1879</v>
      </c>
      <c r="B30" s="5" t="str">
        <f t="shared" si="0"/>
        <v>Q8K411</v>
      </c>
      <c r="C30" s="5" t="s">
        <v>1880</v>
      </c>
      <c r="D30" s="5" t="s">
        <v>1881</v>
      </c>
      <c r="E30" s="5" t="s">
        <v>1882</v>
      </c>
      <c r="F30" s="5">
        <f>IFERROR(VLOOKUP(B30,Tabelle3!A:H,8,FALSE),"")</f>
        <v>1</v>
      </c>
      <c r="G30" s="5">
        <v>3</v>
      </c>
      <c r="H30" s="5">
        <v>48</v>
      </c>
      <c r="I30" s="5">
        <v>48</v>
      </c>
      <c r="J30" s="5">
        <v>52.7</v>
      </c>
      <c r="K30" s="5">
        <v>117.21</v>
      </c>
      <c r="L30" s="5">
        <v>1035</v>
      </c>
      <c r="M30" s="5">
        <v>0</v>
      </c>
      <c r="N30" s="5">
        <v>323.31</v>
      </c>
      <c r="O30" s="5">
        <v>2976100000</v>
      </c>
      <c r="P30" s="5">
        <v>664680000</v>
      </c>
      <c r="Q30" s="5">
        <v>218880000</v>
      </c>
      <c r="R30" s="5">
        <v>181380000</v>
      </c>
      <c r="S30" s="5">
        <v>161300000</v>
      </c>
      <c r="T30" s="5">
        <v>287740000</v>
      </c>
      <c r="U30" s="5">
        <v>413840000</v>
      </c>
      <c r="V30" s="5">
        <v>808370000</v>
      </c>
      <c r="W30" s="5">
        <v>239920000</v>
      </c>
      <c r="X30" s="5">
        <v>278610000</v>
      </c>
      <c r="Y30" s="5">
        <v>271110000</v>
      </c>
      <c r="Z30" s="5">
        <v>275930000</v>
      </c>
      <c r="AA30" s="5">
        <v>293980000</v>
      </c>
      <c r="AB30" s="5">
        <v>425490000</v>
      </c>
      <c r="AC30" s="5">
        <v>372560000</v>
      </c>
      <c r="AD30" s="5">
        <v>389970000</v>
      </c>
      <c r="AE30" s="5">
        <v>275270000</v>
      </c>
      <c r="AF30" s="5">
        <f t="shared" si="5"/>
        <v>0.7651456649057945</v>
      </c>
      <c r="AG30" s="5">
        <f t="shared" si="6"/>
        <v>-0.38619366730134885</v>
      </c>
      <c r="AH30" s="5">
        <f t="shared" si="7"/>
        <v>7.3800631713821147E-2</v>
      </c>
      <c r="AI30" s="5">
        <f t="shared" si="8"/>
        <v>3.7602230243495347</v>
      </c>
      <c r="AJ30" s="5">
        <f>VLOOKUP(AN30,Tabelle4!G:I,3,FALSE)</f>
        <v>0</v>
      </c>
      <c r="AK30" s="5">
        <v>19</v>
      </c>
      <c r="AL30" s="5"/>
      <c r="AM30" s="5">
        <v>542</v>
      </c>
      <c r="AN30" s="13">
        <v>483</v>
      </c>
    </row>
    <row r="31" spans="1:40" x14ac:dyDescent="0.2">
      <c r="A31" s="4" t="s">
        <v>1807</v>
      </c>
      <c r="B31" s="5" t="str">
        <f t="shared" si="0"/>
        <v>Q8JZQ2</v>
      </c>
      <c r="C31" s="5" t="s">
        <v>1808</v>
      </c>
      <c r="D31" s="5" t="s">
        <v>1809</v>
      </c>
      <c r="E31" s="5" t="s">
        <v>1810</v>
      </c>
      <c r="F31" s="5">
        <f>IFERROR(VLOOKUP(B31,Tabelle3!A:H,8,FALSE),"")</f>
        <v>1</v>
      </c>
      <c r="G31" s="5">
        <v>8</v>
      </c>
      <c r="H31" s="5">
        <v>37</v>
      </c>
      <c r="I31" s="5">
        <v>34</v>
      </c>
      <c r="J31" s="5">
        <v>50.1</v>
      </c>
      <c r="K31" s="5">
        <v>89.518000000000001</v>
      </c>
      <c r="L31" s="5">
        <v>802</v>
      </c>
      <c r="M31" s="5">
        <v>0</v>
      </c>
      <c r="N31" s="5">
        <v>323.31</v>
      </c>
      <c r="O31" s="5">
        <v>4121800000</v>
      </c>
      <c r="P31" s="5">
        <v>784260000</v>
      </c>
      <c r="Q31" s="5">
        <v>360240000</v>
      </c>
      <c r="R31" s="5">
        <v>217590000</v>
      </c>
      <c r="S31" s="5">
        <v>301770000</v>
      </c>
      <c r="T31" s="5">
        <v>244810000</v>
      </c>
      <c r="U31" s="5">
        <v>372870000</v>
      </c>
      <c r="V31" s="5">
        <v>1035500000</v>
      </c>
      <c r="W31" s="5">
        <v>804760000</v>
      </c>
      <c r="X31" s="5">
        <v>99481000</v>
      </c>
      <c r="Y31" s="5">
        <v>81192000</v>
      </c>
      <c r="Z31" s="5">
        <v>65981000</v>
      </c>
      <c r="AA31" s="5">
        <v>90319000</v>
      </c>
      <c r="AB31" s="5">
        <v>86267000</v>
      </c>
      <c r="AC31" s="5">
        <v>121620000</v>
      </c>
      <c r="AD31" s="5">
        <v>104960000</v>
      </c>
      <c r="AE31" s="5">
        <v>114270000</v>
      </c>
      <c r="AF31" s="5">
        <f t="shared" si="5"/>
        <v>0.78894775904494552</v>
      </c>
      <c r="AG31" s="5">
        <f t="shared" si="6"/>
        <v>-0.34199832096296168</v>
      </c>
      <c r="AH31" s="5">
        <f t="shared" si="7"/>
        <v>7.4798620951960174E-2</v>
      </c>
      <c r="AI31" s="5">
        <f t="shared" si="8"/>
        <v>3.7408445181124614</v>
      </c>
      <c r="AJ31" s="5">
        <f>VLOOKUP(AN31,Tabelle4!G:I,3,FALSE)</f>
        <v>0</v>
      </c>
      <c r="AK31" s="5">
        <v>19</v>
      </c>
      <c r="AL31" s="5"/>
      <c r="AM31" s="5">
        <v>378</v>
      </c>
      <c r="AN31" s="13">
        <v>465</v>
      </c>
    </row>
    <row r="32" spans="1:40" x14ac:dyDescent="0.2">
      <c r="A32" s="4" t="s">
        <v>2135</v>
      </c>
      <c r="B32" s="5" t="str">
        <f t="shared" si="0"/>
        <v>Q924D0</v>
      </c>
      <c r="C32" s="5" t="s">
        <v>2136</v>
      </c>
      <c r="D32" s="5" t="s">
        <v>2137</v>
      </c>
      <c r="E32" s="5" t="s">
        <v>2138</v>
      </c>
      <c r="F32" s="5">
        <f>IFERROR(VLOOKUP(B32,Tabelle3!A:H,8,FALSE),"")</f>
        <v>1</v>
      </c>
      <c r="G32" s="5">
        <v>2</v>
      </c>
      <c r="H32" s="5">
        <v>20</v>
      </c>
      <c r="I32" s="5">
        <v>20</v>
      </c>
      <c r="J32" s="5">
        <v>64.900000000000006</v>
      </c>
      <c r="K32" s="5">
        <v>43.371000000000002</v>
      </c>
      <c r="L32" s="5">
        <v>396</v>
      </c>
      <c r="M32" s="5">
        <v>0</v>
      </c>
      <c r="N32" s="5">
        <v>323.31</v>
      </c>
      <c r="O32" s="5">
        <v>1923300000</v>
      </c>
      <c r="P32" s="5">
        <v>270580000</v>
      </c>
      <c r="Q32" s="5">
        <v>261200000</v>
      </c>
      <c r="R32" s="5">
        <v>59096000</v>
      </c>
      <c r="S32" s="5">
        <v>263580000</v>
      </c>
      <c r="T32" s="5">
        <v>127310000</v>
      </c>
      <c r="U32" s="5">
        <v>167520000</v>
      </c>
      <c r="V32" s="5">
        <v>518450000</v>
      </c>
      <c r="W32" s="5">
        <v>255620000</v>
      </c>
      <c r="X32" s="5">
        <v>18316000</v>
      </c>
      <c r="Y32" s="5">
        <v>18636000</v>
      </c>
      <c r="Z32" s="5">
        <v>12147000</v>
      </c>
      <c r="AA32" s="5">
        <v>18740000</v>
      </c>
      <c r="AB32" s="5">
        <v>21035000</v>
      </c>
      <c r="AC32" s="5">
        <v>17874000</v>
      </c>
      <c r="AD32" s="5">
        <v>28427000</v>
      </c>
      <c r="AE32" s="5">
        <v>25359000</v>
      </c>
      <c r="AF32" s="5">
        <f t="shared" si="5"/>
        <v>0.7318517719402341</v>
      </c>
      <c r="AG32" s="5">
        <f t="shared" si="6"/>
        <v>-0.45037661788280331</v>
      </c>
      <c r="AH32" s="5">
        <f t="shared" si="7"/>
        <v>7.6064572378154269E-2</v>
      </c>
      <c r="AI32" s="5">
        <f t="shared" si="8"/>
        <v>3.7166315252077577</v>
      </c>
      <c r="AJ32" s="5">
        <f>VLOOKUP(AN32,Tabelle4!G:I,3,FALSE)</f>
        <v>0</v>
      </c>
      <c r="AK32" s="5">
        <v>19</v>
      </c>
      <c r="AL32" s="5"/>
      <c r="AM32" s="5">
        <v>179</v>
      </c>
      <c r="AN32" s="13">
        <v>549</v>
      </c>
    </row>
    <row r="33" spans="1:40" x14ac:dyDescent="0.2">
      <c r="A33" s="4" t="s">
        <v>829</v>
      </c>
      <c r="B33" s="5" t="str">
        <f t="shared" si="0"/>
        <v>P30275</v>
      </c>
      <c r="C33" s="5" t="s">
        <v>830</v>
      </c>
      <c r="D33" s="5" t="s">
        <v>831</v>
      </c>
      <c r="E33" s="5" t="s">
        <v>832</v>
      </c>
      <c r="F33" s="5">
        <f>IFERROR(VLOOKUP(B33,Tabelle3!A:H,8,FALSE),"")</f>
        <v>1</v>
      </c>
      <c r="G33" s="5">
        <v>2</v>
      </c>
      <c r="H33" s="5">
        <v>4</v>
      </c>
      <c r="I33" s="5">
        <v>1</v>
      </c>
      <c r="J33" s="5">
        <v>10.5</v>
      </c>
      <c r="K33" s="5">
        <v>47.003</v>
      </c>
      <c r="L33" s="5">
        <v>418</v>
      </c>
      <c r="M33" s="5">
        <v>1</v>
      </c>
      <c r="N33" s="5">
        <v>-2</v>
      </c>
      <c r="O33" s="5">
        <v>579250000</v>
      </c>
      <c r="P33" s="5">
        <v>20958000</v>
      </c>
      <c r="Q33" s="5">
        <v>120240000</v>
      </c>
      <c r="R33" s="5">
        <v>14939000</v>
      </c>
      <c r="S33" s="5">
        <v>74116000</v>
      </c>
      <c r="T33" s="5">
        <v>43945000</v>
      </c>
      <c r="U33" s="5">
        <v>76466000</v>
      </c>
      <c r="V33" s="5">
        <v>81459000</v>
      </c>
      <c r="W33" s="5">
        <v>147130000</v>
      </c>
      <c r="X33" s="5">
        <v>5817800</v>
      </c>
      <c r="Y33" s="5">
        <v>8954500</v>
      </c>
      <c r="Z33" s="5">
        <v>3268700</v>
      </c>
      <c r="AA33" s="5">
        <v>6778300</v>
      </c>
      <c r="AB33" s="5">
        <v>9481200</v>
      </c>
      <c r="AC33" s="5">
        <v>12275000</v>
      </c>
      <c r="AD33" s="5">
        <v>6462200</v>
      </c>
      <c r="AE33" s="5">
        <v>11617000</v>
      </c>
      <c r="AF33" s="5">
        <f t="shared" si="5"/>
        <v>0.62304633567128731</v>
      </c>
      <c r="AG33" s="5">
        <f t="shared" si="6"/>
        <v>-0.68258863507727585</v>
      </c>
      <c r="AH33" s="5">
        <f t="shared" si="7"/>
        <v>7.7574890005814995E-2</v>
      </c>
      <c r="AI33" s="5">
        <f t="shared" si="8"/>
        <v>3.6882664436304982</v>
      </c>
      <c r="AJ33" s="5">
        <f>VLOOKUP(AN33,Tabelle4!G:I,3,FALSE)</f>
        <v>0</v>
      </c>
      <c r="AK33" s="5">
        <v>19</v>
      </c>
      <c r="AL33" s="5"/>
      <c r="AM33" s="5">
        <v>23</v>
      </c>
      <c r="AN33" s="13">
        <v>216</v>
      </c>
    </row>
    <row r="34" spans="1:40" x14ac:dyDescent="0.2">
      <c r="A34" s="4" t="s">
        <v>2677</v>
      </c>
      <c r="B34" s="5" t="str">
        <f t="shared" si="0"/>
        <v>Q9D1I5</v>
      </c>
      <c r="C34" s="5" t="s">
        <v>2678</v>
      </c>
      <c r="D34" s="5" t="s">
        <v>2679</v>
      </c>
      <c r="E34" s="5" t="s">
        <v>2680</v>
      </c>
      <c r="F34" s="5">
        <f>IFERROR(VLOOKUP(B34,Tabelle3!A:H,8,FALSE),"")</f>
        <v>1</v>
      </c>
      <c r="G34" s="5">
        <v>1</v>
      </c>
      <c r="H34" s="5">
        <v>6</v>
      </c>
      <c r="I34" s="5">
        <v>6</v>
      </c>
      <c r="J34" s="5">
        <v>52.2</v>
      </c>
      <c r="K34" s="5">
        <v>19.016999999999999</v>
      </c>
      <c r="L34" s="5">
        <v>178</v>
      </c>
      <c r="M34" s="5">
        <v>0</v>
      </c>
      <c r="N34" s="5">
        <v>44.027999999999999</v>
      </c>
      <c r="O34" s="5">
        <v>583330000</v>
      </c>
      <c r="P34" s="5">
        <v>109710000</v>
      </c>
      <c r="Q34" s="5">
        <v>60649000</v>
      </c>
      <c r="R34" s="5">
        <v>66458000</v>
      </c>
      <c r="S34" s="5">
        <v>17306000</v>
      </c>
      <c r="T34" s="5">
        <v>66814000</v>
      </c>
      <c r="U34" s="5">
        <v>63518000</v>
      </c>
      <c r="V34" s="5">
        <v>138660000</v>
      </c>
      <c r="W34" s="5">
        <v>60216000</v>
      </c>
      <c r="X34" s="5">
        <v>33135000</v>
      </c>
      <c r="Y34" s="5">
        <v>24103000</v>
      </c>
      <c r="Z34" s="5">
        <v>30502000</v>
      </c>
      <c r="AA34" s="5">
        <v>26968000</v>
      </c>
      <c r="AB34" s="5">
        <v>35856000</v>
      </c>
      <c r="AC34" s="5">
        <v>54705000</v>
      </c>
      <c r="AD34" s="5">
        <v>39772000</v>
      </c>
      <c r="AE34" s="5">
        <v>33036000</v>
      </c>
      <c r="AF34" s="5">
        <f t="shared" si="5"/>
        <v>0.70214055298128775</v>
      </c>
      <c r="AG34" s="5">
        <f t="shared" si="6"/>
        <v>-0.51016823986722482</v>
      </c>
      <c r="AH34" s="5">
        <f t="shared" si="7"/>
        <v>8.022629755366352E-2</v>
      </c>
      <c r="AI34" s="5">
        <f t="shared" si="8"/>
        <v>3.6397809714054143</v>
      </c>
      <c r="AJ34" s="5">
        <f>VLOOKUP(AN34,Tabelle4!G:I,3,FALSE)</f>
        <v>0</v>
      </c>
      <c r="AK34" s="5">
        <v>19</v>
      </c>
      <c r="AL34" s="5"/>
      <c r="AM34" s="5">
        <v>33</v>
      </c>
      <c r="AN34" s="13">
        <v>685</v>
      </c>
    </row>
    <row r="35" spans="1:40" x14ac:dyDescent="0.2">
      <c r="A35" s="4" t="s">
        <v>722</v>
      </c>
      <c r="B35" s="5" t="str">
        <f t="shared" si="0"/>
        <v>P08249</v>
      </c>
      <c r="C35" s="5" t="s">
        <v>723</v>
      </c>
      <c r="D35" s="5" t="s">
        <v>724</v>
      </c>
      <c r="E35" s="5" t="s">
        <v>725</v>
      </c>
      <c r="F35" s="5">
        <f>IFERROR(VLOOKUP(B35,Tabelle3!A:H,8,FALSE),"")</f>
        <v>1</v>
      </c>
      <c r="G35" s="5">
        <v>1</v>
      </c>
      <c r="H35" s="5">
        <v>45</v>
      </c>
      <c r="I35" s="5">
        <v>45</v>
      </c>
      <c r="J35" s="5">
        <v>76.900000000000006</v>
      </c>
      <c r="K35" s="5">
        <v>35.610999999999997</v>
      </c>
      <c r="L35" s="5">
        <v>338</v>
      </c>
      <c r="M35" s="5">
        <v>0</v>
      </c>
      <c r="N35" s="5">
        <v>323.31</v>
      </c>
      <c r="O35" s="5">
        <v>245460000000</v>
      </c>
      <c r="P35" s="5">
        <v>39972000000</v>
      </c>
      <c r="Q35" s="5">
        <v>41261000000</v>
      </c>
      <c r="R35" s="5">
        <v>13203000000</v>
      </c>
      <c r="S35" s="5">
        <v>22855000000</v>
      </c>
      <c r="T35" s="5">
        <v>10585000000</v>
      </c>
      <c r="U35" s="5">
        <v>27706000000</v>
      </c>
      <c r="V35" s="5">
        <v>44942000000</v>
      </c>
      <c r="W35" s="5">
        <v>44940000000</v>
      </c>
      <c r="X35" s="5">
        <v>7775600000</v>
      </c>
      <c r="Y35" s="5">
        <v>6882200000</v>
      </c>
      <c r="Z35" s="5">
        <v>8822600000</v>
      </c>
      <c r="AA35" s="5">
        <v>8275100000</v>
      </c>
      <c r="AB35" s="5">
        <v>6089700000</v>
      </c>
      <c r="AC35" s="5">
        <v>5301000000</v>
      </c>
      <c r="AD35" s="5">
        <v>8108400000</v>
      </c>
      <c r="AE35" s="5">
        <v>5959900000</v>
      </c>
      <c r="AF35" s="5">
        <f t="shared" si="5"/>
        <v>1.2473192191366511</v>
      </c>
      <c r="AG35" s="5">
        <f t="shared" si="6"/>
        <v>0.31883073295366626</v>
      </c>
      <c r="AH35" s="5">
        <f t="shared" si="7"/>
        <v>8.1580678428572612E-2</v>
      </c>
      <c r="AI35" s="5">
        <f t="shared" si="8"/>
        <v>3.6156286850778807</v>
      </c>
      <c r="AJ35" s="5">
        <f>VLOOKUP(AN35,Tabelle4!G:I,3,FALSE)</f>
        <v>0</v>
      </c>
      <c r="AK35" s="5">
        <v>19</v>
      </c>
      <c r="AL35" s="5"/>
      <c r="AM35" s="5">
        <v>4002</v>
      </c>
      <c r="AN35" s="13">
        <v>189</v>
      </c>
    </row>
    <row r="36" spans="1:40" x14ac:dyDescent="0.2">
      <c r="A36" s="4" t="s">
        <v>1355</v>
      </c>
      <c r="B36" s="5" t="str">
        <f t="shared" si="0"/>
        <v>Q60597</v>
      </c>
      <c r="C36" s="5" t="s">
        <v>1356</v>
      </c>
      <c r="D36" s="5" t="s">
        <v>1357</v>
      </c>
      <c r="E36" s="5" t="s">
        <v>1358</v>
      </c>
      <c r="F36" s="5">
        <f>IFERROR(VLOOKUP(B36,Tabelle3!A:H,8,FALSE),"")</f>
        <v>1</v>
      </c>
      <c r="G36" s="5">
        <v>5</v>
      </c>
      <c r="H36" s="5">
        <v>100</v>
      </c>
      <c r="I36" s="5">
        <v>2</v>
      </c>
      <c r="J36" s="5">
        <v>69.5</v>
      </c>
      <c r="K36" s="5">
        <v>116.45</v>
      </c>
      <c r="L36" s="5">
        <v>1023</v>
      </c>
      <c r="M36" s="5">
        <v>0</v>
      </c>
      <c r="N36" s="5">
        <v>323.31</v>
      </c>
      <c r="O36" s="5">
        <v>138220000000</v>
      </c>
      <c r="P36" s="5">
        <v>29126000000</v>
      </c>
      <c r="Q36" s="5">
        <v>12974000000</v>
      </c>
      <c r="R36" s="5">
        <v>9199500000</v>
      </c>
      <c r="S36" s="5">
        <v>7907200000</v>
      </c>
      <c r="T36" s="5">
        <v>9498300000</v>
      </c>
      <c r="U36" s="5">
        <v>19218000000</v>
      </c>
      <c r="V36" s="5">
        <v>33489000000</v>
      </c>
      <c r="W36" s="5">
        <v>16807000000</v>
      </c>
      <c r="X36" s="5">
        <v>13225000000</v>
      </c>
      <c r="Y36" s="5">
        <v>14231000000</v>
      </c>
      <c r="Z36" s="5">
        <v>10415000000</v>
      </c>
      <c r="AA36" s="5">
        <v>11245000000</v>
      </c>
      <c r="AB36" s="5">
        <v>12970000000</v>
      </c>
      <c r="AC36" s="5">
        <v>15502000000</v>
      </c>
      <c r="AD36" s="5">
        <v>14830000000</v>
      </c>
      <c r="AE36" s="5">
        <v>14677000000</v>
      </c>
      <c r="AF36" s="5">
        <f t="shared" si="5"/>
        <v>0.84713430724917638</v>
      </c>
      <c r="AG36" s="5">
        <f t="shared" si="6"/>
        <v>-0.23933737793728915</v>
      </c>
      <c r="AH36" s="5">
        <f t="shared" si="7"/>
        <v>8.4367071599087018E-2</v>
      </c>
      <c r="AI36" s="5">
        <f t="shared" si="8"/>
        <v>3.567176163711963</v>
      </c>
      <c r="AJ36" s="5">
        <f>VLOOKUP(AN36,Tabelle4!G:I,3,FALSE)</f>
        <v>0</v>
      </c>
      <c r="AK36" s="5">
        <v>19</v>
      </c>
      <c r="AL36" s="5"/>
      <c r="AM36" s="5">
        <v>5552</v>
      </c>
      <c r="AN36" s="13">
        <v>349</v>
      </c>
    </row>
    <row r="37" spans="1:40" x14ac:dyDescent="0.2">
      <c r="A37" s="4" t="s">
        <v>130</v>
      </c>
      <c r="B37" s="5" t="str">
        <f t="shared" si="0"/>
        <v>B8JJ66</v>
      </c>
      <c r="C37" s="5"/>
      <c r="D37" s="5" t="s">
        <v>131</v>
      </c>
      <c r="E37" s="5" t="s">
        <v>132</v>
      </c>
      <c r="F37" s="5">
        <f>IFERROR(VLOOKUP(B37,Tabelle3!A:H,8,FALSE),"")</f>
        <v>1</v>
      </c>
      <c r="G37" s="5">
        <v>5</v>
      </c>
      <c r="H37" s="5">
        <v>7</v>
      </c>
      <c r="I37" s="5">
        <v>7</v>
      </c>
      <c r="J37" s="5">
        <v>34.9</v>
      </c>
      <c r="K37" s="5">
        <v>26.69</v>
      </c>
      <c r="L37" s="5">
        <v>232</v>
      </c>
      <c r="M37" s="5">
        <v>0</v>
      </c>
      <c r="N37" s="5">
        <v>64.688000000000002</v>
      </c>
      <c r="O37" s="5">
        <v>316210000</v>
      </c>
      <c r="P37" s="5">
        <v>30008000</v>
      </c>
      <c r="Q37" s="5">
        <v>31810000</v>
      </c>
      <c r="R37" s="5">
        <v>30918000</v>
      </c>
      <c r="S37" s="5">
        <v>12603000</v>
      </c>
      <c r="T37" s="5">
        <v>42187000</v>
      </c>
      <c r="U37" s="5">
        <v>36231000</v>
      </c>
      <c r="V37" s="5">
        <v>83760000</v>
      </c>
      <c r="W37" s="5">
        <v>48695000</v>
      </c>
      <c r="X37" s="5">
        <v>15021000</v>
      </c>
      <c r="Y37" s="5">
        <v>16218000</v>
      </c>
      <c r="Z37" s="5">
        <v>15058000</v>
      </c>
      <c r="AA37" s="5">
        <v>20802000</v>
      </c>
      <c r="AB37" s="5">
        <v>19500000</v>
      </c>
      <c r="AC37" s="5">
        <v>27202000</v>
      </c>
      <c r="AD37" s="5">
        <v>18540000</v>
      </c>
      <c r="AE37" s="5">
        <v>21745000</v>
      </c>
      <c r="AF37" s="5">
        <f t="shared" si="5"/>
        <v>0.77136813546851823</v>
      </c>
      <c r="AG37" s="5">
        <f t="shared" si="6"/>
        <v>-0.37450854413852847</v>
      </c>
      <c r="AH37" s="5">
        <f t="shared" si="7"/>
        <v>8.6285406336255116E-2</v>
      </c>
      <c r="AI37" s="5">
        <f t="shared" si="8"/>
        <v>3.5347396163112563</v>
      </c>
      <c r="AJ37" s="5">
        <f>VLOOKUP(AN37,Tabelle4!G:I,3,FALSE)</f>
        <v>0</v>
      </c>
      <c r="AK37" s="5">
        <v>19</v>
      </c>
      <c r="AL37" s="5"/>
      <c r="AM37" s="5">
        <v>27</v>
      </c>
      <c r="AN37" s="13">
        <v>26</v>
      </c>
    </row>
    <row r="38" spans="1:40" x14ac:dyDescent="0.2">
      <c r="A38" s="4" t="s">
        <v>1009</v>
      </c>
      <c r="B38" s="5" t="str">
        <f t="shared" si="0"/>
        <v>P60766</v>
      </c>
      <c r="C38" s="5" t="s">
        <v>1010</v>
      </c>
      <c r="D38" s="5" t="s">
        <v>1011</v>
      </c>
      <c r="E38" s="5" t="s">
        <v>1012</v>
      </c>
      <c r="F38" s="5" t="str">
        <f>IFERROR(VLOOKUP(B38,Tabelle3!A:H,8,FALSE),"")</f>
        <v/>
      </c>
      <c r="G38" s="5">
        <v>2</v>
      </c>
      <c r="H38" s="5">
        <v>3</v>
      </c>
      <c r="I38" s="5">
        <v>3</v>
      </c>
      <c r="J38" s="5">
        <v>19.899999999999999</v>
      </c>
      <c r="K38" s="5">
        <v>21.257999999999999</v>
      </c>
      <c r="L38" s="5">
        <v>191</v>
      </c>
      <c r="M38" s="5">
        <v>1.6077000000000001E-3</v>
      </c>
      <c r="N38" s="5">
        <v>13.696</v>
      </c>
      <c r="O38" s="5">
        <v>72998000</v>
      </c>
      <c r="P38" s="5">
        <v>11420000</v>
      </c>
      <c r="Q38" s="5">
        <v>9773900</v>
      </c>
      <c r="R38" s="5">
        <v>4089900</v>
      </c>
      <c r="S38" s="5">
        <v>1344200</v>
      </c>
      <c r="T38" s="5">
        <v>12699000</v>
      </c>
      <c r="U38" s="5">
        <v>5798400</v>
      </c>
      <c r="V38" s="5">
        <v>16579000</v>
      </c>
      <c r="W38" s="5">
        <v>11295000</v>
      </c>
      <c r="X38" s="5">
        <v>5698500</v>
      </c>
      <c r="Y38" s="5">
        <v>3938800</v>
      </c>
      <c r="Z38" s="5">
        <v>1865900</v>
      </c>
      <c r="AA38" s="5">
        <v>2117500</v>
      </c>
      <c r="AB38" s="5">
        <v>4752900</v>
      </c>
      <c r="AC38" s="5">
        <v>4924700</v>
      </c>
      <c r="AD38" s="5">
        <v>5949600</v>
      </c>
      <c r="AE38" s="5">
        <v>6600600</v>
      </c>
      <c r="AF38" s="5">
        <f t="shared" si="5"/>
        <v>0.61277769279910743</v>
      </c>
      <c r="AG38" s="5">
        <f t="shared" si="6"/>
        <v>-0.70656431569543388</v>
      </c>
      <c r="AH38" s="5">
        <f t="shared" si="7"/>
        <v>9.0804672731597896E-2</v>
      </c>
      <c r="AI38" s="5">
        <f t="shared" si="8"/>
        <v>3.4610896504826618</v>
      </c>
      <c r="AJ38" s="5">
        <f>VLOOKUP(AN38,Tabelle4!G:I,3,FALSE)</f>
        <v>0</v>
      </c>
      <c r="AK38" s="5">
        <v>19</v>
      </c>
      <c r="AL38" s="5"/>
      <c r="AM38" s="5">
        <v>13</v>
      </c>
      <c r="AN38" s="13">
        <v>261</v>
      </c>
    </row>
    <row r="39" spans="1:40" x14ac:dyDescent="0.2">
      <c r="A39" s="4" t="s">
        <v>1169</v>
      </c>
      <c r="B39" s="5" t="str">
        <f t="shared" si="0"/>
        <v>Q3TLP5</v>
      </c>
      <c r="C39" s="5" t="s">
        <v>1170</v>
      </c>
      <c r="D39" s="5" t="s">
        <v>1171</v>
      </c>
      <c r="E39" s="5" t="s">
        <v>1172</v>
      </c>
      <c r="F39" s="5">
        <f>IFERROR(VLOOKUP(B39,Tabelle3!A:H,8,FALSE),"")</f>
        <v>1</v>
      </c>
      <c r="G39" s="5">
        <v>6</v>
      </c>
      <c r="H39" s="5">
        <v>6</v>
      </c>
      <c r="I39" s="5">
        <v>6</v>
      </c>
      <c r="J39" s="5">
        <v>35.5</v>
      </c>
      <c r="K39" s="5">
        <v>31.852</v>
      </c>
      <c r="L39" s="5">
        <v>296</v>
      </c>
      <c r="M39" s="5">
        <v>0</v>
      </c>
      <c r="N39" s="5">
        <v>142.82</v>
      </c>
      <c r="O39" s="5">
        <v>740880000</v>
      </c>
      <c r="P39" s="5">
        <v>129940000</v>
      </c>
      <c r="Q39" s="5">
        <v>217160000</v>
      </c>
      <c r="R39" s="5">
        <v>63175000</v>
      </c>
      <c r="S39" s="5">
        <v>47623000</v>
      </c>
      <c r="T39" s="5">
        <v>72860000</v>
      </c>
      <c r="U39" s="5">
        <v>68151000</v>
      </c>
      <c r="V39" s="5">
        <v>61081000</v>
      </c>
      <c r="W39" s="5">
        <v>80885000</v>
      </c>
      <c r="X39" s="5">
        <v>29832000</v>
      </c>
      <c r="Y39" s="5">
        <v>25184000</v>
      </c>
      <c r="Z39" s="5">
        <v>27748000</v>
      </c>
      <c r="AA39" s="5">
        <v>21827000</v>
      </c>
      <c r="AB39" s="5">
        <v>27238000</v>
      </c>
      <c r="AC39" s="5">
        <v>15767000</v>
      </c>
      <c r="AD39" s="5">
        <v>17917000</v>
      </c>
      <c r="AE39" s="5">
        <v>18527000</v>
      </c>
      <c r="AF39" s="5">
        <f t="shared" si="5"/>
        <v>1.3164545809261288</v>
      </c>
      <c r="AG39" s="5">
        <f t="shared" si="6"/>
        <v>0.39665774773947998</v>
      </c>
      <c r="AH39" s="5">
        <f t="shared" si="7"/>
        <v>9.2118188515375302E-2</v>
      </c>
      <c r="AI39" s="5">
        <f t="shared" si="8"/>
        <v>3.4403701486567835</v>
      </c>
      <c r="AJ39" s="5">
        <f>VLOOKUP(AN39,Tabelle4!G:I,3,FALSE)</f>
        <v>0</v>
      </c>
      <c r="AK39" s="5">
        <v>19</v>
      </c>
      <c r="AL39" s="5"/>
      <c r="AM39" s="5">
        <v>66</v>
      </c>
      <c r="AN39" s="13">
        <v>302</v>
      </c>
    </row>
    <row r="40" spans="1:40" x14ac:dyDescent="0.2">
      <c r="A40" s="4" t="s">
        <v>1927</v>
      </c>
      <c r="B40" s="5" t="str">
        <f t="shared" si="0"/>
        <v>Q8R164</v>
      </c>
      <c r="C40" s="5" t="s">
        <v>1928</v>
      </c>
      <c r="D40" s="5" t="s">
        <v>1929</v>
      </c>
      <c r="E40" s="5" t="s">
        <v>1930</v>
      </c>
      <c r="F40" s="5">
        <f>IFERROR(VLOOKUP(B40,Tabelle3!A:H,8,FALSE),"")</f>
        <v>1</v>
      </c>
      <c r="G40" s="5">
        <v>1</v>
      </c>
      <c r="H40" s="5">
        <v>17</v>
      </c>
      <c r="I40" s="5">
        <v>17</v>
      </c>
      <c r="J40" s="5">
        <v>65.599999999999994</v>
      </c>
      <c r="K40" s="5">
        <v>32.850999999999999</v>
      </c>
      <c r="L40" s="5">
        <v>291</v>
      </c>
      <c r="M40" s="5">
        <v>0</v>
      </c>
      <c r="N40" s="5">
        <v>224.69</v>
      </c>
      <c r="O40" s="5">
        <v>2373500000</v>
      </c>
      <c r="P40" s="5">
        <v>333620000</v>
      </c>
      <c r="Q40" s="5">
        <v>545920000</v>
      </c>
      <c r="R40" s="5">
        <v>164480000</v>
      </c>
      <c r="S40" s="5">
        <v>162770000</v>
      </c>
      <c r="T40" s="5">
        <v>160390000</v>
      </c>
      <c r="U40" s="5">
        <v>220020000</v>
      </c>
      <c r="V40" s="5">
        <v>495130000</v>
      </c>
      <c r="W40" s="5">
        <v>291160000</v>
      </c>
      <c r="X40" s="5">
        <v>67102000</v>
      </c>
      <c r="Y40" s="5">
        <v>71056000</v>
      </c>
      <c r="Z40" s="5">
        <v>64137000</v>
      </c>
      <c r="AA40" s="5">
        <v>53260000</v>
      </c>
      <c r="AB40" s="5">
        <v>71450000</v>
      </c>
      <c r="AC40" s="5">
        <v>66549000</v>
      </c>
      <c r="AD40" s="5">
        <v>93865000</v>
      </c>
      <c r="AE40" s="5">
        <v>97369000</v>
      </c>
      <c r="AF40" s="5">
        <f t="shared" si="5"/>
        <v>0.77621319855543036</v>
      </c>
      <c r="AG40" s="5">
        <f t="shared" si="6"/>
        <v>-0.36547513029198792</v>
      </c>
      <c r="AH40" s="5">
        <f t="shared" si="7"/>
        <v>9.4983354679692503E-2</v>
      </c>
      <c r="AI40" s="5">
        <f t="shared" si="8"/>
        <v>3.3961814787007314</v>
      </c>
      <c r="AJ40" s="5">
        <f>VLOOKUP(AN40,Tabelle4!G:I,3,FALSE)</f>
        <v>0</v>
      </c>
      <c r="AK40" s="5">
        <v>19</v>
      </c>
      <c r="AL40" s="5"/>
      <c r="AM40" s="5">
        <v>130</v>
      </c>
      <c r="AN40" s="13">
        <v>495</v>
      </c>
    </row>
    <row r="41" spans="1:40" x14ac:dyDescent="0.2">
      <c r="A41" s="4" t="s">
        <v>1153</v>
      </c>
      <c r="B41" s="5" t="str">
        <f t="shared" si="0"/>
        <v>Q3TBW2</v>
      </c>
      <c r="C41" s="5" t="s">
        <v>1154</v>
      </c>
      <c r="D41" s="5" t="s">
        <v>1155</v>
      </c>
      <c r="E41" s="5" t="s">
        <v>1156</v>
      </c>
      <c r="F41" s="5">
        <f>IFERROR(VLOOKUP(B41,Tabelle3!A:H,8,FALSE),"")</f>
        <v>1</v>
      </c>
      <c r="G41" s="5">
        <v>2</v>
      </c>
      <c r="H41" s="5">
        <v>6</v>
      </c>
      <c r="I41" s="5">
        <v>6</v>
      </c>
      <c r="J41" s="5">
        <v>40.5</v>
      </c>
      <c r="K41" s="5">
        <v>29.395</v>
      </c>
      <c r="L41" s="5">
        <v>262</v>
      </c>
      <c r="M41" s="5">
        <v>0</v>
      </c>
      <c r="N41" s="5">
        <v>323.31</v>
      </c>
      <c r="O41" s="5">
        <v>692200000</v>
      </c>
      <c r="P41" s="5">
        <v>61013000</v>
      </c>
      <c r="Q41" s="5">
        <v>160470000</v>
      </c>
      <c r="R41" s="5">
        <v>43716000</v>
      </c>
      <c r="S41" s="5">
        <v>40241000</v>
      </c>
      <c r="T41" s="5">
        <v>62517000</v>
      </c>
      <c r="U41" s="5">
        <v>38552000</v>
      </c>
      <c r="V41" s="5">
        <v>156600000</v>
      </c>
      <c r="W41" s="5">
        <v>129090000</v>
      </c>
      <c r="X41" s="5">
        <v>21610000</v>
      </c>
      <c r="Y41" s="5">
        <v>21150000</v>
      </c>
      <c r="Z41" s="5">
        <v>23315000</v>
      </c>
      <c r="AA41" s="5">
        <v>23219000</v>
      </c>
      <c r="AB41" s="5">
        <v>24345000</v>
      </c>
      <c r="AC41" s="5">
        <v>22280000</v>
      </c>
      <c r="AD41" s="5">
        <v>26129000</v>
      </c>
      <c r="AE41" s="5">
        <v>28092000</v>
      </c>
      <c r="AF41" s="5">
        <f t="shared" si="5"/>
        <v>0.88544910060884918</v>
      </c>
      <c r="AG41" s="5">
        <f t="shared" si="6"/>
        <v>-0.17551871779132244</v>
      </c>
      <c r="AH41" s="5">
        <f t="shared" si="7"/>
        <v>9.8282787096408003E-2</v>
      </c>
      <c r="AI41" s="5">
        <f t="shared" si="8"/>
        <v>3.3469174196494014</v>
      </c>
      <c r="AJ41" s="5">
        <f>VLOOKUP(AN41,Tabelle4!G:I,3,FALSE)</f>
        <v>0</v>
      </c>
      <c r="AK41" s="5">
        <v>19</v>
      </c>
      <c r="AL41" s="5"/>
      <c r="AM41" s="5">
        <v>86</v>
      </c>
      <c r="AN41" s="13">
        <v>298</v>
      </c>
    </row>
    <row r="42" spans="1:40" x14ac:dyDescent="0.2">
      <c r="A42" s="4" t="s">
        <v>642</v>
      </c>
      <c r="B42" s="5" t="str">
        <f t="shared" si="0"/>
        <v>O70481</v>
      </c>
      <c r="C42" s="5" t="s">
        <v>643</v>
      </c>
      <c r="D42" s="5" t="s">
        <v>644</v>
      </c>
      <c r="E42" s="5" t="s">
        <v>645</v>
      </c>
      <c r="F42" s="5" t="str">
        <f>IFERROR(VLOOKUP(B42,Tabelle3!A:H,8,FALSE),"")</f>
        <v/>
      </c>
      <c r="G42" s="5">
        <v>1</v>
      </c>
      <c r="H42" s="5">
        <v>1</v>
      </c>
      <c r="I42" s="5">
        <v>1</v>
      </c>
      <c r="J42" s="5">
        <v>0.8</v>
      </c>
      <c r="K42" s="5">
        <v>200.24</v>
      </c>
      <c r="L42" s="5">
        <v>1757</v>
      </c>
      <c r="M42" s="5">
        <v>5.3835999999999997E-3</v>
      </c>
      <c r="N42" s="5">
        <v>3.7395</v>
      </c>
      <c r="O42" s="5">
        <v>13259000</v>
      </c>
      <c r="P42" s="5">
        <v>2830000</v>
      </c>
      <c r="Q42" s="5">
        <v>2823700</v>
      </c>
      <c r="R42" s="5">
        <v>2476900</v>
      </c>
      <c r="S42" s="5">
        <v>2023800</v>
      </c>
      <c r="T42" s="5">
        <v>1913000</v>
      </c>
      <c r="U42" s="5">
        <v>1191900</v>
      </c>
      <c r="V42" s="5">
        <v>0</v>
      </c>
      <c r="W42" s="5">
        <v>0</v>
      </c>
      <c r="X42" s="5">
        <v>302660</v>
      </c>
      <c r="Y42" s="5">
        <v>443390</v>
      </c>
      <c r="Z42" s="5">
        <v>308360</v>
      </c>
      <c r="AA42" s="5">
        <v>325970</v>
      </c>
      <c r="AB42" s="5">
        <v>378260</v>
      </c>
      <c r="AC42" s="5">
        <v>171570</v>
      </c>
      <c r="AD42" s="5">
        <v>0</v>
      </c>
      <c r="AE42" s="5">
        <v>0</v>
      </c>
      <c r="AF42" s="5">
        <f t="shared" si="5"/>
        <v>2.5105578087772584</v>
      </c>
      <c r="AG42" s="5">
        <f t="shared" si="6"/>
        <v>1.328007945271088</v>
      </c>
      <c r="AH42" s="5">
        <f t="shared" si="7"/>
        <v>9.965213261697467E-2</v>
      </c>
      <c r="AI42" s="5">
        <f t="shared" si="8"/>
        <v>3.3269555098181547</v>
      </c>
      <c r="AJ42" s="5">
        <f>VLOOKUP(AN42,Tabelle4!G:I,3,FALSE)</f>
        <v>0</v>
      </c>
      <c r="AK42" s="5">
        <v>19</v>
      </c>
      <c r="AL42" s="5"/>
      <c r="AM42" s="5">
        <v>7</v>
      </c>
      <c r="AN42" s="13">
        <v>169</v>
      </c>
    </row>
    <row r="43" spans="1:40" x14ac:dyDescent="0.2">
      <c r="A43" s="4" t="s">
        <v>2744</v>
      </c>
      <c r="B43" s="5" t="str">
        <f t="shared" si="0"/>
        <v>Q9D6R2</v>
      </c>
      <c r="C43" s="5" t="s">
        <v>2745</v>
      </c>
      <c r="D43" s="5" t="s">
        <v>2746</v>
      </c>
      <c r="E43" s="5" t="s">
        <v>2747</v>
      </c>
      <c r="F43" s="5">
        <f>IFERROR(VLOOKUP(B43,Tabelle3!A:H,8,FALSE),"")</f>
        <v>1</v>
      </c>
      <c r="G43" s="5">
        <v>2</v>
      </c>
      <c r="H43" s="5">
        <v>33</v>
      </c>
      <c r="I43" s="5">
        <v>33</v>
      </c>
      <c r="J43" s="5">
        <v>61.5</v>
      </c>
      <c r="K43" s="5">
        <v>39.637999999999998</v>
      </c>
      <c r="L43" s="5">
        <v>366</v>
      </c>
      <c r="M43" s="5">
        <v>0</v>
      </c>
      <c r="N43" s="5">
        <v>323.31</v>
      </c>
      <c r="O43" s="5">
        <v>33643000000</v>
      </c>
      <c r="P43" s="5">
        <v>4632100000</v>
      </c>
      <c r="Q43" s="5">
        <v>3775200000</v>
      </c>
      <c r="R43" s="5">
        <v>2327700000</v>
      </c>
      <c r="S43" s="5">
        <v>4613400000</v>
      </c>
      <c r="T43" s="5">
        <v>3081800000</v>
      </c>
      <c r="U43" s="5">
        <v>3151400000</v>
      </c>
      <c r="V43" s="5">
        <v>7366500000</v>
      </c>
      <c r="W43" s="5">
        <v>4694300000</v>
      </c>
      <c r="X43" s="5">
        <v>444090000</v>
      </c>
      <c r="Y43" s="5">
        <v>454080000</v>
      </c>
      <c r="Z43" s="5">
        <v>498590000</v>
      </c>
      <c r="AA43" s="5">
        <v>438660000</v>
      </c>
      <c r="AB43" s="5">
        <v>643910000</v>
      </c>
      <c r="AC43" s="5">
        <v>672910000</v>
      </c>
      <c r="AD43" s="5">
        <v>504110000</v>
      </c>
      <c r="AE43" s="5">
        <v>474020000</v>
      </c>
      <c r="AF43" s="5">
        <f t="shared" si="5"/>
        <v>0.79976470075600781</v>
      </c>
      <c r="AG43" s="5">
        <f t="shared" si="6"/>
        <v>-0.3223524886181654</v>
      </c>
      <c r="AH43" s="5">
        <f t="shared" si="7"/>
        <v>0.10009928097490642</v>
      </c>
      <c r="AI43" s="5">
        <f t="shared" si="8"/>
        <v>3.3204964837270663</v>
      </c>
      <c r="AJ43" s="5">
        <f>VLOOKUP(AN43,Tabelle4!G:I,3,FALSE)</f>
        <v>0</v>
      </c>
      <c r="AK43" s="5">
        <v>19</v>
      </c>
      <c r="AL43" s="5"/>
      <c r="AM43" s="5">
        <v>1099</v>
      </c>
      <c r="AN43" s="13">
        <v>702</v>
      </c>
    </row>
    <row r="44" spans="1:40" x14ac:dyDescent="0.2">
      <c r="A44" s="4" t="s">
        <v>2938</v>
      </c>
      <c r="B44" s="5" t="str">
        <f t="shared" si="0"/>
        <v>Q9ERI6</v>
      </c>
      <c r="C44" s="5" t="s">
        <v>2939</v>
      </c>
      <c r="D44" s="5" t="s">
        <v>2940</v>
      </c>
      <c r="E44" s="5" t="s">
        <v>2941</v>
      </c>
      <c r="F44" s="5">
        <f>IFERROR(VLOOKUP(B44,Tabelle3!A:H,8,FALSE),"")</f>
        <v>1</v>
      </c>
      <c r="G44" s="5">
        <v>1</v>
      </c>
      <c r="H44" s="5">
        <v>5</v>
      </c>
      <c r="I44" s="5">
        <v>5</v>
      </c>
      <c r="J44" s="5">
        <v>19.5</v>
      </c>
      <c r="K44" s="5">
        <v>36.365000000000002</v>
      </c>
      <c r="L44" s="5">
        <v>334</v>
      </c>
      <c r="M44" s="5">
        <v>0</v>
      </c>
      <c r="N44" s="5">
        <v>57.64</v>
      </c>
      <c r="O44" s="5">
        <v>144240000</v>
      </c>
      <c r="P44" s="5">
        <v>27618000</v>
      </c>
      <c r="Q44" s="5">
        <v>26355000</v>
      </c>
      <c r="R44" s="5">
        <v>6445200</v>
      </c>
      <c r="S44" s="5">
        <v>5639800</v>
      </c>
      <c r="T44" s="5">
        <v>5857100</v>
      </c>
      <c r="U44" s="5">
        <v>11609000</v>
      </c>
      <c r="V44" s="5">
        <v>27170000</v>
      </c>
      <c r="W44" s="5">
        <v>33544000</v>
      </c>
      <c r="X44" s="5">
        <v>4097000</v>
      </c>
      <c r="Y44" s="5">
        <v>3369800</v>
      </c>
      <c r="Z44" s="5">
        <v>3283000</v>
      </c>
      <c r="AA44" s="5">
        <v>2423200</v>
      </c>
      <c r="AB44" s="5">
        <v>3633500</v>
      </c>
      <c r="AC44" s="5">
        <v>4471900</v>
      </c>
      <c r="AD44" s="5">
        <v>4257600</v>
      </c>
      <c r="AE44" s="5">
        <v>3971400</v>
      </c>
      <c r="AF44" s="5">
        <f t="shared" si="5"/>
        <v>0.80645753746694093</v>
      </c>
      <c r="AG44" s="5">
        <f t="shared" si="6"/>
        <v>-0.31032952195110464</v>
      </c>
      <c r="AH44" s="5">
        <f t="shared" si="7"/>
        <v>0.10254664998685309</v>
      </c>
      <c r="AI44" s="5">
        <f t="shared" si="8"/>
        <v>3.2856477325312898</v>
      </c>
      <c r="AJ44" s="5">
        <f>VLOOKUP(AN44,Tabelle4!G:I,3,FALSE)</f>
        <v>0</v>
      </c>
      <c r="AK44" s="5">
        <v>19</v>
      </c>
      <c r="AL44" s="5"/>
      <c r="AM44" s="5">
        <v>15</v>
      </c>
      <c r="AN44" s="13">
        <v>751</v>
      </c>
    </row>
    <row r="45" spans="1:40" x14ac:dyDescent="0.2">
      <c r="A45" s="4" t="s">
        <v>853</v>
      </c>
      <c r="B45" s="5" t="str">
        <f t="shared" si="0"/>
        <v>P40630</v>
      </c>
      <c r="C45" s="5" t="s">
        <v>854</v>
      </c>
      <c r="D45" s="5" t="s">
        <v>855</v>
      </c>
      <c r="E45" s="5" t="s">
        <v>856</v>
      </c>
      <c r="F45" s="5">
        <f>IFERROR(VLOOKUP(B45,Tabelle3!A:H,8,FALSE),"")</f>
        <v>1</v>
      </c>
      <c r="G45" s="5">
        <v>3</v>
      </c>
      <c r="H45" s="5">
        <v>9</v>
      </c>
      <c r="I45" s="5">
        <v>9</v>
      </c>
      <c r="J45" s="5">
        <v>32.6</v>
      </c>
      <c r="K45" s="5">
        <v>25.036000000000001</v>
      </c>
      <c r="L45" s="5">
        <v>215</v>
      </c>
      <c r="M45" s="5">
        <v>0</v>
      </c>
      <c r="N45" s="5">
        <v>201.66</v>
      </c>
      <c r="O45" s="5">
        <v>901710000</v>
      </c>
      <c r="P45" s="5">
        <v>141180000</v>
      </c>
      <c r="Q45" s="5">
        <v>104860000</v>
      </c>
      <c r="R45" s="5">
        <v>87512000</v>
      </c>
      <c r="S45" s="5">
        <v>119830000</v>
      </c>
      <c r="T45" s="5">
        <v>102930000</v>
      </c>
      <c r="U45" s="5">
        <v>71248000</v>
      </c>
      <c r="V45" s="5">
        <v>145300000</v>
      </c>
      <c r="W45" s="5">
        <v>128850000</v>
      </c>
      <c r="X45" s="5">
        <v>79115000</v>
      </c>
      <c r="Y45" s="5">
        <v>70561000</v>
      </c>
      <c r="Z45" s="5">
        <v>61133000</v>
      </c>
      <c r="AA45" s="5">
        <v>79235000</v>
      </c>
      <c r="AB45" s="5">
        <v>71266000</v>
      </c>
      <c r="AC45" s="5">
        <v>53982000</v>
      </c>
      <c r="AD45" s="5">
        <v>62713000</v>
      </c>
      <c r="AE45" s="5">
        <v>58930000</v>
      </c>
      <c r="AF45" s="5">
        <f t="shared" si="5"/>
        <v>1.1747856341462426</v>
      </c>
      <c r="AG45" s="5">
        <f t="shared" si="6"/>
        <v>0.23239752890215148</v>
      </c>
      <c r="AH45" s="5">
        <f t="shared" si="7"/>
        <v>0.10564488946792829</v>
      </c>
      <c r="AI45" s="5">
        <f t="shared" si="8"/>
        <v>3.2427051157603195</v>
      </c>
      <c r="AJ45" s="5">
        <f>VLOOKUP(AN45,Tabelle4!G:I,3,FALSE)</f>
        <v>0</v>
      </c>
      <c r="AK45" s="5">
        <v>19</v>
      </c>
      <c r="AL45" s="5"/>
      <c r="AM45" s="5">
        <v>59</v>
      </c>
      <c r="AN45" s="13">
        <v>222</v>
      </c>
    </row>
    <row r="46" spans="1:40" x14ac:dyDescent="0.2">
      <c r="A46" s="4" t="s">
        <v>2740</v>
      </c>
      <c r="B46" s="5" t="str">
        <f t="shared" si="0"/>
        <v>Q9D6M3</v>
      </c>
      <c r="C46" s="5" t="s">
        <v>2741</v>
      </c>
      <c r="D46" s="5" t="s">
        <v>2742</v>
      </c>
      <c r="E46" s="5" t="s">
        <v>2743</v>
      </c>
      <c r="F46" s="5">
        <f>IFERROR(VLOOKUP(B46,Tabelle3!A:H,8,FALSE),"")</f>
        <v>1</v>
      </c>
      <c r="G46" s="5">
        <v>11</v>
      </c>
      <c r="H46" s="5">
        <v>9</v>
      </c>
      <c r="I46" s="5">
        <v>9</v>
      </c>
      <c r="J46" s="5">
        <v>42.7</v>
      </c>
      <c r="K46" s="5">
        <v>34.67</v>
      </c>
      <c r="L46" s="5">
        <v>323</v>
      </c>
      <c r="M46" s="5">
        <v>0</v>
      </c>
      <c r="N46" s="5">
        <v>80.34</v>
      </c>
      <c r="O46" s="5">
        <v>750770000</v>
      </c>
      <c r="P46" s="5">
        <v>156640000</v>
      </c>
      <c r="Q46" s="5">
        <v>79985000</v>
      </c>
      <c r="R46" s="5">
        <v>36214000</v>
      </c>
      <c r="S46" s="5">
        <v>53453000</v>
      </c>
      <c r="T46" s="5">
        <v>31142000</v>
      </c>
      <c r="U46" s="5">
        <v>91602000</v>
      </c>
      <c r="V46" s="5">
        <v>99229000</v>
      </c>
      <c r="W46" s="5">
        <v>202500000</v>
      </c>
      <c r="X46" s="5">
        <v>20649000</v>
      </c>
      <c r="Y46" s="5">
        <v>14387000</v>
      </c>
      <c r="Z46" s="5">
        <v>18210000</v>
      </c>
      <c r="AA46" s="5">
        <v>19497000</v>
      </c>
      <c r="AB46" s="5">
        <v>23002000</v>
      </c>
      <c r="AC46" s="5">
        <v>26520000</v>
      </c>
      <c r="AD46" s="5">
        <v>18290000</v>
      </c>
      <c r="AE46" s="5">
        <v>21624000</v>
      </c>
      <c r="AF46" s="5">
        <f t="shared" si="5"/>
        <v>0.81335256496265484</v>
      </c>
      <c r="AG46" s="5">
        <f t="shared" si="6"/>
        <v>-0.29804724016877782</v>
      </c>
      <c r="AH46" s="5">
        <f t="shared" si="7"/>
        <v>0.10648154967660611</v>
      </c>
      <c r="AI46" s="5">
        <f t="shared" si="8"/>
        <v>3.231324622145451</v>
      </c>
      <c r="AJ46" s="5">
        <f>VLOOKUP(AN46,Tabelle4!G:I,3,FALSE)</f>
        <v>0</v>
      </c>
      <c r="AK46" s="5">
        <v>19</v>
      </c>
      <c r="AL46" s="5"/>
      <c r="AM46" s="5">
        <v>71</v>
      </c>
      <c r="AN46" s="13">
        <v>701</v>
      </c>
    </row>
    <row r="47" spans="1:40" x14ac:dyDescent="0.2">
      <c r="A47" s="4" t="s">
        <v>698</v>
      </c>
      <c r="B47" s="5" t="str">
        <f t="shared" si="0"/>
        <v>Q7JCZ0</v>
      </c>
      <c r="C47" s="5" t="s">
        <v>699</v>
      </c>
      <c r="D47" s="5" t="s">
        <v>700</v>
      </c>
      <c r="E47" s="5" t="s">
        <v>701</v>
      </c>
      <c r="F47" s="5">
        <f>IFERROR(VLOOKUP(B47,Tabelle3!A:H,8,FALSE),"")</f>
        <v>1</v>
      </c>
      <c r="G47" s="5">
        <v>2</v>
      </c>
      <c r="H47" s="5">
        <v>5</v>
      </c>
      <c r="I47" s="5">
        <v>5</v>
      </c>
      <c r="J47" s="5">
        <v>50.7</v>
      </c>
      <c r="K47" s="5">
        <v>7.7662000000000004</v>
      </c>
      <c r="L47" s="5">
        <v>67</v>
      </c>
      <c r="M47" s="5">
        <v>0</v>
      </c>
      <c r="N47" s="5">
        <v>54.432000000000002</v>
      </c>
      <c r="O47" s="5">
        <v>7683600000</v>
      </c>
      <c r="P47" s="5">
        <v>1431900000</v>
      </c>
      <c r="Q47" s="5">
        <v>1036500000</v>
      </c>
      <c r="R47" s="5">
        <v>1081800000</v>
      </c>
      <c r="S47" s="5">
        <v>389530000</v>
      </c>
      <c r="T47" s="5">
        <v>796340000</v>
      </c>
      <c r="U47" s="5">
        <v>9934800</v>
      </c>
      <c r="V47" s="5">
        <v>2069800000</v>
      </c>
      <c r="W47" s="5">
        <v>867780000</v>
      </c>
      <c r="X47" s="5">
        <v>511650000</v>
      </c>
      <c r="Y47" s="5">
        <v>694430000</v>
      </c>
      <c r="Z47" s="5">
        <v>585890000</v>
      </c>
      <c r="AA47" s="5">
        <v>683910000</v>
      </c>
      <c r="AB47" s="5">
        <v>315690000</v>
      </c>
      <c r="AC47" s="5">
        <v>5076100</v>
      </c>
      <c r="AD47" s="5">
        <v>567510000</v>
      </c>
      <c r="AE47" s="5">
        <v>478470000</v>
      </c>
      <c r="AF47" s="5">
        <f t="shared" si="5"/>
        <v>1.8115142234537929</v>
      </c>
      <c r="AG47" s="5">
        <f t="shared" si="6"/>
        <v>0.85719613343442003</v>
      </c>
      <c r="AH47" s="5">
        <f t="shared" si="7"/>
        <v>0.10698729669671497</v>
      </c>
      <c r="AI47" s="5">
        <f t="shared" si="8"/>
        <v>3.2244885887343155</v>
      </c>
      <c r="AJ47" s="5">
        <f>VLOOKUP(AN47,Tabelle4!G:I,3,FALSE)</f>
        <v>0</v>
      </c>
      <c r="AK47" s="5">
        <v>19</v>
      </c>
      <c r="AL47" s="5"/>
      <c r="AM47" s="5">
        <v>133</v>
      </c>
      <c r="AN47" s="13">
        <v>183</v>
      </c>
    </row>
    <row r="48" spans="1:40" x14ac:dyDescent="0.2">
      <c r="A48" s="4" t="s">
        <v>634</v>
      </c>
      <c r="B48" s="5" t="str">
        <f t="shared" si="0"/>
        <v>O70250</v>
      </c>
      <c r="C48" s="5" t="s">
        <v>635</v>
      </c>
      <c r="D48" s="5" t="s">
        <v>636</v>
      </c>
      <c r="E48" s="5" t="s">
        <v>637</v>
      </c>
      <c r="F48" s="5" t="str">
        <f>IFERROR(VLOOKUP(B48,Tabelle3!A:H,8,FALSE),"")</f>
        <v/>
      </c>
      <c r="G48" s="5">
        <v>2</v>
      </c>
      <c r="H48" s="5">
        <v>1</v>
      </c>
      <c r="I48" s="5">
        <v>1</v>
      </c>
      <c r="J48" s="5">
        <v>4.3</v>
      </c>
      <c r="K48" s="5">
        <v>28.827000000000002</v>
      </c>
      <c r="L48" s="5">
        <v>253</v>
      </c>
      <c r="M48" s="5">
        <v>2.9762E-3</v>
      </c>
      <c r="N48" s="5">
        <v>7.6798999999999999</v>
      </c>
      <c r="O48" s="5">
        <v>14567000</v>
      </c>
      <c r="P48" s="5">
        <v>0</v>
      </c>
      <c r="Q48" s="5">
        <v>3555700</v>
      </c>
      <c r="R48" s="5">
        <v>975040</v>
      </c>
      <c r="S48" s="5">
        <v>0</v>
      </c>
      <c r="T48" s="5">
        <v>1372400</v>
      </c>
      <c r="U48" s="5">
        <v>1895400</v>
      </c>
      <c r="V48" s="5">
        <v>4471500</v>
      </c>
      <c r="W48" s="5">
        <v>2297300</v>
      </c>
      <c r="X48" s="5">
        <v>0</v>
      </c>
      <c r="Y48" s="5">
        <v>534370</v>
      </c>
      <c r="Z48" s="5">
        <v>423240</v>
      </c>
      <c r="AA48" s="5">
        <v>0</v>
      </c>
      <c r="AB48" s="5">
        <v>460440</v>
      </c>
      <c r="AC48" s="5">
        <v>421660</v>
      </c>
      <c r="AD48" s="5">
        <v>842130</v>
      </c>
      <c r="AE48" s="5">
        <v>547060</v>
      </c>
      <c r="AF48" s="5">
        <f t="shared" si="5"/>
        <v>0.42161502934455752</v>
      </c>
      <c r="AG48" s="5">
        <f t="shared" si="6"/>
        <v>-1.2460017991304682</v>
      </c>
      <c r="AH48" s="5">
        <f t="shared" si="7"/>
        <v>0.10703376298106865</v>
      </c>
      <c r="AI48" s="5">
        <f t="shared" si="8"/>
        <v>3.2238621393637743</v>
      </c>
      <c r="AJ48" s="5">
        <f>VLOOKUP(AN48,Tabelle4!G:I,3,FALSE)</f>
        <v>0</v>
      </c>
      <c r="AK48" s="5">
        <v>19</v>
      </c>
      <c r="AL48" s="5"/>
      <c r="AM48" s="5">
        <v>4</v>
      </c>
      <c r="AN48" s="13">
        <v>167</v>
      </c>
    </row>
    <row r="49" spans="1:40" x14ac:dyDescent="0.2">
      <c r="A49" s="4" t="s">
        <v>310</v>
      </c>
      <c r="B49" s="5" t="str">
        <f t="shared" si="0"/>
        <v>E9PV44</v>
      </c>
      <c r="C49" s="5" t="s">
        <v>311</v>
      </c>
      <c r="D49" s="5" t="s">
        <v>312</v>
      </c>
      <c r="E49" s="5" t="s">
        <v>313</v>
      </c>
      <c r="F49" s="5">
        <f>IFERROR(VLOOKUP(B49,Tabelle3!A:H,8,FALSE),"")</f>
        <v>1</v>
      </c>
      <c r="G49" s="5">
        <v>2</v>
      </c>
      <c r="H49" s="5">
        <v>4</v>
      </c>
      <c r="I49" s="5">
        <v>4</v>
      </c>
      <c r="J49" s="5">
        <v>29.7</v>
      </c>
      <c r="K49" s="5">
        <v>8.7887000000000004</v>
      </c>
      <c r="L49" s="5">
        <v>74</v>
      </c>
      <c r="M49" s="5">
        <v>1.6835000000000001E-3</v>
      </c>
      <c r="N49" s="5">
        <v>17.632000000000001</v>
      </c>
      <c r="O49" s="5">
        <v>125880000</v>
      </c>
      <c r="P49" s="5">
        <v>17187000</v>
      </c>
      <c r="Q49" s="5">
        <v>19535000</v>
      </c>
      <c r="R49" s="5">
        <v>25435000</v>
      </c>
      <c r="S49" s="5">
        <v>7347400</v>
      </c>
      <c r="T49" s="5">
        <v>13175000</v>
      </c>
      <c r="U49" s="5">
        <v>0</v>
      </c>
      <c r="V49" s="5">
        <v>29079000</v>
      </c>
      <c r="W49" s="5">
        <v>14125000</v>
      </c>
      <c r="X49" s="5">
        <v>6995300</v>
      </c>
      <c r="Y49" s="5">
        <v>10139000</v>
      </c>
      <c r="Z49" s="5">
        <v>12648000</v>
      </c>
      <c r="AA49" s="5">
        <v>11807000</v>
      </c>
      <c r="AB49" s="5">
        <v>7037900</v>
      </c>
      <c r="AC49" s="5">
        <v>0</v>
      </c>
      <c r="AD49" s="5">
        <v>8999300</v>
      </c>
      <c r="AE49" s="5">
        <v>7492800</v>
      </c>
      <c r="AF49" s="5">
        <f t="shared" si="5"/>
        <v>1.7675010624734382</v>
      </c>
      <c r="AG49" s="5">
        <f t="shared" si="6"/>
        <v>0.821711082262227</v>
      </c>
      <c r="AH49" s="5">
        <f t="shared" si="7"/>
        <v>0.11391083082038178</v>
      </c>
      <c r="AI49" s="5">
        <f t="shared" si="8"/>
        <v>3.1340231676132593</v>
      </c>
      <c r="AJ49" s="5">
        <f>VLOOKUP(AN49,Tabelle4!G:I,3,FALSE)</f>
        <v>0</v>
      </c>
      <c r="AK49" s="5">
        <v>19</v>
      </c>
      <c r="AL49" s="5"/>
      <c r="AM49" s="5">
        <v>18</v>
      </c>
      <c r="AN49" s="13">
        <v>83</v>
      </c>
    </row>
    <row r="50" spans="1:40" x14ac:dyDescent="0.2">
      <c r="A50" s="4" t="s">
        <v>738</v>
      </c>
      <c r="B50" s="5" t="str">
        <f t="shared" si="0"/>
        <v>P10605</v>
      </c>
      <c r="C50" s="5" t="s">
        <v>739</v>
      </c>
      <c r="D50" s="5" t="s">
        <v>740</v>
      </c>
      <c r="E50" s="5" t="s">
        <v>741</v>
      </c>
      <c r="F50" s="5">
        <f>IFERROR(VLOOKUP(B50,Tabelle3!A:H,8,FALSE),"")</f>
        <v>1</v>
      </c>
      <c r="G50" s="5">
        <v>1</v>
      </c>
      <c r="H50" s="5">
        <v>1</v>
      </c>
      <c r="I50" s="5">
        <v>1</v>
      </c>
      <c r="J50" s="5">
        <v>5.3</v>
      </c>
      <c r="K50" s="5">
        <v>37.279000000000003</v>
      </c>
      <c r="L50" s="5">
        <v>339</v>
      </c>
      <c r="M50" s="5">
        <v>1.7451999999999999E-3</v>
      </c>
      <c r="N50" s="5">
        <v>20.201000000000001</v>
      </c>
      <c r="O50" s="5">
        <v>17093000</v>
      </c>
      <c r="P50" s="5">
        <v>5877600</v>
      </c>
      <c r="Q50" s="5">
        <v>1282700</v>
      </c>
      <c r="R50" s="5">
        <v>2420800</v>
      </c>
      <c r="S50" s="5">
        <v>2633800</v>
      </c>
      <c r="T50" s="5">
        <v>776060</v>
      </c>
      <c r="U50" s="5">
        <v>0</v>
      </c>
      <c r="V50" s="5">
        <v>2261500</v>
      </c>
      <c r="W50" s="5">
        <v>1840200</v>
      </c>
      <c r="X50" s="5">
        <v>1707000</v>
      </c>
      <c r="Y50" s="5">
        <v>937430</v>
      </c>
      <c r="Z50" s="5">
        <v>1059800</v>
      </c>
      <c r="AA50" s="5">
        <v>1787400</v>
      </c>
      <c r="AB50" s="5">
        <v>763620</v>
      </c>
      <c r="AC50" s="5">
        <v>0</v>
      </c>
      <c r="AD50" s="5">
        <v>1321000</v>
      </c>
      <c r="AE50" s="5">
        <v>824420</v>
      </c>
      <c r="AF50" s="5">
        <f t="shared" si="5"/>
        <v>1.8877808486648517</v>
      </c>
      <c r="AG50" s="5">
        <f t="shared" si="6"/>
        <v>0.91669129282707418</v>
      </c>
      <c r="AH50" s="5">
        <f t="shared" si="7"/>
        <v>0.11631746337872839</v>
      </c>
      <c r="AI50" s="5">
        <f t="shared" si="8"/>
        <v>3.1038603820959003</v>
      </c>
      <c r="AJ50" s="5">
        <f>VLOOKUP(AN50,Tabelle4!G:I,3,FALSE)</f>
        <v>0</v>
      </c>
      <c r="AK50" s="5">
        <v>19</v>
      </c>
      <c r="AL50" s="5"/>
      <c r="AM50" s="5">
        <v>8</v>
      </c>
      <c r="AN50" s="13">
        <v>193</v>
      </c>
    </row>
    <row r="51" spans="1:40" x14ac:dyDescent="0.2">
      <c r="A51" s="4" t="s">
        <v>2541</v>
      </c>
      <c r="B51" s="5" t="str">
        <f t="shared" si="0"/>
        <v>Q9CXU4</v>
      </c>
      <c r="C51" s="5" t="s">
        <v>2542</v>
      </c>
      <c r="D51" s="5" t="s">
        <v>2543</v>
      </c>
      <c r="E51" s="5" t="s">
        <v>2544</v>
      </c>
      <c r="F51" s="5">
        <f>IFERROR(VLOOKUP(B51,Tabelle3!A:H,8,FALSE),"")</f>
        <v>1</v>
      </c>
      <c r="G51" s="5">
        <v>2</v>
      </c>
      <c r="H51" s="5">
        <v>4</v>
      </c>
      <c r="I51" s="5">
        <v>4</v>
      </c>
      <c r="J51" s="5">
        <v>28.7</v>
      </c>
      <c r="K51" s="5">
        <v>21.908999999999999</v>
      </c>
      <c r="L51" s="5">
        <v>209</v>
      </c>
      <c r="M51" s="5">
        <v>1.5244E-3</v>
      </c>
      <c r="N51" s="5">
        <v>9.5324000000000009</v>
      </c>
      <c r="O51" s="5">
        <v>32552000</v>
      </c>
      <c r="P51" s="5">
        <v>4550600</v>
      </c>
      <c r="Q51" s="5">
        <v>1281000</v>
      </c>
      <c r="R51" s="5">
        <v>4201500</v>
      </c>
      <c r="S51" s="5">
        <v>1689700</v>
      </c>
      <c r="T51" s="5">
        <v>11456000</v>
      </c>
      <c r="U51" s="5">
        <v>0</v>
      </c>
      <c r="V51" s="5">
        <v>7441900</v>
      </c>
      <c r="W51" s="5">
        <v>1930700</v>
      </c>
      <c r="X51" s="5">
        <v>2896300</v>
      </c>
      <c r="Y51" s="5">
        <v>1570700</v>
      </c>
      <c r="Z51" s="5">
        <v>2719100</v>
      </c>
      <c r="AA51" s="5">
        <v>3806400</v>
      </c>
      <c r="AB51" s="5">
        <v>2507700</v>
      </c>
      <c r="AC51" s="5">
        <v>0</v>
      </c>
      <c r="AD51" s="5">
        <v>1947500</v>
      </c>
      <c r="AE51" s="5">
        <v>1327800</v>
      </c>
      <c r="AF51" s="5">
        <f t="shared" si="5"/>
        <v>1.9008300190212692</v>
      </c>
      <c r="AG51" s="5">
        <f t="shared" si="6"/>
        <v>0.92662952531652099</v>
      </c>
      <c r="AH51" s="5">
        <f t="shared" si="7"/>
        <v>0.11663130480274098</v>
      </c>
      <c r="AI51" s="5">
        <f t="shared" si="8"/>
        <v>3.0999730231411537</v>
      </c>
      <c r="AJ51" s="5">
        <f>VLOOKUP(AN51,Tabelle4!G:I,3,FALSE)</f>
        <v>0</v>
      </c>
      <c r="AK51" s="5">
        <v>19</v>
      </c>
      <c r="AL51" s="5"/>
      <c r="AM51" s="5">
        <v>8</v>
      </c>
      <c r="AN51" s="13">
        <v>651</v>
      </c>
    </row>
    <row r="52" spans="1:40" x14ac:dyDescent="0.2">
      <c r="A52" s="4" t="s">
        <v>1189</v>
      </c>
      <c r="B52" s="5" t="str">
        <f t="shared" si="0"/>
        <v>Q3U2A8</v>
      </c>
      <c r="C52" s="5" t="s">
        <v>1190</v>
      </c>
      <c r="D52" s="5" t="s">
        <v>1191</v>
      </c>
      <c r="E52" s="5" t="s">
        <v>1192</v>
      </c>
      <c r="F52" s="5">
        <f>IFERROR(VLOOKUP(B52,Tabelle3!A:H,8,FALSE),"")</f>
        <v>1</v>
      </c>
      <c r="G52" s="5">
        <v>5</v>
      </c>
      <c r="H52" s="5">
        <v>23</v>
      </c>
      <c r="I52" s="5">
        <v>23</v>
      </c>
      <c r="J52" s="5">
        <v>24</v>
      </c>
      <c r="K52" s="5">
        <v>118.46</v>
      </c>
      <c r="L52" s="5">
        <v>1060</v>
      </c>
      <c r="M52" s="5">
        <v>0</v>
      </c>
      <c r="N52" s="5">
        <v>139.5</v>
      </c>
      <c r="O52" s="5">
        <v>677040000</v>
      </c>
      <c r="P52" s="5">
        <v>151060000</v>
      </c>
      <c r="Q52" s="5">
        <v>58866000</v>
      </c>
      <c r="R52" s="5">
        <v>53505000</v>
      </c>
      <c r="S52" s="5">
        <v>66095000</v>
      </c>
      <c r="T52" s="5">
        <v>27209000</v>
      </c>
      <c r="U52" s="5">
        <v>106030000</v>
      </c>
      <c r="V52" s="5">
        <v>162020000</v>
      </c>
      <c r="W52" s="5">
        <v>52253000</v>
      </c>
      <c r="X52" s="5">
        <v>134660000</v>
      </c>
      <c r="Y52" s="5">
        <v>70067000</v>
      </c>
      <c r="Z52" s="5">
        <v>85739000</v>
      </c>
      <c r="AA52" s="5">
        <v>102390000</v>
      </c>
      <c r="AB52" s="5">
        <v>53819000</v>
      </c>
      <c r="AC52" s="5">
        <v>88013000</v>
      </c>
      <c r="AD52" s="5">
        <v>77471000</v>
      </c>
      <c r="AE52" s="5">
        <v>48054000</v>
      </c>
      <c r="AF52" s="5">
        <f t="shared" si="5"/>
        <v>1.4694060750232836</v>
      </c>
      <c r="AG52" s="5">
        <f t="shared" si="6"/>
        <v>0.55523314433882021</v>
      </c>
      <c r="AH52" s="5">
        <f t="shared" si="7"/>
        <v>0.11690961980147535</v>
      </c>
      <c r="AI52" s="5">
        <f t="shared" si="8"/>
        <v>3.0965344492874269</v>
      </c>
      <c r="AJ52" s="5">
        <f>VLOOKUP(AN52,Tabelle4!G:I,3,FALSE)</f>
        <v>0</v>
      </c>
      <c r="AK52" s="5">
        <v>19</v>
      </c>
      <c r="AL52" s="5"/>
      <c r="AM52" s="5">
        <v>145</v>
      </c>
      <c r="AN52" s="13">
        <v>307</v>
      </c>
    </row>
    <row r="53" spans="1:40" x14ac:dyDescent="0.2">
      <c r="A53" s="4" t="s">
        <v>1130</v>
      </c>
      <c r="B53" s="5" t="str">
        <f t="shared" si="0"/>
        <v>Q14CH7</v>
      </c>
      <c r="C53" s="5" t="s">
        <v>1131</v>
      </c>
      <c r="D53" s="5" t="s">
        <v>1132</v>
      </c>
      <c r="E53" s="5" t="s">
        <v>1133</v>
      </c>
      <c r="F53" s="5">
        <f>IFERROR(VLOOKUP(B53,Tabelle3!A:H,8,FALSE),"")</f>
        <v>1</v>
      </c>
      <c r="G53" s="5">
        <v>1</v>
      </c>
      <c r="H53" s="5">
        <v>19</v>
      </c>
      <c r="I53" s="5">
        <v>19</v>
      </c>
      <c r="J53" s="5">
        <v>29.3</v>
      </c>
      <c r="K53" s="5">
        <v>106.78</v>
      </c>
      <c r="L53" s="5">
        <v>980</v>
      </c>
      <c r="M53" s="5">
        <v>0</v>
      </c>
      <c r="N53" s="5">
        <v>323.31</v>
      </c>
      <c r="O53" s="5">
        <v>249540000</v>
      </c>
      <c r="P53" s="5">
        <v>42403000</v>
      </c>
      <c r="Q53" s="5">
        <v>21905000</v>
      </c>
      <c r="R53" s="5">
        <v>20998000</v>
      </c>
      <c r="S53" s="5">
        <v>22951000</v>
      </c>
      <c r="T53" s="5">
        <v>14427000</v>
      </c>
      <c r="U53" s="5">
        <v>23590000</v>
      </c>
      <c r="V53" s="5">
        <v>73902000</v>
      </c>
      <c r="W53" s="5">
        <v>29368000</v>
      </c>
      <c r="X53" s="5">
        <v>23697000</v>
      </c>
      <c r="Y53" s="5">
        <v>28237000</v>
      </c>
      <c r="Z53" s="5">
        <v>32794000</v>
      </c>
      <c r="AA53" s="5">
        <v>31938000</v>
      </c>
      <c r="AB53" s="5">
        <v>24291000</v>
      </c>
      <c r="AC53" s="5">
        <v>15948000</v>
      </c>
      <c r="AD53" s="5">
        <v>26700000</v>
      </c>
      <c r="AE53" s="5">
        <v>26076000</v>
      </c>
      <c r="AF53" s="5">
        <f t="shared" si="5"/>
        <v>1.2542708165349674</v>
      </c>
      <c r="AG53" s="5">
        <f t="shared" si="6"/>
        <v>0.32684888202292089</v>
      </c>
      <c r="AH53" s="5">
        <f t="shared" si="7"/>
        <v>0.11933583186785809</v>
      </c>
      <c r="AI53" s="5">
        <f t="shared" si="8"/>
        <v>3.0669008020941284</v>
      </c>
      <c r="AJ53" s="5">
        <f>VLOOKUP(AN53,Tabelle4!G:I,3,FALSE)</f>
        <v>0</v>
      </c>
      <c r="AK53" s="5">
        <v>19</v>
      </c>
      <c r="AL53" s="5"/>
      <c r="AM53" s="5">
        <v>94</v>
      </c>
      <c r="AN53" s="13">
        <v>292</v>
      </c>
    </row>
    <row r="54" spans="1:40" x14ac:dyDescent="0.2">
      <c r="A54" s="4" t="s">
        <v>230</v>
      </c>
      <c r="B54" s="5" t="str">
        <f t="shared" si="0"/>
        <v>D3Z285</v>
      </c>
      <c r="C54" s="5"/>
      <c r="D54" s="5" t="s">
        <v>231</v>
      </c>
      <c r="E54" s="5" t="s">
        <v>232</v>
      </c>
      <c r="F54" s="5">
        <f>IFERROR(VLOOKUP(B54,Tabelle3!A:H,8,FALSE),"")</f>
        <v>1</v>
      </c>
      <c r="G54" s="5">
        <v>1</v>
      </c>
      <c r="H54" s="5">
        <v>2</v>
      </c>
      <c r="I54" s="5">
        <v>1</v>
      </c>
      <c r="J54" s="5">
        <v>14.1</v>
      </c>
      <c r="K54" s="5">
        <v>22.027999999999999</v>
      </c>
      <c r="L54" s="5">
        <v>199</v>
      </c>
      <c r="M54" s="5">
        <v>0</v>
      </c>
      <c r="N54" s="5">
        <v>42.959000000000003</v>
      </c>
      <c r="O54" s="5">
        <v>34717000</v>
      </c>
      <c r="P54" s="5">
        <v>6581800</v>
      </c>
      <c r="Q54" s="5">
        <v>5753100</v>
      </c>
      <c r="R54" s="5">
        <v>5556700</v>
      </c>
      <c r="S54" s="5">
        <v>5599900</v>
      </c>
      <c r="T54" s="5">
        <v>4978100</v>
      </c>
      <c r="U54" s="5">
        <v>0</v>
      </c>
      <c r="V54" s="5">
        <v>6247200</v>
      </c>
      <c r="W54" s="5">
        <v>0</v>
      </c>
      <c r="X54" s="5">
        <v>1656400</v>
      </c>
      <c r="Y54" s="5">
        <v>785510</v>
      </c>
      <c r="Z54" s="5">
        <v>2682800</v>
      </c>
      <c r="AA54" s="5">
        <v>2369300</v>
      </c>
      <c r="AB54" s="5">
        <v>1910500</v>
      </c>
      <c r="AC54" s="5">
        <v>0</v>
      </c>
      <c r="AD54" s="5">
        <v>1060300</v>
      </c>
      <c r="AE54" s="5">
        <v>0</v>
      </c>
      <c r="AF54" s="5">
        <f t="shared" si="5"/>
        <v>2.5225562138144606</v>
      </c>
      <c r="AG54" s="5">
        <f t="shared" si="6"/>
        <v>1.3348864193763172</v>
      </c>
      <c r="AH54" s="5">
        <f t="shared" si="7"/>
        <v>0.12120384757349748</v>
      </c>
      <c r="AI54" s="5">
        <f t="shared" si="8"/>
        <v>3.0444925975030821</v>
      </c>
      <c r="AJ54" s="5">
        <f>VLOOKUP(AN54,Tabelle4!G:I,3,FALSE)</f>
        <v>0</v>
      </c>
      <c r="AK54" s="5">
        <v>19</v>
      </c>
      <c r="AL54" s="5"/>
      <c r="AM54" s="5">
        <v>11</v>
      </c>
      <c r="AN54" s="13">
        <v>62</v>
      </c>
    </row>
    <row r="55" spans="1:40" x14ac:dyDescent="0.2">
      <c r="A55" s="4" t="s">
        <v>2403</v>
      </c>
      <c r="B55" s="5" t="str">
        <f t="shared" si="0"/>
        <v>Q9CQN1</v>
      </c>
      <c r="C55" s="5" t="s">
        <v>2404</v>
      </c>
      <c r="D55" s="5" t="s">
        <v>2405</v>
      </c>
      <c r="E55" s="5" t="s">
        <v>2406</v>
      </c>
      <c r="F55" s="5">
        <f>IFERROR(VLOOKUP(B55,Tabelle3!A:H,8,FALSE),"")</f>
        <v>1</v>
      </c>
      <c r="G55" s="5">
        <v>1</v>
      </c>
      <c r="H55" s="5">
        <v>40</v>
      </c>
      <c r="I55" s="5">
        <v>40</v>
      </c>
      <c r="J55" s="5">
        <v>48</v>
      </c>
      <c r="K55" s="5">
        <v>80.207999999999998</v>
      </c>
      <c r="L55" s="5">
        <v>706</v>
      </c>
      <c r="M55" s="5">
        <v>0</v>
      </c>
      <c r="N55" s="5">
        <v>323.31</v>
      </c>
      <c r="O55" s="5">
        <v>5435800000</v>
      </c>
      <c r="P55" s="5">
        <v>880280000</v>
      </c>
      <c r="Q55" s="5">
        <v>658340000</v>
      </c>
      <c r="R55" s="5">
        <v>576150000</v>
      </c>
      <c r="S55" s="5">
        <v>579720000</v>
      </c>
      <c r="T55" s="5">
        <v>368630000</v>
      </c>
      <c r="U55" s="5">
        <v>394430000</v>
      </c>
      <c r="V55" s="5">
        <v>1103000000</v>
      </c>
      <c r="W55" s="5">
        <v>875290000</v>
      </c>
      <c r="X55" s="5">
        <v>112930000</v>
      </c>
      <c r="Y55" s="5">
        <v>118940000</v>
      </c>
      <c r="Z55" s="5">
        <v>154510000</v>
      </c>
      <c r="AA55" s="5">
        <v>139290000</v>
      </c>
      <c r="AB55" s="5">
        <v>125370000</v>
      </c>
      <c r="AC55" s="5">
        <v>86603000</v>
      </c>
      <c r="AD55" s="5">
        <v>107210000</v>
      </c>
      <c r="AE55" s="5">
        <v>115360000</v>
      </c>
      <c r="AF55" s="5">
        <f t="shared" si="5"/>
        <v>1.2097076698968803</v>
      </c>
      <c r="AG55" s="5">
        <f t="shared" si="6"/>
        <v>0.27465845729835742</v>
      </c>
      <c r="AH55" s="5">
        <f t="shared" si="7"/>
        <v>0.12168455719272199</v>
      </c>
      <c r="AI55" s="5">
        <f t="shared" si="8"/>
        <v>3.0387820055138777</v>
      </c>
      <c r="AJ55" s="5">
        <f>VLOOKUP(AN55,Tabelle4!G:I,3,FALSE)</f>
        <v>0</v>
      </c>
      <c r="AK55" s="5">
        <v>19</v>
      </c>
      <c r="AL55" s="5"/>
      <c r="AM55" s="5">
        <v>365</v>
      </c>
      <c r="AN55" s="13">
        <v>616</v>
      </c>
    </row>
    <row r="56" spans="1:40" x14ac:dyDescent="0.2">
      <c r="A56" s="4" t="s">
        <v>506</v>
      </c>
      <c r="B56" s="5" t="str">
        <f t="shared" si="0"/>
        <v>G3X9F4</v>
      </c>
      <c r="C56" s="5" t="s">
        <v>507</v>
      </c>
      <c r="D56" s="5" t="s">
        <v>508</v>
      </c>
      <c r="E56" s="5" t="s">
        <v>509</v>
      </c>
      <c r="F56" s="5">
        <f>IFERROR(VLOOKUP(B56,Tabelle3!A:H,8,FALSE),"")</f>
        <v>1</v>
      </c>
      <c r="G56" s="5">
        <v>6</v>
      </c>
      <c r="H56" s="5">
        <v>11</v>
      </c>
      <c r="I56" s="5">
        <v>11</v>
      </c>
      <c r="J56" s="5">
        <v>24.9</v>
      </c>
      <c r="K56" s="5">
        <v>51.579000000000001</v>
      </c>
      <c r="L56" s="5">
        <v>458</v>
      </c>
      <c r="M56" s="5">
        <v>0</v>
      </c>
      <c r="N56" s="5">
        <v>204.95</v>
      </c>
      <c r="O56" s="5">
        <v>1658500000</v>
      </c>
      <c r="P56" s="5">
        <v>282640000</v>
      </c>
      <c r="Q56" s="5">
        <v>176230000</v>
      </c>
      <c r="R56" s="5">
        <v>91051000</v>
      </c>
      <c r="S56" s="5">
        <v>370560000</v>
      </c>
      <c r="T56" s="5">
        <v>141060000</v>
      </c>
      <c r="U56" s="5">
        <v>108200000</v>
      </c>
      <c r="V56" s="5">
        <v>349030000</v>
      </c>
      <c r="W56" s="5">
        <v>139740000</v>
      </c>
      <c r="X56" s="5">
        <v>28406000</v>
      </c>
      <c r="Y56" s="5">
        <v>23365000</v>
      </c>
      <c r="Z56" s="5">
        <v>28497000</v>
      </c>
      <c r="AA56" s="5">
        <v>32068000</v>
      </c>
      <c r="AB56" s="5">
        <v>20748000</v>
      </c>
      <c r="AC56" s="5">
        <v>20798000</v>
      </c>
      <c r="AD56" s="5">
        <v>26948000</v>
      </c>
      <c r="AE56" s="5">
        <v>26225000</v>
      </c>
      <c r="AF56" s="5">
        <f t="shared" si="5"/>
        <v>1.1859922507627825</v>
      </c>
      <c r="AG56" s="5">
        <f t="shared" si="6"/>
        <v>0.24609458338928888</v>
      </c>
      <c r="AH56" s="5">
        <f t="shared" si="7"/>
        <v>0.12346738800996525</v>
      </c>
      <c r="AI56" s="5">
        <f t="shared" si="8"/>
        <v>3.01779806821426</v>
      </c>
      <c r="AJ56" s="5">
        <f>VLOOKUP(AN56,Tabelle4!G:I,3,FALSE)</f>
        <v>0</v>
      </c>
      <c r="AK56" s="5">
        <v>19</v>
      </c>
      <c r="AL56" s="5"/>
      <c r="AM56" s="5">
        <v>161</v>
      </c>
      <c r="AN56" s="13">
        <v>134</v>
      </c>
    </row>
    <row r="57" spans="1:40" x14ac:dyDescent="0.2">
      <c r="A57" s="4" t="s">
        <v>398</v>
      </c>
      <c r="B57" s="5" t="str">
        <f t="shared" si="0"/>
        <v>E9QJS0</v>
      </c>
      <c r="C57" s="5" t="s">
        <v>399</v>
      </c>
      <c r="D57" s="5" t="s">
        <v>400</v>
      </c>
      <c r="E57" s="5" t="s">
        <v>401</v>
      </c>
      <c r="F57" s="5">
        <f>IFERROR(VLOOKUP(B57,Tabelle3!A:H,8,FALSE),"")</f>
        <v>1</v>
      </c>
      <c r="G57" s="5">
        <v>4</v>
      </c>
      <c r="H57" s="5">
        <v>4</v>
      </c>
      <c r="I57" s="5">
        <v>4</v>
      </c>
      <c r="J57" s="5">
        <v>28.1</v>
      </c>
      <c r="K57" s="5">
        <v>18.698</v>
      </c>
      <c r="L57" s="5">
        <v>160</v>
      </c>
      <c r="M57" s="5">
        <v>0</v>
      </c>
      <c r="N57" s="5">
        <v>63.530999999999999</v>
      </c>
      <c r="O57" s="5">
        <v>96672000</v>
      </c>
      <c r="P57" s="5">
        <v>13560000</v>
      </c>
      <c r="Q57" s="5">
        <v>14468000</v>
      </c>
      <c r="R57" s="5">
        <v>10900000</v>
      </c>
      <c r="S57" s="5">
        <v>1836900</v>
      </c>
      <c r="T57" s="5">
        <v>16536000</v>
      </c>
      <c r="U57" s="5">
        <v>771700</v>
      </c>
      <c r="V57" s="5">
        <v>25587000</v>
      </c>
      <c r="W57" s="5">
        <v>13013000</v>
      </c>
      <c r="X57" s="5">
        <v>3495100</v>
      </c>
      <c r="Y57" s="5">
        <v>4681600</v>
      </c>
      <c r="Z57" s="5">
        <v>6193200</v>
      </c>
      <c r="AA57" s="5">
        <v>4683100</v>
      </c>
      <c r="AB57" s="5">
        <v>7388800</v>
      </c>
      <c r="AC57" s="5">
        <v>5576600</v>
      </c>
      <c r="AD57" s="5">
        <v>5723400</v>
      </c>
      <c r="AE57" s="5">
        <v>5481300</v>
      </c>
      <c r="AF57" s="5">
        <f t="shared" si="5"/>
        <v>0.78828800873806892</v>
      </c>
      <c r="AG57" s="5">
        <f t="shared" si="6"/>
        <v>-0.3432052661399751</v>
      </c>
      <c r="AH57" s="5">
        <f t="shared" si="7"/>
        <v>0.1251953720542997</v>
      </c>
      <c r="AI57" s="5">
        <f t="shared" si="8"/>
        <v>2.9977468619915504</v>
      </c>
      <c r="AJ57" s="5">
        <f>VLOOKUP(AN57,Tabelle4!G:I,3,FALSE)</f>
        <v>0</v>
      </c>
      <c r="AK57" s="5">
        <v>19</v>
      </c>
      <c r="AL57" s="5"/>
      <c r="AM57" s="5">
        <v>14</v>
      </c>
      <c r="AN57" s="13">
        <v>106</v>
      </c>
    </row>
    <row r="58" spans="1:40" x14ac:dyDescent="0.2">
      <c r="A58" s="4" t="s">
        <v>1037</v>
      </c>
      <c r="B58" s="5" t="str">
        <f t="shared" si="0"/>
        <v>P63030</v>
      </c>
      <c r="C58" s="5" t="s">
        <v>1038</v>
      </c>
      <c r="D58" s="5" t="s">
        <v>1039</v>
      </c>
      <c r="E58" s="5" t="s">
        <v>1040</v>
      </c>
      <c r="F58" s="5">
        <f>IFERROR(VLOOKUP(B58,Tabelle3!A:H,8,FALSE),"")</f>
        <v>1</v>
      </c>
      <c r="G58" s="5">
        <v>5</v>
      </c>
      <c r="H58" s="5">
        <v>7</v>
      </c>
      <c r="I58" s="5">
        <v>7</v>
      </c>
      <c r="J58" s="5">
        <v>84.4</v>
      </c>
      <c r="K58" s="5">
        <v>12.454000000000001</v>
      </c>
      <c r="L58" s="5">
        <v>109</v>
      </c>
      <c r="M58" s="5">
        <v>0</v>
      </c>
      <c r="N58" s="5">
        <v>208.12</v>
      </c>
      <c r="O58" s="5">
        <v>404310000</v>
      </c>
      <c r="P58" s="5">
        <v>89426000</v>
      </c>
      <c r="Q58" s="5">
        <v>85452000</v>
      </c>
      <c r="R58" s="5">
        <v>50796000</v>
      </c>
      <c r="S58" s="5">
        <v>11508000</v>
      </c>
      <c r="T58" s="5">
        <v>54629000</v>
      </c>
      <c r="U58" s="5">
        <v>645880</v>
      </c>
      <c r="V58" s="5">
        <v>83575000</v>
      </c>
      <c r="W58" s="5">
        <v>28281000</v>
      </c>
      <c r="X58" s="5">
        <v>26458000</v>
      </c>
      <c r="Y58" s="5">
        <v>37710000</v>
      </c>
      <c r="Z58" s="5">
        <v>26567000</v>
      </c>
      <c r="AA58" s="5">
        <v>29941000</v>
      </c>
      <c r="AB58" s="5">
        <v>27460000</v>
      </c>
      <c r="AC58" s="5">
        <v>3119800</v>
      </c>
      <c r="AD58" s="5">
        <v>26378000</v>
      </c>
      <c r="AE58" s="5">
        <v>16147000</v>
      </c>
      <c r="AF58" s="5">
        <f t="shared" si="5"/>
        <v>1.6507260809139757</v>
      </c>
      <c r="AG58" s="5">
        <f t="shared" si="6"/>
        <v>0.72310074139403135</v>
      </c>
      <c r="AH58" s="5">
        <f t="shared" si="7"/>
        <v>0.12539157424237188</v>
      </c>
      <c r="AI58" s="5">
        <f t="shared" si="8"/>
        <v>2.9954876861983237</v>
      </c>
      <c r="AJ58" s="5">
        <f>VLOOKUP(AN58,Tabelle4!G:I,3,FALSE)</f>
        <v>0</v>
      </c>
      <c r="AK58" s="5">
        <v>19</v>
      </c>
      <c r="AL58" s="5"/>
      <c r="AM58" s="5">
        <v>61</v>
      </c>
      <c r="AN58" s="13">
        <v>268</v>
      </c>
    </row>
    <row r="59" spans="1:40" x14ac:dyDescent="0.2">
      <c r="A59" s="4" t="s">
        <v>2151</v>
      </c>
      <c r="B59" s="5" t="str">
        <f t="shared" si="0"/>
        <v>Q99J39</v>
      </c>
      <c r="C59" s="5" t="s">
        <v>2152</v>
      </c>
      <c r="D59" s="5" t="s">
        <v>2153</v>
      </c>
      <c r="E59" s="5" t="s">
        <v>2154</v>
      </c>
      <c r="F59" s="5">
        <f>IFERROR(VLOOKUP(B59,Tabelle3!A:H,8,FALSE),"")</f>
        <v>1</v>
      </c>
      <c r="G59" s="5">
        <v>2</v>
      </c>
      <c r="H59" s="5">
        <v>18</v>
      </c>
      <c r="I59" s="5">
        <v>18</v>
      </c>
      <c r="J59" s="5">
        <v>48.9</v>
      </c>
      <c r="K59" s="5">
        <v>50.765999999999998</v>
      </c>
      <c r="L59" s="5">
        <v>454</v>
      </c>
      <c r="M59" s="5">
        <v>0</v>
      </c>
      <c r="N59" s="5">
        <v>323.31</v>
      </c>
      <c r="O59" s="5">
        <v>2760800000</v>
      </c>
      <c r="P59" s="5">
        <v>333780000</v>
      </c>
      <c r="Q59" s="5">
        <v>429950000</v>
      </c>
      <c r="R59" s="5">
        <v>451280000</v>
      </c>
      <c r="S59" s="5">
        <v>379040000</v>
      </c>
      <c r="T59" s="5">
        <v>171320000</v>
      </c>
      <c r="U59" s="5">
        <v>216710000</v>
      </c>
      <c r="V59" s="5">
        <v>506510000</v>
      </c>
      <c r="W59" s="5">
        <v>272250000</v>
      </c>
      <c r="X59" s="5">
        <v>26386000</v>
      </c>
      <c r="Y59" s="5">
        <v>33962000</v>
      </c>
      <c r="Z59" s="5">
        <v>54037000</v>
      </c>
      <c r="AA59" s="5">
        <v>54587000</v>
      </c>
      <c r="AB59" s="5">
        <v>26734000</v>
      </c>
      <c r="AC59" s="5">
        <v>26009000</v>
      </c>
      <c r="AD59" s="5">
        <v>28946000</v>
      </c>
      <c r="AE59" s="5">
        <v>28461000</v>
      </c>
      <c r="AF59" s="5">
        <f t="shared" si="5"/>
        <v>1.5340172492056288</v>
      </c>
      <c r="AG59" s="5">
        <f t="shared" si="6"/>
        <v>0.61731470526816601</v>
      </c>
      <c r="AH59" s="5">
        <f t="shared" si="7"/>
        <v>0.13102122621746565</v>
      </c>
      <c r="AI59" s="5">
        <f t="shared" si="8"/>
        <v>2.9321275390178441</v>
      </c>
      <c r="AJ59" s="5">
        <f>VLOOKUP(AN59,Tabelle4!G:I,3,FALSE)</f>
        <v>0</v>
      </c>
      <c r="AK59" s="5">
        <v>19</v>
      </c>
      <c r="AL59" s="5"/>
      <c r="AM59" s="5">
        <v>184</v>
      </c>
      <c r="AN59" s="13">
        <v>553</v>
      </c>
    </row>
    <row r="60" spans="1:40" x14ac:dyDescent="0.2">
      <c r="A60" s="4" t="s">
        <v>64</v>
      </c>
      <c r="B60" s="5" t="str">
        <f t="shared" si="0"/>
        <v>A2ALA6</v>
      </c>
      <c r="C60" s="5" t="s">
        <v>65</v>
      </c>
      <c r="D60" s="5" t="s">
        <v>66</v>
      </c>
      <c r="E60" s="5" t="s">
        <v>67</v>
      </c>
      <c r="F60" s="5" t="str">
        <f>IFERROR(VLOOKUP(B60,Tabelle3!A:H,8,FALSE),"")</f>
        <v/>
      </c>
      <c r="G60" s="5">
        <v>3</v>
      </c>
      <c r="H60" s="5">
        <v>7</v>
      </c>
      <c r="I60" s="5">
        <v>7</v>
      </c>
      <c r="J60" s="5">
        <v>22.2</v>
      </c>
      <c r="K60" s="5">
        <v>38.497</v>
      </c>
      <c r="L60" s="5">
        <v>338</v>
      </c>
      <c r="M60" s="5">
        <v>0</v>
      </c>
      <c r="N60" s="5">
        <v>29.803999999999998</v>
      </c>
      <c r="O60" s="5">
        <v>126780000</v>
      </c>
      <c r="P60" s="5">
        <v>27723000</v>
      </c>
      <c r="Q60" s="5">
        <v>18866000</v>
      </c>
      <c r="R60" s="5">
        <v>27789000</v>
      </c>
      <c r="S60" s="5">
        <v>14594000</v>
      </c>
      <c r="T60" s="5">
        <v>9387000</v>
      </c>
      <c r="U60" s="5">
        <v>1806000</v>
      </c>
      <c r="V60" s="5">
        <v>18631000</v>
      </c>
      <c r="W60" s="5">
        <v>7979600</v>
      </c>
      <c r="X60" s="5">
        <v>4163800</v>
      </c>
      <c r="Y60" s="5">
        <v>3768700</v>
      </c>
      <c r="Z60" s="5">
        <v>9954200</v>
      </c>
      <c r="AA60" s="5">
        <v>5996200</v>
      </c>
      <c r="AB60" s="5">
        <v>3640400</v>
      </c>
      <c r="AC60" s="5">
        <v>2994800</v>
      </c>
      <c r="AD60" s="5">
        <v>2438500</v>
      </c>
      <c r="AE60" s="5">
        <v>3204800</v>
      </c>
      <c r="AF60" s="5">
        <f t="shared" si="5"/>
        <v>1.9450991570631593</v>
      </c>
      <c r="AG60" s="5">
        <f t="shared" si="6"/>
        <v>0.9598437026443446</v>
      </c>
      <c r="AH60" s="5">
        <f t="shared" si="7"/>
        <v>0.13116356026157858</v>
      </c>
      <c r="AI60" s="5">
        <f t="shared" si="8"/>
        <v>2.9305611274611572</v>
      </c>
      <c r="AJ60" s="5">
        <f>VLOOKUP(AN60,Tabelle4!G:I,3,FALSE)</f>
        <v>0</v>
      </c>
      <c r="AK60" s="5">
        <v>19</v>
      </c>
      <c r="AL60" s="5"/>
      <c r="AM60" s="5">
        <v>27</v>
      </c>
      <c r="AN60" s="13">
        <v>9</v>
      </c>
    </row>
    <row r="61" spans="1:40" x14ac:dyDescent="0.2">
      <c r="A61" s="4" t="s">
        <v>198</v>
      </c>
      <c r="B61" s="5" t="str">
        <f t="shared" si="0"/>
        <v>D3YXS8</v>
      </c>
      <c r="C61" s="5" t="s">
        <v>199</v>
      </c>
      <c r="D61" s="5" t="s">
        <v>200</v>
      </c>
      <c r="E61" s="5" t="s">
        <v>201</v>
      </c>
      <c r="F61" s="5">
        <f>IFERROR(VLOOKUP(B61,Tabelle3!A:H,8,FALSE),"")</f>
        <v>1</v>
      </c>
      <c r="G61" s="5">
        <v>5</v>
      </c>
      <c r="H61" s="5">
        <v>3</v>
      </c>
      <c r="I61" s="5">
        <v>3</v>
      </c>
      <c r="J61" s="5">
        <v>13.9</v>
      </c>
      <c r="K61" s="5">
        <v>30.376000000000001</v>
      </c>
      <c r="L61" s="5">
        <v>274</v>
      </c>
      <c r="M61" s="5">
        <v>2.9155000000000001E-3</v>
      </c>
      <c r="N61" s="5">
        <v>6.4714</v>
      </c>
      <c r="O61" s="5">
        <v>74845000</v>
      </c>
      <c r="P61" s="5">
        <v>15015000</v>
      </c>
      <c r="Q61" s="5">
        <v>4484000</v>
      </c>
      <c r="R61" s="5">
        <v>3799900</v>
      </c>
      <c r="S61" s="5">
        <v>4410900</v>
      </c>
      <c r="T61" s="5">
        <v>3586900</v>
      </c>
      <c r="U61" s="5">
        <v>8628500</v>
      </c>
      <c r="V61" s="5">
        <v>12410000</v>
      </c>
      <c r="W61" s="5">
        <v>22511000</v>
      </c>
      <c r="X61" s="5">
        <v>2330900</v>
      </c>
      <c r="Y61" s="5">
        <v>1414300</v>
      </c>
      <c r="Z61" s="5">
        <v>1597000</v>
      </c>
      <c r="AA61" s="5">
        <v>1591300</v>
      </c>
      <c r="AB61" s="5">
        <v>2316800</v>
      </c>
      <c r="AC61" s="5">
        <v>1994900</v>
      </c>
      <c r="AD61" s="5">
        <v>2068400</v>
      </c>
      <c r="AE61" s="5">
        <v>2217300</v>
      </c>
      <c r="AF61" s="5">
        <f t="shared" si="5"/>
        <v>0.80646474515551214</v>
      </c>
      <c r="AG61" s="5">
        <f t="shared" si="6"/>
        <v>-0.31031662796771803</v>
      </c>
      <c r="AH61" s="5">
        <f t="shared" si="7"/>
        <v>0.1313913108588278</v>
      </c>
      <c r="AI61" s="5">
        <f t="shared" si="8"/>
        <v>2.9280582240625566</v>
      </c>
      <c r="AJ61" s="5">
        <f>VLOOKUP(AN61,Tabelle4!G:I,3,FALSE)</f>
        <v>0</v>
      </c>
      <c r="AK61" s="5">
        <v>19</v>
      </c>
      <c r="AL61" s="5"/>
      <c r="AM61" s="5">
        <v>10</v>
      </c>
      <c r="AN61" s="13">
        <v>54</v>
      </c>
    </row>
    <row r="62" spans="1:40" x14ac:dyDescent="0.2">
      <c r="A62" s="4" t="s">
        <v>2637</v>
      </c>
      <c r="B62" s="5" t="str">
        <f t="shared" si="0"/>
        <v>Q9D0S9</v>
      </c>
      <c r="C62" s="5" t="s">
        <v>2638</v>
      </c>
      <c r="D62" s="5" t="s">
        <v>2639</v>
      </c>
      <c r="E62" s="5" t="s">
        <v>2640</v>
      </c>
      <c r="F62" s="5">
        <f>IFERROR(VLOOKUP(B62,Tabelle3!A:H,8,FALSE),"")</f>
        <v>1</v>
      </c>
      <c r="G62" s="5">
        <v>1</v>
      </c>
      <c r="H62" s="5">
        <v>9</v>
      </c>
      <c r="I62" s="5">
        <v>9</v>
      </c>
      <c r="J62" s="5">
        <v>58.3</v>
      </c>
      <c r="K62" s="5">
        <v>17.32</v>
      </c>
      <c r="L62" s="5">
        <v>163</v>
      </c>
      <c r="M62" s="5">
        <v>0</v>
      </c>
      <c r="N62" s="5">
        <v>323.31</v>
      </c>
      <c r="O62" s="5">
        <v>3834200000</v>
      </c>
      <c r="P62" s="5">
        <v>550350000</v>
      </c>
      <c r="Q62" s="5">
        <v>465200000</v>
      </c>
      <c r="R62" s="5">
        <v>295070000</v>
      </c>
      <c r="S62" s="5">
        <v>67798000</v>
      </c>
      <c r="T62" s="5">
        <v>386930000</v>
      </c>
      <c r="U62" s="5">
        <v>663760000</v>
      </c>
      <c r="V62" s="5">
        <v>944970000</v>
      </c>
      <c r="W62" s="5">
        <v>460110000</v>
      </c>
      <c r="X62" s="5">
        <v>238260000</v>
      </c>
      <c r="Y62" s="5">
        <v>199730000</v>
      </c>
      <c r="Z62" s="5">
        <v>158450000</v>
      </c>
      <c r="AA62" s="5">
        <v>86237000</v>
      </c>
      <c r="AB62" s="5">
        <v>206190000</v>
      </c>
      <c r="AC62" s="5">
        <v>411620000</v>
      </c>
      <c r="AD62" s="5">
        <v>238170000</v>
      </c>
      <c r="AE62" s="5">
        <v>232270000</v>
      </c>
      <c r="AF62" s="5">
        <f t="shared" si="5"/>
        <v>0.62731633356305994</v>
      </c>
      <c r="AG62" s="5">
        <f t="shared" si="6"/>
        <v>-0.67273496800525456</v>
      </c>
      <c r="AH62" s="5">
        <f t="shared" si="7"/>
        <v>0.13271193173924536</v>
      </c>
      <c r="AI62" s="5">
        <f t="shared" si="8"/>
        <v>2.9136300098824099</v>
      </c>
      <c r="AJ62" s="5">
        <f>VLOOKUP(AN62,Tabelle4!G:I,3,FALSE)</f>
        <v>0</v>
      </c>
      <c r="AK62" s="5">
        <v>19</v>
      </c>
      <c r="AL62" s="5"/>
      <c r="AM62" s="5">
        <v>114</v>
      </c>
      <c r="AN62" s="13">
        <v>675</v>
      </c>
    </row>
    <row r="63" spans="1:40" x14ac:dyDescent="0.2">
      <c r="A63" s="4" t="s">
        <v>287</v>
      </c>
      <c r="B63" s="5" t="str">
        <f t="shared" si="0"/>
        <v>E0CZD4</v>
      </c>
      <c r="C63" s="5" t="s">
        <v>288</v>
      </c>
      <c r="D63" s="5" t="s">
        <v>289</v>
      </c>
      <c r="E63" s="5" t="s">
        <v>290</v>
      </c>
      <c r="F63" s="5" t="str">
        <f>IFERROR(VLOOKUP(B63,Tabelle3!A:H,8,FALSE),"")</f>
        <v/>
      </c>
      <c r="G63" s="5">
        <v>3</v>
      </c>
      <c r="H63" s="5">
        <v>1</v>
      </c>
      <c r="I63" s="5">
        <v>1</v>
      </c>
      <c r="J63" s="5">
        <v>10.6</v>
      </c>
      <c r="K63" s="5">
        <v>15.984</v>
      </c>
      <c r="L63" s="5">
        <v>142</v>
      </c>
      <c r="M63" s="5">
        <v>1</v>
      </c>
      <c r="N63" s="5">
        <v>-2</v>
      </c>
      <c r="O63" s="5">
        <v>31660000</v>
      </c>
      <c r="P63" s="5">
        <v>9025200</v>
      </c>
      <c r="Q63" s="5">
        <v>2619900</v>
      </c>
      <c r="R63" s="5">
        <v>4340500</v>
      </c>
      <c r="S63" s="5">
        <v>2847600</v>
      </c>
      <c r="T63" s="5">
        <v>3141200</v>
      </c>
      <c r="U63" s="5">
        <v>1953300</v>
      </c>
      <c r="V63" s="5">
        <v>4224900</v>
      </c>
      <c r="W63" s="5">
        <v>3506800</v>
      </c>
      <c r="X63" s="5">
        <v>2932800</v>
      </c>
      <c r="Y63" s="5">
        <v>1654900</v>
      </c>
      <c r="Z63" s="5">
        <v>2570700</v>
      </c>
      <c r="AA63" s="5">
        <v>3655000</v>
      </c>
      <c r="AB63" s="5">
        <v>2009900</v>
      </c>
      <c r="AC63" s="5">
        <v>1749200</v>
      </c>
      <c r="AD63" s="5">
        <v>1626400</v>
      </c>
      <c r="AE63" s="5">
        <v>2087800</v>
      </c>
      <c r="AF63" s="5">
        <f t="shared" si="5"/>
        <v>1.4469377651104598</v>
      </c>
      <c r="AG63" s="5">
        <f t="shared" si="6"/>
        <v>0.53300287080025643</v>
      </c>
      <c r="AH63" s="5">
        <f t="shared" si="7"/>
        <v>0.13623629363515313</v>
      </c>
      <c r="AI63" s="5">
        <f t="shared" si="8"/>
        <v>2.8758170033410599</v>
      </c>
      <c r="AJ63" s="5">
        <f>VLOOKUP(AN63,Tabelle4!G:I,3,FALSE)</f>
        <v>0</v>
      </c>
      <c r="AK63" s="5">
        <v>19</v>
      </c>
      <c r="AL63" s="5"/>
      <c r="AM63" s="5">
        <v>1</v>
      </c>
      <c r="AN63" s="13">
        <v>77</v>
      </c>
    </row>
    <row r="64" spans="1:40" x14ac:dyDescent="0.2">
      <c r="A64" s="4" t="s">
        <v>2818</v>
      </c>
      <c r="B64" s="5" t="str">
        <f t="shared" si="0"/>
        <v>Q9D9V3</v>
      </c>
      <c r="C64" s="5" t="s">
        <v>2819</v>
      </c>
      <c r="D64" s="5" t="s">
        <v>2820</v>
      </c>
      <c r="E64" s="5" t="s">
        <v>2821</v>
      </c>
      <c r="F64" s="5" t="str">
        <f>IFERROR(VLOOKUP(B64,Tabelle3!A:H,8,FALSE),"")</f>
        <v/>
      </c>
      <c r="G64" s="5">
        <v>3</v>
      </c>
      <c r="H64" s="5">
        <v>4</v>
      </c>
      <c r="I64" s="5">
        <v>4</v>
      </c>
      <c r="J64" s="5">
        <v>22.4</v>
      </c>
      <c r="K64" s="5">
        <v>32.726999999999997</v>
      </c>
      <c r="L64" s="5">
        <v>299</v>
      </c>
      <c r="M64" s="5">
        <v>2.8817999999999999E-3</v>
      </c>
      <c r="N64" s="5">
        <v>5.7102000000000004</v>
      </c>
      <c r="O64" s="5">
        <v>31230000</v>
      </c>
      <c r="P64" s="5">
        <v>7672900</v>
      </c>
      <c r="Q64" s="5">
        <v>4713300</v>
      </c>
      <c r="R64" s="5">
        <v>2780700</v>
      </c>
      <c r="S64" s="5">
        <v>2026200</v>
      </c>
      <c r="T64" s="5">
        <v>2944100</v>
      </c>
      <c r="U64" s="5">
        <v>0</v>
      </c>
      <c r="V64" s="5">
        <v>6607900</v>
      </c>
      <c r="W64" s="5">
        <v>4484700</v>
      </c>
      <c r="X64" s="5">
        <v>1038100</v>
      </c>
      <c r="Y64" s="5">
        <v>1641200</v>
      </c>
      <c r="Z64" s="5">
        <v>1726100</v>
      </c>
      <c r="AA64" s="5">
        <v>1327000</v>
      </c>
      <c r="AB64" s="5">
        <v>1326900</v>
      </c>
      <c r="AC64" s="5">
        <v>0</v>
      </c>
      <c r="AD64" s="5">
        <v>974200</v>
      </c>
      <c r="AE64" s="5">
        <v>1073300</v>
      </c>
      <c r="AF64" s="5">
        <f t="shared" si="5"/>
        <v>1.6987908961593172</v>
      </c>
      <c r="AG64" s="5">
        <f t="shared" si="6"/>
        <v>0.76450828239873014</v>
      </c>
      <c r="AH64" s="5">
        <f t="shared" si="7"/>
        <v>0.13951930996058678</v>
      </c>
      <c r="AI64" s="5">
        <f t="shared" si="8"/>
        <v>2.8414632849731114</v>
      </c>
      <c r="AJ64" s="5">
        <f>VLOOKUP(AN64,Tabelle4!G:I,3,FALSE)</f>
        <v>0</v>
      </c>
      <c r="AK64" s="5">
        <v>19</v>
      </c>
      <c r="AL64" s="5"/>
      <c r="AM64" s="5">
        <v>6</v>
      </c>
      <c r="AN64" s="13">
        <v>721</v>
      </c>
    </row>
    <row r="65" spans="1:40" x14ac:dyDescent="0.2">
      <c r="A65" s="4" t="s">
        <v>445</v>
      </c>
      <c r="B65" s="5" t="str">
        <f t="shared" ref="B65:B128" si="9">LEFT(A65,6)</f>
        <v>F6RPJ9</v>
      </c>
      <c r="C65" s="5" t="s">
        <v>446</v>
      </c>
      <c r="D65" s="5" t="s">
        <v>447</v>
      </c>
      <c r="E65" s="5" t="s">
        <v>448</v>
      </c>
      <c r="F65" s="5">
        <f>IFERROR(VLOOKUP(B65,Tabelle3!A:H,8,FALSE),"")</f>
        <v>1</v>
      </c>
      <c r="G65" s="5">
        <v>2</v>
      </c>
      <c r="H65" s="5">
        <v>14</v>
      </c>
      <c r="I65" s="5">
        <v>14</v>
      </c>
      <c r="J65" s="5">
        <v>16.8</v>
      </c>
      <c r="K65" s="5">
        <v>114.15</v>
      </c>
      <c r="L65" s="5">
        <v>987</v>
      </c>
      <c r="M65" s="5">
        <v>0</v>
      </c>
      <c r="N65" s="5">
        <v>50.463999999999999</v>
      </c>
      <c r="O65" s="5">
        <v>152120000</v>
      </c>
      <c r="P65" s="5">
        <v>20737000</v>
      </c>
      <c r="Q65" s="5">
        <v>12601000</v>
      </c>
      <c r="R65" s="5">
        <v>13339000</v>
      </c>
      <c r="S65" s="5">
        <v>6326000</v>
      </c>
      <c r="T65" s="5">
        <v>10317000</v>
      </c>
      <c r="U65" s="5">
        <v>25889000</v>
      </c>
      <c r="V65" s="5">
        <v>41052000</v>
      </c>
      <c r="W65" s="5">
        <v>21861000</v>
      </c>
      <c r="X65" s="5">
        <v>11492000</v>
      </c>
      <c r="Y65" s="5">
        <v>18594000</v>
      </c>
      <c r="Z65" s="5">
        <v>16844000</v>
      </c>
      <c r="AA65" s="5">
        <v>10823000</v>
      </c>
      <c r="AB65" s="5">
        <v>14095000</v>
      </c>
      <c r="AC65" s="5">
        <v>21213000</v>
      </c>
      <c r="AD65" s="5">
        <v>18060000</v>
      </c>
      <c r="AE65" s="5">
        <v>23652000</v>
      </c>
      <c r="AF65" s="5">
        <f t="shared" si="5"/>
        <v>0.74984419631264609</v>
      </c>
      <c r="AG65" s="5">
        <f t="shared" si="6"/>
        <v>-0.41533723335583506</v>
      </c>
      <c r="AH65" s="5">
        <f t="shared" si="7"/>
        <v>0.13973593110727295</v>
      </c>
      <c r="AI65" s="5">
        <f t="shared" si="8"/>
        <v>2.8392250579263121</v>
      </c>
      <c r="AJ65" s="5">
        <f>VLOOKUP(AN65,Tabelle4!G:I,3,FALSE)</f>
        <v>0</v>
      </c>
      <c r="AK65" s="5">
        <v>19</v>
      </c>
      <c r="AL65" s="5"/>
      <c r="AM65" s="5">
        <v>47</v>
      </c>
      <c r="AN65" s="13">
        <v>118</v>
      </c>
    </row>
    <row r="66" spans="1:40" x14ac:dyDescent="0.2">
      <c r="A66" s="4" t="s">
        <v>1448</v>
      </c>
      <c r="B66" s="5" t="str">
        <f t="shared" si="9"/>
        <v>Q6P8J7</v>
      </c>
      <c r="C66" s="5" t="s">
        <v>1449</v>
      </c>
      <c r="D66" s="5" t="s">
        <v>1450</v>
      </c>
      <c r="E66" s="5" t="s">
        <v>1451</v>
      </c>
      <c r="F66" s="5">
        <f>IFERROR(VLOOKUP(B66,Tabelle3!A:H,8,FALSE),"")</f>
        <v>1</v>
      </c>
      <c r="G66" s="5">
        <v>1</v>
      </c>
      <c r="H66" s="5">
        <v>45</v>
      </c>
      <c r="I66" s="5">
        <v>42</v>
      </c>
      <c r="J66" s="5">
        <v>81.900000000000006</v>
      </c>
      <c r="K66" s="5">
        <v>47.472999999999999</v>
      </c>
      <c r="L66" s="5">
        <v>419</v>
      </c>
      <c r="M66" s="5">
        <v>0</v>
      </c>
      <c r="N66" s="5">
        <v>323.31</v>
      </c>
      <c r="O66" s="5">
        <v>35476000000</v>
      </c>
      <c r="P66" s="5">
        <v>2993500000</v>
      </c>
      <c r="Q66" s="5">
        <v>6099800000</v>
      </c>
      <c r="R66" s="5">
        <v>680180000</v>
      </c>
      <c r="S66" s="5">
        <v>2752800000</v>
      </c>
      <c r="T66" s="5">
        <v>3727900000</v>
      </c>
      <c r="U66" s="5">
        <v>7769300000</v>
      </c>
      <c r="V66" s="5">
        <v>4229000000</v>
      </c>
      <c r="W66" s="5">
        <v>7223200000</v>
      </c>
      <c r="X66" s="5">
        <v>263640000</v>
      </c>
      <c r="Y66" s="5">
        <v>596730000</v>
      </c>
      <c r="Z66" s="5">
        <v>102170000</v>
      </c>
      <c r="AA66" s="5">
        <v>236080000</v>
      </c>
      <c r="AB66" s="5">
        <v>775560000</v>
      </c>
      <c r="AC66" s="5">
        <v>1390400000</v>
      </c>
      <c r="AD66" s="5">
        <v>274160000</v>
      </c>
      <c r="AE66" s="5">
        <v>617920000</v>
      </c>
      <c r="AF66" s="5">
        <f t="shared" si="5"/>
        <v>0.39195693973917933</v>
      </c>
      <c r="AG66" s="5">
        <f t="shared" si="6"/>
        <v>-1.3512329258453917</v>
      </c>
      <c r="AH66" s="5">
        <f t="shared" si="7"/>
        <v>0.14065408162510468</v>
      </c>
      <c r="AI66" s="5">
        <f t="shared" si="8"/>
        <v>2.8297766762208356</v>
      </c>
      <c r="AJ66" s="5" t="str">
        <f>VLOOKUP(AN66,Tabelle4!G:I,3,FALSE)</f>
        <v>+</v>
      </c>
      <c r="AK66" s="5">
        <v>19</v>
      </c>
      <c r="AL66" s="5"/>
      <c r="AM66" s="5">
        <v>1280</v>
      </c>
      <c r="AN66" s="13">
        <v>373</v>
      </c>
    </row>
    <row r="67" spans="1:40" x14ac:dyDescent="0.2">
      <c r="A67" s="4" t="s">
        <v>2625</v>
      </c>
      <c r="B67" s="5" t="str">
        <f t="shared" si="9"/>
        <v>Q9D0L4</v>
      </c>
      <c r="C67" s="5" t="s">
        <v>2626</v>
      </c>
      <c r="D67" s="5" t="s">
        <v>2627</v>
      </c>
      <c r="E67" s="5" t="s">
        <v>2628</v>
      </c>
      <c r="F67" s="5">
        <f>IFERROR(VLOOKUP(B67,Tabelle3!A:H,8,FALSE),"")</f>
        <v>1</v>
      </c>
      <c r="G67" s="5">
        <v>2</v>
      </c>
      <c r="H67" s="5">
        <v>6</v>
      </c>
      <c r="I67" s="5">
        <v>6</v>
      </c>
      <c r="J67" s="5">
        <v>22.1</v>
      </c>
      <c r="K67" s="5">
        <v>59.734999999999999</v>
      </c>
      <c r="L67" s="5">
        <v>525</v>
      </c>
      <c r="M67" s="5">
        <v>0</v>
      </c>
      <c r="N67" s="5">
        <v>39.005000000000003</v>
      </c>
      <c r="O67" s="5">
        <v>110150000</v>
      </c>
      <c r="P67" s="5">
        <v>8869900</v>
      </c>
      <c r="Q67" s="5">
        <v>2503600</v>
      </c>
      <c r="R67" s="5">
        <v>9245400</v>
      </c>
      <c r="S67" s="5">
        <v>19601000</v>
      </c>
      <c r="T67" s="5">
        <v>21459000</v>
      </c>
      <c r="U67" s="5">
        <v>8878000</v>
      </c>
      <c r="V67" s="5">
        <v>35156000</v>
      </c>
      <c r="W67" s="5">
        <v>4442500</v>
      </c>
      <c r="X67" s="5">
        <v>736300</v>
      </c>
      <c r="Y67" s="5">
        <v>462340</v>
      </c>
      <c r="Z67" s="5">
        <v>948300</v>
      </c>
      <c r="AA67" s="5">
        <v>1512900</v>
      </c>
      <c r="AB67" s="5">
        <v>2281100</v>
      </c>
      <c r="AC67" s="5">
        <v>1730500</v>
      </c>
      <c r="AD67" s="5">
        <v>1306500</v>
      </c>
      <c r="AE67" s="5">
        <v>890580</v>
      </c>
      <c r="AF67" s="5">
        <f t="shared" si="5"/>
        <v>0.58947151407384502</v>
      </c>
      <c r="AG67" s="5">
        <f t="shared" si="6"/>
        <v>-0.76250599753875759</v>
      </c>
      <c r="AH67" s="5">
        <f t="shared" si="7"/>
        <v>0.1410755391569353</v>
      </c>
      <c r="AI67" s="5">
        <f t="shared" si="8"/>
        <v>2.8254602316595161</v>
      </c>
      <c r="AJ67" s="5">
        <f>VLOOKUP(AN67,Tabelle4!G:I,3,FALSE)</f>
        <v>0</v>
      </c>
      <c r="AK67" s="5">
        <v>19</v>
      </c>
      <c r="AL67" s="5"/>
      <c r="AM67" s="5">
        <v>13</v>
      </c>
      <c r="AN67" s="13">
        <v>672</v>
      </c>
    </row>
    <row r="68" spans="1:40" x14ac:dyDescent="0.2">
      <c r="A68" s="4" t="s">
        <v>1931</v>
      </c>
      <c r="B68" s="5" t="str">
        <f t="shared" si="9"/>
        <v>Q8R1I1</v>
      </c>
      <c r="C68" s="5" t="s">
        <v>1932</v>
      </c>
      <c r="D68" s="5" t="s">
        <v>1933</v>
      </c>
      <c r="E68" s="5" t="s">
        <v>1934</v>
      </c>
      <c r="F68" s="5">
        <f>IFERROR(VLOOKUP(B68,Tabelle3!A:H,8,FALSE),"")</f>
        <v>1</v>
      </c>
      <c r="G68" s="5">
        <v>1</v>
      </c>
      <c r="H68" s="5">
        <v>8</v>
      </c>
      <c r="I68" s="5">
        <v>8</v>
      </c>
      <c r="J68" s="5">
        <v>82.8</v>
      </c>
      <c r="K68" s="5">
        <v>7.4454000000000002</v>
      </c>
      <c r="L68" s="5">
        <v>64</v>
      </c>
      <c r="M68" s="5">
        <v>0</v>
      </c>
      <c r="N68" s="5">
        <v>249.31</v>
      </c>
      <c r="O68" s="5">
        <v>3842800000</v>
      </c>
      <c r="P68" s="5">
        <v>685590000</v>
      </c>
      <c r="Q68" s="5">
        <v>400060000</v>
      </c>
      <c r="R68" s="5">
        <v>574360000</v>
      </c>
      <c r="S68" s="5">
        <v>348380000</v>
      </c>
      <c r="T68" s="5">
        <v>269290000</v>
      </c>
      <c r="U68" s="5">
        <v>617560</v>
      </c>
      <c r="V68" s="5">
        <v>1178600000</v>
      </c>
      <c r="W68" s="5">
        <v>385960000</v>
      </c>
      <c r="X68" s="5">
        <v>245400000</v>
      </c>
      <c r="Y68" s="5">
        <v>175950000</v>
      </c>
      <c r="Z68" s="5">
        <v>362150000</v>
      </c>
      <c r="AA68" s="5">
        <v>701780000</v>
      </c>
      <c r="AB68" s="5">
        <v>108730000</v>
      </c>
      <c r="AC68" s="5">
        <v>2672000</v>
      </c>
      <c r="AD68" s="5">
        <v>263570000</v>
      </c>
      <c r="AE68" s="5">
        <v>183930000</v>
      </c>
      <c r="AF68" s="5">
        <f t="shared" si="5"/>
        <v>2.6574963052556622</v>
      </c>
      <c r="AG68" s="5">
        <f t="shared" si="6"/>
        <v>1.4100676859640793</v>
      </c>
      <c r="AH68" s="5">
        <f t="shared" si="7"/>
        <v>0.14261750747922314</v>
      </c>
      <c r="AI68" s="5">
        <f t="shared" si="8"/>
        <v>2.8097769994794826</v>
      </c>
      <c r="AJ68" s="5" t="str">
        <f>VLOOKUP(AN68,Tabelle4!G:I,3,FALSE)</f>
        <v>+</v>
      </c>
      <c r="AK68" s="5">
        <v>19</v>
      </c>
      <c r="AL68" s="5"/>
      <c r="AM68" s="5">
        <v>96</v>
      </c>
      <c r="AN68" s="13">
        <v>496</v>
      </c>
    </row>
    <row r="69" spans="1:40" x14ac:dyDescent="0.2">
      <c r="A69" s="4" t="s">
        <v>2766</v>
      </c>
      <c r="B69" s="5" t="str">
        <f t="shared" si="9"/>
        <v>Q9D7B6</v>
      </c>
      <c r="C69" s="5" t="s">
        <v>2767</v>
      </c>
      <c r="D69" s="5" t="s">
        <v>2768</v>
      </c>
      <c r="E69" s="5" t="s">
        <v>2769</v>
      </c>
      <c r="F69" s="5">
        <f>IFERROR(VLOOKUP(B69,Tabelle3!A:H,8,FALSE),"")</f>
        <v>1</v>
      </c>
      <c r="G69" s="5">
        <v>2</v>
      </c>
      <c r="H69" s="5">
        <v>10</v>
      </c>
      <c r="I69" s="5">
        <v>10</v>
      </c>
      <c r="J69" s="5">
        <v>27.4</v>
      </c>
      <c r="K69" s="5">
        <v>45.018999999999998</v>
      </c>
      <c r="L69" s="5">
        <v>413</v>
      </c>
      <c r="M69" s="5">
        <v>0</v>
      </c>
      <c r="N69" s="5">
        <v>161.87</v>
      </c>
      <c r="O69" s="5">
        <v>552130000</v>
      </c>
      <c r="P69" s="5">
        <v>67075000</v>
      </c>
      <c r="Q69" s="5">
        <v>56572000</v>
      </c>
      <c r="R69" s="5">
        <v>36206000</v>
      </c>
      <c r="S69" s="5">
        <v>86179000</v>
      </c>
      <c r="T69" s="5">
        <v>51121000</v>
      </c>
      <c r="U69" s="5">
        <v>74225000</v>
      </c>
      <c r="V69" s="5">
        <v>99958000</v>
      </c>
      <c r="W69" s="5">
        <v>80791000</v>
      </c>
      <c r="X69" s="5">
        <v>6419800</v>
      </c>
      <c r="Y69" s="5">
        <v>6257900</v>
      </c>
      <c r="Z69" s="5">
        <v>7800700</v>
      </c>
      <c r="AA69" s="5">
        <v>9056900</v>
      </c>
      <c r="AB69" s="5">
        <v>13017000</v>
      </c>
      <c r="AC69" s="5">
        <v>13681000</v>
      </c>
      <c r="AD69" s="5">
        <v>8247300</v>
      </c>
      <c r="AE69" s="5">
        <v>7343300</v>
      </c>
      <c r="AF69" s="5">
        <f t="shared" si="5"/>
        <v>0.69842226983158584</v>
      </c>
      <c r="AG69" s="5">
        <f t="shared" si="6"/>
        <v>-0.51782853353833636</v>
      </c>
      <c r="AH69" s="5">
        <f t="shared" si="7"/>
        <v>0.14284937984720686</v>
      </c>
      <c r="AI69" s="5">
        <f t="shared" si="8"/>
        <v>2.807433321779345</v>
      </c>
      <c r="AJ69" s="5">
        <f>VLOOKUP(AN69,Tabelle4!G:I,3,FALSE)</f>
        <v>0</v>
      </c>
      <c r="AK69" s="5">
        <v>19</v>
      </c>
      <c r="AL69" s="5"/>
      <c r="AM69" s="5">
        <v>68</v>
      </c>
      <c r="AN69" s="13">
        <v>708</v>
      </c>
    </row>
    <row r="70" spans="1:40" x14ac:dyDescent="0.2">
      <c r="A70" s="4" t="s">
        <v>945</v>
      </c>
      <c r="B70" s="5" t="str">
        <f t="shared" si="9"/>
        <v>P53395</v>
      </c>
      <c r="C70" s="5" t="s">
        <v>946</v>
      </c>
      <c r="D70" s="5" t="s">
        <v>947</v>
      </c>
      <c r="E70" s="5" t="s">
        <v>948</v>
      </c>
      <c r="F70" s="5">
        <f>IFERROR(VLOOKUP(B70,Tabelle3!A:H,8,FALSE),"")</f>
        <v>1</v>
      </c>
      <c r="G70" s="5">
        <v>1</v>
      </c>
      <c r="H70" s="5">
        <v>27</v>
      </c>
      <c r="I70" s="5">
        <v>27</v>
      </c>
      <c r="J70" s="5">
        <v>59.8</v>
      </c>
      <c r="K70" s="5">
        <v>53.246000000000002</v>
      </c>
      <c r="L70" s="5">
        <v>482</v>
      </c>
      <c r="M70" s="5">
        <v>0</v>
      </c>
      <c r="N70" s="5">
        <v>323.31</v>
      </c>
      <c r="O70" s="5">
        <v>6130300000</v>
      </c>
      <c r="P70" s="5">
        <v>929600000</v>
      </c>
      <c r="Q70" s="5">
        <v>923580000</v>
      </c>
      <c r="R70" s="5">
        <v>952520000</v>
      </c>
      <c r="S70" s="5">
        <v>787680000</v>
      </c>
      <c r="T70" s="5">
        <v>448600000</v>
      </c>
      <c r="U70" s="5">
        <v>421070000</v>
      </c>
      <c r="V70" s="5">
        <v>955220000</v>
      </c>
      <c r="W70" s="5">
        <v>711980000</v>
      </c>
      <c r="X70" s="5">
        <v>51779000</v>
      </c>
      <c r="Y70" s="5">
        <v>54553000</v>
      </c>
      <c r="Z70" s="5">
        <v>87959000</v>
      </c>
      <c r="AA70" s="5">
        <v>104190000</v>
      </c>
      <c r="AB70" s="5">
        <v>58846000</v>
      </c>
      <c r="AC70" s="5">
        <v>46213000</v>
      </c>
      <c r="AD70" s="5">
        <v>49624000</v>
      </c>
      <c r="AE70" s="5">
        <v>44301000</v>
      </c>
      <c r="AF70" s="5">
        <f t="shared" si="5"/>
        <v>1.5000251276484542</v>
      </c>
      <c r="AG70" s="5">
        <f t="shared" si="6"/>
        <v>0.5849866682079421</v>
      </c>
      <c r="AH70" s="5">
        <f t="shared" si="7"/>
        <v>0.14638688133814273</v>
      </c>
      <c r="AI70" s="5">
        <f t="shared" si="8"/>
        <v>2.7721418245743501</v>
      </c>
      <c r="AJ70" s="5">
        <f>VLOOKUP(AN70,Tabelle4!G:I,3,FALSE)</f>
        <v>0</v>
      </c>
      <c r="AK70" s="5">
        <v>19</v>
      </c>
      <c r="AL70" s="5"/>
      <c r="AM70" s="5">
        <v>205</v>
      </c>
      <c r="AN70" s="13">
        <v>245</v>
      </c>
    </row>
    <row r="71" spans="1:40" x14ac:dyDescent="0.2">
      <c r="A71" s="4" t="s">
        <v>2649</v>
      </c>
      <c r="B71" s="5" t="str">
        <f t="shared" si="9"/>
        <v>Q9D173</v>
      </c>
      <c r="C71" s="5" t="s">
        <v>2650</v>
      </c>
      <c r="D71" s="5" t="s">
        <v>2651</v>
      </c>
      <c r="E71" s="5" t="s">
        <v>2652</v>
      </c>
      <c r="F71" s="5">
        <f>IFERROR(VLOOKUP(B71,Tabelle3!A:H,8,FALSE),"")</f>
        <v>1</v>
      </c>
      <c r="G71" s="5">
        <v>1</v>
      </c>
      <c r="H71" s="5">
        <v>2</v>
      </c>
      <c r="I71" s="5">
        <v>2</v>
      </c>
      <c r="J71" s="5">
        <v>38.200000000000003</v>
      </c>
      <c r="K71" s="5">
        <v>6.1772999999999998</v>
      </c>
      <c r="L71" s="5">
        <v>55</v>
      </c>
      <c r="M71" s="5">
        <v>5.3908000000000003E-3</v>
      </c>
      <c r="N71" s="5">
        <v>3.7591999999999999</v>
      </c>
      <c r="O71" s="5">
        <v>6739500</v>
      </c>
      <c r="P71" s="5">
        <v>602280</v>
      </c>
      <c r="Q71" s="5">
        <v>0</v>
      </c>
      <c r="R71" s="5">
        <v>4781600</v>
      </c>
      <c r="S71" s="5">
        <v>1355700</v>
      </c>
      <c r="T71" s="5">
        <v>0</v>
      </c>
      <c r="U71" s="5">
        <v>0</v>
      </c>
      <c r="V71" s="5">
        <v>0</v>
      </c>
      <c r="W71" s="5">
        <v>0</v>
      </c>
      <c r="X71" s="5">
        <v>723070</v>
      </c>
      <c r="Y71" s="5">
        <v>0</v>
      </c>
      <c r="Z71" s="5">
        <v>1606600</v>
      </c>
      <c r="AA71" s="5">
        <v>3428000</v>
      </c>
      <c r="AB71" s="5">
        <v>0</v>
      </c>
      <c r="AC71" s="5">
        <v>0</v>
      </c>
      <c r="AD71" s="5">
        <v>0</v>
      </c>
      <c r="AE71" s="5">
        <v>0</v>
      </c>
      <c r="AF71" s="5" t="e">
        <f t="shared" si="5"/>
        <v>#DIV/0!</v>
      </c>
      <c r="AG71" s="5" t="e">
        <f t="shared" si="6"/>
        <v>#DIV/0!</v>
      </c>
      <c r="AH71" s="5">
        <f t="shared" si="7"/>
        <v>0.14688884657084492</v>
      </c>
      <c r="AI71" s="5">
        <f t="shared" si="8"/>
        <v>2.7672032402308746</v>
      </c>
      <c r="AJ71" s="5">
        <f>VLOOKUP(AN71,Tabelle4!G:I,3,FALSE)</f>
        <v>0</v>
      </c>
      <c r="AK71" s="5">
        <v>19</v>
      </c>
      <c r="AL71" s="5"/>
      <c r="AM71" s="5">
        <v>6</v>
      </c>
      <c r="AN71" s="13">
        <v>678</v>
      </c>
    </row>
    <row r="72" spans="1:40" x14ac:dyDescent="0.2">
      <c r="A72" s="4" t="s">
        <v>1887</v>
      </c>
      <c r="B72" s="5" t="str">
        <f t="shared" si="9"/>
        <v>Q8K4Z3</v>
      </c>
      <c r="C72" s="5" t="s">
        <v>1888</v>
      </c>
      <c r="D72" s="5" t="s">
        <v>1889</v>
      </c>
      <c r="E72" s="5" t="s">
        <v>1890</v>
      </c>
      <c r="F72" s="5">
        <f>IFERROR(VLOOKUP(B72,Tabelle3!A:H,8,FALSE),"")</f>
        <v>1</v>
      </c>
      <c r="G72" s="5">
        <v>1</v>
      </c>
      <c r="H72" s="5">
        <v>8</v>
      </c>
      <c r="I72" s="5">
        <v>8</v>
      </c>
      <c r="J72" s="5">
        <v>44.7</v>
      </c>
      <c r="K72" s="5">
        <v>30.972000000000001</v>
      </c>
      <c r="L72" s="5">
        <v>282</v>
      </c>
      <c r="M72" s="5">
        <v>0</v>
      </c>
      <c r="N72" s="5">
        <v>263.88</v>
      </c>
      <c r="O72" s="5">
        <v>1051900000</v>
      </c>
      <c r="P72" s="5">
        <v>111340000</v>
      </c>
      <c r="Q72" s="5">
        <v>257730000</v>
      </c>
      <c r="R72" s="5">
        <v>52620000</v>
      </c>
      <c r="S72" s="5">
        <v>47296000</v>
      </c>
      <c r="T72" s="5">
        <v>76779000</v>
      </c>
      <c r="U72" s="5">
        <v>151220000</v>
      </c>
      <c r="V72" s="5">
        <v>216880000</v>
      </c>
      <c r="W72" s="5">
        <v>138030000</v>
      </c>
      <c r="X72" s="5">
        <v>36344000</v>
      </c>
      <c r="Y72" s="5">
        <v>39557000</v>
      </c>
      <c r="Z72" s="5">
        <v>19693000</v>
      </c>
      <c r="AA72" s="5">
        <v>25468000</v>
      </c>
      <c r="AB72" s="5">
        <v>32244000</v>
      </c>
      <c r="AC72" s="5">
        <v>36650000</v>
      </c>
      <c r="AD72" s="5">
        <v>55261000</v>
      </c>
      <c r="AE72" s="5">
        <v>42316000</v>
      </c>
      <c r="AF72" s="5">
        <f t="shared" si="5"/>
        <v>0.72722576304581577</v>
      </c>
      <c r="AG72" s="5">
        <f t="shared" si="6"/>
        <v>-0.45952478484921006</v>
      </c>
      <c r="AH72" s="5">
        <f t="shared" si="7"/>
        <v>0.14705357505970934</v>
      </c>
      <c r="AI72" s="5">
        <f t="shared" si="8"/>
        <v>2.7655862364820547</v>
      </c>
      <c r="AJ72" s="5">
        <f>VLOOKUP(AN72,Tabelle4!G:I,3,FALSE)</f>
        <v>0</v>
      </c>
      <c r="AK72" s="5">
        <v>19</v>
      </c>
      <c r="AL72" s="5"/>
      <c r="AM72" s="5">
        <v>78</v>
      </c>
      <c r="AN72" s="13">
        <v>485</v>
      </c>
    </row>
    <row r="73" spans="1:40" x14ac:dyDescent="0.2">
      <c r="A73" s="4" t="s">
        <v>1971</v>
      </c>
      <c r="B73" s="5" t="str">
        <f t="shared" si="9"/>
        <v>Q8VC19</v>
      </c>
      <c r="C73" s="5" t="s">
        <v>1972</v>
      </c>
      <c r="D73" s="5" t="s">
        <v>1973</v>
      </c>
      <c r="E73" s="5" t="s">
        <v>1974</v>
      </c>
      <c r="F73" s="5">
        <f>IFERROR(VLOOKUP(B73,Tabelle3!A:H,8,FALSE),"")</f>
        <v>1</v>
      </c>
      <c r="G73" s="5">
        <v>2</v>
      </c>
      <c r="H73" s="5">
        <v>3</v>
      </c>
      <c r="I73" s="5">
        <v>3</v>
      </c>
      <c r="J73" s="5">
        <v>6.4</v>
      </c>
      <c r="K73" s="5">
        <v>71.016999999999996</v>
      </c>
      <c r="L73" s="5">
        <v>642</v>
      </c>
      <c r="M73" s="5">
        <v>0</v>
      </c>
      <c r="N73" s="5">
        <v>51.118000000000002</v>
      </c>
      <c r="O73" s="5">
        <v>115560000</v>
      </c>
      <c r="P73" s="5">
        <v>19499000</v>
      </c>
      <c r="Q73" s="5">
        <v>15031000</v>
      </c>
      <c r="R73" s="5">
        <v>19482000</v>
      </c>
      <c r="S73" s="5">
        <v>7892800</v>
      </c>
      <c r="T73" s="5">
        <v>12767000</v>
      </c>
      <c r="U73" s="5">
        <v>6031300</v>
      </c>
      <c r="V73" s="5">
        <v>19802000</v>
      </c>
      <c r="W73" s="5">
        <v>15058000</v>
      </c>
      <c r="X73" s="5">
        <v>3722100</v>
      </c>
      <c r="Y73" s="5">
        <v>3118700</v>
      </c>
      <c r="Z73" s="5">
        <v>3375200</v>
      </c>
      <c r="AA73" s="5">
        <v>2173900</v>
      </c>
      <c r="AB73" s="5">
        <v>2605400</v>
      </c>
      <c r="AC73" s="5">
        <v>1304500</v>
      </c>
      <c r="AD73" s="5">
        <v>2819900</v>
      </c>
      <c r="AE73" s="5">
        <v>2499400</v>
      </c>
      <c r="AF73" s="5">
        <f t="shared" si="5"/>
        <v>1.3424673861223075</v>
      </c>
      <c r="AG73" s="5">
        <f t="shared" si="6"/>
        <v>0.42488703982994663</v>
      </c>
      <c r="AH73" s="5">
        <f t="shared" si="7"/>
        <v>0.14776057058172454</v>
      </c>
      <c r="AI73" s="5">
        <f t="shared" si="8"/>
        <v>2.758666752434916</v>
      </c>
      <c r="AJ73" s="5">
        <f>VLOOKUP(AN73,Tabelle4!G:I,3,FALSE)</f>
        <v>0</v>
      </c>
      <c r="AK73" s="5">
        <v>19</v>
      </c>
      <c r="AL73" s="5"/>
      <c r="AM73" s="5">
        <v>25</v>
      </c>
      <c r="AN73" s="13">
        <v>506</v>
      </c>
    </row>
    <row r="74" spans="1:40" x14ac:dyDescent="0.2">
      <c r="A74" s="4" t="s">
        <v>1369</v>
      </c>
      <c r="B74" s="5" t="str">
        <f t="shared" si="9"/>
        <v>Q60936</v>
      </c>
      <c r="C74" s="5" t="s">
        <v>1370</v>
      </c>
      <c r="D74" s="5" t="s">
        <v>1371</v>
      </c>
      <c r="E74" s="5" t="s">
        <v>1372</v>
      </c>
      <c r="F74" s="5">
        <f>IFERROR(VLOOKUP(B74,Tabelle3!A:H,8,FALSE),"")</f>
        <v>1</v>
      </c>
      <c r="G74" s="5">
        <v>13</v>
      </c>
      <c r="H74" s="5">
        <v>23</v>
      </c>
      <c r="I74" s="5">
        <v>23</v>
      </c>
      <c r="J74" s="5">
        <v>43.4</v>
      </c>
      <c r="K74" s="5">
        <v>71.742000000000004</v>
      </c>
      <c r="L74" s="5">
        <v>645</v>
      </c>
      <c r="M74" s="5">
        <v>0</v>
      </c>
      <c r="N74" s="5">
        <v>323.31</v>
      </c>
      <c r="O74" s="5">
        <v>9116900000</v>
      </c>
      <c r="P74" s="5">
        <v>1155400000</v>
      </c>
      <c r="Q74" s="5">
        <v>1359200000</v>
      </c>
      <c r="R74" s="5">
        <v>1318000000</v>
      </c>
      <c r="S74" s="5">
        <v>796420000</v>
      </c>
      <c r="T74" s="5">
        <v>788110000</v>
      </c>
      <c r="U74" s="5">
        <v>885370000</v>
      </c>
      <c r="V74" s="5">
        <v>1289600000</v>
      </c>
      <c r="W74" s="5">
        <v>1524800000</v>
      </c>
      <c r="X74" s="5">
        <v>165830000</v>
      </c>
      <c r="Y74" s="5">
        <v>148460000</v>
      </c>
      <c r="Z74" s="5">
        <v>184270000</v>
      </c>
      <c r="AA74" s="5">
        <v>262640000</v>
      </c>
      <c r="AB74" s="5">
        <v>124760000</v>
      </c>
      <c r="AC74" s="5">
        <v>149820000</v>
      </c>
      <c r="AD74" s="5">
        <v>134340000</v>
      </c>
      <c r="AE74" s="5">
        <v>158170000</v>
      </c>
      <c r="AF74" s="5">
        <f t="shared" si="5"/>
        <v>1.342291347052496</v>
      </c>
      <c r="AG74" s="5">
        <f t="shared" si="6"/>
        <v>0.42469784540420885</v>
      </c>
      <c r="AH74" s="5">
        <f t="shared" si="7"/>
        <v>0.14817428960278034</v>
      </c>
      <c r="AI74" s="5">
        <f t="shared" si="8"/>
        <v>2.7546329541289452</v>
      </c>
      <c r="AJ74" s="5">
        <f>VLOOKUP(AN74,Tabelle4!G:I,3,FALSE)</f>
        <v>0</v>
      </c>
      <c r="AK74" s="5">
        <v>19</v>
      </c>
      <c r="AL74" s="5"/>
      <c r="AM74" s="5">
        <v>386</v>
      </c>
      <c r="AN74" s="13">
        <v>353</v>
      </c>
    </row>
    <row r="75" spans="1:40" x14ac:dyDescent="0.2">
      <c r="A75" s="4" t="s">
        <v>2163</v>
      </c>
      <c r="B75" s="5" t="str">
        <f t="shared" si="9"/>
        <v>Q99JY0</v>
      </c>
      <c r="C75" s="5" t="s">
        <v>2164</v>
      </c>
      <c r="D75" s="5" t="s">
        <v>2165</v>
      </c>
      <c r="E75" s="5" t="s">
        <v>2166</v>
      </c>
      <c r="F75" s="5">
        <f>IFERROR(VLOOKUP(B75,Tabelle3!A:H,8,FALSE),"")</f>
        <v>1</v>
      </c>
      <c r="G75" s="5">
        <v>2</v>
      </c>
      <c r="H75" s="5">
        <v>43</v>
      </c>
      <c r="I75" s="5">
        <v>43</v>
      </c>
      <c r="J75" s="5">
        <v>78.3</v>
      </c>
      <c r="K75" s="5">
        <v>51.386000000000003</v>
      </c>
      <c r="L75" s="5">
        <v>475</v>
      </c>
      <c r="M75" s="5">
        <v>0</v>
      </c>
      <c r="N75" s="5">
        <v>323.31</v>
      </c>
      <c r="O75" s="5">
        <v>150920000000</v>
      </c>
      <c r="P75" s="5">
        <v>22270000000</v>
      </c>
      <c r="Q75" s="5">
        <v>22093000000</v>
      </c>
      <c r="R75" s="5">
        <v>14976000000</v>
      </c>
      <c r="S75" s="5">
        <v>25537000000</v>
      </c>
      <c r="T75" s="5">
        <v>8984500000</v>
      </c>
      <c r="U75" s="5">
        <v>9855600000</v>
      </c>
      <c r="V75" s="5">
        <v>26108000000</v>
      </c>
      <c r="W75" s="5">
        <v>21100000000</v>
      </c>
      <c r="X75" s="5">
        <v>1611500000</v>
      </c>
      <c r="Y75" s="5">
        <v>1727700000</v>
      </c>
      <c r="Z75" s="5">
        <v>2711100000</v>
      </c>
      <c r="AA75" s="5">
        <v>1787500000</v>
      </c>
      <c r="AB75" s="5">
        <v>1628700000</v>
      </c>
      <c r="AC75" s="5">
        <v>969200000</v>
      </c>
      <c r="AD75" s="5">
        <v>1662300000</v>
      </c>
      <c r="AE75" s="5">
        <v>1540400000</v>
      </c>
      <c r="AF75" s="5">
        <f t="shared" si="5"/>
        <v>1.3512050477536806</v>
      </c>
      <c r="AG75" s="5">
        <f t="shared" si="6"/>
        <v>0.43424662279870963</v>
      </c>
      <c r="AH75" s="5">
        <f t="shared" si="7"/>
        <v>0.14992422231346969</v>
      </c>
      <c r="AI75" s="5">
        <f t="shared" si="8"/>
        <v>2.7376946056081648</v>
      </c>
      <c r="AJ75" s="5">
        <f>VLOOKUP(AN75,Tabelle4!G:I,3,FALSE)</f>
        <v>0</v>
      </c>
      <c r="AK75" s="5">
        <v>19</v>
      </c>
      <c r="AL75" s="5"/>
      <c r="AM75" s="5">
        <v>2513</v>
      </c>
      <c r="AN75" s="13">
        <v>556</v>
      </c>
    </row>
    <row r="76" spans="1:40" x14ac:dyDescent="0.2">
      <c r="A76" s="4" t="s">
        <v>1071</v>
      </c>
      <c r="B76" s="5" t="str">
        <f t="shared" si="9"/>
        <v>P97807</v>
      </c>
      <c r="C76" s="5" t="s">
        <v>1072</v>
      </c>
      <c r="D76" s="5" t="s">
        <v>1073</v>
      </c>
      <c r="E76" s="5" t="s">
        <v>1074</v>
      </c>
      <c r="F76" s="5">
        <f>IFERROR(VLOOKUP(B76,Tabelle3!A:H,8,FALSE),"")</f>
        <v>1</v>
      </c>
      <c r="G76" s="5">
        <v>3</v>
      </c>
      <c r="H76" s="5">
        <v>32</v>
      </c>
      <c r="I76" s="5">
        <v>32</v>
      </c>
      <c r="J76" s="5">
        <v>74.900000000000006</v>
      </c>
      <c r="K76" s="5">
        <v>50.052</v>
      </c>
      <c r="L76" s="5">
        <v>467</v>
      </c>
      <c r="M76" s="5">
        <v>0</v>
      </c>
      <c r="N76" s="5">
        <v>323.31</v>
      </c>
      <c r="O76" s="5">
        <v>59163000000</v>
      </c>
      <c r="P76" s="5">
        <v>8465600000</v>
      </c>
      <c r="Q76" s="5">
        <v>9629200000</v>
      </c>
      <c r="R76" s="5">
        <v>2953500000</v>
      </c>
      <c r="S76" s="5">
        <v>8904800000</v>
      </c>
      <c r="T76" s="5">
        <v>3347600000</v>
      </c>
      <c r="U76" s="5">
        <v>3532500000</v>
      </c>
      <c r="V76" s="5">
        <v>13471000000</v>
      </c>
      <c r="W76" s="5">
        <v>8859000000</v>
      </c>
      <c r="X76" s="5">
        <v>489830000</v>
      </c>
      <c r="Y76" s="5">
        <v>502690000</v>
      </c>
      <c r="Z76" s="5">
        <v>505920000</v>
      </c>
      <c r="AA76" s="5">
        <v>590510000</v>
      </c>
      <c r="AB76" s="5">
        <v>460820000</v>
      </c>
      <c r="AC76" s="5">
        <v>279570000</v>
      </c>
      <c r="AD76" s="5">
        <v>497620000</v>
      </c>
      <c r="AE76" s="5">
        <v>467160000</v>
      </c>
      <c r="AF76" s="5">
        <f t="shared" si="5"/>
        <v>1.2250684682465678</v>
      </c>
      <c r="AG76" s="5">
        <f t="shared" si="6"/>
        <v>0.29286238272938891</v>
      </c>
      <c r="AH76" s="5">
        <f t="shared" si="7"/>
        <v>0.14997038874913399</v>
      </c>
      <c r="AI76" s="5">
        <f t="shared" si="8"/>
        <v>2.7372504223127163</v>
      </c>
      <c r="AJ76" s="5">
        <f>VLOOKUP(AN76,Tabelle4!G:I,3,FALSE)</f>
        <v>0</v>
      </c>
      <c r="AK76" s="5">
        <v>19</v>
      </c>
      <c r="AL76" s="5"/>
      <c r="AM76" s="5">
        <v>958</v>
      </c>
      <c r="AN76" s="13">
        <v>277</v>
      </c>
    </row>
    <row r="77" spans="1:40" x14ac:dyDescent="0.2">
      <c r="A77" s="4" t="s">
        <v>210</v>
      </c>
      <c r="B77" s="5" t="str">
        <f t="shared" si="9"/>
        <v>D3YZN4</v>
      </c>
      <c r="C77" s="5" t="s">
        <v>211</v>
      </c>
      <c r="D77" s="5" t="s">
        <v>212</v>
      </c>
      <c r="E77" s="5" t="s">
        <v>213</v>
      </c>
      <c r="F77" s="5">
        <f>IFERROR(VLOOKUP(B77,Tabelle3!A:H,8,FALSE),"")</f>
        <v>1</v>
      </c>
      <c r="G77" s="5">
        <v>8</v>
      </c>
      <c r="H77" s="5">
        <v>10</v>
      </c>
      <c r="I77" s="5">
        <v>10</v>
      </c>
      <c r="J77" s="5">
        <v>21.9</v>
      </c>
      <c r="K77" s="5">
        <v>75.001999999999995</v>
      </c>
      <c r="L77" s="5">
        <v>676</v>
      </c>
      <c r="M77" s="5">
        <v>0</v>
      </c>
      <c r="N77" s="5">
        <v>112.96</v>
      </c>
      <c r="O77" s="5">
        <v>360340000</v>
      </c>
      <c r="P77" s="5">
        <v>86405000</v>
      </c>
      <c r="Q77" s="5">
        <v>24106000</v>
      </c>
      <c r="R77" s="5">
        <v>41016000</v>
      </c>
      <c r="S77" s="5">
        <v>73610000</v>
      </c>
      <c r="T77" s="5">
        <v>27216000</v>
      </c>
      <c r="U77" s="5">
        <v>9307600</v>
      </c>
      <c r="V77" s="5">
        <v>66162000</v>
      </c>
      <c r="W77" s="5">
        <v>32518000</v>
      </c>
      <c r="X77" s="5">
        <v>9741400</v>
      </c>
      <c r="Y77" s="5">
        <v>4402600</v>
      </c>
      <c r="Z77" s="5">
        <v>12128000</v>
      </c>
      <c r="AA77" s="5">
        <v>16238000</v>
      </c>
      <c r="AB77" s="5">
        <v>8175900</v>
      </c>
      <c r="AC77" s="5">
        <v>4272600</v>
      </c>
      <c r="AD77" s="5">
        <v>5819400</v>
      </c>
      <c r="AE77" s="5">
        <v>5403800</v>
      </c>
      <c r="AF77" s="5">
        <f t="shared" si="5"/>
        <v>1.7958152561919929</v>
      </c>
      <c r="AG77" s="5">
        <f t="shared" si="6"/>
        <v>0.84463894101184944</v>
      </c>
      <c r="AH77" s="5">
        <f t="shared" si="7"/>
        <v>0.15149065246640095</v>
      </c>
      <c r="AI77" s="5">
        <f t="shared" si="8"/>
        <v>2.7226993180631709</v>
      </c>
      <c r="AJ77" s="5">
        <f>VLOOKUP(AN77,Tabelle4!G:I,3,FALSE)</f>
        <v>0</v>
      </c>
      <c r="AK77" s="5">
        <v>19</v>
      </c>
      <c r="AL77" s="5"/>
      <c r="AM77" s="5">
        <v>32</v>
      </c>
      <c r="AN77" s="13">
        <v>57</v>
      </c>
    </row>
    <row r="78" spans="1:40" x14ac:dyDescent="0.2">
      <c r="A78" s="4" t="s">
        <v>1079</v>
      </c>
      <c r="B78" s="5" t="str">
        <f t="shared" si="9"/>
        <v>P97930</v>
      </c>
      <c r="C78" s="5" t="s">
        <v>1080</v>
      </c>
      <c r="D78" s="5" t="s">
        <v>1081</v>
      </c>
      <c r="E78" s="5" t="s">
        <v>1082</v>
      </c>
      <c r="F78" s="5">
        <f>IFERROR(VLOOKUP(B78,Tabelle3!A:H,8,FALSE),"")</f>
        <v>1</v>
      </c>
      <c r="G78" s="5">
        <v>3</v>
      </c>
      <c r="H78" s="5">
        <v>4</v>
      </c>
      <c r="I78" s="5">
        <v>4</v>
      </c>
      <c r="J78" s="5">
        <v>21.2</v>
      </c>
      <c r="K78" s="5">
        <v>23.914000000000001</v>
      </c>
      <c r="L78" s="5">
        <v>212</v>
      </c>
      <c r="M78" s="5">
        <v>1.7331E-3</v>
      </c>
      <c r="N78" s="5">
        <v>19.471</v>
      </c>
      <c r="O78" s="5">
        <v>83986000</v>
      </c>
      <c r="P78" s="5">
        <v>11463000</v>
      </c>
      <c r="Q78" s="5">
        <v>8531900</v>
      </c>
      <c r="R78" s="5">
        <v>8244700</v>
      </c>
      <c r="S78" s="5">
        <v>7905000</v>
      </c>
      <c r="T78" s="5">
        <v>9212500</v>
      </c>
      <c r="U78" s="5">
        <v>1376900</v>
      </c>
      <c r="V78" s="5">
        <v>22111000</v>
      </c>
      <c r="W78" s="5">
        <v>15141000</v>
      </c>
      <c r="X78" s="5">
        <v>2601400</v>
      </c>
      <c r="Y78" s="5">
        <v>6594200</v>
      </c>
      <c r="Z78" s="5">
        <v>4805400</v>
      </c>
      <c r="AA78" s="5">
        <v>5293400</v>
      </c>
      <c r="AB78" s="5">
        <v>8004800</v>
      </c>
      <c r="AC78" s="5">
        <v>5405200</v>
      </c>
      <c r="AD78" s="5">
        <v>9578600</v>
      </c>
      <c r="AE78" s="5">
        <v>5185400</v>
      </c>
      <c r="AF78" s="5">
        <f t="shared" si="5"/>
        <v>0.68482998509263859</v>
      </c>
      <c r="AG78" s="5">
        <f t="shared" si="6"/>
        <v>-0.54618222375959447</v>
      </c>
      <c r="AH78" s="5">
        <f t="shared" si="7"/>
        <v>0.15331756154272302</v>
      </c>
      <c r="AI78" s="5">
        <f t="shared" si="8"/>
        <v>2.7054051369676051</v>
      </c>
      <c r="AJ78" s="5">
        <f>VLOOKUP(AN78,Tabelle4!G:I,3,FALSE)</f>
        <v>0</v>
      </c>
      <c r="AK78" s="5">
        <v>19</v>
      </c>
      <c r="AL78" s="5"/>
      <c r="AM78" s="5">
        <v>14</v>
      </c>
      <c r="AN78" s="13">
        <v>279</v>
      </c>
    </row>
    <row r="79" spans="1:40" x14ac:dyDescent="0.2">
      <c r="A79" s="4" t="s">
        <v>2910</v>
      </c>
      <c r="B79" s="5" t="str">
        <f t="shared" si="9"/>
        <v>Q9DCU6</v>
      </c>
      <c r="C79" s="5" t="s">
        <v>2911</v>
      </c>
      <c r="D79" s="5" t="s">
        <v>2912</v>
      </c>
      <c r="E79" s="5" t="s">
        <v>2913</v>
      </c>
      <c r="F79" s="5">
        <f>IFERROR(VLOOKUP(B79,Tabelle3!A:H,8,FALSE),"")</f>
        <v>1</v>
      </c>
      <c r="G79" s="5">
        <v>1</v>
      </c>
      <c r="H79" s="5">
        <v>7</v>
      </c>
      <c r="I79" s="5">
        <v>7</v>
      </c>
      <c r="J79" s="5">
        <v>25.5</v>
      </c>
      <c r="K79" s="5">
        <v>33.073</v>
      </c>
      <c r="L79" s="5">
        <v>294</v>
      </c>
      <c r="M79" s="5">
        <v>1.8051E-3</v>
      </c>
      <c r="N79" s="5">
        <v>25.413</v>
      </c>
      <c r="O79" s="5">
        <v>539390000</v>
      </c>
      <c r="P79" s="5">
        <v>116960000</v>
      </c>
      <c r="Q79" s="5">
        <v>64223000</v>
      </c>
      <c r="R79" s="5">
        <v>16402000</v>
      </c>
      <c r="S79" s="5">
        <v>28225000</v>
      </c>
      <c r="T79" s="5">
        <v>19188000</v>
      </c>
      <c r="U79" s="5">
        <v>18654000</v>
      </c>
      <c r="V79" s="5">
        <v>79291000</v>
      </c>
      <c r="W79" s="5">
        <v>196440000</v>
      </c>
      <c r="X79" s="5">
        <v>14333000</v>
      </c>
      <c r="Y79" s="5">
        <v>11756000</v>
      </c>
      <c r="Z79" s="5">
        <v>7472200</v>
      </c>
      <c r="AA79" s="5">
        <v>6916400</v>
      </c>
      <c r="AB79" s="5">
        <v>12600000</v>
      </c>
      <c r="AC79" s="5">
        <v>21359000</v>
      </c>
      <c r="AD79" s="5">
        <v>9647200</v>
      </c>
      <c r="AE79" s="5">
        <v>18020000</v>
      </c>
      <c r="AF79" s="5">
        <f t="shared" si="5"/>
        <v>0.65682453242289807</v>
      </c>
      <c r="AG79" s="5">
        <f t="shared" si="6"/>
        <v>-0.60642008204709152</v>
      </c>
      <c r="AH79" s="5">
        <f t="shared" si="7"/>
        <v>0.1539703670309365</v>
      </c>
      <c r="AI79" s="5">
        <f t="shared" si="8"/>
        <v>2.6992753767671127</v>
      </c>
      <c r="AJ79" s="5">
        <f>VLOOKUP(AN79,Tabelle4!G:I,3,FALSE)</f>
        <v>0</v>
      </c>
      <c r="AK79" s="5">
        <v>19</v>
      </c>
      <c r="AL79" s="5"/>
      <c r="AM79" s="5">
        <v>32</v>
      </c>
      <c r="AN79" s="13">
        <v>744</v>
      </c>
    </row>
    <row r="80" spans="1:40" x14ac:dyDescent="0.2">
      <c r="A80" s="4" t="s">
        <v>630</v>
      </c>
      <c r="B80" s="5" t="str">
        <f t="shared" si="9"/>
        <v>O55028</v>
      </c>
      <c r="C80" s="5" t="s">
        <v>631</v>
      </c>
      <c r="D80" s="5" t="s">
        <v>632</v>
      </c>
      <c r="E80" s="5" t="s">
        <v>633</v>
      </c>
      <c r="F80" s="5">
        <f>IFERROR(VLOOKUP(B80,Tabelle3!A:H,8,FALSE),"")</f>
        <v>1</v>
      </c>
      <c r="G80" s="5">
        <v>2</v>
      </c>
      <c r="H80" s="5">
        <v>5</v>
      </c>
      <c r="I80" s="5">
        <v>5</v>
      </c>
      <c r="J80" s="5">
        <v>25.2</v>
      </c>
      <c r="K80" s="5">
        <v>46.587000000000003</v>
      </c>
      <c r="L80" s="5">
        <v>412</v>
      </c>
      <c r="M80" s="5">
        <v>0</v>
      </c>
      <c r="N80" s="5">
        <v>62.521999999999998</v>
      </c>
      <c r="O80" s="5">
        <v>165400000</v>
      </c>
      <c r="P80" s="5">
        <v>41054000</v>
      </c>
      <c r="Q80" s="5">
        <v>22453000</v>
      </c>
      <c r="R80" s="5">
        <v>9182200</v>
      </c>
      <c r="S80" s="5">
        <v>30961000</v>
      </c>
      <c r="T80" s="5">
        <v>11975000</v>
      </c>
      <c r="U80" s="5">
        <v>2118000</v>
      </c>
      <c r="V80" s="5">
        <v>33948000</v>
      </c>
      <c r="W80" s="5">
        <v>13705000</v>
      </c>
      <c r="X80" s="5">
        <v>2375700</v>
      </c>
      <c r="Y80" s="5">
        <v>1811200</v>
      </c>
      <c r="Z80" s="5">
        <v>1382500</v>
      </c>
      <c r="AA80" s="5">
        <v>1818000</v>
      </c>
      <c r="AB80" s="5">
        <v>1780600</v>
      </c>
      <c r="AC80" s="5">
        <v>621730</v>
      </c>
      <c r="AD80" s="5">
        <v>1338000</v>
      </c>
      <c r="AE80" s="5">
        <v>1546000</v>
      </c>
      <c r="AF80" s="5">
        <f t="shared" si="5"/>
        <v>1.3974534317759202</v>
      </c>
      <c r="AG80" s="5">
        <f t="shared" si="6"/>
        <v>0.48280020803065948</v>
      </c>
      <c r="AH80" s="5">
        <f t="shared" si="7"/>
        <v>0.15659260454883375</v>
      </c>
      <c r="AI80" s="5">
        <f t="shared" si="8"/>
        <v>2.6749120152894554</v>
      </c>
      <c r="AJ80" s="5">
        <f>VLOOKUP(AN80,Tabelle4!G:I,3,FALSE)</f>
        <v>0</v>
      </c>
      <c r="AK80" s="5">
        <v>19</v>
      </c>
      <c r="AL80" s="5"/>
      <c r="AM80" s="5">
        <v>30</v>
      </c>
      <c r="AN80" s="13">
        <v>166</v>
      </c>
    </row>
    <row r="81" spans="1:40" x14ac:dyDescent="0.2">
      <c r="A81" s="4" t="s">
        <v>981</v>
      </c>
      <c r="B81" s="5" t="str">
        <f t="shared" si="9"/>
        <v>P56392</v>
      </c>
      <c r="C81" s="5" t="s">
        <v>982</v>
      </c>
      <c r="D81" s="5" t="s">
        <v>983</v>
      </c>
      <c r="E81" s="5" t="s">
        <v>984</v>
      </c>
      <c r="F81" s="5">
        <f>IFERROR(VLOOKUP(B81,Tabelle3!A:H,8,FALSE),"")</f>
        <v>1</v>
      </c>
      <c r="G81" s="5">
        <v>1</v>
      </c>
      <c r="H81" s="5">
        <v>5</v>
      </c>
      <c r="I81" s="5">
        <v>5</v>
      </c>
      <c r="J81" s="5">
        <v>67.5</v>
      </c>
      <c r="K81" s="5">
        <v>8.9863</v>
      </c>
      <c r="L81" s="5">
        <v>80</v>
      </c>
      <c r="M81" s="5">
        <v>0</v>
      </c>
      <c r="N81" s="5">
        <v>193.5</v>
      </c>
      <c r="O81" s="5">
        <v>9410500000</v>
      </c>
      <c r="P81" s="5">
        <v>2125300000</v>
      </c>
      <c r="Q81" s="5">
        <v>1262700000</v>
      </c>
      <c r="R81" s="5">
        <v>1494400000</v>
      </c>
      <c r="S81" s="5">
        <v>616660000</v>
      </c>
      <c r="T81" s="5">
        <v>808120000</v>
      </c>
      <c r="U81" s="5">
        <v>27142000</v>
      </c>
      <c r="V81" s="5">
        <v>1593700000</v>
      </c>
      <c r="W81" s="5">
        <v>1482600000</v>
      </c>
      <c r="X81" s="5">
        <v>597310000</v>
      </c>
      <c r="Y81" s="5">
        <v>492760000</v>
      </c>
      <c r="Z81" s="5">
        <v>843660000</v>
      </c>
      <c r="AA81" s="5">
        <v>1464500000</v>
      </c>
      <c r="AB81" s="5">
        <v>363420000</v>
      </c>
      <c r="AC81" s="5">
        <v>25541000</v>
      </c>
      <c r="AD81" s="5">
        <v>563510000</v>
      </c>
      <c r="AE81" s="5">
        <v>710520000</v>
      </c>
      <c r="AF81" s="5">
        <f t="shared" ref="AF81:AF144" si="10">AVERAGE(X81:AA81)/AVERAGE(AB81:AE81)</f>
        <v>2.0434446127489565</v>
      </c>
      <c r="AG81" s="5">
        <f t="shared" ref="AG81:AG144" si="11">LOG(AF81,2)</f>
        <v>1.0310031398619572</v>
      </c>
      <c r="AH81" s="5">
        <f t="shared" ref="AH81:AH144" si="12">TTEST(X81:AA81,AB81:AE81,2,3)</f>
        <v>0.15734259997699043</v>
      </c>
      <c r="AI81" s="5">
        <f t="shared" ref="AI81:AI144" si="13">-LOG(AH81,2)</f>
        <v>2.668018766441981</v>
      </c>
      <c r="AJ81" s="5" t="str">
        <f>VLOOKUP(AN81,Tabelle4!G:I,3,FALSE)</f>
        <v>+</v>
      </c>
      <c r="AK81" s="5">
        <v>19</v>
      </c>
      <c r="AL81" s="5"/>
      <c r="AM81" s="5">
        <v>216</v>
      </c>
      <c r="AN81" s="13">
        <v>254</v>
      </c>
    </row>
    <row r="82" spans="1:40" x14ac:dyDescent="0.2">
      <c r="A82" s="4" t="s">
        <v>773</v>
      </c>
      <c r="B82" s="5" t="str">
        <f t="shared" si="9"/>
        <v>P17710</v>
      </c>
      <c r="C82" s="5" t="s">
        <v>774</v>
      </c>
      <c r="D82" s="5" t="s">
        <v>775</v>
      </c>
      <c r="E82" s="5" t="s">
        <v>776</v>
      </c>
      <c r="F82" s="5">
        <f>IFERROR(VLOOKUP(B82,Tabelle3!A:H,8,FALSE),"")</f>
        <v>1</v>
      </c>
      <c r="G82" s="5">
        <v>9</v>
      </c>
      <c r="H82" s="5">
        <v>41</v>
      </c>
      <c r="I82" s="5">
        <v>34</v>
      </c>
      <c r="J82" s="5">
        <v>45.5</v>
      </c>
      <c r="K82" s="5">
        <v>102.3</v>
      </c>
      <c r="L82" s="5">
        <v>918</v>
      </c>
      <c r="M82" s="5">
        <v>0</v>
      </c>
      <c r="N82" s="5">
        <v>323.31</v>
      </c>
      <c r="O82" s="5">
        <v>4194400000</v>
      </c>
      <c r="P82" s="5">
        <v>568980000</v>
      </c>
      <c r="Q82" s="5">
        <v>224460000</v>
      </c>
      <c r="R82" s="5">
        <v>206990000</v>
      </c>
      <c r="S82" s="5">
        <v>206400000</v>
      </c>
      <c r="T82" s="5">
        <v>532200000</v>
      </c>
      <c r="U82" s="5">
        <v>1327200000</v>
      </c>
      <c r="V82" s="5">
        <v>593290000</v>
      </c>
      <c r="W82" s="5">
        <v>534890000</v>
      </c>
      <c r="X82" s="5">
        <v>259380000</v>
      </c>
      <c r="Y82" s="5">
        <v>274240000</v>
      </c>
      <c r="Z82" s="5">
        <v>286970000</v>
      </c>
      <c r="AA82" s="5">
        <v>296480000</v>
      </c>
      <c r="AB82" s="5">
        <v>826460000</v>
      </c>
      <c r="AC82" s="5">
        <v>869800000</v>
      </c>
      <c r="AD82" s="5">
        <v>279740000</v>
      </c>
      <c r="AE82" s="5">
        <v>325580000</v>
      </c>
      <c r="AF82" s="5">
        <f t="shared" si="10"/>
        <v>0.48534919490089418</v>
      </c>
      <c r="AG82" s="5">
        <f t="shared" si="11"/>
        <v>-1.0429049960823489</v>
      </c>
      <c r="AH82" s="5">
        <f t="shared" si="12"/>
        <v>0.15747705512517646</v>
      </c>
      <c r="AI82" s="5">
        <f t="shared" si="13"/>
        <v>2.6667864559165086</v>
      </c>
      <c r="AJ82" s="5" t="str">
        <f>VLOOKUP(AN82,Tabelle4!G:I,3,FALSE)</f>
        <v>+</v>
      </c>
      <c r="AK82" s="5">
        <v>19</v>
      </c>
      <c r="AL82" s="5"/>
      <c r="AM82" s="5">
        <v>511</v>
      </c>
      <c r="AN82" s="13">
        <v>202</v>
      </c>
    </row>
    <row r="83" spans="1:40" x14ac:dyDescent="0.2">
      <c r="A83" s="4" t="s">
        <v>563</v>
      </c>
      <c r="B83" s="5" t="str">
        <f t="shared" si="9"/>
        <v>J3QMM7</v>
      </c>
      <c r="C83" s="5" t="s">
        <v>564</v>
      </c>
      <c r="D83" s="5" t="s">
        <v>565</v>
      </c>
      <c r="E83" s="5" t="s">
        <v>566</v>
      </c>
      <c r="F83" s="5">
        <f>IFERROR(VLOOKUP(B83,Tabelle3!A:H,8,FALSE),"")</f>
        <v>1</v>
      </c>
      <c r="G83" s="5">
        <v>7</v>
      </c>
      <c r="H83" s="5">
        <v>10</v>
      </c>
      <c r="I83" s="5">
        <v>10</v>
      </c>
      <c r="J83" s="5">
        <v>46.2</v>
      </c>
      <c r="K83" s="5">
        <v>35.168999999999997</v>
      </c>
      <c r="L83" s="5">
        <v>327</v>
      </c>
      <c r="M83" s="5">
        <v>0</v>
      </c>
      <c r="N83" s="5">
        <v>152.13999999999999</v>
      </c>
      <c r="O83" s="5">
        <v>553900000</v>
      </c>
      <c r="P83" s="5">
        <v>94145000</v>
      </c>
      <c r="Q83" s="5">
        <v>88286000</v>
      </c>
      <c r="R83" s="5">
        <v>14364000</v>
      </c>
      <c r="S83" s="5">
        <v>39796000</v>
      </c>
      <c r="T83" s="5">
        <v>20330000</v>
      </c>
      <c r="U83" s="5">
        <v>65565000</v>
      </c>
      <c r="V83" s="5">
        <v>71014000</v>
      </c>
      <c r="W83" s="5">
        <v>160400000</v>
      </c>
      <c r="X83" s="5">
        <v>11703000</v>
      </c>
      <c r="Y83" s="5">
        <v>10658000</v>
      </c>
      <c r="Z83" s="5">
        <v>12445000</v>
      </c>
      <c r="AA83" s="5">
        <v>14562000</v>
      </c>
      <c r="AB83" s="5">
        <v>20333000</v>
      </c>
      <c r="AC83" s="5">
        <v>18499000</v>
      </c>
      <c r="AD83" s="5">
        <v>12109000</v>
      </c>
      <c r="AE83" s="5">
        <v>13313000</v>
      </c>
      <c r="AF83" s="5">
        <f t="shared" si="10"/>
        <v>0.76832570734895878</v>
      </c>
      <c r="AG83" s="5">
        <f t="shared" si="11"/>
        <v>-0.38021006940420715</v>
      </c>
      <c r="AH83" s="5">
        <f t="shared" si="12"/>
        <v>0.15861418114993286</v>
      </c>
      <c r="AI83" s="5">
        <f t="shared" si="13"/>
        <v>2.656406331663459</v>
      </c>
      <c r="AJ83" s="5">
        <f>VLOOKUP(AN83,Tabelle4!G:I,3,FALSE)</f>
        <v>0</v>
      </c>
      <c r="AK83" s="5">
        <v>19</v>
      </c>
      <c r="AL83" s="5"/>
      <c r="AM83" s="5">
        <v>60</v>
      </c>
      <c r="AN83" s="13">
        <v>149</v>
      </c>
    </row>
    <row r="84" spans="1:40" x14ac:dyDescent="0.2">
      <c r="A84" s="4" t="s">
        <v>1264</v>
      </c>
      <c r="B84" s="5" t="str">
        <f t="shared" si="9"/>
        <v>Q3V384</v>
      </c>
      <c r="C84" s="5" t="s">
        <v>1265</v>
      </c>
      <c r="D84" s="5" t="s">
        <v>1266</v>
      </c>
      <c r="E84" s="5" t="s">
        <v>1267</v>
      </c>
      <c r="F84" s="5">
        <f>IFERROR(VLOOKUP(B84,Tabelle3!A:H,8,FALSE),"")</f>
        <v>1</v>
      </c>
      <c r="G84" s="5">
        <v>4</v>
      </c>
      <c r="H84" s="5">
        <v>14</v>
      </c>
      <c r="I84" s="5">
        <v>14</v>
      </c>
      <c r="J84" s="5">
        <v>32.9</v>
      </c>
      <c r="K84" s="5">
        <v>54.313000000000002</v>
      </c>
      <c r="L84" s="5">
        <v>480</v>
      </c>
      <c r="M84" s="5">
        <v>0</v>
      </c>
      <c r="N84" s="5">
        <v>323.31</v>
      </c>
      <c r="O84" s="5">
        <v>1886800000</v>
      </c>
      <c r="P84" s="5">
        <v>365130000</v>
      </c>
      <c r="Q84" s="5">
        <v>321110000</v>
      </c>
      <c r="R84" s="5">
        <v>225540000</v>
      </c>
      <c r="S84" s="5">
        <v>190550000</v>
      </c>
      <c r="T84" s="5">
        <v>87433000</v>
      </c>
      <c r="U84" s="5">
        <v>130430000</v>
      </c>
      <c r="V84" s="5">
        <v>308970000</v>
      </c>
      <c r="W84" s="5">
        <v>257660000</v>
      </c>
      <c r="X84" s="5">
        <v>14809000</v>
      </c>
      <c r="Y84" s="5">
        <v>14442000</v>
      </c>
      <c r="Z84" s="5">
        <v>24714000</v>
      </c>
      <c r="AA84" s="5">
        <v>26588000</v>
      </c>
      <c r="AB84" s="5">
        <v>14099000</v>
      </c>
      <c r="AC84" s="5">
        <v>12627000</v>
      </c>
      <c r="AD84" s="5">
        <v>17160000</v>
      </c>
      <c r="AE84" s="5">
        <v>12881000</v>
      </c>
      <c r="AF84" s="5">
        <f t="shared" si="10"/>
        <v>1.4190110451494706</v>
      </c>
      <c r="AG84" s="5">
        <f t="shared" si="11"/>
        <v>0.50488581894064288</v>
      </c>
      <c r="AH84" s="5">
        <f t="shared" si="12"/>
        <v>0.15988849433885516</v>
      </c>
      <c r="AI84" s="5">
        <f t="shared" si="13"/>
        <v>2.6448619694368705</v>
      </c>
      <c r="AJ84" s="5">
        <f>VLOOKUP(AN84,Tabelle4!G:I,3,FALSE)</f>
        <v>0</v>
      </c>
      <c r="AK84" s="5">
        <v>19</v>
      </c>
      <c r="AL84" s="5"/>
      <c r="AM84" s="5">
        <v>133</v>
      </c>
      <c r="AN84" s="13">
        <v>326</v>
      </c>
    </row>
    <row r="85" spans="1:40" x14ac:dyDescent="0.2">
      <c r="A85" s="4" t="s">
        <v>770</v>
      </c>
      <c r="B85" s="5" t="str">
        <f t="shared" si="9"/>
        <v>P17665</v>
      </c>
      <c r="C85" s="5" t="s">
        <v>771</v>
      </c>
      <c r="D85" s="5" t="s">
        <v>134</v>
      </c>
      <c r="E85" s="5" t="s">
        <v>772</v>
      </c>
      <c r="F85" s="5">
        <f>IFERROR(VLOOKUP(B85,Tabelle3!A:H,8,FALSE),"")</f>
        <v>1</v>
      </c>
      <c r="G85" s="5">
        <v>3</v>
      </c>
      <c r="H85" s="5">
        <v>2</v>
      </c>
      <c r="I85" s="5">
        <v>2</v>
      </c>
      <c r="J85" s="5">
        <v>50.8</v>
      </c>
      <c r="K85" s="5">
        <v>7.3324999999999996</v>
      </c>
      <c r="L85" s="5">
        <v>63</v>
      </c>
      <c r="M85" s="5">
        <v>1.7422E-3</v>
      </c>
      <c r="N85" s="5">
        <v>19.879000000000001</v>
      </c>
      <c r="O85" s="5">
        <v>434030000</v>
      </c>
      <c r="P85" s="5">
        <v>123420000</v>
      </c>
      <c r="Q85" s="5">
        <v>53224000</v>
      </c>
      <c r="R85" s="5">
        <v>32769000</v>
      </c>
      <c r="S85" s="5">
        <v>20393000</v>
      </c>
      <c r="T85" s="5">
        <v>9906500</v>
      </c>
      <c r="U85" s="5">
        <v>0</v>
      </c>
      <c r="V85" s="5">
        <v>124980000</v>
      </c>
      <c r="W85" s="5">
        <v>69346000</v>
      </c>
      <c r="X85" s="5">
        <v>25592000</v>
      </c>
      <c r="Y85" s="5">
        <v>11265000</v>
      </c>
      <c r="Z85" s="5">
        <v>31663000</v>
      </c>
      <c r="AA85" s="5">
        <v>83203000</v>
      </c>
      <c r="AB85" s="5">
        <v>9402900</v>
      </c>
      <c r="AC85" s="5">
        <v>0</v>
      </c>
      <c r="AD85" s="5">
        <v>14406000</v>
      </c>
      <c r="AE85" s="5">
        <v>11714000</v>
      </c>
      <c r="AF85" s="5">
        <f t="shared" si="10"/>
        <v>4.2711321429275202</v>
      </c>
      <c r="AG85" s="5">
        <f t="shared" si="11"/>
        <v>2.0946185336618841</v>
      </c>
      <c r="AH85" s="5">
        <f t="shared" si="12"/>
        <v>0.1601220386226091</v>
      </c>
      <c r="AI85" s="5">
        <f t="shared" si="13"/>
        <v>2.6427562060002745</v>
      </c>
      <c r="AJ85" s="5" t="str">
        <f>VLOOKUP(AN85,Tabelle4!G:I,3,FALSE)</f>
        <v>+</v>
      </c>
      <c r="AK85" s="5">
        <v>19</v>
      </c>
      <c r="AL85" s="5"/>
      <c r="AM85" s="5">
        <v>26</v>
      </c>
      <c r="AN85" s="13">
        <v>201</v>
      </c>
    </row>
    <row r="86" spans="1:40" x14ac:dyDescent="0.2">
      <c r="A86" s="4" t="s">
        <v>1486</v>
      </c>
      <c r="B86" s="5" t="str">
        <f t="shared" si="9"/>
        <v>Q78IK2</v>
      </c>
      <c r="C86" s="5" t="s">
        <v>1487</v>
      </c>
      <c r="D86" s="5" t="s">
        <v>1488</v>
      </c>
      <c r="E86" s="5" t="s">
        <v>1489</v>
      </c>
      <c r="F86" s="5">
        <f>IFERROR(VLOOKUP(B86,Tabelle3!A:H,8,FALSE),"")</f>
        <v>1</v>
      </c>
      <c r="G86" s="5">
        <v>1</v>
      </c>
      <c r="H86" s="5">
        <v>6</v>
      </c>
      <c r="I86" s="5">
        <v>6</v>
      </c>
      <c r="J86" s="5">
        <v>77.599999999999994</v>
      </c>
      <c r="K86" s="5">
        <v>6.3814000000000002</v>
      </c>
      <c r="L86" s="5">
        <v>58</v>
      </c>
      <c r="M86" s="5">
        <v>0</v>
      </c>
      <c r="N86" s="5">
        <v>323.31</v>
      </c>
      <c r="O86" s="5">
        <v>2859000000</v>
      </c>
      <c r="P86" s="5">
        <v>591730000</v>
      </c>
      <c r="Q86" s="5">
        <v>447610000</v>
      </c>
      <c r="R86" s="5">
        <v>373240000</v>
      </c>
      <c r="S86" s="5">
        <v>116180000</v>
      </c>
      <c r="T86" s="5">
        <v>450990000</v>
      </c>
      <c r="U86" s="5">
        <v>30300000</v>
      </c>
      <c r="V86" s="5">
        <v>616220000</v>
      </c>
      <c r="W86" s="5">
        <v>232730000</v>
      </c>
      <c r="X86" s="5">
        <v>211010000</v>
      </c>
      <c r="Y86" s="5">
        <v>213090000</v>
      </c>
      <c r="Z86" s="5">
        <v>242820000</v>
      </c>
      <c r="AA86" s="5">
        <v>194660000</v>
      </c>
      <c r="AB86" s="5">
        <v>224200000</v>
      </c>
      <c r="AC86" s="5">
        <v>23748000</v>
      </c>
      <c r="AD86" s="5">
        <v>148720000</v>
      </c>
      <c r="AE86" s="5">
        <v>157150000</v>
      </c>
      <c r="AF86" s="5">
        <f t="shared" si="10"/>
        <v>1.5557096374621266</v>
      </c>
      <c r="AG86" s="5">
        <f t="shared" si="11"/>
        <v>0.63757281631134588</v>
      </c>
      <c r="AH86" s="5">
        <f t="shared" si="12"/>
        <v>0.1618548408303685</v>
      </c>
      <c r="AI86" s="5">
        <f t="shared" si="13"/>
        <v>2.6272275798961777</v>
      </c>
      <c r="AJ86" s="5">
        <f>VLOOKUP(AN86,Tabelle4!G:I,3,FALSE)</f>
        <v>0</v>
      </c>
      <c r="AK86" s="5">
        <v>19</v>
      </c>
      <c r="AL86" s="5"/>
      <c r="AM86" s="5">
        <v>114</v>
      </c>
      <c r="AN86" s="13">
        <v>383</v>
      </c>
    </row>
    <row r="87" spans="1:40" x14ac:dyDescent="0.2">
      <c r="A87" s="4" t="s">
        <v>3057</v>
      </c>
      <c r="B87" s="5" t="str">
        <f t="shared" si="9"/>
        <v>Q9WUM5</v>
      </c>
      <c r="C87" s="5" t="s">
        <v>3058</v>
      </c>
      <c r="D87" s="5" t="s">
        <v>3059</v>
      </c>
      <c r="E87" s="5" t="s">
        <v>3060</v>
      </c>
      <c r="F87" s="5">
        <f>IFERROR(VLOOKUP(B87,Tabelle3!A:H,8,FALSE),"")</f>
        <v>1</v>
      </c>
      <c r="G87" s="5">
        <v>1</v>
      </c>
      <c r="H87" s="5">
        <v>24</v>
      </c>
      <c r="I87" s="5">
        <v>24</v>
      </c>
      <c r="J87" s="5">
        <v>46.8</v>
      </c>
      <c r="K87" s="5">
        <v>36.154000000000003</v>
      </c>
      <c r="L87" s="5">
        <v>346</v>
      </c>
      <c r="M87" s="5">
        <v>0</v>
      </c>
      <c r="N87" s="5">
        <v>323.31</v>
      </c>
      <c r="O87" s="5">
        <v>21592000000</v>
      </c>
      <c r="P87" s="5">
        <v>4856100000</v>
      </c>
      <c r="Q87" s="5">
        <v>2540700000</v>
      </c>
      <c r="R87" s="5">
        <v>1171000000</v>
      </c>
      <c r="S87" s="5">
        <v>1801900000</v>
      </c>
      <c r="T87" s="5">
        <v>717930000</v>
      </c>
      <c r="U87" s="5">
        <v>1958400000</v>
      </c>
      <c r="V87" s="5">
        <v>4138400000</v>
      </c>
      <c r="W87" s="5">
        <v>4407900000</v>
      </c>
      <c r="X87" s="5">
        <v>551830000</v>
      </c>
      <c r="Y87" s="5">
        <v>559670000</v>
      </c>
      <c r="Z87" s="5">
        <v>693740000</v>
      </c>
      <c r="AA87" s="5">
        <v>725400000</v>
      </c>
      <c r="AB87" s="5">
        <v>566660000</v>
      </c>
      <c r="AC87" s="5">
        <v>518990000</v>
      </c>
      <c r="AD87" s="5">
        <v>608980000</v>
      </c>
      <c r="AE87" s="5">
        <v>496850000</v>
      </c>
      <c r="AF87" s="5">
        <f t="shared" si="10"/>
        <v>1.154762991220545</v>
      </c>
      <c r="AG87" s="5">
        <f t="shared" si="11"/>
        <v>0.2075967767684852</v>
      </c>
      <c r="AH87" s="5">
        <f t="shared" si="12"/>
        <v>0.16370731778672795</v>
      </c>
      <c r="AI87" s="5">
        <f t="shared" si="13"/>
        <v>2.6108092825520188</v>
      </c>
      <c r="AJ87" s="5">
        <f>VLOOKUP(AN87,Tabelle4!G:I,3,FALSE)</f>
        <v>0</v>
      </c>
      <c r="AK87" s="5">
        <v>19</v>
      </c>
      <c r="AL87" s="5"/>
      <c r="AM87" s="5">
        <v>475</v>
      </c>
      <c r="AN87" s="13">
        <v>781</v>
      </c>
    </row>
    <row r="88" spans="1:40" x14ac:dyDescent="0.2">
      <c r="A88" s="4" t="s">
        <v>1087</v>
      </c>
      <c r="B88" s="5" t="str">
        <f t="shared" si="9"/>
        <v>P99028</v>
      </c>
      <c r="C88" s="5" t="s">
        <v>1088</v>
      </c>
      <c r="D88" s="5" t="s">
        <v>1089</v>
      </c>
      <c r="E88" s="5" t="s">
        <v>1090</v>
      </c>
      <c r="F88" s="5">
        <f>IFERROR(VLOOKUP(B88,Tabelle3!A:H,8,FALSE),"")</f>
        <v>1</v>
      </c>
      <c r="G88" s="5">
        <v>2</v>
      </c>
      <c r="H88" s="5">
        <v>7</v>
      </c>
      <c r="I88" s="5">
        <v>7</v>
      </c>
      <c r="J88" s="5">
        <v>73</v>
      </c>
      <c r="K88" s="5">
        <v>10.435</v>
      </c>
      <c r="L88" s="5">
        <v>89</v>
      </c>
      <c r="M88" s="5">
        <v>0</v>
      </c>
      <c r="N88" s="5">
        <v>323.31</v>
      </c>
      <c r="O88" s="5">
        <v>1642600000</v>
      </c>
      <c r="P88" s="5">
        <v>99377000</v>
      </c>
      <c r="Q88" s="5">
        <v>394460000</v>
      </c>
      <c r="R88" s="5">
        <v>407310000</v>
      </c>
      <c r="S88" s="5">
        <v>65666000</v>
      </c>
      <c r="T88" s="5">
        <v>263680000</v>
      </c>
      <c r="U88" s="5">
        <v>4642700</v>
      </c>
      <c r="V88" s="5">
        <v>249730000</v>
      </c>
      <c r="W88" s="5">
        <v>157720000</v>
      </c>
      <c r="X88" s="5">
        <v>72424000</v>
      </c>
      <c r="Y88" s="5">
        <v>117120000</v>
      </c>
      <c r="Z88" s="5">
        <v>166530000</v>
      </c>
      <c r="AA88" s="5">
        <v>192090000</v>
      </c>
      <c r="AB88" s="5">
        <v>104360000</v>
      </c>
      <c r="AC88" s="5">
        <v>4555400</v>
      </c>
      <c r="AD88" s="5">
        <v>96678000</v>
      </c>
      <c r="AE88" s="5">
        <v>110960000</v>
      </c>
      <c r="AF88" s="5">
        <f t="shared" si="10"/>
        <v>1.7316635992537119</v>
      </c>
      <c r="AG88" s="5">
        <f t="shared" si="11"/>
        <v>0.79215869286720808</v>
      </c>
      <c r="AH88" s="5">
        <f t="shared" si="12"/>
        <v>0.16397190855068677</v>
      </c>
      <c r="AI88" s="5">
        <f t="shared" si="13"/>
        <v>2.6084794194706316</v>
      </c>
      <c r="AJ88" s="5">
        <f>VLOOKUP(AN88,Tabelle4!G:I,3,FALSE)</f>
        <v>0</v>
      </c>
      <c r="AK88" s="5">
        <v>19</v>
      </c>
      <c r="AL88" s="5"/>
      <c r="AM88" s="5">
        <v>59</v>
      </c>
      <c r="AN88" s="13">
        <v>281</v>
      </c>
    </row>
    <row r="89" spans="1:40" x14ac:dyDescent="0.2">
      <c r="A89" s="4" t="s">
        <v>1923</v>
      </c>
      <c r="B89" s="5" t="str">
        <f t="shared" si="9"/>
        <v>Q8R127</v>
      </c>
      <c r="C89" s="5" t="s">
        <v>1924</v>
      </c>
      <c r="D89" s="5" t="s">
        <v>1925</v>
      </c>
      <c r="E89" s="5" t="s">
        <v>1926</v>
      </c>
      <c r="F89" s="5">
        <f>IFERROR(VLOOKUP(B89,Tabelle3!A:H,8,FALSE),"")</f>
        <v>1</v>
      </c>
      <c r="G89" s="5">
        <v>4</v>
      </c>
      <c r="H89" s="5">
        <v>8</v>
      </c>
      <c r="I89" s="5">
        <v>8</v>
      </c>
      <c r="J89" s="5">
        <v>28.7</v>
      </c>
      <c r="K89" s="5">
        <v>47.128999999999998</v>
      </c>
      <c r="L89" s="5">
        <v>429</v>
      </c>
      <c r="M89" s="5">
        <v>0</v>
      </c>
      <c r="N89" s="5">
        <v>183.44</v>
      </c>
      <c r="O89" s="5">
        <v>665330000</v>
      </c>
      <c r="P89" s="5">
        <v>114120000</v>
      </c>
      <c r="Q89" s="5">
        <v>78102000</v>
      </c>
      <c r="R89" s="5">
        <v>29417000</v>
      </c>
      <c r="S89" s="5">
        <v>78888000</v>
      </c>
      <c r="T89" s="5">
        <v>67471000</v>
      </c>
      <c r="U89" s="5">
        <v>38978000</v>
      </c>
      <c r="V89" s="5">
        <v>135090000</v>
      </c>
      <c r="W89" s="5">
        <v>123260000</v>
      </c>
      <c r="X89" s="5">
        <v>5602300</v>
      </c>
      <c r="Y89" s="5">
        <v>3908700</v>
      </c>
      <c r="Z89" s="5">
        <v>5848100</v>
      </c>
      <c r="AA89" s="5">
        <v>6647100</v>
      </c>
      <c r="AB89" s="5">
        <v>7328300</v>
      </c>
      <c r="AC89" s="5">
        <v>7605400</v>
      </c>
      <c r="AD89" s="5">
        <v>5848300</v>
      </c>
      <c r="AE89" s="5">
        <v>5921600</v>
      </c>
      <c r="AF89" s="5">
        <f t="shared" si="10"/>
        <v>0.8240911337797151</v>
      </c>
      <c r="AG89" s="5">
        <f t="shared" si="11"/>
        <v>-0.27912420531638005</v>
      </c>
      <c r="AH89" s="5">
        <f t="shared" si="12"/>
        <v>0.16469857810300076</v>
      </c>
      <c r="AI89" s="5">
        <f t="shared" si="13"/>
        <v>2.6020999950301649</v>
      </c>
      <c r="AJ89" s="5">
        <f>VLOOKUP(AN89,Tabelle4!G:I,3,FALSE)</f>
        <v>0</v>
      </c>
      <c r="AK89" s="5">
        <v>19</v>
      </c>
      <c r="AL89" s="5"/>
      <c r="AM89" s="5">
        <v>54</v>
      </c>
      <c r="AN89" s="13">
        <v>494</v>
      </c>
    </row>
    <row r="90" spans="1:40" x14ac:dyDescent="0.2">
      <c r="A90" s="4" t="s">
        <v>1542</v>
      </c>
      <c r="B90" s="5" t="str">
        <f t="shared" si="9"/>
        <v>Q80YD1</v>
      </c>
      <c r="C90" s="5" t="s">
        <v>1543</v>
      </c>
      <c r="D90" s="5" t="s">
        <v>1544</v>
      </c>
      <c r="E90" s="5" t="s">
        <v>1545</v>
      </c>
      <c r="F90" s="5">
        <f>IFERROR(VLOOKUP(B90,Tabelle3!A:H,8,FALSE),"")</f>
        <v>1</v>
      </c>
      <c r="G90" s="5">
        <v>2</v>
      </c>
      <c r="H90" s="5">
        <v>19</v>
      </c>
      <c r="I90" s="5">
        <v>19</v>
      </c>
      <c r="J90" s="5">
        <v>27.9</v>
      </c>
      <c r="K90" s="5">
        <v>87.004000000000005</v>
      </c>
      <c r="L90" s="5">
        <v>779</v>
      </c>
      <c r="M90" s="5">
        <v>0</v>
      </c>
      <c r="N90" s="5">
        <v>323.31</v>
      </c>
      <c r="O90" s="5">
        <v>728240000</v>
      </c>
      <c r="P90" s="5">
        <v>140770000</v>
      </c>
      <c r="Q90" s="5">
        <v>73649000</v>
      </c>
      <c r="R90" s="5">
        <v>44281000</v>
      </c>
      <c r="S90" s="5">
        <v>49873000</v>
      </c>
      <c r="T90" s="5">
        <v>49202000</v>
      </c>
      <c r="U90" s="5">
        <v>59429000</v>
      </c>
      <c r="V90" s="5">
        <v>152580000</v>
      </c>
      <c r="W90" s="5">
        <v>158460000</v>
      </c>
      <c r="X90" s="5">
        <v>16080000</v>
      </c>
      <c r="Y90" s="5">
        <v>13639000</v>
      </c>
      <c r="Z90" s="5">
        <v>11649000</v>
      </c>
      <c r="AA90" s="5">
        <v>16437000</v>
      </c>
      <c r="AB90" s="5">
        <v>13977000</v>
      </c>
      <c r="AC90" s="5">
        <v>19688000</v>
      </c>
      <c r="AD90" s="5">
        <v>16419000</v>
      </c>
      <c r="AE90" s="5">
        <v>18279000</v>
      </c>
      <c r="AF90" s="5">
        <f t="shared" si="10"/>
        <v>0.84555973260389394</v>
      </c>
      <c r="AG90" s="5">
        <f t="shared" si="11"/>
        <v>-0.24202142081094918</v>
      </c>
      <c r="AH90" s="5">
        <f t="shared" si="12"/>
        <v>0.16522691501376716</v>
      </c>
      <c r="AI90" s="5">
        <f t="shared" si="13"/>
        <v>2.5974793778996634</v>
      </c>
      <c r="AJ90" s="5">
        <f>VLOOKUP(AN90,Tabelle4!G:I,3,FALSE)</f>
        <v>0</v>
      </c>
      <c r="AK90" s="5">
        <v>19</v>
      </c>
      <c r="AL90" s="5"/>
      <c r="AM90" s="5">
        <v>101</v>
      </c>
      <c r="AN90" s="13">
        <v>397</v>
      </c>
    </row>
    <row r="91" spans="1:40" x14ac:dyDescent="0.2">
      <c r="A91" s="4" t="s">
        <v>295</v>
      </c>
      <c r="B91" s="5" t="str">
        <f t="shared" si="9"/>
        <v>F7D432</v>
      </c>
      <c r="C91" s="5" t="s">
        <v>296</v>
      </c>
      <c r="D91" s="5" t="s">
        <v>297</v>
      </c>
      <c r="E91" s="5" t="s">
        <v>298</v>
      </c>
      <c r="F91" s="5" t="str">
        <f>IFERROR(VLOOKUP(B91,Tabelle3!A:H,8,FALSE),"")</f>
        <v/>
      </c>
      <c r="G91" s="5">
        <v>7</v>
      </c>
      <c r="H91" s="5">
        <v>8</v>
      </c>
      <c r="I91" s="5">
        <v>8</v>
      </c>
      <c r="J91" s="5">
        <v>42.4</v>
      </c>
      <c r="K91" s="5">
        <v>29.167000000000002</v>
      </c>
      <c r="L91" s="5">
        <v>271</v>
      </c>
      <c r="M91" s="5">
        <v>0</v>
      </c>
      <c r="N91" s="5">
        <v>224.11</v>
      </c>
      <c r="O91" s="5">
        <v>187280000</v>
      </c>
      <c r="P91" s="5">
        <v>23834000</v>
      </c>
      <c r="Q91" s="5">
        <v>18474000</v>
      </c>
      <c r="R91" s="5">
        <v>23945000</v>
      </c>
      <c r="S91" s="5">
        <v>13109000</v>
      </c>
      <c r="T91" s="5">
        <v>26875000</v>
      </c>
      <c r="U91" s="5">
        <v>12282000</v>
      </c>
      <c r="V91" s="5">
        <v>42490000</v>
      </c>
      <c r="W91" s="5">
        <v>26273000</v>
      </c>
      <c r="X91" s="5">
        <v>5521500</v>
      </c>
      <c r="Y91" s="5">
        <v>2610500</v>
      </c>
      <c r="Z91" s="5">
        <v>8269700</v>
      </c>
      <c r="AA91" s="5">
        <v>5911800</v>
      </c>
      <c r="AB91" s="5">
        <v>8030000</v>
      </c>
      <c r="AC91" s="5">
        <v>12773000</v>
      </c>
      <c r="AD91" s="5">
        <v>5670600</v>
      </c>
      <c r="AE91" s="5">
        <v>7884900</v>
      </c>
      <c r="AF91" s="5">
        <f t="shared" si="10"/>
        <v>0.64943172722906994</v>
      </c>
      <c r="AG91" s="5">
        <f t="shared" si="11"/>
        <v>-0.6227502273592409</v>
      </c>
      <c r="AH91" s="5">
        <f t="shared" si="12"/>
        <v>0.16577966427158003</v>
      </c>
      <c r="AI91" s="5">
        <f t="shared" si="13"/>
        <v>2.5926610485717432</v>
      </c>
      <c r="AJ91" s="5">
        <f>VLOOKUP(AN91,Tabelle4!G:I,3,FALSE)</f>
        <v>0</v>
      </c>
      <c r="AK91" s="5">
        <v>19</v>
      </c>
      <c r="AL91" s="5"/>
      <c r="AM91" s="5">
        <v>32</v>
      </c>
      <c r="AN91" s="13">
        <v>79</v>
      </c>
    </row>
    <row r="92" spans="1:40" x14ac:dyDescent="0.2">
      <c r="A92" s="4" t="s">
        <v>997</v>
      </c>
      <c r="B92" s="5" t="str">
        <f t="shared" si="9"/>
        <v>P58281</v>
      </c>
      <c r="C92" s="5" t="s">
        <v>998</v>
      </c>
      <c r="D92" s="5" t="s">
        <v>999</v>
      </c>
      <c r="E92" s="5" t="s">
        <v>1000</v>
      </c>
      <c r="F92" s="5">
        <f>IFERROR(VLOOKUP(B92,Tabelle3!A:H,8,FALSE),"")</f>
        <v>1</v>
      </c>
      <c r="G92" s="5">
        <v>5</v>
      </c>
      <c r="H92" s="5">
        <v>55</v>
      </c>
      <c r="I92" s="5">
        <v>55</v>
      </c>
      <c r="J92" s="5">
        <v>58.2</v>
      </c>
      <c r="K92" s="5">
        <v>115.59</v>
      </c>
      <c r="L92" s="5">
        <v>997</v>
      </c>
      <c r="M92" s="5">
        <v>0</v>
      </c>
      <c r="N92" s="5">
        <v>323.31</v>
      </c>
      <c r="O92" s="5">
        <v>4888700000</v>
      </c>
      <c r="P92" s="5">
        <v>1065300000</v>
      </c>
      <c r="Q92" s="5">
        <v>230120000</v>
      </c>
      <c r="R92" s="5">
        <v>367850000</v>
      </c>
      <c r="S92" s="5">
        <v>319130000</v>
      </c>
      <c r="T92" s="5">
        <v>310730000</v>
      </c>
      <c r="U92" s="5">
        <v>496700000</v>
      </c>
      <c r="V92" s="5">
        <v>1450300000</v>
      </c>
      <c r="W92" s="5">
        <v>648570000</v>
      </c>
      <c r="X92" s="5">
        <v>132830000</v>
      </c>
      <c r="Y92" s="5">
        <v>70717000</v>
      </c>
      <c r="Z92" s="5">
        <v>150460000</v>
      </c>
      <c r="AA92" s="5">
        <v>112520000</v>
      </c>
      <c r="AB92" s="5">
        <v>177680000</v>
      </c>
      <c r="AC92" s="5">
        <v>228310000</v>
      </c>
      <c r="AD92" s="5">
        <v>154270000</v>
      </c>
      <c r="AE92" s="5">
        <v>104750000</v>
      </c>
      <c r="AF92" s="5">
        <f t="shared" si="10"/>
        <v>0.7015338115216313</v>
      </c>
      <c r="AG92" s="5">
        <f t="shared" si="11"/>
        <v>-0.51141545641773156</v>
      </c>
      <c r="AH92" s="5">
        <f t="shared" si="12"/>
        <v>0.16632920529402209</v>
      </c>
      <c r="AI92" s="5">
        <f t="shared" si="13"/>
        <v>2.5878865851105854</v>
      </c>
      <c r="AJ92" s="5">
        <f>VLOOKUP(AN92,Tabelle4!G:I,3,FALSE)</f>
        <v>0</v>
      </c>
      <c r="AK92" s="5">
        <v>19</v>
      </c>
      <c r="AL92" s="5"/>
      <c r="AM92" s="5">
        <v>586</v>
      </c>
      <c r="AN92" s="13">
        <v>258</v>
      </c>
    </row>
    <row r="93" spans="1:40" x14ac:dyDescent="0.2">
      <c r="A93" s="4" t="s">
        <v>2721</v>
      </c>
      <c r="B93" s="5" t="str">
        <f t="shared" si="9"/>
        <v>Q9D4E6</v>
      </c>
      <c r="C93" s="5"/>
      <c r="D93" s="5" t="s">
        <v>2722</v>
      </c>
      <c r="E93" s="5" t="s">
        <v>2723</v>
      </c>
      <c r="F93" s="5" t="str">
        <f>IFERROR(VLOOKUP(B93,Tabelle3!A:H,8,FALSE),"")</f>
        <v/>
      </c>
      <c r="G93" s="5">
        <v>1</v>
      </c>
      <c r="H93" s="5">
        <v>1</v>
      </c>
      <c r="I93" s="5">
        <v>1</v>
      </c>
      <c r="J93" s="5">
        <v>3.3</v>
      </c>
      <c r="K93" s="5">
        <v>71.001000000000005</v>
      </c>
      <c r="L93" s="5">
        <v>643</v>
      </c>
      <c r="M93" s="5">
        <v>1</v>
      </c>
      <c r="N93" s="5">
        <v>-2</v>
      </c>
      <c r="O93" s="5">
        <v>10303000</v>
      </c>
      <c r="P93" s="5">
        <v>3377200</v>
      </c>
      <c r="Q93" s="5">
        <v>2581600</v>
      </c>
      <c r="R93" s="5">
        <v>0</v>
      </c>
      <c r="S93" s="5">
        <v>1688400</v>
      </c>
      <c r="T93" s="5">
        <v>0</v>
      </c>
      <c r="U93" s="5">
        <v>0</v>
      </c>
      <c r="V93" s="5">
        <v>0</v>
      </c>
      <c r="W93" s="5">
        <v>2656300</v>
      </c>
      <c r="X93" s="5">
        <v>331780</v>
      </c>
      <c r="Y93" s="5">
        <v>361480</v>
      </c>
      <c r="Z93" s="5">
        <v>0</v>
      </c>
      <c r="AA93" s="5">
        <v>332270</v>
      </c>
      <c r="AB93" s="5">
        <v>0</v>
      </c>
      <c r="AC93" s="5">
        <v>0</v>
      </c>
      <c r="AD93" s="5">
        <v>0</v>
      </c>
      <c r="AE93" s="5">
        <v>304730</v>
      </c>
      <c r="AF93" s="5">
        <f t="shared" si="10"/>
        <v>3.3653726249466742</v>
      </c>
      <c r="AG93" s="5">
        <f t="shared" si="11"/>
        <v>1.7507662535428883</v>
      </c>
      <c r="AH93" s="5">
        <f t="shared" si="12"/>
        <v>0.16789879362458784</v>
      </c>
      <c r="AI93" s="5">
        <f t="shared" si="13"/>
        <v>2.5743362305330697</v>
      </c>
      <c r="AJ93" s="5" t="str">
        <f>VLOOKUP(AN93,Tabelle4!G:I,3,FALSE)</f>
        <v>+</v>
      </c>
      <c r="AK93" s="5">
        <v>19</v>
      </c>
      <c r="AL93" s="5"/>
      <c r="AM93" s="5">
        <v>2</v>
      </c>
      <c r="AN93" s="13">
        <v>696</v>
      </c>
    </row>
    <row r="94" spans="1:40" x14ac:dyDescent="0.2">
      <c r="A94" s="4" t="s">
        <v>2002</v>
      </c>
      <c r="B94" s="5" t="str">
        <f t="shared" si="9"/>
        <v>Q8VDT9</v>
      </c>
      <c r="C94" s="5" t="s">
        <v>2003</v>
      </c>
      <c r="D94" s="5" t="s">
        <v>2004</v>
      </c>
      <c r="E94" s="5" t="s">
        <v>2005</v>
      </c>
      <c r="F94" s="5">
        <f>IFERROR(VLOOKUP(B94,Tabelle3!A:H,8,FALSE),"")</f>
        <v>1</v>
      </c>
      <c r="G94" s="5">
        <v>1</v>
      </c>
      <c r="H94" s="5">
        <v>3</v>
      </c>
      <c r="I94" s="5">
        <v>3</v>
      </c>
      <c r="J94" s="5">
        <v>30.2</v>
      </c>
      <c r="K94" s="5">
        <v>18.213000000000001</v>
      </c>
      <c r="L94" s="5">
        <v>159</v>
      </c>
      <c r="M94" s="5">
        <v>2.8944000000000001E-3</v>
      </c>
      <c r="N94" s="5">
        <v>5.7704000000000004</v>
      </c>
      <c r="O94" s="5">
        <v>66440000</v>
      </c>
      <c r="P94" s="5">
        <v>13564000</v>
      </c>
      <c r="Q94" s="5">
        <v>15473000</v>
      </c>
      <c r="R94" s="5">
        <v>0</v>
      </c>
      <c r="S94" s="5">
        <v>319220</v>
      </c>
      <c r="T94" s="5">
        <v>13683000</v>
      </c>
      <c r="U94" s="5">
        <v>14176000</v>
      </c>
      <c r="V94" s="5">
        <v>6961000</v>
      </c>
      <c r="W94" s="5">
        <v>2264400</v>
      </c>
      <c r="X94" s="5">
        <v>3901800</v>
      </c>
      <c r="Y94" s="5">
        <v>4484700</v>
      </c>
      <c r="Z94" s="5">
        <v>0</v>
      </c>
      <c r="AA94" s="5">
        <v>3147100</v>
      </c>
      <c r="AB94" s="5">
        <v>6340300</v>
      </c>
      <c r="AC94" s="5">
        <v>5368000</v>
      </c>
      <c r="AD94" s="5">
        <v>4626200</v>
      </c>
      <c r="AE94" s="5">
        <v>2987600</v>
      </c>
      <c r="AF94" s="5">
        <f t="shared" si="10"/>
        <v>0.59691234389636738</v>
      </c>
      <c r="AG94" s="5">
        <f t="shared" si="11"/>
        <v>-0.74440900646413388</v>
      </c>
      <c r="AH94" s="5">
        <f t="shared" si="12"/>
        <v>0.16830485640542509</v>
      </c>
      <c r="AI94" s="5">
        <f t="shared" si="13"/>
        <v>2.5708512889209891</v>
      </c>
      <c r="AJ94" s="5">
        <f>VLOOKUP(AN94,Tabelle4!G:I,3,FALSE)</f>
        <v>0</v>
      </c>
      <c r="AK94" s="5">
        <v>19</v>
      </c>
      <c r="AL94" s="5"/>
      <c r="AM94" s="5">
        <v>8</v>
      </c>
      <c r="AN94" s="13">
        <v>514</v>
      </c>
    </row>
    <row r="95" spans="1:40" x14ac:dyDescent="0.2">
      <c r="A95" s="4" t="s">
        <v>2343</v>
      </c>
      <c r="B95" s="5" t="str">
        <f t="shared" si="9"/>
        <v>Q9CQ91</v>
      </c>
      <c r="C95" s="5" t="s">
        <v>2344</v>
      </c>
      <c r="D95" s="5" t="s">
        <v>2345</v>
      </c>
      <c r="E95" s="5" t="s">
        <v>2346</v>
      </c>
      <c r="F95" s="5">
        <f>IFERROR(VLOOKUP(B95,Tabelle3!A:H,8,FALSE),"")</f>
        <v>1</v>
      </c>
      <c r="G95" s="5">
        <v>2</v>
      </c>
      <c r="H95" s="5">
        <v>3</v>
      </c>
      <c r="I95" s="5">
        <v>3</v>
      </c>
      <c r="J95" s="5">
        <v>41.7</v>
      </c>
      <c r="K95" s="5">
        <v>9.3308</v>
      </c>
      <c r="L95" s="5">
        <v>84</v>
      </c>
      <c r="M95" s="5">
        <v>1.5504E-3</v>
      </c>
      <c r="N95" s="5">
        <v>11.010999999999999</v>
      </c>
      <c r="O95" s="5">
        <v>538270000</v>
      </c>
      <c r="P95" s="5">
        <v>81940000</v>
      </c>
      <c r="Q95" s="5">
        <v>74343000</v>
      </c>
      <c r="R95" s="5">
        <v>117130000</v>
      </c>
      <c r="S95" s="5">
        <v>29764000</v>
      </c>
      <c r="T95" s="5">
        <v>73134000</v>
      </c>
      <c r="U95" s="5">
        <v>1039800</v>
      </c>
      <c r="V95" s="5">
        <v>101400000</v>
      </c>
      <c r="W95" s="5">
        <v>59524000</v>
      </c>
      <c r="X95" s="5">
        <v>36573000</v>
      </c>
      <c r="Y95" s="5">
        <v>38929000</v>
      </c>
      <c r="Z95" s="5">
        <v>64692000</v>
      </c>
      <c r="AA95" s="5">
        <v>49738000</v>
      </c>
      <c r="AB95" s="5">
        <v>40875000</v>
      </c>
      <c r="AC95" s="5">
        <v>6690600</v>
      </c>
      <c r="AD95" s="5">
        <v>34840000</v>
      </c>
      <c r="AE95" s="5">
        <v>41711000</v>
      </c>
      <c r="AF95" s="5">
        <f t="shared" si="10"/>
        <v>1.5302707292980955</v>
      </c>
      <c r="AG95" s="5">
        <f t="shared" si="11"/>
        <v>0.61378691126031182</v>
      </c>
      <c r="AH95" s="5">
        <f t="shared" si="12"/>
        <v>0.16956186059606726</v>
      </c>
      <c r="AI95" s="5">
        <f t="shared" si="13"/>
        <v>2.5601163926551767</v>
      </c>
      <c r="AJ95" s="5">
        <f>VLOOKUP(AN95,Tabelle4!G:I,3,FALSE)</f>
        <v>0</v>
      </c>
      <c r="AK95" s="5">
        <v>19</v>
      </c>
      <c r="AL95" s="5"/>
      <c r="AM95" s="5">
        <v>29</v>
      </c>
      <c r="AN95" s="13">
        <v>601</v>
      </c>
    </row>
    <row r="96" spans="1:40" x14ac:dyDescent="0.2">
      <c r="A96" s="4" t="s">
        <v>1494</v>
      </c>
      <c r="B96" s="5" t="str">
        <f t="shared" si="9"/>
        <v>Q78J03</v>
      </c>
      <c r="C96" s="5" t="s">
        <v>1495</v>
      </c>
      <c r="D96" s="5" t="s">
        <v>1496</v>
      </c>
      <c r="E96" s="5" t="s">
        <v>1497</v>
      </c>
      <c r="F96" s="5">
        <f>IFERROR(VLOOKUP(B96,Tabelle3!A:H,8,FALSE),"")</f>
        <v>1</v>
      </c>
      <c r="G96" s="5">
        <v>1</v>
      </c>
      <c r="H96" s="5">
        <v>7</v>
      </c>
      <c r="I96" s="5">
        <v>7</v>
      </c>
      <c r="J96" s="5">
        <v>40</v>
      </c>
      <c r="K96" s="5">
        <v>19.157</v>
      </c>
      <c r="L96" s="5">
        <v>175</v>
      </c>
      <c r="M96" s="5">
        <v>1.8215E-3</v>
      </c>
      <c r="N96" s="5">
        <v>26.81</v>
      </c>
      <c r="O96" s="5">
        <v>387720000</v>
      </c>
      <c r="P96" s="5">
        <v>65108000</v>
      </c>
      <c r="Q96" s="5">
        <v>48485000</v>
      </c>
      <c r="R96" s="5">
        <v>36188000</v>
      </c>
      <c r="S96" s="5">
        <v>11029000</v>
      </c>
      <c r="T96" s="5">
        <v>41379000</v>
      </c>
      <c r="U96" s="5">
        <v>56492000</v>
      </c>
      <c r="V96" s="5">
        <v>81821000</v>
      </c>
      <c r="W96" s="5">
        <v>47220000</v>
      </c>
      <c r="X96" s="5">
        <v>20897000</v>
      </c>
      <c r="Y96" s="5">
        <v>19067000</v>
      </c>
      <c r="Z96" s="5">
        <v>20508000</v>
      </c>
      <c r="AA96" s="5">
        <v>18507000</v>
      </c>
      <c r="AB96" s="5">
        <v>22322000</v>
      </c>
      <c r="AC96" s="5">
        <v>40119000</v>
      </c>
      <c r="AD96" s="5">
        <v>24339000</v>
      </c>
      <c r="AE96" s="5">
        <v>22773000</v>
      </c>
      <c r="AF96" s="5">
        <f t="shared" si="10"/>
        <v>0.72092046771882101</v>
      </c>
      <c r="AG96" s="5">
        <f t="shared" si="11"/>
        <v>-0.47208798543034297</v>
      </c>
      <c r="AH96" s="5">
        <f t="shared" si="12"/>
        <v>0.170617007910005</v>
      </c>
      <c r="AI96" s="5">
        <f t="shared" si="13"/>
        <v>2.551166626400057</v>
      </c>
      <c r="AJ96" s="5">
        <f>VLOOKUP(AN96,Tabelle4!G:I,3,FALSE)</f>
        <v>0</v>
      </c>
      <c r="AK96" s="5">
        <v>19</v>
      </c>
      <c r="AL96" s="5"/>
      <c r="AM96" s="5">
        <v>53</v>
      </c>
      <c r="AN96" s="13">
        <v>385</v>
      </c>
    </row>
    <row r="97" spans="1:40" x14ac:dyDescent="0.2">
      <c r="A97" s="4" t="s">
        <v>1951</v>
      </c>
      <c r="B97" s="5" t="str">
        <f t="shared" si="9"/>
        <v>Q8R3F5</v>
      </c>
      <c r="C97" s="5" t="s">
        <v>1952</v>
      </c>
      <c r="D97" s="5" t="s">
        <v>1953</v>
      </c>
      <c r="E97" s="5" t="s">
        <v>1954</v>
      </c>
      <c r="F97" s="5">
        <f>IFERROR(VLOOKUP(B97,Tabelle3!A:H,8,FALSE),"")</f>
        <v>1</v>
      </c>
      <c r="G97" s="5">
        <v>1</v>
      </c>
      <c r="H97" s="5">
        <v>8</v>
      </c>
      <c r="I97" s="5">
        <v>8</v>
      </c>
      <c r="J97" s="5">
        <v>27</v>
      </c>
      <c r="K97" s="5">
        <v>41.927999999999997</v>
      </c>
      <c r="L97" s="5">
        <v>381</v>
      </c>
      <c r="M97" s="5">
        <v>0</v>
      </c>
      <c r="N97" s="5">
        <v>208.83</v>
      </c>
      <c r="O97" s="5">
        <v>88001000</v>
      </c>
      <c r="P97" s="5">
        <v>8811800</v>
      </c>
      <c r="Q97" s="5">
        <v>3984100</v>
      </c>
      <c r="R97" s="5">
        <v>5815400</v>
      </c>
      <c r="S97" s="5">
        <v>7313500</v>
      </c>
      <c r="T97" s="5">
        <v>6290700</v>
      </c>
      <c r="U97" s="5">
        <v>21185000</v>
      </c>
      <c r="V97" s="5">
        <v>17104000</v>
      </c>
      <c r="W97" s="5">
        <v>17496000</v>
      </c>
      <c r="X97" s="5">
        <v>636030</v>
      </c>
      <c r="Y97" s="5">
        <v>1294700</v>
      </c>
      <c r="Z97" s="5">
        <v>1079800</v>
      </c>
      <c r="AA97" s="5">
        <v>747800</v>
      </c>
      <c r="AB97" s="5">
        <v>1485200</v>
      </c>
      <c r="AC97" s="5">
        <v>4906600</v>
      </c>
      <c r="AD97" s="5">
        <v>1901200</v>
      </c>
      <c r="AE97" s="5">
        <v>1412000</v>
      </c>
      <c r="AF97" s="5">
        <f t="shared" si="10"/>
        <v>0.38725708397733127</v>
      </c>
      <c r="AG97" s="5">
        <f t="shared" si="11"/>
        <v>-1.3686364648447866</v>
      </c>
      <c r="AH97" s="5">
        <f t="shared" si="12"/>
        <v>0.17194258425533376</v>
      </c>
      <c r="AI97" s="5">
        <f t="shared" si="13"/>
        <v>2.5400011999517855</v>
      </c>
      <c r="AJ97" s="5">
        <f>VLOOKUP(AN97,Tabelle4!G:I,3,FALSE)</f>
        <v>0</v>
      </c>
      <c r="AK97" s="5">
        <v>19</v>
      </c>
      <c r="AL97" s="5"/>
      <c r="AM97" s="5">
        <v>27</v>
      </c>
      <c r="AN97" s="13">
        <v>501</v>
      </c>
    </row>
    <row r="98" spans="1:40" x14ac:dyDescent="0.2">
      <c r="A98" s="4" t="s">
        <v>1891</v>
      </c>
      <c r="B98" s="5" t="str">
        <f t="shared" si="9"/>
        <v>Q8QZS1</v>
      </c>
      <c r="C98" s="5" t="s">
        <v>1892</v>
      </c>
      <c r="D98" s="5" t="s">
        <v>1893</v>
      </c>
      <c r="E98" s="5" t="s">
        <v>1894</v>
      </c>
      <c r="F98" s="5">
        <f>IFERROR(VLOOKUP(B98,Tabelle3!A:H,8,FALSE),"")</f>
        <v>1</v>
      </c>
      <c r="G98" s="5">
        <v>2</v>
      </c>
      <c r="H98" s="5">
        <v>24</v>
      </c>
      <c r="I98" s="5">
        <v>24</v>
      </c>
      <c r="J98" s="5">
        <v>61.8</v>
      </c>
      <c r="K98" s="5">
        <v>43.036999999999999</v>
      </c>
      <c r="L98" s="5">
        <v>385</v>
      </c>
      <c r="M98" s="5">
        <v>0</v>
      </c>
      <c r="N98" s="5">
        <v>323.31</v>
      </c>
      <c r="O98" s="5">
        <v>7813100000</v>
      </c>
      <c r="P98" s="5">
        <v>1041900000</v>
      </c>
      <c r="Q98" s="5">
        <v>787880000</v>
      </c>
      <c r="R98" s="5">
        <v>549210000</v>
      </c>
      <c r="S98" s="5">
        <v>1169300000</v>
      </c>
      <c r="T98" s="5">
        <v>691560000</v>
      </c>
      <c r="U98" s="5">
        <v>829680000</v>
      </c>
      <c r="V98" s="5">
        <v>1725900000</v>
      </c>
      <c r="W98" s="5">
        <v>1017700000</v>
      </c>
      <c r="X98" s="5">
        <v>84494000</v>
      </c>
      <c r="Y98" s="5">
        <v>80920000</v>
      </c>
      <c r="Z98" s="5">
        <v>103470000</v>
      </c>
      <c r="AA98" s="5">
        <v>97897000</v>
      </c>
      <c r="AB98" s="5">
        <v>123820000</v>
      </c>
      <c r="AC98" s="5">
        <v>198160000</v>
      </c>
      <c r="AD98" s="5">
        <v>114660000</v>
      </c>
      <c r="AE98" s="5">
        <v>92909000</v>
      </c>
      <c r="AF98" s="5">
        <f t="shared" si="10"/>
        <v>0.69262901072422001</v>
      </c>
      <c r="AG98" s="5">
        <f t="shared" si="11"/>
        <v>-0.52984527889216582</v>
      </c>
      <c r="AH98" s="5">
        <f t="shared" si="12"/>
        <v>0.17241490124342376</v>
      </c>
      <c r="AI98" s="5">
        <f t="shared" si="13"/>
        <v>2.5360436277633336</v>
      </c>
      <c r="AJ98" s="5">
        <f>VLOOKUP(AN98,Tabelle4!G:I,3,FALSE)</f>
        <v>0</v>
      </c>
      <c r="AK98" s="5">
        <v>19</v>
      </c>
      <c r="AL98" s="5"/>
      <c r="AM98" s="5">
        <v>351</v>
      </c>
      <c r="AN98" s="13">
        <v>486</v>
      </c>
    </row>
    <row r="99" spans="1:40" x14ac:dyDescent="0.2">
      <c r="A99" s="4" t="s">
        <v>1067</v>
      </c>
      <c r="B99" s="5" t="str">
        <f t="shared" si="9"/>
        <v>P97742</v>
      </c>
      <c r="C99" s="5" t="s">
        <v>1068</v>
      </c>
      <c r="D99" s="5" t="s">
        <v>1069</v>
      </c>
      <c r="E99" s="5" t="s">
        <v>1070</v>
      </c>
      <c r="F99" s="5">
        <f>IFERROR(VLOOKUP(B99,Tabelle3!A:H,8,FALSE),"")</f>
        <v>1</v>
      </c>
      <c r="G99" s="5">
        <v>1</v>
      </c>
      <c r="H99" s="5">
        <v>15</v>
      </c>
      <c r="I99" s="5">
        <v>13</v>
      </c>
      <c r="J99" s="5">
        <v>26.4</v>
      </c>
      <c r="K99" s="5">
        <v>88.25</v>
      </c>
      <c r="L99" s="5">
        <v>773</v>
      </c>
      <c r="M99" s="5">
        <v>0</v>
      </c>
      <c r="N99" s="5">
        <v>172.49</v>
      </c>
      <c r="O99" s="5">
        <v>362890000</v>
      </c>
      <c r="P99" s="5">
        <v>87386000</v>
      </c>
      <c r="Q99" s="5">
        <v>32481000</v>
      </c>
      <c r="R99" s="5">
        <v>15998000</v>
      </c>
      <c r="S99" s="5">
        <v>16330000</v>
      </c>
      <c r="T99" s="5">
        <v>20120000</v>
      </c>
      <c r="U99" s="5">
        <v>18262000</v>
      </c>
      <c r="V99" s="5">
        <v>83081000</v>
      </c>
      <c r="W99" s="5">
        <v>89230000</v>
      </c>
      <c r="X99" s="5">
        <v>11145000</v>
      </c>
      <c r="Y99" s="5">
        <v>10446000</v>
      </c>
      <c r="Z99" s="5">
        <v>7105700</v>
      </c>
      <c r="AA99" s="5">
        <v>7014500</v>
      </c>
      <c r="AB99" s="5">
        <v>9611300</v>
      </c>
      <c r="AC99" s="5">
        <v>12690000</v>
      </c>
      <c r="AD99" s="5">
        <v>9506700</v>
      </c>
      <c r="AE99" s="5">
        <v>12706000</v>
      </c>
      <c r="AF99" s="5">
        <f t="shared" si="10"/>
        <v>0.8022464842521454</v>
      </c>
      <c r="AG99" s="5">
        <f t="shared" si="11"/>
        <v>-0.31788253280235357</v>
      </c>
      <c r="AH99" s="5">
        <f t="shared" si="12"/>
        <v>0.17273392388182773</v>
      </c>
      <c r="AI99" s="5">
        <f t="shared" si="13"/>
        <v>2.533376647748204</v>
      </c>
      <c r="AJ99" s="5">
        <f>VLOOKUP(AN99,Tabelle4!G:I,3,FALSE)</f>
        <v>0</v>
      </c>
      <c r="AK99" s="5">
        <v>19</v>
      </c>
      <c r="AL99" s="5"/>
      <c r="AM99" s="5">
        <v>93</v>
      </c>
      <c r="AN99" s="13">
        <v>276</v>
      </c>
    </row>
    <row r="100" spans="1:40" x14ac:dyDescent="0.2">
      <c r="A100" s="4" t="s">
        <v>2462</v>
      </c>
      <c r="B100" s="5" t="str">
        <f t="shared" si="9"/>
        <v>Q9CR24</v>
      </c>
      <c r="C100" s="5" t="s">
        <v>2463</v>
      </c>
      <c r="D100" s="5" t="s">
        <v>2464</v>
      </c>
      <c r="E100" s="5" t="s">
        <v>2465</v>
      </c>
      <c r="F100" s="5">
        <f>IFERROR(VLOOKUP(B100,Tabelle3!A:H,8,FALSE),"")</f>
        <v>1</v>
      </c>
      <c r="G100" s="5">
        <v>2</v>
      </c>
      <c r="H100" s="5">
        <v>8</v>
      </c>
      <c r="I100" s="5">
        <v>8</v>
      </c>
      <c r="J100" s="5">
        <v>37.6</v>
      </c>
      <c r="K100" s="5">
        <v>23.251999999999999</v>
      </c>
      <c r="L100" s="5">
        <v>210</v>
      </c>
      <c r="M100" s="5">
        <v>0</v>
      </c>
      <c r="N100" s="5">
        <v>231.23</v>
      </c>
      <c r="O100" s="5">
        <v>900480000</v>
      </c>
      <c r="P100" s="5">
        <v>101180000</v>
      </c>
      <c r="Q100" s="5">
        <v>166420000</v>
      </c>
      <c r="R100" s="5">
        <v>69227000</v>
      </c>
      <c r="S100" s="5">
        <v>79342000</v>
      </c>
      <c r="T100" s="5">
        <v>49502000</v>
      </c>
      <c r="U100" s="5">
        <v>103590000</v>
      </c>
      <c r="V100" s="5">
        <v>206030000</v>
      </c>
      <c r="W100" s="5">
        <v>125190000</v>
      </c>
      <c r="X100" s="5">
        <v>37810000</v>
      </c>
      <c r="Y100" s="5">
        <v>35740000</v>
      </c>
      <c r="Z100" s="5">
        <v>42340000</v>
      </c>
      <c r="AA100" s="5">
        <v>39737000</v>
      </c>
      <c r="AB100" s="5">
        <v>31389000</v>
      </c>
      <c r="AC100" s="5">
        <v>27894000</v>
      </c>
      <c r="AD100" s="5">
        <v>40720000</v>
      </c>
      <c r="AE100" s="5">
        <v>35555000</v>
      </c>
      <c r="AF100" s="5">
        <f t="shared" si="10"/>
        <v>1.1480473302940439</v>
      </c>
      <c r="AG100" s="5">
        <f t="shared" si="11"/>
        <v>0.1991821209098846</v>
      </c>
      <c r="AH100" s="5">
        <f t="shared" si="12"/>
        <v>0.17359675673198172</v>
      </c>
      <c r="AI100" s="5">
        <f t="shared" si="13"/>
        <v>2.5261881003906543</v>
      </c>
      <c r="AJ100" s="5">
        <f>VLOOKUP(AN100,Tabelle4!G:I,3,FALSE)</f>
        <v>0</v>
      </c>
      <c r="AK100" s="5">
        <v>19</v>
      </c>
      <c r="AL100" s="5"/>
      <c r="AM100" s="5">
        <v>74</v>
      </c>
      <c r="AN100" s="13">
        <v>631</v>
      </c>
    </row>
    <row r="101" spans="1:40" x14ac:dyDescent="0.2">
      <c r="A101" s="4" t="s">
        <v>626</v>
      </c>
      <c r="B101" s="5" t="str">
        <f t="shared" si="9"/>
        <v>O35972</v>
      </c>
      <c r="C101" s="5" t="s">
        <v>627</v>
      </c>
      <c r="D101" s="5" t="s">
        <v>628</v>
      </c>
      <c r="E101" s="5" t="s">
        <v>629</v>
      </c>
      <c r="F101" s="5">
        <f>IFERROR(VLOOKUP(B101,Tabelle3!A:H,8,FALSE),"")</f>
        <v>1</v>
      </c>
      <c r="G101" s="5">
        <v>1</v>
      </c>
      <c r="H101" s="5">
        <v>5</v>
      </c>
      <c r="I101" s="5">
        <v>5</v>
      </c>
      <c r="J101" s="5">
        <v>47.3</v>
      </c>
      <c r="K101" s="5">
        <v>17.120999999999999</v>
      </c>
      <c r="L101" s="5">
        <v>146</v>
      </c>
      <c r="M101" s="5">
        <v>0</v>
      </c>
      <c r="N101" s="5">
        <v>65.414000000000001</v>
      </c>
      <c r="O101" s="5">
        <v>389740000</v>
      </c>
      <c r="P101" s="5">
        <v>61948000</v>
      </c>
      <c r="Q101" s="5">
        <v>50362000</v>
      </c>
      <c r="R101" s="5">
        <v>21565000</v>
      </c>
      <c r="S101" s="5">
        <v>8755600</v>
      </c>
      <c r="T101" s="5">
        <v>44117000</v>
      </c>
      <c r="U101" s="5">
        <v>54961000</v>
      </c>
      <c r="V101" s="5">
        <v>102280000</v>
      </c>
      <c r="W101" s="5">
        <v>45755000</v>
      </c>
      <c r="X101" s="5">
        <v>18809000</v>
      </c>
      <c r="Y101" s="5">
        <v>19845000</v>
      </c>
      <c r="Z101" s="5">
        <v>17493000</v>
      </c>
      <c r="AA101" s="5">
        <v>22038000</v>
      </c>
      <c r="AB101" s="5">
        <v>22747000</v>
      </c>
      <c r="AC101" s="5">
        <v>35124000</v>
      </c>
      <c r="AD101" s="5">
        <v>22866000</v>
      </c>
      <c r="AE101" s="5">
        <v>20721000</v>
      </c>
      <c r="AF101" s="5">
        <f t="shared" si="10"/>
        <v>0.77061444144375013</v>
      </c>
      <c r="AG101" s="5">
        <f t="shared" si="11"/>
        <v>-0.37591887228977167</v>
      </c>
      <c r="AH101" s="5">
        <f t="shared" si="12"/>
        <v>0.1747822715767009</v>
      </c>
      <c r="AI101" s="5">
        <f t="shared" si="13"/>
        <v>2.5163692373112889</v>
      </c>
      <c r="AJ101" s="5">
        <f>VLOOKUP(AN101,Tabelle4!G:I,3,FALSE)</f>
        <v>0</v>
      </c>
      <c r="AK101" s="5">
        <v>19</v>
      </c>
      <c r="AL101" s="5"/>
      <c r="AM101" s="5">
        <v>53</v>
      </c>
      <c r="AN101" s="13">
        <v>165</v>
      </c>
    </row>
    <row r="102" spans="1:40" x14ac:dyDescent="0.2">
      <c r="A102" s="4" t="s">
        <v>2295</v>
      </c>
      <c r="B102" s="5" t="str">
        <f t="shared" si="9"/>
        <v>Q9CPW9</v>
      </c>
      <c r="C102" s="5" t="s">
        <v>2296</v>
      </c>
      <c r="D102" s="5" t="s">
        <v>2297</v>
      </c>
      <c r="E102" s="5" t="s">
        <v>2298</v>
      </c>
      <c r="F102" s="5">
        <f>IFERROR(VLOOKUP(B102,Tabelle3!A:H,8,FALSE),"")</f>
        <v>1</v>
      </c>
      <c r="G102" s="5">
        <v>2</v>
      </c>
      <c r="H102" s="5">
        <v>3</v>
      </c>
      <c r="I102" s="5">
        <v>3</v>
      </c>
      <c r="J102" s="5">
        <v>12.2</v>
      </c>
      <c r="K102" s="5">
        <v>37.262</v>
      </c>
      <c r="L102" s="5">
        <v>335</v>
      </c>
      <c r="M102" s="5">
        <v>0</v>
      </c>
      <c r="N102" s="5">
        <v>30.495999999999999</v>
      </c>
      <c r="O102" s="5">
        <v>34109000</v>
      </c>
      <c r="P102" s="5">
        <v>6683600</v>
      </c>
      <c r="Q102" s="5">
        <v>4122500</v>
      </c>
      <c r="R102" s="5">
        <v>817620</v>
      </c>
      <c r="S102" s="5">
        <v>2306400</v>
      </c>
      <c r="T102" s="5">
        <v>1771500</v>
      </c>
      <c r="U102" s="5">
        <v>1620600</v>
      </c>
      <c r="V102" s="5">
        <v>7912700</v>
      </c>
      <c r="W102" s="5">
        <v>8874000</v>
      </c>
      <c r="X102" s="5">
        <v>716620</v>
      </c>
      <c r="Y102" s="5">
        <v>815110</v>
      </c>
      <c r="Z102" s="5">
        <v>777170</v>
      </c>
      <c r="AA102" s="5">
        <v>935040</v>
      </c>
      <c r="AB102" s="5">
        <v>1029800</v>
      </c>
      <c r="AC102" s="5">
        <v>1001200</v>
      </c>
      <c r="AD102" s="5">
        <v>978040</v>
      </c>
      <c r="AE102" s="5">
        <v>740610</v>
      </c>
      <c r="AF102" s="5">
        <f t="shared" si="10"/>
        <v>0.86513141226514478</v>
      </c>
      <c r="AG102" s="5">
        <f t="shared" si="11"/>
        <v>-0.20900880211089815</v>
      </c>
      <c r="AH102" s="5">
        <f t="shared" si="12"/>
        <v>0.17492989452033444</v>
      </c>
      <c r="AI102" s="5">
        <f t="shared" si="13"/>
        <v>2.515151236212108</v>
      </c>
      <c r="AJ102" s="5">
        <f>VLOOKUP(AN102,Tabelle4!G:I,3,FALSE)</f>
        <v>0</v>
      </c>
      <c r="AK102" s="5">
        <v>19</v>
      </c>
      <c r="AL102" s="5"/>
      <c r="AM102" s="5">
        <v>7</v>
      </c>
      <c r="AN102" s="13">
        <v>589</v>
      </c>
    </row>
    <row r="103" spans="1:40" x14ac:dyDescent="0.2">
      <c r="A103" s="4" t="s">
        <v>2088</v>
      </c>
      <c r="B103" s="5" t="str">
        <f t="shared" si="9"/>
        <v>Q91YY4</v>
      </c>
      <c r="C103" s="5" t="s">
        <v>2089</v>
      </c>
      <c r="D103" s="5" t="s">
        <v>2090</v>
      </c>
      <c r="E103" s="5" t="s">
        <v>2091</v>
      </c>
      <c r="F103" s="5">
        <f>IFERROR(VLOOKUP(B103,Tabelle3!A:H,8,FALSE),"")</f>
        <v>1</v>
      </c>
      <c r="G103" s="5">
        <v>2</v>
      </c>
      <c r="H103" s="5">
        <v>5</v>
      </c>
      <c r="I103" s="5">
        <v>5</v>
      </c>
      <c r="J103" s="5">
        <v>29.1</v>
      </c>
      <c r="K103" s="5">
        <v>33.289000000000001</v>
      </c>
      <c r="L103" s="5">
        <v>289</v>
      </c>
      <c r="M103" s="5">
        <v>0</v>
      </c>
      <c r="N103" s="5">
        <v>93.649000000000001</v>
      </c>
      <c r="O103" s="5">
        <v>370440000</v>
      </c>
      <c r="P103" s="5">
        <v>37074000</v>
      </c>
      <c r="Q103" s="5">
        <v>115390000</v>
      </c>
      <c r="R103" s="5">
        <v>31877000</v>
      </c>
      <c r="S103" s="5">
        <v>23422000</v>
      </c>
      <c r="T103" s="5">
        <v>38351000</v>
      </c>
      <c r="U103" s="5">
        <v>47660000</v>
      </c>
      <c r="V103" s="5">
        <v>51678000</v>
      </c>
      <c r="W103" s="5">
        <v>24991000</v>
      </c>
      <c r="X103" s="5">
        <v>9077000</v>
      </c>
      <c r="Y103" s="5">
        <v>16233000</v>
      </c>
      <c r="Z103" s="5">
        <v>17926000</v>
      </c>
      <c r="AA103" s="5">
        <v>13109000</v>
      </c>
      <c r="AB103" s="5">
        <v>12707000</v>
      </c>
      <c r="AC103" s="5">
        <v>11181000</v>
      </c>
      <c r="AD103" s="5">
        <v>10570000</v>
      </c>
      <c r="AE103" s="5">
        <v>7754100</v>
      </c>
      <c r="AF103" s="5">
        <f t="shared" si="10"/>
        <v>1.3348068444829799</v>
      </c>
      <c r="AG103" s="5">
        <f t="shared" si="11"/>
        <v>0.41663098935263021</v>
      </c>
      <c r="AH103" s="5">
        <f t="shared" si="12"/>
        <v>0.1751381070119892</v>
      </c>
      <c r="AI103" s="5">
        <f t="shared" si="13"/>
        <v>2.5134350715625642</v>
      </c>
      <c r="AJ103" s="5">
        <f>VLOOKUP(AN103,Tabelle4!G:I,3,FALSE)</f>
        <v>0</v>
      </c>
      <c r="AK103" s="5">
        <v>19</v>
      </c>
      <c r="AL103" s="5"/>
      <c r="AM103" s="5">
        <v>40</v>
      </c>
      <c r="AN103" s="13">
        <v>537</v>
      </c>
    </row>
    <row r="104" spans="1:40" x14ac:dyDescent="0.2">
      <c r="A104" s="4" t="s">
        <v>1413</v>
      </c>
      <c r="B104" s="5" t="str">
        <f t="shared" si="9"/>
        <v>Q64433</v>
      </c>
      <c r="C104" s="5" t="s">
        <v>1414</v>
      </c>
      <c r="D104" s="5" t="s">
        <v>1415</v>
      </c>
      <c r="E104" s="5" t="s">
        <v>1416</v>
      </c>
      <c r="F104" s="5">
        <f>IFERROR(VLOOKUP(B104,Tabelle3!A:H,8,FALSE),"")</f>
        <v>1</v>
      </c>
      <c r="G104" s="5">
        <v>1</v>
      </c>
      <c r="H104" s="5">
        <v>15</v>
      </c>
      <c r="I104" s="5">
        <v>15</v>
      </c>
      <c r="J104" s="5">
        <v>91.2</v>
      </c>
      <c r="K104" s="5">
        <v>10.962999999999999</v>
      </c>
      <c r="L104" s="5">
        <v>102</v>
      </c>
      <c r="M104" s="5">
        <v>0</v>
      </c>
      <c r="N104" s="5">
        <v>133.47</v>
      </c>
      <c r="O104" s="5">
        <v>3856800000</v>
      </c>
      <c r="P104" s="5">
        <v>686740000</v>
      </c>
      <c r="Q104" s="5">
        <v>565320000</v>
      </c>
      <c r="R104" s="5">
        <v>574750000</v>
      </c>
      <c r="S104" s="5">
        <v>187870000</v>
      </c>
      <c r="T104" s="5">
        <v>506870000</v>
      </c>
      <c r="U104" s="5">
        <v>0</v>
      </c>
      <c r="V104" s="5">
        <v>889730000</v>
      </c>
      <c r="W104" s="5">
        <v>445490000</v>
      </c>
      <c r="X104" s="5">
        <v>234090000</v>
      </c>
      <c r="Y104" s="5">
        <v>256130000</v>
      </c>
      <c r="Z104" s="5">
        <v>288590000</v>
      </c>
      <c r="AA104" s="5">
        <v>373790000</v>
      </c>
      <c r="AB104" s="5">
        <v>218700000</v>
      </c>
      <c r="AC104" s="5">
        <v>0</v>
      </c>
      <c r="AD104" s="5">
        <v>231780000</v>
      </c>
      <c r="AE104" s="5">
        <v>265370000</v>
      </c>
      <c r="AF104" s="5">
        <f t="shared" si="10"/>
        <v>1.6101138506670392</v>
      </c>
      <c r="AG104" s="5">
        <f t="shared" si="11"/>
        <v>0.68716270447995753</v>
      </c>
      <c r="AH104" s="5">
        <f t="shared" si="12"/>
        <v>0.17535296615239926</v>
      </c>
      <c r="AI104" s="5">
        <f t="shared" si="13"/>
        <v>2.5116662604348505</v>
      </c>
      <c r="AJ104" s="5">
        <f>VLOOKUP(AN104,Tabelle4!G:I,3,FALSE)</f>
        <v>0</v>
      </c>
      <c r="AK104" s="5">
        <v>19</v>
      </c>
      <c r="AL104" s="5"/>
      <c r="AM104" s="5">
        <v>105</v>
      </c>
      <c r="AN104" s="13">
        <v>364</v>
      </c>
    </row>
    <row r="105" spans="1:40" x14ac:dyDescent="0.2">
      <c r="A105" s="4" t="s">
        <v>3021</v>
      </c>
      <c r="B105" s="5" t="str">
        <f t="shared" si="9"/>
        <v>Q9QZH6</v>
      </c>
      <c r="C105" s="5" t="s">
        <v>3022</v>
      </c>
      <c r="D105" s="5" t="s">
        <v>3023</v>
      </c>
      <c r="E105" s="5" t="s">
        <v>3024</v>
      </c>
      <c r="F105" s="5">
        <f>IFERROR(VLOOKUP(B105,Tabelle3!A:H,8,FALSE),"")</f>
        <v>1</v>
      </c>
      <c r="G105" s="5">
        <v>2</v>
      </c>
      <c r="H105" s="5">
        <v>9</v>
      </c>
      <c r="I105" s="5">
        <v>9</v>
      </c>
      <c r="J105" s="5">
        <v>27.8</v>
      </c>
      <c r="K105" s="5">
        <v>49.798000000000002</v>
      </c>
      <c r="L105" s="5">
        <v>435</v>
      </c>
      <c r="M105" s="5">
        <v>0</v>
      </c>
      <c r="N105" s="5">
        <v>201.43</v>
      </c>
      <c r="O105" s="5">
        <v>581180000</v>
      </c>
      <c r="P105" s="5">
        <v>107030000</v>
      </c>
      <c r="Q105" s="5">
        <v>103050000</v>
      </c>
      <c r="R105" s="5">
        <v>115070000</v>
      </c>
      <c r="S105" s="5">
        <v>83176000</v>
      </c>
      <c r="T105" s="5">
        <v>45754000</v>
      </c>
      <c r="U105" s="5">
        <v>67192000</v>
      </c>
      <c r="V105" s="5">
        <v>43583000</v>
      </c>
      <c r="W105" s="5">
        <v>16314000</v>
      </c>
      <c r="X105" s="5">
        <v>7093200</v>
      </c>
      <c r="Y105" s="5">
        <v>6344100</v>
      </c>
      <c r="Z105" s="5">
        <v>8478600</v>
      </c>
      <c r="AA105" s="5">
        <v>9498800</v>
      </c>
      <c r="AB105" s="5">
        <v>6331600</v>
      </c>
      <c r="AC105" s="5">
        <v>8588500</v>
      </c>
      <c r="AD105" s="5">
        <v>3602000</v>
      </c>
      <c r="AE105" s="5">
        <v>4892800</v>
      </c>
      <c r="AF105" s="5">
        <f t="shared" si="10"/>
        <v>1.3416542458007508</v>
      </c>
      <c r="AG105" s="5">
        <f t="shared" si="11"/>
        <v>0.42401292627906106</v>
      </c>
      <c r="AH105" s="5">
        <f t="shared" si="12"/>
        <v>0.17672919643725482</v>
      </c>
      <c r="AI105" s="5">
        <f t="shared" si="13"/>
        <v>2.5003876957691125</v>
      </c>
      <c r="AJ105" s="5">
        <f>VLOOKUP(AN105,Tabelle4!G:I,3,FALSE)</f>
        <v>0</v>
      </c>
      <c r="AK105" s="5">
        <v>19</v>
      </c>
      <c r="AL105" s="5"/>
      <c r="AM105" s="5">
        <v>42</v>
      </c>
      <c r="AN105" s="13">
        <v>772</v>
      </c>
    </row>
    <row r="106" spans="1:40" x14ac:dyDescent="0.2">
      <c r="A106" s="4" t="s">
        <v>2633</v>
      </c>
      <c r="B106" s="5" t="str">
        <f t="shared" si="9"/>
        <v>Q9D0Q7</v>
      </c>
      <c r="C106" s="5" t="s">
        <v>2634</v>
      </c>
      <c r="D106" s="5" t="s">
        <v>2635</v>
      </c>
      <c r="E106" s="5" t="s">
        <v>2636</v>
      </c>
      <c r="F106" s="5">
        <f>IFERROR(VLOOKUP(B106,Tabelle3!A:H,8,FALSE),"")</f>
        <v>1</v>
      </c>
      <c r="G106" s="5">
        <v>2</v>
      </c>
      <c r="H106" s="5">
        <v>4</v>
      </c>
      <c r="I106" s="5">
        <v>4</v>
      </c>
      <c r="J106" s="5">
        <v>14.4</v>
      </c>
      <c r="K106" s="5">
        <v>35.409999999999997</v>
      </c>
      <c r="L106" s="5">
        <v>306</v>
      </c>
      <c r="M106" s="5">
        <v>2.9196999999999999E-3</v>
      </c>
      <c r="N106" s="5">
        <v>6.6696</v>
      </c>
      <c r="O106" s="5">
        <v>70514000</v>
      </c>
      <c r="P106" s="5">
        <v>14477000</v>
      </c>
      <c r="Q106" s="5">
        <v>9734300</v>
      </c>
      <c r="R106" s="5">
        <v>3849000</v>
      </c>
      <c r="S106" s="5">
        <v>5122200</v>
      </c>
      <c r="T106" s="5">
        <v>2712500</v>
      </c>
      <c r="U106" s="5">
        <v>4369000</v>
      </c>
      <c r="V106" s="5">
        <v>14821000</v>
      </c>
      <c r="W106" s="5">
        <v>15429000</v>
      </c>
      <c r="X106" s="5">
        <v>1810400</v>
      </c>
      <c r="Y106" s="5">
        <v>1884600</v>
      </c>
      <c r="Z106" s="5">
        <v>1927000</v>
      </c>
      <c r="AA106" s="5">
        <v>2221700</v>
      </c>
      <c r="AB106" s="5">
        <v>1864000</v>
      </c>
      <c r="AC106" s="5">
        <v>1695300</v>
      </c>
      <c r="AD106" s="5">
        <v>1953700</v>
      </c>
      <c r="AE106" s="5">
        <v>1438700</v>
      </c>
      <c r="AF106" s="5">
        <f t="shared" si="10"/>
        <v>1.1283139375979976</v>
      </c>
      <c r="AG106" s="5">
        <f t="shared" si="11"/>
        <v>0.17416853334054405</v>
      </c>
      <c r="AH106" s="5">
        <f t="shared" si="12"/>
        <v>0.17679439622972007</v>
      </c>
      <c r="AI106" s="5">
        <f t="shared" si="13"/>
        <v>2.4998555478713529</v>
      </c>
      <c r="AJ106" s="5">
        <f>VLOOKUP(AN106,Tabelle4!G:I,3,FALSE)</f>
        <v>0</v>
      </c>
      <c r="AK106" s="5">
        <v>19</v>
      </c>
      <c r="AL106" s="5"/>
      <c r="AM106" s="5">
        <v>10</v>
      </c>
      <c r="AN106" s="13">
        <v>674</v>
      </c>
    </row>
    <row r="107" spans="1:40" x14ac:dyDescent="0.2">
      <c r="A107" s="4" t="s">
        <v>2569</v>
      </c>
      <c r="B107" s="5" t="str">
        <f t="shared" si="9"/>
        <v>Q9CZB0</v>
      </c>
      <c r="C107" s="5" t="s">
        <v>2570</v>
      </c>
      <c r="D107" s="5" t="s">
        <v>2571</v>
      </c>
      <c r="E107" s="5" t="s">
        <v>2572</v>
      </c>
      <c r="F107" s="5">
        <f>IFERROR(VLOOKUP(B107,Tabelle3!A:H,8,FALSE),"")</f>
        <v>1</v>
      </c>
      <c r="G107" s="5">
        <v>3</v>
      </c>
      <c r="H107" s="5">
        <v>5</v>
      </c>
      <c r="I107" s="5">
        <v>5</v>
      </c>
      <c r="J107" s="5">
        <v>32</v>
      </c>
      <c r="K107" s="5">
        <v>18.382000000000001</v>
      </c>
      <c r="L107" s="5">
        <v>169</v>
      </c>
      <c r="M107" s="5">
        <v>0</v>
      </c>
      <c r="N107" s="5">
        <v>84.293999999999997</v>
      </c>
      <c r="O107" s="5">
        <v>2358300000</v>
      </c>
      <c r="P107" s="5">
        <v>466060000</v>
      </c>
      <c r="Q107" s="5">
        <v>230830000</v>
      </c>
      <c r="R107" s="5">
        <v>168990000</v>
      </c>
      <c r="S107" s="5">
        <v>65981000</v>
      </c>
      <c r="T107" s="5">
        <v>216050000</v>
      </c>
      <c r="U107" s="5">
        <v>152220000</v>
      </c>
      <c r="V107" s="5">
        <v>600310000</v>
      </c>
      <c r="W107" s="5">
        <v>457830000</v>
      </c>
      <c r="X107" s="5">
        <v>172220000</v>
      </c>
      <c r="Y107" s="5">
        <v>137490000</v>
      </c>
      <c r="Z107" s="5">
        <v>135380000</v>
      </c>
      <c r="AA107" s="5">
        <v>92370000</v>
      </c>
      <c r="AB107" s="5">
        <v>150110000</v>
      </c>
      <c r="AC107" s="5">
        <v>143180000</v>
      </c>
      <c r="AD107" s="5">
        <v>175490000</v>
      </c>
      <c r="AE107" s="5">
        <v>244300000</v>
      </c>
      <c r="AF107" s="5">
        <f t="shared" si="10"/>
        <v>0.7537162730689404</v>
      </c>
      <c r="AG107" s="5">
        <f t="shared" si="11"/>
        <v>-0.4079065534498611</v>
      </c>
      <c r="AH107" s="5">
        <f t="shared" si="12"/>
        <v>0.17693957660855014</v>
      </c>
      <c r="AI107" s="5">
        <f t="shared" si="13"/>
        <v>2.4986713188155321</v>
      </c>
      <c r="AJ107" s="5">
        <f>VLOOKUP(AN107,Tabelle4!G:I,3,FALSE)</f>
        <v>0</v>
      </c>
      <c r="AK107" s="5">
        <v>19</v>
      </c>
      <c r="AL107" s="5"/>
      <c r="AM107" s="5">
        <v>155</v>
      </c>
      <c r="AN107" s="13">
        <v>658</v>
      </c>
    </row>
    <row r="108" spans="1:40" x14ac:dyDescent="0.2">
      <c r="A108" s="4" t="s">
        <v>690</v>
      </c>
      <c r="B108" s="5" t="str">
        <f t="shared" si="9"/>
        <v>Q7JCY6</v>
      </c>
      <c r="C108" s="5" t="s">
        <v>691</v>
      </c>
      <c r="D108" s="5" t="s">
        <v>692</v>
      </c>
      <c r="E108" s="5" t="s">
        <v>693</v>
      </c>
      <c r="F108" s="5">
        <f>IFERROR(VLOOKUP(B108,Tabelle3!A:H,8,FALSE),"")</f>
        <v>1</v>
      </c>
      <c r="G108" s="5">
        <v>2</v>
      </c>
      <c r="H108" s="5">
        <v>9</v>
      </c>
      <c r="I108" s="5">
        <v>9</v>
      </c>
      <c r="J108" s="5">
        <v>24</v>
      </c>
      <c r="K108" s="5">
        <v>51.881</v>
      </c>
      <c r="L108" s="5">
        <v>459</v>
      </c>
      <c r="M108" s="5">
        <v>0</v>
      </c>
      <c r="N108" s="5">
        <v>206.55</v>
      </c>
      <c r="O108" s="5">
        <v>5294500000</v>
      </c>
      <c r="P108" s="5">
        <v>832740000</v>
      </c>
      <c r="Q108" s="5">
        <v>805950000</v>
      </c>
      <c r="R108" s="5">
        <v>291100000</v>
      </c>
      <c r="S108" s="5">
        <v>428640000</v>
      </c>
      <c r="T108" s="5">
        <v>316350000</v>
      </c>
      <c r="U108" s="5">
        <v>381160000</v>
      </c>
      <c r="V108" s="5">
        <v>1014600000</v>
      </c>
      <c r="W108" s="5">
        <v>1224000000</v>
      </c>
      <c r="X108" s="5">
        <v>413950000</v>
      </c>
      <c r="Y108" s="5">
        <v>438860000</v>
      </c>
      <c r="Z108" s="5">
        <v>449700000</v>
      </c>
      <c r="AA108" s="5">
        <v>339900000</v>
      </c>
      <c r="AB108" s="5">
        <v>284340000</v>
      </c>
      <c r="AC108" s="5">
        <v>153500000</v>
      </c>
      <c r="AD108" s="5">
        <v>230160000</v>
      </c>
      <c r="AE108" s="5">
        <v>481270000</v>
      </c>
      <c r="AF108" s="5">
        <f t="shared" si="10"/>
        <v>1.4290897700279308</v>
      </c>
      <c r="AG108" s="5">
        <f t="shared" si="11"/>
        <v>0.51509654393991688</v>
      </c>
      <c r="AH108" s="5">
        <f t="shared" si="12"/>
        <v>0.17711352021297808</v>
      </c>
      <c r="AI108" s="5">
        <f t="shared" si="13"/>
        <v>2.4972537484118518</v>
      </c>
      <c r="AJ108" s="5">
        <f>VLOOKUP(AN108,Tabelle4!G:I,3,FALSE)</f>
        <v>0</v>
      </c>
      <c r="AK108" s="5">
        <v>19</v>
      </c>
      <c r="AL108" s="5"/>
      <c r="AM108" s="5">
        <v>587</v>
      </c>
      <c r="AN108" s="13">
        <v>181</v>
      </c>
    </row>
    <row r="109" spans="1:40" x14ac:dyDescent="0.2">
      <c r="A109" s="4" t="s">
        <v>2255</v>
      </c>
      <c r="B109" s="5" t="str">
        <f t="shared" si="9"/>
        <v>Q99NB1</v>
      </c>
      <c r="C109" s="5" t="s">
        <v>2256</v>
      </c>
      <c r="D109" s="5" t="s">
        <v>2257</v>
      </c>
      <c r="E109" s="5" t="s">
        <v>2258</v>
      </c>
      <c r="F109" s="5">
        <f>IFERROR(VLOOKUP(B109,Tabelle3!A:H,8,FALSE),"")</f>
        <v>1</v>
      </c>
      <c r="G109" s="5">
        <v>1</v>
      </c>
      <c r="H109" s="5">
        <v>37</v>
      </c>
      <c r="I109" s="5">
        <v>37</v>
      </c>
      <c r="J109" s="5">
        <v>63.5</v>
      </c>
      <c r="K109" s="5">
        <v>74.622</v>
      </c>
      <c r="L109" s="5">
        <v>682</v>
      </c>
      <c r="M109" s="5">
        <v>0</v>
      </c>
      <c r="N109" s="5">
        <v>323.31</v>
      </c>
      <c r="O109" s="5">
        <v>18645000000</v>
      </c>
      <c r="P109" s="5">
        <v>3036400000</v>
      </c>
      <c r="Q109" s="5">
        <v>2529900000</v>
      </c>
      <c r="R109" s="5">
        <v>1989000000</v>
      </c>
      <c r="S109" s="5">
        <v>2236800000</v>
      </c>
      <c r="T109" s="5">
        <v>1172500000</v>
      </c>
      <c r="U109" s="5">
        <v>1174900000</v>
      </c>
      <c r="V109" s="5">
        <v>3815500000</v>
      </c>
      <c r="W109" s="5">
        <v>2690400000</v>
      </c>
      <c r="X109" s="5">
        <v>364150000</v>
      </c>
      <c r="Y109" s="5">
        <v>428690000</v>
      </c>
      <c r="Z109" s="5">
        <v>652850000</v>
      </c>
      <c r="AA109" s="5">
        <v>617730000</v>
      </c>
      <c r="AB109" s="5">
        <v>498300000</v>
      </c>
      <c r="AC109" s="5">
        <v>329210000</v>
      </c>
      <c r="AD109" s="5">
        <v>297490000</v>
      </c>
      <c r="AE109" s="5">
        <v>414090000</v>
      </c>
      <c r="AF109" s="5">
        <f t="shared" si="10"/>
        <v>1.3406753341260096</v>
      </c>
      <c r="AG109" s="5">
        <f t="shared" si="11"/>
        <v>0.42295990796849631</v>
      </c>
      <c r="AH109" s="5">
        <f t="shared" si="12"/>
        <v>0.17723877558506276</v>
      </c>
      <c r="AI109" s="5">
        <f t="shared" si="13"/>
        <v>2.4962338294565058</v>
      </c>
      <c r="AJ109" s="5">
        <f>VLOOKUP(AN109,Tabelle4!G:I,3,FALSE)</f>
        <v>0</v>
      </c>
      <c r="AK109" s="5">
        <v>19</v>
      </c>
      <c r="AL109" s="5"/>
      <c r="AM109" s="5">
        <v>928</v>
      </c>
      <c r="AN109" s="13">
        <v>579</v>
      </c>
    </row>
    <row r="110" spans="1:40" x14ac:dyDescent="0.2">
      <c r="A110" s="4" t="s">
        <v>2443</v>
      </c>
      <c r="B110" s="5" t="str">
        <f t="shared" si="9"/>
        <v>Q9CQX2</v>
      </c>
      <c r="C110" s="5" t="s">
        <v>2444</v>
      </c>
      <c r="D110" s="5" t="s">
        <v>2445</v>
      </c>
      <c r="E110" s="5" t="s">
        <v>2446</v>
      </c>
      <c r="F110" s="5">
        <f>IFERROR(VLOOKUP(B110,Tabelle3!A:H,8,FALSE),"")</f>
        <v>1</v>
      </c>
      <c r="G110" s="5">
        <v>1</v>
      </c>
      <c r="H110" s="5">
        <v>3</v>
      </c>
      <c r="I110" s="5">
        <v>3</v>
      </c>
      <c r="J110" s="5">
        <v>41.8</v>
      </c>
      <c r="K110" s="5">
        <v>16.318000000000001</v>
      </c>
      <c r="L110" s="5">
        <v>146</v>
      </c>
      <c r="M110" s="5">
        <v>0</v>
      </c>
      <c r="N110" s="5">
        <v>100.64</v>
      </c>
      <c r="O110" s="5">
        <v>735140000</v>
      </c>
      <c r="P110" s="5">
        <v>110370000</v>
      </c>
      <c r="Q110" s="5">
        <v>98710000</v>
      </c>
      <c r="R110" s="5">
        <v>68966000</v>
      </c>
      <c r="S110" s="5">
        <v>19552000</v>
      </c>
      <c r="T110" s="5">
        <v>105550000</v>
      </c>
      <c r="U110" s="5">
        <v>79530000</v>
      </c>
      <c r="V110" s="5">
        <v>197790000</v>
      </c>
      <c r="W110" s="5">
        <v>54683000</v>
      </c>
      <c r="X110" s="5">
        <v>32505000</v>
      </c>
      <c r="Y110" s="5">
        <v>38498000</v>
      </c>
      <c r="Z110" s="5">
        <v>48500000</v>
      </c>
      <c r="AA110" s="5">
        <v>37010000</v>
      </c>
      <c r="AB110" s="5">
        <v>54663000</v>
      </c>
      <c r="AC110" s="5">
        <v>40953000</v>
      </c>
      <c r="AD110" s="5">
        <v>40166000</v>
      </c>
      <c r="AE110" s="5">
        <v>50852000</v>
      </c>
      <c r="AF110" s="5">
        <f t="shared" si="10"/>
        <v>0.83860925661990848</v>
      </c>
      <c r="AG110" s="5">
        <f t="shared" si="11"/>
        <v>-0.25392934005968576</v>
      </c>
      <c r="AH110" s="5">
        <f t="shared" si="12"/>
        <v>0.17854843158651745</v>
      </c>
      <c r="AI110" s="5">
        <f t="shared" si="13"/>
        <v>2.4856126338969684</v>
      </c>
      <c r="AJ110" s="5">
        <f>VLOOKUP(AN110,Tabelle4!G:I,3,FALSE)</f>
        <v>0</v>
      </c>
      <c r="AK110" s="5">
        <v>19</v>
      </c>
      <c r="AL110" s="5"/>
      <c r="AM110" s="5">
        <v>52</v>
      </c>
      <c r="AN110" s="13">
        <v>626</v>
      </c>
    </row>
    <row r="111" spans="1:40" x14ac:dyDescent="0.2">
      <c r="A111" s="4" t="s">
        <v>521</v>
      </c>
      <c r="B111" s="5" t="str">
        <f t="shared" si="9"/>
        <v>G5E881</v>
      </c>
      <c r="C111" s="5" t="s">
        <v>522</v>
      </c>
      <c r="D111" s="5" t="s">
        <v>523</v>
      </c>
      <c r="E111" s="5" t="s">
        <v>524</v>
      </c>
      <c r="F111" s="5">
        <f>IFERROR(VLOOKUP(B111,Tabelle3!A:H,8,FALSE),"")</f>
        <v>1</v>
      </c>
      <c r="G111" s="5">
        <v>6</v>
      </c>
      <c r="H111" s="5">
        <v>2</v>
      </c>
      <c r="I111" s="5">
        <v>2</v>
      </c>
      <c r="J111" s="5">
        <v>9.8000000000000007</v>
      </c>
      <c r="K111" s="5">
        <v>37.896000000000001</v>
      </c>
      <c r="L111" s="5">
        <v>337</v>
      </c>
      <c r="M111" s="5">
        <v>0</v>
      </c>
      <c r="N111" s="5">
        <v>47.146000000000001</v>
      </c>
      <c r="O111" s="5">
        <v>22789000</v>
      </c>
      <c r="P111" s="5">
        <v>6451200</v>
      </c>
      <c r="Q111" s="5">
        <v>5134700</v>
      </c>
      <c r="R111" s="5">
        <v>1773600</v>
      </c>
      <c r="S111" s="5">
        <v>2574600</v>
      </c>
      <c r="T111" s="5">
        <v>1282200</v>
      </c>
      <c r="U111" s="5">
        <v>4417000</v>
      </c>
      <c r="V111" s="5">
        <v>0</v>
      </c>
      <c r="W111" s="5">
        <v>1156200</v>
      </c>
      <c r="X111" s="5">
        <v>1071800</v>
      </c>
      <c r="Y111" s="5">
        <v>933280</v>
      </c>
      <c r="Z111" s="5">
        <v>863310</v>
      </c>
      <c r="AA111" s="5">
        <v>1017000</v>
      </c>
      <c r="AB111" s="5">
        <v>912940</v>
      </c>
      <c r="AC111" s="5">
        <v>996270</v>
      </c>
      <c r="AD111" s="5">
        <v>0</v>
      </c>
      <c r="AE111" s="5">
        <v>308370</v>
      </c>
      <c r="AF111" s="5">
        <f t="shared" si="10"/>
        <v>1.7520856068326736</v>
      </c>
      <c r="AG111" s="5">
        <f t="shared" si="11"/>
        <v>0.80907326668320823</v>
      </c>
      <c r="AH111" s="5">
        <f t="shared" si="12"/>
        <v>0.18033691756116765</v>
      </c>
      <c r="AI111" s="5">
        <f t="shared" si="13"/>
        <v>2.471233327454756</v>
      </c>
      <c r="AJ111" s="5">
        <f>VLOOKUP(AN111,Tabelle4!G:I,3,FALSE)</f>
        <v>0</v>
      </c>
      <c r="AK111" s="5">
        <v>19</v>
      </c>
      <c r="AL111" s="5"/>
      <c r="AM111" s="5">
        <v>8</v>
      </c>
      <c r="AN111" s="13">
        <v>138</v>
      </c>
    </row>
    <row r="112" spans="1:40" x14ac:dyDescent="0.2">
      <c r="A112" s="4" t="s">
        <v>3100</v>
      </c>
      <c r="B112" s="5" t="str">
        <f t="shared" si="9"/>
        <v>Q9Z1P6</v>
      </c>
      <c r="C112" s="5" t="s">
        <v>3101</v>
      </c>
      <c r="D112" s="5" t="s">
        <v>3102</v>
      </c>
      <c r="E112" s="5" t="s">
        <v>3103</v>
      </c>
      <c r="F112" s="5">
        <f>IFERROR(VLOOKUP(B112,Tabelle3!A:H,8,FALSE),"")</f>
        <v>1</v>
      </c>
      <c r="G112" s="5">
        <v>1</v>
      </c>
      <c r="H112" s="5">
        <v>10</v>
      </c>
      <c r="I112" s="5">
        <v>10</v>
      </c>
      <c r="J112" s="5">
        <v>69.900000000000006</v>
      </c>
      <c r="K112" s="5">
        <v>12.574999999999999</v>
      </c>
      <c r="L112" s="5">
        <v>113</v>
      </c>
      <c r="M112" s="5">
        <v>0</v>
      </c>
      <c r="N112" s="5">
        <v>31.47</v>
      </c>
      <c r="O112" s="5">
        <v>1355500000</v>
      </c>
      <c r="P112" s="5">
        <v>279390000</v>
      </c>
      <c r="Q112" s="5">
        <v>180980000</v>
      </c>
      <c r="R112" s="5">
        <v>100230000</v>
      </c>
      <c r="S112" s="5">
        <v>24696000</v>
      </c>
      <c r="T112" s="5">
        <v>129600000</v>
      </c>
      <c r="U112" s="5">
        <v>166670000</v>
      </c>
      <c r="V112" s="5">
        <v>311350000</v>
      </c>
      <c r="W112" s="5">
        <v>162550000</v>
      </c>
      <c r="X112" s="5">
        <v>84833000</v>
      </c>
      <c r="Y112" s="5">
        <v>37825000</v>
      </c>
      <c r="Z112" s="5">
        <v>26984000</v>
      </c>
      <c r="AA112" s="5">
        <v>19462000</v>
      </c>
      <c r="AB112" s="5">
        <v>47649000</v>
      </c>
      <c r="AC112" s="5">
        <v>212990000</v>
      </c>
      <c r="AD112" s="5">
        <v>97310000</v>
      </c>
      <c r="AE112" s="5">
        <v>69191000</v>
      </c>
      <c r="AF112" s="5">
        <f t="shared" si="10"/>
        <v>0.3958983003230791</v>
      </c>
      <c r="AG112" s="5">
        <f t="shared" si="11"/>
        <v>-1.3367982213075027</v>
      </c>
      <c r="AH112" s="5">
        <f t="shared" si="12"/>
        <v>0.180344450982446</v>
      </c>
      <c r="AI112" s="5">
        <f t="shared" si="13"/>
        <v>2.471173061355818</v>
      </c>
      <c r="AJ112" s="5" t="str">
        <f>VLOOKUP(AN112,Tabelle4!G:I,3,FALSE)</f>
        <v>+</v>
      </c>
      <c r="AK112" s="5">
        <v>19</v>
      </c>
      <c r="AL112" s="5"/>
      <c r="AM112" s="5">
        <v>33</v>
      </c>
      <c r="AN112" s="13">
        <v>792</v>
      </c>
    </row>
    <row r="113" spans="1:40" x14ac:dyDescent="0.2">
      <c r="A113" s="4" t="s">
        <v>1252</v>
      </c>
      <c r="B113" s="5" t="str">
        <f t="shared" si="9"/>
        <v>Q3UUI3</v>
      </c>
      <c r="C113" s="5" t="s">
        <v>1253</v>
      </c>
      <c r="D113" s="5" t="s">
        <v>1254</v>
      </c>
      <c r="E113" s="5" t="s">
        <v>1255</v>
      </c>
      <c r="F113" s="5">
        <f>IFERROR(VLOOKUP(B113,Tabelle3!A:H,8,FALSE),"")</f>
        <v>1</v>
      </c>
      <c r="G113" s="5">
        <v>2</v>
      </c>
      <c r="H113" s="5">
        <v>2</v>
      </c>
      <c r="I113" s="5">
        <v>2</v>
      </c>
      <c r="J113" s="5">
        <v>10.9</v>
      </c>
      <c r="K113" s="5">
        <v>26.030999999999999</v>
      </c>
      <c r="L113" s="5">
        <v>230</v>
      </c>
      <c r="M113" s="5">
        <v>2.8860000000000001E-3</v>
      </c>
      <c r="N113" s="5">
        <v>5.7388000000000003</v>
      </c>
      <c r="O113" s="5">
        <v>113300000</v>
      </c>
      <c r="P113" s="5">
        <v>22776000</v>
      </c>
      <c r="Q113" s="5">
        <v>9371500</v>
      </c>
      <c r="R113" s="5">
        <v>12402000</v>
      </c>
      <c r="S113" s="5">
        <v>14360000</v>
      </c>
      <c r="T113" s="5">
        <v>7149300</v>
      </c>
      <c r="U113" s="5">
        <v>2695600</v>
      </c>
      <c r="V113" s="5">
        <v>22989000</v>
      </c>
      <c r="W113" s="5">
        <v>21562000</v>
      </c>
      <c r="X113" s="5">
        <v>11726000</v>
      </c>
      <c r="Y113" s="5">
        <v>6244100</v>
      </c>
      <c r="Z113" s="5">
        <v>8840200</v>
      </c>
      <c r="AA113" s="5">
        <v>10635000</v>
      </c>
      <c r="AB113" s="5">
        <v>6217100</v>
      </c>
      <c r="AC113" s="5">
        <v>2563900</v>
      </c>
      <c r="AD113" s="5">
        <v>9369500</v>
      </c>
      <c r="AE113" s="5">
        <v>7812500</v>
      </c>
      <c r="AF113" s="5">
        <f t="shared" si="10"/>
        <v>1.4422562877941687</v>
      </c>
      <c r="AG113" s="5">
        <f t="shared" si="11"/>
        <v>0.52832755311967439</v>
      </c>
      <c r="AH113" s="5">
        <f t="shared" si="12"/>
        <v>0.18087916984449648</v>
      </c>
      <c r="AI113" s="5">
        <f t="shared" si="13"/>
        <v>2.4669018190031538</v>
      </c>
      <c r="AJ113" s="5">
        <f>VLOOKUP(AN113,Tabelle4!G:I,3,FALSE)</f>
        <v>0</v>
      </c>
      <c r="AK113" s="5">
        <v>19</v>
      </c>
      <c r="AL113" s="5"/>
      <c r="AM113" s="5">
        <v>5</v>
      </c>
      <c r="AN113" s="13">
        <v>323</v>
      </c>
    </row>
    <row r="114" spans="1:40" x14ac:dyDescent="0.2">
      <c r="A114" s="4" t="s">
        <v>283</v>
      </c>
      <c r="B114" s="5" t="str">
        <f t="shared" si="9"/>
        <v>D6REH1</v>
      </c>
      <c r="C114" s="5" t="s">
        <v>284</v>
      </c>
      <c r="D114" s="5" t="s">
        <v>285</v>
      </c>
      <c r="E114" s="5" t="s">
        <v>286</v>
      </c>
      <c r="F114" s="5">
        <f>IFERROR(VLOOKUP(B114,Tabelle3!A:H,8,FALSE),"")</f>
        <v>1</v>
      </c>
      <c r="G114" s="5">
        <v>3</v>
      </c>
      <c r="H114" s="5">
        <v>4</v>
      </c>
      <c r="I114" s="5">
        <v>4</v>
      </c>
      <c r="J114" s="5">
        <v>49.4</v>
      </c>
      <c r="K114" s="5">
        <v>9.4381000000000004</v>
      </c>
      <c r="L114" s="5">
        <v>87</v>
      </c>
      <c r="M114" s="5">
        <v>0</v>
      </c>
      <c r="N114" s="5">
        <v>323.31</v>
      </c>
      <c r="O114" s="5">
        <v>251910000</v>
      </c>
      <c r="P114" s="5">
        <v>58646000</v>
      </c>
      <c r="Q114" s="5">
        <v>30729000</v>
      </c>
      <c r="R114" s="5">
        <v>33071000</v>
      </c>
      <c r="S114" s="5">
        <v>7124600</v>
      </c>
      <c r="T114" s="5">
        <v>20407000</v>
      </c>
      <c r="U114" s="5">
        <v>8898300</v>
      </c>
      <c r="V114" s="5">
        <v>49051000</v>
      </c>
      <c r="W114" s="5">
        <v>43984000</v>
      </c>
      <c r="X114" s="5">
        <v>23368000</v>
      </c>
      <c r="Y114" s="5">
        <v>13500000</v>
      </c>
      <c r="Z114" s="5">
        <v>15509000</v>
      </c>
      <c r="AA114" s="5">
        <v>20166000</v>
      </c>
      <c r="AB114" s="5">
        <v>10717000</v>
      </c>
      <c r="AC114" s="5">
        <v>5237800</v>
      </c>
      <c r="AD114" s="5">
        <v>13156000</v>
      </c>
      <c r="AE114" s="5">
        <v>20185000</v>
      </c>
      <c r="AF114" s="5">
        <f t="shared" si="10"/>
        <v>1.4715858146130096</v>
      </c>
      <c r="AG114" s="5">
        <f t="shared" si="11"/>
        <v>0.55737167459687309</v>
      </c>
      <c r="AH114" s="5">
        <f t="shared" si="12"/>
        <v>0.18389856379862601</v>
      </c>
      <c r="AI114" s="5">
        <f t="shared" si="13"/>
        <v>2.4430178821777013</v>
      </c>
      <c r="AJ114" s="5">
        <f>VLOOKUP(AN114,Tabelle4!G:I,3,FALSE)</f>
        <v>0</v>
      </c>
      <c r="AK114" s="5">
        <v>19</v>
      </c>
      <c r="AL114" s="5"/>
      <c r="AM114" s="5">
        <v>24</v>
      </c>
      <c r="AN114" s="13">
        <v>76</v>
      </c>
    </row>
    <row r="115" spans="1:40" x14ac:dyDescent="0.2">
      <c r="A115" s="4" t="s">
        <v>3049</v>
      </c>
      <c r="B115" s="5" t="str">
        <f t="shared" si="9"/>
        <v>Q9WTR5</v>
      </c>
      <c r="C115" s="5" t="s">
        <v>3050</v>
      </c>
      <c r="D115" s="5" t="s">
        <v>3051</v>
      </c>
      <c r="E115" s="5" t="s">
        <v>3052</v>
      </c>
      <c r="F115" s="5" t="str">
        <f>IFERROR(VLOOKUP(B115,Tabelle3!A:H,8,FALSE),"")</f>
        <v/>
      </c>
      <c r="G115" s="5">
        <v>1</v>
      </c>
      <c r="H115" s="5">
        <v>2</v>
      </c>
      <c r="I115" s="5">
        <v>2</v>
      </c>
      <c r="J115" s="5">
        <v>4.8</v>
      </c>
      <c r="K115" s="5">
        <v>78.185000000000002</v>
      </c>
      <c r="L115" s="5">
        <v>714</v>
      </c>
      <c r="M115" s="5">
        <v>5.3547999999999998E-3</v>
      </c>
      <c r="N115" s="5">
        <v>3.7069000000000001</v>
      </c>
      <c r="O115" s="5">
        <v>14072000</v>
      </c>
      <c r="P115" s="5">
        <v>5077000</v>
      </c>
      <c r="Q115" s="5">
        <v>1126400</v>
      </c>
      <c r="R115" s="5">
        <v>222230</v>
      </c>
      <c r="S115" s="5">
        <v>1142200</v>
      </c>
      <c r="T115" s="5">
        <v>0</v>
      </c>
      <c r="U115" s="5">
        <v>0</v>
      </c>
      <c r="V115" s="5">
        <v>5542400</v>
      </c>
      <c r="W115" s="5">
        <v>962110</v>
      </c>
      <c r="X115" s="5">
        <v>2026200</v>
      </c>
      <c r="Y115" s="5">
        <v>1719400</v>
      </c>
      <c r="Z115" s="5">
        <v>2204100</v>
      </c>
      <c r="AA115" s="5">
        <v>1788800</v>
      </c>
      <c r="AB115" s="5">
        <v>0</v>
      </c>
      <c r="AC115" s="5">
        <v>0</v>
      </c>
      <c r="AD115" s="5">
        <v>2402700</v>
      </c>
      <c r="AE115" s="5">
        <v>1371100</v>
      </c>
      <c r="AF115" s="5">
        <f t="shared" si="10"/>
        <v>2.0505856166198528</v>
      </c>
      <c r="AG115" s="5">
        <f t="shared" si="11"/>
        <v>1.0360359807264561</v>
      </c>
      <c r="AH115" s="5">
        <f t="shared" si="12"/>
        <v>0.18786590381524479</v>
      </c>
      <c r="AI115" s="5">
        <f t="shared" si="13"/>
        <v>2.4122248421806165</v>
      </c>
      <c r="AJ115" s="5">
        <f>VLOOKUP(AN115,Tabelle4!G:I,3,FALSE)</f>
        <v>0</v>
      </c>
      <c r="AK115" s="5">
        <v>19</v>
      </c>
      <c r="AL115" s="5"/>
      <c r="AM115" s="5">
        <v>5</v>
      </c>
      <c r="AN115" s="13">
        <v>779</v>
      </c>
    </row>
    <row r="116" spans="1:40" x14ac:dyDescent="0.2">
      <c r="A116" s="4" t="s">
        <v>1502</v>
      </c>
      <c r="B116" s="5" t="str">
        <f t="shared" si="9"/>
        <v>Q7TMF3</v>
      </c>
      <c r="C116" s="5" t="s">
        <v>1503</v>
      </c>
      <c r="D116" s="5" t="s">
        <v>1504</v>
      </c>
      <c r="E116" s="5" t="s">
        <v>1505</v>
      </c>
      <c r="F116" s="5">
        <f>IFERROR(VLOOKUP(B116,Tabelle3!A:H,8,FALSE),"")</f>
        <v>1</v>
      </c>
      <c r="G116" s="5">
        <v>1</v>
      </c>
      <c r="H116" s="5">
        <v>18</v>
      </c>
      <c r="I116" s="5">
        <v>18</v>
      </c>
      <c r="J116" s="5">
        <v>82.1</v>
      </c>
      <c r="K116" s="5">
        <v>17.085999999999999</v>
      </c>
      <c r="L116" s="5">
        <v>145</v>
      </c>
      <c r="M116" s="5">
        <v>0</v>
      </c>
      <c r="N116" s="5">
        <v>323.31</v>
      </c>
      <c r="O116" s="5">
        <v>7505300000</v>
      </c>
      <c r="P116" s="5">
        <v>1295300000</v>
      </c>
      <c r="Q116" s="5">
        <v>893310000</v>
      </c>
      <c r="R116" s="5">
        <v>587440000</v>
      </c>
      <c r="S116" s="5">
        <v>169800000</v>
      </c>
      <c r="T116" s="5">
        <v>763560000</v>
      </c>
      <c r="U116" s="5">
        <v>1349000000</v>
      </c>
      <c r="V116" s="5">
        <v>1583300000</v>
      </c>
      <c r="W116" s="5">
        <v>863660000</v>
      </c>
      <c r="X116" s="5">
        <v>413080000</v>
      </c>
      <c r="Y116" s="5">
        <v>358230000</v>
      </c>
      <c r="Z116" s="5">
        <v>307990000</v>
      </c>
      <c r="AA116" s="5">
        <v>220740000</v>
      </c>
      <c r="AB116" s="5">
        <v>367210000</v>
      </c>
      <c r="AC116" s="5">
        <v>927630000</v>
      </c>
      <c r="AD116" s="5">
        <v>473980000</v>
      </c>
      <c r="AE116" s="5">
        <v>411830000</v>
      </c>
      <c r="AF116" s="5">
        <f t="shared" si="10"/>
        <v>0.5961708664847637</v>
      </c>
      <c r="AG116" s="5">
        <f t="shared" si="11"/>
        <v>-0.74620221906333373</v>
      </c>
      <c r="AH116" s="5">
        <f t="shared" si="12"/>
        <v>0.1879218191624365</v>
      </c>
      <c r="AI116" s="5">
        <f t="shared" si="13"/>
        <v>2.4117955104607871</v>
      </c>
      <c r="AJ116" s="5">
        <f>VLOOKUP(AN116,Tabelle4!G:I,3,FALSE)</f>
        <v>0</v>
      </c>
      <c r="AK116" s="5">
        <v>19</v>
      </c>
      <c r="AL116" s="5"/>
      <c r="AM116" s="5">
        <v>219</v>
      </c>
      <c r="AN116" s="13">
        <v>387</v>
      </c>
    </row>
    <row r="117" spans="1:40" x14ac:dyDescent="0.2">
      <c r="A117" s="4" t="s">
        <v>1875</v>
      </c>
      <c r="B117" s="5" t="str">
        <f t="shared" si="9"/>
        <v>Q8K3J1</v>
      </c>
      <c r="C117" s="5" t="s">
        <v>1876</v>
      </c>
      <c r="D117" s="5" t="s">
        <v>1877</v>
      </c>
      <c r="E117" s="5" t="s">
        <v>1878</v>
      </c>
      <c r="F117" s="5">
        <f>IFERROR(VLOOKUP(B117,Tabelle3!A:H,8,FALSE),"")</f>
        <v>1</v>
      </c>
      <c r="G117" s="5">
        <v>1</v>
      </c>
      <c r="H117" s="5">
        <v>8</v>
      </c>
      <c r="I117" s="5">
        <v>8</v>
      </c>
      <c r="J117" s="5">
        <v>38.200000000000003</v>
      </c>
      <c r="K117" s="5">
        <v>24.038</v>
      </c>
      <c r="L117" s="5">
        <v>212</v>
      </c>
      <c r="M117" s="5">
        <v>0</v>
      </c>
      <c r="N117" s="5">
        <v>163.44</v>
      </c>
      <c r="O117" s="5">
        <v>6969000000</v>
      </c>
      <c r="P117" s="5">
        <v>1203800000</v>
      </c>
      <c r="Q117" s="5">
        <v>918560000</v>
      </c>
      <c r="R117" s="5">
        <v>692350000</v>
      </c>
      <c r="S117" s="5">
        <v>628380000</v>
      </c>
      <c r="T117" s="5">
        <v>618720000</v>
      </c>
      <c r="U117" s="5">
        <v>458250000</v>
      </c>
      <c r="V117" s="5">
        <v>947700000</v>
      </c>
      <c r="W117" s="5">
        <v>1501200000</v>
      </c>
      <c r="X117" s="5">
        <v>523680000</v>
      </c>
      <c r="Y117" s="5">
        <v>486360000</v>
      </c>
      <c r="Z117" s="5">
        <v>528710000</v>
      </c>
      <c r="AA117" s="5">
        <v>511600000</v>
      </c>
      <c r="AB117" s="5">
        <v>322900000</v>
      </c>
      <c r="AC117" s="5">
        <v>425810000</v>
      </c>
      <c r="AD117" s="5">
        <v>413080000</v>
      </c>
      <c r="AE117" s="5">
        <v>558830000</v>
      </c>
      <c r="AF117" s="5">
        <f t="shared" si="10"/>
        <v>1.1916344108519021</v>
      </c>
      <c r="AG117" s="5">
        <f t="shared" si="11"/>
        <v>0.25294169003659828</v>
      </c>
      <c r="AH117" s="5">
        <f t="shared" si="12"/>
        <v>0.18824754267698121</v>
      </c>
      <c r="AI117" s="5">
        <f t="shared" si="13"/>
        <v>2.4092970623453871</v>
      </c>
      <c r="AJ117" s="5">
        <f>VLOOKUP(AN117,Tabelle4!G:I,3,FALSE)</f>
        <v>0</v>
      </c>
      <c r="AK117" s="5">
        <v>19</v>
      </c>
      <c r="AL117" s="5"/>
      <c r="AM117" s="5">
        <v>249</v>
      </c>
      <c r="AN117" s="13">
        <v>482</v>
      </c>
    </row>
    <row r="118" spans="1:40" x14ac:dyDescent="0.2">
      <c r="A118" s="4" t="s">
        <v>50</v>
      </c>
      <c r="B118" s="5" t="str">
        <f t="shared" si="9"/>
        <v>A2AJP9</v>
      </c>
      <c r="C118" s="5" t="s">
        <v>51</v>
      </c>
      <c r="D118" s="5" t="s">
        <v>52</v>
      </c>
      <c r="E118" s="5" t="s">
        <v>53</v>
      </c>
      <c r="F118" s="5">
        <f>IFERROR(VLOOKUP(B118,Tabelle3!A:H,8,FALSE),"")</f>
        <v>1</v>
      </c>
      <c r="G118" s="5">
        <v>4</v>
      </c>
      <c r="H118" s="5">
        <v>10</v>
      </c>
      <c r="I118" s="5">
        <v>10</v>
      </c>
      <c r="J118" s="5">
        <v>22</v>
      </c>
      <c r="K118" s="5">
        <v>63.835000000000001</v>
      </c>
      <c r="L118" s="5">
        <v>563</v>
      </c>
      <c r="M118" s="5">
        <v>0</v>
      </c>
      <c r="N118" s="5">
        <v>323.31</v>
      </c>
      <c r="O118" s="5">
        <v>436980000</v>
      </c>
      <c r="P118" s="5">
        <v>85901000</v>
      </c>
      <c r="Q118" s="5">
        <v>49113000</v>
      </c>
      <c r="R118" s="5">
        <v>41326000</v>
      </c>
      <c r="S118" s="5">
        <v>9536200</v>
      </c>
      <c r="T118" s="5">
        <v>29769000</v>
      </c>
      <c r="U118" s="5">
        <v>50074000</v>
      </c>
      <c r="V118" s="5">
        <v>71082000</v>
      </c>
      <c r="W118" s="5">
        <v>100180000</v>
      </c>
      <c r="X118" s="5">
        <v>7119300</v>
      </c>
      <c r="Y118" s="5">
        <v>5707600</v>
      </c>
      <c r="Z118" s="5">
        <v>3506900</v>
      </c>
      <c r="AA118" s="5">
        <v>2701500</v>
      </c>
      <c r="AB118" s="5">
        <v>5557300</v>
      </c>
      <c r="AC118" s="5">
        <v>5866000</v>
      </c>
      <c r="AD118" s="5">
        <v>6236000</v>
      </c>
      <c r="AE118" s="5">
        <v>9221500</v>
      </c>
      <c r="AF118" s="5">
        <f t="shared" si="10"/>
        <v>0.70813740662480285</v>
      </c>
      <c r="AG118" s="5">
        <f t="shared" si="11"/>
        <v>-0.49789876759864959</v>
      </c>
      <c r="AH118" s="5">
        <f t="shared" si="12"/>
        <v>0.18879758548712278</v>
      </c>
      <c r="AI118" s="5">
        <f t="shared" si="13"/>
        <v>2.4050877805479285</v>
      </c>
      <c r="AJ118" s="5">
        <f>VLOOKUP(AN118,Tabelle4!G:I,3,FALSE)</f>
        <v>0</v>
      </c>
      <c r="AK118" s="5">
        <v>19</v>
      </c>
      <c r="AL118" s="5"/>
      <c r="AM118" s="5">
        <v>83</v>
      </c>
      <c r="AN118" s="13">
        <v>5</v>
      </c>
    </row>
    <row r="119" spans="1:40" x14ac:dyDescent="0.2">
      <c r="A119" s="4" t="s">
        <v>2681</v>
      </c>
      <c r="B119" s="5" t="str">
        <f t="shared" si="9"/>
        <v>Q9D1I6</v>
      </c>
      <c r="C119" s="5" t="s">
        <v>2682</v>
      </c>
      <c r="D119" s="5" t="s">
        <v>2683</v>
      </c>
      <c r="E119" s="5" t="s">
        <v>2684</v>
      </c>
      <c r="F119" s="5">
        <f>IFERROR(VLOOKUP(B119,Tabelle3!A:H,8,FALSE),"")</f>
        <v>1</v>
      </c>
      <c r="G119" s="5">
        <v>1</v>
      </c>
      <c r="H119" s="5">
        <v>3</v>
      </c>
      <c r="I119" s="5">
        <v>3</v>
      </c>
      <c r="J119" s="5">
        <v>26.9</v>
      </c>
      <c r="K119" s="5">
        <v>15.874000000000001</v>
      </c>
      <c r="L119" s="5">
        <v>145</v>
      </c>
      <c r="M119" s="5">
        <v>0</v>
      </c>
      <c r="N119" s="5">
        <v>106.84</v>
      </c>
      <c r="O119" s="5">
        <v>127170000</v>
      </c>
      <c r="P119" s="5">
        <v>24093000</v>
      </c>
      <c r="Q119" s="5">
        <v>13681000</v>
      </c>
      <c r="R119" s="5">
        <v>7425000</v>
      </c>
      <c r="S119" s="5">
        <v>846310</v>
      </c>
      <c r="T119" s="5">
        <v>9338600</v>
      </c>
      <c r="U119" s="5">
        <v>29213000</v>
      </c>
      <c r="V119" s="5">
        <v>31188000</v>
      </c>
      <c r="W119" s="5">
        <v>11390000</v>
      </c>
      <c r="X119" s="5">
        <v>7658300</v>
      </c>
      <c r="Y119" s="5">
        <v>4929100</v>
      </c>
      <c r="Z119" s="5">
        <v>4122000</v>
      </c>
      <c r="AA119" s="5">
        <v>3777300</v>
      </c>
      <c r="AB119" s="5">
        <v>5564900</v>
      </c>
      <c r="AC119" s="5">
        <v>16314000</v>
      </c>
      <c r="AD119" s="5">
        <v>7420400</v>
      </c>
      <c r="AE119" s="5">
        <v>7548000</v>
      </c>
      <c r="AF119" s="5">
        <f t="shared" si="10"/>
        <v>0.5559891769546208</v>
      </c>
      <c r="AG119" s="5">
        <f t="shared" si="11"/>
        <v>-0.84687129558223373</v>
      </c>
      <c r="AH119" s="5">
        <f t="shared" si="12"/>
        <v>0.19014124652457962</v>
      </c>
      <c r="AI119" s="5">
        <f t="shared" si="13"/>
        <v>2.3948565713081011</v>
      </c>
      <c r="AJ119" s="5">
        <f>VLOOKUP(AN119,Tabelle4!G:I,3,FALSE)</f>
        <v>0</v>
      </c>
      <c r="AK119" s="5">
        <v>19</v>
      </c>
      <c r="AL119" s="5"/>
      <c r="AM119" s="5">
        <v>10</v>
      </c>
      <c r="AN119" s="13">
        <v>686</v>
      </c>
    </row>
    <row r="120" spans="1:40" x14ac:dyDescent="0.2">
      <c r="A120" s="4" t="s">
        <v>1373</v>
      </c>
      <c r="B120" s="5" t="str">
        <f t="shared" si="9"/>
        <v>Q60994</v>
      </c>
      <c r="C120" s="5" t="s">
        <v>1374</v>
      </c>
      <c r="D120" s="5" t="s">
        <v>1375</v>
      </c>
      <c r="E120" s="5" t="s">
        <v>1376</v>
      </c>
      <c r="F120" s="5" t="str">
        <f>IFERROR(VLOOKUP(B120,Tabelle3!A:H,8,FALSE),"")</f>
        <v/>
      </c>
      <c r="G120" s="5">
        <v>1</v>
      </c>
      <c r="H120" s="5">
        <v>1</v>
      </c>
      <c r="I120" s="5">
        <v>1</v>
      </c>
      <c r="J120" s="5">
        <v>6.1</v>
      </c>
      <c r="K120" s="5">
        <v>26.809000000000001</v>
      </c>
      <c r="L120" s="5">
        <v>247</v>
      </c>
      <c r="M120" s="5">
        <v>1.5384999999999999E-3</v>
      </c>
      <c r="N120" s="5">
        <v>10.144</v>
      </c>
      <c r="O120" s="5">
        <v>1596500</v>
      </c>
      <c r="P120" s="5">
        <v>1233600</v>
      </c>
      <c r="Q120" s="5">
        <v>0</v>
      </c>
      <c r="R120" s="5">
        <v>0</v>
      </c>
      <c r="S120" s="5">
        <v>362930</v>
      </c>
      <c r="T120" s="5">
        <v>0</v>
      </c>
      <c r="U120" s="5">
        <v>0</v>
      </c>
      <c r="V120" s="5">
        <v>0</v>
      </c>
      <c r="W120" s="5">
        <v>0</v>
      </c>
      <c r="X120" s="5">
        <v>273940</v>
      </c>
      <c r="Y120" s="5">
        <v>0</v>
      </c>
      <c r="Z120" s="5">
        <v>0</v>
      </c>
      <c r="AA120" s="5">
        <v>179450</v>
      </c>
      <c r="AB120" s="5">
        <v>0</v>
      </c>
      <c r="AC120" s="5">
        <v>0</v>
      </c>
      <c r="AD120" s="5">
        <v>0</v>
      </c>
      <c r="AE120" s="5">
        <v>0</v>
      </c>
      <c r="AF120" s="5" t="e">
        <f t="shared" si="10"/>
        <v>#DIV/0!</v>
      </c>
      <c r="AG120" s="5" t="e">
        <f t="shared" si="11"/>
        <v>#DIV/0!</v>
      </c>
      <c r="AH120" s="5">
        <f t="shared" si="12"/>
        <v>0.19521974580714732</v>
      </c>
      <c r="AI120" s="5">
        <f t="shared" si="13"/>
        <v>2.3568291109552564</v>
      </c>
      <c r="AJ120" s="5">
        <f>VLOOKUP(AN120,Tabelle4!G:I,3,FALSE)</f>
        <v>0</v>
      </c>
      <c r="AK120" s="5">
        <v>19</v>
      </c>
      <c r="AL120" s="5"/>
      <c r="AM120" s="5">
        <v>1</v>
      </c>
      <c r="AN120" s="13">
        <v>354</v>
      </c>
    </row>
    <row r="121" spans="1:40" x14ac:dyDescent="0.2">
      <c r="A121" s="4" t="s">
        <v>180</v>
      </c>
      <c r="B121" s="5" t="str">
        <f t="shared" si="9"/>
        <v>D3YV21</v>
      </c>
      <c r="C121" s="5" t="s">
        <v>181</v>
      </c>
      <c r="D121" s="5" t="s">
        <v>182</v>
      </c>
      <c r="E121" s="5" t="s">
        <v>183</v>
      </c>
      <c r="F121" s="5">
        <f>IFERROR(VLOOKUP(B121,Tabelle3!A:H,8,FALSE),"")</f>
        <v>1</v>
      </c>
      <c r="G121" s="5">
        <v>2</v>
      </c>
      <c r="H121" s="5">
        <v>1</v>
      </c>
      <c r="I121" s="5">
        <v>1</v>
      </c>
      <c r="J121" s="5">
        <v>3.1</v>
      </c>
      <c r="K121" s="5">
        <v>44.253</v>
      </c>
      <c r="L121" s="5">
        <v>391</v>
      </c>
      <c r="M121" s="5">
        <v>1.7182E-3</v>
      </c>
      <c r="N121" s="5">
        <v>18.882000000000001</v>
      </c>
      <c r="O121" s="5">
        <v>12037000</v>
      </c>
      <c r="P121" s="5">
        <v>0</v>
      </c>
      <c r="Q121" s="5">
        <v>0</v>
      </c>
      <c r="R121" s="5">
        <v>8187300</v>
      </c>
      <c r="S121" s="5">
        <v>3849700</v>
      </c>
      <c r="T121" s="5">
        <v>0</v>
      </c>
      <c r="U121" s="5">
        <v>0</v>
      </c>
      <c r="V121" s="5">
        <v>0</v>
      </c>
      <c r="W121" s="5">
        <v>0</v>
      </c>
      <c r="X121" s="5">
        <v>0</v>
      </c>
      <c r="Y121" s="5">
        <v>0</v>
      </c>
      <c r="Z121" s="5">
        <v>721310</v>
      </c>
      <c r="AA121" s="5">
        <v>460860</v>
      </c>
      <c r="AB121" s="5">
        <v>0</v>
      </c>
      <c r="AC121" s="5">
        <v>0</v>
      </c>
      <c r="AD121" s="5">
        <v>0</v>
      </c>
      <c r="AE121" s="5">
        <v>0</v>
      </c>
      <c r="AF121" s="5" t="e">
        <f t="shared" si="10"/>
        <v>#DIV/0!</v>
      </c>
      <c r="AG121" s="5" t="e">
        <f t="shared" si="11"/>
        <v>#DIV/0!</v>
      </c>
      <c r="AH121" s="5">
        <f t="shared" si="12"/>
        <v>0.19677177045553312</v>
      </c>
      <c r="AI121" s="5">
        <f t="shared" si="13"/>
        <v>2.345404833280631</v>
      </c>
      <c r="AJ121" s="5">
        <f>VLOOKUP(AN121,Tabelle4!G:I,3,FALSE)</f>
        <v>0</v>
      </c>
      <c r="AK121" s="5">
        <v>19</v>
      </c>
      <c r="AL121" s="5"/>
      <c r="AM121" s="5">
        <v>2</v>
      </c>
      <c r="AN121" s="13">
        <v>49</v>
      </c>
    </row>
    <row r="122" spans="1:40" x14ac:dyDescent="0.2">
      <c r="A122" s="4" t="s">
        <v>364</v>
      </c>
      <c r="B122" s="5" t="str">
        <f t="shared" si="9"/>
        <v>E9Q4M4</v>
      </c>
      <c r="C122" s="5" t="s">
        <v>365</v>
      </c>
      <c r="D122" s="5" t="s">
        <v>366</v>
      </c>
      <c r="E122" s="5" t="s">
        <v>367</v>
      </c>
      <c r="F122" s="5" t="str">
        <f>IFERROR(VLOOKUP(B122,Tabelle3!A:H,8,FALSE),"")</f>
        <v/>
      </c>
      <c r="G122" s="5">
        <v>2</v>
      </c>
      <c r="H122" s="5">
        <v>2</v>
      </c>
      <c r="I122" s="5">
        <v>2</v>
      </c>
      <c r="J122" s="5">
        <v>11.4</v>
      </c>
      <c r="K122" s="5">
        <v>26.388000000000002</v>
      </c>
      <c r="L122" s="5">
        <v>245</v>
      </c>
      <c r="M122" s="5">
        <v>2.9629999999999999E-3</v>
      </c>
      <c r="N122" s="5">
        <v>7.6402000000000001</v>
      </c>
      <c r="O122" s="5">
        <v>9360700</v>
      </c>
      <c r="P122" s="5">
        <v>1280400</v>
      </c>
      <c r="Q122" s="5">
        <v>1781400</v>
      </c>
      <c r="R122" s="5">
        <v>1121700</v>
      </c>
      <c r="S122" s="5">
        <v>892550</v>
      </c>
      <c r="T122" s="5">
        <v>1000700</v>
      </c>
      <c r="U122" s="5">
        <v>0</v>
      </c>
      <c r="V122" s="5">
        <v>2161000</v>
      </c>
      <c r="W122" s="5">
        <v>1123000</v>
      </c>
      <c r="X122" s="5">
        <v>510570</v>
      </c>
      <c r="Y122" s="5">
        <v>749610</v>
      </c>
      <c r="Z122" s="5">
        <v>740520</v>
      </c>
      <c r="AA122" s="5">
        <v>777550</v>
      </c>
      <c r="AB122" s="5">
        <v>558000</v>
      </c>
      <c r="AC122" s="5">
        <v>0</v>
      </c>
      <c r="AD122" s="5">
        <v>605830</v>
      </c>
      <c r="AE122" s="5">
        <v>618560</v>
      </c>
      <c r="AF122" s="5">
        <f t="shared" si="10"/>
        <v>1.5587217163471518</v>
      </c>
      <c r="AG122" s="5">
        <f t="shared" si="11"/>
        <v>0.64036338199181209</v>
      </c>
      <c r="AH122" s="5">
        <f t="shared" si="12"/>
        <v>0.1978074959858262</v>
      </c>
      <c r="AI122" s="5">
        <f t="shared" si="13"/>
        <v>2.3378309963097155</v>
      </c>
      <c r="AJ122" s="5">
        <f>VLOOKUP(AN122,Tabelle4!G:I,3,FALSE)</f>
        <v>0</v>
      </c>
      <c r="AK122" s="5">
        <v>19</v>
      </c>
      <c r="AL122" s="5"/>
      <c r="AM122" s="5">
        <v>3</v>
      </c>
      <c r="AN122" s="13">
        <v>97</v>
      </c>
    </row>
    <row r="123" spans="1:40" x14ac:dyDescent="0.2">
      <c r="A123" s="4" t="s">
        <v>496</v>
      </c>
      <c r="B123" s="5" t="str">
        <f t="shared" si="9"/>
        <v>G3X975</v>
      </c>
      <c r="C123" s="5"/>
      <c r="D123" s="5" t="s">
        <v>497</v>
      </c>
      <c r="E123" s="5" t="s">
        <v>498</v>
      </c>
      <c r="F123" s="5" t="str">
        <f>IFERROR(VLOOKUP(B123,Tabelle3!A:H,8,FALSE),"")</f>
        <v/>
      </c>
      <c r="G123" s="5">
        <v>1</v>
      </c>
      <c r="H123" s="5">
        <v>11</v>
      </c>
      <c r="I123" s="5">
        <v>1</v>
      </c>
      <c r="J123" s="5">
        <v>26.8</v>
      </c>
      <c r="K123" s="5">
        <v>61.341999999999999</v>
      </c>
      <c r="L123" s="5">
        <v>552</v>
      </c>
      <c r="M123" s="5">
        <v>2.9895E-3</v>
      </c>
      <c r="N123" s="5">
        <v>7.9318</v>
      </c>
      <c r="O123" s="5">
        <v>11849000</v>
      </c>
      <c r="P123" s="5">
        <v>2445900</v>
      </c>
      <c r="Q123" s="5">
        <v>1268900</v>
      </c>
      <c r="R123" s="5">
        <v>1412000</v>
      </c>
      <c r="S123" s="5">
        <v>1908600</v>
      </c>
      <c r="T123" s="5">
        <v>908160</v>
      </c>
      <c r="U123" s="5">
        <v>719190</v>
      </c>
      <c r="V123" s="5">
        <v>1374700</v>
      </c>
      <c r="W123" s="5">
        <v>1811900</v>
      </c>
      <c r="X123" s="5">
        <v>223910</v>
      </c>
      <c r="Y123" s="5">
        <v>192540</v>
      </c>
      <c r="Z123" s="5">
        <v>183550</v>
      </c>
      <c r="AA123" s="5">
        <v>284700</v>
      </c>
      <c r="AB123" s="5">
        <v>179190</v>
      </c>
      <c r="AC123" s="5">
        <v>0</v>
      </c>
      <c r="AD123" s="5">
        <v>162630</v>
      </c>
      <c r="AE123" s="5">
        <v>218730</v>
      </c>
      <c r="AF123" s="5">
        <f t="shared" si="10"/>
        <v>1.5782713406475783</v>
      </c>
      <c r="AG123" s="5">
        <f t="shared" si="11"/>
        <v>0.65834525868099236</v>
      </c>
      <c r="AH123" s="5">
        <f t="shared" si="12"/>
        <v>0.19852936511631047</v>
      </c>
      <c r="AI123" s="5">
        <f t="shared" si="13"/>
        <v>2.332575678076525</v>
      </c>
      <c r="AJ123" s="5">
        <f>VLOOKUP(AN123,Tabelle4!G:I,3,FALSE)</f>
        <v>0</v>
      </c>
      <c r="AK123" s="5">
        <v>19</v>
      </c>
      <c r="AL123" s="5"/>
      <c r="AM123" s="5">
        <v>2</v>
      </c>
      <c r="AN123" s="13">
        <v>131</v>
      </c>
    </row>
    <row r="124" spans="1:40" x14ac:dyDescent="0.2">
      <c r="A124" s="4" t="s">
        <v>2179</v>
      </c>
      <c r="B124" s="5" t="str">
        <f t="shared" si="9"/>
        <v>Q99L04</v>
      </c>
      <c r="C124" s="5" t="s">
        <v>2180</v>
      </c>
      <c r="D124" s="5" t="s">
        <v>2181</v>
      </c>
      <c r="E124" s="5" t="s">
        <v>2182</v>
      </c>
      <c r="F124" s="5">
        <f>IFERROR(VLOOKUP(B124,Tabelle3!A:H,8,FALSE),"")</f>
        <v>1</v>
      </c>
      <c r="G124" s="5">
        <v>1</v>
      </c>
      <c r="H124" s="5">
        <v>4</v>
      </c>
      <c r="I124" s="5">
        <v>4</v>
      </c>
      <c r="J124" s="5">
        <v>16.899999999999999</v>
      </c>
      <c r="K124" s="5">
        <v>34.005000000000003</v>
      </c>
      <c r="L124" s="5">
        <v>313</v>
      </c>
      <c r="M124" s="5">
        <v>0</v>
      </c>
      <c r="N124" s="5">
        <v>64.563999999999993</v>
      </c>
      <c r="O124" s="5">
        <v>38255000</v>
      </c>
      <c r="P124" s="5">
        <v>4231900</v>
      </c>
      <c r="Q124" s="5">
        <v>8200700</v>
      </c>
      <c r="R124" s="5">
        <v>2989100</v>
      </c>
      <c r="S124" s="5">
        <v>5806000</v>
      </c>
      <c r="T124" s="5">
        <v>839980</v>
      </c>
      <c r="U124" s="5">
        <v>1110000</v>
      </c>
      <c r="V124" s="5">
        <v>11785000</v>
      </c>
      <c r="W124" s="5">
        <v>3292100</v>
      </c>
      <c r="X124" s="5">
        <v>974110</v>
      </c>
      <c r="Y124" s="5">
        <v>1500900</v>
      </c>
      <c r="Z124" s="5">
        <v>1160900</v>
      </c>
      <c r="AA124" s="5">
        <v>1557800</v>
      </c>
      <c r="AB124" s="5">
        <v>589450</v>
      </c>
      <c r="AC124" s="5">
        <v>678130</v>
      </c>
      <c r="AD124" s="5">
        <v>1492200</v>
      </c>
      <c r="AE124" s="5">
        <v>984780</v>
      </c>
      <c r="AF124" s="5">
        <f t="shared" si="10"/>
        <v>1.3870014100455059</v>
      </c>
      <c r="AG124" s="5">
        <f t="shared" si="11"/>
        <v>0.47196925432671022</v>
      </c>
      <c r="AH124" s="5">
        <f t="shared" si="12"/>
        <v>0.19878566395257161</v>
      </c>
      <c r="AI124" s="5">
        <f t="shared" si="13"/>
        <v>2.3307143786828677</v>
      </c>
      <c r="AJ124" s="5">
        <f>VLOOKUP(AN124,Tabelle4!G:I,3,FALSE)</f>
        <v>0</v>
      </c>
      <c r="AK124" s="5">
        <v>19</v>
      </c>
      <c r="AL124" s="5"/>
      <c r="AM124" s="5">
        <v>11</v>
      </c>
      <c r="AN124" s="13">
        <v>560</v>
      </c>
    </row>
    <row r="125" spans="1:40" x14ac:dyDescent="0.2">
      <c r="A125" s="4" t="s">
        <v>1045</v>
      </c>
      <c r="B125" s="5" t="str">
        <f t="shared" si="9"/>
        <v>P63038</v>
      </c>
      <c r="C125" s="5" t="s">
        <v>1042</v>
      </c>
      <c r="D125" s="5" t="s">
        <v>1043</v>
      </c>
      <c r="E125" s="5" t="s">
        <v>1046</v>
      </c>
      <c r="F125" s="5">
        <f>IFERROR(VLOOKUP(B125,Tabelle3!A:H,8,FALSE),"")</f>
        <v>1</v>
      </c>
      <c r="G125" s="5">
        <v>1</v>
      </c>
      <c r="H125" s="5">
        <v>28</v>
      </c>
      <c r="I125" s="5">
        <v>1</v>
      </c>
      <c r="J125" s="5">
        <v>88.4</v>
      </c>
      <c r="K125" s="5">
        <v>27.015000000000001</v>
      </c>
      <c r="L125" s="5">
        <v>258</v>
      </c>
      <c r="M125" s="5">
        <v>2.9586E-3</v>
      </c>
      <c r="N125" s="5">
        <v>7.5452000000000004</v>
      </c>
      <c r="O125" s="5">
        <v>38822000</v>
      </c>
      <c r="P125" s="5">
        <v>6620500</v>
      </c>
      <c r="Q125" s="5">
        <v>3838100</v>
      </c>
      <c r="R125" s="5">
        <v>5858400</v>
      </c>
      <c r="S125" s="5">
        <v>6815100</v>
      </c>
      <c r="T125" s="5">
        <v>7011200</v>
      </c>
      <c r="U125" s="5">
        <v>0</v>
      </c>
      <c r="V125" s="5">
        <v>4441500</v>
      </c>
      <c r="W125" s="5">
        <v>4237600</v>
      </c>
      <c r="X125" s="5">
        <v>559840</v>
      </c>
      <c r="Y125" s="5">
        <v>1414500</v>
      </c>
      <c r="Z125" s="5">
        <v>724620</v>
      </c>
      <c r="AA125" s="5">
        <v>1500300</v>
      </c>
      <c r="AB125" s="5">
        <v>1285000</v>
      </c>
      <c r="AC125" s="5">
        <v>0</v>
      </c>
      <c r="AD125" s="5">
        <v>386720</v>
      </c>
      <c r="AE125" s="5">
        <v>440170</v>
      </c>
      <c r="AF125" s="5">
        <f t="shared" si="10"/>
        <v>1.9883895468040476</v>
      </c>
      <c r="AG125" s="5">
        <f t="shared" si="11"/>
        <v>0.99160042399685877</v>
      </c>
      <c r="AH125" s="5">
        <f t="shared" si="12"/>
        <v>0.19888359272454212</v>
      </c>
      <c r="AI125" s="5">
        <f t="shared" si="13"/>
        <v>2.330003831643257</v>
      </c>
      <c r="AJ125" s="5">
        <f>VLOOKUP(AN125,Tabelle4!G:I,3,FALSE)</f>
        <v>0</v>
      </c>
      <c r="AK125" s="5">
        <v>19</v>
      </c>
      <c r="AL125" s="5"/>
      <c r="AM125" s="5">
        <v>8</v>
      </c>
      <c r="AN125" s="13">
        <v>270</v>
      </c>
    </row>
    <row r="126" spans="1:40" x14ac:dyDescent="0.2">
      <c r="A126" s="4" t="s">
        <v>95</v>
      </c>
      <c r="B126" s="5" t="str">
        <f t="shared" si="9"/>
        <v>A6H611</v>
      </c>
      <c r="C126" s="5" t="s">
        <v>96</v>
      </c>
      <c r="D126" s="5" t="s">
        <v>97</v>
      </c>
      <c r="E126" s="5" t="s">
        <v>98</v>
      </c>
      <c r="F126" s="5">
        <f>IFERROR(VLOOKUP(B126,Tabelle3!A:H,8,FALSE),"")</f>
        <v>1</v>
      </c>
      <c r="G126" s="5">
        <v>1</v>
      </c>
      <c r="H126" s="5">
        <v>13</v>
      </c>
      <c r="I126" s="5">
        <v>13</v>
      </c>
      <c r="J126" s="5">
        <v>24.3</v>
      </c>
      <c r="K126" s="5">
        <v>80.850999999999999</v>
      </c>
      <c r="L126" s="5">
        <v>711</v>
      </c>
      <c r="M126" s="5">
        <v>0</v>
      </c>
      <c r="N126" s="5">
        <v>146.63999999999999</v>
      </c>
      <c r="O126" s="5">
        <v>547690000</v>
      </c>
      <c r="P126" s="5">
        <v>90151000</v>
      </c>
      <c r="Q126" s="5">
        <v>60243000</v>
      </c>
      <c r="R126" s="5">
        <v>50222000</v>
      </c>
      <c r="S126" s="5">
        <v>59868000</v>
      </c>
      <c r="T126" s="5">
        <v>43879000</v>
      </c>
      <c r="U126" s="5">
        <v>24000000</v>
      </c>
      <c r="V126" s="5">
        <v>118490000</v>
      </c>
      <c r="W126" s="5">
        <v>100830000</v>
      </c>
      <c r="X126" s="5">
        <v>11562000</v>
      </c>
      <c r="Y126" s="5">
        <v>10844000</v>
      </c>
      <c r="Z126" s="5">
        <v>15241000</v>
      </c>
      <c r="AA126" s="5">
        <v>14315000</v>
      </c>
      <c r="AB126" s="5">
        <v>13233000</v>
      </c>
      <c r="AC126" s="5">
        <v>8644000</v>
      </c>
      <c r="AD126" s="5">
        <v>9460800</v>
      </c>
      <c r="AE126" s="5">
        <v>11971000</v>
      </c>
      <c r="AF126" s="5">
        <f t="shared" si="10"/>
        <v>1.1998023496379489</v>
      </c>
      <c r="AG126" s="5">
        <f t="shared" si="11"/>
        <v>0.26279676193128754</v>
      </c>
      <c r="AH126" s="5">
        <f t="shared" si="12"/>
        <v>0.20075900621960224</v>
      </c>
      <c r="AI126" s="5">
        <f t="shared" si="13"/>
        <v>2.3164633851676402</v>
      </c>
      <c r="AJ126" s="5">
        <f>VLOOKUP(AN126,Tabelle4!G:I,3,FALSE)</f>
        <v>0</v>
      </c>
      <c r="AK126" s="5">
        <v>19</v>
      </c>
      <c r="AL126" s="5"/>
      <c r="AM126" s="5">
        <v>70</v>
      </c>
      <c r="AN126" s="13">
        <v>17</v>
      </c>
    </row>
    <row r="127" spans="1:40" x14ac:dyDescent="0.2">
      <c r="A127" s="4" t="s">
        <v>1574</v>
      </c>
      <c r="B127" s="5" t="str">
        <f t="shared" si="9"/>
        <v>Q8BGH2</v>
      </c>
      <c r="C127" s="5" t="s">
        <v>1575</v>
      </c>
      <c r="D127" s="5" t="s">
        <v>1576</v>
      </c>
      <c r="E127" s="5" t="s">
        <v>1577</v>
      </c>
      <c r="F127" s="5">
        <f>IFERROR(VLOOKUP(B127,Tabelle3!A:H,8,FALSE),"")</f>
        <v>1</v>
      </c>
      <c r="G127" s="5">
        <v>1</v>
      </c>
      <c r="H127" s="5">
        <v>24</v>
      </c>
      <c r="I127" s="5">
        <v>24</v>
      </c>
      <c r="J127" s="5">
        <v>54.4</v>
      </c>
      <c r="K127" s="5">
        <v>51.863</v>
      </c>
      <c r="L127" s="5">
        <v>469</v>
      </c>
      <c r="M127" s="5">
        <v>0</v>
      </c>
      <c r="N127" s="5">
        <v>323.31</v>
      </c>
      <c r="O127" s="5">
        <v>8214500000</v>
      </c>
      <c r="P127" s="5">
        <v>822070000</v>
      </c>
      <c r="Q127" s="5">
        <v>1108900000</v>
      </c>
      <c r="R127" s="5">
        <v>1190100000</v>
      </c>
      <c r="S127" s="5">
        <v>1473800000</v>
      </c>
      <c r="T127" s="5">
        <v>502510000</v>
      </c>
      <c r="U127" s="5">
        <v>934170000</v>
      </c>
      <c r="V127" s="5">
        <v>1193100000</v>
      </c>
      <c r="W127" s="5">
        <v>989840000</v>
      </c>
      <c r="X127" s="5">
        <v>68510000</v>
      </c>
      <c r="Y127" s="5">
        <v>78036000</v>
      </c>
      <c r="Z127" s="5">
        <v>111330000</v>
      </c>
      <c r="AA127" s="5">
        <v>123960000</v>
      </c>
      <c r="AB127" s="5">
        <v>93600000</v>
      </c>
      <c r="AC127" s="5">
        <v>70154000</v>
      </c>
      <c r="AD127" s="5">
        <v>69260000</v>
      </c>
      <c r="AE127" s="5">
        <v>59067000</v>
      </c>
      <c r="AF127" s="5">
        <f t="shared" si="10"/>
        <v>1.3072948942245473</v>
      </c>
      <c r="AG127" s="5">
        <f t="shared" si="11"/>
        <v>0.38658461507898673</v>
      </c>
      <c r="AH127" s="5">
        <f t="shared" si="12"/>
        <v>0.20121649468848052</v>
      </c>
      <c r="AI127" s="5">
        <f t="shared" si="13"/>
        <v>2.3131795202117376</v>
      </c>
      <c r="AJ127" s="5">
        <f>VLOOKUP(AN127,Tabelle4!G:I,3,FALSE)</f>
        <v>0</v>
      </c>
      <c r="AK127" s="5">
        <v>19</v>
      </c>
      <c r="AL127" s="5"/>
      <c r="AM127" s="5">
        <v>274</v>
      </c>
      <c r="AN127" s="13">
        <v>405</v>
      </c>
    </row>
    <row r="128" spans="1:40" x14ac:dyDescent="0.2">
      <c r="A128" s="4" t="s">
        <v>42</v>
      </c>
      <c r="B128" s="5" t="str">
        <f t="shared" si="9"/>
        <v>A2AG41</v>
      </c>
      <c r="C128" s="5" t="s">
        <v>43</v>
      </c>
      <c r="D128" s="5" t="s">
        <v>44</v>
      </c>
      <c r="E128" s="5" t="s">
        <v>45</v>
      </c>
      <c r="F128" s="5">
        <f>IFERROR(VLOOKUP(B128,Tabelle3!A:H,8,FALSE),"")</f>
        <v>1</v>
      </c>
      <c r="G128" s="5">
        <v>2</v>
      </c>
      <c r="H128" s="5">
        <v>2</v>
      </c>
      <c r="I128" s="5">
        <v>2</v>
      </c>
      <c r="J128" s="5">
        <v>15.1</v>
      </c>
      <c r="K128" s="5">
        <v>23.975999999999999</v>
      </c>
      <c r="L128" s="5">
        <v>212</v>
      </c>
      <c r="M128" s="5">
        <v>1.8148999999999999E-3</v>
      </c>
      <c r="N128" s="5">
        <v>26.093</v>
      </c>
      <c r="O128" s="5">
        <v>136750000</v>
      </c>
      <c r="P128" s="5">
        <v>26088000</v>
      </c>
      <c r="Q128" s="5">
        <v>13535000</v>
      </c>
      <c r="R128" s="5">
        <v>539420</v>
      </c>
      <c r="S128" s="5">
        <v>30874000</v>
      </c>
      <c r="T128" s="5">
        <v>11916000</v>
      </c>
      <c r="U128" s="5">
        <v>12347000</v>
      </c>
      <c r="V128" s="5">
        <v>12476000</v>
      </c>
      <c r="W128" s="5">
        <v>28975000</v>
      </c>
      <c r="X128" s="5">
        <v>2181900</v>
      </c>
      <c r="Y128" s="5">
        <v>2227800</v>
      </c>
      <c r="Z128" s="5">
        <v>847650</v>
      </c>
      <c r="AA128" s="5">
        <v>2553700</v>
      </c>
      <c r="AB128" s="5">
        <v>1921200</v>
      </c>
      <c r="AC128" s="5">
        <v>4008300</v>
      </c>
      <c r="AD128" s="5">
        <v>2122300</v>
      </c>
      <c r="AE128" s="5">
        <v>3394800</v>
      </c>
      <c r="AF128" s="5">
        <f t="shared" si="10"/>
        <v>0.68239040413747309</v>
      </c>
      <c r="AG128" s="5">
        <f t="shared" si="11"/>
        <v>-0.5513307354536352</v>
      </c>
      <c r="AH128" s="5">
        <f t="shared" si="12"/>
        <v>0.20200469888400521</v>
      </c>
      <c r="AI128" s="5">
        <f t="shared" si="13"/>
        <v>2.3075392426142196</v>
      </c>
      <c r="AJ128" s="5">
        <f>VLOOKUP(AN128,Tabelle4!G:I,3,FALSE)</f>
        <v>0</v>
      </c>
      <c r="AK128" s="5">
        <v>19</v>
      </c>
      <c r="AL128" s="5"/>
      <c r="AM128" s="5">
        <v>20</v>
      </c>
      <c r="AN128" s="13">
        <v>3</v>
      </c>
    </row>
    <row r="129" spans="1:40" x14ac:dyDescent="0.2">
      <c r="A129" s="4" t="s">
        <v>973</v>
      </c>
      <c r="B129" s="5" t="str">
        <f t="shared" ref="B129:B192" si="14">LEFT(A129,6)</f>
        <v>P56383</v>
      </c>
      <c r="C129" s="5" t="s">
        <v>974</v>
      </c>
      <c r="D129" s="5" t="s">
        <v>975</v>
      </c>
      <c r="E129" s="5" t="s">
        <v>976</v>
      </c>
      <c r="F129" s="5">
        <f>IFERROR(VLOOKUP(B129,Tabelle3!A:H,8,FALSE),"")</f>
        <v>1</v>
      </c>
      <c r="G129" s="5">
        <v>3</v>
      </c>
      <c r="H129" s="5">
        <v>3</v>
      </c>
      <c r="I129" s="5">
        <v>3</v>
      </c>
      <c r="J129" s="5">
        <v>32.9</v>
      </c>
      <c r="K129" s="5">
        <v>15.476000000000001</v>
      </c>
      <c r="L129" s="5">
        <v>146</v>
      </c>
      <c r="M129" s="5">
        <v>0</v>
      </c>
      <c r="N129" s="5">
        <v>45.720999999999997</v>
      </c>
      <c r="O129" s="5">
        <v>144080000</v>
      </c>
      <c r="P129" s="5">
        <v>27082000</v>
      </c>
      <c r="Q129" s="5">
        <v>15299000</v>
      </c>
      <c r="R129" s="5">
        <v>17294000</v>
      </c>
      <c r="S129" s="5">
        <v>18102000</v>
      </c>
      <c r="T129" s="5">
        <v>13729000</v>
      </c>
      <c r="U129" s="5">
        <v>4451700</v>
      </c>
      <c r="V129" s="5">
        <v>28789000</v>
      </c>
      <c r="W129" s="5">
        <v>19329000</v>
      </c>
      <c r="X129" s="5">
        <v>7016300</v>
      </c>
      <c r="Y129" s="5">
        <v>3964800</v>
      </c>
      <c r="Z129" s="5">
        <v>10582000</v>
      </c>
      <c r="AA129" s="5">
        <v>14296000</v>
      </c>
      <c r="AB129" s="5">
        <v>8347100</v>
      </c>
      <c r="AC129" s="5">
        <v>3482300</v>
      </c>
      <c r="AD129" s="5">
        <v>5256500</v>
      </c>
      <c r="AE129" s="5">
        <v>3882000</v>
      </c>
      <c r="AF129" s="5">
        <f t="shared" si="10"/>
        <v>1.71019033856514</v>
      </c>
      <c r="AG129" s="5">
        <f t="shared" si="11"/>
        <v>0.77415690126461401</v>
      </c>
      <c r="AH129" s="5">
        <f t="shared" si="12"/>
        <v>0.20318987266276217</v>
      </c>
      <c r="AI129" s="5">
        <f t="shared" si="13"/>
        <v>2.2990995974195805</v>
      </c>
      <c r="AJ129" s="5">
        <f>VLOOKUP(AN129,Tabelle4!G:I,3,FALSE)</f>
        <v>0</v>
      </c>
      <c r="AK129" s="5">
        <v>19</v>
      </c>
      <c r="AL129" s="5"/>
      <c r="AM129" s="5">
        <v>87</v>
      </c>
      <c r="AN129" s="13">
        <v>252</v>
      </c>
    </row>
    <row r="130" spans="1:40" x14ac:dyDescent="0.2">
      <c r="A130" s="4" t="s">
        <v>1051</v>
      </c>
      <c r="B130" s="5" t="str">
        <f t="shared" si="14"/>
        <v>P70404</v>
      </c>
      <c r="C130" s="5" t="s">
        <v>1052</v>
      </c>
      <c r="D130" s="5" t="s">
        <v>1053</v>
      </c>
      <c r="E130" s="5" t="s">
        <v>1054</v>
      </c>
      <c r="F130" s="5">
        <f>IFERROR(VLOOKUP(B130,Tabelle3!A:H,8,FALSE),"")</f>
        <v>1</v>
      </c>
      <c r="G130" s="5">
        <v>1</v>
      </c>
      <c r="H130" s="5">
        <v>22</v>
      </c>
      <c r="I130" s="5">
        <v>22</v>
      </c>
      <c r="J130" s="5">
        <v>55</v>
      </c>
      <c r="K130" s="5">
        <v>42.784999999999997</v>
      </c>
      <c r="L130" s="5">
        <v>393</v>
      </c>
      <c r="M130" s="5">
        <v>0</v>
      </c>
      <c r="N130" s="5">
        <v>323.31</v>
      </c>
      <c r="O130" s="5">
        <v>9828100000</v>
      </c>
      <c r="P130" s="5">
        <v>1262600000</v>
      </c>
      <c r="Q130" s="5">
        <v>1186600000</v>
      </c>
      <c r="R130" s="5">
        <v>740500000</v>
      </c>
      <c r="S130" s="5">
        <v>1519800000</v>
      </c>
      <c r="T130" s="5">
        <v>791260000</v>
      </c>
      <c r="U130" s="5">
        <v>1051800000</v>
      </c>
      <c r="V130" s="5">
        <v>1955900000</v>
      </c>
      <c r="W130" s="5">
        <v>1319600000</v>
      </c>
      <c r="X130" s="5">
        <v>118490000</v>
      </c>
      <c r="Y130" s="5">
        <v>135500000</v>
      </c>
      <c r="Z130" s="5">
        <v>186210000</v>
      </c>
      <c r="AA130" s="5">
        <v>145430000</v>
      </c>
      <c r="AB130" s="5">
        <v>169860000</v>
      </c>
      <c r="AC130" s="5">
        <v>238250000</v>
      </c>
      <c r="AD130" s="5">
        <v>154490000</v>
      </c>
      <c r="AE130" s="5">
        <v>161880000</v>
      </c>
      <c r="AF130" s="5">
        <f t="shared" si="10"/>
        <v>0.80834529593639581</v>
      </c>
      <c r="AG130" s="5">
        <f t="shared" si="11"/>
        <v>-0.30695640299613969</v>
      </c>
      <c r="AH130" s="5">
        <f t="shared" si="12"/>
        <v>0.20327695559799591</v>
      </c>
      <c r="AI130" s="5">
        <f t="shared" si="13"/>
        <v>2.2984814209190896</v>
      </c>
      <c r="AJ130" s="5">
        <f>VLOOKUP(AN130,Tabelle4!G:I,3,FALSE)</f>
        <v>0</v>
      </c>
      <c r="AK130" s="5">
        <v>19</v>
      </c>
      <c r="AL130" s="5"/>
      <c r="AM130" s="5">
        <v>546</v>
      </c>
      <c r="AN130" s="13">
        <v>272</v>
      </c>
    </row>
    <row r="131" spans="1:40" x14ac:dyDescent="0.2">
      <c r="A131" s="4" t="s">
        <v>1091</v>
      </c>
      <c r="B131" s="5" t="str">
        <f t="shared" si="14"/>
        <v>P99029</v>
      </c>
      <c r="C131" s="5" t="s">
        <v>1092</v>
      </c>
      <c r="D131" s="5" t="s">
        <v>1093</v>
      </c>
      <c r="E131" s="5" t="s">
        <v>1094</v>
      </c>
      <c r="F131" s="5">
        <f>IFERROR(VLOOKUP(B131,Tabelle3!A:H,8,FALSE),"")</f>
        <v>1</v>
      </c>
      <c r="G131" s="5">
        <v>4</v>
      </c>
      <c r="H131" s="5">
        <v>21</v>
      </c>
      <c r="I131" s="5">
        <v>21</v>
      </c>
      <c r="J131" s="5">
        <v>92</v>
      </c>
      <c r="K131" s="5">
        <v>17.015000000000001</v>
      </c>
      <c r="L131" s="5">
        <v>162</v>
      </c>
      <c r="M131" s="5">
        <v>0</v>
      </c>
      <c r="N131" s="5">
        <v>315.72000000000003</v>
      </c>
      <c r="O131" s="5">
        <v>20721000000</v>
      </c>
      <c r="P131" s="5">
        <v>3731600000</v>
      </c>
      <c r="Q131" s="5">
        <v>2402000000</v>
      </c>
      <c r="R131" s="5">
        <v>1489400000</v>
      </c>
      <c r="S131" s="5">
        <v>413070000</v>
      </c>
      <c r="T131" s="5">
        <v>2204300000</v>
      </c>
      <c r="U131" s="5">
        <v>3061900000</v>
      </c>
      <c r="V131" s="5">
        <v>5649500000</v>
      </c>
      <c r="W131" s="5">
        <v>1768900000</v>
      </c>
      <c r="X131" s="5">
        <v>1261000000</v>
      </c>
      <c r="Y131" s="5">
        <v>1067300000</v>
      </c>
      <c r="Z131" s="5">
        <v>831050000</v>
      </c>
      <c r="AA131" s="5">
        <v>781490000</v>
      </c>
      <c r="AB131" s="5">
        <v>941780000</v>
      </c>
      <c r="AC131" s="5">
        <v>1956900000</v>
      </c>
      <c r="AD131" s="5">
        <v>1382100000</v>
      </c>
      <c r="AE131" s="5">
        <v>1117000000</v>
      </c>
      <c r="AF131" s="5">
        <f t="shared" si="10"/>
        <v>0.73008533137697351</v>
      </c>
      <c r="AG131" s="5">
        <f t="shared" si="11"/>
        <v>-0.45386300081277114</v>
      </c>
      <c r="AH131" s="5">
        <f t="shared" si="12"/>
        <v>0.20938393993432988</v>
      </c>
      <c r="AI131" s="5">
        <f t="shared" si="13"/>
        <v>2.2557773052721961</v>
      </c>
      <c r="AJ131" s="5">
        <f>VLOOKUP(AN131,Tabelle4!G:I,3,FALSE)</f>
        <v>0</v>
      </c>
      <c r="AK131" s="5">
        <v>19</v>
      </c>
      <c r="AL131" s="5"/>
      <c r="AM131" s="5">
        <v>347</v>
      </c>
      <c r="AN131" s="13">
        <v>282</v>
      </c>
    </row>
    <row r="132" spans="1:40" x14ac:dyDescent="0.2">
      <c r="A132" s="4" t="s">
        <v>535</v>
      </c>
      <c r="B132" s="5" t="str">
        <f t="shared" si="14"/>
        <v>H3BJP9</v>
      </c>
      <c r="C132" s="5" t="s">
        <v>536</v>
      </c>
      <c r="D132" s="5" t="s">
        <v>537</v>
      </c>
      <c r="E132" s="5" t="s">
        <v>538</v>
      </c>
      <c r="F132" s="5">
        <f>IFERROR(VLOOKUP(B132,Tabelle3!A:H,8,FALSE),"")</f>
        <v>1</v>
      </c>
      <c r="G132" s="5">
        <v>7</v>
      </c>
      <c r="H132" s="5">
        <v>4</v>
      </c>
      <c r="I132" s="5">
        <v>4</v>
      </c>
      <c r="J132" s="5">
        <v>24.2</v>
      </c>
      <c r="K132" s="5">
        <v>23.736000000000001</v>
      </c>
      <c r="L132" s="5">
        <v>207</v>
      </c>
      <c r="M132" s="5">
        <v>1.7794E-3</v>
      </c>
      <c r="N132" s="5">
        <v>22.218</v>
      </c>
      <c r="O132" s="5">
        <v>127020000</v>
      </c>
      <c r="P132" s="5">
        <v>7940000</v>
      </c>
      <c r="Q132" s="5">
        <v>22816000</v>
      </c>
      <c r="R132" s="5">
        <v>19308000</v>
      </c>
      <c r="S132" s="5">
        <v>38618000</v>
      </c>
      <c r="T132" s="5">
        <v>7416200</v>
      </c>
      <c r="U132" s="5">
        <v>2152200</v>
      </c>
      <c r="V132" s="5">
        <v>15411000</v>
      </c>
      <c r="W132" s="5">
        <v>13359000</v>
      </c>
      <c r="X132" s="5">
        <v>2714600</v>
      </c>
      <c r="Y132" s="5">
        <v>3044000</v>
      </c>
      <c r="Z132" s="5">
        <v>3443100</v>
      </c>
      <c r="AA132" s="5">
        <v>2523300</v>
      </c>
      <c r="AB132" s="5">
        <v>3634500</v>
      </c>
      <c r="AC132" s="5">
        <v>533040</v>
      </c>
      <c r="AD132" s="5">
        <v>1717900</v>
      </c>
      <c r="AE132" s="5">
        <v>1752900</v>
      </c>
      <c r="AF132" s="5">
        <f t="shared" si="10"/>
        <v>1.5350193890295536</v>
      </c>
      <c r="AG132" s="5">
        <f t="shared" si="11"/>
        <v>0.6182568785792476</v>
      </c>
      <c r="AH132" s="5">
        <f t="shared" si="12"/>
        <v>0.21102680855497866</v>
      </c>
      <c r="AI132" s="5">
        <f t="shared" si="13"/>
        <v>2.2445018063221625</v>
      </c>
      <c r="AJ132" s="5">
        <f>VLOOKUP(AN132,Tabelle4!G:I,3,FALSE)</f>
        <v>0</v>
      </c>
      <c r="AK132" s="5">
        <v>19</v>
      </c>
      <c r="AL132" s="5"/>
      <c r="AM132" s="5">
        <v>9</v>
      </c>
      <c r="AN132" s="13">
        <v>142</v>
      </c>
    </row>
    <row r="133" spans="1:40" x14ac:dyDescent="0.2">
      <c r="A133" s="4" t="s">
        <v>2557</v>
      </c>
      <c r="B133" s="5" t="str">
        <f t="shared" si="14"/>
        <v>Q9CY73</v>
      </c>
      <c r="C133" s="5" t="s">
        <v>2558</v>
      </c>
      <c r="D133" s="5" t="s">
        <v>2559</v>
      </c>
      <c r="E133" s="5" t="s">
        <v>2560</v>
      </c>
      <c r="F133" s="5">
        <f>IFERROR(VLOOKUP(B133,Tabelle3!A:H,8,FALSE),"")</f>
        <v>1</v>
      </c>
      <c r="G133" s="5">
        <v>2</v>
      </c>
      <c r="H133" s="5">
        <v>11</v>
      </c>
      <c r="I133" s="5">
        <v>11</v>
      </c>
      <c r="J133" s="5">
        <v>43.8</v>
      </c>
      <c r="K133" s="5">
        <v>37.527000000000001</v>
      </c>
      <c r="L133" s="5">
        <v>333</v>
      </c>
      <c r="M133" s="5">
        <v>0</v>
      </c>
      <c r="N133" s="5">
        <v>323.31</v>
      </c>
      <c r="O133" s="5">
        <v>618040000</v>
      </c>
      <c r="P133" s="5">
        <v>110340000</v>
      </c>
      <c r="Q133" s="5">
        <v>66965000</v>
      </c>
      <c r="R133" s="5">
        <v>23262000</v>
      </c>
      <c r="S133" s="5">
        <v>37846000</v>
      </c>
      <c r="T133" s="5">
        <v>21032000</v>
      </c>
      <c r="U133" s="5">
        <v>31461000</v>
      </c>
      <c r="V133" s="5">
        <v>110780000</v>
      </c>
      <c r="W133" s="5">
        <v>216360000</v>
      </c>
      <c r="X133" s="5">
        <v>18053000</v>
      </c>
      <c r="Y133" s="5">
        <v>11198000</v>
      </c>
      <c r="Z133" s="5">
        <v>11742000</v>
      </c>
      <c r="AA133" s="5">
        <v>15746000</v>
      </c>
      <c r="AB133" s="5">
        <v>14735000</v>
      </c>
      <c r="AC133" s="5">
        <v>14522000</v>
      </c>
      <c r="AD133" s="5">
        <v>20270000</v>
      </c>
      <c r="AE133" s="5">
        <v>19790000</v>
      </c>
      <c r="AF133" s="5">
        <f t="shared" si="10"/>
        <v>0.81854379156628243</v>
      </c>
      <c r="AG133" s="5">
        <f t="shared" si="11"/>
        <v>-0.2888684928666258</v>
      </c>
      <c r="AH133" s="5">
        <f t="shared" si="12"/>
        <v>0.21463520067155167</v>
      </c>
      <c r="AI133" s="5">
        <f t="shared" si="13"/>
        <v>2.2200413940505115</v>
      </c>
      <c r="AJ133" s="5">
        <f>VLOOKUP(AN133,Tabelle4!G:I,3,FALSE)</f>
        <v>0</v>
      </c>
      <c r="AK133" s="5">
        <v>19</v>
      </c>
      <c r="AL133" s="5"/>
      <c r="AM133" s="5">
        <v>86</v>
      </c>
      <c r="AN133" s="13">
        <v>655</v>
      </c>
    </row>
    <row r="134" spans="1:40" x14ac:dyDescent="0.2">
      <c r="A134" s="4" t="s">
        <v>2922</v>
      </c>
      <c r="B134" s="5" t="str">
        <f t="shared" si="14"/>
        <v>Q9EP89</v>
      </c>
      <c r="C134" s="5" t="s">
        <v>2923</v>
      </c>
      <c r="D134" s="5" t="s">
        <v>2924</v>
      </c>
      <c r="E134" s="5" t="s">
        <v>2925</v>
      </c>
      <c r="F134" s="5">
        <f>IFERROR(VLOOKUP(B134,Tabelle3!A:H,8,FALSE),"")</f>
        <v>1</v>
      </c>
      <c r="G134" s="5">
        <v>1</v>
      </c>
      <c r="H134" s="5">
        <v>4</v>
      </c>
      <c r="I134" s="5">
        <v>4</v>
      </c>
      <c r="J134" s="5">
        <v>8.6999999999999993</v>
      </c>
      <c r="K134" s="5">
        <v>60.704999999999998</v>
      </c>
      <c r="L134" s="5">
        <v>551</v>
      </c>
      <c r="M134" s="5">
        <v>2.9718000000000001E-3</v>
      </c>
      <c r="N134" s="5">
        <v>7.6673</v>
      </c>
      <c r="O134" s="5">
        <v>56014000</v>
      </c>
      <c r="P134" s="5">
        <v>8499400</v>
      </c>
      <c r="Q134" s="5">
        <v>5608400</v>
      </c>
      <c r="R134" s="5">
        <v>3914900</v>
      </c>
      <c r="S134" s="5">
        <v>1901500</v>
      </c>
      <c r="T134" s="5">
        <v>3604100</v>
      </c>
      <c r="U134" s="5">
        <v>4651500</v>
      </c>
      <c r="V134" s="5">
        <v>9147600</v>
      </c>
      <c r="W134" s="5">
        <v>18686000</v>
      </c>
      <c r="X134" s="5">
        <v>1815700</v>
      </c>
      <c r="Y134" s="5">
        <v>1994800</v>
      </c>
      <c r="Z134" s="5">
        <v>1787600</v>
      </c>
      <c r="AA134" s="5">
        <v>1878600</v>
      </c>
      <c r="AB134" s="5">
        <v>3976300</v>
      </c>
      <c r="AC134" s="5">
        <v>1347600</v>
      </c>
      <c r="AD134" s="5">
        <v>2295100</v>
      </c>
      <c r="AE134" s="5">
        <v>3761300</v>
      </c>
      <c r="AF134" s="5">
        <f t="shared" si="10"/>
        <v>0.65698619544300241</v>
      </c>
      <c r="AG134" s="5">
        <f t="shared" si="11"/>
        <v>-0.60606503784836496</v>
      </c>
      <c r="AH134" s="5">
        <f t="shared" si="12"/>
        <v>0.21545156656385947</v>
      </c>
      <c r="AI134" s="5">
        <f t="shared" si="13"/>
        <v>2.2145645064613704</v>
      </c>
      <c r="AJ134" s="5">
        <f>VLOOKUP(AN134,Tabelle4!G:I,3,FALSE)</f>
        <v>0</v>
      </c>
      <c r="AK134" s="5">
        <v>19</v>
      </c>
      <c r="AL134" s="5"/>
      <c r="AM134" s="5">
        <v>7</v>
      </c>
      <c r="AN134" s="13">
        <v>747</v>
      </c>
    </row>
    <row r="135" spans="1:40" x14ac:dyDescent="0.2">
      <c r="A135" s="4" t="s">
        <v>1570</v>
      </c>
      <c r="B135" s="5" t="str">
        <f t="shared" si="14"/>
        <v>Q8BGC4</v>
      </c>
      <c r="C135" s="5" t="s">
        <v>1571</v>
      </c>
      <c r="D135" s="5" t="s">
        <v>1572</v>
      </c>
      <c r="E135" s="5" t="s">
        <v>1573</v>
      </c>
      <c r="F135" s="5">
        <f>IFERROR(VLOOKUP(B135,Tabelle3!A:H,8,FALSE),"")</f>
        <v>1</v>
      </c>
      <c r="G135" s="5">
        <v>1</v>
      </c>
      <c r="H135" s="5">
        <v>12</v>
      </c>
      <c r="I135" s="5">
        <v>12</v>
      </c>
      <c r="J135" s="5">
        <v>39.799999999999997</v>
      </c>
      <c r="K135" s="5">
        <v>40.527999999999999</v>
      </c>
      <c r="L135" s="5">
        <v>377</v>
      </c>
      <c r="M135" s="5">
        <v>0</v>
      </c>
      <c r="N135" s="5">
        <v>124.5</v>
      </c>
      <c r="O135" s="5">
        <v>1031000000</v>
      </c>
      <c r="P135" s="5">
        <v>169590000</v>
      </c>
      <c r="Q135" s="5">
        <v>131920000</v>
      </c>
      <c r="R135" s="5">
        <v>61684000</v>
      </c>
      <c r="S135" s="5">
        <v>163940000</v>
      </c>
      <c r="T135" s="5">
        <v>90455000</v>
      </c>
      <c r="U135" s="5">
        <v>54236000</v>
      </c>
      <c r="V135" s="5">
        <v>241240000</v>
      </c>
      <c r="W135" s="5">
        <v>117910000</v>
      </c>
      <c r="X135" s="5">
        <v>9892600</v>
      </c>
      <c r="Y135" s="5">
        <v>10105000</v>
      </c>
      <c r="Z135" s="5">
        <v>8990400</v>
      </c>
      <c r="AA135" s="5">
        <v>11200000</v>
      </c>
      <c r="AB135" s="5">
        <v>11088000</v>
      </c>
      <c r="AC135" s="5">
        <v>11475000</v>
      </c>
      <c r="AD135" s="5">
        <v>12470000</v>
      </c>
      <c r="AE135" s="5">
        <v>9466600</v>
      </c>
      <c r="AF135" s="5">
        <f t="shared" si="10"/>
        <v>0.9031092414313836</v>
      </c>
      <c r="AG135" s="5">
        <f t="shared" si="11"/>
        <v>-0.14702758609701796</v>
      </c>
      <c r="AH135" s="5">
        <f t="shared" si="12"/>
        <v>0.21671762159906055</v>
      </c>
      <c r="AI135" s="5">
        <f t="shared" si="13"/>
        <v>2.2061116292269958</v>
      </c>
      <c r="AJ135" s="5">
        <f>VLOOKUP(AN135,Tabelle4!G:I,3,FALSE)</f>
        <v>0</v>
      </c>
      <c r="AK135" s="5">
        <v>19</v>
      </c>
      <c r="AL135" s="5"/>
      <c r="AM135" s="5">
        <v>72</v>
      </c>
      <c r="AN135" s="13">
        <v>404</v>
      </c>
    </row>
    <row r="136" spans="1:40" x14ac:dyDescent="0.2">
      <c r="A136" s="4" t="s">
        <v>3116</v>
      </c>
      <c r="B136" s="5" t="str">
        <f t="shared" si="14"/>
        <v>Q9Z2Y8</v>
      </c>
      <c r="C136" s="5" t="s">
        <v>3117</v>
      </c>
      <c r="D136" s="5" t="s">
        <v>3118</v>
      </c>
      <c r="E136" s="5" t="s">
        <v>3119</v>
      </c>
      <c r="F136" s="5">
        <f>IFERROR(VLOOKUP(B136,Tabelle3!A:H,8,FALSE),"")</f>
        <v>1</v>
      </c>
      <c r="G136" s="5">
        <v>2</v>
      </c>
      <c r="H136" s="5">
        <v>5</v>
      </c>
      <c r="I136" s="5">
        <v>5</v>
      </c>
      <c r="J136" s="5">
        <v>23.7</v>
      </c>
      <c r="K136" s="5">
        <v>30.047999999999998</v>
      </c>
      <c r="L136" s="5">
        <v>274</v>
      </c>
      <c r="M136" s="5">
        <v>0</v>
      </c>
      <c r="N136" s="5">
        <v>193.79</v>
      </c>
      <c r="O136" s="5">
        <v>441430000</v>
      </c>
      <c r="P136" s="5">
        <v>66582000</v>
      </c>
      <c r="Q136" s="5">
        <v>115860000</v>
      </c>
      <c r="R136" s="5">
        <v>28786000</v>
      </c>
      <c r="S136" s="5">
        <v>27635000</v>
      </c>
      <c r="T136" s="5">
        <v>32346000</v>
      </c>
      <c r="U136" s="5">
        <v>49429000</v>
      </c>
      <c r="V136" s="5">
        <v>79523000</v>
      </c>
      <c r="W136" s="5">
        <v>41262000</v>
      </c>
      <c r="X136" s="5">
        <v>15411000</v>
      </c>
      <c r="Y136" s="5">
        <v>15196000</v>
      </c>
      <c r="Z136" s="5">
        <v>11400000</v>
      </c>
      <c r="AA136" s="5">
        <v>13738000</v>
      </c>
      <c r="AB136" s="5">
        <v>12440000</v>
      </c>
      <c r="AC136" s="5">
        <v>11670000</v>
      </c>
      <c r="AD136" s="5">
        <v>14041000</v>
      </c>
      <c r="AE136" s="5">
        <v>11421000</v>
      </c>
      <c r="AF136" s="5">
        <f t="shared" si="10"/>
        <v>1.1245259420640685</v>
      </c>
      <c r="AG136" s="5">
        <f t="shared" si="11"/>
        <v>0.1693169435127744</v>
      </c>
      <c r="AH136" s="5">
        <f t="shared" si="12"/>
        <v>0.2170870225848873</v>
      </c>
      <c r="AI136" s="5">
        <f t="shared" si="13"/>
        <v>2.2036546103531331</v>
      </c>
      <c r="AJ136" s="5">
        <f>VLOOKUP(AN136,Tabelle4!G:I,3,FALSE)</f>
        <v>0</v>
      </c>
      <c r="AK136" s="5">
        <v>19</v>
      </c>
      <c r="AL136" s="5"/>
      <c r="AM136" s="5">
        <v>32</v>
      </c>
      <c r="AN136" s="13">
        <v>796</v>
      </c>
    </row>
    <row r="137" spans="1:40" x14ac:dyDescent="0.2">
      <c r="A137" s="4" t="s">
        <v>2279</v>
      </c>
      <c r="B137" s="5" t="str">
        <f t="shared" si="14"/>
        <v>Q9CPR5</v>
      </c>
      <c r="C137" s="5" t="s">
        <v>2280</v>
      </c>
      <c r="D137" s="5" t="s">
        <v>2281</v>
      </c>
      <c r="E137" s="5" t="s">
        <v>2282</v>
      </c>
      <c r="F137" s="5">
        <f>IFERROR(VLOOKUP(B137,Tabelle3!A:H,8,FALSE),"")</f>
        <v>1</v>
      </c>
      <c r="G137" s="5">
        <v>3</v>
      </c>
      <c r="H137" s="5">
        <v>14</v>
      </c>
      <c r="I137" s="5">
        <v>14</v>
      </c>
      <c r="J137" s="5">
        <v>51.9</v>
      </c>
      <c r="K137" s="5">
        <v>33.540999999999997</v>
      </c>
      <c r="L137" s="5">
        <v>295</v>
      </c>
      <c r="M137" s="5">
        <v>0</v>
      </c>
      <c r="N137" s="5">
        <v>165.31</v>
      </c>
      <c r="O137" s="5">
        <v>710950000</v>
      </c>
      <c r="P137" s="5">
        <v>175840000</v>
      </c>
      <c r="Q137" s="5">
        <v>78033000</v>
      </c>
      <c r="R137" s="5">
        <v>41610000</v>
      </c>
      <c r="S137" s="5">
        <v>53488000</v>
      </c>
      <c r="T137" s="5">
        <v>31960000</v>
      </c>
      <c r="U137" s="5">
        <v>60993000</v>
      </c>
      <c r="V137" s="5">
        <v>114490000</v>
      </c>
      <c r="W137" s="5">
        <v>154540000</v>
      </c>
      <c r="X137" s="5">
        <v>20427000</v>
      </c>
      <c r="Y137" s="5">
        <v>12704000</v>
      </c>
      <c r="Z137" s="5">
        <v>16974000</v>
      </c>
      <c r="AA137" s="5">
        <v>18067000</v>
      </c>
      <c r="AB137" s="5">
        <v>22672000</v>
      </c>
      <c r="AC137" s="5">
        <v>22783000</v>
      </c>
      <c r="AD137" s="5">
        <v>18983000</v>
      </c>
      <c r="AE137" s="5">
        <v>16215000</v>
      </c>
      <c r="AF137" s="5">
        <f t="shared" si="10"/>
        <v>0.84525064163763286</v>
      </c>
      <c r="AG137" s="5">
        <f t="shared" si="11"/>
        <v>-0.2425488886050545</v>
      </c>
      <c r="AH137" s="5">
        <f t="shared" si="12"/>
        <v>0.21722218035091789</v>
      </c>
      <c r="AI137" s="5">
        <f t="shared" si="13"/>
        <v>2.2027566720006111</v>
      </c>
      <c r="AJ137" s="5">
        <f>VLOOKUP(AN137,Tabelle4!G:I,3,FALSE)</f>
        <v>0</v>
      </c>
      <c r="AK137" s="5">
        <v>19</v>
      </c>
      <c r="AL137" s="5"/>
      <c r="AM137" s="5">
        <v>52</v>
      </c>
      <c r="AN137" s="13">
        <v>585</v>
      </c>
    </row>
    <row r="138" spans="1:40" x14ac:dyDescent="0.2">
      <c r="A138" s="4" t="s">
        <v>1479</v>
      </c>
      <c r="B138" s="5" t="str">
        <f t="shared" si="14"/>
        <v>Q6XPS7</v>
      </c>
      <c r="C138" s="5"/>
      <c r="D138" s="5" t="s">
        <v>1480</v>
      </c>
      <c r="E138" s="5" t="s">
        <v>1481</v>
      </c>
      <c r="F138" s="5" t="str">
        <f>IFERROR(VLOOKUP(B138,Tabelle3!A:H,8,FALSE),"")</f>
        <v/>
      </c>
      <c r="G138" s="5">
        <v>1</v>
      </c>
      <c r="H138" s="5">
        <v>3</v>
      </c>
      <c r="I138" s="5">
        <v>3</v>
      </c>
      <c r="J138" s="5">
        <v>10.199999999999999</v>
      </c>
      <c r="K138" s="5">
        <v>43.496000000000002</v>
      </c>
      <c r="L138" s="5">
        <v>400</v>
      </c>
      <c r="M138" s="5">
        <v>1.5361000000000001E-3</v>
      </c>
      <c r="N138" s="5">
        <v>10.085000000000001</v>
      </c>
      <c r="O138" s="5">
        <v>85504000</v>
      </c>
      <c r="P138" s="5">
        <v>15663000</v>
      </c>
      <c r="Q138" s="5">
        <v>9037400</v>
      </c>
      <c r="R138" s="5">
        <v>2357300</v>
      </c>
      <c r="S138" s="5">
        <v>20783000</v>
      </c>
      <c r="T138" s="5">
        <v>8662100</v>
      </c>
      <c r="U138" s="5">
        <v>0</v>
      </c>
      <c r="V138" s="5">
        <v>24104000</v>
      </c>
      <c r="W138" s="5">
        <v>4897500</v>
      </c>
      <c r="X138" s="5">
        <v>1081500</v>
      </c>
      <c r="Y138" s="5">
        <v>789040</v>
      </c>
      <c r="Z138" s="5">
        <v>527010</v>
      </c>
      <c r="AA138" s="5">
        <v>2171000</v>
      </c>
      <c r="AB138" s="5">
        <v>639900</v>
      </c>
      <c r="AC138" s="5">
        <v>0</v>
      </c>
      <c r="AD138" s="5">
        <v>918830</v>
      </c>
      <c r="AE138" s="5">
        <v>667090</v>
      </c>
      <c r="AF138" s="5">
        <f t="shared" si="10"/>
        <v>2.0525244628945738</v>
      </c>
      <c r="AG138" s="5">
        <f t="shared" si="11"/>
        <v>1.0373994167832852</v>
      </c>
      <c r="AH138" s="5">
        <f t="shared" si="12"/>
        <v>0.21785821201700936</v>
      </c>
      <c r="AI138" s="5">
        <f t="shared" si="13"/>
        <v>2.1985385992017741</v>
      </c>
      <c r="AJ138" s="5">
        <f>VLOOKUP(AN138,Tabelle4!G:I,3,FALSE)</f>
        <v>0</v>
      </c>
      <c r="AK138" s="5">
        <v>19</v>
      </c>
      <c r="AL138" s="5"/>
      <c r="AM138" s="5">
        <v>7</v>
      </c>
      <c r="AN138" s="13">
        <v>381</v>
      </c>
    </row>
    <row r="139" spans="1:40" x14ac:dyDescent="0.2">
      <c r="A139" s="4" t="s">
        <v>172</v>
      </c>
      <c r="B139" s="5" t="str">
        <f t="shared" si="14"/>
        <v>D3Z0T4</v>
      </c>
      <c r="C139" s="5" t="s">
        <v>173</v>
      </c>
      <c r="D139" s="5" t="s">
        <v>174</v>
      </c>
      <c r="E139" s="5" t="s">
        <v>175</v>
      </c>
      <c r="F139" s="5" t="str">
        <f>IFERROR(VLOOKUP(B139,Tabelle3!A:H,8,FALSE),"")</f>
        <v/>
      </c>
      <c r="G139" s="5">
        <v>4</v>
      </c>
      <c r="H139" s="5">
        <v>1</v>
      </c>
      <c r="I139" s="5">
        <v>1</v>
      </c>
      <c r="J139" s="5">
        <v>18.8</v>
      </c>
      <c r="K139" s="5">
        <v>12.88</v>
      </c>
      <c r="L139" s="5">
        <v>112</v>
      </c>
      <c r="M139" s="5">
        <v>4.1609000000000004E-3</v>
      </c>
      <c r="N139" s="5">
        <v>4.2389999999999999</v>
      </c>
      <c r="O139" s="5">
        <v>1422600</v>
      </c>
      <c r="P139" s="5">
        <v>0</v>
      </c>
      <c r="Q139" s="5">
        <v>0</v>
      </c>
      <c r="R139" s="5">
        <v>475290</v>
      </c>
      <c r="S139" s="5">
        <v>947270</v>
      </c>
      <c r="T139" s="5">
        <v>0</v>
      </c>
      <c r="U139" s="5">
        <v>0</v>
      </c>
      <c r="V139" s="5">
        <v>0</v>
      </c>
      <c r="W139" s="5">
        <v>0</v>
      </c>
      <c r="X139" s="5">
        <v>0</v>
      </c>
      <c r="Y139" s="5">
        <v>0</v>
      </c>
      <c r="Z139" s="5">
        <v>349450</v>
      </c>
      <c r="AA139" s="5">
        <v>727190</v>
      </c>
      <c r="AB139" s="5">
        <v>0</v>
      </c>
      <c r="AC139" s="5">
        <v>0</v>
      </c>
      <c r="AD139" s="5">
        <v>0</v>
      </c>
      <c r="AE139" s="5">
        <v>0</v>
      </c>
      <c r="AF139" s="5" t="e">
        <f t="shared" si="10"/>
        <v>#DIV/0!</v>
      </c>
      <c r="AG139" s="5" t="e">
        <f t="shared" si="11"/>
        <v>#DIV/0!</v>
      </c>
      <c r="AH139" s="5">
        <f t="shared" si="12"/>
        <v>0.21856623161400712</v>
      </c>
      <c r="AI139" s="5">
        <f t="shared" si="13"/>
        <v>2.1938575724055949</v>
      </c>
      <c r="AJ139" s="5">
        <f>VLOOKUP(AN139,Tabelle4!G:I,3,FALSE)</f>
        <v>0</v>
      </c>
      <c r="AK139" s="5">
        <v>19</v>
      </c>
      <c r="AL139" s="5"/>
      <c r="AM139" s="5">
        <v>4</v>
      </c>
      <c r="AN139" s="13">
        <v>47</v>
      </c>
    </row>
    <row r="140" spans="1:40" x14ac:dyDescent="0.2">
      <c r="A140" s="4" t="s">
        <v>3072</v>
      </c>
      <c r="B140" s="5" t="str">
        <f t="shared" si="14"/>
        <v>Q9WVA2</v>
      </c>
      <c r="C140" s="5" t="s">
        <v>3073</v>
      </c>
      <c r="D140" s="5" t="s">
        <v>3074</v>
      </c>
      <c r="E140" s="5" t="s">
        <v>3075</v>
      </c>
      <c r="F140" s="5">
        <f>IFERROR(VLOOKUP(B140,Tabelle3!A:H,8,FALSE),"")</f>
        <v>1</v>
      </c>
      <c r="G140" s="5">
        <v>2</v>
      </c>
      <c r="H140" s="5">
        <v>2</v>
      </c>
      <c r="I140" s="5">
        <v>2</v>
      </c>
      <c r="J140" s="5">
        <v>22.7</v>
      </c>
      <c r="K140" s="5">
        <v>11.042</v>
      </c>
      <c r="L140" s="5">
        <v>97</v>
      </c>
      <c r="M140" s="5">
        <v>4.2313000000000003E-3</v>
      </c>
      <c r="N140" s="5">
        <v>4.8305999999999996</v>
      </c>
      <c r="O140" s="5">
        <v>20695000</v>
      </c>
      <c r="P140" s="5">
        <v>0</v>
      </c>
      <c r="Q140" s="5">
        <v>0</v>
      </c>
      <c r="R140" s="5">
        <v>0</v>
      </c>
      <c r="S140" s="5">
        <v>0</v>
      </c>
      <c r="T140" s="5">
        <v>15927000</v>
      </c>
      <c r="U140" s="5">
        <v>0</v>
      </c>
      <c r="V140" s="5">
        <v>0</v>
      </c>
      <c r="W140" s="5">
        <v>4767300</v>
      </c>
      <c r="X140" s="5">
        <v>0</v>
      </c>
      <c r="Y140" s="5">
        <v>0</v>
      </c>
      <c r="Z140" s="5">
        <v>0</v>
      </c>
      <c r="AA140" s="5">
        <v>0</v>
      </c>
      <c r="AB140" s="5">
        <v>7273500</v>
      </c>
      <c r="AC140" s="5">
        <v>0</v>
      </c>
      <c r="AD140" s="5">
        <v>0</v>
      </c>
      <c r="AE140" s="5">
        <v>3485500</v>
      </c>
      <c r="AF140" s="5">
        <f>AVERAGE(X140:AA140)/AVERAGE(AB140:AE140)</f>
        <v>0</v>
      </c>
      <c r="AG140" s="5" t="e">
        <f t="shared" si="11"/>
        <v>#NUM!</v>
      </c>
      <c r="AH140" s="5">
        <f t="shared" si="12"/>
        <v>0.21880901370649364</v>
      </c>
      <c r="AI140" s="5">
        <f t="shared" si="13"/>
        <v>2.1922559245731263</v>
      </c>
      <c r="AJ140" s="5">
        <f>VLOOKUP(AN140,Tabelle4!G:I,3,FALSE)</f>
        <v>0</v>
      </c>
      <c r="AK140" s="5">
        <v>19</v>
      </c>
      <c r="AL140" s="5"/>
      <c r="AM140" s="5">
        <v>2</v>
      </c>
      <c r="AN140" s="13">
        <v>785</v>
      </c>
    </row>
    <row r="141" spans="1:40" x14ac:dyDescent="0.2">
      <c r="A141" s="4" t="s">
        <v>510</v>
      </c>
      <c r="B141" s="5" t="str">
        <f t="shared" si="14"/>
        <v>G3X9M0</v>
      </c>
      <c r="C141" s="5" t="s">
        <v>511</v>
      </c>
      <c r="D141" s="5" t="s">
        <v>512</v>
      </c>
      <c r="E141" s="5" t="s">
        <v>513</v>
      </c>
      <c r="F141" s="5">
        <f>IFERROR(VLOOKUP(B141,Tabelle3!A:H,8,FALSE),"")</f>
        <v>1</v>
      </c>
      <c r="G141" s="5">
        <v>10</v>
      </c>
      <c r="H141" s="5">
        <v>11</v>
      </c>
      <c r="I141" s="5">
        <v>11</v>
      </c>
      <c r="J141" s="5">
        <v>39.1</v>
      </c>
      <c r="K141" s="5">
        <v>45.286999999999999</v>
      </c>
      <c r="L141" s="5">
        <v>396</v>
      </c>
      <c r="M141" s="5">
        <v>0</v>
      </c>
      <c r="N141" s="5">
        <v>102.95</v>
      </c>
      <c r="O141" s="5">
        <v>338240000</v>
      </c>
      <c r="P141" s="5">
        <v>40305000</v>
      </c>
      <c r="Q141" s="5">
        <v>30176000</v>
      </c>
      <c r="R141" s="5">
        <v>20473000</v>
      </c>
      <c r="S141" s="5">
        <v>52316000</v>
      </c>
      <c r="T141" s="5">
        <v>24137000</v>
      </c>
      <c r="U141" s="5">
        <v>56214000</v>
      </c>
      <c r="V141" s="5">
        <v>65693000</v>
      </c>
      <c r="W141" s="5">
        <v>48929000</v>
      </c>
      <c r="X141" s="5">
        <v>2923100</v>
      </c>
      <c r="Y141" s="5">
        <v>2993200</v>
      </c>
      <c r="Z141" s="5">
        <v>3429900</v>
      </c>
      <c r="AA141" s="5">
        <v>3423000</v>
      </c>
      <c r="AB141" s="5">
        <v>3638000</v>
      </c>
      <c r="AC141" s="5">
        <v>12245000</v>
      </c>
      <c r="AD141" s="5">
        <v>4526100</v>
      </c>
      <c r="AE141" s="5">
        <v>4736700</v>
      </c>
      <c r="AF141" s="5">
        <f t="shared" si="10"/>
        <v>0.50780647265149648</v>
      </c>
      <c r="AG141" s="5">
        <f t="shared" si="11"/>
        <v>-0.97764931076704364</v>
      </c>
      <c r="AH141" s="5">
        <f t="shared" si="12"/>
        <v>0.21964967210181949</v>
      </c>
      <c r="AI141" s="5">
        <f t="shared" si="13"/>
        <v>2.1867237491440634</v>
      </c>
      <c r="AJ141" s="5">
        <f>VLOOKUP(AN141,Tabelle4!G:I,3,FALSE)</f>
        <v>0</v>
      </c>
      <c r="AK141" s="5">
        <v>19</v>
      </c>
      <c r="AL141" s="5"/>
      <c r="AM141" s="5">
        <v>41</v>
      </c>
      <c r="AN141" s="13">
        <v>135</v>
      </c>
    </row>
    <row r="142" spans="1:40" x14ac:dyDescent="0.2">
      <c r="A142" s="4" t="s">
        <v>1208</v>
      </c>
      <c r="B142" s="5" t="str">
        <f t="shared" si="14"/>
        <v>Q3U8Y1</v>
      </c>
      <c r="C142" s="5" t="s">
        <v>1209</v>
      </c>
      <c r="D142" s="5" t="s">
        <v>1210</v>
      </c>
      <c r="E142" s="5" t="s">
        <v>1211</v>
      </c>
      <c r="F142" s="5">
        <f>IFERROR(VLOOKUP(B142,Tabelle3!A:H,8,FALSE),"")</f>
        <v>1</v>
      </c>
      <c r="G142" s="5">
        <v>2</v>
      </c>
      <c r="H142" s="5">
        <v>2</v>
      </c>
      <c r="I142" s="5">
        <v>2</v>
      </c>
      <c r="J142" s="5">
        <v>19.399999999999999</v>
      </c>
      <c r="K142" s="5">
        <v>20.251000000000001</v>
      </c>
      <c r="L142" s="5">
        <v>191</v>
      </c>
      <c r="M142" s="5">
        <v>0</v>
      </c>
      <c r="N142" s="5">
        <v>60.265000000000001</v>
      </c>
      <c r="O142" s="5">
        <v>19995000</v>
      </c>
      <c r="P142" s="5">
        <v>6589700</v>
      </c>
      <c r="Q142" s="5">
        <v>0</v>
      </c>
      <c r="R142" s="5">
        <v>0</v>
      </c>
      <c r="S142" s="5">
        <v>487080</v>
      </c>
      <c r="T142" s="5">
        <v>1752500</v>
      </c>
      <c r="U142" s="5">
        <v>4481400</v>
      </c>
      <c r="V142" s="5">
        <v>5503700</v>
      </c>
      <c r="W142" s="5">
        <v>1180800</v>
      </c>
      <c r="X142" s="5">
        <v>1790200</v>
      </c>
      <c r="Y142" s="5">
        <v>0</v>
      </c>
      <c r="Z142" s="5">
        <v>0</v>
      </c>
      <c r="AA142" s="5">
        <v>1156200</v>
      </c>
      <c r="AB142" s="5">
        <v>1145600</v>
      </c>
      <c r="AC142" s="5">
        <v>2460300</v>
      </c>
      <c r="AD142" s="5">
        <v>1203100</v>
      </c>
      <c r="AE142" s="5">
        <v>1150500</v>
      </c>
      <c r="AF142" s="5">
        <f t="shared" si="10"/>
        <v>0.49440389294403891</v>
      </c>
      <c r="AG142" s="5">
        <f t="shared" si="11"/>
        <v>-1.0162379917968796</v>
      </c>
      <c r="AH142" s="5">
        <f t="shared" si="12"/>
        <v>0.22418637568767236</v>
      </c>
      <c r="AI142" s="5">
        <f t="shared" si="13"/>
        <v>2.1572294899156552</v>
      </c>
      <c r="AJ142" s="5">
        <f>VLOOKUP(AN142,Tabelle4!G:I,3,FALSE)</f>
        <v>0</v>
      </c>
      <c r="AK142" s="5">
        <v>19</v>
      </c>
      <c r="AL142" s="5"/>
      <c r="AM142" s="5">
        <v>6</v>
      </c>
      <c r="AN142" s="13">
        <v>312</v>
      </c>
    </row>
    <row r="143" spans="1:40" x14ac:dyDescent="0.2">
      <c r="A143" s="4" t="s">
        <v>1636</v>
      </c>
      <c r="B143" s="5" t="str">
        <f t="shared" si="14"/>
        <v>Q8BK30</v>
      </c>
      <c r="C143" s="5" t="s">
        <v>1637</v>
      </c>
      <c r="D143" s="5" t="s">
        <v>1202</v>
      </c>
      <c r="E143" s="5" t="s">
        <v>1638</v>
      </c>
      <c r="F143" s="5">
        <f>IFERROR(VLOOKUP(B143,Tabelle3!A:H,8,FALSE),"")</f>
        <v>1</v>
      </c>
      <c r="G143" s="5">
        <v>1</v>
      </c>
      <c r="H143" s="5">
        <v>5</v>
      </c>
      <c r="I143" s="5">
        <v>1</v>
      </c>
      <c r="J143" s="5">
        <v>46.2</v>
      </c>
      <c r="K143" s="5">
        <v>11.813000000000001</v>
      </c>
      <c r="L143" s="5">
        <v>104</v>
      </c>
      <c r="M143" s="5">
        <v>0</v>
      </c>
      <c r="N143" s="5">
        <v>179.45</v>
      </c>
      <c r="O143" s="5">
        <v>502770000</v>
      </c>
      <c r="P143" s="5">
        <v>70821000</v>
      </c>
      <c r="Q143" s="5">
        <v>52747000</v>
      </c>
      <c r="R143" s="5">
        <v>102440000</v>
      </c>
      <c r="S143" s="5">
        <v>49529000</v>
      </c>
      <c r="T143" s="5">
        <v>77502000</v>
      </c>
      <c r="U143" s="5">
        <v>0</v>
      </c>
      <c r="V143" s="5">
        <v>87123000</v>
      </c>
      <c r="W143" s="5">
        <v>62607000</v>
      </c>
      <c r="X143" s="5">
        <v>23802000</v>
      </c>
      <c r="Y143" s="5">
        <v>22817000</v>
      </c>
      <c r="Z143" s="5">
        <v>62836000</v>
      </c>
      <c r="AA143" s="5">
        <v>92147000</v>
      </c>
      <c r="AB143" s="5">
        <v>41279000</v>
      </c>
      <c r="AC143" s="5">
        <v>0</v>
      </c>
      <c r="AD143" s="5">
        <v>22204000</v>
      </c>
      <c r="AE143" s="5">
        <v>31884000</v>
      </c>
      <c r="AF143" s="5">
        <f t="shared" si="10"/>
        <v>2.1139597554709701</v>
      </c>
      <c r="AG143" s="5">
        <f t="shared" si="11"/>
        <v>1.0799479116614119</v>
      </c>
      <c r="AH143" s="5">
        <f t="shared" si="12"/>
        <v>0.22522668865627299</v>
      </c>
      <c r="AI143" s="5">
        <f t="shared" si="13"/>
        <v>2.1505503025017001</v>
      </c>
      <c r="AJ143" s="5" t="str">
        <f>VLOOKUP(AN143,Tabelle4!G:I,3,FALSE)</f>
        <v>+</v>
      </c>
      <c r="AK143" s="5">
        <v>19</v>
      </c>
      <c r="AL143" s="5"/>
      <c r="AM143" s="5">
        <v>20</v>
      </c>
      <c r="AN143" s="13">
        <v>421</v>
      </c>
    </row>
    <row r="144" spans="1:40" x14ac:dyDescent="0.2">
      <c r="A144" s="4" t="s">
        <v>1911</v>
      </c>
      <c r="B144" s="5" t="str">
        <f t="shared" si="14"/>
        <v>Q8R0Y8</v>
      </c>
      <c r="C144" s="5" t="s">
        <v>1912</v>
      </c>
      <c r="D144" s="5" t="s">
        <v>1913</v>
      </c>
      <c r="E144" s="5" t="s">
        <v>1914</v>
      </c>
      <c r="F144" s="5">
        <f>IFERROR(VLOOKUP(B144,Tabelle3!A:H,8,FALSE),"")</f>
        <v>1</v>
      </c>
      <c r="G144" s="5">
        <v>1</v>
      </c>
      <c r="H144" s="5">
        <v>11</v>
      </c>
      <c r="I144" s="5">
        <v>11</v>
      </c>
      <c r="J144" s="5">
        <v>51.9</v>
      </c>
      <c r="K144" s="5">
        <v>35.24</v>
      </c>
      <c r="L144" s="5">
        <v>318</v>
      </c>
      <c r="M144" s="5">
        <v>0</v>
      </c>
      <c r="N144" s="5">
        <v>323.31</v>
      </c>
      <c r="O144" s="5">
        <v>2465500000</v>
      </c>
      <c r="P144" s="5">
        <v>397350000</v>
      </c>
      <c r="Q144" s="5">
        <v>681010000</v>
      </c>
      <c r="R144" s="5">
        <v>154740000</v>
      </c>
      <c r="S144" s="5">
        <v>116670000</v>
      </c>
      <c r="T144" s="5">
        <v>134470000</v>
      </c>
      <c r="U144" s="5">
        <v>290600000</v>
      </c>
      <c r="V144" s="5">
        <v>424640000</v>
      </c>
      <c r="W144" s="5">
        <v>266030000</v>
      </c>
      <c r="X144" s="5">
        <v>93387000</v>
      </c>
      <c r="Y144" s="5">
        <v>81425000</v>
      </c>
      <c r="Z144" s="5">
        <v>76892000</v>
      </c>
      <c r="AA144" s="5">
        <v>65966000</v>
      </c>
      <c r="AB144" s="5">
        <v>50145000</v>
      </c>
      <c r="AC144" s="5">
        <v>71831000</v>
      </c>
      <c r="AD144" s="5">
        <v>80148000</v>
      </c>
      <c r="AE144" s="5">
        <v>69662000</v>
      </c>
      <c r="AF144" s="5">
        <f t="shared" si="10"/>
        <v>1.1688240012362667</v>
      </c>
      <c r="AG144" s="5">
        <f t="shared" si="11"/>
        <v>0.22505770860399413</v>
      </c>
      <c r="AH144" s="5">
        <f t="shared" si="12"/>
        <v>0.22721461604194412</v>
      </c>
      <c r="AI144" s="5">
        <f t="shared" si="13"/>
        <v>2.1378724527692397</v>
      </c>
      <c r="AJ144" s="5">
        <f>VLOOKUP(AN144,Tabelle4!G:I,3,FALSE)</f>
        <v>0</v>
      </c>
      <c r="AK144" s="5">
        <v>19</v>
      </c>
      <c r="AL144" s="5"/>
      <c r="AM144" s="5">
        <v>128</v>
      </c>
      <c r="AN144" s="13">
        <v>491</v>
      </c>
    </row>
    <row r="145" spans="1:40" x14ac:dyDescent="0.2">
      <c r="A145" s="4" t="s">
        <v>2798</v>
      </c>
      <c r="B145" s="5" t="str">
        <f t="shared" si="14"/>
        <v>Q9D8S4</v>
      </c>
      <c r="C145" s="5" t="s">
        <v>2799</v>
      </c>
      <c r="D145" s="5" t="s">
        <v>2800</v>
      </c>
      <c r="E145" s="5" t="s">
        <v>2801</v>
      </c>
      <c r="F145" s="5">
        <f>IFERROR(VLOOKUP(B145,Tabelle3!A:H,8,FALSE),"")</f>
        <v>1</v>
      </c>
      <c r="G145" s="5">
        <v>1</v>
      </c>
      <c r="H145" s="5">
        <v>2</v>
      </c>
      <c r="I145" s="5">
        <v>2</v>
      </c>
      <c r="J145" s="5">
        <v>14.3</v>
      </c>
      <c r="K145" s="5">
        <v>26.738</v>
      </c>
      <c r="L145" s="5">
        <v>237</v>
      </c>
      <c r="M145" s="5">
        <v>0</v>
      </c>
      <c r="N145" s="5">
        <v>142.22</v>
      </c>
      <c r="O145" s="5">
        <v>135870000</v>
      </c>
      <c r="P145" s="5">
        <v>22930000</v>
      </c>
      <c r="Q145" s="5">
        <v>25533000</v>
      </c>
      <c r="R145" s="5">
        <v>7040400</v>
      </c>
      <c r="S145" s="5">
        <v>5149900</v>
      </c>
      <c r="T145" s="5">
        <v>10246000</v>
      </c>
      <c r="U145" s="5">
        <v>7865100</v>
      </c>
      <c r="V145" s="5">
        <v>29989000</v>
      </c>
      <c r="W145" s="5">
        <v>27118000</v>
      </c>
      <c r="X145" s="5">
        <v>3768900</v>
      </c>
      <c r="Y145" s="5">
        <v>4626600</v>
      </c>
      <c r="Z145" s="5">
        <v>3587800</v>
      </c>
      <c r="AA145" s="5">
        <v>3808900</v>
      </c>
      <c r="AB145" s="5">
        <v>3966100</v>
      </c>
      <c r="AC145" s="5">
        <v>3832800</v>
      </c>
      <c r="AD145" s="5">
        <v>5301900</v>
      </c>
      <c r="AE145" s="5">
        <v>5207900</v>
      </c>
      <c r="AF145" s="5">
        <f t="shared" ref="AF145:AF208" si="15">AVERAGE(X145:AA145)/AVERAGE(AB145:AE145)</f>
        <v>0.86255168307962882</v>
      </c>
      <c r="AG145" s="5">
        <f t="shared" ref="AG145:AG208" si="16">LOG(AF145,2)</f>
        <v>-0.21331719093380486</v>
      </c>
      <c r="AH145" s="5">
        <f t="shared" ref="AH145:AH208" si="17">TTEST(X145:AA145,AB145:AE145,2,3)</f>
        <v>0.22758056248941316</v>
      </c>
      <c r="AI145" s="5">
        <f t="shared" ref="AI145:AI208" si="18">-LOG(AH145,2)</f>
        <v>2.13555075164374</v>
      </c>
      <c r="AJ145" s="5">
        <f>VLOOKUP(AN145,Tabelle4!G:I,3,FALSE)</f>
        <v>0</v>
      </c>
      <c r="AK145" s="5">
        <v>19</v>
      </c>
      <c r="AL145" s="5"/>
      <c r="AM145" s="5">
        <v>22</v>
      </c>
      <c r="AN145" s="13">
        <v>716</v>
      </c>
    </row>
    <row r="146" spans="1:40" x14ac:dyDescent="0.2">
      <c r="A146" s="4" t="s">
        <v>1236</v>
      </c>
      <c r="B146" s="5" t="str">
        <f t="shared" si="14"/>
        <v>Q3ULU4</v>
      </c>
      <c r="C146" s="5" t="s">
        <v>1237</v>
      </c>
      <c r="D146" s="5" t="s">
        <v>1238</v>
      </c>
      <c r="E146" s="5" t="s">
        <v>1239</v>
      </c>
      <c r="F146" s="5" t="str">
        <f>IFERROR(VLOOKUP(B146,Tabelle3!A:H,8,FALSE),"")</f>
        <v/>
      </c>
      <c r="G146" s="5">
        <v>6</v>
      </c>
      <c r="H146" s="5">
        <v>2</v>
      </c>
      <c r="I146" s="5">
        <v>2</v>
      </c>
      <c r="J146" s="5">
        <v>8.9</v>
      </c>
      <c r="K146" s="5">
        <v>35.210999999999999</v>
      </c>
      <c r="L146" s="5">
        <v>313</v>
      </c>
      <c r="M146" s="5">
        <v>0</v>
      </c>
      <c r="N146" s="5">
        <v>34.601999999999997</v>
      </c>
      <c r="O146" s="5">
        <v>73827000</v>
      </c>
      <c r="P146" s="5">
        <v>14438000</v>
      </c>
      <c r="Q146" s="5">
        <v>8823600</v>
      </c>
      <c r="R146" s="5">
        <v>4321700</v>
      </c>
      <c r="S146" s="5">
        <v>4483500</v>
      </c>
      <c r="T146" s="5">
        <v>2886800</v>
      </c>
      <c r="U146" s="5">
        <v>10788000</v>
      </c>
      <c r="V146" s="5">
        <v>8165000</v>
      </c>
      <c r="W146" s="5">
        <v>19921000</v>
      </c>
      <c r="X146" s="5">
        <v>2006200</v>
      </c>
      <c r="Y146" s="5">
        <v>1733100</v>
      </c>
      <c r="Z146" s="5">
        <v>1724900</v>
      </c>
      <c r="AA146" s="5">
        <v>1364600</v>
      </c>
      <c r="AB146" s="5">
        <v>1697700</v>
      </c>
      <c r="AC146" s="5">
        <v>2735400</v>
      </c>
      <c r="AD146" s="5">
        <v>1638500</v>
      </c>
      <c r="AE146" s="5">
        <v>2472300</v>
      </c>
      <c r="AF146" s="5">
        <f t="shared" si="15"/>
        <v>0.79926029096782503</v>
      </c>
      <c r="AG146" s="5">
        <f t="shared" si="16"/>
        <v>-0.3232626801760099</v>
      </c>
      <c r="AH146" s="5">
        <f t="shared" si="17"/>
        <v>0.22836414304397196</v>
      </c>
      <c r="AI146" s="5">
        <f t="shared" si="18"/>
        <v>2.1305919534410527</v>
      </c>
      <c r="AJ146" s="5">
        <f>VLOOKUP(AN146,Tabelle4!G:I,3,FALSE)</f>
        <v>0</v>
      </c>
      <c r="AK146" s="5">
        <v>19</v>
      </c>
      <c r="AL146" s="5"/>
      <c r="AM146" s="5">
        <v>8</v>
      </c>
      <c r="AN146" s="13">
        <v>319</v>
      </c>
    </row>
    <row r="147" spans="1:40" x14ac:dyDescent="0.2">
      <c r="A147" s="4" t="s">
        <v>2878</v>
      </c>
      <c r="B147" s="5" t="str">
        <f t="shared" si="14"/>
        <v>Q9DCB8</v>
      </c>
      <c r="C147" s="5" t="s">
        <v>2879</v>
      </c>
      <c r="D147" s="5" t="s">
        <v>2880</v>
      </c>
      <c r="E147" s="5" t="s">
        <v>2881</v>
      </c>
      <c r="F147" s="5">
        <f>IFERROR(VLOOKUP(B147,Tabelle3!A:H,8,FALSE),"")</f>
        <v>1</v>
      </c>
      <c r="G147" s="5">
        <v>1</v>
      </c>
      <c r="H147" s="5">
        <v>2</v>
      </c>
      <c r="I147" s="5">
        <v>2</v>
      </c>
      <c r="J147" s="5">
        <v>15.6</v>
      </c>
      <c r="K147" s="5">
        <v>16.718</v>
      </c>
      <c r="L147" s="5">
        <v>154</v>
      </c>
      <c r="M147" s="5">
        <v>1.5723E-3</v>
      </c>
      <c r="N147" s="5">
        <v>11.727</v>
      </c>
      <c r="O147" s="5">
        <v>101240000</v>
      </c>
      <c r="P147" s="5">
        <v>24520000</v>
      </c>
      <c r="Q147" s="5">
        <v>15291000</v>
      </c>
      <c r="R147" s="5">
        <v>5052100</v>
      </c>
      <c r="S147" s="5">
        <v>4539700</v>
      </c>
      <c r="T147" s="5">
        <v>11295000</v>
      </c>
      <c r="U147" s="5">
        <v>0</v>
      </c>
      <c r="V147" s="5">
        <v>27463000</v>
      </c>
      <c r="W147" s="5">
        <v>13075000</v>
      </c>
      <c r="X147" s="5">
        <v>7771000</v>
      </c>
      <c r="Y147" s="5">
        <v>6182200</v>
      </c>
      <c r="Z147" s="5">
        <v>5673500</v>
      </c>
      <c r="AA147" s="5">
        <v>8090700</v>
      </c>
      <c r="AB147" s="5">
        <v>5614400</v>
      </c>
      <c r="AC147" s="5">
        <v>0</v>
      </c>
      <c r="AD147" s="5">
        <v>6410600</v>
      </c>
      <c r="AE147" s="5">
        <v>6292000</v>
      </c>
      <c r="AF147" s="5">
        <f t="shared" si="15"/>
        <v>1.5132063110771414</v>
      </c>
      <c r="AG147" s="5">
        <f t="shared" si="16"/>
        <v>0.59760869851070364</v>
      </c>
      <c r="AH147" s="5">
        <f t="shared" si="17"/>
        <v>0.22889435211123196</v>
      </c>
      <c r="AI147" s="5">
        <f t="shared" si="18"/>
        <v>2.1272462295544576</v>
      </c>
      <c r="AJ147" s="5">
        <f>VLOOKUP(AN147,Tabelle4!G:I,3,FALSE)</f>
        <v>0</v>
      </c>
      <c r="AK147" s="5">
        <v>19</v>
      </c>
      <c r="AL147" s="5"/>
      <c r="AM147" s="5">
        <v>9</v>
      </c>
      <c r="AN147" s="13">
        <v>736</v>
      </c>
    </row>
    <row r="148" spans="1:40" x14ac:dyDescent="0.2">
      <c r="A148" s="4" t="s">
        <v>989</v>
      </c>
      <c r="B148" s="5" t="str">
        <f t="shared" si="14"/>
        <v>P56501</v>
      </c>
      <c r="C148" s="5" t="s">
        <v>990</v>
      </c>
      <c r="D148" s="5" t="s">
        <v>991</v>
      </c>
      <c r="E148" s="5" t="s">
        <v>992</v>
      </c>
      <c r="F148" s="5">
        <f>IFERROR(VLOOKUP(B148,Tabelle3!A:H,8,FALSE),"")</f>
        <v>1</v>
      </c>
      <c r="G148" s="5">
        <v>4</v>
      </c>
      <c r="H148" s="5">
        <v>6</v>
      </c>
      <c r="I148" s="5">
        <v>6</v>
      </c>
      <c r="J148" s="5">
        <v>32.5</v>
      </c>
      <c r="K148" s="5">
        <v>33.909999999999997</v>
      </c>
      <c r="L148" s="5">
        <v>308</v>
      </c>
      <c r="M148" s="5">
        <v>0</v>
      </c>
      <c r="N148" s="5">
        <v>323.31</v>
      </c>
      <c r="O148" s="5">
        <v>348630000</v>
      </c>
      <c r="P148" s="5">
        <v>70802000</v>
      </c>
      <c r="Q148" s="5">
        <v>60967000</v>
      </c>
      <c r="R148" s="5">
        <v>16345000</v>
      </c>
      <c r="S148" s="5">
        <v>18311000</v>
      </c>
      <c r="T148" s="5">
        <v>13892000</v>
      </c>
      <c r="U148" s="5">
        <v>27258000</v>
      </c>
      <c r="V148" s="5">
        <v>44554000</v>
      </c>
      <c r="W148" s="5">
        <v>96504000</v>
      </c>
      <c r="X148" s="5">
        <v>8548400</v>
      </c>
      <c r="Y148" s="5">
        <v>7151500</v>
      </c>
      <c r="Z148" s="5">
        <v>5828800</v>
      </c>
      <c r="AA148" s="5">
        <v>5785800</v>
      </c>
      <c r="AB148" s="5">
        <v>7997800</v>
      </c>
      <c r="AC148" s="5">
        <v>12270000</v>
      </c>
      <c r="AD148" s="5">
        <v>5869600</v>
      </c>
      <c r="AE148" s="5">
        <v>9549100</v>
      </c>
      <c r="AF148" s="5">
        <f t="shared" si="15"/>
        <v>0.76540148235327088</v>
      </c>
      <c r="AG148" s="5">
        <f t="shared" si="16"/>
        <v>-0.38571139981034769</v>
      </c>
      <c r="AH148" s="5">
        <f t="shared" si="17"/>
        <v>0.22947454173495005</v>
      </c>
      <c r="AI148" s="5">
        <f t="shared" si="18"/>
        <v>2.1235939872178706</v>
      </c>
      <c r="AJ148" s="5">
        <f>VLOOKUP(AN148,Tabelle4!G:I,3,FALSE)</f>
        <v>0</v>
      </c>
      <c r="AK148" s="5">
        <v>19</v>
      </c>
      <c r="AL148" s="5"/>
      <c r="AM148" s="5">
        <v>57</v>
      </c>
      <c r="AN148" s="13">
        <v>256</v>
      </c>
    </row>
    <row r="149" spans="1:40" x14ac:dyDescent="0.2">
      <c r="A149" s="4" t="s">
        <v>2470</v>
      </c>
      <c r="B149" s="5" t="str">
        <f t="shared" si="14"/>
        <v>Q9CR61</v>
      </c>
      <c r="C149" s="5" t="s">
        <v>2471</v>
      </c>
      <c r="D149" s="5" t="s">
        <v>2472</v>
      </c>
      <c r="E149" s="5" t="s">
        <v>2473</v>
      </c>
      <c r="F149" s="5">
        <f>IFERROR(VLOOKUP(B149,Tabelle3!A:H,8,FALSE),"")</f>
        <v>1</v>
      </c>
      <c r="G149" s="5">
        <v>1</v>
      </c>
      <c r="H149" s="5">
        <v>13</v>
      </c>
      <c r="I149" s="5">
        <v>13</v>
      </c>
      <c r="J149" s="5">
        <v>73</v>
      </c>
      <c r="K149" s="5">
        <v>16.331</v>
      </c>
      <c r="L149" s="5">
        <v>137</v>
      </c>
      <c r="M149" s="5">
        <v>0</v>
      </c>
      <c r="N149" s="5">
        <v>293.52999999999997</v>
      </c>
      <c r="O149" s="5">
        <v>2857300000</v>
      </c>
      <c r="P149" s="5">
        <v>500380000</v>
      </c>
      <c r="Q149" s="5">
        <v>329030000</v>
      </c>
      <c r="R149" s="5">
        <v>202390000</v>
      </c>
      <c r="S149" s="5">
        <v>60410000</v>
      </c>
      <c r="T149" s="5">
        <v>345980000</v>
      </c>
      <c r="U149" s="5">
        <v>502020000</v>
      </c>
      <c r="V149" s="5">
        <v>639090000</v>
      </c>
      <c r="W149" s="5">
        <v>278050000</v>
      </c>
      <c r="X149" s="5">
        <v>144360000</v>
      </c>
      <c r="Y149" s="5">
        <v>126360000</v>
      </c>
      <c r="Z149" s="5">
        <v>116370000</v>
      </c>
      <c r="AA149" s="5">
        <v>112110000</v>
      </c>
      <c r="AB149" s="5">
        <v>179270000</v>
      </c>
      <c r="AC149" s="5">
        <v>383470000</v>
      </c>
      <c r="AD149" s="5">
        <v>143740000</v>
      </c>
      <c r="AE149" s="5">
        <v>138310000</v>
      </c>
      <c r="AF149" s="5">
        <f t="shared" si="15"/>
        <v>0.590916085654423</v>
      </c>
      <c r="AG149" s="5">
        <f t="shared" si="16"/>
        <v>-0.75897482303905983</v>
      </c>
      <c r="AH149" s="5">
        <f t="shared" si="17"/>
        <v>0.2341061743345603</v>
      </c>
      <c r="AI149" s="5">
        <f t="shared" si="18"/>
        <v>2.0947651101837677</v>
      </c>
      <c r="AJ149" s="5">
        <f>VLOOKUP(AN149,Tabelle4!G:I,3,FALSE)</f>
        <v>0</v>
      </c>
      <c r="AK149" s="5">
        <v>19</v>
      </c>
      <c r="AL149" s="5"/>
      <c r="AM149" s="5">
        <v>199</v>
      </c>
      <c r="AN149" s="13">
        <v>633</v>
      </c>
    </row>
    <row r="150" spans="1:40" x14ac:dyDescent="0.2">
      <c r="A150" s="4" t="s">
        <v>2826</v>
      </c>
      <c r="B150" s="5" t="str">
        <f t="shared" si="14"/>
        <v>Q9DAT5</v>
      </c>
      <c r="C150" s="5" t="s">
        <v>2827</v>
      </c>
      <c r="D150" s="5" t="s">
        <v>2828</v>
      </c>
      <c r="E150" s="5" t="s">
        <v>2829</v>
      </c>
      <c r="F150" s="5">
        <f>IFERROR(VLOOKUP(B150,Tabelle3!A:H,8,FALSE),"")</f>
        <v>1</v>
      </c>
      <c r="G150" s="5">
        <v>1</v>
      </c>
      <c r="H150" s="5">
        <v>3</v>
      </c>
      <c r="I150" s="5">
        <v>3</v>
      </c>
      <c r="J150" s="5">
        <v>12.7</v>
      </c>
      <c r="K150" s="5">
        <v>47.24</v>
      </c>
      <c r="L150" s="5">
        <v>417</v>
      </c>
      <c r="M150" s="5">
        <v>2.9542000000000001E-3</v>
      </c>
      <c r="N150" s="5">
        <v>7.4638999999999998</v>
      </c>
      <c r="O150" s="5">
        <v>34052000</v>
      </c>
      <c r="P150" s="5">
        <v>3427800</v>
      </c>
      <c r="Q150" s="5">
        <v>3140200</v>
      </c>
      <c r="R150" s="5">
        <v>7905500</v>
      </c>
      <c r="S150" s="5">
        <v>11696000</v>
      </c>
      <c r="T150" s="5">
        <v>853320</v>
      </c>
      <c r="U150" s="5">
        <v>0</v>
      </c>
      <c r="V150" s="5">
        <v>3440800</v>
      </c>
      <c r="W150" s="5">
        <v>3588100</v>
      </c>
      <c r="X150" s="5">
        <v>297150</v>
      </c>
      <c r="Y150" s="5">
        <v>210550</v>
      </c>
      <c r="Z150" s="5">
        <v>879940</v>
      </c>
      <c r="AA150" s="5">
        <v>328620</v>
      </c>
      <c r="AB150" s="5">
        <v>340560</v>
      </c>
      <c r="AC150" s="5">
        <v>0</v>
      </c>
      <c r="AD150" s="5">
        <v>205380</v>
      </c>
      <c r="AE150" s="5">
        <v>239700</v>
      </c>
      <c r="AF150" s="5">
        <f t="shared" si="15"/>
        <v>2.1845374471768242</v>
      </c>
      <c r="AG150" s="5">
        <f t="shared" si="16"/>
        <v>1.1273278365641182</v>
      </c>
      <c r="AH150" s="5">
        <f t="shared" si="17"/>
        <v>0.23488710785053343</v>
      </c>
      <c r="AI150" s="5">
        <f t="shared" si="18"/>
        <v>2.0899605639575261</v>
      </c>
      <c r="AJ150" s="5">
        <f>VLOOKUP(AN150,Tabelle4!G:I,3,FALSE)</f>
        <v>0</v>
      </c>
      <c r="AK150" s="5">
        <v>19</v>
      </c>
      <c r="AL150" s="5"/>
      <c r="AM150" s="5">
        <v>7</v>
      </c>
      <c r="AN150" s="13">
        <v>723</v>
      </c>
    </row>
    <row r="151" spans="1:40" x14ac:dyDescent="0.2">
      <c r="A151" s="4" t="s">
        <v>1013</v>
      </c>
      <c r="B151" s="5" t="str">
        <f t="shared" si="14"/>
        <v>P61027</v>
      </c>
      <c r="C151" s="5" t="s">
        <v>1014</v>
      </c>
      <c r="D151" s="5" t="s">
        <v>1015</v>
      </c>
      <c r="E151" s="5" t="s">
        <v>1016</v>
      </c>
      <c r="F151" s="5" t="str">
        <f>IFERROR(VLOOKUP(B151,Tabelle3!A:H,8,FALSE),"")</f>
        <v/>
      </c>
      <c r="G151" s="5">
        <v>1</v>
      </c>
      <c r="H151" s="5">
        <v>1</v>
      </c>
      <c r="I151" s="5">
        <v>1</v>
      </c>
      <c r="J151" s="5">
        <v>5.5</v>
      </c>
      <c r="K151" s="5">
        <v>22.541</v>
      </c>
      <c r="L151" s="5">
        <v>200</v>
      </c>
      <c r="M151" s="5">
        <v>0</v>
      </c>
      <c r="N151" s="5">
        <v>56.408000000000001</v>
      </c>
      <c r="O151" s="5">
        <v>35948000</v>
      </c>
      <c r="P151" s="5">
        <v>9722700</v>
      </c>
      <c r="Q151" s="5">
        <v>3727000</v>
      </c>
      <c r="R151" s="5">
        <v>3852700</v>
      </c>
      <c r="S151" s="5">
        <v>3497800</v>
      </c>
      <c r="T151" s="5">
        <v>3072600</v>
      </c>
      <c r="U151" s="5">
        <v>0</v>
      </c>
      <c r="V151" s="5">
        <v>4857700</v>
      </c>
      <c r="W151" s="5">
        <v>7217100</v>
      </c>
      <c r="X151" s="5">
        <v>4057400</v>
      </c>
      <c r="Y151" s="5">
        <v>1819100</v>
      </c>
      <c r="Z151" s="5">
        <v>3122300</v>
      </c>
      <c r="AA151" s="5">
        <v>2959700</v>
      </c>
      <c r="AB151" s="5">
        <v>2810700</v>
      </c>
      <c r="AC151" s="5">
        <v>0</v>
      </c>
      <c r="AD151" s="5">
        <v>2443000</v>
      </c>
      <c r="AE151" s="5">
        <v>2471700</v>
      </c>
      <c r="AF151" s="5">
        <f t="shared" si="15"/>
        <v>1.5479457374375436</v>
      </c>
      <c r="AG151" s="5">
        <f t="shared" si="16"/>
        <v>0.63035489932350075</v>
      </c>
      <c r="AH151" s="5">
        <f t="shared" si="17"/>
        <v>0.23661224066495037</v>
      </c>
      <c r="AI151" s="5">
        <f t="shared" si="18"/>
        <v>2.0794033843126938</v>
      </c>
      <c r="AJ151" s="5">
        <f>VLOOKUP(AN151,Tabelle4!G:I,3,FALSE)</f>
        <v>0</v>
      </c>
      <c r="AK151" s="5">
        <v>19</v>
      </c>
      <c r="AL151" s="5"/>
      <c r="AM151" s="5">
        <v>9</v>
      </c>
      <c r="AN151" s="13">
        <v>262</v>
      </c>
    </row>
    <row r="152" spans="1:40" x14ac:dyDescent="0.2">
      <c r="A152" s="4" t="s">
        <v>1699</v>
      </c>
      <c r="B152" s="5" t="str">
        <f t="shared" si="14"/>
        <v>Q8BUY5</v>
      </c>
      <c r="C152" s="5" t="s">
        <v>1700</v>
      </c>
      <c r="D152" s="5" t="s">
        <v>1701</v>
      </c>
      <c r="E152" s="5" t="s">
        <v>1702</v>
      </c>
      <c r="F152" s="5">
        <f>IFERROR(VLOOKUP(B152,Tabelle3!A:H,8,FALSE),"")</f>
        <v>1</v>
      </c>
      <c r="G152" s="5">
        <v>1</v>
      </c>
      <c r="H152" s="5">
        <v>8</v>
      </c>
      <c r="I152" s="5">
        <v>8</v>
      </c>
      <c r="J152" s="5">
        <v>49.1</v>
      </c>
      <c r="K152" s="5">
        <v>31.791</v>
      </c>
      <c r="L152" s="5">
        <v>285</v>
      </c>
      <c r="M152" s="5">
        <v>0</v>
      </c>
      <c r="N152" s="5">
        <v>323.31</v>
      </c>
      <c r="O152" s="5">
        <v>170650000</v>
      </c>
      <c r="P152" s="5">
        <v>21633000</v>
      </c>
      <c r="Q152" s="5">
        <v>26886000</v>
      </c>
      <c r="R152" s="5">
        <v>15813000</v>
      </c>
      <c r="S152" s="5">
        <v>11122000</v>
      </c>
      <c r="T152" s="5">
        <v>16434000</v>
      </c>
      <c r="U152" s="5">
        <v>15257000</v>
      </c>
      <c r="V152" s="5">
        <v>21774000</v>
      </c>
      <c r="W152" s="5">
        <v>41736000</v>
      </c>
      <c r="X152" s="5">
        <v>9232700</v>
      </c>
      <c r="Y152" s="5">
        <v>10727000</v>
      </c>
      <c r="Z152" s="5">
        <v>7799400</v>
      </c>
      <c r="AA152" s="5">
        <v>7752000</v>
      </c>
      <c r="AB152" s="5">
        <v>8991000</v>
      </c>
      <c r="AC152" s="5">
        <v>17225000</v>
      </c>
      <c r="AD152" s="5">
        <v>8863400</v>
      </c>
      <c r="AE152" s="5">
        <v>12138000</v>
      </c>
      <c r="AF152" s="5">
        <f t="shared" si="15"/>
        <v>0.75207656499510778</v>
      </c>
      <c r="AG152" s="5">
        <f t="shared" si="16"/>
        <v>-0.4110485522452455</v>
      </c>
      <c r="AH152" s="5">
        <f t="shared" si="17"/>
        <v>0.23679410223432898</v>
      </c>
      <c r="AI152" s="5">
        <f t="shared" si="18"/>
        <v>2.0782949462821834</v>
      </c>
      <c r="AJ152" s="5">
        <f>VLOOKUP(AN152,Tabelle4!G:I,3,FALSE)</f>
        <v>0</v>
      </c>
      <c r="AK152" s="5">
        <v>19</v>
      </c>
      <c r="AL152" s="5"/>
      <c r="AM152" s="5">
        <v>51</v>
      </c>
      <c r="AN152" s="13">
        <v>437</v>
      </c>
    </row>
    <row r="153" spans="1:40" x14ac:dyDescent="0.2">
      <c r="A153" s="4" t="s">
        <v>58</v>
      </c>
      <c r="B153" s="5" t="str">
        <f t="shared" si="14"/>
        <v>A2AKV3</v>
      </c>
      <c r="C153" s="5"/>
      <c r="D153" s="5" t="s">
        <v>56</v>
      </c>
      <c r="E153" s="5" t="s">
        <v>59</v>
      </c>
      <c r="F153" s="5">
        <f>IFERROR(VLOOKUP(B153,Tabelle3!A:H,8,FALSE),"")</f>
        <v>1</v>
      </c>
      <c r="G153" s="5">
        <v>4</v>
      </c>
      <c r="H153" s="5">
        <v>24</v>
      </c>
      <c r="I153" s="5">
        <v>1</v>
      </c>
      <c r="J153" s="5">
        <v>87.2</v>
      </c>
      <c r="K153" s="5">
        <v>20.611999999999998</v>
      </c>
      <c r="L153" s="5">
        <v>188</v>
      </c>
      <c r="M153" s="5">
        <v>1</v>
      </c>
      <c r="N153" s="5">
        <v>-2</v>
      </c>
      <c r="O153" s="5">
        <v>79668000</v>
      </c>
      <c r="P153" s="5">
        <v>2167100</v>
      </c>
      <c r="Q153" s="5">
        <v>1717700</v>
      </c>
      <c r="R153" s="5">
        <v>4138300</v>
      </c>
      <c r="S153" s="5">
        <v>0</v>
      </c>
      <c r="T153" s="5">
        <v>4065000</v>
      </c>
      <c r="U153" s="5">
        <v>0</v>
      </c>
      <c r="V153" s="5">
        <v>17631000</v>
      </c>
      <c r="W153" s="5">
        <v>49949000</v>
      </c>
      <c r="X153" s="5">
        <v>1177000</v>
      </c>
      <c r="Y153" s="5">
        <v>1254200</v>
      </c>
      <c r="Z153" s="5">
        <v>2449900</v>
      </c>
      <c r="AA153" s="5">
        <v>0</v>
      </c>
      <c r="AB153" s="5">
        <v>2624500</v>
      </c>
      <c r="AC153" s="5">
        <v>0</v>
      </c>
      <c r="AD153" s="5">
        <v>8930700</v>
      </c>
      <c r="AE153" s="5">
        <v>21546000</v>
      </c>
      <c r="AF153" s="5">
        <f t="shared" si="15"/>
        <v>0.14745991081894311</v>
      </c>
      <c r="AG153" s="5">
        <f t="shared" si="16"/>
        <v>-2.7616053053203085</v>
      </c>
      <c r="AH153" s="5">
        <f t="shared" si="17"/>
        <v>0.23839393862281874</v>
      </c>
      <c r="AI153" s="5">
        <f t="shared" si="18"/>
        <v>2.0685805404210571</v>
      </c>
      <c r="AJ153" s="5" t="str">
        <f>VLOOKUP(AN153,Tabelle4!G:I,3,FALSE)</f>
        <v>+</v>
      </c>
      <c r="AK153" s="5">
        <v>19</v>
      </c>
      <c r="AL153" s="5"/>
      <c r="AM153" s="5">
        <v>3</v>
      </c>
      <c r="AN153" s="13">
        <v>7</v>
      </c>
    </row>
    <row r="154" spans="1:40" x14ac:dyDescent="0.2">
      <c r="A154" s="4" t="s">
        <v>2950</v>
      </c>
      <c r="B154" s="5" t="str">
        <f t="shared" si="14"/>
        <v>Q9JHI5</v>
      </c>
      <c r="C154" s="5" t="s">
        <v>2951</v>
      </c>
      <c r="D154" s="5" t="s">
        <v>2952</v>
      </c>
      <c r="E154" s="5" t="s">
        <v>2953</v>
      </c>
      <c r="F154" s="5">
        <f>IFERROR(VLOOKUP(B154,Tabelle3!A:H,8,FALSE),"")</f>
        <v>1</v>
      </c>
      <c r="G154" s="5">
        <v>1</v>
      </c>
      <c r="H154" s="5">
        <v>23</v>
      </c>
      <c r="I154" s="5">
        <v>23</v>
      </c>
      <c r="J154" s="5">
        <v>64.900000000000006</v>
      </c>
      <c r="K154" s="5">
        <v>46.325000000000003</v>
      </c>
      <c r="L154" s="5">
        <v>424</v>
      </c>
      <c r="M154" s="5">
        <v>0</v>
      </c>
      <c r="N154" s="5">
        <v>323.31</v>
      </c>
      <c r="O154" s="5">
        <v>5958800000</v>
      </c>
      <c r="P154" s="5">
        <v>742370000</v>
      </c>
      <c r="Q154" s="5">
        <v>830940000</v>
      </c>
      <c r="R154" s="5">
        <v>477630000</v>
      </c>
      <c r="S154" s="5">
        <v>902740000</v>
      </c>
      <c r="T154" s="5">
        <v>390800000</v>
      </c>
      <c r="U154" s="5">
        <v>529350000</v>
      </c>
      <c r="V154" s="5">
        <v>1391000000</v>
      </c>
      <c r="W154" s="5">
        <v>693970000</v>
      </c>
      <c r="X154" s="5">
        <v>55307000</v>
      </c>
      <c r="Y154" s="5">
        <v>61854000</v>
      </c>
      <c r="Z154" s="5">
        <v>65347000</v>
      </c>
      <c r="AA154" s="5">
        <v>60180000</v>
      </c>
      <c r="AB154" s="5">
        <v>56596000</v>
      </c>
      <c r="AC154" s="5">
        <v>79730000</v>
      </c>
      <c r="AD154" s="5">
        <v>67048000</v>
      </c>
      <c r="AE154" s="5">
        <v>67728000</v>
      </c>
      <c r="AF154" s="5">
        <f t="shared" si="15"/>
        <v>0.89519074001667265</v>
      </c>
      <c r="AG154" s="5">
        <f t="shared" si="16"/>
        <v>-0.15973298194338642</v>
      </c>
      <c r="AH154" s="5">
        <f t="shared" si="17"/>
        <v>0.23934061642346516</v>
      </c>
      <c r="AI154" s="5">
        <f t="shared" si="18"/>
        <v>2.0628628499523369</v>
      </c>
      <c r="AJ154" s="5">
        <f>VLOOKUP(AN154,Tabelle4!G:I,3,FALSE)</f>
        <v>0</v>
      </c>
      <c r="AK154" s="5">
        <v>19</v>
      </c>
      <c r="AL154" s="5"/>
      <c r="AM154" s="5">
        <v>214</v>
      </c>
      <c r="AN154" s="13">
        <v>754</v>
      </c>
    </row>
    <row r="155" spans="1:40" x14ac:dyDescent="0.2">
      <c r="A155" s="4" t="s">
        <v>917</v>
      </c>
      <c r="B155" s="5" t="str">
        <f t="shared" si="14"/>
        <v>P51175</v>
      </c>
      <c r="C155" s="5" t="s">
        <v>918</v>
      </c>
      <c r="D155" s="5" t="s">
        <v>919</v>
      </c>
      <c r="E155" s="5" t="s">
        <v>920</v>
      </c>
      <c r="F155" s="5">
        <f>IFERROR(VLOOKUP(B155,Tabelle3!A:H,8,FALSE),"")</f>
        <v>1</v>
      </c>
      <c r="G155" s="5">
        <v>1</v>
      </c>
      <c r="H155" s="5">
        <v>3</v>
      </c>
      <c r="I155" s="5">
        <v>3</v>
      </c>
      <c r="J155" s="5">
        <v>9.4</v>
      </c>
      <c r="K155" s="5">
        <v>50.87</v>
      </c>
      <c r="L155" s="5">
        <v>477</v>
      </c>
      <c r="M155" s="5">
        <v>1.6611E-3</v>
      </c>
      <c r="N155" s="5">
        <v>16.550999999999998</v>
      </c>
      <c r="O155" s="5">
        <v>88860000</v>
      </c>
      <c r="P155" s="5">
        <v>26827000</v>
      </c>
      <c r="Q155" s="5">
        <v>8260500</v>
      </c>
      <c r="R155" s="5">
        <v>19725000</v>
      </c>
      <c r="S155" s="5">
        <v>11194000</v>
      </c>
      <c r="T155" s="5">
        <v>6948500</v>
      </c>
      <c r="U155" s="5">
        <v>6613100</v>
      </c>
      <c r="V155" s="5">
        <v>6416400</v>
      </c>
      <c r="W155" s="5">
        <v>2875100</v>
      </c>
      <c r="X155" s="5">
        <v>648270</v>
      </c>
      <c r="Y155" s="5">
        <v>699370</v>
      </c>
      <c r="Z155" s="5">
        <v>1442800</v>
      </c>
      <c r="AA155" s="5">
        <v>1338300</v>
      </c>
      <c r="AB155" s="5">
        <v>763060</v>
      </c>
      <c r="AC155" s="5">
        <v>907280</v>
      </c>
      <c r="AD155" s="5">
        <v>647790</v>
      </c>
      <c r="AE155" s="5">
        <v>577790</v>
      </c>
      <c r="AF155" s="5">
        <f t="shared" si="15"/>
        <v>1.4257092737368435</v>
      </c>
      <c r="AG155" s="5">
        <f t="shared" si="16"/>
        <v>0.51167982182417282</v>
      </c>
      <c r="AH155" s="5">
        <f t="shared" si="17"/>
        <v>0.23977357124112011</v>
      </c>
      <c r="AI155" s="5">
        <f t="shared" si="18"/>
        <v>2.060255446730046</v>
      </c>
      <c r="AJ155" s="5">
        <f>VLOOKUP(AN155,Tabelle4!G:I,3,FALSE)</f>
        <v>0</v>
      </c>
      <c r="AK155" s="5">
        <v>19</v>
      </c>
      <c r="AL155" s="5"/>
      <c r="AM155" s="5">
        <v>11</v>
      </c>
      <c r="AN155" s="13">
        <v>238</v>
      </c>
    </row>
    <row r="156" spans="1:40" x14ac:dyDescent="0.2">
      <c r="A156" s="4" t="s">
        <v>426</v>
      </c>
      <c r="B156" s="5" t="str">
        <f t="shared" si="14"/>
        <v>E9QPX3</v>
      </c>
      <c r="C156" s="5" t="s">
        <v>427</v>
      </c>
      <c r="D156" s="5" t="s">
        <v>428</v>
      </c>
      <c r="E156" s="5" t="s">
        <v>429</v>
      </c>
      <c r="F156" s="5">
        <f>IFERROR(VLOOKUP(B156,Tabelle3!A:H,8,FALSE),"")</f>
        <v>1</v>
      </c>
      <c r="G156" s="5">
        <v>2</v>
      </c>
      <c r="H156" s="5">
        <v>9</v>
      </c>
      <c r="I156" s="5">
        <v>9</v>
      </c>
      <c r="J156" s="5">
        <v>43.4</v>
      </c>
      <c r="K156" s="5">
        <v>19.803000000000001</v>
      </c>
      <c r="L156" s="5">
        <v>175</v>
      </c>
      <c r="M156" s="5">
        <v>0</v>
      </c>
      <c r="N156" s="5">
        <v>145.16</v>
      </c>
      <c r="O156" s="5">
        <v>7635400000</v>
      </c>
      <c r="P156" s="5">
        <v>974050000</v>
      </c>
      <c r="Q156" s="5">
        <v>1032400000</v>
      </c>
      <c r="R156" s="5">
        <v>798950000</v>
      </c>
      <c r="S156" s="5">
        <v>179980000</v>
      </c>
      <c r="T156" s="5">
        <v>1155200000</v>
      </c>
      <c r="U156" s="5">
        <v>678940000</v>
      </c>
      <c r="V156" s="5">
        <v>1812500000</v>
      </c>
      <c r="W156" s="5">
        <v>1003300000</v>
      </c>
      <c r="X156" s="5">
        <v>271190000</v>
      </c>
      <c r="Y156" s="5">
        <v>447760000</v>
      </c>
      <c r="Z156" s="5">
        <v>527710000</v>
      </c>
      <c r="AA156" s="5">
        <v>339590000</v>
      </c>
      <c r="AB156" s="5">
        <v>570710000</v>
      </c>
      <c r="AC156" s="5">
        <v>571100000</v>
      </c>
      <c r="AD156" s="5">
        <v>355440000</v>
      </c>
      <c r="AE156" s="5">
        <v>487570000</v>
      </c>
      <c r="AF156" s="5">
        <f t="shared" si="15"/>
        <v>0.79919085861690231</v>
      </c>
      <c r="AG156" s="5">
        <f t="shared" si="16"/>
        <v>-0.32338801363827113</v>
      </c>
      <c r="AH156" s="5">
        <f t="shared" si="17"/>
        <v>0.23988933063808254</v>
      </c>
      <c r="AI156" s="5">
        <f t="shared" si="18"/>
        <v>2.0595591013986807</v>
      </c>
      <c r="AJ156" s="5">
        <f>VLOOKUP(AN156,Tabelle4!G:I,3,FALSE)</f>
        <v>0</v>
      </c>
      <c r="AK156" s="5">
        <v>19</v>
      </c>
      <c r="AL156" s="5"/>
      <c r="AM156" s="5">
        <v>237</v>
      </c>
      <c r="AN156" s="13">
        <v>113</v>
      </c>
    </row>
    <row r="157" spans="1:40" x14ac:dyDescent="0.2">
      <c r="A157" s="4" t="s">
        <v>2794</v>
      </c>
      <c r="B157" s="5" t="str">
        <f t="shared" si="14"/>
        <v>Q9D8P4</v>
      </c>
      <c r="C157" s="5" t="s">
        <v>2795</v>
      </c>
      <c r="D157" s="5" t="s">
        <v>2796</v>
      </c>
      <c r="E157" s="5" t="s">
        <v>2797</v>
      </c>
      <c r="F157" s="5">
        <f>IFERROR(VLOOKUP(B157,Tabelle3!A:H,8,FALSE),"")</f>
        <v>1</v>
      </c>
      <c r="G157" s="5">
        <v>4</v>
      </c>
      <c r="H157" s="5">
        <v>3</v>
      </c>
      <c r="I157" s="5">
        <v>3</v>
      </c>
      <c r="J157" s="5">
        <v>15.9</v>
      </c>
      <c r="K157" s="5">
        <v>20.248999999999999</v>
      </c>
      <c r="L157" s="5">
        <v>176</v>
      </c>
      <c r="M157" s="5">
        <v>4.2135000000000002E-3</v>
      </c>
      <c r="N157" s="5">
        <v>4.7702999999999998</v>
      </c>
      <c r="O157" s="5">
        <v>119970000</v>
      </c>
      <c r="P157" s="5">
        <v>2314600</v>
      </c>
      <c r="Q157" s="5">
        <v>10531000</v>
      </c>
      <c r="R157" s="5">
        <v>20977000</v>
      </c>
      <c r="S157" s="5">
        <v>6752100</v>
      </c>
      <c r="T157" s="5">
        <v>17214000</v>
      </c>
      <c r="U157" s="5">
        <v>8876700</v>
      </c>
      <c r="V157" s="5">
        <v>24387000</v>
      </c>
      <c r="W157" s="5">
        <v>28922000</v>
      </c>
      <c r="X157" s="5">
        <v>4766000</v>
      </c>
      <c r="Y157" s="5">
        <v>9278000</v>
      </c>
      <c r="Z157" s="5">
        <v>11198000</v>
      </c>
      <c r="AA157" s="5">
        <v>13971000</v>
      </c>
      <c r="AB157" s="5">
        <v>7973700</v>
      </c>
      <c r="AC157" s="5">
        <v>6528400</v>
      </c>
      <c r="AD157" s="5">
        <v>6104700</v>
      </c>
      <c r="AE157" s="5">
        <v>7275600</v>
      </c>
      <c r="AF157" s="5">
        <f t="shared" si="15"/>
        <v>1.4063710440995036</v>
      </c>
      <c r="AG157" s="5">
        <f t="shared" si="16"/>
        <v>0.49197727212118919</v>
      </c>
      <c r="AH157" s="5">
        <f t="shared" si="17"/>
        <v>0.24053134838173723</v>
      </c>
      <c r="AI157" s="5">
        <f t="shared" si="18"/>
        <v>2.0557031626068549</v>
      </c>
      <c r="AJ157" s="5">
        <f>VLOOKUP(AN157,Tabelle4!G:I,3,FALSE)</f>
        <v>0</v>
      </c>
      <c r="AK157" s="5">
        <v>19</v>
      </c>
      <c r="AL157" s="5"/>
      <c r="AM157" s="5">
        <v>8</v>
      </c>
      <c r="AN157" s="13">
        <v>715</v>
      </c>
    </row>
    <row r="158" spans="1:40" x14ac:dyDescent="0.2">
      <c r="A158" s="4" t="s">
        <v>785</v>
      </c>
      <c r="B158" s="5" t="str">
        <f t="shared" si="14"/>
        <v>Q9D881</v>
      </c>
      <c r="C158" s="5" t="s">
        <v>786</v>
      </c>
      <c r="D158" s="5" t="s">
        <v>787</v>
      </c>
      <c r="E158" s="5" t="s">
        <v>788</v>
      </c>
      <c r="F158" s="5">
        <f>IFERROR(VLOOKUP(B158,Tabelle3!A:H,8,FALSE),"")</f>
        <v>1</v>
      </c>
      <c r="G158" s="5">
        <v>2</v>
      </c>
      <c r="H158" s="5">
        <v>9</v>
      </c>
      <c r="I158" s="5">
        <v>9</v>
      </c>
      <c r="J158" s="5">
        <v>62</v>
      </c>
      <c r="K158" s="5">
        <v>13.847</v>
      </c>
      <c r="L158" s="5">
        <v>129</v>
      </c>
      <c r="M158" s="5">
        <v>0</v>
      </c>
      <c r="N158" s="5">
        <v>156.27000000000001</v>
      </c>
      <c r="O158" s="5">
        <v>6415300000</v>
      </c>
      <c r="P158" s="5">
        <v>1267400000</v>
      </c>
      <c r="Q158" s="5">
        <v>880100000</v>
      </c>
      <c r="R158" s="5">
        <v>815500000</v>
      </c>
      <c r="S158" s="5">
        <v>204170000</v>
      </c>
      <c r="T158" s="5">
        <v>778440000</v>
      </c>
      <c r="U158" s="5">
        <v>210470000</v>
      </c>
      <c r="V158" s="5">
        <v>1481800000</v>
      </c>
      <c r="W158" s="5">
        <v>777510000</v>
      </c>
      <c r="X158" s="5">
        <v>293410000</v>
      </c>
      <c r="Y158" s="5">
        <v>410410000</v>
      </c>
      <c r="Z158" s="5">
        <v>495380000</v>
      </c>
      <c r="AA158" s="5">
        <v>478800000</v>
      </c>
      <c r="AB158" s="5">
        <v>411490000</v>
      </c>
      <c r="AC158" s="5">
        <v>147620000</v>
      </c>
      <c r="AD158" s="5">
        <v>363330000</v>
      </c>
      <c r="AE158" s="5">
        <v>363460000</v>
      </c>
      <c r="AF158" s="5">
        <f t="shared" si="15"/>
        <v>1.3049226222878918</v>
      </c>
      <c r="AG158" s="5">
        <f t="shared" si="16"/>
        <v>0.38396426215823209</v>
      </c>
      <c r="AH158" s="5">
        <f t="shared" si="17"/>
        <v>0.24060735035766398</v>
      </c>
      <c r="AI158" s="5">
        <f t="shared" si="18"/>
        <v>2.0552473785472207</v>
      </c>
      <c r="AJ158" s="5">
        <f>VLOOKUP(AN158,Tabelle4!G:I,3,FALSE)</f>
        <v>0</v>
      </c>
      <c r="AK158" s="5">
        <v>19</v>
      </c>
      <c r="AL158" s="5"/>
      <c r="AM158" s="5">
        <v>166</v>
      </c>
      <c r="AN158" s="13">
        <v>205</v>
      </c>
    </row>
    <row r="159" spans="1:40" x14ac:dyDescent="0.2">
      <c r="A159" s="4" t="s">
        <v>2120</v>
      </c>
      <c r="B159" s="5" t="str">
        <f t="shared" si="14"/>
        <v>Q921S7</v>
      </c>
      <c r="C159" s="5" t="s">
        <v>2121</v>
      </c>
      <c r="D159" s="5" t="s">
        <v>2122</v>
      </c>
      <c r="E159" s="5" t="s">
        <v>2123</v>
      </c>
      <c r="F159" s="5">
        <f>IFERROR(VLOOKUP(B159,Tabelle3!A:H,8,FALSE),"")</f>
        <v>1</v>
      </c>
      <c r="G159" s="5">
        <v>1</v>
      </c>
      <c r="H159" s="5">
        <v>12</v>
      </c>
      <c r="I159" s="5">
        <v>12</v>
      </c>
      <c r="J159" s="5">
        <v>39.5</v>
      </c>
      <c r="K159" s="5">
        <v>48.34</v>
      </c>
      <c r="L159" s="5">
        <v>423</v>
      </c>
      <c r="M159" s="5">
        <v>0</v>
      </c>
      <c r="N159" s="5">
        <v>244.04</v>
      </c>
      <c r="O159" s="5">
        <v>473090000</v>
      </c>
      <c r="P159" s="5">
        <v>72984000</v>
      </c>
      <c r="Q159" s="5">
        <v>59123000</v>
      </c>
      <c r="R159" s="5">
        <v>21742000</v>
      </c>
      <c r="S159" s="5">
        <v>45045000</v>
      </c>
      <c r="T159" s="5">
        <v>45313000</v>
      </c>
      <c r="U159" s="5">
        <v>12957000</v>
      </c>
      <c r="V159" s="5">
        <v>145060000</v>
      </c>
      <c r="W159" s="5">
        <v>70860000</v>
      </c>
      <c r="X159" s="5">
        <v>2821700</v>
      </c>
      <c r="Y159" s="5">
        <v>3089400</v>
      </c>
      <c r="Z159" s="5">
        <v>3652300</v>
      </c>
      <c r="AA159" s="5">
        <v>3900500</v>
      </c>
      <c r="AB159" s="5">
        <v>4543800</v>
      </c>
      <c r="AC159" s="5">
        <v>2679000</v>
      </c>
      <c r="AD159" s="5">
        <v>4237400</v>
      </c>
      <c r="AE159" s="5">
        <v>5536300</v>
      </c>
      <c r="AF159" s="5">
        <f t="shared" si="15"/>
        <v>0.79215720883711349</v>
      </c>
      <c r="AG159" s="5">
        <f t="shared" si="16"/>
        <v>-0.3361413237961377</v>
      </c>
      <c r="AH159" s="5">
        <f t="shared" si="17"/>
        <v>0.24068930781438488</v>
      </c>
      <c r="AI159" s="5">
        <f t="shared" si="18"/>
        <v>2.054756040759973</v>
      </c>
      <c r="AJ159" s="5">
        <f>VLOOKUP(AN159,Tabelle4!G:I,3,FALSE)</f>
        <v>0</v>
      </c>
      <c r="AK159" s="5">
        <v>19</v>
      </c>
      <c r="AL159" s="5"/>
      <c r="AM159" s="5">
        <v>47</v>
      </c>
      <c r="AN159" s="13">
        <v>545</v>
      </c>
    </row>
    <row r="160" spans="1:40" x14ac:dyDescent="0.2">
      <c r="A160" s="4" t="s">
        <v>2219</v>
      </c>
      <c r="B160" s="5" t="str">
        <f t="shared" si="14"/>
        <v>Q99M87</v>
      </c>
      <c r="C160" s="5" t="s">
        <v>2220</v>
      </c>
      <c r="D160" s="5" t="s">
        <v>2221</v>
      </c>
      <c r="E160" s="5" t="s">
        <v>2222</v>
      </c>
      <c r="F160" s="5">
        <f>IFERROR(VLOOKUP(B160,Tabelle3!A:H,8,FALSE),"")</f>
        <v>1</v>
      </c>
      <c r="G160" s="5">
        <v>3</v>
      </c>
      <c r="H160" s="5">
        <v>16</v>
      </c>
      <c r="I160" s="5">
        <v>16</v>
      </c>
      <c r="J160" s="5">
        <v>44.6</v>
      </c>
      <c r="K160" s="5">
        <v>49.485999999999997</v>
      </c>
      <c r="L160" s="5">
        <v>453</v>
      </c>
      <c r="M160" s="5">
        <v>0</v>
      </c>
      <c r="N160" s="5">
        <v>323.31</v>
      </c>
      <c r="O160" s="5">
        <v>2004700000</v>
      </c>
      <c r="P160" s="5">
        <v>179730000</v>
      </c>
      <c r="Q160" s="5">
        <v>276500000</v>
      </c>
      <c r="R160" s="5">
        <v>129380000</v>
      </c>
      <c r="S160" s="5">
        <v>367600000</v>
      </c>
      <c r="T160" s="5">
        <v>151380000</v>
      </c>
      <c r="U160" s="5">
        <v>163700000</v>
      </c>
      <c r="V160" s="5">
        <v>439770000</v>
      </c>
      <c r="W160" s="5">
        <v>296600000</v>
      </c>
      <c r="X160" s="5">
        <v>19463000</v>
      </c>
      <c r="Y160" s="5">
        <v>20284000</v>
      </c>
      <c r="Z160" s="5">
        <v>24533000</v>
      </c>
      <c r="AA160" s="5">
        <v>25595000</v>
      </c>
      <c r="AB160" s="5">
        <v>22960000</v>
      </c>
      <c r="AC160" s="5">
        <v>44489000</v>
      </c>
      <c r="AD160" s="5">
        <v>29157000</v>
      </c>
      <c r="AE160" s="5">
        <v>23032000</v>
      </c>
      <c r="AF160" s="5">
        <f t="shared" si="15"/>
        <v>0.75122452732409439</v>
      </c>
      <c r="AG160" s="5">
        <f t="shared" si="16"/>
        <v>-0.41268392743458965</v>
      </c>
      <c r="AH160" s="5">
        <f t="shared" si="17"/>
        <v>0.24148471926373241</v>
      </c>
      <c r="AI160" s="5">
        <f t="shared" si="18"/>
        <v>2.0499961941903653</v>
      </c>
      <c r="AJ160" s="5">
        <f>VLOOKUP(AN160,Tabelle4!G:I,3,FALSE)</f>
        <v>0</v>
      </c>
      <c r="AK160" s="5">
        <v>19</v>
      </c>
      <c r="AL160" s="5"/>
      <c r="AM160" s="5">
        <v>157</v>
      </c>
      <c r="AN160" s="13">
        <v>570</v>
      </c>
    </row>
    <row r="161" spans="1:40" x14ac:dyDescent="0.2">
      <c r="A161" s="4" t="s">
        <v>2387</v>
      </c>
      <c r="B161" s="5" t="str">
        <f t="shared" si="14"/>
        <v>Q9CQJ1</v>
      </c>
      <c r="C161" s="5" t="s">
        <v>2388</v>
      </c>
      <c r="D161" s="5" t="s">
        <v>2389</v>
      </c>
      <c r="E161" s="5" t="s">
        <v>2390</v>
      </c>
      <c r="F161" s="5">
        <f>IFERROR(VLOOKUP(B161,Tabelle3!A:H,8,FALSE),"")</f>
        <v>1</v>
      </c>
      <c r="G161" s="5">
        <v>1</v>
      </c>
      <c r="H161" s="5">
        <v>1</v>
      </c>
      <c r="I161" s="5">
        <v>1</v>
      </c>
      <c r="J161" s="5">
        <v>19.8</v>
      </c>
      <c r="K161" s="5">
        <v>11.368</v>
      </c>
      <c r="L161" s="5">
        <v>106</v>
      </c>
      <c r="M161" s="5">
        <v>0</v>
      </c>
      <c r="N161" s="5">
        <v>148.34</v>
      </c>
      <c r="O161" s="5">
        <v>52390000</v>
      </c>
      <c r="P161" s="5">
        <v>11297000</v>
      </c>
      <c r="Q161" s="5">
        <v>5191500</v>
      </c>
      <c r="R161" s="5">
        <v>9024800</v>
      </c>
      <c r="S161" s="5">
        <v>2117400</v>
      </c>
      <c r="T161" s="5">
        <v>8373400</v>
      </c>
      <c r="U161" s="5">
        <v>0</v>
      </c>
      <c r="V161" s="5">
        <v>12803000</v>
      </c>
      <c r="W161" s="5">
        <v>3582300</v>
      </c>
      <c r="X161" s="5">
        <v>3762900</v>
      </c>
      <c r="Y161" s="5">
        <v>2211000</v>
      </c>
      <c r="Z161" s="5">
        <v>5598100</v>
      </c>
      <c r="AA161" s="5">
        <v>4047000</v>
      </c>
      <c r="AB161" s="5">
        <v>4387100</v>
      </c>
      <c r="AC161" s="5">
        <v>0</v>
      </c>
      <c r="AD161" s="5">
        <v>3265900</v>
      </c>
      <c r="AE161" s="5">
        <v>1814100</v>
      </c>
      <c r="AF161" s="5">
        <f t="shared" si="15"/>
        <v>1.6498188463204149</v>
      </c>
      <c r="AG161" s="5">
        <f t="shared" si="16"/>
        <v>0.72230762212986555</v>
      </c>
      <c r="AH161" s="5">
        <f t="shared" si="17"/>
        <v>0.24270275753231382</v>
      </c>
      <c r="AI161" s="5">
        <f t="shared" si="18"/>
        <v>2.0427375947395023</v>
      </c>
      <c r="AJ161" s="5">
        <f>VLOOKUP(AN161,Tabelle4!G:I,3,FALSE)</f>
        <v>0</v>
      </c>
      <c r="AK161" s="5">
        <v>19</v>
      </c>
      <c r="AL161" s="5"/>
      <c r="AM161" s="5">
        <v>9</v>
      </c>
      <c r="AN161" s="13">
        <v>612</v>
      </c>
    </row>
    <row r="162" spans="1:40" x14ac:dyDescent="0.2">
      <c r="A162" s="4" t="s">
        <v>2267</v>
      </c>
      <c r="B162" s="5" t="str">
        <f t="shared" si="14"/>
        <v>Q9CPQ1</v>
      </c>
      <c r="C162" s="5" t="s">
        <v>2268</v>
      </c>
      <c r="D162" s="5" t="s">
        <v>2269</v>
      </c>
      <c r="E162" s="5" t="s">
        <v>2270</v>
      </c>
      <c r="F162" s="5">
        <f>IFERROR(VLOOKUP(B162,Tabelle3!A:H,8,FALSE),"")</f>
        <v>1</v>
      </c>
      <c r="G162" s="5">
        <v>2</v>
      </c>
      <c r="H162" s="5">
        <v>11</v>
      </c>
      <c r="I162" s="5">
        <v>11</v>
      </c>
      <c r="J162" s="5">
        <v>88.2</v>
      </c>
      <c r="K162" s="5">
        <v>8.4688999999999997</v>
      </c>
      <c r="L162" s="5">
        <v>76</v>
      </c>
      <c r="M162" s="5">
        <v>0</v>
      </c>
      <c r="N162" s="5">
        <v>216.28</v>
      </c>
      <c r="O162" s="5">
        <v>8402500000</v>
      </c>
      <c r="P162" s="5">
        <v>1659700000</v>
      </c>
      <c r="Q162" s="5">
        <v>1183600000</v>
      </c>
      <c r="R162" s="5">
        <v>1029700000</v>
      </c>
      <c r="S162" s="5">
        <v>353180000</v>
      </c>
      <c r="T162" s="5">
        <v>1308100000</v>
      </c>
      <c r="U162" s="5">
        <v>7091900</v>
      </c>
      <c r="V162" s="5">
        <v>1906300000</v>
      </c>
      <c r="W162" s="5">
        <v>954770000</v>
      </c>
      <c r="X162" s="5">
        <v>440080000</v>
      </c>
      <c r="Y162" s="5">
        <v>535880000</v>
      </c>
      <c r="Z162" s="5">
        <v>736340000</v>
      </c>
      <c r="AA162" s="5">
        <v>630760000</v>
      </c>
      <c r="AB162" s="5">
        <v>672630000</v>
      </c>
      <c r="AC162" s="5">
        <v>6159000</v>
      </c>
      <c r="AD162" s="5">
        <v>403190000</v>
      </c>
      <c r="AE162" s="5">
        <v>438300000</v>
      </c>
      <c r="AF162" s="5">
        <f t="shared" si="15"/>
        <v>1.541203950064429</v>
      </c>
      <c r="AG162" s="5">
        <f t="shared" si="16"/>
        <v>0.62405778870357331</v>
      </c>
      <c r="AH162" s="5">
        <f t="shared" si="17"/>
        <v>0.24438989420052901</v>
      </c>
      <c r="AI162" s="5">
        <f t="shared" si="18"/>
        <v>2.0327434655744931</v>
      </c>
      <c r="AJ162" s="5">
        <f>VLOOKUP(AN162,Tabelle4!G:I,3,FALSE)</f>
        <v>0</v>
      </c>
      <c r="AK162" s="5">
        <v>19</v>
      </c>
      <c r="AL162" s="5"/>
      <c r="AM162" s="5">
        <v>236</v>
      </c>
      <c r="AN162" s="13">
        <v>582</v>
      </c>
    </row>
    <row r="163" spans="1:40" x14ac:dyDescent="0.2">
      <c r="A163" s="4" t="s">
        <v>34</v>
      </c>
      <c r="B163" s="5" t="str">
        <f t="shared" si="14"/>
        <v>A2A9I0</v>
      </c>
      <c r="C163" s="5" t="s">
        <v>35</v>
      </c>
      <c r="D163" s="5" t="s">
        <v>36</v>
      </c>
      <c r="E163" s="5" t="s">
        <v>37</v>
      </c>
      <c r="F163" s="5" t="str">
        <f>IFERROR(VLOOKUP(B163,Tabelle3!A:H,8,FALSE),"")</f>
        <v/>
      </c>
      <c r="G163" s="5">
        <v>2</v>
      </c>
      <c r="H163" s="5">
        <v>1</v>
      </c>
      <c r="I163" s="5">
        <v>1</v>
      </c>
      <c r="J163" s="5">
        <v>6.1</v>
      </c>
      <c r="K163" s="5">
        <v>19.571000000000002</v>
      </c>
      <c r="L163" s="5">
        <v>165</v>
      </c>
      <c r="M163" s="5">
        <v>1</v>
      </c>
      <c r="N163" s="5">
        <v>-2</v>
      </c>
      <c r="O163" s="5">
        <v>4408400000</v>
      </c>
      <c r="P163" s="5">
        <v>131440000</v>
      </c>
      <c r="Q163" s="5">
        <v>1624100000</v>
      </c>
      <c r="R163" s="5">
        <v>459750000</v>
      </c>
      <c r="S163" s="5">
        <v>434750000</v>
      </c>
      <c r="T163" s="5">
        <v>594160000</v>
      </c>
      <c r="U163" s="5">
        <v>4110400</v>
      </c>
      <c r="V163" s="5">
        <v>163140000</v>
      </c>
      <c r="W163" s="5">
        <v>996870000</v>
      </c>
      <c r="X163" s="5">
        <v>55765000</v>
      </c>
      <c r="Y163" s="5">
        <v>267180000</v>
      </c>
      <c r="Z163" s="5">
        <v>233670000</v>
      </c>
      <c r="AA163" s="5">
        <v>253210000</v>
      </c>
      <c r="AB163" s="5">
        <v>245120000</v>
      </c>
      <c r="AC163" s="5">
        <v>962840</v>
      </c>
      <c r="AD163" s="5">
        <v>31293000</v>
      </c>
      <c r="AE163" s="5">
        <v>146670000</v>
      </c>
      <c r="AF163" s="5">
        <f t="shared" si="15"/>
        <v>1.9097581525619967</v>
      </c>
      <c r="AG163" s="5">
        <f t="shared" si="16"/>
        <v>0.9333899502027807</v>
      </c>
      <c r="AH163" s="5">
        <f t="shared" si="17"/>
        <v>0.24463409324929927</v>
      </c>
      <c r="AI163" s="5">
        <f t="shared" si="18"/>
        <v>2.031302616884139</v>
      </c>
      <c r="AJ163" s="5">
        <f>VLOOKUP(AN163,Tabelle4!G:I,3,FALSE)</f>
        <v>0</v>
      </c>
      <c r="AK163" s="5">
        <v>19</v>
      </c>
      <c r="AL163" s="5"/>
      <c r="AM163" s="5">
        <v>8</v>
      </c>
      <c r="AN163" s="13">
        <v>1</v>
      </c>
    </row>
    <row r="164" spans="1:40" x14ac:dyDescent="0.2">
      <c r="A164" s="4" t="s">
        <v>2866</v>
      </c>
      <c r="B164" s="5" t="str">
        <f t="shared" si="14"/>
        <v>Q9DC69</v>
      </c>
      <c r="C164" s="5" t="s">
        <v>2867</v>
      </c>
      <c r="D164" s="5" t="s">
        <v>2868</v>
      </c>
      <c r="E164" s="5" t="s">
        <v>2869</v>
      </c>
      <c r="F164" s="5">
        <f>IFERROR(VLOOKUP(B164,Tabelle3!A:H,8,FALSE),"")</f>
        <v>1</v>
      </c>
      <c r="G164" s="5">
        <v>1</v>
      </c>
      <c r="H164" s="5">
        <v>30</v>
      </c>
      <c r="I164" s="5">
        <v>30</v>
      </c>
      <c r="J164" s="5">
        <v>79</v>
      </c>
      <c r="K164" s="5">
        <v>42.524999999999999</v>
      </c>
      <c r="L164" s="5">
        <v>377</v>
      </c>
      <c r="M164" s="5">
        <v>0</v>
      </c>
      <c r="N164" s="5">
        <v>323.31</v>
      </c>
      <c r="O164" s="5">
        <v>35703000000</v>
      </c>
      <c r="P164" s="5">
        <v>6110300000</v>
      </c>
      <c r="Q164" s="5">
        <v>6213800000</v>
      </c>
      <c r="R164" s="5">
        <v>1527400000</v>
      </c>
      <c r="S164" s="5">
        <v>2663900000</v>
      </c>
      <c r="T164" s="5">
        <v>1520100000</v>
      </c>
      <c r="U164" s="5">
        <v>4670300000</v>
      </c>
      <c r="V164" s="5">
        <v>4811000000</v>
      </c>
      <c r="W164" s="5">
        <v>8186100000</v>
      </c>
      <c r="X164" s="5">
        <v>943000000</v>
      </c>
      <c r="Y164" s="5">
        <v>951000000</v>
      </c>
      <c r="Z164" s="5">
        <v>736960000</v>
      </c>
      <c r="AA164" s="5">
        <v>1003000000</v>
      </c>
      <c r="AB164" s="5">
        <v>1000900000</v>
      </c>
      <c r="AC164" s="5">
        <v>1337600000</v>
      </c>
      <c r="AD164" s="5">
        <v>943270000</v>
      </c>
      <c r="AE164" s="5">
        <v>938990000</v>
      </c>
      <c r="AF164" s="5">
        <f t="shared" si="15"/>
        <v>0.86097290535353821</v>
      </c>
      <c r="AG164" s="5">
        <f t="shared" si="16"/>
        <v>-0.21596025787749054</v>
      </c>
      <c r="AH164" s="5">
        <f t="shared" si="17"/>
        <v>0.24666882974433685</v>
      </c>
      <c r="AI164" s="5">
        <f t="shared" si="18"/>
        <v>2.0193526735922895</v>
      </c>
      <c r="AJ164" s="5">
        <f>VLOOKUP(AN164,Tabelle4!G:I,3,FALSE)</f>
        <v>0</v>
      </c>
      <c r="AK164" s="5">
        <v>19</v>
      </c>
      <c r="AL164" s="5"/>
      <c r="AM164" s="5">
        <v>1055</v>
      </c>
      <c r="AN164" s="13">
        <v>733</v>
      </c>
    </row>
    <row r="165" spans="1:40" x14ac:dyDescent="0.2">
      <c r="A165" s="4" t="s">
        <v>547</v>
      </c>
      <c r="B165" s="5" t="str">
        <f t="shared" si="14"/>
        <v>I3ITR1</v>
      </c>
      <c r="C165" s="5" t="s">
        <v>548</v>
      </c>
      <c r="D165" s="5" t="s">
        <v>549</v>
      </c>
      <c r="E165" s="5" t="s">
        <v>550</v>
      </c>
      <c r="F165" s="5">
        <f>IFERROR(VLOOKUP(B165,Tabelle3!A:H,8,FALSE),"")</f>
        <v>1</v>
      </c>
      <c r="G165" s="5">
        <v>2</v>
      </c>
      <c r="H165" s="5">
        <v>2</v>
      </c>
      <c r="I165" s="5">
        <v>2</v>
      </c>
      <c r="J165" s="5">
        <v>20.9</v>
      </c>
      <c r="K165" s="5">
        <v>14.218</v>
      </c>
      <c r="L165" s="5">
        <v>129</v>
      </c>
      <c r="M165" s="5">
        <v>2.8449999999999999E-3</v>
      </c>
      <c r="N165" s="5">
        <v>4.9996999999999998</v>
      </c>
      <c r="O165" s="5">
        <v>39289000</v>
      </c>
      <c r="P165" s="5">
        <v>14969000</v>
      </c>
      <c r="Q165" s="5">
        <v>6616000</v>
      </c>
      <c r="R165" s="5">
        <v>5369500</v>
      </c>
      <c r="S165" s="5">
        <v>0</v>
      </c>
      <c r="T165" s="5">
        <v>6966400</v>
      </c>
      <c r="U165" s="5">
        <v>2252100</v>
      </c>
      <c r="V165" s="5">
        <v>2142100</v>
      </c>
      <c r="W165" s="5">
        <v>974140</v>
      </c>
      <c r="X165" s="5">
        <v>3011200</v>
      </c>
      <c r="Y165" s="5">
        <v>1833200</v>
      </c>
      <c r="Z165" s="5">
        <v>1754600</v>
      </c>
      <c r="AA165" s="5">
        <v>0</v>
      </c>
      <c r="AB165" s="5">
        <v>2337400</v>
      </c>
      <c r="AC165" s="5">
        <v>4131300</v>
      </c>
      <c r="AD165" s="5">
        <v>2168200</v>
      </c>
      <c r="AE165" s="5">
        <v>2025300</v>
      </c>
      <c r="AF165" s="5">
        <f t="shared" si="15"/>
        <v>0.61891542083247364</v>
      </c>
      <c r="AG165" s="5">
        <f t="shared" si="16"/>
        <v>-0.6921858264538866</v>
      </c>
      <c r="AH165" s="5">
        <f t="shared" si="17"/>
        <v>0.24943438516700142</v>
      </c>
      <c r="AI165" s="5">
        <f t="shared" si="18"/>
        <v>2.0032677368147724</v>
      </c>
      <c r="AJ165" s="5">
        <f>VLOOKUP(AN165,Tabelle4!G:I,3,FALSE)</f>
        <v>0</v>
      </c>
      <c r="AK165" s="5">
        <v>19</v>
      </c>
      <c r="AL165" s="5"/>
      <c r="AM165" s="5">
        <v>5</v>
      </c>
      <c r="AN165" s="13">
        <v>145</v>
      </c>
    </row>
    <row r="166" spans="1:40" x14ac:dyDescent="0.2">
      <c r="A166" s="4" t="s">
        <v>1538</v>
      </c>
      <c r="B166" s="5" t="str">
        <f t="shared" si="14"/>
        <v>Q80Y14</v>
      </c>
      <c r="C166" s="5" t="s">
        <v>1539</v>
      </c>
      <c r="D166" s="5" t="s">
        <v>1540</v>
      </c>
      <c r="E166" s="5" t="s">
        <v>1541</v>
      </c>
      <c r="F166" s="5">
        <f>IFERROR(VLOOKUP(B166,Tabelle3!A:H,8,FALSE),"")</f>
        <v>1</v>
      </c>
      <c r="G166" s="5">
        <v>1</v>
      </c>
      <c r="H166" s="5">
        <v>4</v>
      </c>
      <c r="I166" s="5">
        <v>4</v>
      </c>
      <c r="J166" s="5">
        <v>30.3</v>
      </c>
      <c r="K166" s="5">
        <v>16.292000000000002</v>
      </c>
      <c r="L166" s="5">
        <v>152</v>
      </c>
      <c r="M166" s="5">
        <v>0</v>
      </c>
      <c r="N166" s="5">
        <v>312.61</v>
      </c>
      <c r="O166" s="5">
        <v>155120000</v>
      </c>
      <c r="P166" s="5">
        <v>28921000</v>
      </c>
      <c r="Q166" s="5">
        <v>18230000</v>
      </c>
      <c r="R166" s="5">
        <v>17890000</v>
      </c>
      <c r="S166" s="5">
        <v>6708500</v>
      </c>
      <c r="T166" s="5">
        <v>20064000</v>
      </c>
      <c r="U166" s="5">
        <v>0</v>
      </c>
      <c r="V166" s="5">
        <v>36728000</v>
      </c>
      <c r="W166" s="5">
        <v>26577000</v>
      </c>
      <c r="X166" s="5">
        <v>14119000</v>
      </c>
      <c r="Y166" s="5">
        <v>10920000</v>
      </c>
      <c r="Z166" s="5">
        <v>9816700</v>
      </c>
      <c r="AA166" s="5">
        <v>9900200</v>
      </c>
      <c r="AB166" s="5">
        <v>9568100</v>
      </c>
      <c r="AC166" s="5">
        <v>0</v>
      </c>
      <c r="AD166" s="5">
        <v>8753500</v>
      </c>
      <c r="AE166" s="5">
        <v>11578000</v>
      </c>
      <c r="AF166" s="5">
        <f t="shared" si="15"/>
        <v>1.4968728678644529</v>
      </c>
      <c r="AG166" s="5">
        <f t="shared" si="16"/>
        <v>0.58195169588526319</v>
      </c>
      <c r="AH166" s="5">
        <f t="shared" si="17"/>
        <v>0.25012229086603055</v>
      </c>
      <c r="AI166" s="5">
        <f t="shared" si="18"/>
        <v>1.9992944588445396</v>
      </c>
      <c r="AJ166" s="5">
        <f>VLOOKUP(AN166,Tabelle4!G:I,3,FALSE)</f>
        <v>0</v>
      </c>
      <c r="AK166" s="5">
        <v>19</v>
      </c>
      <c r="AL166" s="5"/>
      <c r="AM166" s="5">
        <v>20</v>
      </c>
      <c r="AN166" s="13">
        <v>396</v>
      </c>
    </row>
    <row r="167" spans="1:40" x14ac:dyDescent="0.2">
      <c r="A167" s="4" t="s">
        <v>1919</v>
      </c>
      <c r="B167" s="5" t="str">
        <f t="shared" si="14"/>
        <v>Q8R123</v>
      </c>
      <c r="C167" s="5" t="s">
        <v>1920</v>
      </c>
      <c r="D167" s="5" t="s">
        <v>1921</v>
      </c>
      <c r="E167" s="5" t="s">
        <v>1922</v>
      </c>
      <c r="F167" s="5" t="str">
        <f>IFERROR(VLOOKUP(B167,Tabelle3!A:H,8,FALSE),"")</f>
        <v/>
      </c>
      <c r="G167" s="5">
        <v>4</v>
      </c>
      <c r="H167" s="5">
        <v>6</v>
      </c>
      <c r="I167" s="5">
        <v>6</v>
      </c>
      <c r="J167" s="5">
        <v>19.7</v>
      </c>
      <c r="K167" s="5">
        <v>54.765999999999998</v>
      </c>
      <c r="L167" s="5">
        <v>492</v>
      </c>
      <c r="M167" s="5">
        <v>0</v>
      </c>
      <c r="N167" s="5">
        <v>77.855999999999995</v>
      </c>
      <c r="O167" s="5">
        <v>216210000</v>
      </c>
      <c r="P167" s="5">
        <v>40102000</v>
      </c>
      <c r="Q167" s="5">
        <v>44801000</v>
      </c>
      <c r="R167" s="5">
        <v>15744000</v>
      </c>
      <c r="S167" s="5">
        <v>8571300</v>
      </c>
      <c r="T167" s="5">
        <v>8999700</v>
      </c>
      <c r="U167" s="5">
        <v>8862200</v>
      </c>
      <c r="V167" s="5">
        <v>44779000</v>
      </c>
      <c r="W167" s="5">
        <v>44355000</v>
      </c>
      <c r="X167" s="5">
        <v>1819000</v>
      </c>
      <c r="Y167" s="5">
        <v>2068300</v>
      </c>
      <c r="Z167" s="5">
        <v>1730600</v>
      </c>
      <c r="AA167" s="5">
        <v>1812200</v>
      </c>
      <c r="AB167" s="5">
        <v>1203500</v>
      </c>
      <c r="AC167" s="5">
        <v>820040</v>
      </c>
      <c r="AD167" s="5">
        <v>1863600</v>
      </c>
      <c r="AE167" s="5">
        <v>1978500</v>
      </c>
      <c r="AF167" s="5">
        <f t="shared" si="15"/>
        <v>1.2667159934806773</v>
      </c>
      <c r="AG167" s="5">
        <f t="shared" si="16"/>
        <v>0.34109309849113956</v>
      </c>
      <c r="AH167" s="5">
        <f t="shared" si="17"/>
        <v>0.25227949547953848</v>
      </c>
      <c r="AI167" s="5">
        <f t="shared" si="18"/>
        <v>1.9869051417325299</v>
      </c>
      <c r="AJ167" s="5">
        <f>VLOOKUP(AN167,Tabelle4!G:I,3,FALSE)</f>
        <v>0</v>
      </c>
      <c r="AK167" s="5">
        <v>19</v>
      </c>
      <c r="AL167" s="5"/>
      <c r="AM167" s="5">
        <v>14</v>
      </c>
      <c r="AN167" s="13">
        <v>493</v>
      </c>
    </row>
    <row r="168" spans="1:40" x14ac:dyDescent="0.2">
      <c r="A168" s="4" t="s">
        <v>2363</v>
      </c>
      <c r="B168" s="5" t="str">
        <f t="shared" si="14"/>
        <v>Q9CQC7</v>
      </c>
      <c r="C168" s="5" t="s">
        <v>2364</v>
      </c>
      <c r="D168" s="5" t="s">
        <v>2365</v>
      </c>
      <c r="E168" s="5" t="s">
        <v>2366</v>
      </c>
      <c r="F168" s="5">
        <f>IFERROR(VLOOKUP(B168,Tabelle3!A:H,8,FALSE),"")</f>
        <v>1</v>
      </c>
      <c r="G168" s="5">
        <v>1</v>
      </c>
      <c r="H168" s="5">
        <v>13</v>
      </c>
      <c r="I168" s="5">
        <v>13</v>
      </c>
      <c r="J168" s="5">
        <v>80.599999999999994</v>
      </c>
      <c r="K168" s="5">
        <v>15.081</v>
      </c>
      <c r="L168" s="5">
        <v>129</v>
      </c>
      <c r="M168" s="5">
        <v>0</v>
      </c>
      <c r="N168" s="5">
        <v>274.14</v>
      </c>
      <c r="O168" s="5">
        <v>10196000000</v>
      </c>
      <c r="P168" s="5">
        <v>1875400000</v>
      </c>
      <c r="Q168" s="5">
        <v>1212700000</v>
      </c>
      <c r="R168" s="5">
        <v>797710000</v>
      </c>
      <c r="S168" s="5">
        <v>223280000</v>
      </c>
      <c r="T168" s="5">
        <v>904530000</v>
      </c>
      <c r="U168" s="5">
        <v>1519700000</v>
      </c>
      <c r="V168" s="5">
        <v>2446900000</v>
      </c>
      <c r="W168" s="5">
        <v>1216000000</v>
      </c>
      <c r="X168" s="5">
        <v>654870000</v>
      </c>
      <c r="Y168" s="5">
        <v>515590000</v>
      </c>
      <c r="Z168" s="5">
        <v>406400000</v>
      </c>
      <c r="AA168" s="5">
        <v>388840000</v>
      </c>
      <c r="AB168" s="5">
        <v>464260000</v>
      </c>
      <c r="AC168" s="5">
        <v>1086000000</v>
      </c>
      <c r="AD168" s="5">
        <v>601090000</v>
      </c>
      <c r="AE168" s="5">
        <v>607020000</v>
      </c>
      <c r="AF168" s="5">
        <f t="shared" si="15"/>
        <v>0.71263101034306497</v>
      </c>
      <c r="AG168" s="5">
        <f t="shared" si="16"/>
        <v>-0.48877283076117056</v>
      </c>
      <c r="AH168" s="5">
        <f t="shared" si="17"/>
        <v>0.25256263525758027</v>
      </c>
      <c r="AI168" s="5">
        <f t="shared" si="18"/>
        <v>1.9852868758564528</v>
      </c>
      <c r="AJ168" s="5">
        <f>VLOOKUP(AN168,Tabelle4!G:I,3,FALSE)</f>
        <v>0</v>
      </c>
      <c r="AK168" s="5">
        <v>19</v>
      </c>
      <c r="AL168" s="5"/>
      <c r="AM168" s="5">
        <v>203</v>
      </c>
      <c r="AN168" s="13">
        <v>606</v>
      </c>
    </row>
    <row r="169" spans="1:40" x14ac:dyDescent="0.2">
      <c r="A169" s="4" t="s">
        <v>1296</v>
      </c>
      <c r="B169" s="5" t="str">
        <f t="shared" si="14"/>
        <v>Q59J78</v>
      </c>
      <c r="C169" s="5" t="s">
        <v>1297</v>
      </c>
      <c r="D169" s="5" t="s">
        <v>1298</v>
      </c>
      <c r="E169" s="5" t="s">
        <v>1299</v>
      </c>
      <c r="F169" s="5">
        <f>IFERROR(VLOOKUP(B169,Tabelle3!A:H,8,FALSE),"")</f>
        <v>1</v>
      </c>
      <c r="G169" s="5">
        <v>1</v>
      </c>
      <c r="H169" s="5">
        <v>8</v>
      </c>
      <c r="I169" s="5">
        <v>8</v>
      </c>
      <c r="J169" s="5">
        <v>45.8</v>
      </c>
      <c r="K169" s="5">
        <v>19.628</v>
      </c>
      <c r="L169" s="5">
        <v>168</v>
      </c>
      <c r="M169" s="5">
        <v>0</v>
      </c>
      <c r="N169" s="5">
        <v>244.23</v>
      </c>
      <c r="O169" s="5">
        <v>234800000</v>
      </c>
      <c r="P169" s="5">
        <v>33162000</v>
      </c>
      <c r="Q169" s="5">
        <v>22043000</v>
      </c>
      <c r="R169" s="5">
        <v>40338000</v>
      </c>
      <c r="S169" s="5">
        <v>11922000</v>
      </c>
      <c r="T169" s="5">
        <v>34802000</v>
      </c>
      <c r="U169" s="5">
        <v>12228000</v>
      </c>
      <c r="V169" s="5">
        <v>49213000</v>
      </c>
      <c r="W169" s="5">
        <v>31088000</v>
      </c>
      <c r="X169" s="5">
        <v>12073000</v>
      </c>
      <c r="Y169" s="5">
        <v>11087000</v>
      </c>
      <c r="Z169" s="5">
        <v>22918000</v>
      </c>
      <c r="AA169" s="5">
        <v>26342000</v>
      </c>
      <c r="AB169" s="5">
        <v>16672000</v>
      </c>
      <c r="AC169" s="5">
        <v>8253500</v>
      </c>
      <c r="AD169" s="5">
        <v>12209000</v>
      </c>
      <c r="AE169" s="5">
        <v>13062000</v>
      </c>
      <c r="AF169" s="5">
        <f t="shared" si="15"/>
        <v>1.4427300708216708</v>
      </c>
      <c r="AG169" s="5">
        <f t="shared" si="16"/>
        <v>0.52880140245233287</v>
      </c>
      <c r="AH169" s="5">
        <f t="shared" si="17"/>
        <v>0.25454984555437937</v>
      </c>
      <c r="AI169" s="5">
        <f t="shared" si="18"/>
        <v>1.9739799046264217</v>
      </c>
      <c r="AJ169" s="5">
        <f>VLOOKUP(AN169,Tabelle4!G:I,3,FALSE)</f>
        <v>0</v>
      </c>
      <c r="AK169" s="5">
        <v>19</v>
      </c>
      <c r="AL169" s="5"/>
      <c r="AM169" s="5">
        <v>48</v>
      </c>
      <c r="AN169" s="13">
        <v>334</v>
      </c>
    </row>
    <row r="170" spans="1:40" x14ac:dyDescent="0.2">
      <c r="A170" s="4" t="s">
        <v>3076</v>
      </c>
      <c r="B170" s="5" t="str">
        <f t="shared" si="14"/>
        <v>Q9WVD5</v>
      </c>
      <c r="C170" s="5" t="s">
        <v>3077</v>
      </c>
      <c r="D170" s="5" t="s">
        <v>3078</v>
      </c>
      <c r="E170" s="5" t="s">
        <v>3079</v>
      </c>
      <c r="F170" s="5">
        <f>IFERROR(VLOOKUP(B170,Tabelle3!A:H,8,FALSE),"")</f>
        <v>1</v>
      </c>
      <c r="G170" s="5">
        <v>1</v>
      </c>
      <c r="H170" s="5">
        <v>2</v>
      </c>
      <c r="I170" s="5">
        <v>2</v>
      </c>
      <c r="J170" s="5">
        <v>14.6</v>
      </c>
      <c r="K170" s="5">
        <v>32.823</v>
      </c>
      <c r="L170" s="5">
        <v>301</v>
      </c>
      <c r="M170" s="5">
        <v>1.5698999999999999E-3</v>
      </c>
      <c r="N170" s="5">
        <v>11.618</v>
      </c>
      <c r="O170" s="5">
        <v>19604000</v>
      </c>
      <c r="P170" s="5">
        <v>2511700</v>
      </c>
      <c r="Q170" s="5">
        <v>5507300</v>
      </c>
      <c r="R170" s="5">
        <v>1231100</v>
      </c>
      <c r="S170" s="5">
        <v>671770</v>
      </c>
      <c r="T170" s="5">
        <v>0</v>
      </c>
      <c r="U170" s="5">
        <v>4900700</v>
      </c>
      <c r="V170" s="5">
        <v>3179500</v>
      </c>
      <c r="W170" s="5">
        <v>1601500</v>
      </c>
      <c r="X170" s="5">
        <v>652100</v>
      </c>
      <c r="Y170" s="5">
        <v>949170</v>
      </c>
      <c r="Z170" s="5">
        <v>629230</v>
      </c>
      <c r="AA170" s="5">
        <v>388310</v>
      </c>
      <c r="AB170" s="5">
        <v>0</v>
      </c>
      <c r="AC170" s="5">
        <v>503840</v>
      </c>
      <c r="AD170" s="5">
        <v>691510</v>
      </c>
      <c r="AE170" s="5">
        <v>476690</v>
      </c>
      <c r="AF170" s="5">
        <f t="shared" si="15"/>
        <v>1.5662364536733571</v>
      </c>
      <c r="AG170" s="5">
        <f t="shared" si="16"/>
        <v>0.64730203177999524</v>
      </c>
      <c r="AH170" s="5">
        <f t="shared" si="17"/>
        <v>0.25470066375018491</v>
      </c>
      <c r="AI170" s="5">
        <f t="shared" si="18"/>
        <v>1.9731253756056339</v>
      </c>
      <c r="AJ170" s="5">
        <f>VLOOKUP(AN170,Tabelle4!G:I,3,FALSE)</f>
        <v>0</v>
      </c>
      <c r="AK170" s="5">
        <v>19</v>
      </c>
      <c r="AL170" s="5"/>
      <c r="AM170" s="5">
        <v>9</v>
      </c>
      <c r="AN170" s="13">
        <v>786</v>
      </c>
    </row>
    <row r="171" spans="1:40" x14ac:dyDescent="0.2">
      <c r="A171" s="4" t="s">
        <v>1201</v>
      </c>
      <c r="B171" s="5" t="str">
        <f t="shared" si="14"/>
        <v>Q3U422</v>
      </c>
      <c r="C171" s="5"/>
      <c r="D171" s="5" t="s">
        <v>1202</v>
      </c>
      <c r="E171" s="5" t="s">
        <v>1203</v>
      </c>
      <c r="F171" s="5">
        <f>IFERROR(VLOOKUP(B171,Tabelle3!A:H,8,FALSE),"")</f>
        <v>1</v>
      </c>
      <c r="G171" s="5">
        <v>1</v>
      </c>
      <c r="H171" s="5">
        <v>6</v>
      </c>
      <c r="I171" s="5">
        <v>2</v>
      </c>
      <c r="J171" s="5">
        <v>13.5</v>
      </c>
      <c r="K171" s="5">
        <v>50.497999999999998</v>
      </c>
      <c r="L171" s="5">
        <v>468</v>
      </c>
      <c r="M171" s="5">
        <v>0</v>
      </c>
      <c r="N171" s="5">
        <v>265.75</v>
      </c>
      <c r="O171" s="5">
        <v>865280000</v>
      </c>
      <c r="P171" s="5">
        <v>86564000</v>
      </c>
      <c r="Q171" s="5">
        <v>86969000</v>
      </c>
      <c r="R171" s="5">
        <v>247990000</v>
      </c>
      <c r="S171" s="5">
        <v>55664000</v>
      </c>
      <c r="T171" s="5">
        <v>138000000</v>
      </c>
      <c r="U171" s="5">
        <v>0</v>
      </c>
      <c r="V171" s="5">
        <v>199560000</v>
      </c>
      <c r="W171" s="5">
        <v>50532000</v>
      </c>
      <c r="X171" s="5">
        <v>29620000</v>
      </c>
      <c r="Y171" s="5">
        <v>36587000</v>
      </c>
      <c r="Z171" s="5">
        <v>129140000</v>
      </c>
      <c r="AA171" s="5">
        <v>89259000</v>
      </c>
      <c r="AB171" s="5">
        <v>77676000</v>
      </c>
      <c r="AC171" s="5">
        <v>0</v>
      </c>
      <c r="AD171" s="5">
        <v>40428000</v>
      </c>
      <c r="AE171" s="5">
        <v>20395000</v>
      </c>
      <c r="AF171" s="5">
        <f t="shared" si="15"/>
        <v>2.0549318045617659</v>
      </c>
      <c r="AG171" s="5">
        <f t="shared" si="16"/>
        <v>1.0390905170928217</v>
      </c>
      <c r="AH171" s="5">
        <f t="shared" si="17"/>
        <v>0.25553508761665733</v>
      </c>
      <c r="AI171" s="5">
        <f t="shared" si="18"/>
        <v>1.9684066931373287</v>
      </c>
      <c r="AJ171" s="5" t="str">
        <f>VLOOKUP(AN171,Tabelle4!G:I,3,FALSE)</f>
        <v>+</v>
      </c>
      <c r="AK171" s="5">
        <v>19</v>
      </c>
      <c r="AL171" s="5"/>
      <c r="AM171" s="5">
        <v>61</v>
      </c>
      <c r="AN171" s="13">
        <v>310</v>
      </c>
    </row>
    <row r="172" spans="1:40" x14ac:dyDescent="0.2">
      <c r="A172" s="4" t="s">
        <v>1432</v>
      </c>
      <c r="B172" s="5" t="str">
        <f t="shared" si="14"/>
        <v>Q6GTN1</v>
      </c>
      <c r="C172" s="5" t="s">
        <v>1433</v>
      </c>
      <c r="D172" s="5" t="s">
        <v>1434</v>
      </c>
      <c r="E172" s="5" t="s">
        <v>1435</v>
      </c>
      <c r="F172" s="5">
        <f>IFERROR(VLOOKUP(B172,Tabelle3!A:H,8,FALSE),"")</f>
        <v>1</v>
      </c>
      <c r="G172" s="5">
        <v>2</v>
      </c>
      <c r="H172" s="5">
        <v>2</v>
      </c>
      <c r="I172" s="5">
        <v>2</v>
      </c>
      <c r="J172" s="5">
        <v>11.8</v>
      </c>
      <c r="K172" s="5">
        <v>28.292999999999999</v>
      </c>
      <c r="L172" s="5">
        <v>245</v>
      </c>
      <c r="M172" s="5">
        <v>1.6367E-3</v>
      </c>
      <c r="N172" s="5">
        <v>15.271000000000001</v>
      </c>
      <c r="O172" s="5">
        <v>2016700</v>
      </c>
      <c r="P172" s="5">
        <v>79634</v>
      </c>
      <c r="Q172" s="5">
        <v>231790</v>
      </c>
      <c r="R172" s="5">
        <v>225360</v>
      </c>
      <c r="S172" s="5">
        <v>147230</v>
      </c>
      <c r="T172" s="5">
        <v>409160</v>
      </c>
      <c r="U172" s="5">
        <v>320000</v>
      </c>
      <c r="V172" s="5">
        <v>603530</v>
      </c>
      <c r="W172" s="5">
        <v>0</v>
      </c>
      <c r="X172" s="5">
        <v>29375</v>
      </c>
      <c r="Y172" s="5">
        <v>91149</v>
      </c>
      <c r="Z172" s="5">
        <v>64221</v>
      </c>
      <c r="AA172" s="5">
        <v>48497</v>
      </c>
      <c r="AB172" s="5">
        <v>93380</v>
      </c>
      <c r="AC172" s="5">
        <v>258190</v>
      </c>
      <c r="AD172" s="5">
        <v>202160</v>
      </c>
      <c r="AE172" s="5">
        <v>0</v>
      </c>
      <c r="AF172" s="5">
        <f t="shared" si="15"/>
        <v>0.42121972802629443</v>
      </c>
      <c r="AG172" s="5">
        <f t="shared" si="16"/>
        <v>-1.2473550876329762</v>
      </c>
      <c r="AH172" s="5">
        <f t="shared" si="17"/>
        <v>0.25904824034917012</v>
      </c>
      <c r="AI172" s="5">
        <f t="shared" si="18"/>
        <v>1.9487073111378099</v>
      </c>
      <c r="AJ172" s="5">
        <f>VLOOKUP(AN172,Tabelle4!G:I,3,FALSE)</f>
        <v>0</v>
      </c>
      <c r="AK172" s="5">
        <v>19</v>
      </c>
      <c r="AL172" s="5"/>
      <c r="AM172" s="5">
        <v>9</v>
      </c>
      <c r="AN172" s="13">
        <v>369</v>
      </c>
    </row>
    <row r="173" spans="1:40" x14ac:dyDescent="0.2">
      <c r="A173" s="4" t="s">
        <v>650</v>
      </c>
      <c r="B173" s="5" t="str">
        <f t="shared" si="14"/>
        <v>O88441</v>
      </c>
      <c r="C173" s="5" t="s">
        <v>651</v>
      </c>
      <c r="D173" s="5" t="s">
        <v>652</v>
      </c>
      <c r="E173" s="5" t="s">
        <v>653</v>
      </c>
      <c r="F173" s="5">
        <f>IFERROR(VLOOKUP(B173,Tabelle3!A:H,8,FALSE),"")</f>
        <v>1</v>
      </c>
      <c r="G173" s="5">
        <v>1</v>
      </c>
      <c r="H173" s="5">
        <v>17</v>
      </c>
      <c r="I173" s="5">
        <v>17</v>
      </c>
      <c r="J173" s="5">
        <v>68.400000000000006</v>
      </c>
      <c r="K173" s="5">
        <v>29.757999999999999</v>
      </c>
      <c r="L173" s="5">
        <v>263</v>
      </c>
      <c r="M173" s="5">
        <v>0</v>
      </c>
      <c r="N173" s="5">
        <v>323.31</v>
      </c>
      <c r="O173" s="5">
        <v>7404000000</v>
      </c>
      <c r="P173" s="5">
        <v>945460000</v>
      </c>
      <c r="Q173" s="5">
        <v>1313400000</v>
      </c>
      <c r="R173" s="5">
        <v>584790000</v>
      </c>
      <c r="S173" s="5">
        <v>561650000</v>
      </c>
      <c r="T173" s="5">
        <v>691140000</v>
      </c>
      <c r="U173" s="5">
        <v>716710000</v>
      </c>
      <c r="V173" s="5">
        <v>1621500000</v>
      </c>
      <c r="W173" s="5">
        <v>969380000</v>
      </c>
      <c r="X173" s="5">
        <v>201200000</v>
      </c>
      <c r="Y173" s="5">
        <v>212470000</v>
      </c>
      <c r="Z173" s="5">
        <v>253820000</v>
      </c>
      <c r="AA173" s="5">
        <v>248060000</v>
      </c>
      <c r="AB173" s="5">
        <v>245520000</v>
      </c>
      <c r="AC173" s="5">
        <v>584140000</v>
      </c>
      <c r="AD173" s="5">
        <v>334270000</v>
      </c>
      <c r="AE173" s="5">
        <v>216040000</v>
      </c>
      <c r="AF173" s="5">
        <f t="shared" si="15"/>
        <v>0.66345645195185399</v>
      </c>
      <c r="AG173" s="5">
        <f t="shared" si="16"/>
        <v>-0.5919263220047265</v>
      </c>
      <c r="AH173" s="5">
        <f t="shared" si="17"/>
        <v>0.25956845629321618</v>
      </c>
      <c r="AI173" s="5">
        <f t="shared" si="18"/>
        <v>1.9458130224685788</v>
      </c>
      <c r="AJ173" s="5">
        <f>VLOOKUP(AN173,Tabelle4!G:I,3,FALSE)</f>
        <v>0</v>
      </c>
      <c r="AK173" s="5">
        <v>19</v>
      </c>
      <c r="AL173" s="5"/>
      <c r="AM173" s="5">
        <v>392</v>
      </c>
      <c r="AN173" s="13">
        <v>171</v>
      </c>
    </row>
    <row r="174" spans="1:40" x14ac:dyDescent="0.2">
      <c r="A174" s="4" t="s">
        <v>2367</v>
      </c>
      <c r="B174" s="5" t="str">
        <f t="shared" si="14"/>
        <v>Q9CQE2</v>
      </c>
      <c r="C174" s="5" t="s">
        <v>2368</v>
      </c>
      <c r="D174" s="5" t="s">
        <v>2369</v>
      </c>
      <c r="E174" s="5" t="s">
        <v>2370</v>
      </c>
      <c r="F174" s="5" t="str">
        <f>IFERROR(VLOOKUP(B174,Tabelle3!A:H,8,FALSE),"")</f>
        <v/>
      </c>
      <c r="G174" s="5">
        <v>1</v>
      </c>
      <c r="H174" s="5">
        <v>2</v>
      </c>
      <c r="I174" s="5">
        <v>2</v>
      </c>
      <c r="J174" s="5">
        <v>12.6</v>
      </c>
      <c r="K174" s="5">
        <v>21.856000000000002</v>
      </c>
      <c r="L174" s="5">
        <v>199</v>
      </c>
      <c r="M174" s="5">
        <v>2.8530999999999999E-3</v>
      </c>
      <c r="N174" s="5">
        <v>5.2389000000000001</v>
      </c>
      <c r="O174" s="5">
        <v>30013000</v>
      </c>
      <c r="P174" s="5">
        <v>4574500</v>
      </c>
      <c r="Q174" s="5">
        <v>2862300</v>
      </c>
      <c r="R174" s="5">
        <v>1505200</v>
      </c>
      <c r="S174" s="5">
        <v>838980</v>
      </c>
      <c r="T174" s="5">
        <v>5931100</v>
      </c>
      <c r="U174" s="5">
        <v>3268300</v>
      </c>
      <c r="V174" s="5">
        <v>6860100</v>
      </c>
      <c r="W174" s="5">
        <v>4172600</v>
      </c>
      <c r="X174" s="5">
        <v>1776200</v>
      </c>
      <c r="Y174" s="5">
        <v>1585100</v>
      </c>
      <c r="Z174" s="5">
        <v>1387200</v>
      </c>
      <c r="AA174" s="5">
        <v>1817900</v>
      </c>
      <c r="AB174" s="5">
        <v>2406300</v>
      </c>
      <c r="AC174" s="5">
        <v>2073300</v>
      </c>
      <c r="AD174" s="5">
        <v>1899100</v>
      </c>
      <c r="AE174" s="5">
        <v>1391000</v>
      </c>
      <c r="AF174" s="5">
        <f t="shared" si="15"/>
        <v>0.845129155565852</v>
      </c>
      <c r="AG174" s="5">
        <f t="shared" si="16"/>
        <v>-0.2427562589887837</v>
      </c>
      <c r="AH174" s="5">
        <f t="shared" si="17"/>
        <v>0.26369201121465313</v>
      </c>
      <c r="AI174" s="5">
        <f t="shared" si="18"/>
        <v>1.9230742307595452</v>
      </c>
      <c r="AJ174" s="5">
        <f>VLOOKUP(AN174,Tabelle4!G:I,3,FALSE)</f>
        <v>0</v>
      </c>
      <c r="AK174" s="5">
        <v>19</v>
      </c>
      <c r="AL174" s="5"/>
      <c r="AM174" s="5">
        <v>2</v>
      </c>
      <c r="AN174" s="13">
        <v>607</v>
      </c>
    </row>
    <row r="175" spans="1:40" x14ac:dyDescent="0.2">
      <c r="A175" s="4" t="s">
        <v>2072</v>
      </c>
      <c r="B175" s="5" t="str">
        <f t="shared" si="14"/>
        <v>Q91YJ5</v>
      </c>
      <c r="C175" s="5" t="s">
        <v>2073</v>
      </c>
      <c r="D175" s="5" t="s">
        <v>2074</v>
      </c>
      <c r="E175" s="5" t="s">
        <v>2075</v>
      </c>
      <c r="F175" s="5">
        <f>IFERROR(VLOOKUP(B175,Tabelle3!A:H,8,FALSE),"")</f>
        <v>1</v>
      </c>
      <c r="G175" s="5">
        <v>4</v>
      </c>
      <c r="H175" s="5">
        <v>10</v>
      </c>
      <c r="I175" s="5">
        <v>10</v>
      </c>
      <c r="J175" s="5">
        <v>20.100000000000001</v>
      </c>
      <c r="K175" s="5">
        <v>81.287999999999997</v>
      </c>
      <c r="L175" s="5">
        <v>727</v>
      </c>
      <c r="M175" s="5">
        <v>0</v>
      </c>
      <c r="N175" s="5">
        <v>64.632000000000005</v>
      </c>
      <c r="O175" s="5">
        <v>364090000</v>
      </c>
      <c r="P175" s="5">
        <v>65768000</v>
      </c>
      <c r="Q175" s="5">
        <v>25897000</v>
      </c>
      <c r="R175" s="5">
        <v>27152000</v>
      </c>
      <c r="S175" s="5">
        <v>25114000</v>
      </c>
      <c r="T175" s="5">
        <v>29036000</v>
      </c>
      <c r="U175" s="5">
        <v>25126000</v>
      </c>
      <c r="V175" s="5">
        <v>90990000</v>
      </c>
      <c r="W175" s="5">
        <v>75006000</v>
      </c>
      <c r="X175" s="5">
        <v>8630600</v>
      </c>
      <c r="Y175" s="5">
        <v>6236000</v>
      </c>
      <c r="Z175" s="5">
        <v>7103600</v>
      </c>
      <c r="AA175" s="5">
        <v>7125900</v>
      </c>
      <c r="AB175" s="5">
        <v>8787100</v>
      </c>
      <c r="AC175" s="5">
        <v>6362600</v>
      </c>
      <c r="AD175" s="5">
        <v>8570800</v>
      </c>
      <c r="AE175" s="5">
        <v>9586800</v>
      </c>
      <c r="AF175" s="5">
        <f t="shared" si="15"/>
        <v>0.87356525446373623</v>
      </c>
      <c r="AG175" s="5">
        <f t="shared" si="16"/>
        <v>-0.19501261982206208</v>
      </c>
      <c r="AH175" s="5">
        <f t="shared" si="17"/>
        <v>0.26652972855487739</v>
      </c>
      <c r="AI175" s="5">
        <f t="shared" si="18"/>
        <v>1.9076316356489287</v>
      </c>
      <c r="AJ175" s="5">
        <f>VLOOKUP(AN175,Tabelle4!G:I,3,FALSE)</f>
        <v>0</v>
      </c>
      <c r="AK175" s="5">
        <v>19</v>
      </c>
      <c r="AL175" s="5"/>
      <c r="AM175" s="5">
        <v>55</v>
      </c>
      <c r="AN175" s="13">
        <v>533</v>
      </c>
    </row>
    <row r="176" spans="1:40" x14ac:dyDescent="0.2">
      <c r="A176" s="4" t="s">
        <v>1859</v>
      </c>
      <c r="B176" s="5" t="str">
        <f t="shared" si="14"/>
        <v>Q8K2M0</v>
      </c>
      <c r="C176" s="5" t="s">
        <v>1860</v>
      </c>
      <c r="D176" s="5" t="s">
        <v>1861</v>
      </c>
      <c r="E176" s="5" t="s">
        <v>1862</v>
      </c>
      <c r="F176" s="5">
        <f>IFERROR(VLOOKUP(B176,Tabelle3!A:H,8,FALSE),"")</f>
        <v>1</v>
      </c>
      <c r="G176" s="5">
        <v>2</v>
      </c>
      <c r="H176" s="5">
        <v>4</v>
      </c>
      <c r="I176" s="5">
        <v>4</v>
      </c>
      <c r="J176" s="5">
        <v>19.399999999999999</v>
      </c>
      <c r="K176" s="5">
        <v>41.277999999999999</v>
      </c>
      <c r="L176" s="5">
        <v>346</v>
      </c>
      <c r="M176" s="5">
        <v>1.5337E-3</v>
      </c>
      <c r="N176" s="5">
        <v>9.9773999999999994</v>
      </c>
      <c r="O176" s="5">
        <v>220060000</v>
      </c>
      <c r="P176" s="5">
        <v>27390000</v>
      </c>
      <c r="Q176" s="5">
        <v>24314000</v>
      </c>
      <c r="R176" s="5">
        <v>14094000</v>
      </c>
      <c r="S176" s="5">
        <v>45633000</v>
      </c>
      <c r="T176" s="5">
        <v>10163000</v>
      </c>
      <c r="U176" s="5">
        <v>29143000</v>
      </c>
      <c r="V176" s="5">
        <v>48938000</v>
      </c>
      <c r="W176" s="5">
        <v>20383000</v>
      </c>
      <c r="X176" s="5">
        <v>1959600</v>
      </c>
      <c r="Y176" s="5">
        <v>1977200</v>
      </c>
      <c r="Z176" s="5">
        <v>2137900</v>
      </c>
      <c r="AA176" s="5">
        <v>2449700</v>
      </c>
      <c r="AB176" s="5">
        <v>1764500</v>
      </c>
      <c r="AC176" s="5">
        <v>3196200</v>
      </c>
      <c r="AD176" s="5">
        <v>2776600</v>
      </c>
      <c r="AE176" s="5">
        <v>2460800</v>
      </c>
      <c r="AF176" s="5">
        <f t="shared" si="15"/>
        <v>0.83588119355566237</v>
      </c>
      <c r="AG176" s="5">
        <f t="shared" si="16"/>
        <v>-0.25863019283050043</v>
      </c>
      <c r="AH176" s="5">
        <f t="shared" si="17"/>
        <v>0.26715347413038582</v>
      </c>
      <c r="AI176" s="5">
        <f t="shared" si="18"/>
        <v>1.9042593164386732</v>
      </c>
      <c r="AJ176" s="5">
        <f>VLOOKUP(AN176,Tabelle4!G:I,3,FALSE)</f>
        <v>0</v>
      </c>
      <c r="AK176" s="5">
        <v>19</v>
      </c>
      <c r="AL176" s="5"/>
      <c r="AM176" s="5">
        <v>28</v>
      </c>
      <c r="AN176" s="13">
        <v>478</v>
      </c>
    </row>
    <row r="177" spans="1:40" x14ac:dyDescent="0.2">
      <c r="A177" s="4" t="s">
        <v>133</v>
      </c>
      <c r="B177" s="5" t="str">
        <f t="shared" si="14"/>
        <v>B8JJB0</v>
      </c>
      <c r="C177" s="5"/>
      <c r="D177" s="5" t="s">
        <v>134</v>
      </c>
      <c r="E177" s="5" t="s">
        <v>135</v>
      </c>
      <c r="F177" s="5">
        <f>IFERROR(VLOOKUP(B177,Tabelle3!A:H,8,FALSE),"")</f>
        <v>1</v>
      </c>
      <c r="G177" s="5">
        <v>1</v>
      </c>
      <c r="H177" s="5">
        <v>1</v>
      </c>
      <c r="I177" s="5">
        <v>1</v>
      </c>
      <c r="J177" s="5">
        <v>70.8</v>
      </c>
      <c r="K177" s="5">
        <v>2.7894000000000001</v>
      </c>
      <c r="L177" s="5">
        <v>24</v>
      </c>
      <c r="M177" s="5">
        <v>0</v>
      </c>
      <c r="N177" s="5">
        <v>92.584999999999994</v>
      </c>
      <c r="O177" s="5">
        <v>5951900</v>
      </c>
      <c r="P177" s="5">
        <v>0</v>
      </c>
      <c r="Q177" s="5">
        <v>0</v>
      </c>
      <c r="R177" s="5">
        <v>2764800</v>
      </c>
      <c r="S177" s="5">
        <v>3187100</v>
      </c>
      <c r="T177" s="5">
        <v>0</v>
      </c>
      <c r="U177" s="5">
        <v>0</v>
      </c>
      <c r="V177" s="5">
        <v>0</v>
      </c>
      <c r="W177" s="5">
        <v>0</v>
      </c>
      <c r="X177" s="5">
        <v>0</v>
      </c>
      <c r="Y177" s="5">
        <v>0</v>
      </c>
      <c r="Z177" s="5">
        <v>1715000</v>
      </c>
      <c r="AA177" s="5">
        <v>6091600</v>
      </c>
      <c r="AB177" s="5">
        <v>0</v>
      </c>
      <c r="AC177" s="5">
        <v>0</v>
      </c>
      <c r="AD177" s="5">
        <v>0</v>
      </c>
      <c r="AE177" s="5">
        <v>0</v>
      </c>
      <c r="AF177" s="5" t="e">
        <f t="shared" si="15"/>
        <v>#DIV/0!</v>
      </c>
      <c r="AG177" s="5" t="e">
        <f t="shared" si="16"/>
        <v>#DIV/0!</v>
      </c>
      <c r="AH177" s="5">
        <f t="shared" si="17"/>
        <v>0.26779173908006793</v>
      </c>
      <c r="AI177" s="5">
        <f t="shared" si="18"/>
        <v>1.9008166382282836</v>
      </c>
      <c r="AJ177" s="5">
        <f>VLOOKUP(AN177,Tabelle4!G:I,3,FALSE)</f>
        <v>0</v>
      </c>
      <c r="AK177" s="5">
        <v>19</v>
      </c>
      <c r="AL177" s="5"/>
      <c r="AM177" s="5">
        <v>3</v>
      </c>
      <c r="AN177" s="13">
        <v>27</v>
      </c>
    </row>
    <row r="178" spans="1:40" x14ac:dyDescent="0.2">
      <c r="A178" s="4" t="s">
        <v>2096</v>
      </c>
      <c r="B178" s="5" t="str">
        <f t="shared" si="14"/>
        <v>Q91Z83</v>
      </c>
      <c r="C178" s="5" t="s">
        <v>2097</v>
      </c>
      <c r="D178" s="5" t="s">
        <v>2098</v>
      </c>
      <c r="E178" s="5" t="s">
        <v>2099</v>
      </c>
      <c r="F178" s="5" t="str">
        <f>IFERROR(VLOOKUP(B178,Tabelle3!A:H,8,FALSE),"")</f>
        <v/>
      </c>
      <c r="G178" s="5">
        <v>1</v>
      </c>
      <c r="H178" s="5">
        <v>51</v>
      </c>
      <c r="I178" s="5">
        <v>1</v>
      </c>
      <c r="J178" s="5">
        <v>26.3</v>
      </c>
      <c r="K178" s="5">
        <v>222.88</v>
      </c>
      <c r="L178" s="5">
        <v>1935</v>
      </c>
      <c r="M178" s="5">
        <v>1</v>
      </c>
      <c r="N178" s="5">
        <v>-2</v>
      </c>
      <c r="O178" s="5">
        <v>9930100</v>
      </c>
      <c r="P178" s="5">
        <v>2421900</v>
      </c>
      <c r="Q178" s="5">
        <v>0</v>
      </c>
      <c r="R178" s="5">
        <v>0</v>
      </c>
      <c r="S178" s="5">
        <v>2128300</v>
      </c>
      <c r="T178" s="5">
        <v>0</v>
      </c>
      <c r="U178" s="5">
        <v>0</v>
      </c>
      <c r="V178" s="5">
        <v>5380000</v>
      </c>
      <c r="W178" s="5">
        <v>0</v>
      </c>
      <c r="X178" s="5">
        <v>1132200</v>
      </c>
      <c r="Y178" s="5">
        <v>0</v>
      </c>
      <c r="Z178" s="5">
        <v>0</v>
      </c>
      <c r="AA178" s="5">
        <v>4067700</v>
      </c>
      <c r="AB178" s="5">
        <v>0</v>
      </c>
      <c r="AC178" s="5">
        <v>0</v>
      </c>
      <c r="AD178" s="5">
        <v>0</v>
      </c>
      <c r="AE178" s="5">
        <v>0</v>
      </c>
      <c r="AF178" s="5" t="e">
        <f t="shared" si="15"/>
        <v>#DIV/0!</v>
      </c>
      <c r="AG178" s="5" t="e">
        <f t="shared" si="16"/>
        <v>#DIV/0!</v>
      </c>
      <c r="AH178" s="5">
        <f t="shared" si="17"/>
        <v>0.26882210648195964</v>
      </c>
      <c r="AI178" s="5">
        <f t="shared" si="18"/>
        <v>1.8952763124235608</v>
      </c>
      <c r="AJ178" s="5">
        <f>VLOOKUP(AN178,Tabelle4!G:I,3,FALSE)</f>
        <v>0</v>
      </c>
      <c r="AK178" s="5">
        <v>19</v>
      </c>
      <c r="AL178" s="5"/>
      <c r="AM178" s="5">
        <v>2</v>
      </c>
      <c r="AN178" s="13">
        <v>539</v>
      </c>
    </row>
    <row r="179" spans="1:40" x14ac:dyDescent="0.2">
      <c r="A179" s="4" t="s">
        <v>119</v>
      </c>
      <c r="B179" s="5" t="str">
        <f t="shared" si="14"/>
        <v>B1B1D8</v>
      </c>
      <c r="C179" s="5" t="s">
        <v>120</v>
      </c>
      <c r="D179" s="5" t="s">
        <v>121</v>
      </c>
      <c r="E179" s="5" t="s">
        <v>122</v>
      </c>
      <c r="F179" s="5">
        <f>IFERROR(VLOOKUP(B179,Tabelle3!A:H,8,FALSE),"")</f>
        <v>1</v>
      </c>
      <c r="G179" s="5">
        <v>3</v>
      </c>
      <c r="H179" s="5">
        <v>5</v>
      </c>
      <c r="I179" s="5">
        <v>5</v>
      </c>
      <c r="J179" s="5">
        <v>25</v>
      </c>
      <c r="K179" s="5">
        <v>33.098999999999997</v>
      </c>
      <c r="L179" s="5">
        <v>304</v>
      </c>
      <c r="M179" s="5">
        <v>0</v>
      </c>
      <c r="N179" s="5">
        <v>57.523000000000003</v>
      </c>
      <c r="O179" s="5">
        <v>62780000</v>
      </c>
      <c r="P179" s="5">
        <v>22447000</v>
      </c>
      <c r="Q179" s="5">
        <v>4470400</v>
      </c>
      <c r="R179" s="5">
        <v>6367800</v>
      </c>
      <c r="S179" s="5">
        <v>3224000</v>
      </c>
      <c r="T179" s="5">
        <v>4876400</v>
      </c>
      <c r="U179" s="5">
        <v>10883000</v>
      </c>
      <c r="V179" s="5">
        <v>4167900</v>
      </c>
      <c r="W179" s="5">
        <v>6342500</v>
      </c>
      <c r="X179" s="5">
        <v>1995000</v>
      </c>
      <c r="Y179" s="5">
        <v>1392400</v>
      </c>
      <c r="Z179" s="5">
        <v>1564300</v>
      </c>
      <c r="AA179" s="5">
        <v>919640</v>
      </c>
      <c r="AB179" s="5">
        <v>1184000</v>
      </c>
      <c r="AC179" s="5">
        <v>3084500</v>
      </c>
      <c r="AD179" s="5">
        <v>1420300</v>
      </c>
      <c r="AE179" s="5">
        <v>2998900</v>
      </c>
      <c r="AF179" s="5">
        <f t="shared" si="15"/>
        <v>0.67582213934643232</v>
      </c>
      <c r="AG179" s="5">
        <f t="shared" si="16"/>
        <v>-0.56528448217473926</v>
      </c>
      <c r="AH179" s="5">
        <f t="shared" si="17"/>
        <v>0.26896103914723657</v>
      </c>
      <c r="AI179" s="5">
        <f t="shared" si="18"/>
        <v>1.8945308912503587</v>
      </c>
      <c r="AJ179" s="5">
        <f>VLOOKUP(AN179,Tabelle4!G:I,3,FALSE)</f>
        <v>0</v>
      </c>
      <c r="AK179" s="5">
        <v>19</v>
      </c>
      <c r="AL179" s="5"/>
      <c r="AM179" s="5">
        <v>17</v>
      </c>
      <c r="AN179" s="13">
        <v>23</v>
      </c>
    </row>
    <row r="180" spans="1:40" x14ac:dyDescent="0.2">
      <c r="A180" s="4" t="s">
        <v>2754</v>
      </c>
      <c r="B180" s="5" t="str">
        <f t="shared" si="14"/>
        <v>Q9D6U8</v>
      </c>
      <c r="C180" s="5" t="s">
        <v>2755</v>
      </c>
      <c r="D180" s="5" t="s">
        <v>2756</v>
      </c>
      <c r="E180" s="5" t="s">
        <v>2757</v>
      </c>
      <c r="F180" s="5">
        <f>IFERROR(VLOOKUP(B180,Tabelle3!A:H,8,FALSE),"")</f>
        <v>1</v>
      </c>
      <c r="G180" s="5">
        <v>1</v>
      </c>
      <c r="H180" s="5">
        <v>6</v>
      </c>
      <c r="I180" s="5">
        <v>6</v>
      </c>
      <c r="J180" s="5">
        <v>32.299999999999997</v>
      </c>
      <c r="K180" s="5">
        <v>17.725000000000001</v>
      </c>
      <c r="L180" s="5">
        <v>155</v>
      </c>
      <c r="M180" s="5">
        <v>0</v>
      </c>
      <c r="N180" s="5">
        <v>96.531000000000006</v>
      </c>
      <c r="O180" s="5">
        <v>617260000</v>
      </c>
      <c r="P180" s="5">
        <v>137810000</v>
      </c>
      <c r="Q180" s="5">
        <v>48784000</v>
      </c>
      <c r="R180" s="5">
        <v>49656000</v>
      </c>
      <c r="S180" s="5">
        <v>9824700</v>
      </c>
      <c r="T180" s="5">
        <v>82164000</v>
      </c>
      <c r="U180" s="5">
        <v>68121000</v>
      </c>
      <c r="V180" s="5">
        <v>171600000</v>
      </c>
      <c r="W180" s="5">
        <v>49301000</v>
      </c>
      <c r="X180" s="5">
        <v>42353000</v>
      </c>
      <c r="Y180" s="5">
        <v>34374000</v>
      </c>
      <c r="Z180" s="5">
        <v>29425000</v>
      </c>
      <c r="AA180" s="5">
        <v>12505000</v>
      </c>
      <c r="AB180" s="5">
        <v>38408000</v>
      </c>
      <c r="AC180" s="5">
        <v>39970000</v>
      </c>
      <c r="AD180" s="5">
        <v>41973000</v>
      </c>
      <c r="AE180" s="5">
        <v>32588000</v>
      </c>
      <c r="AF180" s="5">
        <f t="shared" si="15"/>
        <v>0.77584527164425032</v>
      </c>
      <c r="AG180" s="5">
        <f t="shared" si="16"/>
        <v>-0.36615913331159566</v>
      </c>
      <c r="AH180" s="5">
        <f t="shared" si="17"/>
        <v>0.27234435424764336</v>
      </c>
      <c r="AI180" s="5">
        <f t="shared" si="18"/>
        <v>1.8764961347527038</v>
      </c>
      <c r="AJ180" s="5">
        <f>VLOOKUP(AN180,Tabelle4!G:I,3,FALSE)</f>
        <v>0</v>
      </c>
      <c r="AK180" s="5">
        <v>19</v>
      </c>
      <c r="AL180" s="5"/>
      <c r="AM180" s="5">
        <v>51</v>
      </c>
      <c r="AN180" s="13">
        <v>705</v>
      </c>
    </row>
    <row r="181" spans="1:40" x14ac:dyDescent="0.2">
      <c r="A181" s="4" t="s">
        <v>2709</v>
      </c>
      <c r="B181" s="5" t="str">
        <f t="shared" si="14"/>
        <v>Q9D338</v>
      </c>
      <c r="C181" s="5" t="s">
        <v>2710</v>
      </c>
      <c r="D181" s="5" t="s">
        <v>2711</v>
      </c>
      <c r="E181" s="5" t="s">
        <v>2712</v>
      </c>
      <c r="F181" s="5">
        <f>IFERROR(VLOOKUP(B181,Tabelle3!A:H,8,FALSE),"")</f>
        <v>1</v>
      </c>
      <c r="G181" s="5">
        <v>1</v>
      </c>
      <c r="H181" s="5">
        <v>9</v>
      </c>
      <c r="I181" s="5">
        <v>9</v>
      </c>
      <c r="J181" s="5">
        <v>26.4</v>
      </c>
      <c r="K181" s="5">
        <v>33.578000000000003</v>
      </c>
      <c r="L181" s="5">
        <v>292</v>
      </c>
      <c r="M181" s="5">
        <v>0</v>
      </c>
      <c r="N181" s="5">
        <v>31.702999999999999</v>
      </c>
      <c r="O181" s="5">
        <v>404670000</v>
      </c>
      <c r="P181" s="5">
        <v>79748000</v>
      </c>
      <c r="Q181" s="5">
        <v>90762000</v>
      </c>
      <c r="R181" s="5">
        <v>12349000</v>
      </c>
      <c r="S181" s="5">
        <v>16201000</v>
      </c>
      <c r="T181" s="5">
        <v>19385000</v>
      </c>
      <c r="U181" s="5">
        <v>36711000</v>
      </c>
      <c r="V181" s="5">
        <v>39267000</v>
      </c>
      <c r="W181" s="5">
        <v>110240000</v>
      </c>
      <c r="X181" s="5">
        <v>10409000</v>
      </c>
      <c r="Y181" s="5">
        <v>10946000</v>
      </c>
      <c r="Z181" s="5">
        <v>6886700</v>
      </c>
      <c r="AA181" s="5">
        <v>7055900</v>
      </c>
      <c r="AB181" s="5">
        <v>12282000</v>
      </c>
      <c r="AC181" s="5">
        <v>14455000</v>
      </c>
      <c r="AD181" s="5">
        <v>7009200</v>
      </c>
      <c r="AE181" s="5">
        <v>10843000</v>
      </c>
      <c r="AF181" s="5">
        <f t="shared" si="15"/>
        <v>0.79161770114736307</v>
      </c>
      <c r="AG181" s="5">
        <f t="shared" si="16"/>
        <v>-0.33712422243119494</v>
      </c>
      <c r="AH181" s="5">
        <f t="shared" si="17"/>
        <v>0.27300620848478641</v>
      </c>
      <c r="AI181" s="5">
        <f t="shared" si="18"/>
        <v>1.8729943347738602</v>
      </c>
      <c r="AJ181" s="5">
        <f>VLOOKUP(AN181,Tabelle4!G:I,3,FALSE)</f>
        <v>0</v>
      </c>
      <c r="AK181" s="5">
        <v>19</v>
      </c>
      <c r="AL181" s="5"/>
      <c r="AM181" s="5">
        <v>25</v>
      </c>
      <c r="AN181" s="13">
        <v>693</v>
      </c>
    </row>
    <row r="182" spans="1:40" x14ac:dyDescent="0.2">
      <c r="A182" s="4" t="s">
        <v>1059</v>
      </c>
      <c r="B182" s="5" t="str">
        <f t="shared" si="14"/>
        <v>P97450</v>
      </c>
      <c r="C182" s="5" t="s">
        <v>1060</v>
      </c>
      <c r="D182" s="5" t="s">
        <v>1061</v>
      </c>
      <c r="E182" s="5" t="s">
        <v>1062</v>
      </c>
      <c r="F182" s="5">
        <f>IFERROR(VLOOKUP(B182,Tabelle3!A:H,8,FALSE),"")</f>
        <v>1</v>
      </c>
      <c r="G182" s="5">
        <v>2</v>
      </c>
      <c r="H182" s="5">
        <v>9</v>
      </c>
      <c r="I182" s="5">
        <v>9</v>
      </c>
      <c r="J182" s="5">
        <v>53.7</v>
      </c>
      <c r="K182" s="5">
        <v>12.496</v>
      </c>
      <c r="L182" s="5">
        <v>108</v>
      </c>
      <c r="M182" s="5">
        <v>0</v>
      </c>
      <c r="N182" s="5">
        <v>235.29</v>
      </c>
      <c r="O182" s="5">
        <v>2460400000</v>
      </c>
      <c r="P182" s="5">
        <v>221410000</v>
      </c>
      <c r="Q182" s="5">
        <v>200120000</v>
      </c>
      <c r="R182" s="5">
        <v>616770000</v>
      </c>
      <c r="S182" s="5">
        <v>239900000</v>
      </c>
      <c r="T182" s="5">
        <v>356160000</v>
      </c>
      <c r="U182" s="5">
        <v>0</v>
      </c>
      <c r="V182" s="5">
        <v>527350000</v>
      </c>
      <c r="W182" s="5">
        <v>298720000</v>
      </c>
      <c r="X182" s="5">
        <v>74816000</v>
      </c>
      <c r="Y182" s="5">
        <v>89447000</v>
      </c>
      <c r="Z182" s="5">
        <v>388840000</v>
      </c>
      <c r="AA182" s="5">
        <v>451030000</v>
      </c>
      <c r="AB182" s="5">
        <v>189750000</v>
      </c>
      <c r="AC182" s="5">
        <v>0</v>
      </c>
      <c r="AD182" s="5">
        <v>120220000</v>
      </c>
      <c r="AE182" s="5">
        <v>153700000</v>
      </c>
      <c r="AF182" s="5">
        <f t="shared" si="15"/>
        <v>2.1656199452196607</v>
      </c>
      <c r="AG182" s="5">
        <f t="shared" si="16"/>
        <v>1.1147800798547396</v>
      </c>
      <c r="AH182" s="5">
        <f t="shared" si="17"/>
        <v>0.27362116296904587</v>
      </c>
      <c r="AI182" s="5">
        <f t="shared" si="18"/>
        <v>1.8697482764700593</v>
      </c>
      <c r="AJ182" s="5" t="str">
        <f>VLOOKUP(AN182,Tabelle4!G:I,3,FALSE)</f>
        <v>+</v>
      </c>
      <c r="AK182" s="5">
        <v>19</v>
      </c>
      <c r="AL182" s="5"/>
      <c r="AM182" s="5">
        <v>104</v>
      </c>
      <c r="AN182" s="13">
        <v>274</v>
      </c>
    </row>
    <row r="183" spans="1:40" x14ac:dyDescent="0.2">
      <c r="A183" s="4" t="s">
        <v>937</v>
      </c>
      <c r="B183" s="5" t="str">
        <f t="shared" si="14"/>
        <v>P52503</v>
      </c>
      <c r="C183" s="5" t="s">
        <v>938</v>
      </c>
      <c r="D183" s="5" t="s">
        <v>939</v>
      </c>
      <c r="E183" s="5" t="s">
        <v>940</v>
      </c>
      <c r="F183" s="5">
        <f>IFERROR(VLOOKUP(B183,Tabelle3!A:H,8,FALSE),"")</f>
        <v>1</v>
      </c>
      <c r="G183" s="5">
        <v>1</v>
      </c>
      <c r="H183" s="5">
        <v>11</v>
      </c>
      <c r="I183" s="5">
        <v>11</v>
      </c>
      <c r="J183" s="5">
        <v>72.400000000000006</v>
      </c>
      <c r="K183" s="5">
        <v>13.02</v>
      </c>
      <c r="L183" s="5">
        <v>116</v>
      </c>
      <c r="M183" s="5">
        <v>0</v>
      </c>
      <c r="N183" s="5">
        <v>323.31</v>
      </c>
      <c r="O183" s="5">
        <v>6491000000</v>
      </c>
      <c r="P183" s="5">
        <v>1039200000</v>
      </c>
      <c r="Q183" s="5">
        <v>1003100000</v>
      </c>
      <c r="R183" s="5">
        <v>906220000</v>
      </c>
      <c r="S183" s="5">
        <v>253300000</v>
      </c>
      <c r="T183" s="5">
        <v>820070000</v>
      </c>
      <c r="U183" s="5">
        <v>9611400</v>
      </c>
      <c r="V183" s="5">
        <v>1572500000</v>
      </c>
      <c r="W183" s="5">
        <v>887050000</v>
      </c>
      <c r="X183" s="5">
        <v>352860000</v>
      </c>
      <c r="Y183" s="5">
        <v>385730000</v>
      </c>
      <c r="Z183" s="5">
        <v>600380000</v>
      </c>
      <c r="AA183" s="5">
        <v>505940000</v>
      </c>
      <c r="AB183" s="5">
        <v>457670000</v>
      </c>
      <c r="AC183" s="5">
        <v>8634400</v>
      </c>
      <c r="AD183" s="5">
        <v>339250000</v>
      </c>
      <c r="AE183" s="5">
        <v>448910000</v>
      </c>
      <c r="AF183" s="5">
        <f t="shared" si="15"/>
        <v>1.4706754532053679</v>
      </c>
      <c r="AG183" s="5">
        <f t="shared" si="16"/>
        <v>0.55647890960383983</v>
      </c>
      <c r="AH183" s="5">
        <f t="shared" si="17"/>
        <v>0.27609696929592537</v>
      </c>
      <c r="AI183" s="5">
        <f t="shared" si="18"/>
        <v>1.8567530432733561</v>
      </c>
      <c r="AJ183" s="5">
        <f>VLOOKUP(AN183,Tabelle4!G:I,3,FALSE)</f>
        <v>0</v>
      </c>
      <c r="AK183" s="5">
        <v>19</v>
      </c>
      <c r="AL183" s="5"/>
      <c r="AM183" s="5">
        <v>172</v>
      </c>
      <c r="AN183" s="13">
        <v>243</v>
      </c>
    </row>
    <row r="184" spans="1:40" x14ac:dyDescent="0.2">
      <c r="A184" s="4" t="s">
        <v>1005</v>
      </c>
      <c r="B184" s="5" t="str">
        <f t="shared" si="14"/>
        <v>P60603</v>
      </c>
      <c r="C184" s="5" t="s">
        <v>1006</v>
      </c>
      <c r="D184" s="5" t="s">
        <v>1007</v>
      </c>
      <c r="E184" s="5" t="s">
        <v>1008</v>
      </c>
      <c r="F184" s="5">
        <f>IFERROR(VLOOKUP(B184,Tabelle3!A:H,8,FALSE),"")</f>
        <v>1</v>
      </c>
      <c r="G184" s="5">
        <v>1</v>
      </c>
      <c r="H184" s="5">
        <v>2</v>
      </c>
      <c r="I184" s="5">
        <v>2</v>
      </c>
      <c r="J184" s="5">
        <v>46.8</v>
      </c>
      <c r="K184" s="5">
        <v>8.1828000000000003</v>
      </c>
      <c r="L184" s="5">
        <v>79</v>
      </c>
      <c r="M184" s="5">
        <v>1.5552000000000001E-3</v>
      </c>
      <c r="N184" s="5">
        <v>11.108000000000001</v>
      </c>
      <c r="O184" s="5">
        <v>11283000</v>
      </c>
      <c r="P184" s="5">
        <v>2454200</v>
      </c>
      <c r="Q184" s="5">
        <v>0</v>
      </c>
      <c r="R184" s="5">
        <v>3157200</v>
      </c>
      <c r="S184" s="5">
        <v>2162000</v>
      </c>
      <c r="T184" s="5">
        <v>3509900</v>
      </c>
      <c r="U184" s="5">
        <v>0</v>
      </c>
      <c r="V184" s="5">
        <v>0</v>
      </c>
      <c r="W184" s="5">
        <v>0</v>
      </c>
      <c r="X184" s="5">
        <v>979780</v>
      </c>
      <c r="Y184" s="5">
        <v>0</v>
      </c>
      <c r="Z184" s="5">
        <v>2347200</v>
      </c>
      <c r="AA184" s="5">
        <v>3215900</v>
      </c>
      <c r="AB184" s="5">
        <v>2204100</v>
      </c>
      <c r="AC184" s="5">
        <v>0</v>
      </c>
      <c r="AD184" s="5">
        <v>0</v>
      </c>
      <c r="AE184" s="5">
        <v>0</v>
      </c>
      <c r="AF184" s="5">
        <f t="shared" si="15"/>
        <v>2.9685041513542942</v>
      </c>
      <c r="AG184" s="5">
        <f t="shared" si="16"/>
        <v>1.5697361306690085</v>
      </c>
      <c r="AH184" s="5">
        <f t="shared" si="17"/>
        <v>0.27696231490087336</v>
      </c>
      <c r="AI184" s="5">
        <f t="shared" si="18"/>
        <v>1.852238406714984</v>
      </c>
      <c r="AJ184" s="5">
        <f>VLOOKUP(AN184,Tabelle4!G:I,3,FALSE)</f>
        <v>0</v>
      </c>
      <c r="AK184" s="5">
        <v>19</v>
      </c>
      <c r="AL184" s="5"/>
      <c r="AM184" s="5">
        <v>8</v>
      </c>
      <c r="AN184" s="13">
        <v>260</v>
      </c>
    </row>
    <row r="185" spans="1:40" x14ac:dyDescent="0.2">
      <c r="A185" s="4" t="s">
        <v>682</v>
      </c>
      <c r="B185" s="5" t="str">
        <f t="shared" si="14"/>
        <v>Q9MD59</v>
      </c>
      <c r="C185" s="5" t="s">
        <v>683</v>
      </c>
      <c r="D185" s="5" t="s">
        <v>684</v>
      </c>
      <c r="E185" s="5" t="s">
        <v>685</v>
      </c>
      <c r="F185" s="5">
        <f>IFERROR(VLOOKUP(B185,Tabelle3!A:H,8,FALSE),"")</f>
        <v>1</v>
      </c>
      <c r="G185" s="5">
        <v>2</v>
      </c>
      <c r="H185" s="5">
        <v>3</v>
      </c>
      <c r="I185" s="5">
        <v>3</v>
      </c>
      <c r="J185" s="5">
        <v>15.1</v>
      </c>
      <c r="K185" s="5">
        <v>38.752000000000002</v>
      </c>
      <c r="L185" s="5">
        <v>345</v>
      </c>
      <c r="M185" s="5">
        <v>0</v>
      </c>
      <c r="N185" s="5">
        <v>85.037000000000006</v>
      </c>
      <c r="O185" s="5">
        <v>267420000</v>
      </c>
      <c r="P185" s="5">
        <v>46195000</v>
      </c>
      <c r="Q185" s="5">
        <v>35429000</v>
      </c>
      <c r="R185" s="5">
        <v>21536000</v>
      </c>
      <c r="S185" s="5">
        <v>32487000</v>
      </c>
      <c r="T185" s="5">
        <v>20664000</v>
      </c>
      <c r="U185" s="5">
        <v>26109000</v>
      </c>
      <c r="V185" s="5">
        <v>45726000</v>
      </c>
      <c r="W185" s="5">
        <v>39278000</v>
      </c>
      <c r="X185" s="5">
        <v>37196000</v>
      </c>
      <c r="Y185" s="5">
        <v>32098000</v>
      </c>
      <c r="Z185" s="5">
        <v>35924000</v>
      </c>
      <c r="AA185" s="5">
        <v>44155000</v>
      </c>
      <c r="AB185" s="5">
        <v>19963000</v>
      </c>
      <c r="AC185" s="5">
        <v>15948000</v>
      </c>
      <c r="AD185" s="5">
        <v>25719000</v>
      </c>
      <c r="AE185" s="5">
        <v>48530000</v>
      </c>
      <c r="AF185" s="5">
        <f t="shared" si="15"/>
        <v>1.3559640522875818</v>
      </c>
      <c r="AG185" s="5">
        <f t="shared" si="16"/>
        <v>0.43931893195959798</v>
      </c>
      <c r="AH185" s="5">
        <f t="shared" si="17"/>
        <v>0.27698979175265553</v>
      </c>
      <c r="AI185" s="5">
        <f t="shared" si="18"/>
        <v>1.8520952870576641</v>
      </c>
      <c r="AJ185" s="5">
        <f>VLOOKUP(AN185,Tabelle4!G:I,3,FALSE)</f>
        <v>0</v>
      </c>
      <c r="AK185" s="5">
        <v>19</v>
      </c>
      <c r="AL185" s="5"/>
      <c r="AM185" s="5">
        <v>70</v>
      </c>
      <c r="AN185" s="13">
        <v>179</v>
      </c>
    </row>
    <row r="186" spans="1:40" x14ac:dyDescent="0.2">
      <c r="A186" s="4" t="s">
        <v>517</v>
      </c>
      <c r="B186" s="5" t="str">
        <f t="shared" si="14"/>
        <v>G5E814</v>
      </c>
      <c r="C186" s="5" t="s">
        <v>518</v>
      </c>
      <c r="D186" s="5" t="s">
        <v>519</v>
      </c>
      <c r="E186" s="5" t="s">
        <v>520</v>
      </c>
      <c r="F186" s="5">
        <f>IFERROR(VLOOKUP(B186,Tabelle3!A:H,8,FALSE),"")</f>
        <v>1</v>
      </c>
      <c r="G186" s="5">
        <v>2</v>
      </c>
      <c r="H186" s="5">
        <v>10</v>
      </c>
      <c r="I186" s="5">
        <v>10</v>
      </c>
      <c r="J186" s="5">
        <v>62.9</v>
      </c>
      <c r="K186" s="5">
        <v>15.115</v>
      </c>
      <c r="L186" s="5">
        <v>143</v>
      </c>
      <c r="M186" s="5">
        <v>0</v>
      </c>
      <c r="N186" s="5">
        <v>210.11</v>
      </c>
      <c r="O186" s="5">
        <v>2575500000</v>
      </c>
      <c r="P186" s="5">
        <v>640950000</v>
      </c>
      <c r="Q186" s="5">
        <v>366340000</v>
      </c>
      <c r="R186" s="5">
        <v>86554000</v>
      </c>
      <c r="S186" s="5">
        <v>53355000</v>
      </c>
      <c r="T186" s="5">
        <v>135560000</v>
      </c>
      <c r="U186" s="5">
        <v>282350000</v>
      </c>
      <c r="V186" s="5">
        <v>656420000</v>
      </c>
      <c r="W186" s="5">
        <v>354010000</v>
      </c>
      <c r="X186" s="5">
        <v>207670000</v>
      </c>
      <c r="Y186" s="5">
        <v>179920000</v>
      </c>
      <c r="Z186" s="5">
        <v>70876000</v>
      </c>
      <c r="AA186" s="5">
        <v>60495000</v>
      </c>
      <c r="AB186" s="5">
        <v>121940000</v>
      </c>
      <c r="AC186" s="5">
        <v>224900000</v>
      </c>
      <c r="AD186" s="5">
        <v>181430000</v>
      </c>
      <c r="AE186" s="5">
        <v>202840000</v>
      </c>
      <c r="AF186" s="5">
        <f t="shared" si="15"/>
        <v>0.70982615475099509</v>
      </c>
      <c r="AG186" s="5">
        <f t="shared" si="16"/>
        <v>-0.4944623609585338</v>
      </c>
      <c r="AH186" s="5">
        <f t="shared" si="17"/>
        <v>0.27875082127146744</v>
      </c>
      <c r="AI186" s="5">
        <f t="shared" si="18"/>
        <v>1.8429520392982661</v>
      </c>
      <c r="AJ186" s="5">
        <f>VLOOKUP(AN186,Tabelle4!G:I,3,FALSE)</f>
        <v>0</v>
      </c>
      <c r="AK186" s="5">
        <v>19</v>
      </c>
      <c r="AL186" s="5"/>
      <c r="AM186" s="5">
        <v>256</v>
      </c>
      <c r="AN186" s="13">
        <v>137</v>
      </c>
    </row>
    <row r="187" spans="1:40" x14ac:dyDescent="0.2">
      <c r="A187" s="4" t="s">
        <v>1332</v>
      </c>
      <c r="B187" s="5" t="str">
        <f t="shared" si="14"/>
        <v>Q5SX39</v>
      </c>
      <c r="C187" s="5" t="s">
        <v>1333</v>
      </c>
      <c r="D187" s="5" t="s">
        <v>1334</v>
      </c>
      <c r="E187" s="5" t="s">
        <v>1335</v>
      </c>
      <c r="F187" s="5" t="str">
        <f>IFERROR(VLOOKUP(B187,Tabelle3!A:H,8,FALSE),"")</f>
        <v/>
      </c>
      <c r="G187" s="5">
        <v>3</v>
      </c>
      <c r="H187" s="5">
        <v>15</v>
      </c>
      <c r="I187" s="5">
        <v>0</v>
      </c>
      <c r="J187" s="5">
        <v>8</v>
      </c>
      <c r="K187" s="5">
        <v>222.86</v>
      </c>
      <c r="L187" s="5">
        <v>1939</v>
      </c>
      <c r="M187" s="5">
        <v>1.5407999999999999E-3</v>
      </c>
      <c r="N187" s="5">
        <v>10.38</v>
      </c>
      <c r="O187" s="5">
        <v>28048000</v>
      </c>
      <c r="P187" s="5">
        <v>1694000</v>
      </c>
      <c r="Q187" s="5">
        <v>0</v>
      </c>
      <c r="R187" s="5">
        <v>345810</v>
      </c>
      <c r="S187" s="5">
        <v>311250</v>
      </c>
      <c r="T187" s="5">
        <v>2415300</v>
      </c>
      <c r="U187" s="5">
        <v>23282000</v>
      </c>
      <c r="V187" s="5">
        <v>0</v>
      </c>
      <c r="W187" s="5">
        <v>0</v>
      </c>
      <c r="X187" s="5">
        <v>1376900</v>
      </c>
      <c r="Y187" s="5">
        <v>0</v>
      </c>
      <c r="Z187" s="5">
        <v>1342400</v>
      </c>
      <c r="AA187" s="5">
        <v>718540</v>
      </c>
      <c r="AB187" s="5">
        <v>9362000</v>
      </c>
      <c r="AC187" s="5">
        <v>24075000</v>
      </c>
      <c r="AD187" s="5">
        <v>0</v>
      </c>
      <c r="AE187" s="5">
        <v>0</v>
      </c>
      <c r="AF187" s="5">
        <f t="shared" si="15"/>
        <v>0.10281544396925561</v>
      </c>
      <c r="AG187" s="5">
        <f t="shared" si="16"/>
        <v>-3.2818711059941275</v>
      </c>
      <c r="AH187" s="5">
        <f t="shared" si="17"/>
        <v>0.27880047475535524</v>
      </c>
      <c r="AI187" s="5">
        <f t="shared" si="18"/>
        <v>1.8426950769858561</v>
      </c>
      <c r="AJ187" s="5" t="str">
        <f>VLOOKUP(AN187,Tabelle4!G:I,3,FALSE)</f>
        <v>+</v>
      </c>
      <c r="AK187" s="5">
        <v>19</v>
      </c>
      <c r="AL187" s="5"/>
      <c r="AM187" s="5">
        <v>9</v>
      </c>
      <c r="AN187" s="13">
        <v>343</v>
      </c>
    </row>
    <row r="188" spans="1:40" x14ac:dyDescent="0.2">
      <c r="A188" s="4" t="s">
        <v>123</v>
      </c>
      <c r="B188" s="5" t="str">
        <f t="shared" si="14"/>
        <v>B2RXZ2</v>
      </c>
      <c r="C188" s="5"/>
      <c r="D188" s="5" t="s">
        <v>124</v>
      </c>
      <c r="E188" s="5" t="s">
        <v>125</v>
      </c>
      <c r="F188" s="5" t="str">
        <f>IFERROR(VLOOKUP(B188,Tabelle3!A:H,8,FALSE),"")</f>
        <v/>
      </c>
      <c r="G188" s="5">
        <v>1</v>
      </c>
      <c r="H188" s="5">
        <v>1</v>
      </c>
      <c r="I188" s="5">
        <v>1</v>
      </c>
      <c r="J188" s="5">
        <v>3.9</v>
      </c>
      <c r="K188" s="5">
        <v>56.317999999999998</v>
      </c>
      <c r="L188" s="5">
        <v>492</v>
      </c>
      <c r="M188" s="5">
        <v>2.9940000000000001E-3</v>
      </c>
      <c r="N188" s="5">
        <v>8.1666000000000007</v>
      </c>
      <c r="O188" s="5">
        <v>669700000</v>
      </c>
      <c r="P188" s="5">
        <v>56082000</v>
      </c>
      <c r="Q188" s="5">
        <v>124040000</v>
      </c>
      <c r="R188" s="5">
        <v>120380000</v>
      </c>
      <c r="S188" s="5">
        <v>69307000</v>
      </c>
      <c r="T188" s="5">
        <v>28533000</v>
      </c>
      <c r="U188" s="5">
        <v>166620000</v>
      </c>
      <c r="V188" s="5">
        <v>64847000</v>
      </c>
      <c r="W188" s="5">
        <v>39879000</v>
      </c>
      <c r="X188" s="5">
        <v>9029400</v>
      </c>
      <c r="Y188" s="5">
        <v>12038000</v>
      </c>
      <c r="Z188" s="5">
        <v>10186000</v>
      </c>
      <c r="AA188" s="5">
        <v>10789000</v>
      </c>
      <c r="AB188" s="5">
        <v>3964500</v>
      </c>
      <c r="AC188" s="5">
        <v>6980500</v>
      </c>
      <c r="AD188" s="5">
        <v>7487700</v>
      </c>
      <c r="AE188" s="5">
        <v>13246000</v>
      </c>
      <c r="AF188" s="5">
        <f t="shared" si="15"/>
        <v>1.3271504196826258</v>
      </c>
      <c r="AG188" s="5">
        <f t="shared" si="16"/>
        <v>0.40833189552478544</v>
      </c>
      <c r="AH188" s="5">
        <f t="shared" si="17"/>
        <v>0.27895717586444413</v>
      </c>
      <c r="AI188" s="5">
        <f t="shared" si="18"/>
        <v>1.8418844312916869</v>
      </c>
      <c r="AJ188" s="5">
        <f>VLOOKUP(AN188,Tabelle4!G:I,3,FALSE)</f>
        <v>0</v>
      </c>
      <c r="AK188" s="5">
        <v>19</v>
      </c>
      <c r="AL188" s="5"/>
      <c r="AM188" s="5">
        <v>9</v>
      </c>
      <c r="AN188" s="13">
        <v>24</v>
      </c>
    </row>
    <row r="189" spans="1:40" x14ac:dyDescent="0.2">
      <c r="A189" s="4" t="s">
        <v>1605</v>
      </c>
      <c r="B189" s="5" t="str">
        <f t="shared" si="14"/>
        <v>Q8BH95</v>
      </c>
      <c r="C189" s="5" t="s">
        <v>1606</v>
      </c>
      <c r="D189" s="5" t="s">
        <v>1607</v>
      </c>
      <c r="E189" s="5" t="s">
        <v>1608</v>
      </c>
      <c r="F189" s="5">
        <f>IFERROR(VLOOKUP(B189,Tabelle3!A:H,8,FALSE),"")</f>
        <v>1</v>
      </c>
      <c r="G189" s="5">
        <v>2</v>
      </c>
      <c r="H189" s="5">
        <v>25</v>
      </c>
      <c r="I189" s="5">
        <v>25</v>
      </c>
      <c r="J189" s="5">
        <v>65.900000000000006</v>
      </c>
      <c r="K189" s="5">
        <v>31.474</v>
      </c>
      <c r="L189" s="5">
        <v>290</v>
      </c>
      <c r="M189" s="5">
        <v>0</v>
      </c>
      <c r="N189" s="5">
        <v>323.31</v>
      </c>
      <c r="O189" s="5">
        <v>19239000000</v>
      </c>
      <c r="P189" s="5">
        <v>3190200000</v>
      </c>
      <c r="Q189" s="5">
        <v>3839500000</v>
      </c>
      <c r="R189" s="5">
        <v>1547800000</v>
      </c>
      <c r="S189" s="5">
        <v>964150000</v>
      </c>
      <c r="T189" s="5">
        <v>1696900000</v>
      </c>
      <c r="U189" s="5">
        <v>2682500000</v>
      </c>
      <c r="V189" s="5">
        <v>3117500000</v>
      </c>
      <c r="W189" s="5">
        <v>2200100000</v>
      </c>
      <c r="X189" s="5">
        <v>742180000</v>
      </c>
      <c r="Y189" s="5">
        <v>578780000</v>
      </c>
      <c r="Z189" s="5">
        <v>721370000</v>
      </c>
      <c r="AA189" s="5">
        <v>632200000</v>
      </c>
      <c r="AB189" s="5">
        <v>674840000</v>
      </c>
      <c r="AC189" s="5">
        <v>649390000</v>
      </c>
      <c r="AD189" s="5">
        <v>589410000</v>
      </c>
      <c r="AE189" s="5">
        <v>506540000</v>
      </c>
      <c r="AF189" s="5">
        <f t="shared" si="15"/>
        <v>1.1050954887652984</v>
      </c>
      <c r="AG189" s="5">
        <f t="shared" si="16"/>
        <v>0.14417103497070866</v>
      </c>
      <c r="AH189" s="5">
        <f t="shared" si="17"/>
        <v>0.27973317646497259</v>
      </c>
      <c r="AI189" s="5">
        <f t="shared" si="18"/>
        <v>1.8378767267255218</v>
      </c>
      <c r="AJ189" s="5">
        <f>VLOOKUP(AN189,Tabelle4!G:I,3,FALSE)</f>
        <v>0</v>
      </c>
      <c r="AK189" s="5">
        <v>19</v>
      </c>
      <c r="AL189" s="5"/>
      <c r="AM189" s="5">
        <v>444</v>
      </c>
      <c r="AN189" s="13">
        <v>413</v>
      </c>
    </row>
    <row r="190" spans="1:40" x14ac:dyDescent="0.2">
      <c r="A190" s="4" t="s">
        <v>2339</v>
      </c>
      <c r="B190" s="5" t="str">
        <f t="shared" si="14"/>
        <v>Q9CQ85</v>
      </c>
      <c r="C190" s="5" t="s">
        <v>2340</v>
      </c>
      <c r="D190" s="5" t="s">
        <v>2341</v>
      </c>
      <c r="E190" s="5" t="s">
        <v>2342</v>
      </c>
      <c r="F190" s="5">
        <f>IFERROR(VLOOKUP(B190,Tabelle3!A:H,8,FALSE),"")</f>
        <v>1</v>
      </c>
      <c r="G190" s="5">
        <v>3</v>
      </c>
      <c r="H190" s="5">
        <v>5</v>
      </c>
      <c r="I190" s="5">
        <v>5</v>
      </c>
      <c r="J190" s="5">
        <v>43.8</v>
      </c>
      <c r="K190" s="5">
        <v>20.114000000000001</v>
      </c>
      <c r="L190" s="5">
        <v>194</v>
      </c>
      <c r="M190" s="5">
        <v>1.6584E-3</v>
      </c>
      <c r="N190" s="5">
        <v>16.239999999999998</v>
      </c>
      <c r="O190" s="5">
        <v>90734000</v>
      </c>
      <c r="P190" s="5">
        <v>12719000</v>
      </c>
      <c r="Q190" s="5">
        <v>10689000</v>
      </c>
      <c r="R190" s="5">
        <v>13176000</v>
      </c>
      <c r="S190" s="5">
        <v>7039100</v>
      </c>
      <c r="T190" s="5">
        <v>17700000</v>
      </c>
      <c r="U190" s="5">
        <v>4363900</v>
      </c>
      <c r="V190" s="5">
        <v>14280000</v>
      </c>
      <c r="W190" s="5">
        <v>10768000</v>
      </c>
      <c r="X190" s="5">
        <v>4343700</v>
      </c>
      <c r="Y190" s="5">
        <v>4552400</v>
      </c>
      <c r="Z190" s="5">
        <v>12825000</v>
      </c>
      <c r="AA190" s="5">
        <v>10919000</v>
      </c>
      <c r="AB190" s="5">
        <v>4791900</v>
      </c>
      <c r="AC190" s="5">
        <v>4865500</v>
      </c>
      <c r="AD190" s="5">
        <v>6452700</v>
      </c>
      <c r="AE190" s="5">
        <v>5049700</v>
      </c>
      <c r="AF190" s="5">
        <f t="shared" si="15"/>
        <v>1.5425523870736018</v>
      </c>
      <c r="AG190" s="5">
        <f t="shared" si="16"/>
        <v>0.62531948599570097</v>
      </c>
      <c r="AH190" s="5">
        <f t="shared" si="17"/>
        <v>0.28049103483596416</v>
      </c>
      <c r="AI190" s="5">
        <f t="shared" si="18"/>
        <v>1.833973435298905</v>
      </c>
      <c r="AJ190" s="5">
        <f>VLOOKUP(AN190,Tabelle4!G:I,3,FALSE)</f>
        <v>0</v>
      </c>
      <c r="AK190" s="5">
        <v>19</v>
      </c>
      <c r="AL190" s="5"/>
      <c r="AM190" s="5">
        <v>14</v>
      </c>
      <c r="AN190" s="13">
        <v>600</v>
      </c>
    </row>
    <row r="191" spans="1:40" x14ac:dyDescent="0.2">
      <c r="A191" s="4" t="s">
        <v>2231</v>
      </c>
      <c r="B191" s="5" t="str">
        <f t="shared" si="14"/>
        <v>Q99N15</v>
      </c>
      <c r="C191" s="5" t="s">
        <v>2232</v>
      </c>
      <c r="D191" s="5" t="s">
        <v>2233</v>
      </c>
      <c r="E191" s="5" t="s">
        <v>2234</v>
      </c>
      <c r="F191" s="5">
        <f>IFERROR(VLOOKUP(B191,Tabelle3!A:H,8,FALSE),"")</f>
        <v>1</v>
      </c>
      <c r="G191" s="5">
        <v>3</v>
      </c>
      <c r="H191" s="5">
        <v>27</v>
      </c>
      <c r="I191" s="5">
        <v>27</v>
      </c>
      <c r="J191" s="5">
        <v>89.7</v>
      </c>
      <c r="K191" s="5">
        <v>27.273</v>
      </c>
      <c r="L191" s="5">
        <v>261</v>
      </c>
      <c r="M191" s="5">
        <v>0</v>
      </c>
      <c r="N191" s="5">
        <v>323.31</v>
      </c>
      <c r="O191" s="5">
        <v>28101000000</v>
      </c>
      <c r="P191" s="5">
        <v>3712400000</v>
      </c>
      <c r="Q191" s="5">
        <v>6302900000</v>
      </c>
      <c r="R191" s="5">
        <v>1911700000</v>
      </c>
      <c r="S191" s="5">
        <v>1488800000</v>
      </c>
      <c r="T191" s="5">
        <v>2513000000</v>
      </c>
      <c r="U191" s="5">
        <v>3257400000</v>
      </c>
      <c r="V191" s="5">
        <v>5088700000</v>
      </c>
      <c r="W191" s="5">
        <v>3825700000</v>
      </c>
      <c r="X191" s="5">
        <v>839480000</v>
      </c>
      <c r="Y191" s="5">
        <v>965950000</v>
      </c>
      <c r="Z191" s="5">
        <v>933850000</v>
      </c>
      <c r="AA191" s="5">
        <v>870650000</v>
      </c>
      <c r="AB191" s="5">
        <v>952370000</v>
      </c>
      <c r="AC191" s="5">
        <v>1302200000</v>
      </c>
      <c r="AD191" s="5">
        <v>1034700000</v>
      </c>
      <c r="AE191" s="5">
        <v>840640000</v>
      </c>
      <c r="AF191" s="5">
        <f t="shared" si="15"/>
        <v>0.8740941085883227</v>
      </c>
      <c r="AG191" s="5">
        <f t="shared" si="16"/>
        <v>-0.19413948028204214</v>
      </c>
      <c r="AH191" s="5">
        <f t="shared" si="17"/>
        <v>0.2820632756579925</v>
      </c>
      <c r="AI191" s="5">
        <f t="shared" si="18"/>
        <v>1.8259092541146988</v>
      </c>
      <c r="AJ191" s="5">
        <f>VLOOKUP(AN191,Tabelle4!G:I,3,FALSE)</f>
        <v>0</v>
      </c>
      <c r="AK191" s="5">
        <v>19</v>
      </c>
      <c r="AL191" s="5"/>
      <c r="AM191" s="5">
        <v>673</v>
      </c>
      <c r="AN191" s="13">
        <v>573</v>
      </c>
    </row>
    <row r="192" spans="1:40" x14ac:dyDescent="0.2">
      <c r="A192" s="4" t="s">
        <v>758</v>
      </c>
      <c r="B192" s="5" t="str">
        <f t="shared" si="14"/>
        <v>P16332</v>
      </c>
      <c r="C192" s="5" t="s">
        <v>759</v>
      </c>
      <c r="D192" s="5" t="s">
        <v>760</v>
      </c>
      <c r="E192" s="5" t="s">
        <v>761</v>
      </c>
      <c r="F192" s="5">
        <f>IFERROR(VLOOKUP(B192,Tabelle3!A:H,8,FALSE),"")</f>
        <v>1</v>
      </c>
      <c r="G192" s="5">
        <v>1</v>
      </c>
      <c r="H192" s="5">
        <v>43</v>
      </c>
      <c r="I192" s="5">
        <v>43</v>
      </c>
      <c r="J192" s="5">
        <v>63.4</v>
      </c>
      <c r="K192" s="5">
        <v>82.843000000000004</v>
      </c>
      <c r="L192" s="5">
        <v>748</v>
      </c>
      <c r="M192" s="5">
        <v>0</v>
      </c>
      <c r="N192" s="5">
        <v>323.31</v>
      </c>
      <c r="O192" s="5">
        <v>6663200000</v>
      </c>
      <c r="P192" s="5">
        <v>1283900000</v>
      </c>
      <c r="Q192" s="5">
        <v>497890000</v>
      </c>
      <c r="R192" s="5">
        <v>477440000</v>
      </c>
      <c r="S192" s="5">
        <v>444590000</v>
      </c>
      <c r="T192" s="5">
        <v>443830000</v>
      </c>
      <c r="U192" s="5">
        <v>890950000</v>
      </c>
      <c r="V192" s="5">
        <v>1506200000</v>
      </c>
      <c r="W192" s="5">
        <v>1118400000</v>
      </c>
      <c r="X192" s="5">
        <v>140930000</v>
      </c>
      <c r="Y192" s="5">
        <v>129300000</v>
      </c>
      <c r="Z192" s="5">
        <v>139270000</v>
      </c>
      <c r="AA192" s="5">
        <v>134660000</v>
      </c>
      <c r="AB192" s="5">
        <v>133910000</v>
      </c>
      <c r="AC192" s="5">
        <v>172230000</v>
      </c>
      <c r="AD192" s="5">
        <v>137180000</v>
      </c>
      <c r="AE192" s="5">
        <v>146590000</v>
      </c>
      <c r="AF192" s="5">
        <f t="shared" si="15"/>
        <v>0.92244579681646355</v>
      </c>
      <c r="AG192" s="5">
        <f t="shared" si="16"/>
        <v>-0.11646395440433577</v>
      </c>
      <c r="AH192" s="5">
        <f t="shared" si="17"/>
        <v>0.28365028164193484</v>
      </c>
      <c r="AI192" s="5">
        <f t="shared" si="18"/>
        <v>1.8178147983975834</v>
      </c>
      <c r="AJ192" s="5">
        <f>VLOOKUP(AN192,Tabelle4!G:I,3,FALSE)</f>
        <v>0</v>
      </c>
      <c r="AK192" s="5">
        <v>19</v>
      </c>
      <c r="AL192" s="5"/>
      <c r="AM192" s="5">
        <v>372</v>
      </c>
      <c r="AN192" s="13">
        <v>198</v>
      </c>
    </row>
    <row r="193" spans="1:40" x14ac:dyDescent="0.2">
      <c r="A193" s="4" t="s">
        <v>406</v>
      </c>
      <c r="B193" s="5" t="str">
        <f t="shared" ref="B193:B256" si="19">LEFT(A193,6)</f>
        <v>E9QMK9</v>
      </c>
      <c r="C193" s="5" t="s">
        <v>407</v>
      </c>
      <c r="D193" s="5" t="s">
        <v>408</v>
      </c>
      <c r="E193" s="5" t="s">
        <v>409</v>
      </c>
      <c r="F193" s="5">
        <f>IFERROR(VLOOKUP(B193,Tabelle3!A:H,8,FALSE),"")</f>
        <v>1</v>
      </c>
      <c r="G193" s="5">
        <v>4</v>
      </c>
      <c r="H193" s="5">
        <v>18</v>
      </c>
      <c r="I193" s="5">
        <v>18</v>
      </c>
      <c r="J193" s="5">
        <v>34.299999999999997</v>
      </c>
      <c r="K193" s="5">
        <v>69.921000000000006</v>
      </c>
      <c r="L193" s="5">
        <v>647</v>
      </c>
      <c r="M193" s="5">
        <v>0</v>
      </c>
      <c r="N193" s="5">
        <v>132.66999999999999</v>
      </c>
      <c r="O193" s="5">
        <v>1508400000</v>
      </c>
      <c r="P193" s="5">
        <v>237720000</v>
      </c>
      <c r="Q193" s="5">
        <v>161870000</v>
      </c>
      <c r="R193" s="5">
        <v>254580000</v>
      </c>
      <c r="S193" s="5">
        <v>100160000</v>
      </c>
      <c r="T193" s="5">
        <v>89197000</v>
      </c>
      <c r="U193" s="5">
        <v>156100000</v>
      </c>
      <c r="V193" s="5">
        <v>249920000</v>
      </c>
      <c r="W193" s="5">
        <v>258880000</v>
      </c>
      <c r="X193" s="5">
        <v>25658000</v>
      </c>
      <c r="Y193" s="5">
        <v>25106000</v>
      </c>
      <c r="Z193" s="5">
        <v>33320000</v>
      </c>
      <c r="AA193" s="5">
        <v>26362000</v>
      </c>
      <c r="AB193" s="5">
        <v>26787000</v>
      </c>
      <c r="AC193" s="5">
        <v>24353000</v>
      </c>
      <c r="AD193" s="5">
        <v>23036000</v>
      </c>
      <c r="AE193" s="5">
        <v>25970000</v>
      </c>
      <c r="AF193" s="5">
        <f t="shared" si="15"/>
        <v>1.1028498392347172</v>
      </c>
      <c r="AG193" s="5">
        <f t="shared" si="16"/>
        <v>0.14123637122031002</v>
      </c>
      <c r="AH193" s="5">
        <f t="shared" si="17"/>
        <v>0.28477700132797118</v>
      </c>
      <c r="AI193" s="5">
        <f t="shared" si="18"/>
        <v>1.8120954563424017</v>
      </c>
      <c r="AJ193" s="5">
        <f>VLOOKUP(AN193,Tabelle4!G:I,3,FALSE)</f>
        <v>0</v>
      </c>
      <c r="AK193" s="5">
        <v>19</v>
      </c>
      <c r="AL193" s="5"/>
      <c r="AM193" s="5">
        <v>136</v>
      </c>
      <c r="AN193" s="13">
        <v>108</v>
      </c>
    </row>
    <row r="194" spans="1:40" x14ac:dyDescent="0.2">
      <c r="A194" s="4" t="s">
        <v>1099</v>
      </c>
      <c r="B194" s="5" t="str">
        <f t="shared" si="19"/>
        <v>Q02566</v>
      </c>
      <c r="C194" s="5" t="s">
        <v>1100</v>
      </c>
      <c r="D194" s="5" t="s">
        <v>1101</v>
      </c>
      <c r="E194" s="5" t="s">
        <v>1102</v>
      </c>
      <c r="F194" s="5" t="str">
        <f>IFERROR(VLOOKUP(B194,Tabelle3!A:H,8,FALSE),"")</f>
        <v/>
      </c>
      <c r="G194" s="5">
        <v>5</v>
      </c>
      <c r="H194" s="5">
        <v>75</v>
      </c>
      <c r="I194" s="5">
        <v>23</v>
      </c>
      <c r="J194" s="5">
        <v>39.700000000000003</v>
      </c>
      <c r="K194" s="5">
        <v>223.56</v>
      </c>
      <c r="L194" s="5">
        <v>1938</v>
      </c>
      <c r="M194" s="5">
        <v>0</v>
      </c>
      <c r="N194" s="5">
        <v>323.31</v>
      </c>
      <c r="O194" s="5">
        <v>904590000</v>
      </c>
      <c r="P194" s="5">
        <v>50908000</v>
      </c>
      <c r="Q194" s="5">
        <v>6528900</v>
      </c>
      <c r="R194" s="5">
        <v>12843000</v>
      </c>
      <c r="S194" s="5">
        <v>25719000</v>
      </c>
      <c r="T194" s="5">
        <v>61306000</v>
      </c>
      <c r="U194" s="5">
        <v>709070000</v>
      </c>
      <c r="V194" s="5">
        <v>28254000</v>
      </c>
      <c r="W194" s="5">
        <v>9958000</v>
      </c>
      <c r="X194" s="5">
        <v>80313000</v>
      </c>
      <c r="Y194" s="5">
        <v>25852000</v>
      </c>
      <c r="Z194" s="5">
        <v>57493000</v>
      </c>
      <c r="AA194" s="5">
        <v>62475000</v>
      </c>
      <c r="AB194" s="5">
        <v>242430000</v>
      </c>
      <c r="AC194" s="5">
        <v>771580000</v>
      </c>
      <c r="AD194" s="5">
        <v>66717000</v>
      </c>
      <c r="AE194" s="5">
        <v>32465000</v>
      </c>
      <c r="AF194" s="5">
        <f t="shared" si="15"/>
        <v>0.203139260792388</v>
      </c>
      <c r="AG194" s="5">
        <f t="shared" si="16"/>
        <v>-2.2994589981554108</v>
      </c>
      <c r="AH194" s="5">
        <f t="shared" si="17"/>
        <v>0.28495491250767252</v>
      </c>
      <c r="AI194" s="5">
        <f t="shared" si="18"/>
        <v>1.8111944305132928</v>
      </c>
      <c r="AJ194" s="5" t="str">
        <f>VLOOKUP(AN194,Tabelle4!G:I,3,FALSE)</f>
        <v>+</v>
      </c>
      <c r="AK194" s="5">
        <v>19</v>
      </c>
      <c r="AL194" s="5"/>
      <c r="AM194" s="5">
        <v>307</v>
      </c>
      <c r="AN194" s="13">
        <v>284</v>
      </c>
    </row>
    <row r="195" spans="1:40" x14ac:dyDescent="0.2">
      <c r="A195" s="4" t="s">
        <v>1522</v>
      </c>
      <c r="B195" s="5" t="str">
        <f t="shared" si="19"/>
        <v>Q80W32</v>
      </c>
      <c r="C195" s="5" t="s">
        <v>1523</v>
      </c>
      <c r="D195" s="5" t="s">
        <v>1524</v>
      </c>
      <c r="E195" s="5" t="s">
        <v>1525</v>
      </c>
      <c r="F195" s="5" t="str">
        <f>IFERROR(VLOOKUP(B195,Tabelle3!A:H,8,FALSE),"")</f>
        <v/>
      </c>
      <c r="G195" s="5">
        <v>2</v>
      </c>
      <c r="H195" s="5">
        <v>2</v>
      </c>
      <c r="I195" s="5">
        <v>2</v>
      </c>
      <c r="J195" s="5">
        <v>4.5</v>
      </c>
      <c r="K195" s="5">
        <v>49.167999999999999</v>
      </c>
      <c r="L195" s="5">
        <v>419</v>
      </c>
      <c r="M195" s="5">
        <v>4.1494000000000001E-3</v>
      </c>
      <c r="N195" s="5">
        <v>4.2130999999999998</v>
      </c>
      <c r="O195" s="5">
        <v>84847000</v>
      </c>
      <c r="P195" s="5">
        <v>17548000</v>
      </c>
      <c r="Q195" s="5">
        <v>6544700</v>
      </c>
      <c r="R195" s="5">
        <v>4108400</v>
      </c>
      <c r="S195" s="5">
        <v>22412000</v>
      </c>
      <c r="T195" s="5">
        <v>3650400</v>
      </c>
      <c r="U195" s="5">
        <v>0</v>
      </c>
      <c r="V195" s="5">
        <v>20835000</v>
      </c>
      <c r="W195" s="5">
        <v>9748600</v>
      </c>
      <c r="X195" s="5">
        <v>1530600</v>
      </c>
      <c r="Y195" s="5">
        <v>759970</v>
      </c>
      <c r="Z195" s="5">
        <v>792120</v>
      </c>
      <c r="AA195" s="5">
        <v>1303000</v>
      </c>
      <c r="AB195" s="5">
        <v>712300</v>
      </c>
      <c r="AC195" s="5">
        <v>0</v>
      </c>
      <c r="AD195" s="5">
        <v>1349400</v>
      </c>
      <c r="AE195" s="5">
        <v>745460</v>
      </c>
      <c r="AF195" s="5">
        <f t="shared" si="15"/>
        <v>1.5623227746191881</v>
      </c>
      <c r="AG195" s="5">
        <f t="shared" si="16"/>
        <v>0.64369254389991359</v>
      </c>
      <c r="AH195" s="5">
        <f t="shared" si="17"/>
        <v>0.28932792377927408</v>
      </c>
      <c r="AI195" s="5">
        <f t="shared" si="18"/>
        <v>1.7892225267052604</v>
      </c>
      <c r="AJ195" s="5">
        <f>VLOOKUP(AN195,Tabelle4!G:I,3,FALSE)</f>
        <v>0</v>
      </c>
      <c r="AK195" s="5">
        <v>19</v>
      </c>
      <c r="AL195" s="5"/>
      <c r="AM195" s="5">
        <v>4</v>
      </c>
      <c r="AN195" s="13">
        <v>392</v>
      </c>
    </row>
    <row r="196" spans="1:40" x14ac:dyDescent="0.2">
      <c r="A196" s="4" t="s">
        <v>559</v>
      </c>
      <c r="B196" s="5" t="str">
        <f t="shared" si="19"/>
        <v>J3QMG3</v>
      </c>
      <c r="C196" s="5" t="s">
        <v>560</v>
      </c>
      <c r="D196" s="5" t="s">
        <v>561</v>
      </c>
      <c r="E196" s="5" t="s">
        <v>562</v>
      </c>
      <c r="F196" s="5">
        <f>IFERROR(VLOOKUP(B196,Tabelle3!A:H,8,FALSE),"")</f>
        <v>1</v>
      </c>
      <c r="G196" s="5">
        <v>2</v>
      </c>
      <c r="H196" s="5">
        <v>20</v>
      </c>
      <c r="I196" s="5">
        <v>20</v>
      </c>
      <c r="J196" s="5">
        <v>60.6</v>
      </c>
      <c r="K196" s="5">
        <v>30.850999999999999</v>
      </c>
      <c r="L196" s="5">
        <v>284</v>
      </c>
      <c r="M196" s="5">
        <v>0</v>
      </c>
      <c r="N196" s="5">
        <v>323.31</v>
      </c>
      <c r="O196" s="5">
        <v>13785000000</v>
      </c>
      <c r="P196" s="5">
        <v>1713200000</v>
      </c>
      <c r="Q196" s="5">
        <v>2709600000</v>
      </c>
      <c r="R196" s="5">
        <v>1068500000</v>
      </c>
      <c r="S196" s="5">
        <v>676540000</v>
      </c>
      <c r="T196" s="5">
        <v>843210000</v>
      </c>
      <c r="U196" s="5">
        <v>1633900000</v>
      </c>
      <c r="V196" s="5">
        <v>1434900000</v>
      </c>
      <c r="W196" s="5">
        <v>3705300000</v>
      </c>
      <c r="X196" s="5">
        <v>320090000</v>
      </c>
      <c r="Y196" s="5">
        <v>448250000</v>
      </c>
      <c r="Z196" s="5">
        <v>363500000</v>
      </c>
      <c r="AA196" s="5">
        <v>306720000</v>
      </c>
      <c r="AB196" s="5">
        <v>367450000</v>
      </c>
      <c r="AC196" s="5">
        <v>606680000</v>
      </c>
      <c r="AD196" s="5">
        <v>320030000</v>
      </c>
      <c r="AE196" s="5">
        <v>490650000</v>
      </c>
      <c r="AF196" s="5">
        <f t="shared" si="15"/>
        <v>0.8060017592909049</v>
      </c>
      <c r="AG196" s="5">
        <f t="shared" si="16"/>
        <v>-0.3111451071049709</v>
      </c>
      <c r="AH196" s="5">
        <f t="shared" si="17"/>
        <v>0.28966303274742056</v>
      </c>
      <c r="AI196" s="5">
        <f t="shared" si="18"/>
        <v>1.7875525175452316</v>
      </c>
      <c r="AJ196" s="5">
        <f>VLOOKUP(AN196,Tabelle4!G:I,3,FALSE)</f>
        <v>0</v>
      </c>
      <c r="AK196" s="5">
        <v>19</v>
      </c>
      <c r="AL196" s="5"/>
      <c r="AM196" s="5">
        <v>502</v>
      </c>
      <c r="AN196" s="13">
        <v>148</v>
      </c>
    </row>
    <row r="197" spans="1:40" x14ac:dyDescent="0.2">
      <c r="A197" s="4" t="s">
        <v>3061</v>
      </c>
      <c r="B197" s="5" t="str">
        <f t="shared" si="19"/>
        <v>Q9WUR2</v>
      </c>
      <c r="C197" s="5" t="s">
        <v>3062</v>
      </c>
      <c r="D197" s="5" t="s">
        <v>308</v>
      </c>
      <c r="E197" s="5" t="s">
        <v>3063</v>
      </c>
      <c r="F197" s="5">
        <f>IFERROR(VLOOKUP(B197,Tabelle3!A:H,8,FALSE),"")</f>
        <v>1</v>
      </c>
      <c r="G197" s="5">
        <v>5</v>
      </c>
      <c r="H197" s="5">
        <v>19</v>
      </c>
      <c r="I197" s="5">
        <v>5</v>
      </c>
      <c r="J197" s="5">
        <v>48.3</v>
      </c>
      <c r="K197" s="5">
        <v>39.503</v>
      </c>
      <c r="L197" s="5">
        <v>358</v>
      </c>
      <c r="M197" s="5">
        <v>0</v>
      </c>
      <c r="N197" s="5">
        <v>323.31</v>
      </c>
      <c r="O197" s="5">
        <v>3156400000</v>
      </c>
      <c r="P197" s="5">
        <v>427920000</v>
      </c>
      <c r="Q197" s="5">
        <v>407070000</v>
      </c>
      <c r="R197" s="5">
        <v>223900000</v>
      </c>
      <c r="S197" s="5">
        <v>343550000</v>
      </c>
      <c r="T197" s="5">
        <v>239750000</v>
      </c>
      <c r="U197" s="5">
        <v>344430000</v>
      </c>
      <c r="V197" s="5">
        <v>654630000</v>
      </c>
      <c r="W197" s="5">
        <v>515150000</v>
      </c>
      <c r="X197" s="5">
        <v>32195000</v>
      </c>
      <c r="Y197" s="5">
        <v>38536000</v>
      </c>
      <c r="Z197" s="5">
        <v>42142000</v>
      </c>
      <c r="AA197" s="5">
        <v>30348000</v>
      </c>
      <c r="AB197" s="5">
        <v>38627000</v>
      </c>
      <c r="AC197" s="5">
        <v>137040000</v>
      </c>
      <c r="AD197" s="5">
        <v>43652000</v>
      </c>
      <c r="AE197" s="5">
        <v>45454000</v>
      </c>
      <c r="AF197" s="5">
        <f t="shared" si="15"/>
        <v>0.54091995785068714</v>
      </c>
      <c r="AG197" s="5">
        <f t="shared" si="16"/>
        <v>-0.88651296655655476</v>
      </c>
      <c r="AH197" s="5">
        <f t="shared" si="17"/>
        <v>0.28971306462203344</v>
      </c>
      <c r="AI197" s="5">
        <f t="shared" si="18"/>
        <v>1.7873033504225369</v>
      </c>
      <c r="AJ197" s="5">
        <f>VLOOKUP(AN197,Tabelle4!G:I,3,FALSE)</f>
        <v>0</v>
      </c>
      <c r="AK197" s="5">
        <v>19</v>
      </c>
      <c r="AL197" s="5"/>
      <c r="AM197" s="5">
        <v>200</v>
      </c>
      <c r="AN197" s="13">
        <v>782</v>
      </c>
    </row>
    <row r="198" spans="1:40" x14ac:dyDescent="0.2">
      <c r="A198" s="4" t="s">
        <v>2006</v>
      </c>
      <c r="B198" s="5" t="str">
        <f t="shared" si="19"/>
        <v>Q8VE22</v>
      </c>
      <c r="C198" s="5" t="s">
        <v>2007</v>
      </c>
      <c r="D198" s="5" t="s">
        <v>2008</v>
      </c>
      <c r="E198" s="5" t="s">
        <v>2009</v>
      </c>
      <c r="F198" s="5">
        <f>IFERROR(VLOOKUP(B198,Tabelle3!A:H,8,FALSE),"")</f>
        <v>1</v>
      </c>
      <c r="G198" s="5">
        <v>5</v>
      </c>
      <c r="H198" s="5">
        <v>8</v>
      </c>
      <c r="I198" s="5">
        <v>8</v>
      </c>
      <c r="J198" s="5">
        <v>63.3</v>
      </c>
      <c r="K198" s="5">
        <v>20.347999999999999</v>
      </c>
      <c r="L198" s="5">
        <v>177</v>
      </c>
      <c r="M198" s="5">
        <v>0</v>
      </c>
      <c r="N198" s="5">
        <v>323.31</v>
      </c>
      <c r="O198" s="5">
        <v>320360000</v>
      </c>
      <c r="P198" s="5">
        <v>81030000</v>
      </c>
      <c r="Q198" s="5">
        <v>31699000</v>
      </c>
      <c r="R198" s="5">
        <v>39680000</v>
      </c>
      <c r="S198" s="5">
        <v>21648000</v>
      </c>
      <c r="T198" s="5">
        <v>26052000</v>
      </c>
      <c r="U198" s="5">
        <v>14118000</v>
      </c>
      <c r="V198" s="5">
        <v>34568000</v>
      </c>
      <c r="W198" s="5">
        <v>71568000</v>
      </c>
      <c r="X198" s="5">
        <v>29410000</v>
      </c>
      <c r="Y198" s="5">
        <v>17072000</v>
      </c>
      <c r="Z198" s="5">
        <v>35004000</v>
      </c>
      <c r="AA198" s="5">
        <v>18890000</v>
      </c>
      <c r="AB198" s="5">
        <v>24495000</v>
      </c>
      <c r="AC198" s="5">
        <v>12705000</v>
      </c>
      <c r="AD198" s="5">
        <v>16348000</v>
      </c>
      <c r="AE198" s="5">
        <v>22803000</v>
      </c>
      <c r="AF198" s="5">
        <f t="shared" si="15"/>
        <v>1.3146651648308469</v>
      </c>
      <c r="AG198" s="5">
        <f t="shared" si="16"/>
        <v>0.39469540290212757</v>
      </c>
      <c r="AH198" s="5">
        <f t="shared" si="17"/>
        <v>0.28988851154080619</v>
      </c>
      <c r="AI198" s="5">
        <f t="shared" si="18"/>
        <v>1.7864299352428912</v>
      </c>
      <c r="AJ198" s="5">
        <f>VLOOKUP(AN198,Tabelle4!G:I,3,FALSE)</f>
        <v>0</v>
      </c>
      <c r="AK198" s="5">
        <v>19</v>
      </c>
      <c r="AL198" s="5"/>
      <c r="AM198" s="5">
        <v>49</v>
      </c>
      <c r="AN198" s="13">
        <v>515</v>
      </c>
    </row>
    <row r="199" spans="1:40" x14ac:dyDescent="0.2">
      <c r="A199" s="4" t="s">
        <v>461</v>
      </c>
      <c r="B199" s="5" t="str">
        <f t="shared" si="19"/>
        <v>F7CCJ3</v>
      </c>
      <c r="C199" s="5" t="s">
        <v>462</v>
      </c>
      <c r="D199" s="5" t="s">
        <v>463</v>
      </c>
      <c r="E199" s="5" t="s">
        <v>464</v>
      </c>
      <c r="F199" s="5" t="str">
        <f>IFERROR(VLOOKUP(B199,Tabelle3!A:H,8,FALSE),"")</f>
        <v/>
      </c>
      <c r="G199" s="5">
        <v>3</v>
      </c>
      <c r="H199" s="5">
        <v>1</v>
      </c>
      <c r="I199" s="5">
        <v>1</v>
      </c>
      <c r="J199" s="5">
        <v>2.4</v>
      </c>
      <c r="K199" s="5">
        <v>62.768000000000001</v>
      </c>
      <c r="L199" s="5">
        <v>536</v>
      </c>
      <c r="M199" s="5">
        <v>1</v>
      </c>
      <c r="N199" s="5">
        <v>-2</v>
      </c>
      <c r="O199" s="5">
        <v>5793200</v>
      </c>
      <c r="P199" s="5">
        <v>1175300</v>
      </c>
      <c r="Q199" s="5">
        <v>904620</v>
      </c>
      <c r="R199" s="5">
        <v>0</v>
      </c>
      <c r="S199" s="5">
        <v>75538</v>
      </c>
      <c r="T199" s="5">
        <v>496210</v>
      </c>
      <c r="U199" s="5">
        <v>0</v>
      </c>
      <c r="V199" s="5">
        <v>1741700</v>
      </c>
      <c r="W199" s="5">
        <v>1399800</v>
      </c>
      <c r="X199" s="5">
        <v>86268</v>
      </c>
      <c r="Y199" s="5">
        <v>91763</v>
      </c>
      <c r="Z199" s="5">
        <v>0</v>
      </c>
      <c r="AA199" s="5">
        <v>22496</v>
      </c>
      <c r="AB199" s="5">
        <v>69829</v>
      </c>
      <c r="AC199" s="5">
        <v>0</v>
      </c>
      <c r="AD199" s="5">
        <v>194300</v>
      </c>
      <c r="AE199" s="5">
        <v>192410</v>
      </c>
      <c r="AF199" s="5">
        <f t="shared" si="15"/>
        <v>0.43923301185659935</v>
      </c>
      <c r="AG199" s="5">
        <f t="shared" si="16"/>
        <v>-1.1869416064549438</v>
      </c>
      <c r="AH199" s="5">
        <f t="shared" si="17"/>
        <v>0.29023936158674224</v>
      </c>
      <c r="AI199" s="5">
        <f t="shared" si="18"/>
        <v>1.7846849072705204</v>
      </c>
      <c r="AJ199" s="5">
        <f>VLOOKUP(AN199,Tabelle4!G:I,3,FALSE)</f>
        <v>0</v>
      </c>
      <c r="AK199" s="5">
        <v>19</v>
      </c>
      <c r="AL199" s="5"/>
      <c r="AM199" s="5">
        <v>2</v>
      </c>
      <c r="AN199" s="13">
        <v>122</v>
      </c>
    </row>
    <row r="200" spans="1:40" x14ac:dyDescent="0.2">
      <c r="A200" s="4" t="s">
        <v>2080</v>
      </c>
      <c r="B200" s="5" t="str">
        <f t="shared" si="19"/>
        <v>Q91YP0</v>
      </c>
      <c r="C200" s="5" t="s">
        <v>2081</v>
      </c>
      <c r="D200" s="5" t="s">
        <v>2082</v>
      </c>
      <c r="E200" s="5" t="s">
        <v>2083</v>
      </c>
      <c r="F200" s="5">
        <f>IFERROR(VLOOKUP(B200,Tabelle3!A:H,8,FALSE),"")</f>
        <v>1</v>
      </c>
      <c r="G200" s="5">
        <v>1</v>
      </c>
      <c r="H200" s="5">
        <v>13</v>
      </c>
      <c r="I200" s="5">
        <v>13</v>
      </c>
      <c r="J200" s="5">
        <v>33.200000000000003</v>
      </c>
      <c r="K200" s="5">
        <v>50.898000000000003</v>
      </c>
      <c r="L200" s="5">
        <v>464</v>
      </c>
      <c r="M200" s="5">
        <v>0</v>
      </c>
      <c r="N200" s="5">
        <v>120.75</v>
      </c>
      <c r="O200" s="5">
        <v>514500000</v>
      </c>
      <c r="P200" s="5">
        <v>122410000</v>
      </c>
      <c r="Q200" s="5">
        <v>61730000</v>
      </c>
      <c r="R200" s="5">
        <v>35425000</v>
      </c>
      <c r="S200" s="5">
        <v>103420000</v>
      </c>
      <c r="T200" s="5">
        <v>38526000</v>
      </c>
      <c r="U200" s="5">
        <v>16751000</v>
      </c>
      <c r="V200" s="5">
        <v>77525000</v>
      </c>
      <c r="W200" s="5">
        <v>58712000</v>
      </c>
      <c r="X200" s="5">
        <v>9514000</v>
      </c>
      <c r="Y200" s="5">
        <v>6058400</v>
      </c>
      <c r="Z200" s="5">
        <v>7010300</v>
      </c>
      <c r="AA200" s="5">
        <v>10585000</v>
      </c>
      <c r="AB200" s="5">
        <v>6429400</v>
      </c>
      <c r="AC200" s="5">
        <v>5193400</v>
      </c>
      <c r="AD200" s="5">
        <v>7958600</v>
      </c>
      <c r="AE200" s="5">
        <v>7743400</v>
      </c>
      <c r="AF200" s="5">
        <f t="shared" si="15"/>
        <v>1.2138313912636141</v>
      </c>
      <c r="AG200" s="5">
        <f t="shared" si="16"/>
        <v>0.27956803618866044</v>
      </c>
      <c r="AH200" s="5">
        <f t="shared" si="17"/>
        <v>0.2908807129857901</v>
      </c>
      <c r="AI200" s="5">
        <f t="shared" si="18"/>
        <v>1.7815004540085086</v>
      </c>
      <c r="AJ200" s="5">
        <f>VLOOKUP(AN200,Tabelle4!G:I,3,FALSE)</f>
        <v>0</v>
      </c>
      <c r="AK200" s="5">
        <v>19</v>
      </c>
      <c r="AL200" s="5"/>
      <c r="AM200" s="5">
        <v>42</v>
      </c>
      <c r="AN200" s="13">
        <v>535</v>
      </c>
    </row>
    <row r="201" spans="1:40" x14ac:dyDescent="0.2">
      <c r="A201" s="4" t="s">
        <v>2045</v>
      </c>
      <c r="B201" s="5" t="str">
        <f t="shared" si="19"/>
        <v>Q91VM9</v>
      </c>
      <c r="C201" s="5" t="s">
        <v>2046</v>
      </c>
      <c r="D201" s="5" t="s">
        <v>2047</v>
      </c>
      <c r="E201" s="5" t="s">
        <v>2048</v>
      </c>
      <c r="F201" s="5">
        <f>IFERROR(VLOOKUP(B201,Tabelle3!A:H,8,FALSE),"")</f>
        <v>1</v>
      </c>
      <c r="G201" s="5">
        <v>5</v>
      </c>
      <c r="H201" s="5">
        <v>20</v>
      </c>
      <c r="I201" s="5">
        <v>20</v>
      </c>
      <c r="J201" s="5">
        <v>57.3</v>
      </c>
      <c r="K201" s="5">
        <v>38.113999999999997</v>
      </c>
      <c r="L201" s="5">
        <v>330</v>
      </c>
      <c r="M201" s="5">
        <v>0</v>
      </c>
      <c r="N201" s="5">
        <v>308.66000000000003</v>
      </c>
      <c r="O201" s="5">
        <v>1794000000</v>
      </c>
      <c r="P201" s="5">
        <v>283670000</v>
      </c>
      <c r="Q201" s="5">
        <v>281260000</v>
      </c>
      <c r="R201" s="5">
        <v>91405000</v>
      </c>
      <c r="S201" s="5">
        <v>139210000</v>
      </c>
      <c r="T201" s="5">
        <v>85021000</v>
      </c>
      <c r="U201" s="5">
        <v>164230000</v>
      </c>
      <c r="V201" s="5">
        <v>337130000</v>
      </c>
      <c r="W201" s="5">
        <v>412090000</v>
      </c>
      <c r="X201" s="5">
        <v>47969000</v>
      </c>
      <c r="Y201" s="5">
        <v>38778000</v>
      </c>
      <c r="Z201" s="5">
        <v>44736000</v>
      </c>
      <c r="AA201" s="5">
        <v>50147000</v>
      </c>
      <c r="AB201" s="5">
        <v>51874000</v>
      </c>
      <c r="AC201" s="5">
        <v>60940000</v>
      </c>
      <c r="AD201" s="5">
        <v>54799000</v>
      </c>
      <c r="AE201" s="5">
        <v>38948000</v>
      </c>
      <c r="AF201" s="5">
        <f t="shared" si="15"/>
        <v>0.87930441854948416</v>
      </c>
      <c r="AG201" s="5">
        <f t="shared" si="16"/>
        <v>-0.18556537650448329</v>
      </c>
      <c r="AH201" s="5">
        <f t="shared" si="17"/>
        <v>0.29321848972443215</v>
      </c>
      <c r="AI201" s="5">
        <f t="shared" si="18"/>
        <v>1.7699520153150476</v>
      </c>
      <c r="AJ201" s="5">
        <f>VLOOKUP(AN201,Tabelle4!G:I,3,FALSE)</f>
        <v>0</v>
      </c>
      <c r="AK201" s="5">
        <v>19</v>
      </c>
      <c r="AL201" s="5"/>
      <c r="AM201" s="5">
        <v>135</v>
      </c>
      <c r="AN201" s="13">
        <v>526</v>
      </c>
    </row>
    <row r="202" spans="1:40" x14ac:dyDescent="0.2">
      <c r="A202" s="4" t="s">
        <v>610</v>
      </c>
      <c r="B202" s="5" t="str">
        <f t="shared" si="19"/>
        <v>O35683</v>
      </c>
      <c r="C202" s="5" t="s">
        <v>611</v>
      </c>
      <c r="D202" s="5" t="s">
        <v>612</v>
      </c>
      <c r="E202" s="5" t="s">
        <v>613</v>
      </c>
      <c r="F202" s="5">
        <f>IFERROR(VLOOKUP(B202,Tabelle3!A:H,8,FALSE),"")</f>
        <v>1</v>
      </c>
      <c r="G202" s="5">
        <v>1</v>
      </c>
      <c r="H202" s="5">
        <v>4</v>
      </c>
      <c r="I202" s="5">
        <v>4</v>
      </c>
      <c r="J202" s="5">
        <v>78.599999999999994</v>
      </c>
      <c r="K202" s="5">
        <v>8.1384000000000007</v>
      </c>
      <c r="L202" s="5">
        <v>70</v>
      </c>
      <c r="M202" s="5">
        <v>0</v>
      </c>
      <c r="N202" s="5">
        <v>47.984000000000002</v>
      </c>
      <c r="O202" s="5">
        <v>158640000</v>
      </c>
      <c r="P202" s="5">
        <v>28321000</v>
      </c>
      <c r="Q202" s="5">
        <v>31008000</v>
      </c>
      <c r="R202" s="5">
        <v>17454000</v>
      </c>
      <c r="S202" s="5">
        <v>4738500</v>
      </c>
      <c r="T202" s="5">
        <v>17675000</v>
      </c>
      <c r="U202" s="5">
        <v>0</v>
      </c>
      <c r="V202" s="5">
        <v>37622000</v>
      </c>
      <c r="W202" s="5">
        <v>21820000</v>
      </c>
      <c r="X202" s="5">
        <v>8369100</v>
      </c>
      <c r="Y202" s="5">
        <v>10741000</v>
      </c>
      <c r="Z202" s="5">
        <v>10308000</v>
      </c>
      <c r="AA202" s="5">
        <v>13491000</v>
      </c>
      <c r="AB202" s="5">
        <v>8314200</v>
      </c>
      <c r="AC202" s="5">
        <v>0</v>
      </c>
      <c r="AD202" s="5">
        <v>9451300</v>
      </c>
      <c r="AE202" s="5">
        <v>11756000</v>
      </c>
      <c r="AF202" s="5">
        <f t="shared" si="15"/>
        <v>1.4534864420845823</v>
      </c>
      <c r="AG202" s="5">
        <f t="shared" si="16"/>
        <v>0.53951761428215594</v>
      </c>
      <c r="AH202" s="5">
        <f t="shared" si="17"/>
        <v>0.29381603306609932</v>
      </c>
      <c r="AI202" s="5">
        <f t="shared" si="18"/>
        <v>1.7670149713082328</v>
      </c>
      <c r="AJ202" s="5">
        <f>VLOOKUP(AN202,Tabelle4!G:I,3,FALSE)</f>
        <v>0</v>
      </c>
      <c r="AK202" s="5">
        <v>19</v>
      </c>
      <c r="AL202" s="5"/>
      <c r="AM202" s="5">
        <v>19</v>
      </c>
      <c r="AN202" s="13">
        <v>161</v>
      </c>
    </row>
    <row r="203" spans="1:40" x14ac:dyDescent="0.2">
      <c r="A203" s="4" t="s">
        <v>893</v>
      </c>
      <c r="B203" s="5" t="str">
        <f t="shared" si="19"/>
        <v>P48771</v>
      </c>
      <c r="C203" s="5" t="s">
        <v>894</v>
      </c>
      <c r="D203" s="5" t="s">
        <v>895</v>
      </c>
      <c r="E203" s="5" t="s">
        <v>896</v>
      </c>
      <c r="F203" s="5">
        <f>IFERROR(VLOOKUP(B203,Tabelle3!A:H,8,FALSE),"")</f>
        <v>1</v>
      </c>
      <c r="G203" s="5">
        <v>1</v>
      </c>
      <c r="H203" s="5">
        <v>3</v>
      </c>
      <c r="I203" s="5">
        <v>3</v>
      </c>
      <c r="J203" s="5">
        <v>56.6</v>
      </c>
      <c r="K203" s="5">
        <v>9.2908000000000008</v>
      </c>
      <c r="L203" s="5">
        <v>83</v>
      </c>
      <c r="M203" s="5">
        <v>0</v>
      </c>
      <c r="N203" s="5">
        <v>63.281999999999996</v>
      </c>
      <c r="O203" s="5">
        <v>535680000</v>
      </c>
      <c r="P203" s="5">
        <v>90849000</v>
      </c>
      <c r="Q203" s="5">
        <v>38761000</v>
      </c>
      <c r="R203" s="5">
        <v>79680000</v>
      </c>
      <c r="S203" s="5">
        <v>82945000</v>
      </c>
      <c r="T203" s="5">
        <v>40045000</v>
      </c>
      <c r="U203" s="5">
        <v>0</v>
      </c>
      <c r="V203" s="5">
        <v>144710000</v>
      </c>
      <c r="W203" s="5">
        <v>58692000</v>
      </c>
      <c r="X203" s="5">
        <v>30253000</v>
      </c>
      <c r="Y203" s="5">
        <v>15677000</v>
      </c>
      <c r="Z203" s="5">
        <v>47173000</v>
      </c>
      <c r="AA203" s="5">
        <v>157860000</v>
      </c>
      <c r="AB203" s="5">
        <v>18561000</v>
      </c>
      <c r="AC203" s="5">
        <v>0</v>
      </c>
      <c r="AD203" s="5">
        <v>37094000</v>
      </c>
      <c r="AE203" s="5">
        <v>29770000</v>
      </c>
      <c r="AF203" s="5">
        <f t="shared" si="15"/>
        <v>2.9378167983611356</v>
      </c>
      <c r="AG203" s="5">
        <f t="shared" si="16"/>
        <v>1.5547444325392998</v>
      </c>
      <c r="AH203" s="5">
        <f t="shared" si="17"/>
        <v>0.29390432119139737</v>
      </c>
      <c r="AI203" s="5">
        <f t="shared" si="18"/>
        <v>1.766581524208529</v>
      </c>
      <c r="AJ203" s="5" t="str">
        <f>VLOOKUP(AN203,Tabelle4!G:I,3,FALSE)</f>
        <v>+</v>
      </c>
      <c r="AK203" s="5">
        <v>19</v>
      </c>
      <c r="AL203" s="5"/>
      <c r="AM203" s="5">
        <v>27</v>
      </c>
      <c r="AN203" s="13">
        <v>232</v>
      </c>
    </row>
    <row r="204" spans="1:40" x14ac:dyDescent="0.2">
      <c r="A204" s="4" t="s">
        <v>1851</v>
      </c>
      <c r="B204" s="5" t="str">
        <f t="shared" si="19"/>
        <v>Q8K2B3</v>
      </c>
      <c r="C204" s="5" t="s">
        <v>1852</v>
      </c>
      <c r="D204" s="5" t="s">
        <v>1853</v>
      </c>
      <c r="E204" s="5" t="s">
        <v>1854</v>
      </c>
      <c r="F204" s="5">
        <f>IFERROR(VLOOKUP(B204,Tabelle3!A:H,8,FALSE),"")</f>
        <v>1</v>
      </c>
      <c r="G204" s="5">
        <v>1</v>
      </c>
      <c r="H204" s="5">
        <v>56</v>
      </c>
      <c r="I204" s="5">
        <v>56</v>
      </c>
      <c r="J204" s="5">
        <v>80.599999999999994</v>
      </c>
      <c r="K204" s="5">
        <v>72.584999999999994</v>
      </c>
      <c r="L204" s="5">
        <v>664</v>
      </c>
      <c r="M204" s="5">
        <v>0</v>
      </c>
      <c r="N204" s="5">
        <v>323.31</v>
      </c>
      <c r="O204" s="5">
        <v>118530000000</v>
      </c>
      <c r="P204" s="5">
        <v>17395000000</v>
      </c>
      <c r="Q204" s="5">
        <v>12931000000</v>
      </c>
      <c r="R204" s="5">
        <v>20115000000</v>
      </c>
      <c r="S204" s="5">
        <v>7646900000</v>
      </c>
      <c r="T204" s="5">
        <v>13575000000</v>
      </c>
      <c r="U204" s="5">
        <v>9092900000</v>
      </c>
      <c r="V204" s="5">
        <v>25438000000</v>
      </c>
      <c r="W204" s="5">
        <v>12334000000</v>
      </c>
      <c r="X204" s="5">
        <v>2091500000</v>
      </c>
      <c r="Y204" s="5">
        <v>2579100000</v>
      </c>
      <c r="Z204" s="5">
        <v>2481300000</v>
      </c>
      <c r="AA204" s="5">
        <v>1750200000</v>
      </c>
      <c r="AB204" s="5">
        <v>2487500000</v>
      </c>
      <c r="AC204" s="5">
        <v>3084800000</v>
      </c>
      <c r="AD204" s="5">
        <v>2942000000</v>
      </c>
      <c r="AE204" s="5">
        <v>1905600000</v>
      </c>
      <c r="AF204" s="5">
        <f t="shared" si="15"/>
        <v>0.85433641397710147</v>
      </c>
      <c r="AG204" s="5">
        <f t="shared" si="16"/>
        <v>-0.22712381988159086</v>
      </c>
      <c r="AH204" s="5">
        <f t="shared" si="17"/>
        <v>0.29394352280294667</v>
      </c>
      <c r="AI204" s="5">
        <f t="shared" si="18"/>
        <v>1.7663891071698727</v>
      </c>
      <c r="AJ204" s="5">
        <f>VLOOKUP(AN204,Tabelle4!G:I,3,FALSE)</f>
        <v>0</v>
      </c>
      <c r="AK204" s="5">
        <v>19</v>
      </c>
      <c r="AL204" s="5"/>
      <c r="AM204" s="5">
        <v>3012</v>
      </c>
      <c r="AN204" s="13">
        <v>476</v>
      </c>
    </row>
    <row r="205" spans="1:40" x14ac:dyDescent="0.2">
      <c r="A205" s="4" t="s">
        <v>1819</v>
      </c>
      <c r="B205" s="5" t="str">
        <f t="shared" si="19"/>
        <v>Q8K009</v>
      </c>
      <c r="C205" s="5" t="s">
        <v>1820</v>
      </c>
      <c r="D205" s="5" t="s">
        <v>1821</v>
      </c>
      <c r="E205" s="5" t="s">
        <v>1822</v>
      </c>
      <c r="F205" s="5">
        <f>IFERROR(VLOOKUP(B205,Tabelle3!A:H,8,FALSE),"")</f>
        <v>1</v>
      </c>
      <c r="G205" s="5">
        <v>2</v>
      </c>
      <c r="H205" s="5">
        <v>38</v>
      </c>
      <c r="I205" s="5">
        <v>35</v>
      </c>
      <c r="J205" s="5">
        <v>51.4</v>
      </c>
      <c r="K205" s="5">
        <v>101.59</v>
      </c>
      <c r="L205" s="5">
        <v>923</v>
      </c>
      <c r="M205" s="5">
        <v>0</v>
      </c>
      <c r="N205" s="5">
        <v>323.31</v>
      </c>
      <c r="O205" s="5">
        <v>582130000</v>
      </c>
      <c r="P205" s="5">
        <v>120440000</v>
      </c>
      <c r="Q205" s="5">
        <v>62740000</v>
      </c>
      <c r="R205" s="5">
        <v>34265000</v>
      </c>
      <c r="S205" s="5">
        <v>95965000</v>
      </c>
      <c r="T205" s="5">
        <v>42601000</v>
      </c>
      <c r="U205" s="5">
        <v>59495000</v>
      </c>
      <c r="V205" s="5">
        <v>74905000</v>
      </c>
      <c r="W205" s="5">
        <v>91720000</v>
      </c>
      <c r="X205" s="5">
        <v>85874000</v>
      </c>
      <c r="Y205" s="5">
        <v>99206000</v>
      </c>
      <c r="Z205" s="5">
        <v>52163000</v>
      </c>
      <c r="AA205" s="5">
        <v>144600000</v>
      </c>
      <c r="AB205" s="5">
        <v>177080000</v>
      </c>
      <c r="AC205" s="5">
        <v>163730000</v>
      </c>
      <c r="AD205" s="5">
        <v>49526000</v>
      </c>
      <c r="AE205" s="5">
        <v>154350000</v>
      </c>
      <c r="AF205" s="5">
        <f t="shared" si="15"/>
        <v>0.7010332558575032</v>
      </c>
      <c r="AG205" s="5">
        <f t="shared" si="16"/>
        <v>-0.51244520996290122</v>
      </c>
      <c r="AH205" s="5">
        <f t="shared" si="17"/>
        <v>0.2951228731663405</v>
      </c>
      <c r="AI205" s="5">
        <f t="shared" si="18"/>
        <v>1.7606123553277422</v>
      </c>
      <c r="AJ205" s="5">
        <f>VLOOKUP(AN205,Tabelle4!G:I,3,FALSE)</f>
        <v>0</v>
      </c>
      <c r="AK205" s="5">
        <v>19</v>
      </c>
      <c r="AL205" s="5"/>
      <c r="AM205" s="5">
        <v>257</v>
      </c>
      <c r="AN205" s="13">
        <v>468</v>
      </c>
    </row>
    <row r="206" spans="1:40" x14ac:dyDescent="0.2">
      <c r="A206" s="4" t="s">
        <v>1288</v>
      </c>
      <c r="B206" s="5" t="str">
        <f t="shared" si="19"/>
        <v>Q501J2</v>
      </c>
      <c r="C206" s="5" t="s">
        <v>1289</v>
      </c>
      <c r="D206" s="5" t="s">
        <v>1290</v>
      </c>
      <c r="E206" s="5" t="s">
        <v>1291</v>
      </c>
      <c r="F206" s="5" t="str">
        <f>IFERROR(VLOOKUP(B206,Tabelle3!A:H,8,FALSE),"")</f>
        <v/>
      </c>
      <c r="G206" s="5">
        <v>1</v>
      </c>
      <c r="H206" s="5">
        <v>2</v>
      </c>
      <c r="I206" s="5">
        <v>2</v>
      </c>
      <c r="J206" s="5">
        <v>13.1</v>
      </c>
      <c r="K206" s="5">
        <v>24.739000000000001</v>
      </c>
      <c r="L206" s="5">
        <v>229</v>
      </c>
      <c r="M206" s="5">
        <v>5.4200999999999997E-3</v>
      </c>
      <c r="N206" s="5">
        <v>3.8367</v>
      </c>
      <c r="O206" s="5">
        <v>38619000</v>
      </c>
      <c r="P206" s="5">
        <v>8506000</v>
      </c>
      <c r="Q206" s="5">
        <v>2662000</v>
      </c>
      <c r="R206" s="5">
        <v>5110300</v>
      </c>
      <c r="S206" s="5">
        <v>5076500</v>
      </c>
      <c r="T206" s="5">
        <v>3249400</v>
      </c>
      <c r="U206" s="5">
        <v>0</v>
      </c>
      <c r="V206" s="5">
        <v>7155900</v>
      </c>
      <c r="W206" s="5">
        <v>6859400</v>
      </c>
      <c r="X206" s="5">
        <v>3386700</v>
      </c>
      <c r="Y206" s="5">
        <v>2334400</v>
      </c>
      <c r="Z206" s="5">
        <v>3312400</v>
      </c>
      <c r="AA206" s="5">
        <v>3914300</v>
      </c>
      <c r="AB206" s="5">
        <v>2916800</v>
      </c>
      <c r="AC206" s="5">
        <v>0</v>
      </c>
      <c r="AD206" s="5">
        <v>3209600</v>
      </c>
      <c r="AE206" s="5">
        <v>2887100</v>
      </c>
      <c r="AF206" s="5">
        <f t="shared" si="15"/>
        <v>1.436489709879625</v>
      </c>
      <c r="AG206" s="5">
        <f t="shared" si="16"/>
        <v>0.52254765833593819</v>
      </c>
      <c r="AH206" s="5">
        <f t="shared" si="17"/>
        <v>0.29671253738802594</v>
      </c>
      <c r="AI206" s="5">
        <f t="shared" si="18"/>
        <v>1.7528622066759061</v>
      </c>
      <c r="AJ206" s="5">
        <f>VLOOKUP(AN206,Tabelle4!G:I,3,FALSE)</f>
        <v>0</v>
      </c>
      <c r="AK206" s="5">
        <v>19</v>
      </c>
      <c r="AL206" s="5"/>
      <c r="AM206" s="5">
        <v>2</v>
      </c>
      <c r="AN206" s="13">
        <v>332</v>
      </c>
    </row>
    <row r="207" spans="1:40" x14ac:dyDescent="0.2">
      <c r="A207" s="4" t="s">
        <v>1883</v>
      </c>
      <c r="B207" s="5" t="str">
        <f t="shared" si="19"/>
        <v>Q8K4F5</v>
      </c>
      <c r="C207" s="5" t="s">
        <v>1884</v>
      </c>
      <c r="D207" s="5" t="s">
        <v>1885</v>
      </c>
      <c r="E207" s="5" t="s">
        <v>1886</v>
      </c>
      <c r="F207" s="5">
        <f>IFERROR(VLOOKUP(B207,Tabelle3!A:H,8,FALSE),"")</f>
        <v>1</v>
      </c>
      <c r="G207" s="5">
        <v>2</v>
      </c>
      <c r="H207" s="5">
        <v>10</v>
      </c>
      <c r="I207" s="5">
        <v>10</v>
      </c>
      <c r="J207" s="5">
        <v>51.5</v>
      </c>
      <c r="K207" s="5">
        <v>33.56</v>
      </c>
      <c r="L207" s="5">
        <v>307</v>
      </c>
      <c r="M207" s="5">
        <v>0</v>
      </c>
      <c r="N207" s="5">
        <v>111.18</v>
      </c>
      <c r="O207" s="5">
        <v>1841300000</v>
      </c>
      <c r="P207" s="5">
        <v>314600000</v>
      </c>
      <c r="Q207" s="5">
        <v>399700000</v>
      </c>
      <c r="R207" s="5">
        <v>136850000</v>
      </c>
      <c r="S207" s="5">
        <v>110240000</v>
      </c>
      <c r="T207" s="5">
        <v>180930000</v>
      </c>
      <c r="U207" s="5">
        <v>142080000</v>
      </c>
      <c r="V207" s="5">
        <v>323330000</v>
      </c>
      <c r="W207" s="5">
        <v>233560000</v>
      </c>
      <c r="X207" s="5">
        <v>59615000</v>
      </c>
      <c r="Y207" s="5">
        <v>52060000</v>
      </c>
      <c r="Z207" s="5">
        <v>72420000</v>
      </c>
      <c r="AA207" s="5">
        <v>52386000</v>
      </c>
      <c r="AB207" s="5">
        <v>64226000</v>
      </c>
      <c r="AC207" s="5">
        <v>43982000</v>
      </c>
      <c r="AD207" s="5">
        <v>49495000</v>
      </c>
      <c r="AE207" s="5">
        <v>49351000</v>
      </c>
      <c r="AF207" s="5">
        <f t="shared" si="15"/>
        <v>1.1421223448955344</v>
      </c>
      <c r="AG207" s="5">
        <f t="shared" si="16"/>
        <v>0.19171720141878437</v>
      </c>
      <c r="AH207" s="5">
        <f t="shared" si="17"/>
        <v>0.29782867281606329</v>
      </c>
      <c r="AI207" s="5">
        <f t="shared" si="18"/>
        <v>1.7474454419134167</v>
      </c>
      <c r="AJ207" s="5">
        <f>VLOOKUP(AN207,Tabelle4!G:I,3,FALSE)</f>
        <v>0</v>
      </c>
      <c r="AK207" s="5">
        <v>19</v>
      </c>
      <c r="AL207" s="5"/>
      <c r="AM207" s="5">
        <v>119</v>
      </c>
      <c r="AN207" s="13">
        <v>484</v>
      </c>
    </row>
    <row r="208" spans="1:40" x14ac:dyDescent="0.2">
      <c r="A208" s="4" t="s">
        <v>742</v>
      </c>
      <c r="B208" s="5" t="str">
        <f t="shared" si="19"/>
        <v>P11352</v>
      </c>
      <c r="C208" s="5" t="s">
        <v>743</v>
      </c>
      <c r="D208" s="5" t="s">
        <v>744</v>
      </c>
      <c r="E208" s="5" t="s">
        <v>745</v>
      </c>
      <c r="F208" s="5">
        <f>IFERROR(VLOOKUP(B208,Tabelle3!A:H,8,FALSE),"")</f>
        <v>1</v>
      </c>
      <c r="G208" s="5">
        <v>1</v>
      </c>
      <c r="H208" s="5">
        <v>4</v>
      </c>
      <c r="I208" s="5">
        <v>4</v>
      </c>
      <c r="J208" s="5">
        <v>32.299999999999997</v>
      </c>
      <c r="K208" s="5">
        <v>22.329000000000001</v>
      </c>
      <c r="L208" s="5">
        <v>201</v>
      </c>
      <c r="M208" s="5">
        <v>1.6949000000000001E-3</v>
      </c>
      <c r="N208" s="5">
        <v>18.419</v>
      </c>
      <c r="O208" s="5">
        <v>40073000</v>
      </c>
      <c r="P208" s="5">
        <v>6139100</v>
      </c>
      <c r="Q208" s="5">
        <v>4571300</v>
      </c>
      <c r="R208" s="5">
        <v>6051900</v>
      </c>
      <c r="S208" s="5">
        <v>3247400</v>
      </c>
      <c r="T208" s="5">
        <v>4740100</v>
      </c>
      <c r="U208" s="5">
        <v>0</v>
      </c>
      <c r="V208" s="5">
        <v>5346200</v>
      </c>
      <c r="W208" s="5">
        <v>9976500</v>
      </c>
      <c r="X208" s="5">
        <v>3182400</v>
      </c>
      <c r="Y208" s="5">
        <v>2923600</v>
      </c>
      <c r="Z208" s="5">
        <v>4011300</v>
      </c>
      <c r="AA208" s="5">
        <v>3433000</v>
      </c>
      <c r="AB208" s="5">
        <v>3546800</v>
      </c>
      <c r="AC208" s="5">
        <v>0</v>
      </c>
      <c r="AD208" s="5">
        <v>2605700</v>
      </c>
      <c r="AE208" s="5">
        <v>3291000</v>
      </c>
      <c r="AF208" s="5">
        <f t="shared" si="15"/>
        <v>1.4348811351723407</v>
      </c>
      <c r="AG208" s="5">
        <f t="shared" si="16"/>
        <v>0.52093122972319428</v>
      </c>
      <c r="AH208" s="5">
        <f t="shared" si="17"/>
        <v>0.29978095446276615</v>
      </c>
      <c r="AI208" s="5">
        <f t="shared" si="18"/>
        <v>1.7380193652871283</v>
      </c>
      <c r="AJ208" s="5">
        <f>VLOOKUP(AN208,Tabelle4!G:I,3,FALSE)</f>
        <v>0</v>
      </c>
      <c r="AK208" s="5">
        <v>19</v>
      </c>
      <c r="AL208" s="5"/>
      <c r="AM208" s="5">
        <v>17</v>
      </c>
      <c r="AN208" s="13">
        <v>194</v>
      </c>
    </row>
    <row r="209" spans="1:40" x14ac:dyDescent="0.2">
      <c r="A209" s="4" t="s">
        <v>1620</v>
      </c>
      <c r="B209" s="5" t="str">
        <f t="shared" si="19"/>
        <v>Q8BIJ6</v>
      </c>
      <c r="C209" s="5" t="s">
        <v>1621</v>
      </c>
      <c r="D209" s="5" t="s">
        <v>1622</v>
      </c>
      <c r="E209" s="5" t="s">
        <v>1623</v>
      </c>
      <c r="F209" s="5">
        <f>IFERROR(VLOOKUP(B209,Tabelle3!A:H,8,FALSE),"")</f>
        <v>1</v>
      </c>
      <c r="G209" s="5">
        <v>3</v>
      </c>
      <c r="H209" s="5">
        <v>50</v>
      </c>
      <c r="I209" s="5">
        <v>50</v>
      </c>
      <c r="J209" s="5">
        <v>58.4</v>
      </c>
      <c r="K209" s="5">
        <v>112.8</v>
      </c>
      <c r="L209" s="5">
        <v>1012</v>
      </c>
      <c r="M209" s="5">
        <v>0</v>
      </c>
      <c r="N209" s="5">
        <v>323.31</v>
      </c>
      <c r="O209" s="5">
        <v>5758200000</v>
      </c>
      <c r="P209" s="5">
        <v>1258300000</v>
      </c>
      <c r="Q209" s="5">
        <v>391020000</v>
      </c>
      <c r="R209" s="5">
        <v>410830000</v>
      </c>
      <c r="S209" s="5">
        <v>237420000</v>
      </c>
      <c r="T209" s="5">
        <v>231740000</v>
      </c>
      <c r="U209" s="5">
        <v>1145800000</v>
      </c>
      <c r="V209" s="5">
        <v>1458900000</v>
      </c>
      <c r="W209" s="5">
        <v>624160000</v>
      </c>
      <c r="X209" s="5">
        <v>552410000</v>
      </c>
      <c r="Y209" s="5">
        <v>408470000</v>
      </c>
      <c r="Z209" s="5">
        <v>495450000</v>
      </c>
      <c r="AA209" s="5">
        <v>409740000</v>
      </c>
      <c r="AB209" s="5">
        <v>434860000</v>
      </c>
      <c r="AC209" s="5">
        <v>755500000</v>
      </c>
      <c r="AD209" s="5">
        <v>618360000</v>
      </c>
      <c r="AE209" s="5">
        <v>451760000</v>
      </c>
      <c r="AF209" s="5">
        <f t="shared" ref="AF209:AF272" si="20">AVERAGE(X209:AA209)/AVERAGE(AB209:AE209)</f>
        <v>0.82551935872027182</v>
      </c>
      <c r="AG209" s="5">
        <f t="shared" ref="AG209:AG272" si="21">LOG(AF209,2)</f>
        <v>-0.27662604764433207</v>
      </c>
      <c r="AH209" s="5">
        <f t="shared" ref="AH209:AH272" si="22">TTEST(X209:AA209,AB209:AE209,2,3)</f>
        <v>0.29982486543925924</v>
      </c>
      <c r="AI209" s="5">
        <f t="shared" ref="AI209:AI272" si="23">-LOG(AH209,2)</f>
        <v>1.7378080593056393</v>
      </c>
      <c r="AJ209" s="5">
        <f>VLOOKUP(AN209,Tabelle4!G:I,3,FALSE)</f>
        <v>0</v>
      </c>
      <c r="AK209" s="5">
        <v>19</v>
      </c>
      <c r="AL209" s="5"/>
      <c r="AM209" s="5">
        <v>627</v>
      </c>
      <c r="AN209" s="13">
        <v>417</v>
      </c>
    </row>
    <row r="210" spans="1:40" x14ac:dyDescent="0.2">
      <c r="A210" s="4" t="s">
        <v>2673</v>
      </c>
      <c r="B210" s="5" t="str">
        <f t="shared" si="19"/>
        <v>Q9D1H8</v>
      </c>
      <c r="C210" s="5" t="s">
        <v>2674</v>
      </c>
      <c r="D210" s="5" t="s">
        <v>2675</v>
      </c>
      <c r="E210" s="5" t="s">
        <v>2676</v>
      </c>
      <c r="F210" s="5">
        <f>IFERROR(VLOOKUP(B210,Tabelle3!A:H,8,FALSE),"")</f>
        <v>1</v>
      </c>
      <c r="G210" s="5">
        <v>1</v>
      </c>
      <c r="H210" s="5">
        <v>2</v>
      </c>
      <c r="I210" s="5">
        <v>2</v>
      </c>
      <c r="J210" s="5">
        <v>25.4</v>
      </c>
      <c r="K210" s="5">
        <v>12.737</v>
      </c>
      <c r="L210" s="5">
        <v>118</v>
      </c>
      <c r="M210" s="5">
        <v>1.6750000000000001E-3</v>
      </c>
      <c r="N210" s="5">
        <v>17.425999999999998</v>
      </c>
      <c r="O210" s="5">
        <v>21607000</v>
      </c>
      <c r="P210" s="5">
        <v>5011000</v>
      </c>
      <c r="Q210" s="5">
        <v>2881500</v>
      </c>
      <c r="R210" s="5">
        <v>2378400</v>
      </c>
      <c r="S210" s="5">
        <v>755230</v>
      </c>
      <c r="T210" s="5">
        <v>3737200</v>
      </c>
      <c r="U210" s="5">
        <v>0</v>
      </c>
      <c r="V210" s="5">
        <v>4247200</v>
      </c>
      <c r="W210" s="5">
        <v>2596200</v>
      </c>
      <c r="X210" s="5">
        <v>1903500</v>
      </c>
      <c r="Y210" s="5">
        <v>1541300</v>
      </c>
      <c r="Z210" s="5">
        <v>1206800</v>
      </c>
      <c r="AA210" s="5">
        <v>1356600</v>
      </c>
      <c r="AB210" s="5">
        <v>1624100</v>
      </c>
      <c r="AC210" s="5">
        <v>0</v>
      </c>
      <c r="AD210" s="5">
        <v>1208100</v>
      </c>
      <c r="AE210" s="5">
        <v>1330800</v>
      </c>
      <c r="AF210" s="5">
        <f t="shared" si="20"/>
        <v>1.4432380494835455</v>
      </c>
      <c r="AG210" s="5">
        <f t="shared" si="21"/>
        <v>0.52930927937500294</v>
      </c>
      <c r="AH210" s="5">
        <f t="shared" si="22"/>
        <v>0.29983091480106189</v>
      </c>
      <c r="AI210" s="5">
        <f t="shared" si="23"/>
        <v>1.7377789513254913</v>
      </c>
      <c r="AJ210" s="5">
        <f>VLOOKUP(AN210,Tabelle4!G:I,3,FALSE)</f>
        <v>0</v>
      </c>
      <c r="AK210" s="5">
        <v>19</v>
      </c>
      <c r="AL210" s="5"/>
      <c r="AM210" s="5">
        <v>6</v>
      </c>
      <c r="AN210" s="13">
        <v>684</v>
      </c>
    </row>
    <row r="211" spans="1:40" x14ac:dyDescent="0.2">
      <c r="A211" s="4" t="s">
        <v>2132</v>
      </c>
      <c r="B211" s="5" t="str">
        <f t="shared" si="19"/>
        <v>Q922Q1</v>
      </c>
      <c r="C211" s="5" t="s">
        <v>2133</v>
      </c>
      <c r="D211" s="6">
        <v>37316</v>
      </c>
      <c r="E211" s="5" t="s">
        <v>2134</v>
      </c>
      <c r="F211" s="5">
        <f>IFERROR(VLOOKUP(B211,Tabelle3!A:H,8,FALSE),"")</f>
        <v>1</v>
      </c>
      <c r="G211" s="5">
        <v>4</v>
      </c>
      <c r="H211" s="5">
        <v>5</v>
      </c>
      <c r="I211" s="5">
        <v>5</v>
      </c>
      <c r="J211" s="5">
        <v>19.2</v>
      </c>
      <c r="K211" s="5">
        <v>38.194000000000003</v>
      </c>
      <c r="L211" s="5">
        <v>338</v>
      </c>
      <c r="M211" s="5">
        <v>1.5152E-3</v>
      </c>
      <c r="N211" s="5">
        <v>9.2512000000000008</v>
      </c>
      <c r="O211" s="5">
        <v>86813000</v>
      </c>
      <c r="P211" s="5">
        <v>21299000</v>
      </c>
      <c r="Q211" s="5">
        <v>11938000</v>
      </c>
      <c r="R211" s="5">
        <v>7844800</v>
      </c>
      <c r="S211" s="5">
        <v>3072200</v>
      </c>
      <c r="T211" s="5">
        <v>2100400</v>
      </c>
      <c r="U211" s="5">
        <v>11240000</v>
      </c>
      <c r="V211" s="5">
        <v>24122000</v>
      </c>
      <c r="W211" s="5">
        <v>5196900</v>
      </c>
      <c r="X211" s="5">
        <v>1922600</v>
      </c>
      <c r="Y211" s="5">
        <v>1541700</v>
      </c>
      <c r="Z211" s="5">
        <v>2872400</v>
      </c>
      <c r="AA211" s="5">
        <v>1475100</v>
      </c>
      <c r="AB211" s="5">
        <v>1695700</v>
      </c>
      <c r="AC211" s="5">
        <v>3285200</v>
      </c>
      <c r="AD211" s="5">
        <v>7430700</v>
      </c>
      <c r="AE211" s="5">
        <v>2035600</v>
      </c>
      <c r="AF211" s="5">
        <f t="shared" si="20"/>
        <v>0.54071377152666256</v>
      </c>
      <c r="AG211" s="5">
        <f t="shared" si="21"/>
        <v>-0.88706299376575359</v>
      </c>
      <c r="AH211" s="5">
        <f t="shared" si="22"/>
        <v>0.30031156114983409</v>
      </c>
      <c r="AI211" s="5">
        <f t="shared" si="23"/>
        <v>1.7354680792248101</v>
      </c>
      <c r="AJ211" s="5">
        <f>VLOOKUP(AN211,Tabelle4!G:I,3,FALSE)</f>
        <v>0</v>
      </c>
      <c r="AK211" s="5">
        <v>19</v>
      </c>
      <c r="AL211" s="5"/>
      <c r="AM211" s="5">
        <v>8</v>
      </c>
      <c r="AN211" s="13">
        <v>548</v>
      </c>
    </row>
    <row r="212" spans="1:40" x14ac:dyDescent="0.2">
      <c r="A212" s="4" t="s">
        <v>570</v>
      </c>
      <c r="B212" s="5" t="str">
        <f t="shared" si="19"/>
        <v>J3QQ22</v>
      </c>
      <c r="C212" s="5" t="s">
        <v>571</v>
      </c>
      <c r="D212" s="5" t="s">
        <v>572</v>
      </c>
      <c r="E212" s="5" t="s">
        <v>573</v>
      </c>
      <c r="F212" s="5" t="str">
        <f>IFERROR(VLOOKUP(B212,Tabelle3!A:H,8,FALSE),"")</f>
        <v/>
      </c>
      <c r="G212" s="5">
        <v>2</v>
      </c>
      <c r="H212" s="5">
        <v>1</v>
      </c>
      <c r="I212" s="5">
        <v>1</v>
      </c>
      <c r="J212" s="5">
        <v>0.3</v>
      </c>
      <c r="K212" s="5">
        <v>401.68</v>
      </c>
      <c r="L212" s="5">
        <v>3582</v>
      </c>
      <c r="M212" s="5">
        <v>1</v>
      </c>
      <c r="N212" s="5">
        <v>-2</v>
      </c>
      <c r="O212" s="5">
        <v>13424000</v>
      </c>
      <c r="P212" s="5">
        <v>7752100</v>
      </c>
      <c r="Q212" s="5">
        <v>0</v>
      </c>
      <c r="R212" s="5">
        <v>0</v>
      </c>
      <c r="S212" s="5">
        <v>4173200</v>
      </c>
      <c r="T212" s="5">
        <v>0</v>
      </c>
      <c r="U212" s="5">
        <v>1498500</v>
      </c>
      <c r="V212" s="5">
        <v>0</v>
      </c>
      <c r="W212" s="5">
        <v>0</v>
      </c>
      <c r="X212" s="5">
        <v>921210</v>
      </c>
      <c r="Y212" s="5">
        <v>0</v>
      </c>
      <c r="Z212" s="5">
        <v>0</v>
      </c>
      <c r="AA212" s="5">
        <v>1762000</v>
      </c>
      <c r="AB212" s="5">
        <v>0</v>
      </c>
      <c r="AC212" s="5">
        <v>536360</v>
      </c>
      <c r="AD212" s="5">
        <v>0</v>
      </c>
      <c r="AE212" s="5">
        <v>0</v>
      </c>
      <c r="AF212" s="5">
        <f t="shared" si="20"/>
        <v>5.0026288313819078</v>
      </c>
      <c r="AG212" s="5">
        <f t="shared" si="21"/>
        <v>2.3226864159546068</v>
      </c>
      <c r="AH212" s="5">
        <f t="shared" si="22"/>
        <v>0.30048671312296321</v>
      </c>
      <c r="AI212" s="5">
        <f t="shared" si="23"/>
        <v>1.7346268954164845</v>
      </c>
      <c r="AJ212" s="5" t="str">
        <f>VLOOKUP(AN212,Tabelle4!G:I,3,FALSE)</f>
        <v>+</v>
      </c>
      <c r="AK212" s="5">
        <v>19</v>
      </c>
      <c r="AL212" s="5"/>
      <c r="AM212" s="5">
        <v>1</v>
      </c>
      <c r="AN212" s="13">
        <v>151</v>
      </c>
    </row>
    <row r="213" spans="1:40" x14ac:dyDescent="0.2">
      <c r="A213" s="4" t="s">
        <v>138</v>
      </c>
      <c r="B213" s="5" t="str">
        <f t="shared" si="19"/>
        <v>CON__P</v>
      </c>
      <c r="C213" s="5" t="s">
        <v>139</v>
      </c>
      <c r="D213" s="5" t="s">
        <v>140</v>
      </c>
      <c r="E213" s="5" t="s">
        <v>141</v>
      </c>
      <c r="F213" s="5" t="str">
        <f>IFERROR(VLOOKUP(B213,Tabelle3!A:H,8,FALSE),"")</f>
        <v/>
      </c>
      <c r="G213" s="5">
        <v>7</v>
      </c>
      <c r="H213" s="5">
        <v>2</v>
      </c>
      <c r="I213" s="5">
        <v>2</v>
      </c>
      <c r="J213" s="5">
        <v>15.2</v>
      </c>
      <c r="K213" s="5">
        <v>15.954000000000001</v>
      </c>
      <c r="L213" s="5">
        <v>145</v>
      </c>
      <c r="M213" s="5">
        <v>9.2715000000000002E-3</v>
      </c>
      <c r="N213" s="5">
        <v>3.41</v>
      </c>
      <c r="O213" s="5">
        <v>20214000</v>
      </c>
      <c r="P213" s="5">
        <v>6337000</v>
      </c>
      <c r="Q213" s="5">
        <v>3008700</v>
      </c>
      <c r="R213" s="5">
        <v>361520</v>
      </c>
      <c r="S213" s="5">
        <v>195330</v>
      </c>
      <c r="T213" s="5">
        <v>1671300</v>
      </c>
      <c r="U213" s="5">
        <v>0</v>
      </c>
      <c r="V213" s="5">
        <v>6560500</v>
      </c>
      <c r="W213" s="5">
        <v>2079900</v>
      </c>
      <c r="X213" s="5">
        <v>1209400</v>
      </c>
      <c r="Y213" s="5">
        <v>1227400</v>
      </c>
      <c r="Z213" s="5">
        <v>3323800</v>
      </c>
      <c r="AA213" s="5">
        <v>542960</v>
      </c>
      <c r="AB213" s="5">
        <v>478990</v>
      </c>
      <c r="AC213" s="5">
        <v>0</v>
      </c>
      <c r="AD213" s="5">
        <v>1603000</v>
      </c>
      <c r="AE213" s="5">
        <v>1008900</v>
      </c>
      <c r="AF213" s="5">
        <f t="shared" si="20"/>
        <v>2.0393996551155169</v>
      </c>
      <c r="AG213" s="5">
        <f t="shared" si="21"/>
        <v>1.0281445237381037</v>
      </c>
      <c r="AH213" s="5">
        <f t="shared" si="22"/>
        <v>0.30279421963321346</v>
      </c>
      <c r="AI213" s="5">
        <f t="shared" si="23"/>
        <v>1.7235904304689225</v>
      </c>
      <c r="AJ213" s="5">
        <f>VLOOKUP(AN213,Tabelle4!G:I,3,FALSE)</f>
        <v>0</v>
      </c>
      <c r="AK213" s="5">
        <v>19</v>
      </c>
      <c r="AL213" s="5"/>
      <c r="AM213" s="5">
        <v>5</v>
      </c>
      <c r="AN213" s="13">
        <v>30</v>
      </c>
    </row>
    <row r="214" spans="1:40" x14ac:dyDescent="0.2">
      <c r="A214" s="4" t="s">
        <v>2505</v>
      </c>
      <c r="B214" s="5" t="str">
        <f t="shared" si="19"/>
        <v>Q9CWD8</v>
      </c>
      <c r="C214" s="5" t="s">
        <v>2506</v>
      </c>
      <c r="D214" s="5" t="s">
        <v>2507</v>
      </c>
      <c r="E214" s="5" t="s">
        <v>2508</v>
      </c>
      <c r="F214" s="5">
        <f>IFERROR(VLOOKUP(B214,Tabelle3!A:H,8,FALSE),"")</f>
        <v>1</v>
      </c>
      <c r="G214" s="5">
        <v>2</v>
      </c>
      <c r="H214" s="5">
        <v>6</v>
      </c>
      <c r="I214" s="5">
        <v>6</v>
      </c>
      <c r="J214" s="5">
        <v>27</v>
      </c>
      <c r="K214" s="5">
        <v>34.139000000000003</v>
      </c>
      <c r="L214" s="5">
        <v>319</v>
      </c>
      <c r="M214" s="5">
        <v>0</v>
      </c>
      <c r="N214" s="5">
        <v>53.180999999999997</v>
      </c>
      <c r="O214" s="5">
        <v>313230000</v>
      </c>
      <c r="P214" s="5">
        <v>55559000</v>
      </c>
      <c r="Q214" s="5">
        <v>47169000</v>
      </c>
      <c r="R214" s="5">
        <v>51726000</v>
      </c>
      <c r="S214" s="5">
        <v>38382000</v>
      </c>
      <c r="T214" s="5">
        <v>35094000</v>
      </c>
      <c r="U214" s="5">
        <v>24288000</v>
      </c>
      <c r="V214" s="5">
        <v>43703000</v>
      </c>
      <c r="W214" s="5">
        <v>17313000</v>
      </c>
      <c r="X214" s="5">
        <v>9091600</v>
      </c>
      <c r="Y214" s="5">
        <v>8295200</v>
      </c>
      <c r="Z214" s="5">
        <v>21288000</v>
      </c>
      <c r="AA214" s="5">
        <v>14978000</v>
      </c>
      <c r="AB214" s="5">
        <v>13354000</v>
      </c>
      <c r="AC214" s="5">
        <v>10224000</v>
      </c>
      <c r="AD214" s="5">
        <v>7498800</v>
      </c>
      <c r="AE214" s="5">
        <v>6913200</v>
      </c>
      <c r="AF214" s="5">
        <f t="shared" si="20"/>
        <v>1.4122874440642275</v>
      </c>
      <c r="AG214" s="5">
        <f t="shared" si="21"/>
        <v>0.49803375144309225</v>
      </c>
      <c r="AH214" s="5">
        <f t="shared" si="22"/>
        <v>0.30360019853675019</v>
      </c>
      <c r="AI214" s="5">
        <f t="shared" si="23"/>
        <v>1.7197553606956062</v>
      </c>
      <c r="AJ214" s="5">
        <f>VLOOKUP(AN214,Tabelle4!G:I,3,FALSE)</f>
        <v>0</v>
      </c>
      <c r="AK214" s="5">
        <v>19</v>
      </c>
      <c r="AL214" s="5"/>
      <c r="AM214" s="5">
        <v>43</v>
      </c>
      <c r="AN214" s="13">
        <v>642</v>
      </c>
    </row>
    <row r="215" spans="1:40" x14ac:dyDescent="0.2">
      <c r="A215" s="4" t="s">
        <v>1775</v>
      </c>
      <c r="B215" s="5" t="str">
        <f t="shared" si="19"/>
        <v>Q8CCM6</v>
      </c>
      <c r="C215" s="5" t="s">
        <v>1776</v>
      </c>
      <c r="D215" s="5" t="s">
        <v>1777</v>
      </c>
      <c r="E215" s="5" t="s">
        <v>1778</v>
      </c>
      <c r="F215" s="5">
        <f>IFERROR(VLOOKUP(B215,Tabelle3!A:H,8,FALSE),"")</f>
        <v>1</v>
      </c>
      <c r="G215" s="5">
        <v>1</v>
      </c>
      <c r="H215" s="5">
        <v>8</v>
      </c>
      <c r="I215" s="5">
        <v>7</v>
      </c>
      <c r="J215" s="5">
        <v>33.200000000000003</v>
      </c>
      <c r="K215" s="5">
        <v>27.911000000000001</v>
      </c>
      <c r="L215" s="5">
        <v>244</v>
      </c>
      <c r="M215" s="5">
        <v>0</v>
      </c>
      <c r="N215" s="5">
        <v>38.009</v>
      </c>
      <c r="O215" s="5">
        <v>4075300000</v>
      </c>
      <c r="P215" s="5">
        <v>67759000</v>
      </c>
      <c r="Q215" s="5">
        <v>62520000</v>
      </c>
      <c r="R215" s="5">
        <v>1413400000</v>
      </c>
      <c r="S215" s="5">
        <v>20590000</v>
      </c>
      <c r="T215" s="5">
        <v>47718000</v>
      </c>
      <c r="U215" s="5">
        <v>2244100000</v>
      </c>
      <c r="V215" s="5">
        <v>82715000</v>
      </c>
      <c r="W215" s="5">
        <v>136530000</v>
      </c>
      <c r="X215" s="5">
        <v>173400000</v>
      </c>
      <c r="Y215" s="5">
        <v>231630000</v>
      </c>
      <c r="Z215" s="5">
        <v>816970000</v>
      </c>
      <c r="AA215" s="5">
        <v>457620000</v>
      </c>
      <c r="AB215" s="5">
        <v>278250000</v>
      </c>
      <c r="AC215" s="5">
        <v>176100000</v>
      </c>
      <c r="AD215" s="5">
        <v>155540000</v>
      </c>
      <c r="AE215" s="5">
        <v>338890000</v>
      </c>
      <c r="AF215" s="5">
        <f t="shared" si="20"/>
        <v>1.7702944834418939</v>
      </c>
      <c r="AG215" s="5">
        <f t="shared" si="21"/>
        <v>0.82398936847946358</v>
      </c>
      <c r="AH215" s="5">
        <f t="shared" si="22"/>
        <v>0.30421923096758502</v>
      </c>
      <c r="AI215" s="5">
        <f t="shared" si="23"/>
        <v>1.716816740166085</v>
      </c>
      <c r="AJ215" s="5">
        <f>VLOOKUP(AN215,Tabelle4!G:I,3,FALSE)</f>
        <v>0</v>
      </c>
      <c r="AK215" s="5">
        <v>19</v>
      </c>
      <c r="AL215" s="5"/>
      <c r="AM215" s="5">
        <v>38</v>
      </c>
      <c r="AN215" s="13">
        <v>457</v>
      </c>
    </row>
    <row r="216" spans="1:40" x14ac:dyDescent="0.2">
      <c r="A216" s="4" t="s">
        <v>1566</v>
      </c>
      <c r="B216" s="5" t="str">
        <f t="shared" si="19"/>
        <v>Q8BGB8</v>
      </c>
      <c r="C216" s="5" t="s">
        <v>1567</v>
      </c>
      <c r="D216" s="5" t="s">
        <v>1568</v>
      </c>
      <c r="E216" s="5" t="s">
        <v>1569</v>
      </c>
      <c r="F216" s="5">
        <f>IFERROR(VLOOKUP(B216,Tabelle3!A:H,8,FALSE),"")</f>
        <v>1</v>
      </c>
      <c r="G216" s="5">
        <v>3</v>
      </c>
      <c r="H216" s="5">
        <v>6</v>
      </c>
      <c r="I216" s="5">
        <v>6</v>
      </c>
      <c r="J216" s="5">
        <v>32.700000000000003</v>
      </c>
      <c r="K216" s="5">
        <v>30.084</v>
      </c>
      <c r="L216" s="5">
        <v>266</v>
      </c>
      <c r="M216" s="5">
        <v>1.8116E-3</v>
      </c>
      <c r="N216" s="5">
        <v>25.942</v>
      </c>
      <c r="O216" s="5">
        <v>346670000</v>
      </c>
      <c r="P216" s="5">
        <v>57934000</v>
      </c>
      <c r="Q216" s="5">
        <v>37607000</v>
      </c>
      <c r="R216" s="5">
        <v>35811000</v>
      </c>
      <c r="S216" s="5">
        <v>43351000</v>
      </c>
      <c r="T216" s="5">
        <v>22041000</v>
      </c>
      <c r="U216" s="5">
        <v>25551000</v>
      </c>
      <c r="V216" s="5">
        <v>84964000</v>
      </c>
      <c r="W216" s="5">
        <v>39415000</v>
      </c>
      <c r="X216" s="5">
        <v>12373000</v>
      </c>
      <c r="Y216" s="5">
        <v>10736000</v>
      </c>
      <c r="Z216" s="5">
        <v>17175000</v>
      </c>
      <c r="AA216" s="5">
        <v>15524000</v>
      </c>
      <c r="AB216" s="5">
        <v>12589000</v>
      </c>
      <c r="AC216" s="5">
        <v>20088000</v>
      </c>
      <c r="AD216" s="5">
        <v>18259000</v>
      </c>
      <c r="AE216" s="5">
        <v>14887000</v>
      </c>
      <c r="AF216" s="5">
        <f t="shared" si="20"/>
        <v>0.84784953587651735</v>
      </c>
      <c r="AG216" s="5">
        <f t="shared" si="21"/>
        <v>-0.23811983611918322</v>
      </c>
      <c r="AH216" s="5">
        <f t="shared" si="22"/>
        <v>0.30476435923999068</v>
      </c>
      <c r="AI216" s="5">
        <f t="shared" si="23"/>
        <v>1.7142338985987529</v>
      </c>
      <c r="AJ216" s="5">
        <f>VLOOKUP(AN216,Tabelle4!G:I,3,FALSE)</f>
        <v>0</v>
      </c>
      <c r="AK216" s="5">
        <v>19</v>
      </c>
      <c r="AL216" s="5"/>
      <c r="AM216" s="5">
        <v>36</v>
      </c>
      <c r="AN216" s="13">
        <v>403</v>
      </c>
    </row>
    <row r="217" spans="1:40" x14ac:dyDescent="0.2">
      <c r="A217" s="4" t="s">
        <v>1193</v>
      </c>
      <c r="B217" s="5" t="str">
        <f t="shared" si="19"/>
        <v>Q3U3G8</v>
      </c>
      <c r="C217" s="5" t="s">
        <v>1194</v>
      </c>
      <c r="D217" s="5" t="s">
        <v>1195</v>
      </c>
      <c r="E217" s="5" t="s">
        <v>1196</v>
      </c>
      <c r="F217" s="5">
        <f>IFERROR(VLOOKUP(B217,Tabelle3!A:H,8,FALSE),"")</f>
        <v>1</v>
      </c>
      <c r="G217" s="5">
        <v>4</v>
      </c>
      <c r="H217" s="5">
        <v>7</v>
      </c>
      <c r="I217" s="5">
        <v>7</v>
      </c>
      <c r="J217" s="5">
        <v>24.6</v>
      </c>
      <c r="K217" s="5">
        <v>36.353000000000002</v>
      </c>
      <c r="L217" s="5">
        <v>321</v>
      </c>
      <c r="M217" s="5">
        <v>0</v>
      </c>
      <c r="N217" s="5">
        <v>313.41000000000003</v>
      </c>
      <c r="O217" s="5">
        <v>289380000</v>
      </c>
      <c r="P217" s="5">
        <v>42120000</v>
      </c>
      <c r="Q217" s="5">
        <v>40598000</v>
      </c>
      <c r="R217" s="5">
        <v>11171000</v>
      </c>
      <c r="S217" s="5">
        <v>11856000</v>
      </c>
      <c r="T217" s="5">
        <v>11290000</v>
      </c>
      <c r="U217" s="5">
        <v>55420000</v>
      </c>
      <c r="V217" s="5">
        <v>36142000</v>
      </c>
      <c r="W217" s="5">
        <v>80788000</v>
      </c>
      <c r="X217" s="5">
        <v>7068800</v>
      </c>
      <c r="Y217" s="5">
        <v>8041400</v>
      </c>
      <c r="Z217" s="5">
        <v>5728900</v>
      </c>
      <c r="AA217" s="5">
        <v>5253700</v>
      </c>
      <c r="AB217" s="5">
        <v>5794400</v>
      </c>
      <c r="AC217" s="5">
        <v>11281000</v>
      </c>
      <c r="AD217" s="5">
        <v>7174000</v>
      </c>
      <c r="AE217" s="5">
        <v>7936300</v>
      </c>
      <c r="AF217" s="5">
        <f t="shared" si="20"/>
        <v>0.8106954330649947</v>
      </c>
      <c r="AG217" s="5">
        <f t="shared" si="21"/>
        <v>-0.30276807900721742</v>
      </c>
      <c r="AH217" s="5">
        <f t="shared" si="22"/>
        <v>0.30697559338621527</v>
      </c>
      <c r="AI217" s="5">
        <f t="shared" si="23"/>
        <v>1.7038041386417515</v>
      </c>
      <c r="AJ217" s="5">
        <f>VLOOKUP(AN217,Tabelle4!G:I,3,FALSE)</f>
        <v>0</v>
      </c>
      <c r="AK217" s="5">
        <v>19</v>
      </c>
      <c r="AL217" s="5"/>
      <c r="AM217" s="5">
        <v>35</v>
      </c>
      <c r="AN217" s="13">
        <v>308</v>
      </c>
    </row>
    <row r="218" spans="1:40" x14ac:dyDescent="0.2">
      <c r="A218" s="4" t="s">
        <v>1655</v>
      </c>
      <c r="B218" s="5" t="str">
        <f t="shared" si="19"/>
        <v>Q8BL03</v>
      </c>
      <c r="C218" s="5" t="s">
        <v>1656</v>
      </c>
      <c r="D218" s="5" t="s">
        <v>1657</v>
      </c>
      <c r="E218" s="5" t="s">
        <v>1658</v>
      </c>
      <c r="F218" s="5">
        <f>IFERROR(VLOOKUP(B218,Tabelle3!A:H,8,FALSE),"")</f>
        <v>1</v>
      </c>
      <c r="G218" s="5">
        <v>1</v>
      </c>
      <c r="H218" s="5">
        <v>3</v>
      </c>
      <c r="I218" s="5">
        <v>3</v>
      </c>
      <c r="J218" s="5">
        <v>15.4</v>
      </c>
      <c r="K218" s="5">
        <v>32.671999999999997</v>
      </c>
      <c r="L218" s="5">
        <v>306</v>
      </c>
      <c r="M218" s="5">
        <v>1.7857000000000001E-3</v>
      </c>
      <c r="N218" s="5">
        <v>22.978000000000002</v>
      </c>
      <c r="O218" s="5">
        <v>36767000</v>
      </c>
      <c r="P218" s="5">
        <v>17517000</v>
      </c>
      <c r="Q218" s="5">
        <v>5365800</v>
      </c>
      <c r="R218" s="5">
        <v>1513700</v>
      </c>
      <c r="S218" s="5">
        <v>1553600</v>
      </c>
      <c r="T218" s="5">
        <v>1293100</v>
      </c>
      <c r="U218" s="5">
        <v>4265200</v>
      </c>
      <c r="V218" s="5">
        <v>2695800</v>
      </c>
      <c r="W218" s="5">
        <v>2562800</v>
      </c>
      <c r="X218" s="5">
        <v>2838600</v>
      </c>
      <c r="Y218" s="5">
        <v>1382000</v>
      </c>
      <c r="Z218" s="5">
        <v>885770</v>
      </c>
      <c r="AA218" s="5">
        <v>469170</v>
      </c>
      <c r="AB218" s="5">
        <v>729910</v>
      </c>
      <c r="AC218" s="5">
        <v>813560</v>
      </c>
      <c r="AD218" s="5">
        <v>603330</v>
      </c>
      <c r="AE218" s="5">
        <v>890960</v>
      </c>
      <c r="AF218" s="5">
        <f t="shared" si="20"/>
        <v>1.835411619087749</v>
      </c>
      <c r="AG218" s="5">
        <f t="shared" si="21"/>
        <v>0.87610364575116695</v>
      </c>
      <c r="AH218" s="5">
        <f t="shared" si="22"/>
        <v>0.30750001623728324</v>
      </c>
      <c r="AI218" s="5">
        <f t="shared" si="23"/>
        <v>1.7013416082551682</v>
      </c>
      <c r="AJ218" s="5">
        <f>VLOOKUP(AN218,Tabelle4!G:I,3,FALSE)</f>
        <v>0</v>
      </c>
      <c r="AK218" s="5">
        <v>19</v>
      </c>
      <c r="AL218" s="5"/>
      <c r="AM218" s="5">
        <v>8</v>
      </c>
      <c r="AN218" s="13">
        <v>426</v>
      </c>
    </row>
    <row r="219" spans="1:40" x14ac:dyDescent="0.2">
      <c r="A219" s="4" t="s">
        <v>1463</v>
      </c>
      <c r="B219" s="5" t="str">
        <f t="shared" si="19"/>
        <v>Q6PE15</v>
      </c>
      <c r="C219" s="5" t="s">
        <v>1464</v>
      </c>
      <c r="D219" s="5" t="s">
        <v>1465</v>
      </c>
      <c r="E219" s="5" t="s">
        <v>1466</v>
      </c>
      <c r="F219" s="5">
        <f>IFERROR(VLOOKUP(B219,Tabelle3!A:H,8,FALSE),"")</f>
        <v>1</v>
      </c>
      <c r="G219" s="5">
        <v>3</v>
      </c>
      <c r="H219" s="5">
        <v>2</v>
      </c>
      <c r="I219" s="5">
        <v>2</v>
      </c>
      <c r="J219" s="5">
        <v>13</v>
      </c>
      <c r="K219" s="5">
        <v>32.115000000000002</v>
      </c>
      <c r="L219" s="5">
        <v>292</v>
      </c>
      <c r="M219" s="5">
        <v>0</v>
      </c>
      <c r="N219" s="5">
        <v>30.350999999999999</v>
      </c>
      <c r="O219" s="5">
        <v>210260000</v>
      </c>
      <c r="P219" s="5">
        <v>32722000</v>
      </c>
      <c r="Q219" s="5">
        <v>66526000</v>
      </c>
      <c r="R219" s="5">
        <v>16206000</v>
      </c>
      <c r="S219" s="5">
        <v>12251000</v>
      </c>
      <c r="T219" s="5">
        <v>19191000</v>
      </c>
      <c r="U219" s="5">
        <v>0</v>
      </c>
      <c r="V219" s="5">
        <v>40970000</v>
      </c>
      <c r="W219" s="5">
        <v>22394000</v>
      </c>
      <c r="X219" s="5">
        <v>7260400</v>
      </c>
      <c r="Y219" s="5">
        <v>9984600</v>
      </c>
      <c r="Z219" s="5">
        <v>6512500</v>
      </c>
      <c r="AA219" s="5">
        <v>5664400</v>
      </c>
      <c r="AB219" s="5">
        <v>6954500</v>
      </c>
      <c r="AC219" s="5">
        <v>0</v>
      </c>
      <c r="AD219" s="5">
        <v>7588800</v>
      </c>
      <c r="AE219" s="5">
        <v>5839600</v>
      </c>
      <c r="AF219" s="5">
        <f t="shared" si="20"/>
        <v>1.4434599590833492</v>
      </c>
      <c r="AG219" s="5">
        <f t="shared" si="21"/>
        <v>0.52953108843077745</v>
      </c>
      <c r="AH219" s="5">
        <f t="shared" si="22"/>
        <v>0.30794515785857429</v>
      </c>
      <c r="AI219" s="5">
        <f t="shared" si="23"/>
        <v>1.6992546515332774</v>
      </c>
      <c r="AJ219" s="5">
        <f>VLOOKUP(AN219,Tabelle4!G:I,3,FALSE)</f>
        <v>0</v>
      </c>
      <c r="AK219" s="5">
        <v>19</v>
      </c>
      <c r="AL219" s="5"/>
      <c r="AM219" s="5">
        <v>19</v>
      </c>
      <c r="AN219" s="13">
        <v>377</v>
      </c>
    </row>
    <row r="220" spans="1:40" x14ac:dyDescent="0.2">
      <c r="A220" s="4" t="s">
        <v>2451</v>
      </c>
      <c r="B220" s="5" t="str">
        <f t="shared" si="19"/>
        <v>Q9CQZ5</v>
      </c>
      <c r="C220" s="5" t="s">
        <v>2452</v>
      </c>
      <c r="D220" s="5" t="s">
        <v>2453</v>
      </c>
      <c r="E220" s="5" t="s">
        <v>2454</v>
      </c>
      <c r="F220" s="5">
        <f>IFERROR(VLOOKUP(B220,Tabelle3!A:H,8,FALSE),"")</f>
        <v>1</v>
      </c>
      <c r="G220" s="5">
        <v>1</v>
      </c>
      <c r="H220" s="5">
        <v>10</v>
      </c>
      <c r="I220" s="5">
        <v>10</v>
      </c>
      <c r="J220" s="5">
        <v>69.5</v>
      </c>
      <c r="K220" s="5">
        <v>15.282999999999999</v>
      </c>
      <c r="L220" s="5">
        <v>131</v>
      </c>
      <c r="M220" s="5">
        <v>0</v>
      </c>
      <c r="N220" s="5">
        <v>323.31</v>
      </c>
      <c r="O220" s="5">
        <v>6933600000</v>
      </c>
      <c r="P220" s="5">
        <v>1511900000</v>
      </c>
      <c r="Q220" s="5">
        <v>848800000</v>
      </c>
      <c r="R220" s="5">
        <v>489660000</v>
      </c>
      <c r="S220" s="5">
        <v>119570000</v>
      </c>
      <c r="T220" s="5">
        <v>727590000</v>
      </c>
      <c r="U220" s="5">
        <v>765410000</v>
      </c>
      <c r="V220" s="5">
        <v>1631200000</v>
      </c>
      <c r="W220" s="5">
        <v>839480000</v>
      </c>
      <c r="X220" s="5">
        <v>459470000</v>
      </c>
      <c r="Y220" s="5">
        <v>358660000</v>
      </c>
      <c r="Z220" s="5">
        <v>346000000</v>
      </c>
      <c r="AA220" s="5">
        <v>247330000</v>
      </c>
      <c r="AB220" s="5">
        <v>377090000</v>
      </c>
      <c r="AC220" s="5">
        <v>424210000</v>
      </c>
      <c r="AD220" s="5">
        <v>410800000</v>
      </c>
      <c r="AE220" s="5">
        <v>411980000</v>
      </c>
      <c r="AF220" s="5">
        <f t="shared" si="20"/>
        <v>0.86908280380276837</v>
      </c>
      <c r="AG220" s="5">
        <f t="shared" si="21"/>
        <v>-0.20243445531086218</v>
      </c>
      <c r="AH220" s="5">
        <f t="shared" si="22"/>
        <v>0.31088303718591065</v>
      </c>
      <c r="AI220" s="5">
        <f t="shared" si="23"/>
        <v>1.6855561943080817</v>
      </c>
      <c r="AJ220" s="5">
        <f>VLOOKUP(AN220,Tabelle4!G:I,3,FALSE)</f>
        <v>0</v>
      </c>
      <c r="AK220" s="5">
        <v>19</v>
      </c>
      <c r="AL220" s="5"/>
      <c r="AM220" s="5">
        <v>151</v>
      </c>
      <c r="AN220" s="13">
        <v>628</v>
      </c>
    </row>
    <row r="221" spans="1:40" x14ac:dyDescent="0.2">
      <c r="A221" s="4" t="s">
        <v>821</v>
      </c>
      <c r="B221" s="5" t="str">
        <f t="shared" si="19"/>
        <v>P26443</v>
      </c>
      <c r="C221" s="5" t="s">
        <v>822</v>
      </c>
      <c r="D221" s="5" t="s">
        <v>823</v>
      </c>
      <c r="E221" s="5" t="s">
        <v>824</v>
      </c>
      <c r="F221" s="5">
        <f>IFERROR(VLOOKUP(B221,Tabelle3!A:H,8,FALSE),"")</f>
        <v>1</v>
      </c>
      <c r="G221" s="5">
        <v>2</v>
      </c>
      <c r="H221" s="5">
        <v>24</v>
      </c>
      <c r="I221" s="5">
        <v>24</v>
      </c>
      <c r="J221" s="5">
        <v>52.5</v>
      </c>
      <c r="K221" s="5">
        <v>61.335999999999999</v>
      </c>
      <c r="L221" s="5">
        <v>558</v>
      </c>
      <c r="M221" s="5">
        <v>0</v>
      </c>
      <c r="N221" s="5">
        <v>323.31</v>
      </c>
      <c r="O221" s="5">
        <v>3338200000</v>
      </c>
      <c r="P221" s="5">
        <v>466610000</v>
      </c>
      <c r="Q221" s="5">
        <v>520220000</v>
      </c>
      <c r="R221" s="5">
        <v>301090000</v>
      </c>
      <c r="S221" s="5">
        <v>181320000</v>
      </c>
      <c r="T221" s="5">
        <v>208090000</v>
      </c>
      <c r="U221" s="5">
        <v>304510000</v>
      </c>
      <c r="V221" s="5">
        <v>729870000</v>
      </c>
      <c r="W221" s="5">
        <v>626440000</v>
      </c>
      <c r="X221" s="5">
        <v>33111000</v>
      </c>
      <c r="Y221" s="5">
        <v>37231000</v>
      </c>
      <c r="Z221" s="5">
        <v>34781000</v>
      </c>
      <c r="AA221" s="5">
        <v>25009000</v>
      </c>
      <c r="AB221" s="5">
        <v>30806000</v>
      </c>
      <c r="AC221" s="5">
        <v>37574000</v>
      </c>
      <c r="AD221" s="5">
        <v>35226000</v>
      </c>
      <c r="AE221" s="5">
        <v>42324000</v>
      </c>
      <c r="AF221" s="5">
        <f t="shared" si="20"/>
        <v>0.89174261632289453</v>
      </c>
      <c r="AG221" s="5">
        <f t="shared" si="21"/>
        <v>-0.16530072973880705</v>
      </c>
      <c r="AH221" s="5">
        <f t="shared" si="22"/>
        <v>0.31170874887738104</v>
      </c>
      <c r="AI221" s="5">
        <f t="shared" si="23"/>
        <v>1.6817294465494392</v>
      </c>
      <c r="AJ221" s="5">
        <f>VLOOKUP(AN221,Tabelle4!G:I,3,FALSE)</f>
        <v>0</v>
      </c>
      <c r="AK221" s="5">
        <v>19</v>
      </c>
      <c r="AL221" s="5"/>
      <c r="AM221" s="5">
        <v>149</v>
      </c>
      <c r="AN221" s="13">
        <v>214</v>
      </c>
    </row>
    <row r="222" spans="1:40" x14ac:dyDescent="0.2">
      <c r="A222" s="4" t="s">
        <v>2858</v>
      </c>
      <c r="B222" s="5" t="str">
        <f t="shared" si="19"/>
        <v>Q9DBL7</v>
      </c>
      <c r="C222" s="5" t="s">
        <v>2859</v>
      </c>
      <c r="D222" s="5" t="s">
        <v>2860</v>
      </c>
      <c r="E222" s="5" t="s">
        <v>2861</v>
      </c>
      <c r="F222" s="5">
        <f>IFERROR(VLOOKUP(B222,Tabelle3!A:H,8,FALSE),"")</f>
        <v>1</v>
      </c>
      <c r="G222" s="5">
        <v>1</v>
      </c>
      <c r="H222" s="5">
        <v>2</v>
      </c>
      <c r="I222" s="5">
        <v>2</v>
      </c>
      <c r="J222" s="5">
        <v>8.1999999999999993</v>
      </c>
      <c r="K222" s="5">
        <v>62.021999999999998</v>
      </c>
      <c r="L222" s="5">
        <v>563</v>
      </c>
      <c r="M222" s="5">
        <v>2.8652999999999999E-3</v>
      </c>
      <c r="N222" s="5">
        <v>5.4576000000000002</v>
      </c>
      <c r="O222" s="5">
        <v>30065000</v>
      </c>
      <c r="P222" s="5">
        <v>5842300</v>
      </c>
      <c r="Q222" s="5">
        <v>1905500</v>
      </c>
      <c r="R222" s="5">
        <v>7116000</v>
      </c>
      <c r="S222" s="5">
        <v>3647900</v>
      </c>
      <c r="T222" s="5">
        <v>2106800</v>
      </c>
      <c r="U222" s="5">
        <v>1978400</v>
      </c>
      <c r="V222" s="5">
        <v>4239800</v>
      </c>
      <c r="W222" s="5">
        <v>3228400</v>
      </c>
      <c r="X222" s="5">
        <v>474040</v>
      </c>
      <c r="Y222" s="5">
        <v>383400</v>
      </c>
      <c r="Z222" s="5">
        <v>618010</v>
      </c>
      <c r="AA222" s="5">
        <v>508890</v>
      </c>
      <c r="AB222" s="5">
        <v>443490</v>
      </c>
      <c r="AC222" s="5">
        <v>387040</v>
      </c>
      <c r="AD222" s="5">
        <v>464120</v>
      </c>
      <c r="AE222" s="5">
        <v>449560</v>
      </c>
      <c r="AF222" s="5">
        <f t="shared" si="20"/>
        <v>1.1376726426290413</v>
      </c>
      <c r="AG222" s="5">
        <f t="shared" si="21"/>
        <v>0.18608549191835203</v>
      </c>
      <c r="AH222" s="5">
        <f t="shared" si="22"/>
        <v>0.31181031328584496</v>
      </c>
      <c r="AI222" s="5">
        <f t="shared" si="23"/>
        <v>1.681259448184965</v>
      </c>
      <c r="AJ222" s="5">
        <f>VLOOKUP(AN222,Tabelle4!G:I,3,FALSE)</f>
        <v>0</v>
      </c>
      <c r="AK222" s="5">
        <v>19</v>
      </c>
      <c r="AL222" s="5"/>
      <c r="AM222" s="5">
        <v>7</v>
      </c>
      <c r="AN222" s="13">
        <v>731</v>
      </c>
    </row>
    <row r="223" spans="1:40" x14ac:dyDescent="0.2">
      <c r="A223" s="4" t="s">
        <v>1947</v>
      </c>
      <c r="B223" s="5" t="str">
        <f t="shared" si="19"/>
        <v>Q8R2Q4</v>
      </c>
      <c r="C223" s="5" t="s">
        <v>1948</v>
      </c>
      <c r="D223" s="5" t="s">
        <v>1949</v>
      </c>
      <c r="E223" s="5" t="s">
        <v>1950</v>
      </c>
      <c r="F223" s="5">
        <f>IFERROR(VLOOKUP(B223,Tabelle3!A:H,8,FALSE),"")</f>
        <v>1</v>
      </c>
      <c r="G223" s="5">
        <v>7</v>
      </c>
      <c r="H223" s="5">
        <v>20</v>
      </c>
      <c r="I223" s="5">
        <v>20</v>
      </c>
      <c r="J223" s="5">
        <v>34.200000000000003</v>
      </c>
      <c r="K223" s="5">
        <v>83.126999999999995</v>
      </c>
      <c r="L223" s="5">
        <v>752</v>
      </c>
      <c r="M223" s="5">
        <v>0</v>
      </c>
      <c r="N223" s="5">
        <v>323.31</v>
      </c>
      <c r="O223" s="5">
        <v>762240000</v>
      </c>
      <c r="P223" s="5">
        <v>144120000</v>
      </c>
      <c r="Q223" s="5">
        <v>66937000</v>
      </c>
      <c r="R223" s="5">
        <v>58811000</v>
      </c>
      <c r="S223" s="5">
        <v>73711000</v>
      </c>
      <c r="T223" s="5">
        <v>53281000</v>
      </c>
      <c r="U223" s="5">
        <v>89691000</v>
      </c>
      <c r="V223" s="5">
        <v>150870000</v>
      </c>
      <c r="W223" s="5">
        <v>124820000</v>
      </c>
      <c r="X223" s="5">
        <v>17079000</v>
      </c>
      <c r="Y223" s="5">
        <v>12916000</v>
      </c>
      <c r="Z223" s="5">
        <v>16981000</v>
      </c>
      <c r="AA223" s="5">
        <v>19595000</v>
      </c>
      <c r="AB223" s="5">
        <v>16760000</v>
      </c>
      <c r="AC223" s="5">
        <v>27060000</v>
      </c>
      <c r="AD223" s="5">
        <v>17293000</v>
      </c>
      <c r="AE223" s="5">
        <v>18091000</v>
      </c>
      <c r="AF223" s="5">
        <f t="shared" si="20"/>
        <v>0.84050047977374875</v>
      </c>
      <c r="AG223" s="5">
        <f t="shared" si="21"/>
        <v>-0.2506794519077632</v>
      </c>
      <c r="AH223" s="5">
        <f t="shared" si="22"/>
        <v>0.31303097154091408</v>
      </c>
      <c r="AI223" s="5">
        <f t="shared" si="23"/>
        <v>1.6756226892376109</v>
      </c>
      <c r="AJ223" s="5">
        <f>VLOOKUP(AN223,Tabelle4!G:I,3,FALSE)</f>
        <v>0</v>
      </c>
      <c r="AK223" s="5">
        <v>19</v>
      </c>
      <c r="AL223" s="5"/>
      <c r="AM223" s="5">
        <v>104</v>
      </c>
      <c r="AN223" s="13">
        <v>500</v>
      </c>
    </row>
    <row r="224" spans="1:40" x14ac:dyDescent="0.2">
      <c r="A224" s="4" t="s">
        <v>1421</v>
      </c>
      <c r="B224" s="5" t="str">
        <f t="shared" si="19"/>
        <v>Q64669</v>
      </c>
      <c r="C224" s="5" t="s">
        <v>1422</v>
      </c>
      <c r="D224" s="5" t="s">
        <v>1423</v>
      </c>
      <c r="E224" s="5" t="s">
        <v>1424</v>
      </c>
      <c r="F224" s="5" t="str">
        <f>IFERROR(VLOOKUP(B224,Tabelle3!A:H,8,FALSE),"")</f>
        <v/>
      </c>
      <c r="G224" s="5">
        <v>1</v>
      </c>
      <c r="H224" s="5">
        <v>2</v>
      </c>
      <c r="I224" s="5">
        <v>2</v>
      </c>
      <c r="J224" s="5">
        <v>8.8000000000000007</v>
      </c>
      <c r="K224" s="5">
        <v>30.959</v>
      </c>
      <c r="L224" s="5">
        <v>274</v>
      </c>
      <c r="M224" s="5">
        <v>2.8329000000000002E-3</v>
      </c>
      <c r="N224" s="5">
        <v>4.9153000000000002</v>
      </c>
      <c r="O224" s="5">
        <v>25747000</v>
      </c>
      <c r="P224" s="5">
        <v>1524600</v>
      </c>
      <c r="Q224" s="5">
        <v>9574300</v>
      </c>
      <c r="R224" s="5">
        <v>3064900</v>
      </c>
      <c r="S224" s="5">
        <v>2106100</v>
      </c>
      <c r="T224" s="5">
        <v>2603100</v>
      </c>
      <c r="U224" s="5">
        <v>0</v>
      </c>
      <c r="V224" s="5">
        <v>4636500</v>
      </c>
      <c r="W224" s="5">
        <v>2237900</v>
      </c>
      <c r="X224" s="5">
        <v>852890</v>
      </c>
      <c r="Y224" s="5">
        <v>866870</v>
      </c>
      <c r="Z224" s="5">
        <v>1120200</v>
      </c>
      <c r="AA224" s="5">
        <v>939320</v>
      </c>
      <c r="AB224" s="5">
        <v>869440</v>
      </c>
      <c r="AC224" s="5">
        <v>0</v>
      </c>
      <c r="AD224" s="5">
        <v>649860</v>
      </c>
      <c r="AE224" s="5">
        <v>1106400</v>
      </c>
      <c r="AF224" s="5">
        <f t="shared" si="20"/>
        <v>1.4393418897817725</v>
      </c>
      <c r="AG224" s="5">
        <f t="shared" si="21"/>
        <v>0.52540931904665367</v>
      </c>
      <c r="AH224" s="5">
        <f t="shared" si="22"/>
        <v>0.31603841316956671</v>
      </c>
      <c r="AI224" s="5">
        <f t="shared" si="23"/>
        <v>1.6618281721775237</v>
      </c>
      <c r="AJ224" s="5">
        <f>VLOOKUP(AN224,Tabelle4!G:I,3,FALSE)</f>
        <v>0</v>
      </c>
      <c r="AK224" s="5">
        <v>19</v>
      </c>
      <c r="AL224" s="5"/>
      <c r="AM224" s="5">
        <v>2</v>
      </c>
      <c r="AN224" s="13">
        <v>366</v>
      </c>
    </row>
    <row r="225" spans="1:40" x14ac:dyDescent="0.2">
      <c r="A225" s="4" t="s">
        <v>1742</v>
      </c>
      <c r="B225" s="5" t="str">
        <f t="shared" si="19"/>
        <v>Q8C2Q8</v>
      </c>
      <c r="C225" s="5" t="s">
        <v>1743</v>
      </c>
      <c r="D225" s="5" t="s">
        <v>56</v>
      </c>
      <c r="E225" s="5" t="s">
        <v>1744</v>
      </c>
      <c r="F225" s="5">
        <f>IFERROR(VLOOKUP(B225,Tabelle3!A:H,8,FALSE),"")</f>
        <v>1</v>
      </c>
      <c r="G225" s="5">
        <v>1</v>
      </c>
      <c r="H225" s="5">
        <v>25</v>
      </c>
      <c r="I225" s="5">
        <v>0</v>
      </c>
      <c r="J225" s="5">
        <v>59.9</v>
      </c>
      <c r="K225" s="5">
        <v>30.254999999999999</v>
      </c>
      <c r="L225" s="5">
        <v>274</v>
      </c>
      <c r="M225" s="5">
        <v>1</v>
      </c>
      <c r="N225" s="5">
        <v>-2</v>
      </c>
      <c r="O225" s="5">
        <v>553320000</v>
      </c>
      <c r="P225" s="5">
        <v>5564300</v>
      </c>
      <c r="Q225" s="5">
        <v>188020000</v>
      </c>
      <c r="R225" s="5">
        <v>1319500</v>
      </c>
      <c r="S225" s="5">
        <v>197880000</v>
      </c>
      <c r="T225" s="5">
        <v>1344600</v>
      </c>
      <c r="U225" s="5">
        <v>0</v>
      </c>
      <c r="V225" s="5">
        <v>46855000</v>
      </c>
      <c r="W225" s="5">
        <v>112340000</v>
      </c>
      <c r="X225" s="5">
        <v>1625100</v>
      </c>
      <c r="Y225" s="5">
        <v>67882000</v>
      </c>
      <c r="Z225" s="5">
        <v>1274800</v>
      </c>
      <c r="AA225" s="5">
        <v>31113000</v>
      </c>
      <c r="AB225" s="5">
        <v>1632500</v>
      </c>
      <c r="AC225" s="5">
        <v>0</v>
      </c>
      <c r="AD225" s="5">
        <v>15720000</v>
      </c>
      <c r="AE225" s="5">
        <v>8334400</v>
      </c>
      <c r="AF225" s="5">
        <f t="shared" si="20"/>
        <v>3.9668040908011477</v>
      </c>
      <c r="AG225" s="5">
        <f t="shared" si="21"/>
        <v>1.987977148627923</v>
      </c>
      <c r="AH225" s="5">
        <f t="shared" si="22"/>
        <v>0.31651503305932555</v>
      </c>
      <c r="AI225" s="5">
        <f t="shared" si="23"/>
        <v>1.6596540719949289</v>
      </c>
      <c r="AJ225" s="5" t="str">
        <f>VLOOKUP(AN225,Tabelle4!G:I,3,FALSE)</f>
        <v>+</v>
      </c>
      <c r="AK225" s="5">
        <v>19</v>
      </c>
      <c r="AL225" s="5"/>
      <c r="AM225" s="5">
        <v>5</v>
      </c>
      <c r="AN225" s="13">
        <v>448</v>
      </c>
    </row>
    <row r="226" spans="1:40" x14ac:dyDescent="0.2">
      <c r="A226" s="4" t="s">
        <v>126</v>
      </c>
      <c r="B226" s="5" t="str">
        <f t="shared" si="19"/>
        <v>B7ZMP1</v>
      </c>
      <c r="C226" s="5" t="s">
        <v>127</v>
      </c>
      <c r="D226" s="5" t="s">
        <v>128</v>
      </c>
      <c r="E226" s="5" t="s">
        <v>129</v>
      </c>
      <c r="F226" s="5">
        <f>IFERROR(VLOOKUP(B226,Tabelle3!A:H,8,FALSE),"")</f>
        <v>1</v>
      </c>
      <c r="G226" s="5">
        <v>3</v>
      </c>
      <c r="H226" s="5">
        <v>4</v>
      </c>
      <c r="I226" s="5">
        <v>4</v>
      </c>
      <c r="J226" s="5">
        <v>12.5</v>
      </c>
      <c r="K226" s="5">
        <v>56.677</v>
      </c>
      <c r="L226" s="5">
        <v>506</v>
      </c>
      <c r="M226" s="5">
        <v>0</v>
      </c>
      <c r="N226" s="5">
        <v>48.73</v>
      </c>
      <c r="O226" s="5">
        <v>116840000</v>
      </c>
      <c r="P226" s="5">
        <v>16785000</v>
      </c>
      <c r="Q226" s="5">
        <v>18356000</v>
      </c>
      <c r="R226" s="5">
        <v>19725000</v>
      </c>
      <c r="S226" s="5">
        <v>0</v>
      </c>
      <c r="T226" s="5">
        <v>11151000</v>
      </c>
      <c r="U226" s="5">
        <v>16871000</v>
      </c>
      <c r="V226" s="5">
        <v>12817000</v>
      </c>
      <c r="W226" s="5">
        <v>21133000</v>
      </c>
      <c r="X226" s="5">
        <v>1485000</v>
      </c>
      <c r="Y226" s="5">
        <v>1255100</v>
      </c>
      <c r="Z226" s="5">
        <v>1998700</v>
      </c>
      <c r="AA226" s="5">
        <v>0</v>
      </c>
      <c r="AB226" s="5">
        <v>1500300</v>
      </c>
      <c r="AC226" s="5">
        <v>1610200</v>
      </c>
      <c r="AD226" s="5">
        <v>1472100</v>
      </c>
      <c r="AE226" s="5">
        <v>2262700</v>
      </c>
      <c r="AF226" s="5">
        <f t="shared" si="20"/>
        <v>0.69227060903101401</v>
      </c>
      <c r="AG226" s="5">
        <f t="shared" si="21"/>
        <v>-0.53059199634316645</v>
      </c>
      <c r="AH226" s="5">
        <f t="shared" si="22"/>
        <v>0.31764111693291636</v>
      </c>
      <c r="AI226" s="5">
        <f t="shared" si="23"/>
        <v>1.6545304212107297</v>
      </c>
      <c r="AJ226" s="5">
        <f>VLOOKUP(AN226,Tabelle4!G:I,3,FALSE)</f>
        <v>0</v>
      </c>
      <c r="AK226" s="5">
        <v>19</v>
      </c>
      <c r="AL226" s="5"/>
      <c r="AM226" s="5">
        <v>28</v>
      </c>
      <c r="AN226" s="13">
        <v>25</v>
      </c>
    </row>
    <row r="227" spans="1:40" x14ac:dyDescent="0.2">
      <c r="A227" s="4" t="s">
        <v>2589</v>
      </c>
      <c r="B227" s="5" t="str">
        <f t="shared" si="19"/>
        <v>Q9CZR8</v>
      </c>
      <c r="C227" s="5" t="s">
        <v>2590</v>
      </c>
      <c r="D227" s="5" t="s">
        <v>2591</v>
      </c>
      <c r="E227" s="5" t="s">
        <v>2592</v>
      </c>
      <c r="F227" s="5">
        <f>IFERROR(VLOOKUP(B227,Tabelle3!A:H,8,FALSE),"")</f>
        <v>1</v>
      </c>
      <c r="G227" s="5">
        <v>3</v>
      </c>
      <c r="H227" s="5">
        <v>13</v>
      </c>
      <c r="I227" s="5">
        <v>13</v>
      </c>
      <c r="J227" s="5">
        <v>54.3</v>
      </c>
      <c r="K227" s="5">
        <v>35.334000000000003</v>
      </c>
      <c r="L227" s="5">
        <v>324</v>
      </c>
      <c r="M227" s="5">
        <v>0</v>
      </c>
      <c r="N227" s="5">
        <v>323.31</v>
      </c>
      <c r="O227" s="5">
        <v>1126800000</v>
      </c>
      <c r="P227" s="5">
        <v>214080000</v>
      </c>
      <c r="Q227" s="5">
        <v>132020000</v>
      </c>
      <c r="R227" s="5">
        <v>56097000</v>
      </c>
      <c r="S227" s="5">
        <v>75224000</v>
      </c>
      <c r="T227" s="5">
        <v>46088000</v>
      </c>
      <c r="U227" s="5">
        <v>180700000</v>
      </c>
      <c r="V227" s="5">
        <v>139170000</v>
      </c>
      <c r="W227" s="5">
        <v>283380000</v>
      </c>
      <c r="X227" s="5">
        <v>27745000</v>
      </c>
      <c r="Y227" s="5">
        <v>21333000</v>
      </c>
      <c r="Z227" s="5">
        <v>25846000</v>
      </c>
      <c r="AA227" s="5">
        <v>31046000</v>
      </c>
      <c r="AB227" s="5">
        <v>39296000</v>
      </c>
      <c r="AC227" s="5">
        <v>51397000</v>
      </c>
      <c r="AD227" s="5">
        <v>22667000</v>
      </c>
      <c r="AE227" s="5">
        <v>25041000</v>
      </c>
      <c r="AF227" s="5">
        <f t="shared" si="20"/>
        <v>0.76567365842732349</v>
      </c>
      <c r="AG227" s="5">
        <f t="shared" si="21"/>
        <v>-0.38519846995346241</v>
      </c>
      <c r="AH227" s="5">
        <f t="shared" si="22"/>
        <v>0.31853311648597799</v>
      </c>
      <c r="AI227" s="5">
        <f t="shared" si="23"/>
        <v>1.6504847239554747</v>
      </c>
      <c r="AJ227" s="5">
        <f>VLOOKUP(AN227,Tabelle4!G:I,3,FALSE)</f>
        <v>0</v>
      </c>
      <c r="AK227" s="5">
        <v>19</v>
      </c>
      <c r="AL227" s="5"/>
      <c r="AM227" s="5">
        <v>110</v>
      </c>
      <c r="AN227" s="13">
        <v>663</v>
      </c>
    </row>
    <row r="228" spans="1:40" x14ac:dyDescent="0.2">
      <c r="A228" s="4" t="s">
        <v>1715</v>
      </c>
      <c r="B228" s="5" t="str">
        <f t="shared" si="19"/>
        <v>Q8BWM0</v>
      </c>
      <c r="C228" s="5" t="s">
        <v>1716</v>
      </c>
      <c r="D228" s="5" t="s">
        <v>1717</v>
      </c>
      <c r="E228" s="5" t="s">
        <v>1718</v>
      </c>
      <c r="F228" s="5">
        <f>IFERROR(VLOOKUP(B228,Tabelle3!A:H,8,FALSE),"")</f>
        <v>1</v>
      </c>
      <c r="G228" s="5">
        <v>1</v>
      </c>
      <c r="H228" s="5">
        <v>8</v>
      </c>
      <c r="I228" s="5">
        <v>8</v>
      </c>
      <c r="J228" s="5">
        <v>27.9</v>
      </c>
      <c r="K228" s="5">
        <v>43.323</v>
      </c>
      <c r="L228" s="5">
        <v>384</v>
      </c>
      <c r="M228" s="5">
        <v>0</v>
      </c>
      <c r="N228" s="5">
        <v>286.75</v>
      </c>
      <c r="O228" s="5">
        <v>913400000</v>
      </c>
      <c r="P228" s="5">
        <v>221290000</v>
      </c>
      <c r="Q228" s="5">
        <v>98502000</v>
      </c>
      <c r="R228" s="5">
        <v>41112000</v>
      </c>
      <c r="S228" s="5">
        <v>65643000</v>
      </c>
      <c r="T228" s="5">
        <v>40794000</v>
      </c>
      <c r="U228" s="5">
        <v>86040000</v>
      </c>
      <c r="V228" s="5">
        <v>149230000</v>
      </c>
      <c r="W228" s="5">
        <v>210790000</v>
      </c>
      <c r="X228" s="5">
        <v>29237000</v>
      </c>
      <c r="Y228" s="5">
        <v>19836000</v>
      </c>
      <c r="Z228" s="5">
        <v>20840000</v>
      </c>
      <c r="AA228" s="5">
        <v>26278000</v>
      </c>
      <c r="AB228" s="5">
        <v>24668000</v>
      </c>
      <c r="AC228" s="5">
        <v>40890000</v>
      </c>
      <c r="AD228" s="5">
        <v>22929000</v>
      </c>
      <c r="AE228" s="5">
        <v>28366000</v>
      </c>
      <c r="AF228" s="5">
        <f t="shared" si="20"/>
        <v>0.82317955037525781</v>
      </c>
      <c r="AG228" s="5">
        <f t="shared" si="21"/>
        <v>-0.28072095198815289</v>
      </c>
      <c r="AH228" s="5">
        <f t="shared" si="22"/>
        <v>0.31858904765014429</v>
      </c>
      <c r="AI228" s="5">
        <f t="shared" si="23"/>
        <v>1.6502314236688944</v>
      </c>
      <c r="AJ228" s="5">
        <f>VLOOKUP(AN228,Tabelle4!G:I,3,FALSE)</f>
        <v>0</v>
      </c>
      <c r="AK228" s="5">
        <v>19</v>
      </c>
      <c r="AL228" s="5"/>
      <c r="AM228" s="5">
        <v>79</v>
      </c>
      <c r="AN228" s="13">
        <v>441</v>
      </c>
    </row>
    <row r="229" spans="1:40" x14ac:dyDescent="0.2">
      <c r="A229" s="4" t="s">
        <v>2227</v>
      </c>
      <c r="B229" s="5" t="str">
        <f t="shared" si="19"/>
        <v>Q99MR8</v>
      </c>
      <c r="C229" s="5" t="s">
        <v>2228</v>
      </c>
      <c r="D229" s="5" t="s">
        <v>2229</v>
      </c>
      <c r="E229" s="5" t="s">
        <v>2230</v>
      </c>
      <c r="F229" s="5">
        <f>IFERROR(VLOOKUP(B229,Tabelle3!A:H,8,FALSE),"")</f>
        <v>1</v>
      </c>
      <c r="G229" s="5">
        <v>3</v>
      </c>
      <c r="H229" s="5">
        <v>40</v>
      </c>
      <c r="I229" s="5">
        <v>40</v>
      </c>
      <c r="J229" s="5">
        <v>64.400000000000006</v>
      </c>
      <c r="K229" s="5">
        <v>79.343000000000004</v>
      </c>
      <c r="L229" s="5">
        <v>717</v>
      </c>
      <c r="M229" s="5">
        <v>0</v>
      </c>
      <c r="N229" s="5">
        <v>323.31</v>
      </c>
      <c r="O229" s="5">
        <v>8442400000</v>
      </c>
      <c r="P229" s="5">
        <v>1559800000</v>
      </c>
      <c r="Q229" s="5">
        <v>726530000</v>
      </c>
      <c r="R229" s="5">
        <v>845820000</v>
      </c>
      <c r="S229" s="5">
        <v>973250000</v>
      </c>
      <c r="T229" s="5">
        <v>758190000</v>
      </c>
      <c r="U229" s="5">
        <v>472640000</v>
      </c>
      <c r="V229" s="5">
        <v>1887500000</v>
      </c>
      <c r="W229" s="5">
        <v>1218800000</v>
      </c>
      <c r="X229" s="5">
        <v>203050000</v>
      </c>
      <c r="Y229" s="5">
        <v>131240000</v>
      </c>
      <c r="Z229" s="5">
        <v>284450000</v>
      </c>
      <c r="AA229" s="5">
        <v>320070000</v>
      </c>
      <c r="AB229" s="5">
        <v>231590000</v>
      </c>
      <c r="AC229" s="5">
        <v>165980000</v>
      </c>
      <c r="AD229" s="5">
        <v>186020000</v>
      </c>
      <c r="AE229" s="5">
        <v>146330000</v>
      </c>
      <c r="AF229" s="5">
        <f t="shared" si="20"/>
        <v>1.2861820473476546</v>
      </c>
      <c r="AG229" s="5">
        <f t="shared" si="21"/>
        <v>0.36309485745413911</v>
      </c>
      <c r="AH229" s="5">
        <f t="shared" si="22"/>
        <v>0.31917077053247689</v>
      </c>
      <c r="AI229" s="5">
        <f t="shared" si="23"/>
        <v>1.6475995584232812</v>
      </c>
      <c r="AJ229" s="5">
        <f>VLOOKUP(AN229,Tabelle4!G:I,3,FALSE)</f>
        <v>0</v>
      </c>
      <c r="AK229" s="5">
        <v>19</v>
      </c>
      <c r="AL229" s="5"/>
      <c r="AM229" s="5">
        <v>514</v>
      </c>
      <c r="AN229" s="13">
        <v>572</v>
      </c>
    </row>
    <row r="230" spans="1:40" x14ac:dyDescent="0.2">
      <c r="A230" s="4" t="s">
        <v>2112</v>
      </c>
      <c r="B230" s="5" t="str">
        <f t="shared" si="19"/>
        <v>Q921G7</v>
      </c>
      <c r="C230" s="5" t="s">
        <v>2113</v>
      </c>
      <c r="D230" s="5" t="s">
        <v>2114</v>
      </c>
      <c r="E230" s="5" t="s">
        <v>2115</v>
      </c>
      <c r="F230" s="5">
        <f>IFERROR(VLOOKUP(B230,Tabelle3!A:H,8,FALSE),"")</f>
        <v>1</v>
      </c>
      <c r="G230" s="5">
        <v>2</v>
      </c>
      <c r="H230" s="5">
        <v>41</v>
      </c>
      <c r="I230" s="5">
        <v>41</v>
      </c>
      <c r="J230" s="5">
        <v>64.599999999999994</v>
      </c>
      <c r="K230" s="5">
        <v>68.09</v>
      </c>
      <c r="L230" s="5">
        <v>616</v>
      </c>
      <c r="M230" s="5">
        <v>0</v>
      </c>
      <c r="N230" s="5">
        <v>323.31</v>
      </c>
      <c r="O230" s="5">
        <v>46066000000</v>
      </c>
      <c r="P230" s="5">
        <v>6840500000</v>
      </c>
      <c r="Q230" s="5">
        <v>4676800000</v>
      </c>
      <c r="R230" s="5">
        <v>6073200000</v>
      </c>
      <c r="S230" s="5">
        <v>2968100000</v>
      </c>
      <c r="T230" s="5">
        <v>3730500000</v>
      </c>
      <c r="U230" s="5">
        <v>6340700000</v>
      </c>
      <c r="V230" s="5">
        <v>7191800000</v>
      </c>
      <c r="W230" s="5">
        <v>8244800000</v>
      </c>
      <c r="X230" s="5">
        <v>824910000</v>
      </c>
      <c r="Y230" s="5">
        <v>756280000</v>
      </c>
      <c r="Z230" s="5">
        <v>844460000</v>
      </c>
      <c r="AA230" s="5">
        <v>636880000</v>
      </c>
      <c r="AB230" s="5">
        <v>737630000</v>
      </c>
      <c r="AC230" s="5">
        <v>892070000</v>
      </c>
      <c r="AD230" s="5">
        <v>767470000</v>
      </c>
      <c r="AE230" s="5">
        <v>996410000</v>
      </c>
      <c r="AF230" s="5">
        <f t="shared" si="20"/>
        <v>0.90244815209896334</v>
      </c>
      <c r="AG230" s="5">
        <f t="shared" si="21"/>
        <v>-0.14808404694119223</v>
      </c>
      <c r="AH230" s="5">
        <f t="shared" si="22"/>
        <v>0.31924305755524646</v>
      </c>
      <c r="AI230" s="5">
        <f t="shared" si="23"/>
        <v>1.6472728483016399</v>
      </c>
      <c r="AJ230" s="5">
        <f>VLOOKUP(AN230,Tabelle4!G:I,3,FALSE)</f>
        <v>0</v>
      </c>
      <c r="AK230" s="5">
        <v>19</v>
      </c>
      <c r="AL230" s="5"/>
      <c r="AM230" s="5">
        <v>1326</v>
      </c>
      <c r="AN230" s="13">
        <v>543</v>
      </c>
    </row>
    <row r="231" spans="1:40" x14ac:dyDescent="0.2">
      <c r="A231" s="4" t="s">
        <v>72</v>
      </c>
      <c r="B231" s="5" t="str">
        <f t="shared" si="19"/>
        <v>A2AMD2</v>
      </c>
      <c r="C231" s="5"/>
      <c r="D231" s="5" t="s">
        <v>73</v>
      </c>
      <c r="E231" s="5" t="s">
        <v>74</v>
      </c>
      <c r="F231" s="5" t="str">
        <f>IFERROR(VLOOKUP(B231,Tabelle3!A:H,8,FALSE),"")</f>
        <v/>
      </c>
      <c r="G231" s="5">
        <v>1</v>
      </c>
      <c r="H231" s="5">
        <v>2</v>
      </c>
      <c r="I231" s="5">
        <v>2</v>
      </c>
      <c r="J231" s="5">
        <v>8.8000000000000007</v>
      </c>
      <c r="K231" s="5">
        <v>35.404000000000003</v>
      </c>
      <c r="L231" s="5">
        <v>318</v>
      </c>
      <c r="M231" s="5">
        <v>1</v>
      </c>
      <c r="N231" s="5">
        <v>-2</v>
      </c>
      <c r="O231" s="5">
        <v>155690000</v>
      </c>
      <c r="P231" s="5">
        <v>34191000</v>
      </c>
      <c r="Q231" s="5">
        <v>2888800</v>
      </c>
      <c r="R231" s="5">
        <v>8518000</v>
      </c>
      <c r="S231" s="5">
        <v>0</v>
      </c>
      <c r="T231" s="5">
        <v>39889000</v>
      </c>
      <c r="U231" s="5">
        <v>35782000</v>
      </c>
      <c r="V231" s="5">
        <v>0</v>
      </c>
      <c r="W231" s="5">
        <v>34419000</v>
      </c>
      <c r="X231" s="5">
        <v>3569000</v>
      </c>
      <c r="Y231" s="5">
        <v>535950</v>
      </c>
      <c r="Z231" s="5">
        <v>802470</v>
      </c>
      <c r="AA231" s="5">
        <v>0</v>
      </c>
      <c r="AB231" s="5">
        <v>4831000</v>
      </c>
      <c r="AC231" s="5">
        <v>4621300</v>
      </c>
      <c r="AD231" s="5">
        <v>0</v>
      </c>
      <c r="AE231" s="5">
        <v>1688500</v>
      </c>
      <c r="AF231" s="5">
        <f t="shared" si="20"/>
        <v>0.44049080855952893</v>
      </c>
      <c r="AG231" s="5">
        <f t="shared" si="21"/>
        <v>-1.1828161792239298</v>
      </c>
      <c r="AH231" s="5">
        <f t="shared" si="22"/>
        <v>0.3196082235476706</v>
      </c>
      <c r="AI231" s="5">
        <f t="shared" si="23"/>
        <v>1.6456235654737574</v>
      </c>
      <c r="AJ231" s="5">
        <f>VLOOKUP(AN231,Tabelle4!G:I,3,FALSE)</f>
        <v>0</v>
      </c>
      <c r="AK231" s="5">
        <v>19</v>
      </c>
      <c r="AL231" s="5"/>
      <c r="AM231" s="5">
        <v>11</v>
      </c>
      <c r="AN231" s="13">
        <v>11</v>
      </c>
    </row>
    <row r="232" spans="1:40" x14ac:dyDescent="0.2">
      <c r="A232" s="4" t="s">
        <v>383</v>
      </c>
      <c r="B232" s="5" t="str">
        <f t="shared" si="19"/>
        <v>E9Q800</v>
      </c>
      <c r="C232" s="5" t="s">
        <v>384</v>
      </c>
      <c r="D232" s="5" t="s">
        <v>385</v>
      </c>
      <c r="E232" s="5" t="s">
        <v>386</v>
      </c>
      <c r="F232" s="5">
        <f>IFERROR(VLOOKUP(B232,Tabelle3!A:H,8,FALSE),"")</f>
        <v>1</v>
      </c>
      <c r="G232" s="5">
        <v>9</v>
      </c>
      <c r="H232" s="5">
        <v>59</v>
      </c>
      <c r="I232" s="5">
        <v>59</v>
      </c>
      <c r="J232" s="5">
        <v>75.7</v>
      </c>
      <c r="K232" s="5">
        <v>75.599999999999994</v>
      </c>
      <c r="L232" s="5">
        <v>679</v>
      </c>
      <c r="M232" s="5">
        <v>0</v>
      </c>
      <c r="N232" s="5">
        <v>323.31</v>
      </c>
      <c r="O232" s="5">
        <v>21496000000</v>
      </c>
      <c r="P232" s="5">
        <v>3262300000</v>
      </c>
      <c r="Q232" s="5">
        <v>1583200000</v>
      </c>
      <c r="R232" s="5">
        <v>2981500000</v>
      </c>
      <c r="S232" s="5">
        <v>2407300000</v>
      </c>
      <c r="T232" s="5">
        <v>2378000000</v>
      </c>
      <c r="U232" s="5">
        <v>3114900000</v>
      </c>
      <c r="V232" s="5">
        <v>3703200000</v>
      </c>
      <c r="W232" s="5">
        <v>2065200000</v>
      </c>
      <c r="X232" s="5">
        <v>351780000</v>
      </c>
      <c r="Y232" s="5">
        <v>260320000</v>
      </c>
      <c r="Z232" s="5">
        <v>398980000</v>
      </c>
      <c r="AA232" s="5">
        <v>378120000</v>
      </c>
      <c r="AB232" s="5">
        <v>464060000</v>
      </c>
      <c r="AC232" s="5">
        <v>535500000</v>
      </c>
      <c r="AD232" s="5">
        <v>339210000</v>
      </c>
      <c r="AE232" s="5">
        <v>316980000</v>
      </c>
      <c r="AF232" s="5">
        <f t="shared" si="20"/>
        <v>0.83901555186471388</v>
      </c>
      <c r="AG232" s="5">
        <f t="shared" si="21"/>
        <v>-0.25323054239847675</v>
      </c>
      <c r="AH232" s="5">
        <f t="shared" si="22"/>
        <v>0.32004938536569066</v>
      </c>
      <c r="AI232" s="5">
        <f t="shared" si="23"/>
        <v>1.6436335568843734</v>
      </c>
      <c r="AJ232" s="5">
        <f>VLOOKUP(AN232,Tabelle4!G:I,3,FALSE)</f>
        <v>0</v>
      </c>
      <c r="AK232" s="5">
        <v>19</v>
      </c>
      <c r="AL232" s="5"/>
      <c r="AM232" s="5">
        <v>1277</v>
      </c>
      <c r="AN232" s="13">
        <v>102</v>
      </c>
    </row>
    <row r="233" spans="1:40" x14ac:dyDescent="0.2">
      <c r="A233" s="4" t="s">
        <v>2513</v>
      </c>
      <c r="B233" s="5" t="str">
        <f t="shared" si="19"/>
        <v>Q9CWT6</v>
      </c>
      <c r="C233" s="5" t="s">
        <v>2514</v>
      </c>
      <c r="D233" s="5" t="s">
        <v>2515</v>
      </c>
      <c r="E233" s="5" t="s">
        <v>2516</v>
      </c>
      <c r="F233" s="5">
        <f>IFERROR(VLOOKUP(B233,Tabelle3!A:H,8,FALSE),"")</f>
        <v>1</v>
      </c>
      <c r="G233" s="5">
        <v>1</v>
      </c>
      <c r="H233" s="5">
        <v>1</v>
      </c>
      <c r="I233" s="5">
        <v>1</v>
      </c>
      <c r="J233" s="5">
        <v>3.7</v>
      </c>
      <c r="K233" s="5">
        <v>59.514000000000003</v>
      </c>
      <c r="L233" s="5">
        <v>540</v>
      </c>
      <c r="M233" s="5">
        <v>9.2960999999999998E-3</v>
      </c>
      <c r="N233" s="5">
        <v>3.4329000000000001</v>
      </c>
      <c r="O233" s="5">
        <v>17629000</v>
      </c>
      <c r="P233" s="5">
        <v>2950500</v>
      </c>
      <c r="Q233" s="5">
        <v>1308200</v>
      </c>
      <c r="R233" s="5">
        <v>3608500</v>
      </c>
      <c r="S233" s="5">
        <v>1656200</v>
      </c>
      <c r="T233" s="5">
        <v>1874700</v>
      </c>
      <c r="U233" s="5">
        <v>0</v>
      </c>
      <c r="V233" s="5">
        <v>2870400</v>
      </c>
      <c r="W233" s="5">
        <v>3360700</v>
      </c>
      <c r="X233" s="5">
        <v>276300</v>
      </c>
      <c r="Y233" s="5">
        <v>203480</v>
      </c>
      <c r="Z233" s="5">
        <v>444460</v>
      </c>
      <c r="AA233" s="5">
        <v>363090</v>
      </c>
      <c r="AB233" s="5">
        <v>293710</v>
      </c>
      <c r="AC233" s="5">
        <v>0</v>
      </c>
      <c r="AD233" s="5">
        <v>260080</v>
      </c>
      <c r="AE233" s="5">
        <v>332060</v>
      </c>
      <c r="AF233" s="5">
        <f t="shared" si="20"/>
        <v>1.4532144268216967</v>
      </c>
      <c r="AG233" s="5">
        <f t="shared" si="21"/>
        <v>0.53924759332736494</v>
      </c>
      <c r="AH233" s="5">
        <f t="shared" si="22"/>
        <v>0.32032259056201889</v>
      </c>
      <c r="AI233" s="5">
        <f t="shared" si="23"/>
        <v>1.6424025479688722</v>
      </c>
      <c r="AJ233" s="5">
        <f>VLOOKUP(AN233,Tabelle4!G:I,3,FALSE)</f>
        <v>0</v>
      </c>
      <c r="AK233" s="5">
        <v>19</v>
      </c>
      <c r="AL233" s="5"/>
      <c r="AM233" s="5">
        <v>2</v>
      </c>
      <c r="AN233" s="13">
        <v>644</v>
      </c>
    </row>
    <row r="234" spans="1:40" x14ac:dyDescent="0.2">
      <c r="A234" s="4" t="s">
        <v>1691</v>
      </c>
      <c r="B234" s="5" t="str">
        <f t="shared" si="19"/>
        <v>Q8BTZ9</v>
      </c>
      <c r="C234" s="5" t="s">
        <v>1692</v>
      </c>
      <c r="D234" s="5" t="s">
        <v>1693</v>
      </c>
      <c r="E234" s="5" t="s">
        <v>1694</v>
      </c>
      <c r="F234" s="5">
        <f>IFERROR(VLOOKUP(B234,Tabelle3!A:H,8,FALSE),"")</f>
        <v>1</v>
      </c>
      <c r="G234" s="5">
        <v>2</v>
      </c>
      <c r="H234" s="5">
        <v>1</v>
      </c>
      <c r="I234" s="5">
        <v>1</v>
      </c>
      <c r="J234" s="5">
        <v>14.8</v>
      </c>
      <c r="K234" s="5">
        <v>14.302</v>
      </c>
      <c r="L234" s="5">
        <v>128</v>
      </c>
      <c r="M234" s="5">
        <v>1.6000000000000001E-3</v>
      </c>
      <c r="N234" s="5">
        <v>13.148999999999999</v>
      </c>
      <c r="O234" s="5">
        <v>10323000</v>
      </c>
      <c r="P234" s="5">
        <v>1730200</v>
      </c>
      <c r="Q234" s="5">
        <v>1642700</v>
      </c>
      <c r="R234" s="5">
        <v>0</v>
      </c>
      <c r="S234" s="5">
        <v>0</v>
      </c>
      <c r="T234" s="5">
        <v>0</v>
      </c>
      <c r="U234" s="5">
        <v>2925500</v>
      </c>
      <c r="V234" s="5">
        <v>2764000</v>
      </c>
      <c r="W234" s="5">
        <v>1260200</v>
      </c>
      <c r="X234" s="5">
        <v>576300</v>
      </c>
      <c r="Y234" s="5">
        <v>699600</v>
      </c>
      <c r="Z234" s="5">
        <v>0</v>
      </c>
      <c r="AA234" s="5">
        <v>0</v>
      </c>
      <c r="AB234" s="5">
        <v>0</v>
      </c>
      <c r="AC234" s="5">
        <v>1866900</v>
      </c>
      <c r="AD234" s="5">
        <v>705050</v>
      </c>
      <c r="AE234" s="5">
        <v>638180</v>
      </c>
      <c r="AF234" s="5">
        <f t="shared" si="20"/>
        <v>0.39746053898128736</v>
      </c>
      <c r="AG234" s="5">
        <f t="shared" si="21"/>
        <v>-1.3311164622690081</v>
      </c>
      <c r="AH234" s="5">
        <f t="shared" si="22"/>
        <v>0.32044727773449821</v>
      </c>
      <c r="AI234" s="5">
        <f t="shared" si="23"/>
        <v>1.6418410809693484</v>
      </c>
      <c r="AJ234" s="5">
        <f>VLOOKUP(AN234,Tabelle4!G:I,3,FALSE)</f>
        <v>0</v>
      </c>
      <c r="AK234" s="5">
        <v>19</v>
      </c>
      <c r="AL234" s="5"/>
      <c r="AM234" s="5">
        <v>7</v>
      </c>
      <c r="AN234" s="13">
        <v>435</v>
      </c>
    </row>
    <row r="235" spans="1:40" x14ac:dyDescent="0.2">
      <c r="A235" s="4" t="s">
        <v>957</v>
      </c>
      <c r="B235" s="5" t="str">
        <f t="shared" si="19"/>
        <v>Q75WC0</v>
      </c>
      <c r="C235" s="5" t="s">
        <v>958</v>
      </c>
      <c r="D235" s="5" t="s">
        <v>959</v>
      </c>
      <c r="E235" s="5" t="s">
        <v>960</v>
      </c>
      <c r="F235" s="5">
        <f>IFERROR(VLOOKUP(B235,Tabelle3!A:H,8,FALSE),"")</f>
        <v>1</v>
      </c>
      <c r="G235" s="5">
        <v>5</v>
      </c>
      <c r="H235" s="5">
        <v>7</v>
      </c>
      <c r="I235" s="5">
        <v>7</v>
      </c>
      <c r="J235" s="5">
        <v>7.8</v>
      </c>
      <c r="K235" s="5">
        <v>136.62</v>
      </c>
      <c r="L235" s="5">
        <v>1217</v>
      </c>
      <c r="M235" s="5">
        <v>0</v>
      </c>
      <c r="N235" s="5">
        <v>50.890999999999998</v>
      </c>
      <c r="O235" s="5">
        <v>31465000</v>
      </c>
      <c r="P235" s="5">
        <v>7241100</v>
      </c>
      <c r="Q235" s="5">
        <v>2725500</v>
      </c>
      <c r="R235" s="5">
        <v>6288600</v>
      </c>
      <c r="S235" s="5">
        <v>1907900</v>
      </c>
      <c r="T235" s="5">
        <v>2366600</v>
      </c>
      <c r="U235" s="5">
        <v>0</v>
      </c>
      <c r="V235" s="5">
        <v>7943500</v>
      </c>
      <c r="W235" s="5">
        <v>2992100</v>
      </c>
      <c r="X235" s="5">
        <v>5750200</v>
      </c>
      <c r="Y235" s="5">
        <v>2860000</v>
      </c>
      <c r="Z235" s="5">
        <v>13191000</v>
      </c>
      <c r="AA235" s="5">
        <v>3135100</v>
      </c>
      <c r="AB235" s="5">
        <v>2831000</v>
      </c>
      <c r="AC235" s="5">
        <v>0</v>
      </c>
      <c r="AD235" s="5">
        <v>7482200</v>
      </c>
      <c r="AE235" s="5">
        <v>2028400</v>
      </c>
      <c r="AF235" s="5">
        <f t="shared" si="20"/>
        <v>2.0205078758021648</v>
      </c>
      <c r="AG235" s="5">
        <f t="shared" si="21"/>
        <v>1.0147179750593982</v>
      </c>
      <c r="AH235" s="5">
        <f t="shared" si="22"/>
        <v>0.32273052499391996</v>
      </c>
      <c r="AI235" s="5">
        <f t="shared" si="23"/>
        <v>1.6315980554119376</v>
      </c>
      <c r="AJ235" s="5">
        <f>VLOOKUP(AN235,Tabelle4!G:I,3,FALSE)</f>
        <v>0</v>
      </c>
      <c r="AK235" s="5">
        <v>19</v>
      </c>
      <c r="AL235" s="5"/>
      <c r="AM235" s="5">
        <v>16</v>
      </c>
      <c r="AN235" s="13">
        <v>248</v>
      </c>
    </row>
    <row r="236" spans="1:40" x14ac:dyDescent="0.2">
      <c r="A236" s="4" t="s">
        <v>2533</v>
      </c>
      <c r="B236" s="5" t="str">
        <f t="shared" si="19"/>
        <v>Q9CXQ9</v>
      </c>
      <c r="C236" s="5" t="s">
        <v>2534</v>
      </c>
      <c r="D236" s="5" t="s">
        <v>2535</v>
      </c>
      <c r="E236" s="5" t="s">
        <v>2536</v>
      </c>
      <c r="F236" s="5" t="str">
        <f>IFERROR(VLOOKUP(B236,Tabelle3!A:H,8,FALSE),"")</f>
        <v/>
      </c>
      <c r="G236" s="5">
        <v>2</v>
      </c>
      <c r="H236" s="5">
        <v>3</v>
      </c>
      <c r="I236" s="5">
        <v>3</v>
      </c>
      <c r="J236" s="5">
        <v>17.600000000000001</v>
      </c>
      <c r="K236" s="5">
        <v>22.044</v>
      </c>
      <c r="L236" s="5">
        <v>193</v>
      </c>
      <c r="M236" s="5">
        <v>5.3762999999999997E-3</v>
      </c>
      <c r="N236" s="5">
        <v>3.7378999999999998</v>
      </c>
      <c r="O236" s="5">
        <v>71298000</v>
      </c>
      <c r="P236" s="5">
        <v>9625700</v>
      </c>
      <c r="Q236" s="5">
        <v>7328500</v>
      </c>
      <c r="R236" s="5">
        <v>5064800</v>
      </c>
      <c r="S236" s="5">
        <v>9801600</v>
      </c>
      <c r="T236" s="5">
        <v>3659300</v>
      </c>
      <c r="U236" s="5">
        <v>20959000</v>
      </c>
      <c r="V236" s="5">
        <v>7786700</v>
      </c>
      <c r="W236" s="5">
        <v>7072700</v>
      </c>
      <c r="X236" s="5">
        <v>656740</v>
      </c>
      <c r="Y236" s="5">
        <v>668320</v>
      </c>
      <c r="Z236" s="5">
        <v>887350</v>
      </c>
      <c r="AA236" s="5">
        <v>779900</v>
      </c>
      <c r="AB236" s="5">
        <v>719540</v>
      </c>
      <c r="AC236" s="5">
        <v>959050</v>
      </c>
      <c r="AD236" s="5">
        <v>695060</v>
      </c>
      <c r="AE236" s="5">
        <v>1208400</v>
      </c>
      <c r="AF236" s="5">
        <f t="shared" si="20"/>
        <v>0.83536243212685468</v>
      </c>
      <c r="AG236" s="5">
        <f t="shared" si="21"/>
        <v>-0.259525830729465</v>
      </c>
      <c r="AH236" s="5">
        <f t="shared" si="22"/>
        <v>0.32331135418535578</v>
      </c>
      <c r="AI236" s="5">
        <f t="shared" si="23"/>
        <v>1.6290039213569496</v>
      </c>
      <c r="AJ236" s="5">
        <f>VLOOKUP(AN236,Tabelle4!G:I,3,FALSE)</f>
        <v>0</v>
      </c>
      <c r="AK236" s="5">
        <v>19</v>
      </c>
      <c r="AL236" s="5"/>
      <c r="AM236" s="5">
        <v>3</v>
      </c>
      <c r="AN236" s="13">
        <v>649</v>
      </c>
    </row>
    <row r="237" spans="1:40" x14ac:dyDescent="0.2">
      <c r="A237" s="4" t="s">
        <v>115</v>
      </c>
      <c r="B237" s="5" t="str">
        <f t="shared" si="19"/>
        <v>B1AXP6</v>
      </c>
      <c r="C237" s="5" t="s">
        <v>116</v>
      </c>
      <c r="D237" s="5" t="s">
        <v>117</v>
      </c>
      <c r="E237" s="5" t="s">
        <v>118</v>
      </c>
      <c r="F237" s="5">
        <f>IFERROR(VLOOKUP(B237,Tabelle3!A:H,8,FALSE),"")</f>
        <v>1</v>
      </c>
      <c r="G237" s="5">
        <v>4</v>
      </c>
      <c r="H237" s="5">
        <v>3</v>
      </c>
      <c r="I237" s="5">
        <v>3</v>
      </c>
      <c r="J237" s="5">
        <v>65.599999999999994</v>
      </c>
      <c r="K237" s="5">
        <v>7.0403000000000002</v>
      </c>
      <c r="L237" s="5">
        <v>61</v>
      </c>
      <c r="M237" s="5">
        <v>1.506E-3</v>
      </c>
      <c r="N237" s="5">
        <v>8.4497999999999998</v>
      </c>
      <c r="O237" s="5">
        <v>30567000</v>
      </c>
      <c r="P237" s="5">
        <v>3513700</v>
      </c>
      <c r="Q237" s="5">
        <v>1130100</v>
      </c>
      <c r="R237" s="5">
        <v>7209200</v>
      </c>
      <c r="S237" s="5">
        <v>5830900</v>
      </c>
      <c r="T237" s="5">
        <v>1314800</v>
      </c>
      <c r="U237" s="5">
        <v>405720</v>
      </c>
      <c r="V237" s="5">
        <v>9844000</v>
      </c>
      <c r="W237" s="5">
        <v>1319200</v>
      </c>
      <c r="X237" s="5">
        <v>1774900</v>
      </c>
      <c r="Y237" s="5">
        <v>536460</v>
      </c>
      <c r="Z237" s="5">
        <v>4136400</v>
      </c>
      <c r="AA237" s="5">
        <v>7712300</v>
      </c>
      <c r="AB237" s="5">
        <v>778530</v>
      </c>
      <c r="AC237" s="5">
        <v>1096200</v>
      </c>
      <c r="AD237" s="5">
        <v>3808000</v>
      </c>
      <c r="AE237" s="5">
        <v>697330</v>
      </c>
      <c r="AF237" s="5">
        <f t="shared" si="20"/>
        <v>2.2194242687372845</v>
      </c>
      <c r="AG237" s="5">
        <f t="shared" si="21"/>
        <v>1.1501854818185926</v>
      </c>
      <c r="AH237" s="5">
        <f t="shared" si="22"/>
        <v>0.32371393858527425</v>
      </c>
      <c r="AI237" s="5">
        <f t="shared" si="23"/>
        <v>1.6272086079472796</v>
      </c>
      <c r="AJ237" s="5">
        <f>VLOOKUP(AN237,Tabelle4!G:I,3,FALSE)</f>
        <v>0</v>
      </c>
      <c r="AK237" s="5">
        <v>19</v>
      </c>
      <c r="AL237" s="5"/>
      <c r="AM237" s="5">
        <v>6</v>
      </c>
      <c r="AN237" s="13">
        <v>22</v>
      </c>
    </row>
    <row r="238" spans="1:40" x14ac:dyDescent="0.2">
      <c r="A238" s="4" t="s">
        <v>1260</v>
      </c>
      <c r="B238" s="5" t="str">
        <f t="shared" si="19"/>
        <v>Q3UXD9</v>
      </c>
      <c r="C238" s="5" t="s">
        <v>1261</v>
      </c>
      <c r="D238" s="5" t="s">
        <v>1262</v>
      </c>
      <c r="E238" s="5" t="s">
        <v>1263</v>
      </c>
      <c r="F238" s="5">
        <f>IFERROR(VLOOKUP(B238,Tabelle3!A:H,8,FALSE),"")</f>
        <v>1</v>
      </c>
      <c r="G238" s="5">
        <v>3</v>
      </c>
      <c r="H238" s="5">
        <v>2</v>
      </c>
      <c r="I238" s="5">
        <v>2</v>
      </c>
      <c r="J238" s="5">
        <v>7.3</v>
      </c>
      <c r="K238" s="5">
        <v>28.094999999999999</v>
      </c>
      <c r="L238" s="5">
        <v>260</v>
      </c>
      <c r="M238" s="5">
        <v>9.2104999999999999E-3</v>
      </c>
      <c r="N238" s="5">
        <v>3.3125</v>
      </c>
      <c r="O238" s="5">
        <v>9693800</v>
      </c>
      <c r="P238" s="5">
        <v>1597700</v>
      </c>
      <c r="Q238" s="5">
        <v>0</v>
      </c>
      <c r="R238" s="5">
        <v>0</v>
      </c>
      <c r="S238" s="5">
        <v>851120</v>
      </c>
      <c r="T238" s="5">
        <v>796040</v>
      </c>
      <c r="U238" s="5">
        <v>1768200</v>
      </c>
      <c r="V238" s="5">
        <v>2392900</v>
      </c>
      <c r="W238" s="5">
        <v>2287800</v>
      </c>
      <c r="X238" s="5">
        <v>253380</v>
      </c>
      <c r="Y238" s="5">
        <v>0</v>
      </c>
      <c r="Z238" s="5">
        <v>0</v>
      </c>
      <c r="AA238" s="5">
        <v>320920</v>
      </c>
      <c r="AB238" s="5">
        <v>541010</v>
      </c>
      <c r="AC238" s="5">
        <v>0</v>
      </c>
      <c r="AD238" s="5">
        <v>413220</v>
      </c>
      <c r="AE238" s="5">
        <v>244350</v>
      </c>
      <c r="AF238" s="5">
        <f t="shared" si="20"/>
        <v>0.47915032788800083</v>
      </c>
      <c r="AG238" s="5">
        <f t="shared" si="21"/>
        <v>-1.0614497389810376</v>
      </c>
      <c r="AH238" s="5">
        <f t="shared" si="22"/>
        <v>0.323987481232414</v>
      </c>
      <c r="AI238" s="5">
        <f t="shared" si="23"/>
        <v>1.6259900259528968</v>
      </c>
      <c r="AJ238" s="5">
        <f>VLOOKUP(AN238,Tabelle4!G:I,3,FALSE)</f>
        <v>0</v>
      </c>
      <c r="AK238" s="5">
        <v>19</v>
      </c>
      <c r="AL238" s="5"/>
      <c r="AM238" s="5">
        <v>5</v>
      </c>
      <c r="AN238" s="13">
        <v>325</v>
      </c>
    </row>
    <row r="239" spans="1:40" x14ac:dyDescent="0.2">
      <c r="A239" s="4" t="s">
        <v>2814</v>
      </c>
      <c r="B239" s="5" t="str">
        <f t="shared" si="19"/>
        <v>Q9D8Y1</v>
      </c>
      <c r="C239" s="5" t="s">
        <v>2815</v>
      </c>
      <c r="D239" s="5" t="s">
        <v>2816</v>
      </c>
      <c r="E239" s="5" t="s">
        <v>2817</v>
      </c>
      <c r="F239" s="5">
        <f>IFERROR(VLOOKUP(B239,Tabelle3!A:H,8,FALSE),"")</f>
        <v>1</v>
      </c>
      <c r="G239" s="5">
        <v>2</v>
      </c>
      <c r="H239" s="5">
        <v>11</v>
      </c>
      <c r="I239" s="5">
        <v>11</v>
      </c>
      <c r="J239" s="5">
        <v>67.3</v>
      </c>
      <c r="K239" s="5">
        <v>21.539000000000001</v>
      </c>
      <c r="L239" s="5">
        <v>196</v>
      </c>
      <c r="M239" s="5">
        <v>0</v>
      </c>
      <c r="N239" s="5">
        <v>188.05</v>
      </c>
      <c r="O239" s="5">
        <v>505930000</v>
      </c>
      <c r="P239" s="5">
        <v>62640000</v>
      </c>
      <c r="Q239" s="5">
        <v>74713000</v>
      </c>
      <c r="R239" s="5">
        <v>96041000</v>
      </c>
      <c r="S239" s="5">
        <v>33470000</v>
      </c>
      <c r="T239" s="5">
        <v>43078000</v>
      </c>
      <c r="U239" s="5">
        <v>17234000</v>
      </c>
      <c r="V239" s="5">
        <v>62523000</v>
      </c>
      <c r="W239" s="5">
        <v>116240000</v>
      </c>
      <c r="X239" s="5">
        <v>24039000</v>
      </c>
      <c r="Y239" s="5">
        <v>28175000</v>
      </c>
      <c r="Z239" s="5">
        <v>81428000</v>
      </c>
      <c r="AA239" s="5">
        <v>42278000</v>
      </c>
      <c r="AB239" s="5">
        <v>40561000</v>
      </c>
      <c r="AC239" s="5">
        <v>13480000</v>
      </c>
      <c r="AD239" s="5">
        <v>21147000</v>
      </c>
      <c r="AE239" s="5">
        <v>36209000</v>
      </c>
      <c r="AF239" s="5">
        <f t="shared" si="20"/>
        <v>1.5792166754939541</v>
      </c>
      <c r="AG239" s="5">
        <f t="shared" si="21"/>
        <v>0.65920912890227179</v>
      </c>
      <c r="AH239" s="5">
        <f t="shared" si="22"/>
        <v>0.32482769247882703</v>
      </c>
      <c r="AI239" s="5">
        <f t="shared" si="23"/>
        <v>1.6222534632915413</v>
      </c>
      <c r="AJ239" s="5">
        <f>VLOOKUP(AN239,Tabelle4!G:I,3,FALSE)</f>
        <v>0</v>
      </c>
      <c r="AK239" s="5">
        <v>19</v>
      </c>
      <c r="AL239" s="5"/>
      <c r="AM239" s="5">
        <v>81</v>
      </c>
      <c r="AN239" s="13">
        <v>720</v>
      </c>
    </row>
    <row r="240" spans="1:40" x14ac:dyDescent="0.2">
      <c r="A240" s="4" t="s">
        <v>103</v>
      </c>
      <c r="B240" s="5" t="str">
        <f t="shared" si="19"/>
        <v>B2RWE3</v>
      </c>
      <c r="C240" s="5" t="s">
        <v>104</v>
      </c>
      <c r="D240" s="5" t="s">
        <v>105</v>
      </c>
      <c r="E240" s="5" t="s">
        <v>106</v>
      </c>
      <c r="F240" s="5">
        <f>IFERROR(VLOOKUP(B240,Tabelle3!A:H,8,FALSE),"")</f>
        <v>1</v>
      </c>
      <c r="G240" s="5">
        <v>2</v>
      </c>
      <c r="H240" s="5">
        <v>4</v>
      </c>
      <c r="I240" s="5">
        <v>4</v>
      </c>
      <c r="J240" s="5">
        <v>33.6</v>
      </c>
      <c r="K240" s="5">
        <v>14.994</v>
      </c>
      <c r="L240" s="5">
        <v>134</v>
      </c>
      <c r="M240" s="5">
        <v>0</v>
      </c>
      <c r="N240" s="5">
        <v>30.533000000000001</v>
      </c>
      <c r="O240" s="5">
        <v>274690000</v>
      </c>
      <c r="P240" s="5">
        <v>65431000</v>
      </c>
      <c r="Q240" s="5">
        <v>29612000</v>
      </c>
      <c r="R240" s="5">
        <v>12133000</v>
      </c>
      <c r="S240" s="5">
        <v>3131100</v>
      </c>
      <c r="T240" s="5">
        <v>9456900</v>
      </c>
      <c r="U240" s="5">
        <v>41547000</v>
      </c>
      <c r="V240" s="5">
        <v>78334000</v>
      </c>
      <c r="W240" s="5">
        <v>35042000</v>
      </c>
      <c r="X240" s="5">
        <v>20065000</v>
      </c>
      <c r="Y240" s="5">
        <v>14070000</v>
      </c>
      <c r="Z240" s="5">
        <v>9793200</v>
      </c>
      <c r="AA240" s="5">
        <v>4663900</v>
      </c>
      <c r="AB240" s="5">
        <v>9494100</v>
      </c>
      <c r="AC240" s="5">
        <v>25812000</v>
      </c>
      <c r="AD240" s="5">
        <v>15242000</v>
      </c>
      <c r="AE240" s="5">
        <v>18227000</v>
      </c>
      <c r="AF240" s="5">
        <f t="shared" si="20"/>
        <v>0.70653623186298531</v>
      </c>
      <c r="AG240" s="5">
        <f t="shared" si="21"/>
        <v>-0.50116454963068013</v>
      </c>
      <c r="AH240" s="5">
        <f t="shared" si="22"/>
        <v>0.32542141195208135</v>
      </c>
      <c r="AI240" s="5">
        <f t="shared" si="23"/>
        <v>1.6196189148640547</v>
      </c>
      <c r="AJ240" s="5">
        <f>VLOOKUP(AN240,Tabelle4!G:I,3,FALSE)</f>
        <v>0</v>
      </c>
      <c r="AK240" s="5">
        <v>19</v>
      </c>
      <c r="AL240" s="5"/>
      <c r="AM240" s="5">
        <v>30</v>
      </c>
      <c r="AN240" s="13">
        <v>19</v>
      </c>
    </row>
    <row r="241" spans="1:40" x14ac:dyDescent="0.2">
      <c r="A241" s="4" t="s">
        <v>2124</v>
      </c>
      <c r="B241" s="5" t="str">
        <f t="shared" si="19"/>
        <v>Q922B1</v>
      </c>
      <c r="C241" s="5" t="s">
        <v>2125</v>
      </c>
      <c r="D241" s="5" t="s">
        <v>2126</v>
      </c>
      <c r="E241" s="5" t="s">
        <v>2127</v>
      </c>
      <c r="F241" s="5">
        <f>IFERROR(VLOOKUP(B241,Tabelle3!A:H,8,FALSE),"")</f>
        <v>1</v>
      </c>
      <c r="G241" s="5">
        <v>1</v>
      </c>
      <c r="H241" s="5">
        <v>15</v>
      </c>
      <c r="I241" s="5">
        <v>15</v>
      </c>
      <c r="J241" s="5">
        <v>57.6</v>
      </c>
      <c r="K241" s="5">
        <v>35.293999999999997</v>
      </c>
      <c r="L241" s="5">
        <v>323</v>
      </c>
      <c r="M241" s="5">
        <v>0</v>
      </c>
      <c r="N241" s="5">
        <v>323.31</v>
      </c>
      <c r="O241" s="5">
        <v>4382400000</v>
      </c>
      <c r="P241" s="5">
        <v>609760000</v>
      </c>
      <c r="Q241" s="5">
        <v>1028800000</v>
      </c>
      <c r="R241" s="5">
        <v>247080000</v>
      </c>
      <c r="S241" s="5">
        <v>205050000</v>
      </c>
      <c r="T241" s="5">
        <v>354830000</v>
      </c>
      <c r="U241" s="5">
        <v>586180000</v>
      </c>
      <c r="V241" s="5">
        <v>882860000</v>
      </c>
      <c r="W241" s="5">
        <v>467900000</v>
      </c>
      <c r="X241" s="5">
        <v>106520000</v>
      </c>
      <c r="Y241" s="5">
        <v>137930000</v>
      </c>
      <c r="Z241" s="5">
        <v>128980000</v>
      </c>
      <c r="AA241" s="5">
        <v>117800000</v>
      </c>
      <c r="AB241" s="5">
        <v>137040000</v>
      </c>
      <c r="AC241" s="5">
        <v>375960000</v>
      </c>
      <c r="AD241" s="5">
        <v>144700000</v>
      </c>
      <c r="AE241" s="5">
        <v>118340000</v>
      </c>
      <c r="AF241" s="5">
        <f t="shared" si="20"/>
        <v>0.63299572187000674</v>
      </c>
      <c r="AG241" s="5">
        <f t="shared" si="21"/>
        <v>-0.65973234571997397</v>
      </c>
      <c r="AH241" s="5">
        <f t="shared" si="22"/>
        <v>0.32746814318693357</v>
      </c>
      <c r="AI241" s="5">
        <f t="shared" si="23"/>
        <v>1.6105735299218091</v>
      </c>
      <c r="AJ241" s="5">
        <f>VLOOKUP(AN241,Tabelle4!G:I,3,FALSE)</f>
        <v>0</v>
      </c>
      <c r="AK241" s="5">
        <v>19</v>
      </c>
      <c r="AL241" s="5"/>
      <c r="AM241" s="5">
        <v>191</v>
      </c>
      <c r="AN241" s="13">
        <v>546</v>
      </c>
    </row>
    <row r="242" spans="1:40" x14ac:dyDescent="0.2">
      <c r="A242" s="4" t="s">
        <v>1643</v>
      </c>
      <c r="B242" s="5" t="str">
        <f t="shared" si="19"/>
        <v>Q8BKF1</v>
      </c>
      <c r="C242" s="5" t="s">
        <v>1644</v>
      </c>
      <c r="D242" s="5" t="s">
        <v>1645</v>
      </c>
      <c r="E242" s="5" t="s">
        <v>1646</v>
      </c>
      <c r="F242" s="5">
        <f>IFERROR(VLOOKUP(B242,Tabelle3!A:H,8,FALSE),"")</f>
        <v>1</v>
      </c>
      <c r="G242" s="5">
        <v>4</v>
      </c>
      <c r="H242" s="5">
        <v>12</v>
      </c>
      <c r="I242" s="5">
        <v>12</v>
      </c>
      <c r="J242" s="5">
        <v>12.3</v>
      </c>
      <c r="K242" s="5">
        <v>136.69999999999999</v>
      </c>
      <c r="L242" s="5">
        <v>1207</v>
      </c>
      <c r="M242" s="5">
        <v>0</v>
      </c>
      <c r="N242" s="5">
        <v>80.331999999999994</v>
      </c>
      <c r="O242" s="5">
        <v>127510000</v>
      </c>
      <c r="P242" s="5">
        <v>15492000</v>
      </c>
      <c r="Q242" s="5">
        <v>6197100</v>
      </c>
      <c r="R242" s="5">
        <v>7727000</v>
      </c>
      <c r="S242" s="5">
        <v>4438600</v>
      </c>
      <c r="T242" s="5">
        <v>1251400</v>
      </c>
      <c r="U242" s="5">
        <v>7434100</v>
      </c>
      <c r="V242" s="5">
        <v>74797000</v>
      </c>
      <c r="W242" s="5">
        <v>10169000</v>
      </c>
      <c r="X242" s="5">
        <v>24478000</v>
      </c>
      <c r="Y242" s="5">
        <v>22107000</v>
      </c>
      <c r="Z242" s="5">
        <v>41694000</v>
      </c>
      <c r="AA242" s="5">
        <v>12968000</v>
      </c>
      <c r="AB242" s="5">
        <v>14206000</v>
      </c>
      <c r="AC242" s="5">
        <v>11302000</v>
      </c>
      <c r="AD242" s="5">
        <v>22991000</v>
      </c>
      <c r="AE242" s="5">
        <v>23306000</v>
      </c>
      <c r="AF242" s="5">
        <f t="shared" si="20"/>
        <v>1.4100271568832254</v>
      </c>
      <c r="AG242" s="5">
        <f t="shared" si="21"/>
        <v>0.49572294895276497</v>
      </c>
      <c r="AH242" s="5">
        <f t="shared" si="22"/>
        <v>0.3297914778262695</v>
      </c>
      <c r="AI242" s="5">
        <f t="shared" si="23"/>
        <v>1.6003739764535045</v>
      </c>
      <c r="AJ242" s="5">
        <f>VLOOKUP(AN242,Tabelle4!G:I,3,FALSE)</f>
        <v>0</v>
      </c>
      <c r="AK242" s="5">
        <v>19</v>
      </c>
      <c r="AL242" s="5"/>
      <c r="AM242" s="5">
        <v>55</v>
      </c>
      <c r="AN242" s="13">
        <v>423</v>
      </c>
    </row>
    <row r="243" spans="1:40" x14ac:dyDescent="0.2">
      <c r="A243" s="4" t="s">
        <v>2802</v>
      </c>
      <c r="B243" s="5" t="str">
        <f t="shared" si="19"/>
        <v>Q9D8S9</v>
      </c>
      <c r="C243" s="5" t="s">
        <v>2803</v>
      </c>
      <c r="D243" s="5" t="s">
        <v>2804</v>
      </c>
      <c r="E243" s="5" t="s">
        <v>2805</v>
      </c>
      <c r="F243" s="5">
        <f>IFERROR(VLOOKUP(B243,Tabelle3!A:H,8,FALSE),"")</f>
        <v>1</v>
      </c>
      <c r="G243" s="5">
        <v>1</v>
      </c>
      <c r="H243" s="5">
        <v>2</v>
      </c>
      <c r="I243" s="5">
        <v>2</v>
      </c>
      <c r="J243" s="5">
        <v>23.4</v>
      </c>
      <c r="K243" s="5">
        <v>14.379</v>
      </c>
      <c r="L243" s="5">
        <v>137</v>
      </c>
      <c r="M243" s="5">
        <v>2.8693999999999998E-3</v>
      </c>
      <c r="N243" s="5">
        <v>5.4931000000000001</v>
      </c>
      <c r="O243" s="5">
        <v>34204000</v>
      </c>
      <c r="P243" s="5">
        <v>4970400</v>
      </c>
      <c r="Q243" s="5">
        <v>4908100</v>
      </c>
      <c r="R243" s="5">
        <v>6187600</v>
      </c>
      <c r="S243" s="5">
        <v>1584300</v>
      </c>
      <c r="T243" s="5">
        <v>6857500</v>
      </c>
      <c r="U243" s="5">
        <v>0</v>
      </c>
      <c r="V243" s="5">
        <v>5368700</v>
      </c>
      <c r="W243" s="5">
        <v>4327200</v>
      </c>
      <c r="X243" s="5">
        <v>2258500</v>
      </c>
      <c r="Y243" s="5">
        <v>1761700</v>
      </c>
      <c r="Z243" s="5">
        <v>4080600</v>
      </c>
      <c r="AA243" s="5">
        <v>2501300</v>
      </c>
      <c r="AB243" s="5">
        <v>2975300</v>
      </c>
      <c r="AC243" s="5">
        <v>0</v>
      </c>
      <c r="AD243" s="5">
        <v>1868500</v>
      </c>
      <c r="AE243" s="5">
        <v>2319700</v>
      </c>
      <c r="AF243" s="5">
        <f t="shared" si="20"/>
        <v>1.480016751587911</v>
      </c>
      <c r="AG243" s="5">
        <f t="shared" si="21"/>
        <v>0.56561350510830355</v>
      </c>
      <c r="AH243" s="5">
        <f t="shared" si="22"/>
        <v>0.33254588745959784</v>
      </c>
      <c r="AI243" s="5">
        <f t="shared" si="23"/>
        <v>1.5883746654234148</v>
      </c>
      <c r="AJ243" s="5">
        <f>VLOOKUP(AN243,Tabelle4!G:I,3,FALSE)</f>
        <v>0</v>
      </c>
      <c r="AK243" s="5">
        <v>19</v>
      </c>
      <c r="AL243" s="5"/>
      <c r="AM243" s="5">
        <v>10</v>
      </c>
      <c r="AN243" s="13">
        <v>717</v>
      </c>
    </row>
    <row r="244" spans="1:40" x14ac:dyDescent="0.2">
      <c r="A244" s="4" t="s">
        <v>307</v>
      </c>
      <c r="B244" s="5" t="str">
        <f t="shared" si="19"/>
        <v>E9PUY9</v>
      </c>
      <c r="C244" s="5"/>
      <c r="D244" s="5" t="s">
        <v>308</v>
      </c>
      <c r="E244" s="5" t="s">
        <v>309</v>
      </c>
      <c r="F244" s="5">
        <f>IFERROR(VLOOKUP(B244,Tabelle3!A:H,8,FALSE),"")</f>
        <v>1</v>
      </c>
      <c r="G244" s="5">
        <v>6</v>
      </c>
      <c r="H244" s="5">
        <v>15</v>
      </c>
      <c r="I244" s="5">
        <v>1</v>
      </c>
      <c r="J244" s="5">
        <v>55.4</v>
      </c>
      <c r="K244" s="5">
        <v>22.19</v>
      </c>
      <c r="L244" s="5">
        <v>202</v>
      </c>
      <c r="M244" s="5">
        <v>0</v>
      </c>
      <c r="N244" s="5">
        <v>38.447000000000003</v>
      </c>
      <c r="O244" s="5">
        <v>29334000</v>
      </c>
      <c r="P244" s="5">
        <v>3375600</v>
      </c>
      <c r="Q244" s="5">
        <v>2044200</v>
      </c>
      <c r="R244" s="5">
        <v>2832700</v>
      </c>
      <c r="S244" s="5">
        <v>3265500</v>
      </c>
      <c r="T244" s="5">
        <v>4761700</v>
      </c>
      <c r="U244" s="5">
        <v>0</v>
      </c>
      <c r="V244" s="5">
        <v>6843100</v>
      </c>
      <c r="W244" s="5">
        <v>6211800</v>
      </c>
      <c r="X244" s="5">
        <v>219390</v>
      </c>
      <c r="Y244" s="5">
        <v>181320</v>
      </c>
      <c r="Z244" s="5">
        <v>360560</v>
      </c>
      <c r="AA244" s="5">
        <v>193780</v>
      </c>
      <c r="AB244" s="5">
        <v>665230</v>
      </c>
      <c r="AC244" s="5">
        <v>0</v>
      </c>
      <c r="AD244" s="5">
        <v>365680</v>
      </c>
      <c r="AE244" s="5">
        <v>653650</v>
      </c>
      <c r="AF244" s="5">
        <f t="shared" si="20"/>
        <v>0.56694329676592103</v>
      </c>
      <c r="AG244" s="5">
        <f t="shared" si="21"/>
        <v>-0.81872364466763226</v>
      </c>
      <c r="AH244" s="5">
        <f t="shared" si="22"/>
        <v>0.33284860179975734</v>
      </c>
      <c r="AI244" s="5">
        <f t="shared" si="23"/>
        <v>1.5870619869611393</v>
      </c>
      <c r="AJ244" s="5">
        <f>VLOOKUP(AN244,Tabelle4!G:I,3,FALSE)</f>
        <v>0</v>
      </c>
      <c r="AK244" s="5">
        <v>19</v>
      </c>
      <c r="AL244" s="5"/>
      <c r="AM244" s="5">
        <v>4</v>
      </c>
      <c r="AN244" s="13">
        <v>82</v>
      </c>
    </row>
    <row r="245" spans="1:40" x14ac:dyDescent="0.2">
      <c r="A245" s="4" t="s">
        <v>754</v>
      </c>
      <c r="B245" s="5" t="str">
        <f t="shared" si="19"/>
        <v>P12787</v>
      </c>
      <c r="C245" s="5" t="s">
        <v>755</v>
      </c>
      <c r="D245" s="5" t="s">
        <v>756</v>
      </c>
      <c r="E245" s="5" t="s">
        <v>757</v>
      </c>
      <c r="F245" s="5">
        <f>IFERROR(VLOOKUP(B245,Tabelle3!A:H,8,FALSE),"")</f>
        <v>1</v>
      </c>
      <c r="G245" s="5">
        <v>1</v>
      </c>
      <c r="H245" s="5">
        <v>15</v>
      </c>
      <c r="I245" s="5">
        <v>15</v>
      </c>
      <c r="J245" s="5">
        <v>65.099999999999994</v>
      </c>
      <c r="K245" s="5">
        <v>16.100999999999999</v>
      </c>
      <c r="L245" s="5">
        <v>146</v>
      </c>
      <c r="M245" s="5">
        <v>0</v>
      </c>
      <c r="N245" s="5">
        <v>323.31</v>
      </c>
      <c r="O245" s="5">
        <v>29065000000</v>
      </c>
      <c r="P245" s="5">
        <v>5805500000</v>
      </c>
      <c r="Q245" s="5">
        <v>4455400000</v>
      </c>
      <c r="R245" s="5">
        <v>3105100000</v>
      </c>
      <c r="S245" s="5">
        <v>944760000</v>
      </c>
      <c r="T245" s="5">
        <v>3241400000</v>
      </c>
      <c r="U245" s="5">
        <v>43091000</v>
      </c>
      <c r="V245" s="5">
        <v>7901800000</v>
      </c>
      <c r="W245" s="5">
        <v>3568200000</v>
      </c>
      <c r="X245" s="5">
        <v>1828100000</v>
      </c>
      <c r="Y245" s="5">
        <v>1739500000</v>
      </c>
      <c r="Z245" s="5">
        <v>2046200000</v>
      </c>
      <c r="AA245" s="5">
        <v>1887500000</v>
      </c>
      <c r="AB245" s="5">
        <v>1833600000</v>
      </c>
      <c r="AC245" s="5">
        <v>30619000</v>
      </c>
      <c r="AD245" s="5">
        <v>1823100000</v>
      </c>
      <c r="AE245" s="5">
        <v>1762800000</v>
      </c>
      <c r="AF245" s="5">
        <f t="shared" si="20"/>
        <v>1.3763552685730349</v>
      </c>
      <c r="AG245" s="5">
        <f t="shared" si="21"/>
        <v>0.46085291048561766</v>
      </c>
      <c r="AH245" s="5">
        <f t="shared" si="22"/>
        <v>0.33319710732161573</v>
      </c>
      <c r="AI245" s="5">
        <f t="shared" si="23"/>
        <v>1.5855522190064559</v>
      </c>
      <c r="AJ245" s="5">
        <f>VLOOKUP(AN245,Tabelle4!G:I,3,FALSE)</f>
        <v>0</v>
      </c>
      <c r="AK245" s="5">
        <v>19</v>
      </c>
      <c r="AL245" s="5"/>
      <c r="AM245" s="5">
        <v>441</v>
      </c>
      <c r="AN245" s="13">
        <v>197</v>
      </c>
    </row>
    <row r="246" spans="1:40" x14ac:dyDescent="0.2">
      <c r="A246" s="4" t="s">
        <v>825</v>
      </c>
      <c r="B246" s="5" t="str">
        <f t="shared" si="19"/>
        <v>P29758</v>
      </c>
      <c r="C246" s="5" t="s">
        <v>826</v>
      </c>
      <c r="D246" s="5" t="s">
        <v>827</v>
      </c>
      <c r="E246" s="5" t="s">
        <v>828</v>
      </c>
      <c r="F246" s="5">
        <f>IFERROR(VLOOKUP(B246,Tabelle3!A:H,8,FALSE),"")</f>
        <v>1</v>
      </c>
      <c r="G246" s="5">
        <v>1</v>
      </c>
      <c r="H246" s="5">
        <v>21</v>
      </c>
      <c r="I246" s="5">
        <v>21</v>
      </c>
      <c r="J246" s="5">
        <v>46.5</v>
      </c>
      <c r="K246" s="5">
        <v>48.353999999999999</v>
      </c>
      <c r="L246" s="5">
        <v>439</v>
      </c>
      <c r="M246" s="5">
        <v>0</v>
      </c>
      <c r="N246" s="5">
        <v>323.31</v>
      </c>
      <c r="O246" s="5">
        <v>6319100000</v>
      </c>
      <c r="P246" s="5">
        <v>1240100000</v>
      </c>
      <c r="Q246" s="5">
        <v>841220000</v>
      </c>
      <c r="R246" s="5">
        <v>286510000</v>
      </c>
      <c r="S246" s="5">
        <v>855660000</v>
      </c>
      <c r="T246" s="5">
        <v>487040000</v>
      </c>
      <c r="U246" s="5">
        <v>337970000</v>
      </c>
      <c r="V246" s="5">
        <v>1417000000</v>
      </c>
      <c r="W246" s="5">
        <v>853590000</v>
      </c>
      <c r="X246" s="5">
        <v>60274000</v>
      </c>
      <c r="Y246" s="5">
        <v>39273000</v>
      </c>
      <c r="Z246" s="5">
        <v>63680000</v>
      </c>
      <c r="AA246" s="5">
        <v>79489000</v>
      </c>
      <c r="AB246" s="5">
        <v>55961000</v>
      </c>
      <c r="AC246" s="5">
        <v>56383000</v>
      </c>
      <c r="AD246" s="5">
        <v>50578000</v>
      </c>
      <c r="AE246" s="5">
        <v>40304000</v>
      </c>
      <c r="AF246" s="5">
        <f t="shared" si="20"/>
        <v>1.194315687953313</v>
      </c>
      <c r="AG246" s="5">
        <f t="shared" si="21"/>
        <v>0.25618422793189838</v>
      </c>
      <c r="AH246" s="5">
        <f t="shared" si="22"/>
        <v>0.33558743481080894</v>
      </c>
      <c r="AI246" s="5">
        <f t="shared" si="23"/>
        <v>1.5752393960211346</v>
      </c>
      <c r="AJ246" s="5">
        <f>VLOOKUP(AN246,Tabelle4!G:I,3,FALSE)</f>
        <v>0</v>
      </c>
      <c r="AK246" s="5">
        <v>19</v>
      </c>
      <c r="AL246" s="5"/>
      <c r="AM246" s="5">
        <v>238</v>
      </c>
      <c r="AN246" s="13">
        <v>215</v>
      </c>
    </row>
    <row r="247" spans="1:40" x14ac:dyDescent="0.2">
      <c r="A247" s="4" t="s">
        <v>241</v>
      </c>
      <c r="B247" s="5" t="str">
        <f t="shared" si="19"/>
        <v>D3Z4X1</v>
      </c>
      <c r="C247" s="5" t="s">
        <v>242</v>
      </c>
      <c r="D247" s="5" t="s">
        <v>243</v>
      </c>
      <c r="E247" s="5" t="s">
        <v>244</v>
      </c>
      <c r="F247" s="5" t="str">
        <f>IFERROR(VLOOKUP(B247,Tabelle3!A:H,8,FALSE),"")</f>
        <v/>
      </c>
      <c r="G247" s="5">
        <v>3</v>
      </c>
      <c r="H247" s="5">
        <v>1</v>
      </c>
      <c r="I247" s="5">
        <v>1</v>
      </c>
      <c r="J247" s="5">
        <v>13.2</v>
      </c>
      <c r="K247" s="5">
        <v>18.666</v>
      </c>
      <c r="L247" s="5">
        <v>174</v>
      </c>
      <c r="M247" s="5">
        <v>0</v>
      </c>
      <c r="N247" s="5">
        <v>30.712</v>
      </c>
      <c r="O247" s="5">
        <v>24548000</v>
      </c>
      <c r="P247" s="5">
        <v>3225500</v>
      </c>
      <c r="Q247" s="5">
        <v>5425300</v>
      </c>
      <c r="R247" s="5">
        <v>1333800</v>
      </c>
      <c r="S247" s="5">
        <v>978970</v>
      </c>
      <c r="T247" s="5">
        <v>2129000</v>
      </c>
      <c r="U247" s="5">
        <v>2979500</v>
      </c>
      <c r="V247" s="5">
        <v>5938200</v>
      </c>
      <c r="W247" s="5">
        <v>2537700</v>
      </c>
      <c r="X247" s="5">
        <v>716290</v>
      </c>
      <c r="Y247" s="5">
        <v>799790</v>
      </c>
      <c r="Z247" s="5">
        <v>568230</v>
      </c>
      <c r="AA247" s="5">
        <v>484040</v>
      </c>
      <c r="AB247" s="5">
        <v>720980</v>
      </c>
      <c r="AC247" s="5">
        <v>650190</v>
      </c>
      <c r="AD247" s="5">
        <v>1097000</v>
      </c>
      <c r="AE247" s="5">
        <v>646090</v>
      </c>
      <c r="AF247" s="5">
        <f t="shared" si="20"/>
        <v>0.82470635078638266</v>
      </c>
      <c r="AG247" s="5">
        <f t="shared" si="21"/>
        <v>-0.27804757756301524</v>
      </c>
      <c r="AH247" s="5">
        <f t="shared" si="22"/>
        <v>0.3365226732660076</v>
      </c>
      <c r="AI247" s="5">
        <f t="shared" si="23"/>
        <v>1.5712243849805543</v>
      </c>
      <c r="AJ247" s="5">
        <f>VLOOKUP(AN247,Tabelle4!G:I,3,FALSE)</f>
        <v>0</v>
      </c>
      <c r="AK247" s="5">
        <v>19</v>
      </c>
      <c r="AL247" s="5"/>
      <c r="AM247" s="5">
        <v>18</v>
      </c>
      <c r="AN247" s="13">
        <v>65</v>
      </c>
    </row>
    <row r="248" spans="1:40" x14ac:dyDescent="0.2">
      <c r="A248" s="4" t="s">
        <v>706</v>
      </c>
      <c r="B248" s="5" t="str">
        <f t="shared" si="19"/>
        <v>P05202</v>
      </c>
      <c r="C248" s="5" t="s">
        <v>707</v>
      </c>
      <c r="D248" s="5" t="s">
        <v>708</v>
      </c>
      <c r="E248" s="5" t="s">
        <v>709</v>
      </c>
      <c r="F248" s="5">
        <f>IFERROR(VLOOKUP(B248,Tabelle3!A:H,8,FALSE),"")</f>
        <v>1</v>
      </c>
      <c r="G248" s="5">
        <v>1</v>
      </c>
      <c r="H248" s="5">
        <v>41</v>
      </c>
      <c r="I248" s="5">
        <v>41</v>
      </c>
      <c r="J248" s="5">
        <v>73.7</v>
      </c>
      <c r="K248" s="5">
        <v>47.411000000000001</v>
      </c>
      <c r="L248" s="5">
        <v>430</v>
      </c>
      <c r="M248" s="5">
        <v>0</v>
      </c>
      <c r="N248" s="5">
        <v>323.31</v>
      </c>
      <c r="O248" s="5">
        <v>105070000000</v>
      </c>
      <c r="P248" s="5">
        <v>14054000000</v>
      </c>
      <c r="Q248" s="5">
        <v>13774000000</v>
      </c>
      <c r="R248" s="5">
        <v>6672200000</v>
      </c>
      <c r="S248" s="5">
        <v>19786000000</v>
      </c>
      <c r="T248" s="5">
        <v>7013400000</v>
      </c>
      <c r="U248" s="5">
        <v>10525000000</v>
      </c>
      <c r="V248" s="5">
        <v>21494000000</v>
      </c>
      <c r="W248" s="5">
        <v>11747000000</v>
      </c>
      <c r="X248" s="5">
        <v>1249300000</v>
      </c>
      <c r="Y248" s="5">
        <v>1581000000</v>
      </c>
      <c r="Z248" s="5">
        <v>1315100000</v>
      </c>
      <c r="AA248" s="5">
        <v>1478200000</v>
      </c>
      <c r="AB248" s="5">
        <v>1303300000</v>
      </c>
      <c r="AC248" s="5">
        <v>1788700000</v>
      </c>
      <c r="AD248" s="5">
        <v>1525900000</v>
      </c>
      <c r="AE248" s="5">
        <v>1529400000</v>
      </c>
      <c r="AF248" s="5">
        <f t="shared" si="20"/>
        <v>0.91480812714525073</v>
      </c>
      <c r="AG248" s="5">
        <f t="shared" si="21"/>
        <v>-0.12845891219410902</v>
      </c>
      <c r="AH248" s="5">
        <f t="shared" si="22"/>
        <v>0.33713183798695245</v>
      </c>
      <c r="AI248" s="5">
        <f t="shared" si="23"/>
        <v>1.5686152161949107</v>
      </c>
      <c r="AJ248" s="5">
        <f>VLOOKUP(AN248,Tabelle4!G:I,3,FALSE)</f>
        <v>0</v>
      </c>
      <c r="AK248" s="5">
        <v>19</v>
      </c>
      <c r="AL248" s="5"/>
      <c r="AM248" s="5">
        <v>1610</v>
      </c>
      <c r="AN248" s="13">
        <v>185</v>
      </c>
    </row>
    <row r="249" spans="1:40" x14ac:dyDescent="0.2">
      <c r="A249" s="4" t="s">
        <v>2593</v>
      </c>
      <c r="B249" s="5" t="str">
        <f t="shared" si="19"/>
        <v>Q9CZS1</v>
      </c>
      <c r="C249" s="5" t="s">
        <v>2594</v>
      </c>
      <c r="D249" s="5" t="s">
        <v>2595</v>
      </c>
      <c r="E249" s="5" t="s">
        <v>2596</v>
      </c>
      <c r="F249" s="5">
        <f>IFERROR(VLOOKUP(B249,Tabelle3!A:H,8,FALSE),"")</f>
        <v>1</v>
      </c>
      <c r="G249" s="5">
        <v>2</v>
      </c>
      <c r="H249" s="5">
        <v>12</v>
      </c>
      <c r="I249" s="5">
        <v>11</v>
      </c>
      <c r="J249" s="5">
        <v>33.299999999999997</v>
      </c>
      <c r="K249" s="5">
        <v>57.552</v>
      </c>
      <c r="L249" s="5">
        <v>519</v>
      </c>
      <c r="M249" s="5">
        <v>0</v>
      </c>
      <c r="N249" s="5">
        <v>103.99</v>
      </c>
      <c r="O249" s="5">
        <v>883270000</v>
      </c>
      <c r="P249" s="5">
        <v>102690000</v>
      </c>
      <c r="Q249" s="5">
        <v>149410000</v>
      </c>
      <c r="R249" s="5">
        <v>56756000</v>
      </c>
      <c r="S249" s="5">
        <v>35626000</v>
      </c>
      <c r="T249" s="5">
        <v>65076000</v>
      </c>
      <c r="U249" s="5">
        <v>78220000</v>
      </c>
      <c r="V249" s="5">
        <v>152880000</v>
      </c>
      <c r="W249" s="5">
        <v>242620000</v>
      </c>
      <c r="X249" s="5">
        <v>6070100</v>
      </c>
      <c r="Y249" s="5">
        <v>8252300</v>
      </c>
      <c r="Z249" s="5">
        <v>9450800</v>
      </c>
      <c r="AA249" s="5">
        <v>6153300</v>
      </c>
      <c r="AB249" s="5">
        <v>8336400</v>
      </c>
      <c r="AC249" s="5">
        <v>10736000</v>
      </c>
      <c r="AD249" s="5">
        <v>5906600</v>
      </c>
      <c r="AE249" s="5">
        <v>11126000</v>
      </c>
      <c r="AF249" s="5">
        <f t="shared" si="20"/>
        <v>0.82887411715828829</v>
      </c>
      <c r="AG249" s="5">
        <f t="shared" si="21"/>
        <v>-0.27077508163625114</v>
      </c>
      <c r="AH249" s="5">
        <f t="shared" si="22"/>
        <v>0.33745915788814274</v>
      </c>
      <c r="AI249" s="5">
        <f t="shared" si="23"/>
        <v>1.5672151891024131</v>
      </c>
      <c r="AJ249" s="5">
        <f>VLOOKUP(AN249,Tabelle4!G:I,3,FALSE)</f>
        <v>0</v>
      </c>
      <c r="AK249" s="5">
        <v>19</v>
      </c>
      <c r="AL249" s="5"/>
      <c r="AM249" s="5">
        <v>58</v>
      </c>
      <c r="AN249" s="13">
        <v>664</v>
      </c>
    </row>
    <row r="250" spans="1:40" x14ac:dyDescent="0.2">
      <c r="A250" s="4" t="s">
        <v>766</v>
      </c>
      <c r="B250" s="5" t="str">
        <f t="shared" si="19"/>
        <v>P17182</v>
      </c>
      <c r="C250" s="5" t="s">
        <v>767</v>
      </c>
      <c r="D250" s="5" t="s">
        <v>768</v>
      </c>
      <c r="E250" s="5" t="s">
        <v>769</v>
      </c>
      <c r="F250" s="5" t="str">
        <f>IFERROR(VLOOKUP(B250,Tabelle3!A:H,8,FALSE),"")</f>
        <v/>
      </c>
      <c r="G250" s="5">
        <v>9</v>
      </c>
      <c r="H250" s="5">
        <v>5</v>
      </c>
      <c r="I250" s="5">
        <v>2</v>
      </c>
      <c r="J250" s="5">
        <v>20.7</v>
      </c>
      <c r="K250" s="5">
        <v>47.14</v>
      </c>
      <c r="L250" s="5">
        <v>434</v>
      </c>
      <c r="M250" s="5">
        <v>0</v>
      </c>
      <c r="N250" s="5">
        <v>44.433999999999997</v>
      </c>
      <c r="O250" s="5">
        <v>56794000</v>
      </c>
      <c r="P250" s="5">
        <v>11745000</v>
      </c>
      <c r="Q250" s="5">
        <v>3651000</v>
      </c>
      <c r="R250" s="5">
        <v>8549900</v>
      </c>
      <c r="S250" s="5">
        <v>11364000</v>
      </c>
      <c r="T250" s="5">
        <v>5607800</v>
      </c>
      <c r="U250" s="5">
        <v>5431500</v>
      </c>
      <c r="V250" s="5">
        <v>7054200</v>
      </c>
      <c r="W250" s="5">
        <v>3390000</v>
      </c>
      <c r="X250" s="5">
        <v>3382900</v>
      </c>
      <c r="Y250" s="5">
        <v>4608900</v>
      </c>
      <c r="Z250" s="5">
        <v>3975900</v>
      </c>
      <c r="AA250" s="5">
        <v>5454700</v>
      </c>
      <c r="AB250" s="5">
        <v>4447900</v>
      </c>
      <c r="AC250" s="5">
        <v>2938100</v>
      </c>
      <c r="AD250" s="5">
        <v>3677700</v>
      </c>
      <c r="AE250" s="5">
        <v>4055000</v>
      </c>
      <c r="AF250" s="5">
        <f t="shared" si="20"/>
        <v>1.1523742120684979</v>
      </c>
      <c r="AG250" s="5">
        <f t="shared" si="21"/>
        <v>0.20460928121509964</v>
      </c>
      <c r="AH250" s="5">
        <f t="shared" si="22"/>
        <v>0.33746249691715369</v>
      </c>
      <c r="AI250" s="5">
        <f t="shared" si="23"/>
        <v>1.5672009142586256</v>
      </c>
      <c r="AJ250" s="5">
        <f>VLOOKUP(AN250,Tabelle4!G:I,3,FALSE)</f>
        <v>0</v>
      </c>
      <c r="AK250" s="5">
        <v>19</v>
      </c>
      <c r="AL250" s="5"/>
      <c r="AM250" s="5">
        <v>6</v>
      </c>
      <c r="AN250" s="13">
        <v>200</v>
      </c>
    </row>
    <row r="251" spans="1:40" x14ac:dyDescent="0.2">
      <c r="A251" s="4" t="s">
        <v>2143</v>
      </c>
      <c r="B251" s="5" t="str">
        <f t="shared" si="19"/>
        <v>Q924X2</v>
      </c>
      <c r="C251" s="5" t="s">
        <v>2144</v>
      </c>
      <c r="D251" s="5" t="s">
        <v>2145</v>
      </c>
      <c r="E251" s="5" t="s">
        <v>2146</v>
      </c>
      <c r="F251" s="5">
        <f>IFERROR(VLOOKUP(B251,Tabelle3!A:H,8,FALSE),"")</f>
        <v>1</v>
      </c>
      <c r="G251" s="5">
        <v>3</v>
      </c>
      <c r="H251" s="5">
        <v>55</v>
      </c>
      <c r="I251" s="5">
        <v>53</v>
      </c>
      <c r="J251" s="5">
        <v>65.900000000000006</v>
      </c>
      <c r="K251" s="5">
        <v>88.215999999999994</v>
      </c>
      <c r="L251" s="5">
        <v>772</v>
      </c>
      <c r="M251" s="5">
        <v>0</v>
      </c>
      <c r="N251" s="5">
        <v>323.31</v>
      </c>
      <c r="O251" s="5">
        <v>44961000000</v>
      </c>
      <c r="P251" s="5">
        <v>8867500000</v>
      </c>
      <c r="Q251" s="5">
        <v>4518600000</v>
      </c>
      <c r="R251" s="5">
        <v>2565500000</v>
      </c>
      <c r="S251" s="5">
        <v>2904300000</v>
      </c>
      <c r="T251" s="5">
        <v>2614700000</v>
      </c>
      <c r="U251" s="5">
        <v>5395800000</v>
      </c>
      <c r="V251" s="5">
        <v>9712200000</v>
      </c>
      <c r="W251" s="5">
        <v>8382600000</v>
      </c>
      <c r="X251" s="5">
        <v>1737600000</v>
      </c>
      <c r="Y251" s="5">
        <v>1658000000</v>
      </c>
      <c r="Z251" s="5">
        <v>1191200000</v>
      </c>
      <c r="AA251" s="5">
        <v>1471200000</v>
      </c>
      <c r="AB251" s="5">
        <v>1397500000</v>
      </c>
      <c r="AC251" s="5">
        <v>1891300000</v>
      </c>
      <c r="AD251" s="5">
        <v>1623400000</v>
      </c>
      <c r="AE251" s="5">
        <v>1832200000</v>
      </c>
      <c r="AF251" s="5">
        <f t="shared" si="20"/>
        <v>0.89822667694680036</v>
      </c>
      <c r="AG251" s="5">
        <f t="shared" si="21"/>
        <v>-0.15484852471005681</v>
      </c>
      <c r="AH251" s="5">
        <f t="shared" si="22"/>
        <v>0.3391665263030948</v>
      </c>
      <c r="AI251" s="5">
        <f t="shared" si="23"/>
        <v>1.5599343032867474</v>
      </c>
      <c r="AJ251" s="5">
        <f>VLOOKUP(AN251,Tabelle4!G:I,3,FALSE)</f>
        <v>0</v>
      </c>
      <c r="AK251" s="5">
        <v>19</v>
      </c>
      <c r="AL251" s="5"/>
      <c r="AM251" s="5">
        <v>1752</v>
      </c>
      <c r="AN251" s="13">
        <v>551</v>
      </c>
    </row>
    <row r="252" spans="1:40" x14ac:dyDescent="0.2">
      <c r="A252" s="4" t="s">
        <v>1679</v>
      </c>
      <c r="B252" s="5" t="str">
        <f t="shared" si="19"/>
        <v>Q8BMS4</v>
      </c>
      <c r="C252" s="5" t="s">
        <v>1680</v>
      </c>
      <c r="D252" s="5" t="s">
        <v>1681</v>
      </c>
      <c r="E252" s="5" t="s">
        <v>1682</v>
      </c>
      <c r="F252" s="5">
        <f>IFERROR(VLOOKUP(B252,Tabelle3!A:H,8,FALSE),"")</f>
        <v>1</v>
      </c>
      <c r="G252" s="5">
        <v>1</v>
      </c>
      <c r="H252" s="5">
        <v>11</v>
      </c>
      <c r="I252" s="5">
        <v>11</v>
      </c>
      <c r="J252" s="5">
        <v>34.1</v>
      </c>
      <c r="K252" s="5">
        <v>40.956000000000003</v>
      </c>
      <c r="L252" s="5">
        <v>370</v>
      </c>
      <c r="M252" s="5">
        <v>0</v>
      </c>
      <c r="N252" s="5">
        <v>247.4</v>
      </c>
      <c r="O252" s="5">
        <v>1572500000</v>
      </c>
      <c r="P252" s="5">
        <v>298540000</v>
      </c>
      <c r="Q252" s="5">
        <v>180910000</v>
      </c>
      <c r="R252" s="5">
        <v>109610000</v>
      </c>
      <c r="S252" s="5">
        <v>129630000</v>
      </c>
      <c r="T252" s="5">
        <v>87060000</v>
      </c>
      <c r="U252" s="5">
        <v>193350000</v>
      </c>
      <c r="V252" s="5">
        <v>285430000</v>
      </c>
      <c r="W252" s="5">
        <v>288030000</v>
      </c>
      <c r="X252" s="5">
        <v>48554000</v>
      </c>
      <c r="Y252" s="5">
        <v>36283000</v>
      </c>
      <c r="Z252" s="5">
        <v>67035000</v>
      </c>
      <c r="AA252" s="5">
        <v>57201000</v>
      </c>
      <c r="AB252" s="5">
        <v>59517000</v>
      </c>
      <c r="AC252" s="5">
        <v>43770000</v>
      </c>
      <c r="AD252" s="5">
        <v>39798000</v>
      </c>
      <c r="AE252" s="5">
        <v>27383000</v>
      </c>
      <c r="AF252" s="5">
        <f t="shared" si="20"/>
        <v>1.2264647910458268</v>
      </c>
      <c r="AG252" s="5">
        <f t="shared" si="21"/>
        <v>0.29450581806780357</v>
      </c>
      <c r="AH252" s="5">
        <f t="shared" si="22"/>
        <v>0.33955774017069151</v>
      </c>
      <c r="AI252" s="5">
        <f t="shared" si="23"/>
        <v>1.5582711761610728</v>
      </c>
      <c r="AJ252" s="5">
        <f>VLOOKUP(AN252,Tabelle4!G:I,3,FALSE)</f>
        <v>0</v>
      </c>
      <c r="AK252" s="5">
        <v>19</v>
      </c>
      <c r="AL252" s="5"/>
      <c r="AM252" s="5">
        <v>107</v>
      </c>
      <c r="AN252" s="13">
        <v>432</v>
      </c>
    </row>
    <row r="253" spans="1:40" x14ac:dyDescent="0.2">
      <c r="A253" s="4" t="s">
        <v>2713</v>
      </c>
      <c r="B253" s="5" t="str">
        <f t="shared" si="19"/>
        <v>Q9D3D9</v>
      </c>
      <c r="C253" s="5" t="s">
        <v>2714</v>
      </c>
      <c r="D253" s="5" t="s">
        <v>2715</v>
      </c>
      <c r="E253" s="5" t="s">
        <v>2716</v>
      </c>
      <c r="F253" s="5">
        <f>IFERROR(VLOOKUP(B253,Tabelle3!A:H,8,FALSE),"")</f>
        <v>1</v>
      </c>
      <c r="G253" s="5">
        <v>1</v>
      </c>
      <c r="H253" s="5">
        <v>9</v>
      </c>
      <c r="I253" s="5">
        <v>9</v>
      </c>
      <c r="J253" s="5">
        <v>42.9</v>
      </c>
      <c r="K253" s="5">
        <v>17.600000000000001</v>
      </c>
      <c r="L253" s="5">
        <v>168</v>
      </c>
      <c r="M253" s="5">
        <v>0</v>
      </c>
      <c r="N253" s="5">
        <v>323.31</v>
      </c>
      <c r="O253" s="5">
        <v>7033200000</v>
      </c>
      <c r="P253" s="5">
        <v>1271500000</v>
      </c>
      <c r="Q253" s="5">
        <v>1005400000</v>
      </c>
      <c r="R253" s="5">
        <v>755680000</v>
      </c>
      <c r="S253" s="5">
        <v>342110000</v>
      </c>
      <c r="T253" s="5">
        <v>863260000</v>
      </c>
      <c r="U253" s="5">
        <v>442340000</v>
      </c>
      <c r="V253" s="5">
        <v>1337400000</v>
      </c>
      <c r="W253" s="5">
        <v>1015400000</v>
      </c>
      <c r="X253" s="5">
        <v>406910000</v>
      </c>
      <c r="Y253" s="5">
        <v>562010000</v>
      </c>
      <c r="Z253" s="5">
        <v>490860000</v>
      </c>
      <c r="AA253" s="5">
        <v>524430000</v>
      </c>
      <c r="AB253" s="5">
        <v>436260000</v>
      </c>
      <c r="AC253" s="5">
        <v>226880000</v>
      </c>
      <c r="AD253" s="5">
        <v>373510000</v>
      </c>
      <c r="AE253" s="5">
        <v>592540000</v>
      </c>
      <c r="AF253" s="5">
        <f t="shared" si="20"/>
        <v>1.2179119685242359</v>
      </c>
      <c r="AG253" s="5">
        <f t="shared" si="21"/>
        <v>0.28440985806909669</v>
      </c>
      <c r="AH253" s="5">
        <f t="shared" si="22"/>
        <v>0.34192830624795201</v>
      </c>
      <c r="AI253" s="5">
        <f t="shared" si="23"/>
        <v>1.5482342348737042</v>
      </c>
      <c r="AJ253" s="5">
        <f>VLOOKUP(AN253,Tabelle4!G:I,3,FALSE)</f>
        <v>0</v>
      </c>
      <c r="AK253" s="5">
        <v>19</v>
      </c>
      <c r="AL253" s="5"/>
      <c r="AM253" s="5">
        <v>132</v>
      </c>
      <c r="AN253" s="13">
        <v>694</v>
      </c>
    </row>
    <row r="254" spans="1:40" x14ac:dyDescent="0.2">
      <c r="A254" s="4" t="s">
        <v>1835</v>
      </c>
      <c r="B254" s="5" t="str">
        <f t="shared" si="19"/>
        <v>Q8K1R3</v>
      </c>
      <c r="C254" s="5" t="s">
        <v>1836</v>
      </c>
      <c r="D254" s="5" t="s">
        <v>1837</v>
      </c>
      <c r="E254" s="5" t="s">
        <v>1838</v>
      </c>
      <c r="F254" s="5">
        <f>IFERROR(VLOOKUP(B254,Tabelle3!A:H,8,FALSE),"")</f>
        <v>1</v>
      </c>
      <c r="G254" s="5">
        <v>2</v>
      </c>
      <c r="H254" s="5">
        <v>20</v>
      </c>
      <c r="I254" s="5">
        <v>20</v>
      </c>
      <c r="J254" s="5">
        <v>24.8</v>
      </c>
      <c r="K254" s="5">
        <v>85.682000000000002</v>
      </c>
      <c r="L254" s="5">
        <v>783</v>
      </c>
      <c r="M254" s="5">
        <v>0</v>
      </c>
      <c r="N254" s="5">
        <v>191.49</v>
      </c>
      <c r="O254" s="5">
        <v>532240000</v>
      </c>
      <c r="P254" s="5">
        <v>113020000</v>
      </c>
      <c r="Q254" s="5">
        <v>44696000</v>
      </c>
      <c r="R254" s="5">
        <v>32835000</v>
      </c>
      <c r="S254" s="5">
        <v>38499000</v>
      </c>
      <c r="T254" s="5">
        <v>35318000</v>
      </c>
      <c r="U254" s="5">
        <v>52983000</v>
      </c>
      <c r="V254" s="5">
        <v>115340000</v>
      </c>
      <c r="W254" s="5">
        <v>99546000</v>
      </c>
      <c r="X254" s="5">
        <v>12906000</v>
      </c>
      <c r="Y254" s="5">
        <v>9786100</v>
      </c>
      <c r="Z254" s="5">
        <v>10314000</v>
      </c>
      <c r="AA254" s="5">
        <v>11896000</v>
      </c>
      <c r="AB254" s="5">
        <v>11580000</v>
      </c>
      <c r="AC254" s="5">
        <v>12781000</v>
      </c>
      <c r="AD254" s="5">
        <v>10712000</v>
      </c>
      <c r="AE254" s="5">
        <v>14029000</v>
      </c>
      <c r="AF254" s="5">
        <f t="shared" si="20"/>
        <v>0.9144658058734878</v>
      </c>
      <c r="AG254" s="5">
        <f t="shared" si="21"/>
        <v>-0.12899886982212064</v>
      </c>
      <c r="AH254" s="5">
        <f t="shared" si="22"/>
        <v>0.3421034500344462</v>
      </c>
      <c r="AI254" s="5">
        <f t="shared" si="23"/>
        <v>1.5474954414612088</v>
      </c>
      <c r="AJ254" s="5">
        <f>VLOOKUP(AN254,Tabelle4!G:I,3,FALSE)</f>
        <v>0</v>
      </c>
      <c r="AK254" s="5">
        <v>19</v>
      </c>
      <c r="AL254" s="5"/>
      <c r="AM254" s="5">
        <v>71</v>
      </c>
      <c r="AN254" s="13">
        <v>472</v>
      </c>
    </row>
    <row r="255" spans="1:40" x14ac:dyDescent="0.2">
      <c r="A255" s="4" t="s">
        <v>1405</v>
      </c>
      <c r="B255" s="5" t="str">
        <f t="shared" si="19"/>
        <v>Q62425</v>
      </c>
      <c r="C255" s="5" t="s">
        <v>1406</v>
      </c>
      <c r="D255" s="5" t="s">
        <v>1407</v>
      </c>
      <c r="E255" s="5" t="s">
        <v>1408</v>
      </c>
      <c r="F255" s="5">
        <f>IFERROR(VLOOKUP(B255,Tabelle3!A:H,8,FALSE),"")</f>
        <v>1</v>
      </c>
      <c r="G255" s="5">
        <v>1</v>
      </c>
      <c r="H255" s="5">
        <v>11</v>
      </c>
      <c r="I255" s="5">
        <v>11</v>
      </c>
      <c r="J255" s="5">
        <v>100</v>
      </c>
      <c r="K255" s="5">
        <v>9.3267000000000007</v>
      </c>
      <c r="L255" s="5">
        <v>82</v>
      </c>
      <c r="M255" s="5">
        <v>0</v>
      </c>
      <c r="N255" s="5">
        <v>323.31</v>
      </c>
      <c r="O255" s="5">
        <v>6644300000</v>
      </c>
      <c r="P255" s="5">
        <v>1490800000</v>
      </c>
      <c r="Q255" s="5">
        <v>983050000</v>
      </c>
      <c r="R255" s="5">
        <v>816890000</v>
      </c>
      <c r="S255" s="5">
        <v>209390000</v>
      </c>
      <c r="T255" s="5">
        <v>1075900000</v>
      </c>
      <c r="U255" s="5">
        <v>4199900</v>
      </c>
      <c r="V255" s="5">
        <v>1408300000</v>
      </c>
      <c r="W255" s="5">
        <v>655700000</v>
      </c>
      <c r="X255" s="5">
        <v>700440000</v>
      </c>
      <c r="Y255" s="5">
        <v>563560000</v>
      </c>
      <c r="Z255" s="5">
        <v>272950000</v>
      </c>
      <c r="AA255" s="5">
        <v>337000000</v>
      </c>
      <c r="AB255" s="5">
        <v>314320000</v>
      </c>
      <c r="AC255" s="5">
        <v>2579100</v>
      </c>
      <c r="AD255" s="5">
        <v>504840000</v>
      </c>
      <c r="AE255" s="5">
        <v>437520000</v>
      </c>
      <c r="AF255" s="5">
        <f t="shared" si="20"/>
        <v>1.4881369529114381</v>
      </c>
      <c r="AG255" s="5">
        <f t="shared" si="21"/>
        <v>0.57350730345818046</v>
      </c>
      <c r="AH255" s="5">
        <f t="shared" si="22"/>
        <v>0.34313820350435215</v>
      </c>
      <c r="AI255" s="5">
        <f t="shared" si="23"/>
        <v>1.5431383367039133</v>
      </c>
      <c r="AJ255" s="5">
        <f>VLOOKUP(AN255,Tabelle4!G:I,3,FALSE)</f>
        <v>0</v>
      </c>
      <c r="AK255" s="5">
        <v>19</v>
      </c>
      <c r="AL255" s="5"/>
      <c r="AM255" s="5">
        <v>140</v>
      </c>
      <c r="AN255" s="13">
        <v>362</v>
      </c>
    </row>
    <row r="256" spans="1:40" x14ac:dyDescent="0.2">
      <c r="A256" s="4" t="s">
        <v>1518</v>
      </c>
      <c r="B256" s="5" t="str">
        <f t="shared" si="19"/>
        <v>Q7TSQ8</v>
      </c>
      <c r="C256" s="5" t="s">
        <v>1519</v>
      </c>
      <c r="D256" s="5" t="s">
        <v>1520</v>
      </c>
      <c r="E256" s="5" t="s">
        <v>1521</v>
      </c>
      <c r="F256" s="5">
        <f>IFERROR(VLOOKUP(B256,Tabelle3!A:H,8,FALSE),"")</f>
        <v>1</v>
      </c>
      <c r="G256" s="5">
        <v>3</v>
      </c>
      <c r="H256" s="5">
        <v>30</v>
      </c>
      <c r="I256" s="5">
        <v>30</v>
      </c>
      <c r="J256" s="5">
        <v>36</v>
      </c>
      <c r="K256" s="5">
        <v>99.228999999999999</v>
      </c>
      <c r="L256" s="5">
        <v>878</v>
      </c>
      <c r="M256" s="5">
        <v>0</v>
      </c>
      <c r="N256" s="5">
        <v>323.31</v>
      </c>
      <c r="O256" s="5">
        <v>1219000000</v>
      </c>
      <c r="P256" s="5">
        <v>228970000</v>
      </c>
      <c r="Q256" s="5">
        <v>113390000</v>
      </c>
      <c r="R256" s="5">
        <v>152110000</v>
      </c>
      <c r="S256" s="5">
        <v>143650000</v>
      </c>
      <c r="T256" s="5">
        <v>108500000</v>
      </c>
      <c r="U256" s="5">
        <v>65146000</v>
      </c>
      <c r="V256" s="5">
        <v>247350000</v>
      </c>
      <c r="W256" s="5">
        <v>159920000</v>
      </c>
      <c r="X256" s="5">
        <v>100430000</v>
      </c>
      <c r="Y256" s="5">
        <v>138940000</v>
      </c>
      <c r="Z256" s="5">
        <v>203650000</v>
      </c>
      <c r="AA256" s="5">
        <v>154860000</v>
      </c>
      <c r="AB256" s="5">
        <v>166220000</v>
      </c>
      <c r="AC256" s="5">
        <v>29041000</v>
      </c>
      <c r="AD256" s="5">
        <v>119020000</v>
      </c>
      <c r="AE256" s="5">
        <v>133380000</v>
      </c>
      <c r="AF256" s="5">
        <f t="shared" si="20"/>
        <v>1.3355641880798192</v>
      </c>
      <c r="AG256" s="5">
        <f t="shared" si="21"/>
        <v>0.41744931449724887</v>
      </c>
      <c r="AH256" s="5">
        <f t="shared" si="22"/>
        <v>0.34426838883896277</v>
      </c>
      <c r="AI256" s="5">
        <f t="shared" si="23"/>
        <v>1.5383943779904772</v>
      </c>
      <c r="AJ256" s="5">
        <f>VLOOKUP(AN256,Tabelle4!G:I,3,FALSE)</f>
        <v>0</v>
      </c>
      <c r="AK256" s="5">
        <v>19</v>
      </c>
      <c r="AL256" s="5"/>
      <c r="AM256" s="5">
        <v>164</v>
      </c>
      <c r="AN256" s="13">
        <v>391</v>
      </c>
    </row>
    <row r="257" spans="1:40" x14ac:dyDescent="0.2">
      <c r="A257" s="4" t="s">
        <v>574</v>
      </c>
      <c r="B257" s="5" t="str">
        <f t="shared" ref="B257:B320" si="24">LEFT(A257,6)</f>
        <v>K3W4R2</v>
      </c>
      <c r="C257" s="5" t="s">
        <v>575</v>
      </c>
      <c r="D257" s="5" t="s">
        <v>576</v>
      </c>
      <c r="E257" s="5" t="s">
        <v>577</v>
      </c>
      <c r="F257" s="5" t="str">
        <f>IFERROR(VLOOKUP(B257,Tabelle3!A:H,8,FALSE),"")</f>
        <v/>
      </c>
      <c r="G257" s="5">
        <v>5</v>
      </c>
      <c r="H257" s="5">
        <v>4</v>
      </c>
      <c r="I257" s="5">
        <v>2</v>
      </c>
      <c r="J257" s="5">
        <v>2.2999999999999998</v>
      </c>
      <c r="K257" s="5">
        <v>228.56</v>
      </c>
      <c r="L257" s="5">
        <v>2000</v>
      </c>
      <c r="M257" s="5">
        <v>5.3619000000000002E-3</v>
      </c>
      <c r="N257" s="5">
        <v>3.7292000000000001</v>
      </c>
      <c r="O257" s="5">
        <v>123140000</v>
      </c>
      <c r="P257" s="5">
        <v>0</v>
      </c>
      <c r="Q257" s="5">
        <v>11557000</v>
      </c>
      <c r="R257" s="5">
        <v>12536000</v>
      </c>
      <c r="S257" s="5">
        <v>16442000</v>
      </c>
      <c r="T257" s="5">
        <v>10848000</v>
      </c>
      <c r="U257" s="5">
        <v>54633000</v>
      </c>
      <c r="V257" s="5">
        <v>13772000</v>
      </c>
      <c r="W257" s="5">
        <v>3356600</v>
      </c>
      <c r="X257" s="5">
        <v>0</v>
      </c>
      <c r="Y257" s="5">
        <v>1317300</v>
      </c>
      <c r="Z257" s="5">
        <v>948080</v>
      </c>
      <c r="AA257" s="5">
        <v>1024500</v>
      </c>
      <c r="AB257" s="5">
        <v>1329000</v>
      </c>
      <c r="AC257" s="5">
        <v>15308000</v>
      </c>
      <c r="AD257" s="5">
        <v>2031600</v>
      </c>
      <c r="AE257" s="5">
        <v>429920</v>
      </c>
      <c r="AF257" s="5">
        <f t="shared" si="20"/>
        <v>0.17225837394730062</v>
      </c>
      <c r="AG257" s="5">
        <f t="shared" si="21"/>
        <v>-2.5373539769296847</v>
      </c>
      <c r="AH257" s="5">
        <f t="shared" si="22"/>
        <v>0.344412209339724</v>
      </c>
      <c r="AI257" s="5">
        <f t="shared" si="23"/>
        <v>1.5377918080130697</v>
      </c>
      <c r="AJ257" s="5" t="str">
        <f>VLOOKUP(AN257,Tabelle4!G:I,3,FALSE)</f>
        <v>+</v>
      </c>
      <c r="AK257" s="5">
        <v>19</v>
      </c>
      <c r="AL257" s="5"/>
      <c r="AM257" s="5">
        <v>5</v>
      </c>
      <c r="AN257" s="13">
        <v>152</v>
      </c>
    </row>
    <row r="258" spans="1:40" x14ac:dyDescent="0.2">
      <c r="A258" s="4" t="s">
        <v>1001</v>
      </c>
      <c r="B258" s="5" t="str">
        <f t="shared" si="24"/>
        <v>P59041</v>
      </c>
      <c r="C258" s="5" t="s">
        <v>1002</v>
      </c>
      <c r="D258" s="5" t="s">
        <v>1003</v>
      </c>
      <c r="E258" s="5" t="s">
        <v>1004</v>
      </c>
      <c r="F258" s="5">
        <f>IFERROR(VLOOKUP(B258,Tabelle3!A:H,8,FALSE),"")</f>
        <v>1</v>
      </c>
      <c r="G258" s="5">
        <v>1</v>
      </c>
      <c r="H258" s="5">
        <v>2</v>
      </c>
      <c r="I258" s="5">
        <v>2</v>
      </c>
      <c r="J258" s="5">
        <v>15.1</v>
      </c>
      <c r="K258" s="5">
        <v>24.762</v>
      </c>
      <c r="L258" s="5">
        <v>219</v>
      </c>
      <c r="M258" s="5">
        <v>5.4348E-3</v>
      </c>
      <c r="N258" s="5">
        <v>3.8969999999999998</v>
      </c>
      <c r="O258" s="5">
        <v>65727000</v>
      </c>
      <c r="P258" s="5">
        <v>6102400</v>
      </c>
      <c r="Q258" s="5">
        <v>6756700</v>
      </c>
      <c r="R258" s="5">
        <v>16296000</v>
      </c>
      <c r="S258" s="5">
        <v>5220100</v>
      </c>
      <c r="T258" s="5">
        <v>4956000</v>
      </c>
      <c r="U258" s="5">
        <v>5591400</v>
      </c>
      <c r="V258" s="5">
        <v>13071000</v>
      </c>
      <c r="W258" s="5">
        <v>7733500</v>
      </c>
      <c r="X258" s="5">
        <v>3646000</v>
      </c>
      <c r="Y258" s="5">
        <v>3998100</v>
      </c>
      <c r="Z258" s="5">
        <v>5966500</v>
      </c>
      <c r="AA258" s="5">
        <v>8695300</v>
      </c>
      <c r="AB258" s="5">
        <v>4653600</v>
      </c>
      <c r="AC258" s="5">
        <v>2986700</v>
      </c>
      <c r="AD258" s="5">
        <v>2740600</v>
      </c>
      <c r="AE258" s="5">
        <v>6120100</v>
      </c>
      <c r="AF258" s="5">
        <f t="shared" si="20"/>
        <v>1.3517908005575419</v>
      </c>
      <c r="AG258" s="5">
        <f t="shared" si="21"/>
        <v>0.43487190136069764</v>
      </c>
      <c r="AH258" s="5">
        <f t="shared" si="22"/>
        <v>0.34541884329450967</v>
      </c>
      <c r="AI258" s="5">
        <f t="shared" si="23"/>
        <v>1.5335813079498017</v>
      </c>
      <c r="AJ258" s="5">
        <f>VLOOKUP(AN258,Tabelle4!G:I,3,FALSE)</f>
        <v>0</v>
      </c>
      <c r="AK258" s="5">
        <v>19</v>
      </c>
      <c r="AL258" s="5"/>
      <c r="AM258" s="5">
        <v>6</v>
      </c>
      <c r="AN258" s="13">
        <v>259</v>
      </c>
    </row>
    <row r="259" spans="1:40" x14ac:dyDescent="0.2">
      <c r="A259" s="4" t="s">
        <v>961</v>
      </c>
      <c r="B259" s="5" t="str">
        <f t="shared" si="24"/>
        <v>P56135</v>
      </c>
      <c r="C259" s="5" t="s">
        <v>962</v>
      </c>
      <c r="D259" s="5" t="s">
        <v>963</v>
      </c>
      <c r="E259" s="5" t="s">
        <v>964</v>
      </c>
      <c r="F259" s="5">
        <f>IFERROR(VLOOKUP(B259,Tabelle3!A:H,8,FALSE),"")</f>
        <v>1</v>
      </c>
      <c r="G259" s="5">
        <v>2</v>
      </c>
      <c r="H259" s="5">
        <v>7</v>
      </c>
      <c r="I259" s="5">
        <v>7</v>
      </c>
      <c r="J259" s="5">
        <v>52.3</v>
      </c>
      <c r="K259" s="5">
        <v>10.343999999999999</v>
      </c>
      <c r="L259" s="5">
        <v>88</v>
      </c>
      <c r="M259" s="5">
        <v>0</v>
      </c>
      <c r="N259" s="5">
        <v>29.219000000000001</v>
      </c>
      <c r="O259" s="5">
        <v>14833000000</v>
      </c>
      <c r="P259" s="5">
        <v>2889100000</v>
      </c>
      <c r="Q259" s="5">
        <v>2401900000</v>
      </c>
      <c r="R259" s="5">
        <v>1653300000</v>
      </c>
      <c r="S259" s="5">
        <v>647680000</v>
      </c>
      <c r="T259" s="5">
        <v>1916300000</v>
      </c>
      <c r="U259" s="5">
        <v>64023000</v>
      </c>
      <c r="V259" s="5">
        <v>3500100000</v>
      </c>
      <c r="W259" s="5">
        <v>1760500000</v>
      </c>
      <c r="X259" s="5">
        <v>1280700000</v>
      </c>
      <c r="Y259" s="5">
        <v>1418900000</v>
      </c>
      <c r="Z259" s="5">
        <v>696920000</v>
      </c>
      <c r="AA259" s="5">
        <v>846420000</v>
      </c>
      <c r="AB259" s="5">
        <v>820300000</v>
      </c>
      <c r="AC259" s="5">
        <v>22081000</v>
      </c>
      <c r="AD259" s="5">
        <v>1179400000</v>
      </c>
      <c r="AE259" s="5">
        <v>961530000</v>
      </c>
      <c r="AF259" s="5">
        <f t="shared" si="20"/>
        <v>1.4222251719649746</v>
      </c>
      <c r="AG259" s="5">
        <f t="shared" si="21"/>
        <v>0.50814989587137593</v>
      </c>
      <c r="AH259" s="5">
        <f t="shared" si="22"/>
        <v>0.34719417971191363</v>
      </c>
      <c r="AI259" s="5">
        <f t="shared" si="23"/>
        <v>1.526185331929683</v>
      </c>
      <c r="AJ259" s="5">
        <f>VLOOKUP(AN259,Tabelle4!G:I,3,FALSE)</f>
        <v>0</v>
      </c>
      <c r="AK259" s="5">
        <v>19</v>
      </c>
      <c r="AL259" s="5"/>
      <c r="AM259" s="5">
        <v>238</v>
      </c>
      <c r="AN259" s="13">
        <v>249</v>
      </c>
    </row>
    <row r="260" spans="1:40" x14ac:dyDescent="0.2">
      <c r="A260" s="4" t="s">
        <v>2435</v>
      </c>
      <c r="B260" s="5" t="str">
        <f t="shared" si="24"/>
        <v>Q9CQV5</v>
      </c>
      <c r="C260" s="5" t="s">
        <v>2436</v>
      </c>
      <c r="D260" s="5" t="s">
        <v>2437</v>
      </c>
      <c r="E260" s="5" t="s">
        <v>2438</v>
      </c>
      <c r="F260" s="5">
        <f>IFERROR(VLOOKUP(B260,Tabelle3!A:H,8,FALSE),"")</f>
        <v>1</v>
      </c>
      <c r="G260" s="5">
        <v>1</v>
      </c>
      <c r="H260" s="5">
        <v>2</v>
      </c>
      <c r="I260" s="5">
        <v>2</v>
      </c>
      <c r="J260" s="5">
        <v>16.8</v>
      </c>
      <c r="K260" s="5">
        <v>18.901</v>
      </c>
      <c r="L260" s="5">
        <v>167</v>
      </c>
      <c r="M260" s="5">
        <v>4.1265E-3</v>
      </c>
      <c r="N260" s="5">
        <v>4.1481000000000003</v>
      </c>
      <c r="O260" s="5">
        <v>29228000</v>
      </c>
      <c r="P260" s="5">
        <v>3562000</v>
      </c>
      <c r="Q260" s="5">
        <v>2105300</v>
      </c>
      <c r="R260" s="5">
        <v>3209000</v>
      </c>
      <c r="S260" s="5">
        <v>439980</v>
      </c>
      <c r="T260" s="5">
        <v>3415100</v>
      </c>
      <c r="U260" s="5">
        <v>7489200</v>
      </c>
      <c r="V260" s="5">
        <v>7083300</v>
      </c>
      <c r="W260" s="5">
        <v>1924200</v>
      </c>
      <c r="X260" s="5">
        <v>1150900</v>
      </c>
      <c r="Y260" s="5">
        <v>867680</v>
      </c>
      <c r="Z260" s="5">
        <v>1717400</v>
      </c>
      <c r="AA260" s="5">
        <v>968950</v>
      </c>
      <c r="AB260" s="5">
        <v>1395400</v>
      </c>
      <c r="AC260" s="5">
        <v>5657000</v>
      </c>
      <c r="AD260" s="5">
        <v>1464100</v>
      </c>
      <c r="AE260" s="5">
        <v>1043000</v>
      </c>
      <c r="AF260" s="5">
        <f t="shared" si="20"/>
        <v>0.49217323081751135</v>
      </c>
      <c r="AG260" s="5">
        <f t="shared" si="21"/>
        <v>-1.0227619027903263</v>
      </c>
      <c r="AH260" s="5">
        <f t="shared" si="22"/>
        <v>0.34977865008902642</v>
      </c>
      <c r="AI260" s="5">
        <f t="shared" si="23"/>
        <v>1.5154858626623866</v>
      </c>
      <c r="AJ260" s="5">
        <f>VLOOKUP(AN260,Tabelle4!G:I,3,FALSE)</f>
        <v>0</v>
      </c>
      <c r="AK260" s="5">
        <v>19</v>
      </c>
      <c r="AL260" s="5"/>
      <c r="AM260" s="5">
        <v>2</v>
      </c>
      <c r="AN260" s="13">
        <v>624</v>
      </c>
    </row>
    <row r="261" spans="1:40" x14ac:dyDescent="0.2">
      <c r="A261" s="4" t="s">
        <v>2423</v>
      </c>
      <c r="B261" s="5" t="str">
        <f t="shared" si="24"/>
        <v>Q9CQR4</v>
      </c>
      <c r="C261" s="5" t="s">
        <v>2424</v>
      </c>
      <c r="D261" s="5" t="s">
        <v>2425</v>
      </c>
      <c r="E261" s="5" t="s">
        <v>2426</v>
      </c>
      <c r="F261" s="5">
        <f>IFERROR(VLOOKUP(B261,Tabelle3!A:H,8,FALSE),"")</f>
        <v>1</v>
      </c>
      <c r="G261" s="5">
        <v>1</v>
      </c>
      <c r="H261" s="5">
        <v>10</v>
      </c>
      <c r="I261" s="5">
        <v>10</v>
      </c>
      <c r="J261" s="5">
        <v>78.599999999999994</v>
      </c>
      <c r="K261" s="5">
        <v>15.183</v>
      </c>
      <c r="L261" s="5">
        <v>140</v>
      </c>
      <c r="M261" s="5">
        <v>0</v>
      </c>
      <c r="N261" s="5">
        <v>277.12</v>
      </c>
      <c r="O261" s="5">
        <v>4044400000</v>
      </c>
      <c r="P261" s="5">
        <v>873840000</v>
      </c>
      <c r="Q261" s="5">
        <v>421510000</v>
      </c>
      <c r="R261" s="5">
        <v>247090000</v>
      </c>
      <c r="S261" s="5">
        <v>54443000</v>
      </c>
      <c r="T261" s="5">
        <v>334730000</v>
      </c>
      <c r="U261" s="5">
        <v>761490000</v>
      </c>
      <c r="V261" s="5">
        <v>880180000</v>
      </c>
      <c r="W261" s="5">
        <v>471130000</v>
      </c>
      <c r="X261" s="5">
        <v>252390000</v>
      </c>
      <c r="Y261" s="5">
        <v>225150000</v>
      </c>
      <c r="Z261" s="5">
        <v>146790000</v>
      </c>
      <c r="AA261" s="5">
        <v>114990000</v>
      </c>
      <c r="AB261" s="5">
        <v>151990000</v>
      </c>
      <c r="AC261" s="5">
        <v>522310000</v>
      </c>
      <c r="AD261" s="5">
        <v>203530000</v>
      </c>
      <c r="AE261" s="5">
        <v>239040000</v>
      </c>
      <c r="AF261" s="5">
        <f t="shared" si="20"/>
        <v>0.66195707647264235</v>
      </c>
      <c r="AG261" s="5">
        <f t="shared" si="21"/>
        <v>-0.59519042402970923</v>
      </c>
      <c r="AH261" s="5">
        <f t="shared" si="22"/>
        <v>0.35047507982752285</v>
      </c>
      <c r="AI261" s="5">
        <f t="shared" si="23"/>
        <v>1.5126162283615727</v>
      </c>
      <c r="AJ261" s="5">
        <f>VLOOKUP(AN261,Tabelle4!G:I,3,FALSE)</f>
        <v>0</v>
      </c>
      <c r="AK261" s="5">
        <v>19</v>
      </c>
      <c r="AL261" s="5"/>
      <c r="AM261" s="5">
        <v>139</v>
      </c>
      <c r="AN261" s="13">
        <v>621</v>
      </c>
    </row>
    <row r="262" spans="1:40" x14ac:dyDescent="0.2">
      <c r="A262" s="4" t="s">
        <v>529</v>
      </c>
      <c r="B262" s="5" t="str">
        <f t="shared" si="24"/>
        <v>G5E895</v>
      </c>
      <c r="C262" s="5"/>
      <c r="D262" s="5" t="s">
        <v>530</v>
      </c>
      <c r="E262" s="5" t="s">
        <v>531</v>
      </c>
      <c r="F262" s="5">
        <f>IFERROR(VLOOKUP(B262,Tabelle3!A:H,8,FALSE),"")</f>
        <v>1</v>
      </c>
      <c r="G262" s="5">
        <v>4</v>
      </c>
      <c r="H262" s="5">
        <v>12</v>
      </c>
      <c r="I262" s="5">
        <v>8</v>
      </c>
      <c r="J262" s="5">
        <v>49.4</v>
      </c>
      <c r="K262" s="5">
        <v>35.847999999999999</v>
      </c>
      <c r="L262" s="5">
        <v>316</v>
      </c>
      <c r="M262" s="5">
        <v>0</v>
      </c>
      <c r="N262" s="5">
        <v>167.55</v>
      </c>
      <c r="O262" s="5">
        <v>1603500000</v>
      </c>
      <c r="P262" s="5">
        <v>314710000</v>
      </c>
      <c r="Q262" s="5">
        <v>253150000</v>
      </c>
      <c r="R262" s="5">
        <v>96421000</v>
      </c>
      <c r="S262" s="5">
        <v>126930000</v>
      </c>
      <c r="T262" s="5">
        <v>67853000</v>
      </c>
      <c r="U262" s="5">
        <v>242000000</v>
      </c>
      <c r="V262" s="5">
        <v>294800000</v>
      </c>
      <c r="W262" s="5">
        <v>207620000</v>
      </c>
      <c r="X262" s="5">
        <v>47278000</v>
      </c>
      <c r="Y262" s="5">
        <v>35132000</v>
      </c>
      <c r="Z262" s="5">
        <v>41797000</v>
      </c>
      <c r="AA262" s="5">
        <v>46862000</v>
      </c>
      <c r="AB262" s="5">
        <v>53472000</v>
      </c>
      <c r="AC262" s="5">
        <v>62583000</v>
      </c>
      <c r="AD262" s="5">
        <v>53688000</v>
      </c>
      <c r="AE262" s="5">
        <v>31488000</v>
      </c>
      <c r="AF262" s="5">
        <f t="shared" si="20"/>
        <v>0.85011255721037016</v>
      </c>
      <c r="AG262" s="5">
        <f t="shared" si="21"/>
        <v>-0.23427422425044983</v>
      </c>
      <c r="AH262" s="5">
        <f t="shared" si="22"/>
        <v>0.35342323347615423</v>
      </c>
      <c r="AI262" s="5">
        <f t="shared" si="23"/>
        <v>1.5005312114237821</v>
      </c>
      <c r="AJ262" s="5">
        <f>VLOOKUP(AN262,Tabelle4!G:I,3,FALSE)</f>
        <v>0</v>
      </c>
      <c r="AK262" s="5">
        <v>19</v>
      </c>
      <c r="AL262" s="5"/>
      <c r="AM262" s="5">
        <v>74</v>
      </c>
      <c r="AN262" s="13">
        <v>140</v>
      </c>
    </row>
    <row r="263" spans="1:40" x14ac:dyDescent="0.2">
      <c r="A263" s="4" t="s">
        <v>2375</v>
      </c>
      <c r="B263" s="5" t="str">
        <f t="shared" si="24"/>
        <v>Q9CQF4</v>
      </c>
      <c r="C263" s="5" t="s">
        <v>2376</v>
      </c>
      <c r="D263" s="5" t="s">
        <v>2377</v>
      </c>
      <c r="E263" s="5" t="s">
        <v>2378</v>
      </c>
      <c r="F263" s="5">
        <f>IFERROR(VLOOKUP(B263,Tabelle3!A:H,8,FALSE),"")</f>
        <v>1</v>
      </c>
      <c r="G263" s="5">
        <v>2</v>
      </c>
      <c r="H263" s="5">
        <v>5</v>
      </c>
      <c r="I263" s="5">
        <v>5</v>
      </c>
      <c r="J263" s="5">
        <v>17.100000000000001</v>
      </c>
      <c r="K263" s="5">
        <v>27.847000000000001</v>
      </c>
      <c r="L263" s="5">
        <v>240</v>
      </c>
      <c r="M263" s="5">
        <v>0</v>
      </c>
      <c r="N263" s="5">
        <v>61.360999999999997</v>
      </c>
      <c r="O263" s="5">
        <v>63067000</v>
      </c>
      <c r="P263" s="5">
        <v>7197100</v>
      </c>
      <c r="Q263" s="5">
        <v>14280000</v>
      </c>
      <c r="R263" s="5">
        <v>18643000</v>
      </c>
      <c r="S263" s="5">
        <v>4607000</v>
      </c>
      <c r="T263" s="5">
        <v>6715900</v>
      </c>
      <c r="U263" s="5">
        <v>3308900</v>
      </c>
      <c r="V263" s="5">
        <v>2925300</v>
      </c>
      <c r="W263" s="5">
        <v>5389900</v>
      </c>
      <c r="X263" s="5">
        <v>3586800</v>
      </c>
      <c r="Y263" s="5">
        <v>2811500</v>
      </c>
      <c r="Z263" s="5">
        <v>12156000</v>
      </c>
      <c r="AA263" s="5">
        <v>4894900</v>
      </c>
      <c r="AB263" s="5">
        <v>5167300</v>
      </c>
      <c r="AC263" s="5">
        <v>2590500</v>
      </c>
      <c r="AD263" s="5">
        <v>3686900</v>
      </c>
      <c r="AE263" s="5">
        <v>2538100</v>
      </c>
      <c r="AF263" s="5">
        <f t="shared" si="20"/>
        <v>1.6770031753296908</v>
      </c>
      <c r="AG263" s="5">
        <f t="shared" si="21"/>
        <v>0.74588542058267726</v>
      </c>
      <c r="AH263" s="5">
        <f t="shared" si="22"/>
        <v>0.35607655883852174</v>
      </c>
      <c r="AI263" s="5">
        <f t="shared" si="23"/>
        <v>1.4897406312744452</v>
      </c>
      <c r="AJ263" s="5">
        <f>VLOOKUP(AN263,Tabelle4!G:I,3,FALSE)</f>
        <v>0</v>
      </c>
      <c r="AK263" s="5">
        <v>19</v>
      </c>
      <c r="AL263" s="5"/>
      <c r="AM263" s="5">
        <v>13</v>
      </c>
      <c r="AN263" s="13">
        <v>609</v>
      </c>
    </row>
    <row r="264" spans="1:40" x14ac:dyDescent="0.2">
      <c r="A264" s="4" t="s">
        <v>2271</v>
      </c>
      <c r="B264" s="5" t="str">
        <f t="shared" si="24"/>
        <v>Q9CPQ3</v>
      </c>
      <c r="C264" s="5" t="s">
        <v>2272</v>
      </c>
      <c r="D264" s="5" t="s">
        <v>2273</v>
      </c>
      <c r="E264" s="5" t="s">
        <v>2274</v>
      </c>
      <c r="F264" s="5">
        <f>IFERROR(VLOOKUP(B264,Tabelle3!A:H,8,FALSE),"")</f>
        <v>1</v>
      </c>
      <c r="G264" s="5">
        <v>1</v>
      </c>
      <c r="H264" s="5">
        <v>3</v>
      </c>
      <c r="I264" s="5">
        <v>3</v>
      </c>
      <c r="J264" s="5">
        <v>28.9</v>
      </c>
      <c r="K264" s="5">
        <v>15.537000000000001</v>
      </c>
      <c r="L264" s="5">
        <v>142</v>
      </c>
      <c r="M264" s="5">
        <v>1.6978E-3</v>
      </c>
      <c r="N264" s="5">
        <v>18.521999999999998</v>
      </c>
      <c r="O264" s="5">
        <v>47830000</v>
      </c>
      <c r="P264" s="5">
        <v>9208400</v>
      </c>
      <c r="Q264" s="5">
        <v>3473400</v>
      </c>
      <c r="R264" s="5">
        <v>7045300</v>
      </c>
      <c r="S264" s="5">
        <v>2043100</v>
      </c>
      <c r="T264" s="5">
        <v>12448000</v>
      </c>
      <c r="U264" s="5">
        <v>0</v>
      </c>
      <c r="V264" s="5">
        <v>10175000</v>
      </c>
      <c r="W264" s="5">
        <v>3437600</v>
      </c>
      <c r="X264" s="5">
        <v>3326200</v>
      </c>
      <c r="Y264" s="5">
        <v>3180700</v>
      </c>
      <c r="Z264" s="5">
        <v>4316900</v>
      </c>
      <c r="AA264" s="5">
        <v>3743700</v>
      </c>
      <c r="AB264" s="5">
        <v>4829200</v>
      </c>
      <c r="AC264" s="5">
        <v>0</v>
      </c>
      <c r="AD264" s="5">
        <v>2049000</v>
      </c>
      <c r="AE264" s="5">
        <v>3219800</v>
      </c>
      <c r="AF264" s="5">
        <f t="shared" si="20"/>
        <v>1.4426123984947514</v>
      </c>
      <c r="AG264" s="5">
        <f t="shared" si="21"/>
        <v>0.528683728183579</v>
      </c>
      <c r="AH264" s="5">
        <f t="shared" si="22"/>
        <v>0.35647424147458756</v>
      </c>
      <c r="AI264" s="5">
        <f t="shared" si="23"/>
        <v>1.4881302623682049</v>
      </c>
      <c r="AJ264" s="5">
        <f>VLOOKUP(AN264,Tabelle4!G:I,3,FALSE)</f>
        <v>0</v>
      </c>
      <c r="AK264" s="5">
        <v>19</v>
      </c>
      <c r="AL264" s="5"/>
      <c r="AM264" s="5">
        <v>13</v>
      </c>
      <c r="AN264" s="13">
        <v>583</v>
      </c>
    </row>
    <row r="265" spans="1:40" x14ac:dyDescent="0.2">
      <c r="A265" s="4" t="s">
        <v>2834</v>
      </c>
      <c r="B265" s="5" t="str">
        <f t="shared" si="24"/>
        <v>Q9DB20</v>
      </c>
      <c r="C265" s="5" t="s">
        <v>2835</v>
      </c>
      <c r="D265" s="5" t="s">
        <v>2836</v>
      </c>
      <c r="E265" s="5" t="s">
        <v>2837</v>
      </c>
      <c r="F265" s="5">
        <f>IFERROR(VLOOKUP(B265,Tabelle3!A:H,8,FALSE),"")</f>
        <v>1</v>
      </c>
      <c r="G265" s="5">
        <v>3</v>
      </c>
      <c r="H265" s="5">
        <v>29</v>
      </c>
      <c r="I265" s="5">
        <v>29</v>
      </c>
      <c r="J265" s="5">
        <v>76.5</v>
      </c>
      <c r="K265" s="5">
        <v>23.363</v>
      </c>
      <c r="L265" s="5">
        <v>213</v>
      </c>
      <c r="M265" s="5">
        <v>0</v>
      </c>
      <c r="N265" s="5">
        <v>323.31</v>
      </c>
      <c r="O265" s="5">
        <v>84174000000</v>
      </c>
      <c r="P265" s="5">
        <v>14804000000</v>
      </c>
      <c r="Q265" s="5">
        <v>8819100000</v>
      </c>
      <c r="R265" s="5">
        <v>8215400000</v>
      </c>
      <c r="S265" s="5">
        <v>9077100000</v>
      </c>
      <c r="T265" s="5">
        <v>6999200000</v>
      </c>
      <c r="U265" s="5">
        <v>11520000000</v>
      </c>
      <c r="V265" s="5">
        <v>10952000000</v>
      </c>
      <c r="W265" s="5">
        <v>13787000000</v>
      </c>
      <c r="X265" s="5">
        <v>6971300000</v>
      </c>
      <c r="Y265" s="5">
        <v>6883000000</v>
      </c>
      <c r="Z265" s="5">
        <v>5379200000</v>
      </c>
      <c r="AA265" s="5">
        <v>6189500000</v>
      </c>
      <c r="AB265" s="5">
        <v>4481900000</v>
      </c>
      <c r="AC265" s="5">
        <v>6000500000</v>
      </c>
      <c r="AD265" s="5">
        <v>6945500000</v>
      </c>
      <c r="AE265" s="5">
        <v>5450500000</v>
      </c>
      <c r="AF265" s="5">
        <f t="shared" si="20"/>
        <v>1.1112228127841108</v>
      </c>
      <c r="AG265" s="5">
        <f t="shared" si="21"/>
        <v>0.15214812245990564</v>
      </c>
      <c r="AH265" s="5">
        <f t="shared" si="22"/>
        <v>0.35822915625047991</v>
      </c>
      <c r="AI265" s="5">
        <f t="shared" si="23"/>
        <v>1.4810453319181622</v>
      </c>
      <c r="AJ265" s="5">
        <f>VLOOKUP(AN265,Tabelle4!G:I,3,FALSE)</f>
        <v>0</v>
      </c>
      <c r="AK265" s="5">
        <v>19</v>
      </c>
      <c r="AL265" s="5"/>
      <c r="AM265" s="5">
        <v>1257</v>
      </c>
      <c r="AN265" s="13">
        <v>725</v>
      </c>
    </row>
    <row r="266" spans="1:40" x14ac:dyDescent="0.2">
      <c r="A266" s="4" t="s">
        <v>1280</v>
      </c>
      <c r="B266" s="5" t="str">
        <f t="shared" si="24"/>
        <v>Q4G0F8</v>
      </c>
      <c r="C266" s="5" t="s">
        <v>1281</v>
      </c>
      <c r="D266" s="5" t="s">
        <v>1282</v>
      </c>
      <c r="E266" s="5" t="s">
        <v>1283</v>
      </c>
      <c r="F266" s="5" t="str">
        <f>IFERROR(VLOOKUP(B266,Tabelle3!A:H,8,FALSE),"")</f>
        <v/>
      </c>
      <c r="G266" s="5">
        <v>3</v>
      </c>
      <c r="H266" s="5">
        <v>1</v>
      </c>
      <c r="I266" s="5">
        <v>1</v>
      </c>
      <c r="J266" s="5">
        <v>1.2</v>
      </c>
      <c r="K266" s="5">
        <v>119.33</v>
      </c>
      <c r="L266" s="5">
        <v>1105</v>
      </c>
      <c r="M266" s="5">
        <v>1.6447E-3</v>
      </c>
      <c r="N266" s="5">
        <v>15.449</v>
      </c>
      <c r="O266" s="5">
        <v>7814400</v>
      </c>
      <c r="P266" s="5">
        <v>230770</v>
      </c>
      <c r="Q266" s="5">
        <v>71633</v>
      </c>
      <c r="R266" s="5">
        <v>0</v>
      </c>
      <c r="S266" s="5">
        <v>50616</v>
      </c>
      <c r="T266" s="5">
        <v>74849</v>
      </c>
      <c r="U266" s="5">
        <v>4626700</v>
      </c>
      <c r="V266" s="5">
        <v>2759700</v>
      </c>
      <c r="W266" s="5">
        <v>0</v>
      </c>
      <c r="X266" s="5">
        <v>118330</v>
      </c>
      <c r="Y266" s="5">
        <v>73073</v>
      </c>
      <c r="Z266" s="5">
        <v>0</v>
      </c>
      <c r="AA266" s="5">
        <v>75198</v>
      </c>
      <c r="AB266" s="5">
        <v>22237</v>
      </c>
      <c r="AC266" s="5">
        <v>581790</v>
      </c>
      <c r="AD266" s="5">
        <v>246840</v>
      </c>
      <c r="AE266" s="5">
        <v>0</v>
      </c>
      <c r="AF266" s="5">
        <f t="shared" si="20"/>
        <v>0.31332864008123479</v>
      </c>
      <c r="AG266" s="5">
        <f t="shared" si="21"/>
        <v>-1.6742514483360236</v>
      </c>
      <c r="AH266" s="5">
        <f t="shared" si="22"/>
        <v>0.36097577501075556</v>
      </c>
      <c r="AI266" s="5">
        <f t="shared" si="23"/>
        <v>1.4700260734107626</v>
      </c>
      <c r="AJ266" s="5" t="str">
        <f>VLOOKUP(AN266,Tabelle4!G:I,3,FALSE)</f>
        <v>+</v>
      </c>
      <c r="AK266" s="5">
        <v>19</v>
      </c>
      <c r="AL266" s="5"/>
      <c r="AM266" s="5">
        <v>6</v>
      </c>
      <c r="AN266" s="13">
        <v>330</v>
      </c>
    </row>
    <row r="267" spans="1:40" x14ac:dyDescent="0.2">
      <c r="A267" s="4" t="s">
        <v>514</v>
      </c>
      <c r="B267" s="5" t="str">
        <f t="shared" si="24"/>
        <v>G3XA66</v>
      </c>
      <c r="C267" s="5"/>
      <c r="D267" s="5" t="s">
        <v>515</v>
      </c>
      <c r="E267" s="5" t="s">
        <v>516</v>
      </c>
      <c r="F267" s="5">
        <f>IFERROR(VLOOKUP(B267,Tabelle3!A:H,8,FALSE),"")</f>
        <v>1</v>
      </c>
      <c r="G267" s="5">
        <v>1</v>
      </c>
      <c r="H267" s="5">
        <v>9</v>
      </c>
      <c r="I267" s="5">
        <v>1</v>
      </c>
      <c r="J267" s="5">
        <v>31.9</v>
      </c>
      <c r="K267" s="5">
        <v>33.479999999999997</v>
      </c>
      <c r="L267" s="5">
        <v>298</v>
      </c>
      <c r="M267" s="5">
        <v>0</v>
      </c>
      <c r="N267" s="5">
        <v>47.84</v>
      </c>
      <c r="O267" s="5">
        <v>202640000</v>
      </c>
      <c r="P267" s="5">
        <v>45130000</v>
      </c>
      <c r="Q267" s="5">
        <v>17111000</v>
      </c>
      <c r="R267" s="5">
        <v>15048000</v>
      </c>
      <c r="S267" s="5">
        <v>12532000</v>
      </c>
      <c r="T267" s="5">
        <v>7481800</v>
      </c>
      <c r="U267" s="5">
        <v>30228000</v>
      </c>
      <c r="V267" s="5">
        <v>32428000</v>
      </c>
      <c r="W267" s="5">
        <v>42683000</v>
      </c>
      <c r="X267" s="5">
        <v>6718500</v>
      </c>
      <c r="Y267" s="5">
        <v>2573000</v>
      </c>
      <c r="Z267" s="5">
        <v>6022100</v>
      </c>
      <c r="AA267" s="5">
        <v>11552000</v>
      </c>
      <c r="AB267" s="5">
        <v>2189600</v>
      </c>
      <c r="AC267" s="5">
        <v>5150600</v>
      </c>
      <c r="AD267" s="5">
        <v>4719800</v>
      </c>
      <c r="AE267" s="5">
        <v>6430900</v>
      </c>
      <c r="AF267" s="5">
        <f t="shared" si="20"/>
        <v>1.4529092688836129</v>
      </c>
      <c r="AG267" s="5">
        <f t="shared" si="21"/>
        <v>0.53894461252429038</v>
      </c>
      <c r="AH267" s="5">
        <f t="shared" si="22"/>
        <v>0.36125003471545092</v>
      </c>
      <c r="AI267" s="5">
        <f t="shared" si="23"/>
        <v>1.4689303686337511</v>
      </c>
      <c r="AJ267" s="5">
        <f>VLOOKUP(AN267,Tabelle4!G:I,3,FALSE)</f>
        <v>0</v>
      </c>
      <c r="AK267" s="5">
        <v>19</v>
      </c>
      <c r="AL267" s="5"/>
      <c r="AM267" s="5">
        <v>27</v>
      </c>
      <c r="AN267" s="13">
        <v>136</v>
      </c>
    </row>
    <row r="268" spans="1:40" x14ac:dyDescent="0.2">
      <c r="A268" s="4" t="s">
        <v>394</v>
      </c>
      <c r="B268" s="5" t="str">
        <f t="shared" si="24"/>
        <v>E9QAT7</v>
      </c>
      <c r="C268" s="5" t="s">
        <v>395</v>
      </c>
      <c r="D268" s="5" t="s">
        <v>396</v>
      </c>
      <c r="E268" s="5" t="s">
        <v>397</v>
      </c>
      <c r="F268" s="5" t="str">
        <f>IFERROR(VLOOKUP(B268,Tabelle3!A:H,8,FALSE),"")</f>
        <v/>
      </c>
      <c r="G268" s="5">
        <v>1</v>
      </c>
      <c r="H268" s="5">
        <v>1</v>
      </c>
      <c r="I268" s="5">
        <v>1</v>
      </c>
      <c r="J268" s="5">
        <v>4.4000000000000004</v>
      </c>
      <c r="K268" s="5">
        <v>36.767000000000003</v>
      </c>
      <c r="L268" s="5">
        <v>321</v>
      </c>
      <c r="M268" s="5">
        <v>1</v>
      </c>
      <c r="N268" s="5">
        <v>-2</v>
      </c>
      <c r="O268" s="5">
        <v>20283000</v>
      </c>
      <c r="P268" s="5">
        <v>0</v>
      </c>
      <c r="Q268" s="5">
        <v>5406900</v>
      </c>
      <c r="R268" s="5">
        <v>0</v>
      </c>
      <c r="S268" s="5">
        <v>11774000</v>
      </c>
      <c r="T268" s="5">
        <v>0</v>
      </c>
      <c r="U268" s="5">
        <v>0</v>
      </c>
      <c r="V268" s="5">
        <v>0</v>
      </c>
      <c r="W268" s="5">
        <v>3101900</v>
      </c>
      <c r="X268" s="5">
        <v>0</v>
      </c>
      <c r="Y268" s="5">
        <v>203450</v>
      </c>
      <c r="Z268" s="5">
        <v>0</v>
      </c>
      <c r="AA268" s="5">
        <v>1518200</v>
      </c>
      <c r="AB268" s="5">
        <v>0</v>
      </c>
      <c r="AC268" s="5">
        <v>0</v>
      </c>
      <c r="AD268" s="5">
        <v>0</v>
      </c>
      <c r="AE268" s="5">
        <v>150510</v>
      </c>
      <c r="AF268" s="5">
        <f t="shared" si="20"/>
        <v>11.43877483223706</v>
      </c>
      <c r="AG268" s="5">
        <f t="shared" si="21"/>
        <v>3.5158606331828421</v>
      </c>
      <c r="AH268" s="5">
        <f t="shared" si="22"/>
        <v>0.36225678823779139</v>
      </c>
      <c r="AI268" s="5">
        <f t="shared" si="23"/>
        <v>1.4649153705565314</v>
      </c>
      <c r="AJ268" s="5" t="str">
        <f>VLOOKUP(AN268,Tabelle4!G:I,3,FALSE)</f>
        <v>+</v>
      </c>
      <c r="AK268" s="5">
        <v>19</v>
      </c>
      <c r="AL268" s="5"/>
      <c r="AM268" s="5">
        <v>1</v>
      </c>
      <c r="AN268" s="13">
        <v>105</v>
      </c>
    </row>
    <row r="269" spans="1:40" x14ac:dyDescent="0.2">
      <c r="A269" s="4" t="s">
        <v>2347</v>
      </c>
      <c r="B269" s="5" t="str">
        <f t="shared" si="24"/>
        <v>Q9CQ92</v>
      </c>
      <c r="C269" s="5" t="s">
        <v>2348</v>
      </c>
      <c r="D269" s="5" t="s">
        <v>2349</v>
      </c>
      <c r="E269" s="5" t="s">
        <v>2350</v>
      </c>
      <c r="F269" s="5">
        <f>IFERROR(VLOOKUP(B269,Tabelle3!A:H,8,FALSE),"")</f>
        <v>1</v>
      </c>
      <c r="G269" s="5">
        <v>3</v>
      </c>
      <c r="H269" s="5">
        <v>4</v>
      </c>
      <c r="I269" s="5">
        <v>4</v>
      </c>
      <c r="J269" s="5">
        <v>36.799999999999997</v>
      </c>
      <c r="K269" s="5">
        <v>17.007999999999999</v>
      </c>
      <c r="L269" s="5">
        <v>152</v>
      </c>
      <c r="M269" s="5">
        <v>0</v>
      </c>
      <c r="N269" s="5">
        <v>29.706</v>
      </c>
      <c r="O269" s="5">
        <v>122550000</v>
      </c>
      <c r="P269" s="5">
        <v>24908000</v>
      </c>
      <c r="Q269" s="5">
        <v>17010000</v>
      </c>
      <c r="R269" s="5">
        <v>4503000</v>
      </c>
      <c r="S269" s="5">
        <v>1752900</v>
      </c>
      <c r="T269" s="5">
        <v>15102000</v>
      </c>
      <c r="U269" s="5">
        <v>32089000</v>
      </c>
      <c r="V269" s="5">
        <v>16436000</v>
      </c>
      <c r="W269" s="5">
        <v>10746000</v>
      </c>
      <c r="X269" s="5">
        <v>7868200</v>
      </c>
      <c r="Y269" s="5">
        <v>5935900</v>
      </c>
      <c r="Z269" s="5">
        <v>3921300</v>
      </c>
      <c r="AA269" s="5">
        <v>4241600</v>
      </c>
      <c r="AB269" s="5">
        <v>5875500</v>
      </c>
      <c r="AC269" s="5">
        <v>19429000</v>
      </c>
      <c r="AD269" s="5">
        <v>5771800</v>
      </c>
      <c r="AE269" s="5">
        <v>5689900</v>
      </c>
      <c r="AF269" s="5">
        <f t="shared" si="20"/>
        <v>0.59747811848926458</v>
      </c>
      <c r="AG269" s="5">
        <f t="shared" si="21"/>
        <v>-0.74304221681503679</v>
      </c>
      <c r="AH269" s="5">
        <f t="shared" si="22"/>
        <v>0.36304600925065816</v>
      </c>
      <c r="AI269" s="5">
        <f t="shared" si="23"/>
        <v>1.4617757006290255</v>
      </c>
      <c r="AJ269" s="5">
        <f>VLOOKUP(AN269,Tabelle4!G:I,3,FALSE)</f>
        <v>0</v>
      </c>
      <c r="AK269" s="5">
        <v>19</v>
      </c>
      <c r="AL269" s="5"/>
      <c r="AM269" s="5">
        <v>17</v>
      </c>
      <c r="AN269" s="13">
        <v>602</v>
      </c>
    </row>
    <row r="270" spans="1:40" x14ac:dyDescent="0.2">
      <c r="A270" s="4" t="s">
        <v>2994</v>
      </c>
      <c r="B270" s="5" t="str">
        <f t="shared" si="24"/>
        <v>Q9QX60</v>
      </c>
      <c r="C270" s="5" t="s">
        <v>2995</v>
      </c>
      <c r="D270" s="5" t="s">
        <v>2996</v>
      </c>
      <c r="E270" s="5" t="s">
        <v>2997</v>
      </c>
      <c r="F270" s="5">
        <f>IFERROR(VLOOKUP(B270,Tabelle3!A:H,8,FALSE),"")</f>
        <v>1</v>
      </c>
      <c r="G270" s="5">
        <v>3</v>
      </c>
      <c r="H270" s="5">
        <v>8</v>
      </c>
      <c r="I270" s="5">
        <v>8</v>
      </c>
      <c r="J270" s="5">
        <v>49.2</v>
      </c>
      <c r="K270" s="5">
        <v>28.806999999999999</v>
      </c>
      <c r="L270" s="5">
        <v>246</v>
      </c>
      <c r="M270" s="5">
        <v>0</v>
      </c>
      <c r="N270" s="5">
        <v>72.097999999999999</v>
      </c>
      <c r="O270" s="5">
        <v>324070000</v>
      </c>
      <c r="P270" s="5">
        <v>35655000</v>
      </c>
      <c r="Q270" s="5">
        <v>92235000</v>
      </c>
      <c r="R270" s="5">
        <v>8824000</v>
      </c>
      <c r="S270" s="5">
        <v>18406000</v>
      </c>
      <c r="T270" s="5">
        <v>35714000</v>
      </c>
      <c r="U270" s="5">
        <v>7755500</v>
      </c>
      <c r="V270" s="5">
        <v>58990000</v>
      </c>
      <c r="W270" s="5">
        <v>66490000</v>
      </c>
      <c r="X270" s="5">
        <v>6439000</v>
      </c>
      <c r="Y270" s="5">
        <v>16572000</v>
      </c>
      <c r="Z270" s="5">
        <v>6955300</v>
      </c>
      <c r="AA270" s="5">
        <v>5016300</v>
      </c>
      <c r="AB270" s="5">
        <v>9082100</v>
      </c>
      <c r="AC270" s="5">
        <v>11143000</v>
      </c>
      <c r="AD270" s="5">
        <v>12723000</v>
      </c>
      <c r="AE270" s="5">
        <v>13675000</v>
      </c>
      <c r="AF270" s="5">
        <f t="shared" si="20"/>
        <v>0.75032762729205049</v>
      </c>
      <c r="AG270" s="5">
        <f t="shared" si="21"/>
        <v>-0.41440741519798557</v>
      </c>
      <c r="AH270" s="5">
        <f t="shared" si="22"/>
        <v>0.36330694158031285</v>
      </c>
      <c r="AI270" s="5">
        <f t="shared" si="23"/>
        <v>1.4607391637945204</v>
      </c>
      <c r="AJ270" s="5">
        <f>VLOOKUP(AN270,Tabelle4!G:I,3,FALSE)</f>
        <v>0</v>
      </c>
      <c r="AK270" s="5">
        <v>19</v>
      </c>
      <c r="AL270" s="5"/>
      <c r="AM270" s="5">
        <v>44</v>
      </c>
      <c r="AN270" s="13">
        <v>765</v>
      </c>
    </row>
    <row r="271" spans="1:40" x14ac:dyDescent="0.2">
      <c r="A271" s="4" t="s">
        <v>2030</v>
      </c>
      <c r="B271" s="5" t="str">
        <f t="shared" si="24"/>
        <v>Q91VA6</v>
      </c>
      <c r="C271" s="5" t="s">
        <v>2031</v>
      </c>
      <c r="D271" s="5" t="s">
        <v>2032</v>
      </c>
      <c r="E271" s="5" t="s">
        <v>2033</v>
      </c>
      <c r="F271" s="5">
        <f>IFERROR(VLOOKUP(B271,Tabelle3!A:H,8,FALSE),"")</f>
        <v>1</v>
      </c>
      <c r="G271" s="5">
        <v>2</v>
      </c>
      <c r="H271" s="5">
        <v>11</v>
      </c>
      <c r="I271" s="5">
        <v>11</v>
      </c>
      <c r="J271" s="5">
        <v>41.6</v>
      </c>
      <c r="K271" s="5">
        <v>41.87</v>
      </c>
      <c r="L271" s="5">
        <v>368</v>
      </c>
      <c r="M271" s="5">
        <v>0</v>
      </c>
      <c r="N271" s="5">
        <v>130.91999999999999</v>
      </c>
      <c r="O271" s="5">
        <v>212290000</v>
      </c>
      <c r="P271" s="5">
        <v>28187000</v>
      </c>
      <c r="Q271" s="5">
        <v>42105000</v>
      </c>
      <c r="R271" s="5">
        <v>19368000</v>
      </c>
      <c r="S271" s="5">
        <v>19370000</v>
      </c>
      <c r="T271" s="5">
        <v>7729100</v>
      </c>
      <c r="U271" s="5">
        <v>18522000</v>
      </c>
      <c r="V271" s="5">
        <v>25799000</v>
      </c>
      <c r="W271" s="5">
        <v>51210000</v>
      </c>
      <c r="X271" s="5">
        <v>5282600</v>
      </c>
      <c r="Y271" s="5">
        <v>6462000</v>
      </c>
      <c r="Z271" s="5">
        <v>7634300</v>
      </c>
      <c r="AA271" s="5">
        <v>6258300</v>
      </c>
      <c r="AB271" s="5">
        <v>4015000</v>
      </c>
      <c r="AC271" s="5">
        <v>6464900</v>
      </c>
      <c r="AD271" s="5">
        <v>6672300</v>
      </c>
      <c r="AE271" s="5">
        <v>5419700</v>
      </c>
      <c r="AF271" s="5">
        <f t="shared" si="20"/>
        <v>1.13580159401734</v>
      </c>
      <c r="AG271" s="5">
        <f t="shared" si="21"/>
        <v>0.18371084159745624</v>
      </c>
      <c r="AH271" s="5">
        <f t="shared" si="22"/>
        <v>0.36353073573544542</v>
      </c>
      <c r="AI271" s="5">
        <f t="shared" si="23"/>
        <v>1.459850748848325</v>
      </c>
      <c r="AJ271" s="5">
        <f>VLOOKUP(AN271,Tabelle4!G:I,3,FALSE)</f>
        <v>0</v>
      </c>
      <c r="AK271" s="5">
        <v>19</v>
      </c>
      <c r="AL271" s="5"/>
      <c r="AM271" s="5">
        <v>43</v>
      </c>
      <c r="AN271" s="13">
        <v>522</v>
      </c>
    </row>
    <row r="272" spans="1:40" x14ac:dyDescent="0.2">
      <c r="A272" s="4" t="s">
        <v>342</v>
      </c>
      <c r="B272" s="5" t="str">
        <f t="shared" si="24"/>
        <v>E9Q1L7</v>
      </c>
      <c r="C272" s="5" t="s">
        <v>343</v>
      </c>
      <c r="D272" s="5" t="s">
        <v>344</v>
      </c>
      <c r="E272" s="5" t="s">
        <v>345</v>
      </c>
      <c r="F272" s="5" t="str">
        <f>IFERROR(VLOOKUP(B272,Tabelle3!A:H,8,FALSE),"")</f>
        <v/>
      </c>
      <c r="G272" s="5">
        <v>2</v>
      </c>
      <c r="H272" s="5">
        <v>1</v>
      </c>
      <c r="I272" s="5">
        <v>1</v>
      </c>
      <c r="J272" s="5">
        <v>3.2</v>
      </c>
      <c r="K272" s="5">
        <v>47.542000000000002</v>
      </c>
      <c r="L272" s="5">
        <v>409</v>
      </c>
      <c r="M272" s="5">
        <v>0</v>
      </c>
      <c r="N272" s="5">
        <v>28.087</v>
      </c>
      <c r="O272" s="5">
        <v>43754000</v>
      </c>
      <c r="P272" s="5">
        <v>4526400</v>
      </c>
      <c r="Q272" s="5">
        <v>6947800</v>
      </c>
      <c r="R272" s="5">
        <v>0</v>
      </c>
      <c r="S272" s="5">
        <v>10786000</v>
      </c>
      <c r="T272" s="5">
        <v>2655000</v>
      </c>
      <c r="U272" s="5">
        <v>1764000</v>
      </c>
      <c r="V272" s="5">
        <v>11603000</v>
      </c>
      <c r="W272" s="5">
        <v>5472700</v>
      </c>
      <c r="X272" s="5">
        <v>416550</v>
      </c>
      <c r="Y272" s="5">
        <v>775980</v>
      </c>
      <c r="Z272" s="5">
        <v>0</v>
      </c>
      <c r="AA272" s="5">
        <v>878500</v>
      </c>
      <c r="AB272" s="5">
        <v>493060</v>
      </c>
      <c r="AC272" s="5">
        <v>716500</v>
      </c>
      <c r="AD272" s="5">
        <v>848470</v>
      </c>
      <c r="AE272" s="5">
        <v>902420</v>
      </c>
      <c r="AF272" s="5">
        <f t="shared" si="20"/>
        <v>0.69956594436656594</v>
      </c>
      <c r="AG272" s="5">
        <f t="shared" si="21"/>
        <v>-0.51546803588701251</v>
      </c>
      <c r="AH272" s="5">
        <f t="shared" si="22"/>
        <v>0.36448260343922906</v>
      </c>
      <c r="AI272" s="5">
        <f t="shared" si="23"/>
        <v>1.4560781377587404</v>
      </c>
      <c r="AJ272" s="5">
        <f>VLOOKUP(AN272,Tabelle4!G:I,3,FALSE)</f>
        <v>0</v>
      </c>
      <c r="AK272" s="5">
        <v>19</v>
      </c>
      <c r="AL272" s="5"/>
      <c r="AM272" s="5">
        <v>10</v>
      </c>
      <c r="AN272" s="13">
        <v>91</v>
      </c>
    </row>
    <row r="273" spans="1:40" x14ac:dyDescent="0.2">
      <c r="A273" s="4" t="s">
        <v>2689</v>
      </c>
      <c r="B273" s="5" t="str">
        <f t="shared" si="24"/>
        <v>Q9D1P0</v>
      </c>
      <c r="C273" s="5" t="s">
        <v>2690</v>
      </c>
      <c r="D273" s="5" t="s">
        <v>2691</v>
      </c>
      <c r="E273" s="5" t="s">
        <v>2692</v>
      </c>
      <c r="F273" s="5">
        <f>IFERROR(VLOOKUP(B273,Tabelle3!A:H,8,FALSE),"")</f>
        <v>1</v>
      </c>
      <c r="G273" s="5">
        <v>3</v>
      </c>
      <c r="H273" s="5">
        <v>7</v>
      </c>
      <c r="I273" s="5">
        <v>7</v>
      </c>
      <c r="J273" s="5">
        <v>47.2</v>
      </c>
      <c r="K273" s="5">
        <v>20.677</v>
      </c>
      <c r="L273" s="5">
        <v>178</v>
      </c>
      <c r="M273" s="5">
        <v>0</v>
      </c>
      <c r="N273" s="5">
        <v>80.537000000000006</v>
      </c>
      <c r="O273" s="5">
        <v>550400000</v>
      </c>
      <c r="P273" s="5">
        <v>44659000</v>
      </c>
      <c r="Q273" s="5">
        <v>63494000</v>
      </c>
      <c r="R273" s="5">
        <v>103480000</v>
      </c>
      <c r="S273" s="5">
        <v>27594000</v>
      </c>
      <c r="T273" s="5">
        <v>55418000</v>
      </c>
      <c r="U273" s="5">
        <v>37486000</v>
      </c>
      <c r="V273" s="5">
        <v>104660000</v>
      </c>
      <c r="W273" s="5">
        <v>113620000</v>
      </c>
      <c r="X273" s="5">
        <v>26275000</v>
      </c>
      <c r="Y273" s="5">
        <v>37509000</v>
      </c>
      <c r="Z273" s="5">
        <v>47458000</v>
      </c>
      <c r="AA273" s="5">
        <v>60344000</v>
      </c>
      <c r="AB273" s="5">
        <v>24253000</v>
      </c>
      <c r="AC273" s="5">
        <v>26839000</v>
      </c>
      <c r="AD273" s="5">
        <v>27003000</v>
      </c>
      <c r="AE273" s="5">
        <v>54094000</v>
      </c>
      <c r="AF273" s="5">
        <f t="shared" ref="AF273:AF336" si="25">AVERAGE(X273:AA273)/AVERAGE(AB273:AE273)</f>
        <v>1.2980353887237213</v>
      </c>
      <c r="AG273" s="5">
        <f t="shared" ref="AG273:AG336" si="26">LOG(AF273,2)</f>
        <v>0.37632971649594521</v>
      </c>
      <c r="AH273" s="5">
        <f t="shared" ref="AH273:AH336" si="27">TTEST(X273:AA273,AB273:AE273,2,3)</f>
        <v>0.3674892453633567</v>
      </c>
      <c r="AI273" s="5">
        <f t="shared" ref="AI273:AI336" si="28">-LOG(AH273,2)</f>
        <v>1.444226065041718</v>
      </c>
      <c r="AJ273" s="5">
        <f>VLOOKUP(AN273,Tabelle4!G:I,3,FALSE)</f>
        <v>0</v>
      </c>
      <c r="AK273" s="5">
        <v>19</v>
      </c>
      <c r="AL273" s="5"/>
      <c r="AM273" s="5">
        <v>69</v>
      </c>
      <c r="AN273" s="13">
        <v>688</v>
      </c>
    </row>
    <row r="274" spans="1:40" x14ac:dyDescent="0.2">
      <c r="A274" s="4" t="s">
        <v>2978</v>
      </c>
      <c r="B274" s="5" t="str">
        <f t="shared" si="24"/>
        <v>Q9JKL4</v>
      </c>
      <c r="C274" s="5" t="s">
        <v>2979</v>
      </c>
      <c r="D274" s="5" t="s">
        <v>2980</v>
      </c>
      <c r="E274" s="5" t="s">
        <v>2981</v>
      </c>
      <c r="F274" s="5">
        <f>IFERROR(VLOOKUP(B274,Tabelle3!A:H,8,FALSE),"")</f>
        <v>1</v>
      </c>
      <c r="G274" s="5">
        <v>1</v>
      </c>
      <c r="H274" s="5">
        <v>3</v>
      </c>
      <c r="I274" s="5">
        <v>3</v>
      </c>
      <c r="J274" s="5">
        <v>31.4</v>
      </c>
      <c r="K274" s="5">
        <v>20.733000000000001</v>
      </c>
      <c r="L274" s="5">
        <v>185</v>
      </c>
      <c r="M274" s="5">
        <v>1.6180999999999999E-3</v>
      </c>
      <c r="N274" s="5">
        <v>14.532</v>
      </c>
      <c r="O274" s="5">
        <v>191700000</v>
      </c>
      <c r="P274" s="5">
        <v>40259000</v>
      </c>
      <c r="Q274" s="5">
        <v>26895000</v>
      </c>
      <c r="R274" s="5">
        <v>11597000</v>
      </c>
      <c r="S274" s="5">
        <v>3686800</v>
      </c>
      <c r="T274" s="5">
        <v>17237000</v>
      </c>
      <c r="U274" s="5">
        <v>9867500</v>
      </c>
      <c r="V274" s="5">
        <v>59985000</v>
      </c>
      <c r="W274" s="5">
        <v>22178000</v>
      </c>
      <c r="X274" s="5">
        <v>9730400</v>
      </c>
      <c r="Y274" s="5">
        <v>10936000</v>
      </c>
      <c r="Z274" s="5">
        <v>6483100</v>
      </c>
      <c r="AA274" s="5">
        <v>6240300</v>
      </c>
      <c r="AB274" s="5">
        <v>6049500</v>
      </c>
      <c r="AC274" s="5">
        <v>21092000</v>
      </c>
      <c r="AD274" s="5">
        <v>11500000</v>
      </c>
      <c r="AE274" s="5">
        <v>8932100</v>
      </c>
      <c r="AF274" s="5">
        <f t="shared" si="25"/>
        <v>0.70185565103334624</v>
      </c>
      <c r="AG274" s="5">
        <f t="shared" si="26"/>
        <v>-0.51075374947458874</v>
      </c>
      <c r="AH274" s="5">
        <f t="shared" si="27"/>
        <v>0.36755639426364234</v>
      </c>
      <c r="AI274" s="5">
        <f t="shared" si="28"/>
        <v>1.4439624749175404</v>
      </c>
      <c r="AJ274" s="5">
        <f>VLOOKUP(AN274,Tabelle4!G:I,3,FALSE)</f>
        <v>0</v>
      </c>
      <c r="AK274" s="5">
        <v>19</v>
      </c>
      <c r="AL274" s="5"/>
      <c r="AM274" s="5">
        <v>20</v>
      </c>
      <c r="AN274" s="13">
        <v>761</v>
      </c>
    </row>
    <row r="275" spans="1:40" x14ac:dyDescent="0.2">
      <c r="A275" s="4" t="s">
        <v>233</v>
      </c>
      <c r="B275" s="5" t="str">
        <f t="shared" si="24"/>
        <v>D3Z2J3</v>
      </c>
      <c r="C275" s="5" t="s">
        <v>234</v>
      </c>
      <c r="D275" s="5" t="s">
        <v>235</v>
      </c>
      <c r="E275" s="5" t="s">
        <v>236</v>
      </c>
      <c r="F275" s="5" t="str">
        <f>IFERROR(VLOOKUP(B275,Tabelle3!A:H,8,FALSE),"")</f>
        <v/>
      </c>
      <c r="G275" s="5">
        <v>6</v>
      </c>
      <c r="H275" s="5">
        <v>16</v>
      </c>
      <c r="I275" s="5">
        <v>16</v>
      </c>
      <c r="J275" s="5">
        <v>16.399999999999999</v>
      </c>
      <c r="K275" s="5">
        <v>133.03</v>
      </c>
      <c r="L275" s="5">
        <v>1186</v>
      </c>
      <c r="M275" s="5">
        <v>0</v>
      </c>
      <c r="N275" s="5">
        <v>39.328000000000003</v>
      </c>
      <c r="O275" s="5">
        <v>152480000</v>
      </c>
      <c r="P275" s="5">
        <v>27354000</v>
      </c>
      <c r="Q275" s="5">
        <v>25279000</v>
      </c>
      <c r="R275" s="5">
        <v>14733000</v>
      </c>
      <c r="S275" s="5">
        <v>9248500</v>
      </c>
      <c r="T275" s="5">
        <v>8338300</v>
      </c>
      <c r="U275" s="5">
        <v>9513800</v>
      </c>
      <c r="V275" s="5">
        <v>41529000</v>
      </c>
      <c r="W275" s="5">
        <v>16486000</v>
      </c>
      <c r="X275" s="5">
        <v>15401000</v>
      </c>
      <c r="Y275" s="5">
        <v>10425000</v>
      </c>
      <c r="Z275" s="5">
        <v>32731000</v>
      </c>
      <c r="AA275" s="5">
        <v>10343000</v>
      </c>
      <c r="AB275" s="5">
        <v>10642000</v>
      </c>
      <c r="AC275" s="5">
        <v>10594000</v>
      </c>
      <c r="AD275" s="5">
        <v>12618000</v>
      </c>
      <c r="AE275" s="5">
        <v>12562000</v>
      </c>
      <c r="AF275" s="5">
        <f t="shared" si="25"/>
        <v>1.4844019303688383</v>
      </c>
      <c r="AG275" s="5">
        <f t="shared" si="26"/>
        <v>0.5698817822810186</v>
      </c>
      <c r="AH275" s="5">
        <f t="shared" si="27"/>
        <v>0.36766939460807913</v>
      </c>
      <c r="AI275" s="5">
        <f t="shared" si="28"/>
        <v>1.4435190056043337</v>
      </c>
      <c r="AJ275" s="5">
        <f>VLOOKUP(AN275,Tabelle4!G:I,3,FALSE)</f>
        <v>0</v>
      </c>
      <c r="AK275" s="5">
        <v>19</v>
      </c>
      <c r="AL275" s="5"/>
      <c r="AM275" s="5">
        <v>47</v>
      </c>
      <c r="AN275" s="13">
        <v>63</v>
      </c>
    </row>
    <row r="276" spans="1:40" x14ac:dyDescent="0.2">
      <c r="A276" s="4" t="s">
        <v>2391</v>
      </c>
      <c r="B276" s="5" t="str">
        <f t="shared" si="24"/>
        <v>Q9CQJ8</v>
      </c>
      <c r="C276" s="5" t="s">
        <v>2392</v>
      </c>
      <c r="D276" s="5" t="s">
        <v>2393</v>
      </c>
      <c r="E276" s="5" t="s">
        <v>2394</v>
      </c>
      <c r="F276" s="5">
        <f>IFERROR(VLOOKUP(B276,Tabelle3!A:H,8,FALSE),"")</f>
        <v>1</v>
      </c>
      <c r="G276" s="5">
        <v>1</v>
      </c>
      <c r="H276" s="5">
        <v>13</v>
      </c>
      <c r="I276" s="5">
        <v>13</v>
      </c>
      <c r="J276" s="5">
        <v>77.099999999999994</v>
      </c>
      <c r="K276" s="5">
        <v>21.984000000000002</v>
      </c>
      <c r="L276" s="5">
        <v>179</v>
      </c>
      <c r="M276" s="5">
        <v>0</v>
      </c>
      <c r="N276" s="5">
        <v>305.01</v>
      </c>
      <c r="O276" s="5">
        <v>5227600000</v>
      </c>
      <c r="P276" s="5">
        <v>948710000</v>
      </c>
      <c r="Q276" s="5">
        <v>667960000</v>
      </c>
      <c r="R276" s="5">
        <v>513510000</v>
      </c>
      <c r="S276" s="5">
        <v>226260000</v>
      </c>
      <c r="T276" s="5">
        <v>320890000</v>
      </c>
      <c r="U276" s="5">
        <v>529920000</v>
      </c>
      <c r="V276" s="5">
        <v>805590000</v>
      </c>
      <c r="W276" s="5">
        <v>1214700000</v>
      </c>
      <c r="X276" s="5">
        <v>395930000</v>
      </c>
      <c r="Y276" s="5">
        <v>295110000</v>
      </c>
      <c r="Z276" s="5">
        <v>265160000</v>
      </c>
      <c r="AA276" s="5">
        <v>161460000</v>
      </c>
      <c r="AB276" s="5">
        <v>223720000</v>
      </c>
      <c r="AC276" s="5">
        <v>776050000</v>
      </c>
      <c r="AD276" s="5">
        <v>303980000</v>
      </c>
      <c r="AE276" s="5">
        <v>352600000</v>
      </c>
      <c r="AF276" s="5">
        <f t="shared" si="25"/>
        <v>0.67477284390376435</v>
      </c>
      <c r="AG276" s="5">
        <f t="shared" si="26"/>
        <v>-0.56752618106288122</v>
      </c>
      <c r="AH276" s="5">
        <f t="shared" si="27"/>
        <v>0.36879554068998532</v>
      </c>
      <c r="AI276" s="5">
        <f t="shared" si="28"/>
        <v>1.4391068834350216</v>
      </c>
      <c r="AJ276" s="5">
        <f>VLOOKUP(AN276,Tabelle4!G:I,3,FALSE)</f>
        <v>0</v>
      </c>
      <c r="AK276" s="5">
        <v>19</v>
      </c>
      <c r="AL276" s="5"/>
      <c r="AM276" s="5">
        <v>274</v>
      </c>
      <c r="AN276" s="13">
        <v>613</v>
      </c>
    </row>
    <row r="277" spans="1:40" x14ac:dyDescent="0.2">
      <c r="A277" s="4" t="s">
        <v>2810</v>
      </c>
      <c r="B277" s="5" t="str">
        <f t="shared" si="24"/>
        <v>Q9D8W7</v>
      </c>
      <c r="C277" s="5" t="s">
        <v>2811</v>
      </c>
      <c r="D277" s="5" t="s">
        <v>2812</v>
      </c>
      <c r="E277" s="5" t="s">
        <v>2813</v>
      </c>
      <c r="F277" s="5">
        <f>IFERROR(VLOOKUP(B277,Tabelle3!A:H,8,FALSE),"")</f>
        <v>1</v>
      </c>
      <c r="G277" s="5">
        <v>1</v>
      </c>
      <c r="H277" s="5">
        <v>1</v>
      </c>
      <c r="I277" s="5">
        <v>1</v>
      </c>
      <c r="J277" s="5">
        <v>8.4</v>
      </c>
      <c r="K277" s="5">
        <v>16.925000000000001</v>
      </c>
      <c r="L277" s="5">
        <v>154</v>
      </c>
      <c r="M277" s="5">
        <v>2.9805999999999999E-3</v>
      </c>
      <c r="N277" s="5">
        <v>7.8712</v>
      </c>
      <c r="O277" s="5">
        <v>9149400</v>
      </c>
      <c r="P277" s="5">
        <v>1665800</v>
      </c>
      <c r="Q277" s="5">
        <v>1553100</v>
      </c>
      <c r="R277" s="5">
        <v>0</v>
      </c>
      <c r="S277" s="5">
        <v>0</v>
      </c>
      <c r="T277" s="5">
        <v>1371900</v>
      </c>
      <c r="U277" s="5">
        <v>0</v>
      </c>
      <c r="V277" s="5">
        <v>3231600</v>
      </c>
      <c r="W277" s="5">
        <v>1326900</v>
      </c>
      <c r="X277" s="5">
        <v>554860</v>
      </c>
      <c r="Y277" s="5">
        <v>661450</v>
      </c>
      <c r="Z277" s="5">
        <v>0</v>
      </c>
      <c r="AA277" s="5">
        <v>0</v>
      </c>
      <c r="AB277" s="5">
        <v>718800</v>
      </c>
      <c r="AC277" s="5">
        <v>0</v>
      </c>
      <c r="AD277" s="5">
        <v>824330</v>
      </c>
      <c r="AE277" s="5">
        <v>671950</v>
      </c>
      <c r="AF277" s="5">
        <f t="shared" si="25"/>
        <v>0.54910432128862163</v>
      </c>
      <c r="AG277" s="5">
        <f t="shared" si="26"/>
        <v>-0.86484782997718734</v>
      </c>
      <c r="AH277" s="5">
        <f t="shared" si="27"/>
        <v>0.37003034471298152</v>
      </c>
      <c r="AI277" s="5">
        <f t="shared" si="28"/>
        <v>1.434284509627261</v>
      </c>
      <c r="AJ277" s="5">
        <f>VLOOKUP(AN277,Tabelle4!G:I,3,FALSE)</f>
        <v>0</v>
      </c>
      <c r="AK277" s="5">
        <v>19</v>
      </c>
      <c r="AL277" s="5"/>
      <c r="AM277" s="5">
        <v>5</v>
      </c>
      <c r="AN277" s="13">
        <v>719</v>
      </c>
    </row>
    <row r="278" spans="1:40" x14ac:dyDescent="0.2">
      <c r="A278" s="4" t="s">
        <v>350</v>
      </c>
      <c r="B278" s="5" t="str">
        <f t="shared" si="24"/>
        <v>E9Q2C0</v>
      </c>
      <c r="C278" s="5"/>
      <c r="D278" s="5" t="s">
        <v>351</v>
      </c>
      <c r="E278" s="5" t="s">
        <v>352</v>
      </c>
      <c r="F278" s="5" t="str">
        <f>IFERROR(VLOOKUP(B278,Tabelle3!A:H,8,FALSE),"")</f>
        <v/>
      </c>
      <c r="G278" s="5">
        <v>1</v>
      </c>
      <c r="H278" s="5">
        <v>1</v>
      </c>
      <c r="I278" s="5">
        <v>1</v>
      </c>
      <c r="J278" s="5">
        <v>1.9</v>
      </c>
      <c r="K278" s="5">
        <v>163.66</v>
      </c>
      <c r="L278" s="5">
        <v>1423</v>
      </c>
      <c r="M278" s="5">
        <v>1</v>
      </c>
      <c r="N278" s="5">
        <v>-2</v>
      </c>
      <c r="O278" s="5">
        <v>22126000</v>
      </c>
      <c r="P278" s="5">
        <v>5554100</v>
      </c>
      <c r="Q278" s="5">
        <v>2854600</v>
      </c>
      <c r="R278" s="5">
        <v>0</v>
      </c>
      <c r="S278" s="5">
        <v>6890500</v>
      </c>
      <c r="T278" s="5">
        <v>0</v>
      </c>
      <c r="U278" s="5">
        <v>0</v>
      </c>
      <c r="V278" s="5">
        <v>0</v>
      </c>
      <c r="W278" s="5">
        <v>6827100</v>
      </c>
      <c r="X278" s="5">
        <v>371820</v>
      </c>
      <c r="Y278" s="5">
        <v>366340</v>
      </c>
      <c r="Z278" s="5">
        <v>0</v>
      </c>
      <c r="AA278" s="5">
        <v>10778000</v>
      </c>
      <c r="AB278" s="5">
        <v>0</v>
      </c>
      <c r="AC278" s="5">
        <v>0</v>
      </c>
      <c r="AD278" s="5">
        <v>0</v>
      </c>
      <c r="AE278" s="5">
        <v>453600</v>
      </c>
      <c r="AF278" s="5">
        <f t="shared" si="25"/>
        <v>25.388359788359789</v>
      </c>
      <c r="AG278" s="5">
        <f t="shared" si="26"/>
        <v>4.6660952877603048</v>
      </c>
      <c r="AH278" s="5">
        <f t="shared" si="27"/>
        <v>0.37104020366211837</v>
      </c>
      <c r="AI278" s="5">
        <f t="shared" si="28"/>
        <v>1.4303525779024739</v>
      </c>
      <c r="AJ278" s="5" t="str">
        <f>VLOOKUP(AN278,Tabelle4!G:I,3,FALSE)</f>
        <v>+</v>
      </c>
      <c r="AK278" s="5">
        <v>19</v>
      </c>
      <c r="AL278" s="5"/>
      <c r="AM278" s="5">
        <v>1</v>
      </c>
      <c r="AN278" s="13">
        <v>93</v>
      </c>
    </row>
    <row r="279" spans="1:40" x14ac:dyDescent="0.2">
      <c r="A279" s="4" t="s">
        <v>2259</v>
      </c>
      <c r="B279" s="5" t="str">
        <f t="shared" si="24"/>
        <v>Q99PV8</v>
      </c>
      <c r="C279" s="5" t="s">
        <v>2260</v>
      </c>
      <c r="D279" s="5" t="s">
        <v>2261</v>
      </c>
      <c r="E279" s="5" t="s">
        <v>2262</v>
      </c>
      <c r="F279" s="5" t="str">
        <f>IFERROR(VLOOKUP(B279,Tabelle3!A:H,8,FALSE),"")</f>
        <v/>
      </c>
      <c r="G279" s="5">
        <v>3</v>
      </c>
      <c r="H279" s="5">
        <v>1</v>
      </c>
      <c r="I279" s="5">
        <v>1</v>
      </c>
      <c r="J279" s="5">
        <v>3.2</v>
      </c>
      <c r="K279" s="5">
        <v>74.174000000000007</v>
      </c>
      <c r="L279" s="5">
        <v>690</v>
      </c>
      <c r="M279" s="5">
        <v>2.8611999999999999E-3</v>
      </c>
      <c r="N279" s="5">
        <v>5.3193000000000001</v>
      </c>
      <c r="O279" s="5">
        <v>13166000</v>
      </c>
      <c r="P279" s="5">
        <v>2443400</v>
      </c>
      <c r="Q279" s="5">
        <v>0</v>
      </c>
      <c r="R279" s="5">
        <v>0</v>
      </c>
      <c r="S279" s="5">
        <v>406630</v>
      </c>
      <c r="T279" s="5">
        <v>1402300</v>
      </c>
      <c r="U279" s="5">
        <v>0</v>
      </c>
      <c r="V279" s="5">
        <v>7142200</v>
      </c>
      <c r="W279" s="5">
        <v>1771800</v>
      </c>
      <c r="X279" s="5">
        <v>596190</v>
      </c>
      <c r="Y279" s="5">
        <v>0</v>
      </c>
      <c r="Z279" s="5">
        <v>0</v>
      </c>
      <c r="AA279" s="5">
        <v>210190</v>
      </c>
      <c r="AB279" s="5">
        <v>372790</v>
      </c>
      <c r="AC279" s="5">
        <v>0</v>
      </c>
      <c r="AD279" s="5">
        <v>1449700</v>
      </c>
      <c r="AE279" s="5">
        <v>360220</v>
      </c>
      <c r="AF279" s="5">
        <f t="shared" si="25"/>
        <v>0.36943982480494431</v>
      </c>
      <c r="AG279" s="5">
        <f t="shared" si="26"/>
        <v>-1.4365887008146507</v>
      </c>
      <c r="AH279" s="5">
        <f t="shared" si="27"/>
        <v>0.37121945476019114</v>
      </c>
      <c r="AI279" s="5">
        <f t="shared" si="28"/>
        <v>1.4296557741024658</v>
      </c>
      <c r="AJ279" s="5">
        <f>VLOOKUP(AN279,Tabelle4!G:I,3,FALSE)</f>
        <v>0</v>
      </c>
      <c r="AK279" s="5">
        <v>19</v>
      </c>
      <c r="AL279" s="5"/>
      <c r="AM279" s="5">
        <v>2</v>
      </c>
      <c r="AN279" s="13">
        <v>580</v>
      </c>
    </row>
    <row r="280" spans="1:40" x14ac:dyDescent="0.2">
      <c r="A280" s="4" t="s">
        <v>2914</v>
      </c>
      <c r="B280" s="5" t="str">
        <f t="shared" si="24"/>
        <v>Q9DCW4</v>
      </c>
      <c r="C280" s="5" t="s">
        <v>2915</v>
      </c>
      <c r="D280" s="5" t="s">
        <v>2916</v>
      </c>
      <c r="E280" s="5" t="s">
        <v>2917</v>
      </c>
      <c r="F280" s="5">
        <f>IFERROR(VLOOKUP(B280,Tabelle3!A:H,8,FALSE),"")</f>
        <v>1</v>
      </c>
      <c r="G280" s="5">
        <v>1</v>
      </c>
      <c r="H280" s="5">
        <v>36</v>
      </c>
      <c r="I280" s="5">
        <v>36</v>
      </c>
      <c r="J280" s="5">
        <v>92.5</v>
      </c>
      <c r="K280" s="5">
        <v>27.623000000000001</v>
      </c>
      <c r="L280" s="5">
        <v>255</v>
      </c>
      <c r="M280" s="5">
        <v>0</v>
      </c>
      <c r="N280" s="5">
        <v>323.31</v>
      </c>
      <c r="O280" s="5">
        <v>107630000000</v>
      </c>
      <c r="P280" s="5">
        <v>18119000000</v>
      </c>
      <c r="Q280" s="5">
        <v>24434000000</v>
      </c>
      <c r="R280" s="5">
        <v>7216500000</v>
      </c>
      <c r="S280" s="5">
        <v>5989100000</v>
      </c>
      <c r="T280" s="5">
        <v>8290100000</v>
      </c>
      <c r="U280" s="5">
        <v>12463000000</v>
      </c>
      <c r="V280" s="5">
        <v>19787000000</v>
      </c>
      <c r="W280" s="5">
        <v>11335000000</v>
      </c>
      <c r="X280" s="5">
        <v>3843900000</v>
      </c>
      <c r="Y280" s="5">
        <v>3083400000</v>
      </c>
      <c r="Z280" s="5">
        <v>3378500000</v>
      </c>
      <c r="AA280" s="5">
        <v>3355900000</v>
      </c>
      <c r="AB280" s="5">
        <v>3145000000</v>
      </c>
      <c r="AC280" s="5">
        <v>2602400000</v>
      </c>
      <c r="AD280" s="5">
        <v>3678500000</v>
      </c>
      <c r="AE280" s="5">
        <v>3183400000</v>
      </c>
      <c r="AF280" s="5">
        <f t="shared" si="25"/>
        <v>1.0834622064666555</v>
      </c>
      <c r="AG280" s="5">
        <f t="shared" si="26"/>
        <v>0.11564882994834655</v>
      </c>
      <c r="AH280" s="5">
        <f t="shared" si="27"/>
        <v>0.37220699028867565</v>
      </c>
      <c r="AI280" s="5">
        <f t="shared" si="28"/>
        <v>1.425822944487326</v>
      </c>
      <c r="AJ280" s="5">
        <f>VLOOKUP(AN280,Tabelle4!G:I,3,FALSE)</f>
        <v>0</v>
      </c>
      <c r="AK280" s="5">
        <v>19</v>
      </c>
      <c r="AL280" s="5"/>
      <c r="AM280" s="5">
        <v>1365</v>
      </c>
      <c r="AN280" s="13">
        <v>745</v>
      </c>
    </row>
    <row r="281" spans="1:40" x14ac:dyDescent="0.2">
      <c r="A281" s="4" t="s">
        <v>2930</v>
      </c>
      <c r="B281" s="5" t="str">
        <f t="shared" si="24"/>
        <v>Q9EQI8</v>
      </c>
      <c r="C281" s="5" t="s">
        <v>2931</v>
      </c>
      <c r="D281" s="5" t="s">
        <v>2932</v>
      </c>
      <c r="E281" s="5" t="s">
        <v>2933</v>
      </c>
      <c r="F281" s="5">
        <f>IFERROR(VLOOKUP(B281,Tabelle3!A:H,8,FALSE),"")</f>
        <v>1</v>
      </c>
      <c r="G281" s="5">
        <v>1</v>
      </c>
      <c r="H281" s="5">
        <v>8</v>
      </c>
      <c r="I281" s="5">
        <v>8</v>
      </c>
      <c r="J281" s="5">
        <v>32.200000000000003</v>
      </c>
      <c r="K281" s="5">
        <v>32.131</v>
      </c>
      <c r="L281" s="5">
        <v>283</v>
      </c>
      <c r="M281" s="5">
        <v>0</v>
      </c>
      <c r="N281" s="5">
        <v>127.21</v>
      </c>
      <c r="O281" s="5">
        <v>267160000</v>
      </c>
      <c r="P281" s="5">
        <v>39344000</v>
      </c>
      <c r="Q281" s="5">
        <v>52633000</v>
      </c>
      <c r="R281" s="5">
        <v>21043000</v>
      </c>
      <c r="S281" s="5">
        <v>20187000</v>
      </c>
      <c r="T281" s="5">
        <v>27910000</v>
      </c>
      <c r="U281" s="5">
        <v>20973000</v>
      </c>
      <c r="V281" s="5">
        <v>45612000</v>
      </c>
      <c r="W281" s="5">
        <v>39459000</v>
      </c>
      <c r="X281" s="5">
        <v>6511700</v>
      </c>
      <c r="Y281" s="5">
        <v>5749800</v>
      </c>
      <c r="Z281" s="5">
        <v>7463000</v>
      </c>
      <c r="AA281" s="5">
        <v>7781100</v>
      </c>
      <c r="AB281" s="5">
        <v>9385100</v>
      </c>
      <c r="AC281" s="5">
        <v>13650000</v>
      </c>
      <c r="AD281" s="5">
        <v>6182600</v>
      </c>
      <c r="AE281" s="5">
        <v>5920300</v>
      </c>
      <c r="AF281" s="5">
        <f t="shared" si="25"/>
        <v>0.78278786498947006</v>
      </c>
      <c r="AG281" s="5">
        <f t="shared" si="26"/>
        <v>-0.35330670383732649</v>
      </c>
      <c r="AH281" s="5">
        <f t="shared" si="27"/>
        <v>0.37274026503706298</v>
      </c>
      <c r="AI281" s="5">
        <f t="shared" si="28"/>
        <v>1.4237574211610835</v>
      </c>
      <c r="AJ281" s="5">
        <f>VLOOKUP(AN281,Tabelle4!G:I,3,FALSE)</f>
        <v>0</v>
      </c>
      <c r="AK281" s="5">
        <v>19</v>
      </c>
      <c r="AL281" s="5"/>
      <c r="AM281" s="5">
        <v>40</v>
      </c>
      <c r="AN281" s="13">
        <v>749</v>
      </c>
    </row>
    <row r="282" spans="1:40" x14ac:dyDescent="0.2">
      <c r="A282" s="4" t="s">
        <v>1761</v>
      </c>
      <c r="B282" s="5" t="str">
        <f t="shared" si="24"/>
        <v>Q8C7K6</v>
      </c>
      <c r="C282" s="5" t="s">
        <v>1762</v>
      </c>
      <c r="D282" s="5" t="s">
        <v>1763</v>
      </c>
      <c r="E282" s="5" t="s">
        <v>1764</v>
      </c>
      <c r="F282" s="5" t="str">
        <f>IFERROR(VLOOKUP(B282,Tabelle3!A:H,8,FALSE),"")</f>
        <v/>
      </c>
      <c r="G282" s="5">
        <v>1</v>
      </c>
      <c r="H282" s="5">
        <v>1</v>
      </c>
      <c r="I282" s="5">
        <v>1</v>
      </c>
      <c r="J282" s="5">
        <v>2.2000000000000002</v>
      </c>
      <c r="K282" s="5">
        <v>54.874000000000002</v>
      </c>
      <c r="L282" s="5">
        <v>495</v>
      </c>
      <c r="M282" s="5">
        <v>1</v>
      </c>
      <c r="N282" s="5">
        <v>-2</v>
      </c>
      <c r="O282" s="5">
        <v>75666000</v>
      </c>
      <c r="P282" s="5">
        <v>12982000</v>
      </c>
      <c r="Q282" s="5">
        <v>7513600</v>
      </c>
      <c r="R282" s="5">
        <v>4819000</v>
      </c>
      <c r="S282" s="5">
        <v>1539200</v>
      </c>
      <c r="T282" s="5">
        <v>4371300</v>
      </c>
      <c r="U282" s="5">
        <v>23341000</v>
      </c>
      <c r="V282" s="5">
        <v>13074000</v>
      </c>
      <c r="W282" s="5">
        <v>8026000</v>
      </c>
      <c r="X282" s="5">
        <v>4883700</v>
      </c>
      <c r="Y282" s="5">
        <v>3425600</v>
      </c>
      <c r="Z282" s="5">
        <v>4060500</v>
      </c>
      <c r="AA282" s="5">
        <v>4028200</v>
      </c>
      <c r="AB282" s="5">
        <v>3554200</v>
      </c>
      <c r="AC282" s="5">
        <v>9064000</v>
      </c>
      <c r="AD282" s="5">
        <v>4288900</v>
      </c>
      <c r="AE282" s="5">
        <v>4734700</v>
      </c>
      <c r="AF282" s="5">
        <f t="shared" si="25"/>
        <v>0.75770037612398233</v>
      </c>
      <c r="AG282" s="5">
        <f t="shared" si="26"/>
        <v>-0.40030063083938311</v>
      </c>
      <c r="AH282" s="5">
        <f t="shared" si="27"/>
        <v>0.37315685039330043</v>
      </c>
      <c r="AI282" s="5">
        <f t="shared" si="28"/>
        <v>1.4221459236030227</v>
      </c>
      <c r="AJ282" s="5">
        <f>VLOOKUP(AN282,Tabelle4!G:I,3,FALSE)</f>
        <v>0</v>
      </c>
      <c r="AK282" s="5">
        <v>19</v>
      </c>
      <c r="AL282" s="5"/>
      <c r="AM282" s="5">
        <v>2</v>
      </c>
      <c r="AN282" s="13">
        <v>453</v>
      </c>
    </row>
    <row r="283" spans="1:40" x14ac:dyDescent="0.2">
      <c r="A283" s="4" t="s">
        <v>1799</v>
      </c>
      <c r="B283" s="5" t="str">
        <f t="shared" si="24"/>
        <v>Q8CI78</v>
      </c>
      <c r="C283" s="5" t="s">
        <v>1800</v>
      </c>
      <c r="D283" s="5" t="s">
        <v>1801</v>
      </c>
      <c r="E283" s="5" t="s">
        <v>1802</v>
      </c>
      <c r="F283" s="5">
        <f>IFERROR(VLOOKUP(B283,Tabelle3!A:H,8,FALSE),"")</f>
        <v>1</v>
      </c>
      <c r="G283" s="5">
        <v>2</v>
      </c>
      <c r="H283" s="5">
        <v>5</v>
      </c>
      <c r="I283" s="5">
        <v>5</v>
      </c>
      <c r="J283" s="5">
        <v>18.399999999999999</v>
      </c>
      <c r="K283" s="5">
        <v>51.841999999999999</v>
      </c>
      <c r="L283" s="5">
        <v>450</v>
      </c>
      <c r="M283" s="5">
        <v>1.6234000000000001E-3</v>
      </c>
      <c r="N283" s="5">
        <v>14.566000000000001</v>
      </c>
      <c r="O283" s="5">
        <v>69757000</v>
      </c>
      <c r="P283" s="5">
        <v>11337000</v>
      </c>
      <c r="Q283" s="5">
        <v>12159000</v>
      </c>
      <c r="R283" s="5">
        <v>2286800</v>
      </c>
      <c r="S283" s="5">
        <v>1269400</v>
      </c>
      <c r="T283" s="5">
        <v>991670</v>
      </c>
      <c r="U283" s="5">
        <v>12321000</v>
      </c>
      <c r="V283" s="5">
        <v>10320000</v>
      </c>
      <c r="W283" s="5">
        <v>19072000</v>
      </c>
      <c r="X283" s="5">
        <v>1494300</v>
      </c>
      <c r="Y283" s="5">
        <v>2046400</v>
      </c>
      <c r="Z283" s="5">
        <v>1561100</v>
      </c>
      <c r="AA283" s="5">
        <v>703200</v>
      </c>
      <c r="AB283" s="5">
        <v>990210</v>
      </c>
      <c r="AC283" s="5">
        <v>2771300</v>
      </c>
      <c r="AD283" s="5">
        <v>1801200</v>
      </c>
      <c r="AE283" s="5">
        <v>2000500</v>
      </c>
      <c r="AF283" s="5">
        <f t="shared" si="25"/>
        <v>0.76753124665320682</v>
      </c>
      <c r="AG283" s="5">
        <f t="shared" si="26"/>
        <v>-0.38170261023645541</v>
      </c>
      <c r="AH283" s="5">
        <f t="shared" si="27"/>
        <v>0.3782741375792078</v>
      </c>
      <c r="AI283" s="5">
        <f t="shared" si="28"/>
        <v>1.4024959514942072</v>
      </c>
      <c r="AJ283" s="5">
        <f>VLOOKUP(AN283,Tabelle4!G:I,3,FALSE)</f>
        <v>0</v>
      </c>
      <c r="AK283" s="5">
        <v>19</v>
      </c>
      <c r="AL283" s="5"/>
      <c r="AM283" s="5">
        <v>14</v>
      </c>
      <c r="AN283" s="13">
        <v>463</v>
      </c>
    </row>
    <row r="284" spans="1:40" x14ac:dyDescent="0.2">
      <c r="A284" s="4" t="s">
        <v>54</v>
      </c>
      <c r="B284" s="5" t="str">
        <f t="shared" si="24"/>
        <v>A2AKU9</v>
      </c>
      <c r="C284" s="5" t="s">
        <v>55</v>
      </c>
      <c r="D284" s="5" t="s">
        <v>56</v>
      </c>
      <c r="E284" s="5" t="s">
        <v>57</v>
      </c>
      <c r="F284" s="5">
        <f>IFERROR(VLOOKUP(B284,Tabelle3!A:H,8,FALSE),"")</f>
        <v>1</v>
      </c>
      <c r="G284" s="5">
        <v>2</v>
      </c>
      <c r="H284" s="5">
        <v>26</v>
      </c>
      <c r="I284" s="5">
        <v>3</v>
      </c>
      <c r="J284" s="5">
        <v>58.9</v>
      </c>
      <c r="K284" s="5">
        <v>32.770000000000003</v>
      </c>
      <c r="L284" s="5">
        <v>297</v>
      </c>
      <c r="M284" s="5">
        <v>0</v>
      </c>
      <c r="N284" s="5">
        <v>323.31</v>
      </c>
      <c r="O284" s="5">
        <v>54561000000</v>
      </c>
      <c r="P284" s="5">
        <v>8299300000</v>
      </c>
      <c r="Q284" s="5">
        <v>9955500000</v>
      </c>
      <c r="R284" s="5">
        <v>2924500000</v>
      </c>
      <c r="S284" s="5">
        <v>3186200000</v>
      </c>
      <c r="T284" s="5">
        <v>3015800000</v>
      </c>
      <c r="U284" s="5">
        <v>5054900000</v>
      </c>
      <c r="V284" s="5">
        <v>8022400000</v>
      </c>
      <c r="W284" s="5">
        <v>14102000000</v>
      </c>
      <c r="X284" s="5">
        <v>1861500000</v>
      </c>
      <c r="Y284" s="5">
        <v>1972700000</v>
      </c>
      <c r="Z284" s="5">
        <v>1439200000</v>
      </c>
      <c r="AA284" s="5">
        <v>1791200000</v>
      </c>
      <c r="AB284" s="5">
        <v>1861000000</v>
      </c>
      <c r="AC284" s="5">
        <v>1501200000</v>
      </c>
      <c r="AD284" s="5">
        <v>1498700000</v>
      </c>
      <c r="AE284" s="5">
        <v>1654300000</v>
      </c>
      <c r="AF284" s="5">
        <f t="shared" si="25"/>
        <v>1.084325884086444</v>
      </c>
      <c r="AG284" s="5">
        <f t="shared" si="26"/>
        <v>0.11679841047271095</v>
      </c>
      <c r="AH284" s="5">
        <f t="shared" si="27"/>
        <v>0.37835418434063173</v>
      </c>
      <c r="AI284" s="5">
        <f t="shared" si="28"/>
        <v>1.4021906944404312</v>
      </c>
      <c r="AJ284" s="5">
        <f>VLOOKUP(AN284,Tabelle4!G:I,3,FALSE)</f>
        <v>0</v>
      </c>
      <c r="AK284" s="5">
        <v>19</v>
      </c>
      <c r="AL284" s="5"/>
      <c r="AM284" s="5">
        <v>990</v>
      </c>
      <c r="AN284" s="13">
        <v>6</v>
      </c>
    </row>
    <row r="285" spans="1:40" x14ac:dyDescent="0.2">
      <c r="A285" s="4" t="s">
        <v>789</v>
      </c>
      <c r="B285" s="5" t="str">
        <f t="shared" si="24"/>
        <v>P19783</v>
      </c>
      <c r="C285" s="5" t="s">
        <v>790</v>
      </c>
      <c r="D285" s="5" t="s">
        <v>791</v>
      </c>
      <c r="E285" s="5" t="s">
        <v>792</v>
      </c>
      <c r="F285" s="5">
        <f>IFERROR(VLOOKUP(B285,Tabelle3!A:H,8,FALSE),"")</f>
        <v>1</v>
      </c>
      <c r="G285" s="5">
        <v>3</v>
      </c>
      <c r="H285" s="5">
        <v>20</v>
      </c>
      <c r="I285" s="5">
        <v>20</v>
      </c>
      <c r="J285" s="5">
        <v>67.5</v>
      </c>
      <c r="K285" s="5">
        <v>19.53</v>
      </c>
      <c r="L285" s="5">
        <v>169</v>
      </c>
      <c r="M285" s="5">
        <v>0</v>
      </c>
      <c r="N285" s="5">
        <v>323.31</v>
      </c>
      <c r="O285" s="5">
        <v>38443000000</v>
      </c>
      <c r="P285" s="5">
        <v>6210600000</v>
      </c>
      <c r="Q285" s="5">
        <v>4186900000</v>
      </c>
      <c r="R285" s="5">
        <v>3760000000</v>
      </c>
      <c r="S285" s="5">
        <v>1102500000</v>
      </c>
      <c r="T285" s="5">
        <v>4642200000</v>
      </c>
      <c r="U285" s="5">
        <v>6179900000</v>
      </c>
      <c r="V285" s="5">
        <v>7951500000</v>
      </c>
      <c r="W285" s="5">
        <v>4409500000</v>
      </c>
      <c r="X285" s="5">
        <v>2294800000</v>
      </c>
      <c r="Y285" s="5">
        <v>1923800000</v>
      </c>
      <c r="Z285" s="5">
        <v>2074200000</v>
      </c>
      <c r="AA285" s="5">
        <v>2114400000</v>
      </c>
      <c r="AB285" s="5">
        <v>2260900000</v>
      </c>
      <c r="AC285" s="5">
        <v>3737200000</v>
      </c>
      <c r="AD285" s="5">
        <v>1877800000</v>
      </c>
      <c r="AE285" s="5">
        <v>2241400000</v>
      </c>
      <c r="AF285" s="5">
        <f t="shared" si="25"/>
        <v>0.83097269034228505</v>
      </c>
      <c r="AG285" s="5">
        <f t="shared" si="26"/>
        <v>-0.26712703083418887</v>
      </c>
      <c r="AH285" s="5">
        <f t="shared" si="27"/>
        <v>0.37844590502596526</v>
      </c>
      <c r="AI285" s="5">
        <f t="shared" si="28"/>
        <v>1.4018409984496809</v>
      </c>
      <c r="AJ285" s="5">
        <f>VLOOKUP(AN285,Tabelle4!G:I,3,FALSE)</f>
        <v>0</v>
      </c>
      <c r="AK285" s="5">
        <v>19</v>
      </c>
      <c r="AL285" s="5"/>
      <c r="AM285" s="5">
        <v>473</v>
      </c>
      <c r="AN285" s="13">
        <v>206</v>
      </c>
    </row>
    <row r="286" spans="1:40" x14ac:dyDescent="0.2">
      <c r="A286" s="4" t="s">
        <v>746</v>
      </c>
      <c r="B286" s="5" t="str">
        <f t="shared" si="24"/>
        <v>P11438</v>
      </c>
      <c r="C286" s="5" t="s">
        <v>747</v>
      </c>
      <c r="D286" s="5" t="s">
        <v>748</v>
      </c>
      <c r="E286" s="5" t="s">
        <v>749</v>
      </c>
      <c r="F286" s="5" t="str">
        <f>IFERROR(VLOOKUP(B286,Tabelle3!A:H,8,FALSE),"")</f>
        <v/>
      </c>
      <c r="G286" s="5">
        <v>1</v>
      </c>
      <c r="H286" s="5">
        <v>2</v>
      </c>
      <c r="I286" s="5">
        <v>2</v>
      </c>
      <c r="J286" s="5">
        <v>6.4</v>
      </c>
      <c r="K286" s="5">
        <v>43.865000000000002</v>
      </c>
      <c r="L286" s="5">
        <v>406</v>
      </c>
      <c r="M286" s="5">
        <v>0</v>
      </c>
      <c r="N286" s="5">
        <v>73.242999999999995</v>
      </c>
      <c r="O286" s="5">
        <v>15299000</v>
      </c>
      <c r="P286" s="5">
        <v>4478600</v>
      </c>
      <c r="Q286" s="5">
        <v>1095700</v>
      </c>
      <c r="R286" s="5">
        <v>165110</v>
      </c>
      <c r="S286" s="5">
        <v>1837700</v>
      </c>
      <c r="T286" s="5">
        <v>1578700</v>
      </c>
      <c r="U286" s="5">
        <v>0</v>
      </c>
      <c r="V286" s="5">
        <v>4129900</v>
      </c>
      <c r="W286" s="5">
        <v>2012800</v>
      </c>
      <c r="X286" s="5">
        <v>3625200</v>
      </c>
      <c r="Y286" s="5">
        <v>1054400</v>
      </c>
      <c r="Z286" s="5">
        <v>746880</v>
      </c>
      <c r="AA286" s="5">
        <v>1118400</v>
      </c>
      <c r="AB286" s="5">
        <v>1159900</v>
      </c>
      <c r="AC286" s="5">
        <v>0</v>
      </c>
      <c r="AD286" s="5">
        <v>842810</v>
      </c>
      <c r="AE286" s="5">
        <v>1612700</v>
      </c>
      <c r="AF286" s="5">
        <f t="shared" si="25"/>
        <v>1.8102732470176273</v>
      </c>
      <c r="AG286" s="5">
        <f t="shared" si="26"/>
        <v>0.85620747762014193</v>
      </c>
      <c r="AH286" s="5">
        <f t="shared" si="27"/>
        <v>0.37853687246075346</v>
      </c>
      <c r="AI286" s="5">
        <f t="shared" si="28"/>
        <v>1.4014942580175702</v>
      </c>
      <c r="AJ286" s="5">
        <f>VLOOKUP(AN286,Tabelle4!G:I,3,FALSE)</f>
        <v>0</v>
      </c>
      <c r="AK286" s="5">
        <v>19</v>
      </c>
      <c r="AL286" s="5"/>
      <c r="AM286" s="5">
        <v>6</v>
      </c>
      <c r="AN286" s="13">
        <v>195</v>
      </c>
    </row>
    <row r="287" spans="1:40" x14ac:dyDescent="0.2">
      <c r="A287" s="4" t="s">
        <v>2894</v>
      </c>
      <c r="B287" s="5" t="str">
        <f t="shared" si="24"/>
        <v>Q9DCM2</v>
      </c>
      <c r="C287" s="5" t="s">
        <v>2895</v>
      </c>
      <c r="D287" s="5" t="s">
        <v>2896</v>
      </c>
      <c r="E287" s="5" t="s">
        <v>2897</v>
      </c>
      <c r="F287" s="5">
        <f>IFERROR(VLOOKUP(B287,Tabelle3!A:H,8,FALSE),"")</f>
        <v>1</v>
      </c>
      <c r="G287" s="5">
        <v>1</v>
      </c>
      <c r="H287" s="5">
        <v>17</v>
      </c>
      <c r="I287" s="5">
        <v>17</v>
      </c>
      <c r="J287" s="5">
        <v>64.2</v>
      </c>
      <c r="K287" s="5">
        <v>25.704000000000001</v>
      </c>
      <c r="L287" s="5">
        <v>226</v>
      </c>
      <c r="M287" s="5">
        <v>0</v>
      </c>
      <c r="N287" s="5">
        <v>323.31</v>
      </c>
      <c r="O287" s="5">
        <v>7431200000</v>
      </c>
      <c r="P287" s="5">
        <v>1065100000</v>
      </c>
      <c r="Q287" s="5">
        <v>631590000</v>
      </c>
      <c r="R287" s="5">
        <v>781120000</v>
      </c>
      <c r="S287" s="5">
        <v>1160300000</v>
      </c>
      <c r="T287" s="5">
        <v>877230000</v>
      </c>
      <c r="U287" s="5">
        <v>258840000</v>
      </c>
      <c r="V287" s="5">
        <v>1509500000</v>
      </c>
      <c r="W287" s="5">
        <v>1147600000</v>
      </c>
      <c r="X287" s="5">
        <v>430830000</v>
      </c>
      <c r="Y287" s="5">
        <v>404860000</v>
      </c>
      <c r="Z287" s="5">
        <v>418240000</v>
      </c>
      <c r="AA287" s="5">
        <v>797190000</v>
      </c>
      <c r="AB287" s="5">
        <v>619170000</v>
      </c>
      <c r="AC287" s="5">
        <v>224030000</v>
      </c>
      <c r="AD287" s="5">
        <v>358530000</v>
      </c>
      <c r="AE287" s="5">
        <v>371510000</v>
      </c>
      <c r="AF287" s="5">
        <f t="shared" si="25"/>
        <v>1.3037553075182426</v>
      </c>
      <c r="AG287" s="5">
        <f t="shared" si="26"/>
        <v>0.38267312589147412</v>
      </c>
      <c r="AH287" s="5">
        <f t="shared" si="27"/>
        <v>0.37921550177630964</v>
      </c>
      <c r="AI287" s="5">
        <f t="shared" si="28"/>
        <v>1.3989101541778519</v>
      </c>
      <c r="AJ287" s="5">
        <f>VLOOKUP(AN287,Tabelle4!G:I,3,FALSE)</f>
        <v>0</v>
      </c>
      <c r="AK287" s="5">
        <v>19</v>
      </c>
      <c r="AL287" s="5"/>
      <c r="AM287" s="5">
        <v>267</v>
      </c>
      <c r="AN287" s="13">
        <v>740</v>
      </c>
    </row>
    <row r="288" spans="1:40" x14ac:dyDescent="0.2">
      <c r="A288" s="4" t="s">
        <v>3088</v>
      </c>
      <c r="B288" s="5" t="str">
        <f t="shared" si="24"/>
        <v>Q9Z0V7</v>
      </c>
      <c r="C288" s="5" t="s">
        <v>3089</v>
      </c>
      <c r="D288" s="5" t="s">
        <v>3090</v>
      </c>
      <c r="E288" s="5" t="s">
        <v>3091</v>
      </c>
      <c r="F288" s="5">
        <f>IFERROR(VLOOKUP(B288,Tabelle3!A:H,8,FALSE),"")</f>
        <v>1</v>
      </c>
      <c r="G288" s="5">
        <v>2</v>
      </c>
      <c r="H288" s="5">
        <v>3</v>
      </c>
      <c r="I288" s="5">
        <v>3</v>
      </c>
      <c r="J288" s="5">
        <v>30.2</v>
      </c>
      <c r="K288" s="5">
        <v>18.352</v>
      </c>
      <c r="L288" s="5">
        <v>172</v>
      </c>
      <c r="M288" s="5">
        <v>1.7390999999999999E-3</v>
      </c>
      <c r="N288" s="5">
        <v>19.82</v>
      </c>
      <c r="O288" s="5">
        <v>112550000</v>
      </c>
      <c r="P288" s="5">
        <v>16949000</v>
      </c>
      <c r="Q288" s="5">
        <v>6189700</v>
      </c>
      <c r="R288" s="5">
        <v>18543000</v>
      </c>
      <c r="S288" s="5">
        <v>6300300</v>
      </c>
      <c r="T288" s="5">
        <v>16157000</v>
      </c>
      <c r="U288" s="5">
        <v>12760000</v>
      </c>
      <c r="V288" s="5">
        <v>24650000</v>
      </c>
      <c r="W288" s="5">
        <v>11006000</v>
      </c>
      <c r="X288" s="5">
        <v>6235600</v>
      </c>
      <c r="Y288" s="5">
        <v>2913900</v>
      </c>
      <c r="Z288" s="5">
        <v>12769000</v>
      </c>
      <c r="AA288" s="5">
        <v>13858000</v>
      </c>
      <c r="AB288" s="5">
        <v>8692700</v>
      </c>
      <c r="AC288" s="5">
        <v>6939400</v>
      </c>
      <c r="AD288" s="5">
        <v>5308000</v>
      </c>
      <c r="AE288" s="5">
        <v>3657500</v>
      </c>
      <c r="AF288" s="5">
        <f t="shared" si="25"/>
        <v>1.4544711679188214</v>
      </c>
      <c r="AG288" s="5">
        <f t="shared" si="26"/>
        <v>0.54049469807946282</v>
      </c>
      <c r="AH288" s="5">
        <f t="shared" si="27"/>
        <v>0.38025186539572509</v>
      </c>
      <c r="AI288" s="5">
        <f t="shared" si="28"/>
        <v>1.3949727695133673</v>
      </c>
      <c r="AJ288" s="5">
        <f>VLOOKUP(AN288,Tabelle4!G:I,3,FALSE)</f>
        <v>0</v>
      </c>
      <c r="AK288" s="5">
        <v>19</v>
      </c>
      <c r="AL288" s="5"/>
      <c r="AM288" s="5">
        <v>11</v>
      </c>
      <c r="AN288" s="13">
        <v>789</v>
      </c>
    </row>
    <row r="289" spans="1:40" x14ac:dyDescent="0.2">
      <c r="A289" s="4" t="s">
        <v>1459</v>
      </c>
      <c r="B289" s="5" t="str">
        <f t="shared" si="24"/>
        <v>Q6PB66</v>
      </c>
      <c r="C289" s="5" t="s">
        <v>1460</v>
      </c>
      <c r="D289" s="5" t="s">
        <v>1461</v>
      </c>
      <c r="E289" s="5" t="s">
        <v>1462</v>
      </c>
      <c r="F289" s="5">
        <f>IFERROR(VLOOKUP(B289,Tabelle3!A:H,8,FALSE),"")</f>
        <v>1</v>
      </c>
      <c r="G289" s="5">
        <v>2</v>
      </c>
      <c r="H289" s="5">
        <v>134</v>
      </c>
      <c r="I289" s="5">
        <v>134</v>
      </c>
      <c r="J289" s="5">
        <v>80.5</v>
      </c>
      <c r="K289" s="5">
        <v>156.61000000000001</v>
      </c>
      <c r="L289" s="5">
        <v>1392</v>
      </c>
      <c r="M289" s="5">
        <v>0</v>
      </c>
      <c r="N289" s="5">
        <v>323.31</v>
      </c>
      <c r="O289" s="5">
        <v>30803000000</v>
      </c>
      <c r="P289" s="5">
        <v>7541500000</v>
      </c>
      <c r="Q289" s="5">
        <v>3668300000</v>
      </c>
      <c r="R289" s="5">
        <v>2455200000</v>
      </c>
      <c r="S289" s="5">
        <v>2112800000</v>
      </c>
      <c r="T289" s="5">
        <v>820590000</v>
      </c>
      <c r="U289" s="5">
        <v>4014500000</v>
      </c>
      <c r="V289" s="5">
        <v>5302900000</v>
      </c>
      <c r="W289" s="5">
        <v>4886900000</v>
      </c>
      <c r="X289" s="5">
        <v>7362600000</v>
      </c>
      <c r="Y289" s="5">
        <v>5754500000</v>
      </c>
      <c r="Z289" s="5">
        <v>8074100000</v>
      </c>
      <c r="AA289" s="5">
        <v>2970900000</v>
      </c>
      <c r="AB289" s="5">
        <v>3935700000</v>
      </c>
      <c r="AC289" s="5">
        <v>2985400000</v>
      </c>
      <c r="AD289" s="5">
        <v>5308400000</v>
      </c>
      <c r="AE289" s="5">
        <v>6664600000</v>
      </c>
      <c r="AF289" s="5">
        <f t="shared" si="25"/>
        <v>1.2788171969027369</v>
      </c>
      <c r="AG289" s="5">
        <f t="shared" si="26"/>
        <v>0.35481005001264804</v>
      </c>
      <c r="AH289" s="5">
        <f t="shared" si="27"/>
        <v>0.38332490213472059</v>
      </c>
      <c r="AI289" s="5">
        <f t="shared" si="28"/>
        <v>1.3833603711572333</v>
      </c>
      <c r="AJ289" s="5">
        <f>VLOOKUP(AN289,Tabelle4!G:I,3,FALSE)</f>
        <v>0</v>
      </c>
      <c r="AK289" s="5">
        <v>19</v>
      </c>
      <c r="AL289" s="5"/>
      <c r="AM289" s="5">
        <v>2787</v>
      </c>
      <c r="AN289" s="13">
        <v>376</v>
      </c>
    </row>
    <row r="290" spans="1:40" x14ac:dyDescent="0.2">
      <c r="A290" s="4" t="s">
        <v>1224</v>
      </c>
      <c r="B290" s="5" t="str">
        <f t="shared" si="24"/>
        <v>Q3UIU2</v>
      </c>
      <c r="C290" s="5" t="s">
        <v>1225</v>
      </c>
      <c r="D290" s="5" t="s">
        <v>1226</v>
      </c>
      <c r="E290" s="5" t="s">
        <v>1227</v>
      </c>
      <c r="F290" s="5">
        <f>IFERROR(VLOOKUP(B290,Tabelle3!A:H,8,FALSE),"")</f>
        <v>1</v>
      </c>
      <c r="G290" s="5">
        <v>2</v>
      </c>
      <c r="H290" s="5">
        <v>11</v>
      </c>
      <c r="I290" s="5">
        <v>11</v>
      </c>
      <c r="J290" s="5">
        <v>84.4</v>
      </c>
      <c r="K290" s="5">
        <v>15.515000000000001</v>
      </c>
      <c r="L290" s="5">
        <v>128</v>
      </c>
      <c r="M290" s="5">
        <v>0</v>
      </c>
      <c r="N290" s="5">
        <v>80.063999999999993</v>
      </c>
      <c r="O290" s="5">
        <v>5000100000</v>
      </c>
      <c r="P290" s="5">
        <v>894020000</v>
      </c>
      <c r="Q290" s="5">
        <v>497730000</v>
      </c>
      <c r="R290" s="5">
        <v>373170000</v>
      </c>
      <c r="S290" s="5">
        <v>149100000</v>
      </c>
      <c r="T290" s="5">
        <v>489540000</v>
      </c>
      <c r="U290" s="5">
        <v>666800000</v>
      </c>
      <c r="V290" s="5">
        <v>1381700000</v>
      </c>
      <c r="W290" s="5">
        <v>548050000</v>
      </c>
      <c r="X290" s="5">
        <v>418480000</v>
      </c>
      <c r="Y290" s="5">
        <v>245170000</v>
      </c>
      <c r="Z290" s="5">
        <v>188920000</v>
      </c>
      <c r="AA290" s="5">
        <v>163990000</v>
      </c>
      <c r="AB290" s="5">
        <v>199990000</v>
      </c>
      <c r="AC290" s="5">
        <v>462040000</v>
      </c>
      <c r="AD290" s="5">
        <v>321120000</v>
      </c>
      <c r="AE290" s="5">
        <v>327930000</v>
      </c>
      <c r="AF290" s="5">
        <f t="shared" si="25"/>
        <v>0.77536077127253866</v>
      </c>
      <c r="AG290" s="5">
        <f t="shared" si="26"/>
        <v>-0.36706034989658626</v>
      </c>
      <c r="AH290" s="5">
        <f t="shared" si="27"/>
        <v>0.38439657869730531</v>
      </c>
      <c r="AI290" s="5">
        <f t="shared" si="28"/>
        <v>1.3793325993542547</v>
      </c>
      <c r="AJ290" s="5">
        <f>VLOOKUP(AN290,Tabelle4!G:I,3,FALSE)</f>
        <v>0</v>
      </c>
      <c r="AK290" s="5">
        <v>19</v>
      </c>
      <c r="AL290" s="5"/>
      <c r="AM290" s="5">
        <v>100</v>
      </c>
      <c r="AN290" s="13">
        <v>316</v>
      </c>
    </row>
    <row r="291" spans="1:40" x14ac:dyDescent="0.2">
      <c r="A291" s="4" t="s">
        <v>3041</v>
      </c>
      <c r="B291" s="5" t="str">
        <f t="shared" si="24"/>
        <v>Q9WTP6</v>
      </c>
      <c r="C291" s="5" t="s">
        <v>3042</v>
      </c>
      <c r="D291" s="5" t="s">
        <v>3043</v>
      </c>
      <c r="E291" s="5" t="s">
        <v>3044</v>
      </c>
      <c r="F291" s="5">
        <f>IFERROR(VLOOKUP(B291,Tabelle3!A:H,8,FALSE),"")</f>
        <v>1</v>
      </c>
      <c r="G291" s="5">
        <v>3</v>
      </c>
      <c r="H291" s="5">
        <v>7</v>
      </c>
      <c r="I291" s="5">
        <v>7</v>
      </c>
      <c r="J291" s="5">
        <v>38.799999999999997</v>
      </c>
      <c r="K291" s="5">
        <v>25.605</v>
      </c>
      <c r="L291" s="5">
        <v>232</v>
      </c>
      <c r="M291" s="5">
        <v>0</v>
      </c>
      <c r="N291" s="5">
        <v>37.033000000000001</v>
      </c>
      <c r="O291" s="5">
        <v>222150000</v>
      </c>
      <c r="P291" s="5">
        <v>33707000</v>
      </c>
      <c r="Q291" s="5">
        <v>26643000</v>
      </c>
      <c r="R291" s="5">
        <v>10487000</v>
      </c>
      <c r="S291" s="5">
        <v>20533000</v>
      </c>
      <c r="T291" s="5">
        <v>27717000</v>
      </c>
      <c r="U291" s="5">
        <v>35362000</v>
      </c>
      <c r="V291" s="5">
        <v>54745000</v>
      </c>
      <c r="W291" s="5">
        <v>12956000</v>
      </c>
      <c r="X291" s="5">
        <v>8393100</v>
      </c>
      <c r="Y291" s="5">
        <v>3930300</v>
      </c>
      <c r="Z291" s="5">
        <v>4805600</v>
      </c>
      <c r="AA291" s="5">
        <v>7996400</v>
      </c>
      <c r="AB291" s="5">
        <v>10793000</v>
      </c>
      <c r="AC291" s="5">
        <v>6968500</v>
      </c>
      <c r="AD291" s="5">
        <v>8965300</v>
      </c>
      <c r="AE291" s="5">
        <v>4804100</v>
      </c>
      <c r="AF291" s="5">
        <f t="shared" si="25"/>
        <v>0.79685007405434038</v>
      </c>
      <c r="AG291" s="5">
        <f t="shared" si="26"/>
        <v>-0.32761978568418476</v>
      </c>
      <c r="AH291" s="5">
        <f t="shared" si="27"/>
        <v>0.3856580356175317</v>
      </c>
      <c r="AI291" s="5">
        <f t="shared" si="28"/>
        <v>1.374605923512888</v>
      </c>
      <c r="AJ291" s="5">
        <f>VLOOKUP(AN291,Tabelle4!G:I,3,FALSE)</f>
        <v>0</v>
      </c>
      <c r="AK291" s="5">
        <v>19</v>
      </c>
      <c r="AL291" s="5"/>
      <c r="AM291" s="5">
        <v>22</v>
      </c>
      <c r="AN291" s="13">
        <v>777</v>
      </c>
    </row>
    <row r="292" spans="1:40" x14ac:dyDescent="0.2">
      <c r="A292" s="4" t="s">
        <v>1429</v>
      </c>
      <c r="B292" s="5" t="str">
        <f t="shared" si="24"/>
        <v>Q6AXE4</v>
      </c>
      <c r="C292" s="5"/>
      <c r="D292" s="5" t="s">
        <v>1430</v>
      </c>
      <c r="E292" s="5" t="s">
        <v>1431</v>
      </c>
      <c r="F292" s="5" t="str">
        <f>IFERROR(VLOOKUP(B292,Tabelle3!A:H,8,FALSE),"")</f>
        <v/>
      </c>
      <c r="G292" s="5">
        <v>1</v>
      </c>
      <c r="H292" s="5">
        <v>1</v>
      </c>
      <c r="I292" s="5">
        <v>1</v>
      </c>
      <c r="J292" s="5">
        <v>5.2</v>
      </c>
      <c r="K292" s="5">
        <v>33.485999999999997</v>
      </c>
      <c r="L292" s="5">
        <v>309</v>
      </c>
      <c r="M292" s="5">
        <v>1</v>
      </c>
      <c r="N292" s="5">
        <v>-2</v>
      </c>
      <c r="O292" s="5">
        <v>156740000</v>
      </c>
      <c r="P292" s="5">
        <v>114850000</v>
      </c>
      <c r="Q292" s="5">
        <v>9495000</v>
      </c>
      <c r="R292" s="5">
        <v>2279400</v>
      </c>
      <c r="S292" s="5">
        <v>2584000</v>
      </c>
      <c r="T292" s="5">
        <v>1848700</v>
      </c>
      <c r="U292" s="5">
        <v>2543100</v>
      </c>
      <c r="V292" s="5">
        <v>6104900</v>
      </c>
      <c r="W292" s="5">
        <v>17028000</v>
      </c>
      <c r="X292" s="5">
        <v>47317000</v>
      </c>
      <c r="Y292" s="5">
        <v>4385500</v>
      </c>
      <c r="Z292" s="5">
        <v>1804200</v>
      </c>
      <c r="AA292" s="5">
        <v>2040500</v>
      </c>
      <c r="AB292" s="5">
        <v>1198500</v>
      </c>
      <c r="AC292" s="5">
        <v>2545800</v>
      </c>
      <c r="AD292" s="5">
        <v>1706000</v>
      </c>
      <c r="AE292" s="5">
        <v>5041500</v>
      </c>
      <c r="AF292" s="5">
        <f t="shared" si="25"/>
        <v>5.2943441544825482</v>
      </c>
      <c r="AG292" s="5">
        <f t="shared" si="26"/>
        <v>2.4044519790847869</v>
      </c>
      <c r="AH292" s="5">
        <f t="shared" si="27"/>
        <v>0.38754976104663619</v>
      </c>
      <c r="AI292" s="5">
        <f t="shared" si="28"/>
        <v>1.3675465318395144</v>
      </c>
      <c r="AJ292" s="5" t="str">
        <f>VLOOKUP(AN292,Tabelle4!G:I,3,FALSE)</f>
        <v>+</v>
      </c>
      <c r="AK292" s="5">
        <v>19</v>
      </c>
      <c r="AL292" s="5"/>
      <c r="AM292" s="5">
        <v>3</v>
      </c>
      <c r="AN292" s="13">
        <v>368</v>
      </c>
    </row>
    <row r="293" spans="1:40" x14ac:dyDescent="0.2">
      <c r="A293" s="4" t="s">
        <v>813</v>
      </c>
      <c r="B293" s="5" t="str">
        <f t="shared" si="24"/>
        <v>Q7TSG6</v>
      </c>
      <c r="C293" s="5" t="s">
        <v>814</v>
      </c>
      <c r="D293" s="5" t="s">
        <v>815</v>
      </c>
      <c r="E293" s="5" t="s">
        <v>816</v>
      </c>
      <c r="F293" s="5" t="str">
        <f>IFERROR(VLOOKUP(B293,Tabelle3!A:H,8,FALSE),"")</f>
        <v/>
      </c>
      <c r="G293" s="5">
        <v>4</v>
      </c>
      <c r="H293" s="5">
        <v>2</v>
      </c>
      <c r="I293" s="5">
        <v>2</v>
      </c>
      <c r="J293" s="5">
        <v>4.4000000000000004</v>
      </c>
      <c r="K293" s="5">
        <v>46.366999999999997</v>
      </c>
      <c r="L293" s="5">
        <v>389</v>
      </c>
      <c r="M293" s="5">
        <v>4.0984000000000003E-3</v>
      </c>
      <c r="N293" s="5">
        <v>4.0804999999999998</v>
      </c>
      <c r="O293" s="5">
        <v>15203000</v>
      </c>
      <c r="P293" s="5">
        <v>2775900</v>
      </c>
      <c r="Q293" s="5">
        <v>1923400</v>
      </c>
      <c r="R293" s="5">
        <v>0</v>
      </c>
      <c r="S293" s="5">
        <v>0</v>
      </c>
      <c r="T293" s="5">
        <v>561770</v>
      </c>
      <c r="U293" s="5">
        <v>0</v>
      </c>
      <c r="V293" s="5">
        <v>1166100</v>
      </c>
      <c r="W293" s="5">
        <v>8776200</v>
      </c>
      <c r="X293" s="5">
        <v>248210</v>
      </c>
      <c r="Y293" s="5">
        <v>392770</v>
      </c>
      <c r="Z293" s="5">
        <v>0</v>
      </c>
      <c r="AA293" s="5">
        <v>0</v>
      </c>
      <c r="AB293" s="5">
        <v>330080</v>
      </c>
      <c r="AC293" s="5">
        <v>0</v>
      </c>
      <c r="AD293" s="5">
        <v>215480</v>
      </c>
      <c r="AE293" s="5">
        <v>1048600</v>
      </c>
      <c r="AF293" s="5">
        <f t="shared" si="25"/>
        <v>0.40208009233703018</v>
      </c>
      <c r="AG293" s="5">
        <f t="shared" si="26"/>
        <v>-1.3144451872435812</v>
      </c>
      <c r="AH293" s="5">
        <f t="shared" si="27"/>
        <v>0.38873646138584095</v>
      </c>
      <c r="AI293" s="5">
        <f t="shared" si="28"/>
        <v>1.3631356638412364</v>
      </c>
      <c r="AJ293" s="5">
        <f>VLOOKUP(AN293,Tabelle4!G:I,3,FALSE)</f>
        <v>0</v>
      </c>
      <c r="AK293" s="5">
        <v>19</v>
      </c>
      <c r="AL293" s="5"/>
      <c r="AM293" s="5">
        <v>3</v>
      </c>
      <c r="AN293" s="13">
        <v>212</v>
      </c>
    </row>
    <row r="294" spans="1:40" x14ac:dyDescent="0.2">
      <c r="A294" s="4" t="s">
        <v>1994</v>
      </c>
      <c r="B294" s="5" t="str">
        <f t="shared" si="24"/>
        <v>Q8VDK1</v>
      </c>
      <c r="C294" s="5" t="s">
        <v>1995</v>
      </c>
      <c r="D294" s="5" t="s">
        <v>1996</v>
      </c>
      <c r="E294" s="5" t="s">
        <v>1997</v>
      </c>
      <c r="F294" s="5">
        <f>IFERROR(VLOOKUP(B294,Tabelle3!A:H,8,FALSE),"")</f>
        <v>1</v>
      </c>
      <c r="G294" s="5">
        <v>5</v>
      </c>
      <c r="H294" s="5">
        <v>3</v>
      </c>
      <c r="I294" s="5">
        <v>3</v>
      </c>
      <c r="J294" s="5">
        <v>12.8</v>
      </c>
      <c r="K294" s="5">
        <v>31.885999999999999</v>
      </c>
      <c r="L294" s="5">
        <v>290</v>
      </c>
      <c r="M294" s="5">
        <v>4.1840999999999996E-3</v>
      </c>
      <c r="N294" s="5">
        <v>4.4936999999999996</v>
      </c>
      <c r="O294" s="5">
        <v>88629000</v>
      </c>
      <c r="P294" s="5">
        <v>15226000</v>
      </c>
      <c r="Q294" s="5">
        <v>25937000</v>
      </c>
      <c r="R294" s="5">
        <v>4637400</v>
      </c>
      <c r="S294" s="5">
        <v>4978800</v>
      </c>
      <c r="T294" s="5">
        <v>8402400</v>
      </c>
      <c r="U294" s="5">
        <v>0</v>
      </c>
      <c r="V294" s="5">
        <v>14479000</v>
      </c>
      <c r="W294" s="5">
        <v>14968000</v>
      </c>
      <c r="X294" s="5">
        <v>3045800</v>
      </c>
      <c r="Y294" s="5">
        <v>3712300</v>
      </c>
      <c r="Z294" s="5">
        <v>3061100</v>
      </c>
      <c r="AA294" s="5">
        <v>2310100</v>
      </c>
      <c r="AB294" s="5">
        <v>2447700</v>
      </c>
      <c r="AC294" s="5">
        <v>0</v>
      </c>
      <c r="AD294" s="5">
        <v>2769500</v>
      </c>
      <c r="AE294" s="5">
        <v>3666400</v>
      </c>
      <c r="AF294" s="5">
        <f t="shared" si="25"/>
        <v>1.3653586383898419</v>
      </c>
      <c r="AG294" s="5">
        <f t="shared" si="26"/>
        <v>0.44927995324558312</v>
      </c>
      <c r="AH294" s="5">
        <f t="shared" si="27"/>
        <v>0.38886734360543895</v>
      </c>
      <c r="AI294" s="5">
        <f t="shared" si="28"/>
        <v>1.3626500100166907</v>
      </c>
      <c r="AJ294" s="5">
        <f>VLOOKUP(AN294,Tabelle4!G:I,3,FALSE)</f>
        <v>0</v>
      </c>
      <c r="AK294" s="5">
        <v>19</v>
      </c>
      <c r="AL294" s="5"/>
      <c r="AM294" s="5">
        <v>7</v>
      </c>
      <c r="AN294" s="13">
        <v>512</v>
      </c>
    </row>
    <row r="295" spans="1:40" x14ac:dyDescent="0.2">
      <c r="A295" s="4" t="s">
        <v>1647</v>
      </c>
      <c r="B295" s="5" t="str">
        <f t="shared" si="24"/>
        <v>Q8BKY8</v>
      </c>
      <c r="C295" s="5" t="s">
        <v>1648</v>
      </c>
      <c r="D295" s="5" t="s">
        <v>1649</v>
      </c>
      <c r="E295" s="5" t="s">
        <v>1650</v>
      </c>
      <c r="F295" s="5">
        <f>IFERROR(VLOOKUP(B295,Tabelle3!A:H,8,FALSE),"")</f>
        <v>1</v>
      </c>
      <c r="G295" s="5">
        <v>1</v>
      </c>
      <c r="H295" s="5">
        <v>10</v>
      </c>
      <c r="I295" s="5">
        <v>10</v>
      </c>
      <c r="J295" s="5">
        <v>36.1</v>
      </c>
      <c r="K295" s="5">
        <v>43.451999999999998</v>
      </c>
      <c r="L295" s="5">
        <v>385</v>
      </c>
      <c r="M295" s="5">
        <v>0</v>
      </c>
      <c r="N295" s="5">
        <v>323.31</v>
      </c>
      <c r="O295" s="5">
        <v>339610000</v>
      </c>
      <c r="P295" s="5">
        <v>36967000</v>
      </c>
      <c r="Q295" s="5">
        <v>22805000</v>
      </c>
      <c r="R295" s="5">
        <v>21307000</v>
      </c>
      <c r="S295" s="5">
        <v>58405000</v>
      </c>
      <c r="T295" s="5">
        <v>34609000</v>
      </c>
      <c r="U295" s="5">
        <v>35868000</v>
      </c>
      <c r="V295" s="5">
        <v>101360000</v>
      </c>
      <c r="W295" s="5">
        <v>28299000</v>
      </c>
      <c r="X295" s="5">
        <v>2432600</v>
      </c>
      <c r="Y295" s="5">
        <v>2175100</v>
      </c>
      <c r="Z295" s="5">
        <v>6844900</v>
      </c>
      <c r="AA295" s="5">
        <v>3702100</v>
      </c>
      <c r="AB295" s="5">
        <v>4495600</v>
      </c>
      <c r="AC295" s="5">
        <v>11435000</v>
      </c>
      <c r="AD295" s="5">
        <v>4862900</v>
      </c>
      <c r="AE295" s="5">
        <v>2679200</v>
      </c>
      <c r="AF295" s="5">
        <f t="shared" si="25"/>
        <v>0.64563088183293782</v>
      </c>
      <c r="AG295" s="5">
        <f t="shared" si="26"/>
        <v>-0.63121850759495868</v>
      </c>
      <c r="AH295" s="5">
        <f t="shared" si="27"/>
        <v>0.38957289264696315</v>
      </c>
      <c r="AI295" s="5">
        <f t="shared" si="28"/>
        <v>1.360034799921843</v>
      </c>
      <c r="AJ295" s="5">
        <f>VLOOKUP(AN295,Tabelle4!G:I,3,FALSE)</f>
        <v>0</v>
      </c>
      <c r="AK295" s="5">
        <v>19</v>
      </c>
      <c r="AL295" s="5"/>
      <c r="AM295" s="5">
        <v>50</v>
      </c>
      <c r="AN295" s="13">
        <v>424</v>
      </c>
    </row>
    <row r="296" spans="1:40" x14ac:dyDescent="0.2">
      <c r="A296" s="4" t="s">
        <v>2239</v>
      </c>
      <c r="B296" s="5" t="str">
        <f t="shared" si="24"/>
        <v>Q99N93</v>
      </c>
      <c r="C296" s="5" t="s">
        <v>2240</v>
      </c>
      <c r="D296" s="5" t="s">
        <v>2241</v>
      </c>
      <c r="E296" s="5" t="s">
        <v>2242</v>
      </c>
      <c r="F296" s="5">
        <f>IFERROR(VLOOKUP(B296,Tabelle3!A:H,8,FALSE),"")</f>
        <v>1</v>
      </c>
      <c r="G296" s="5">
        <v>1</v>
      </c>
      <c r="H296" s="5">
        <v>5</v>
      </c>
      <c r="I296" s="5">
        <v>5</v>
      </c>
      <c r="J296" s="5">
        <v>22.3</v>
      </c>
      <c r="K296" s="5">
        <v>28.803000000000001</v>
      </c>
      <c r="L296" s="5">
        <v>251</v>
      </c>
      <c r="M296" s="5">
        <v>1.5973999999999999E-3</v>
      </c>
      <c r="N296" s="5">
        <v>13.125999999999999</v>
      </c>
      <c r="O296" s="5">
        <v>252830000</v>
      </c>
      <c r="P296" s="5">
        <v>33247000</v>
      </c>
      <c r="Q296" s="5">
        <v>55908000</v>
      </c>
      <c r="R296" s="5">
        <v>24729000</v>
      </c>
      <c r="S296" s="5">
        <v>21828000</v>
      </c>
      <c r="T296" s="5">
        <v>35366000</v>
      </c>
      <c r="U296" s="5">
        <v>12071000</v>
      </c>
      <c r="V296" s="5">
        <v>45332000</v>
      </c>
      <c r="W296" s="5">
        <v>24346000</v>
      </c>
      <c r="X296" s="5">
        <v>6185000</v>
      </c>
      <c r="Y296" s="5">
        <v>7979200</v>
      </c>
      <c r="Z296" s="5">
        <v>11669000</v>
      </c>
      <c r="AA296" s="5">
        <v>12097000</v>
      </c>
      <c r="AB296" s="5">
        <v>11100000</v>
      </c>
      <c r="AC296" s="5">
        <v>3773800</v>
      </c>
      <c r="AD296" s="5">
        <v>8839100</v>
      </c>
      <c r="AE296" s="5">
        <v>6289800</v>
      </c>
      <c r="AF296" s="5">
        <f t="shared" si="25"/>
        <v>1.2642262196402323</v>
      </c>
      <c r="AG296" s="5">
        <f t="shared" si="26"/>
        <v>0.33825464132477873</v>
      </c>
      <c r="AH296" s="5">
        <f t="shared" si="27"/>
        <v>0.39002827651553834</v>
      </c>
      <c r="AI296" s="5">
        <f t="shared" si="28"/>
        <v>1.3583493737075112</v>
      </c>
      <c r="AJ296" s="5">
        <f>VLOOKUP(AN296,Tabelle4!G:I,3,FALSE)</f>
        <v>0</v>
      </c>
      <c r="AK296" s="5">
        <v>19</v>
      </c>
      <c r="AL296" s="5"/>
      <c r="AM296" s="5">
        <v>20</v>
      </c>
      <c r="AN296" s="13">
        <v>575</v>
      </c>
    </row>
    <row r="297" spans="1:40" x14ac:dyDescent="0.2">
      <c r="A297" s="4" t="s">
        <v>164</v>
      </c>
      <c r="B297" s="5" t="str">
        <f t="shared" si="24"/>
        <v>CON__Q</v>
      </c>
      <c r="C297" s="5" t="s">
        <v>165</v>
      </c>
      <c r="D297" s="5" t="s">
        <v>166</v>
      </c>
      <c r="E297" s="5" t="s">
        <v>167</v>
      </c>
      <c r="F297" s="5" t="str">
        <f>IFERROR(VLOOKUP(B297,Tabelle3!A:H,8,FALSE),"")</f>
        <v/>
      </c>
      <c r="G297" s="5">
        <v>3</v>
      </c>
      <c r="H297" s="5">
        <v>14</v>
      </c>
      <c r="I297" s="5">
        <v>5</v>
      </c>
      <c r="J297" s="5">
        <v>35</v>
      </c>
      <c r="K297" s="5">
        <v>48.104999999999997</v>
      </c>
      <c r="L297" s="5">
        <v>432</v>
      </c>
      <c r="M297" s="5">
        <v>0</v>
      </c>
      <c r="N297" s="5">
        <v>163.34</v>
      </c>
      <c r="O297" s="5">
        <v>9315700</v>
      </c>
      <c r="P297" s="5">
        <v>317240</v>
      </c>
      <c r="Q297" s="5">
        <v>0</v>
      </c>
      <c r="R297" s="5">
        <v>0</v>
      </c>
      <c r="S297" s="5">
        <v>373010</v>
      </c>
      <c r="T297" s="5">
        <v>0</v>
      </c>
      <c r="U297" s="5">
        <v>4683100</v>
      </c>
      <c r="V297" s="5">
        <v>3942300</v>
      </c>
      <c r="W297" s="5">
        <v>0</v>
      </c>
      <c r="X297" s="5">
        <v>213660</v>
      </c>
      <c r="Y297" s="5">
        <v>0</v>
      </c>
      <c r="Z297" s="5">
        <v>0</v>
      </c>
      <c r="AA297" s="5">
        <v>283390</v>
      </c>
      <c r="AB297" s="5">
        <v>0</v>
      </c>
      <c r="AC297" s="5">
        <v>14766000</v>
      </c>
      <c r="AD297" s="5">
        <v>401130</v>
      </c>
      <c r="AE297" s="5">
        <v>0</v>
      </c>
      <c r="AF297" s="5">
        <f t="shared" si="25"/>
        <v>3.2771526320404719E-2</v>
      </c>
      <c r="AG297" s="5">
        <f t="shared" si="26"/>
        <v>-4.9314133223991199</v>
      </c>
      <c r="AH297" s="5">
        <f t="shared" si="27"/>
        <v>0.39010300387940477</v>
      </c>
      <c r="AI297" s="5">
        <f t="shared" si="28"/>
        <v>1.3580729874112356</v>
      </c>
      <c r="AJ297" s="5" t="str">
        <f>VLOOKUP(AN297,Tabelle4!G:I,3,FALSE)</f>
        <v>+</v>
      </c>
      <c r="AK297" s="5">
        <v>19</v>
      </c>
      <c r="AL297" s="5"/>
      <c r="AM297" s="5">
        <v>7</v>
      </c>
      <c r="AN297" s="13">
        <v>44</v>
      </c>
    </row>
    <row r="298" spans="1:40" x14ac:dyDescent="0.2">
      <c r="A298" s="4" t="s">
        <v>162</v>
      </c>
      <c r="B298" s="5" t="str">
        <f t="shared" si="24"/>
        <v>CON__P</v>
      </c>
      <c r="C298" s="5"/>
      <c r="D298" s="5"/>
      <c r="E298" s="5" t="s">
        <v>163</v>
      </c>
      <c r="F298" s="5" t="str">
        <f>IFERROR(VLOOKUP(B298,Tabelle3!A:H,8,FALSE),"")</f>
        <v/>
      </c>
      <c r="G298" s="5">
        <v>19</v>
      </c>
      <c r="H298" s="5">
        <v>51</v>
      </c>
      <c r="I298" s="5">
        <v>38</v>
      </c>
      <c r="J298" s="5">
        <v>79.5</v>
      </c>
      <c r="K298" s="5">
        <v>65.864999999999995</v>
      </c>
      <c r="L298" s="5">
        <v>645</v>
      </c>
      <c r="M298" s="5">
        <v>0</v>
      </c>
      <c r="N298" s="5">
        <v>323.31</v>
      </c>
      <c r="O298" s="5">
        <v>4906100000</v>
      </c>
      <c r="P298" s="5">
        <v>535300000</v>
      </c>
      <c r="Q298" s="5">
        <v>480530000</v>
      </c>
      <c r="R298" s="5">
        <v>233400000</v>
      </c>
      <c r="S298" s="5">
        <v>666440000</v>
      </c>
      <c r="T298" s="5">
        <v>681230000</v>
      </c>
      <c r="U298" s="5">
        <v>474600000</v>
      </c>
      <c r="V298" s="5">
        <v>895720000</v>
      </c>
      <c r="W298" s="5">
        <v>938910000</v>
      </c>
      <c r="X298" s="5">
        <v>282110000</v>
      </c>
      <c r="Y298" s="5">
        <v>353220000</v>
      </c>
      <c r="Z298" s="5">
        <v>161580000</v>
      </c>
      <c r="AA298" s="5">
        <v>542350000</v>
      </c>
      <c r="AB298" s="5">
        <v>317260000</v>
      </c>
      <c r="AC298" s="5">
        <v>654930000</v>
      </c>
      <c r="AD298" s="5">
        <v>314570000</v>
      </c>
      <c r="AE298" s="5">
        <v>471990000</v>
      </c>
      <c r="AF298" s="5">
        <f t="shared" si="25"/>
        <v>0.76148400852878462</v>
      </c>
      <c r="AG298" s="5">
        <f t="shared" si="26"/>
        <v>-0.39311435503423731</v>
      </c>
      <c r="AH298" s="5">
        <f t="shared" si="27"/>
        <v>0.39060618093712596</v>
      </c>
      <c r="AI298" s="5">
        <f t="shared" si="28"/>
        <v>1.356213316331407</v>
      </c>
      <c r="AJ298" s="5">
        <f>VLOOKUP(AN298,Tabelle4!G:I,3,FALSE)</f>
        <v>0</v>
      </c>
      <c r="AK298" s="5">
        <v>19</v>
      </c>
      <c r="AL298" s="5"/>
      <c r="AM298" s="5">
        <v>782</v>
      </c>
      <c r="AN298" s="13">
        <v>43</v>
      </c>
    </row>
    <row r="299" spans="1:40" x14ac:dyDescent="0.2">
      <c r="A299" s="4" t="s">
        <v>1490</v>
      </c>
      <c r="B299" s="5" t="str">
        <f t="shared" si="24"/>
        <v>Q78IK4</v>
      </c>
      <c r="C299" s="5" t="s">
        <v>1491</v>
      </c>
      <c r="D299" s="5" t="s">
        <v>1492</v>
      </c>
      <c r="E299" s="5" t="s">
        <v>1493</v>
      </c>
      <c r="F299" s="5">
        <f>IFERROR(VLOOKUP(B299,Tabelle3!A:H,8,FALSE),"")</f>
        <v>1</v>
      </c>
      <c r="G299" s="5">
        <v>2</v>
      </c>
      <c r="H299" s="5">
        <v>13</v>
      </c>
      <c r="I299" s="5">
        <v>13</v>
      </c>
      <c r="J299" s="5">
        <v>51.3</v>
      </c>
      <c r="K299" s="5">
        <v>29.26</v>
      </c>
      <c r="L299" s="5">
        <v>265</v>
      </c>
      <c r="M299" s="5">
        <v>0</v>
      </c>
      <c r="N299" s="5">
        <v>323.31</v>
      </c>
      <c r="O299" s="5">
        <v>2357400000</v>
      </c>
      <c r="P299" s="5">
        <v>371580000</v>
      </c>
      <c r="Q299" s="5">
        <v>269110000</v>
      </c>
      <c r="R299" s="5">
        <v>276090000</v>
      </c>
      <c r="S299" s="5">
        <v>123010000</v>
      </c>
      <c r="T299" s="5">
        <v>396310000</v>
      </c>
      <c r="U299" s="5">
        <v>174800000</v>
      </c>
      <c r="V299" s="5">
        <v>413940000</v>
      </c>
      <c r="W299" s="5">
        <v>332510000</v>
      </c>
      <c r="X299" s="5">
        <v>121930000</v>
      </c>
      <c r="Y299" s="5">
        <v>143320000</v>
      </c>
      <c r="Z299" s="5">
        <v>126140000</v>
      </c>
      <c r="AA299" s="5">
        <v>161260000</v>
      </c>
      <c r="AB299" s="5">
        <v>194180000</v>
      </c>
      <c r="AC299" s="5">
        <v>160490000</v>
      </c>
      <c r="AD299" s="5">
        <v>106190000</v>
      </c>
      <c r="AE299" s="5">
        <v>170570000</v>
      </c>
      <c r="AF299" s="5">
        <f t="shared" si="25"/>
        <v>0.87523557639009864</v>
      </c>
      <c r="AG299" s="5">
        <f t="shared" si="26"/>
        <v>-0.19225671320294846</v>
      </c>
      <c r="AH299" s="5">
        <f t="shared" si="27"/>
        <v>0.39076998146609854</v>
      </c>
      <c r="AI299" s="5">
        <f t="shared" si="28"/>
        <v>1.3556084496214256</v>
      </c>
      <c r="AJ299" s="5">
        <f>VLOOKUP(AN299,Tabelle4!G:I,3,FALSE)</f>
        <v>0</v>
      </c>
      <c r="AK299" s="5">
        <v>19</v>
      </c>
      <c r="AL299" s="5"/>
      <c r="AM299" s="5">
        <v>186</v>
      </c>
      <c r="AN299" s="13">
        <v>384</v>
      </c>
    </row>
    <row r="300" spans="1:40" x14ac:dyDescent="0.2">
      <c r="A300" s="4" t="s">
        <v>31</v>
      </c>
      <c r="B300" s="5" t="str">
        <f t="shared" si="24"/>
        <v>A1KZZ4</v>
      </c>
      <c r="C300" s="5"/>
      <c r="D300" s="5" t="s">
        <v>32</v>
      </c>
      <c r="E300" s="5" t="s">
        <v>33</v>
      </c>
      <c r="F300" s="5" t="str">
        <f>IFERROR(VLOOKUP(B300,Tabelle3!A:H,8,FALSE),"")</f>
        <v/>
      </c>
      <c r="G300" s="5">
        <v>1</v>
      </c>
      <c r="H300" s="5">
        <v>1</v>
      </c>
      <c r="I300" s="5">
        <v>1</v>
      </c>
      <c r="J300" s="5">
        <v>10.8</v>
      </c>
      <c r="K300" s="5">
        <v>23.776</v>
      </c>
      <c r="L300" s="5">
        <v>222</v>
      </c>
      <c r="M300" s="5">
        <v>1</v>
      </c>
      <c r="N300" s="5">
        <v>-2</v>
      </c>
      <c r="O300" s="5">
        <v>99035000</v>
      </c>
      <c r="P300" s="5">
        <v>0</v>
      </c>
      <c r="Q300" s="5">
        <v>0</v>
      </c>
      <c r="R300" s="5">
        <v>0</v>
      </c>
      <c r="S300" s="5">
        <v>0</v>
      </c>
      <c r="T300" s="5">
        <v>99035000</v>
      </c>
      <c r="U300" s="5">
        <v>0</v>
      </c>
      <c r="V300" s="5">
        <v>0</v>
      </c>
      <c r="W300" s="5">
        <v>0</v>
      </c>
      <c r="X300" s="5">
        <v>0</v>
      </c>
      <c r="Y300" s="5">
        <v>0</v>
      </c>
      <c r="Z300" s="5">
        <v>0</v>
      </c>
      <c r="AA300" s="5">
        <v>0</v>
      </c>
      <c r="AB300" s="5">
        <v>29211000</v>
      </c>
      <c r="AC300" s="5">
        <v>0</v>
      </c>
      <c r="AD300" s="5">
        <v>0</v>
      </c>
      <c r="AE300" s="5">
        <v>0</v>
      </c>
      <c r="AF300" s="5">
        <f t="shared" si="25"/>
        <v>0</v>
      </c>
      <c r="AG300" s="5" t="e">
        <f t="shared" si="26"/>
        <v>#NUM!</v>
      </c>
      <c r="AH300" s="5">
        <f t="shared" si="27"/>
        <v>0.39100221895577059</v>
      </c>
      <c r="AI300" s="5">
        <f t="shared" si="28"/>
        <v>1.3547512999700737</v>
      </c>
      <c r="AJ300" s="5">
        <f>VLOOKUP(AN300,Tabelle4!G:I,3,FALSE)</f>
        <v>0</v>
      </c>
      <c r="AK300" s="5">
        <v>19</v>
      </c>
      <c r="AL300" s="5"/>
      <c r="AM300" s="5">
        <v>1</v>
      </c>
      <c r="AN300" s="13">
        <v>0</v>
      </c>
    </row>
    <row r="301" spans="1:40" x14ac:dyDescent="0.2">
      <c r="A301" s="4" t="s">
        <v>168</v>
      </c>
      <c r="B301" s="5" t="str">
        <f t="shared" si="24"/>
        <v>CON__Q</v>
      </c>
      <c r="C301" s="5"/>
      <c r="D301" s="5"/>
      <c r="E301" s="5" t="s">
        <v>169</v>
      </c>
      <c r="F301" s="5" t="str">
        <f>IFERROR(VLOOKUP(B301,Tabelle3!A:H,8,FALSE),"")</f>
        <v/>
      </c>
      <c r="G301" s="5">
        <v>2</v>
      </c>
      <c r="H301" s="5">
        <v>7</v>
      </c>
      <c r="I301" s="5">
        <v>5</v>
      </c>
      <c r="J301" s="5">
        <v>14.5</v>
      </c>
      <c r="K301" s="5">
        <v>64.894999999999996</v>
      </c>
      <c r="L301" s="5">
        <v>600</v>
      </c>
      <c r="M301" s="5">
        <v>0</v>
      </c>
      <c r="N301" s="5">
        <v>56.835999999999999</v>
      </c>
      <c r="O301" s="5">
        <v>9229800</v>
      </c>
      <c r="P301" s="5">
        <v>9229800</v>
      </c>
      <c r="Q301" s="5">
        <v>0</v>
      </c>
      <c r="R301" s="5">
        <v>0</v>
      </c>
      <c r="S301" s="5">
        <v>0</v>
      </c>
      <c r="T301" s="5">
        <v>0</v>
      </c>
      <c r="U301" s="5">
        <v>0</v>
      </c>
      <c r="V301" s="5">
        <v>0</v>
      </c>
      <c r="W301" s="5">
        <v>0</v>
      </c>
      <c r="X301" s="5">
        <v>9229800</v>
      </c>
      <c r="Y301" s="5">
        <v>0</v>
      </c>
      <c r="Z301" s="5">
        <v>0</v>
      </c>
      <c r="AA301" s="5">
        <v>0</v>
      </c>
      <c r="AB301" s="5">
        <v>0</v>
      </c>
      <c r="AC301" s="5">
        <v>0</v>
      </c>
      <c r="AD301" s="5">
        <v>0</v>
      </c>
      <c r="AE301" s="5">
        <v>0</v>
      </c>
      <c r="AF301" s="5" t="e">
        <f t="shared" si="25"/>
        <v>#DIV/0!</v>
      </c>
      <c r="AG301" s="5" t="e">
        <f t="shared" si="26"/>
        <v>#DIV/0!</v>
      </c>
      <c r="AH301" s="5">
        <f t="shared" si="27"/>
        <v>0.39100221895577059</v>
      </c>
      <c r="AI301" s="5">
        <f t="shared" si="28"/>
        <v>1.3547512999700737</v>
      </c>
      <c r="AJ301" s="5">
        <f>VLOOKUP(AN301,Tabelle4!G:I,3,FALSE)</f>
        <v>0</v>
      </c>
      <c r="AK301" s="5">
        <v>19</v>
      </c>
      <c r="AL301" s="5"/>
      <c r="AM301" s="5">
        <v>7</v>
      </c>
      <c r="AN301" s="13">
        <v>45</v>
      </c>
    </row>
    <row r="302" spans="1:40" x14ac:dyDescent="0.2">
      <c r="A302" s="4" t="s">
        <v>184</v>
      </c>
      <c r="B302" s="5" t="str">
        <f t="shared" si="24"/>
        <v>D6RDB7</v>
      </c>
      <c r="C302" s="5"/>
      <c r="D302" s="5" t="s">
        <v>185</v>
      </c>
      <c r="E302" s="5" t="s">
        <v>186</v>
      </c>
      <c r="F302" s="5" t="str">
        <f>IFERROR(VLOOKUP(B302,Tabelle3!A:H,8,FALSE),"")</f>
        <v/>
      </c>
      <c r="G302" s="5">
        <v>2</v>
      </c>
      <c r="H302" s="5">
        <v>1</v>
      </c>
      <c r="I302" s="5">
        <v>1</v>
      </c>
      <c r="J302" s="5">
        <v>22.6</v>
      </c>
      <c r="K302" s="5">
        <v>9.1995000000000005</v>
      </c>
      <c r="L302" s="5">
        <v>84</v>
      </c>
      <c r="M302" s="5">
        <v>1</v>
      </c>
      <c r="N302" s="5">
        <v>-2</v>
      </c>
      <c r="O302" s="5">
        <v>2054100</v>
      </c>
      <c r="P302" s="5">
        <v>0</v>
      </c>
      <c r="Q302" s="5">
        <v>0</v>
      </c>
      <c r="R302" s="5">
        <v>0</v>
      </c>
      <c r="S302" s="5">
        <v>0</v>
      </c>
      <c r="T302" s="5">
        <v>0</v>
      </c>
      <c r="U302" s="5">
        <v>2054100</v>
      </c>
      <c r="V302" s="5">
        <v>0</v>
      </c>
      <c r="W302" s="5">
        <v>0</v>
      </c>
      <c r="X302" s="5">
        <v>0</v>
      </c>
      <c r="Y302" s="5">
        <v>0</v>
      </c>
      <c r="Z302" s="5">
        <v>0</v>
      </c>
      <c r="AA302" s="5">
        <v>0</v>
      </c>
      <c r="AB302" s="5">
        <v>0</v>
      </c>
      <c r="AC302" s="5">
        <v>450990</v>
      </c>
      <c r="AD302" s="5">
        <v>0</v>
      </c>
      <c r="AE302" s="5">
        <v>0</v>
      </c>
      <c r="AF302" s="5">
        <f t="shared" si="25"/>
        <v>0</v>
      </c>
      <c r="AG302" s="5" t="e">
        <f t="shared" si="26"/>
        <v>#NUM!</v>
      </c>
      <c r="AH302" s="5">
        <f t="shared" si="27"/>
        <v>0.39100221895577059</v>
      </c>
      <c r="AI302" s="5">
        <f t="shared" si="28"/>
        <v>1.3547512999700737</v>
      </c>
      <c r="AJ302" s="5">
        <f>VLOOKUP(AN302,Tabelle4!G:I,3,FALSE)</f>
        <v>0</v>
      </c>
      <c r="AK302" s="5">
        <v>19</v>
      </c>
      <c r="AL302" s="5"/>
      <c r="AM302" s="5">
        <v>1</v>
      </c>
      <c r="AN302" s="13">
        <v>50</v>
      </c>
    </row>
    <row r="303" spans="1:40" x14ac:dyDescent="0.2">
      <c r="A303" s="4" t="s">
        <v>567</v>
      </c>
      <c r="B303" s="5" t="str">
        <f t="shared" si="24"/>
        <v>J3QPF1</v>
      </c>
      <c r="C303" s="5"/>
      <c r="D303" s="5" t="s">
        <v>568</v>
      </c>
      <c r="E303" s="5" t="s">
        <v>569</v>
      </c>
      <c r="F303" s="5" t="str">
        <f>IFERROR(VLOOKUP(B303,Tabelle3!A:H,8,FALSE),"")</f>
        <v/>
      </c>
      <c r="G303" s="5">
        <v>1</v>
      </c>
      <c r="H303" s="5">
        <v>1</v>
      </c>
      <c r="I303" s="5">
        <v>1</v>
      </c>
      <c r="J303" s="5">
        <v>17.899999999999999</v>
      </c>
      <c r="K303" s="5">
        <v>13.17</v>
      </c>
      <c r="L303" s="5">
        <v>123</v>
      </c>
      <c r="M303" s="5">
        <v>1</v>
      </c>
      <c r="N303" s="5">
        <v>-2</v>
      </c>
      <c r="O303" s="5">
        <v>2658800</v>
      </c>
      <c r="P303" s="5">
        <v>2658800</v>
      </c>
      <c r="Q303" s="5">
        <v>0</v>
      </c>
      <c r="R303" s="5">
        <v>0</v>
      </c>
      <c r="S303" s="5">
        <v>0</v>
      </c>
      <c r="T303" s="5">
        <v>0</v>
      </c>
      <c r="U303" s="5">
        <v>0</v>
      </c>
      <c r="V303" s="5">
        <v>0</v>
      </c>
      <c r="W303" s="5">
        <v>0</v>
      </c>
      <c r="X303" s="5">
        <v>259540</v>
      </c>
      <c r="Y303" s="5">
        <v>0</v>
      </c>
      <c r="Z303" s="5">
        <v>0</v>
      </c>
      <c r="AA303" s="5">
        <v>0</v>
      </c>
      <c r="AB303" s="5">
        <v>0</v>
      </c>
      <c r="AC303" s="5">
        <v>0</v>
      </c>
      <c r="AD303" s="5">
        <v>0</v>
      </c>
      <c r="AE303" s="5">
        <v>0</v>
      </c>
      <c r="AF303" s="5" t="e">
        <f t="shared" si="25"/>
        <v>#DIV/0!</v>
      </c>
      <c r="AG303" s="5" t="e">
        <f t="shared" si="26"/>
        <v>#DIV/0!</v>
      </c>
      <c r="AH303" s="5">
        <f t="shared" si="27"/>
        <v>0.39100221895577059</v>
      </c>
      <c r="AI303" s="5">
        <f t="shared" si="28"/>
        <v>1.3547512999700737</v>
      </c>
      <c r="AJ303" s="5">
        <f>VLOOKUP(AN303,Tabelle4!G:I,3,FALSE)</f>
        <v>0</v>
      </c>
      <c r="AK303" s="5">
        <v>19</v>
      </c>
      <c r="AL303" s="5"/>
      <c r="AM303" s="5">
        <v>0</v>
      </c>
      <c r="AN303" s="13">
        <v>150</v>
      </c>
    </row>
    <row r="304" spans="1:40" x14ac:dyDescent="0.2">
      <c r="A304" s="4" t="s">
        <v>817</v>
      </c>
      <c r="B304" s="5" t="str">
        <f t="shared" si="24"/>
        <v>Q3KQM4</v>
      </c>
      <c r="C304" s="5" t="s">
        <v>818</v>
      </c>
      <c r="D304" s="5" t="s">
        <v>819</v>
      </c>
      <c r="E304" s="5" t="s">
        <v>820</v>
      </c>
      <c r="F304" s="5" t="str">
        <f>IFERROR(VLOOKUP(B304,Tabelle3!A:H,8,FALSE),"")</f>
        <v/>
      </c>
      <c r="G304" s="5">
        <v>2</v>
      </c>
      <c r="H304" s="5">
        <v>1</v>
      </c>
      <c r="I304" s="5">
        <v>1</v>
      </c>
      <c r="J304" s="5">
        <v>7.2</v>
      </c>
      <c r="K304" s="5">
        <v>33.901000000000003</v>
      </c>
      <c r="L304" s="5">
        <v>307</v>
      </c>
      <c r="M304" s="5">
        <v>1</v>
      </c>
      <c r="N304" s="5">
        <v>-2</v>
      </c>
      <c r="O304" s="5">
        <v>4785100</v>
      </c>
      <c r="P304" s="5">
        <v>0</v>
      </c>
      <c r="Q304" s="5">
        <v>0</v>
      </c>
      <c r="R304" s="5">
        <v>0</v>
      </c>
      <c r="S304" s="5">
        <v>0</v>
      </c>
      <c r="T304" s="5">
        <v>0</v>
      </c>
      <c r="U304" s="5">
        <v>4785100</v>
      </c>
      <c r="V304" s="5">
        <v>0</v>
      </c>
      <c r="W304" s="5">
        <v>0</v>
      </c>
      <c r="X304" s="5">
        <v>0</v>
      </c>
      <c r="Y304" s="5">
        <v>0</v>
      </c>
      <c r="Z304" s="5">
        <v>0</v>
      </c>
      <c r="AA304" s="5">
        <v>0</v>
      </c>
      <c r="AB304" s="5">
        <v>0</v>
      </c>
      <c r="AC304" s="5">
        <v>1044200</v>
      </c>
      <c r="AD304" s="5">
        <v>0</v>
      </c>
      <c r="AE304" s="5">
        <v>0</v>
      </c>
      <c r="AF304" s="5">
        <f t="shared" si="25"/>
        <v>0</v>
      </c>
      <c r="AG304" s="5" t="e">
        <f t="shared" si="26"/>
        <v>#NUM!</v>
      </c>
      <c r="AH304" s="5">
        <f t="shared" si="27"/>
        <v>0.39100221895577059</v>
      </c>
      <c r="AI304" s="5">
        <f t="shared" si="28"/>
        <v>1.3547512999700737</v>
      </c>
      <c r="AJ304" s="5">
        <f>VLOOKUP(AN304,Tabelle4!G:I,3,FALSE)</f>
        <v>0</v>
      </c>
      <c r="AK304" s="5">
        <v>19</v>
      </c>
      <c r="AL304" s="5"/>
      <c r="AM304" s="5">
        <v>1</v>
      </c>
      <c r="AN304" s="13">
        <v>213</v>
      </c>
    </row>
    <row r="305" spans="1:40" x14ac:dyDescent="0.2">
      <c r="A305" s="4" t="s">
        <v>877</v>
      </c>
      <c r="B305" s="5" t="str">
        <f t="shared" si="24"/>
        <v>P47199</v>
      </c>
      <c r="C305" s="5" t="s">
        <v>878</v>
      </c>
      <c r="D305" s="5" t="s">
        <v>879</v>
      </c>
      <c r="E305" s="5" t="s">
        <v>880</v>
      </c>
      <c r="F305" s="5" t="str">
        <f>IFERROR(VLOOKUP(B305,Tabelle3!A:H,8,FALSE),"")</f>
        <v/>
      </c>
      <c r="G305" s="5">
        <v>1</v>
      </c>
      <c r="H305" s="5">
        <v>1</v>
      </c>
      <c r="I305" s="5">
        <v>1</v>
      </c>
      <c r="J305" s="5">
        <v>4.2</v>
      </c>
      <c r="K305" s="5">
        <v>35.268000000000001</v>
      </c>
      <c r="L305" s="5">
        <v>331</v>
      </c>
      <c r="M305" s="5">
        <v>9.2838E-3</v>
      </c>
      <c r="N305" s="5">
        <v>3.4230999999999998</v>
      </c>
      <c r="O305" s="5">
        <v>85792</v>
      </c>
      <c r="P305" s="5">
        <v>0</v>
      </c>
      <c r="Q305" s="5">
        <v>0</v>
      </c>
      <c r="R305" s="5">
        <v>0</v>
      </c>
      <c r="S305" s="5">
        <v>0</v>
      </c>
      <c r="T305" s="5">
        <v>0</v>
      </c>
      <c r="U305" s="5">
        <v>85792</v>
      </c>
      <c r="V305" s="5">
        <v>0</v>
      </c>
      <c r="W305" s="5">
        <v>0</v>
      </c>
      <c r="X305" s="5">
        <v>0</v>
      </c>
      <c r="Y305" s="5">
        <v>0</v>
      </c>
      <c r="Z305" s="5">
        <v>0</v>
      </c>
      <c r="AA305" s="5">
        <v>0</v>
      </c>
      <c r="AB305" s="5">
        <v>0</v>
      </c>
      <c r="AC305" s="5">
        <v>23859</v>
      </c>
      <c r="AD305" s="5">
        <v>0</v>
      </c>
      <c r="AE305" s="5">
        <v>0</v>
      </c>
      <c r="AF305" s="5">
        <f t="shared" si="25"/>
        <v>0</v>
      </c>
      <c r="AG305" s="5" t="e">
        <f t="shared" si="26"/>
        <v>#NUM!</v>
      </c>
      <c r="AH305" s="5">
        <f t="shared" si="27"/>
        <v>0.39100221895577059</v>
      </c>
      <c r="AI305" s="5">
        <f t="shared" si="28"/>
        <v>1.3547512999700737</v>
      </c>
      <c r="AJ305" s="5">
        <f>VLOOKUP(AN305,Tabelle4!G:I,3,FALSE)</f>
        <v>0</v>
      </c>
      <c r="AK305" s="5">
        <v>19</v>
      </c>
      <c r="AL305" s="5"/>
      <c r="AM305" s="5">
        <v>1</v>
      </c>
      <c r="AN305" s="13">
        <v>228</v>
      </c>
    </row>
    <row r="306" spans="1:40" x14ac:dyDescent="0.2">
      <c r="A306" s="4" t="s">
        <v>1204</v>
      </c>
      <c r="B306" s="5" t="str">
        <f t="shared" si="24"/>
        <v>Q3U4F0</v>
      </c>
      <c r="C306" s="5" t="s">
        <v>1205</v>
      </c>
      <c r="D306" s="5" t="s">
        <v>1206</v>
      </c>
      <c r="E306" s="5" t="s">
        <v>1207</v>
      </c>
      <c r="F306" s="5">
        <f>IFERROR(VLOOKUP(B306,Tabelle3!A:H,8,FALSE),"")</f>
        <v>1</v>
      </c>
      <c r="G306" s="5">
        <v>2</v>
      </c>
      <c r="H306" s="5">
        <v>1</v>
      </c>
      <c r="I306" s="5">
        <v>1</v>
      </c>
      <c r="J306" s="5">
        <v>10.7</v>
      </c>
      <c r="K306" s="5">
        <v>30.951000000000001</v>
      </c>
      <c r="L306" s="5">
        <v>281</v>
      </c>
      <c r="M306" s="5">
        <v>0</v>
      </c>
      <c r="N306" s="5">
        <v>50.317999999999998</v>
      </c>
      <c r="O306" s="5">
        <v>1977400</v>
      </c>
      <c r="P306" s="5">
        <v>0</v>
      </c>
      <c r="Q306" s="5">
        <v>0</v>
      </c>
      <c r="R306" s="5">
        <v>0</v>
      </c>
      <c r="S306" s="5">
        <v>0</v>
      </c>
      <c r="T306" s="5">
        <v>0</v>
      </c>
      <c r="U306" s="5">
        <v>1977400</v>
      </c>
      <c r="V306" s="5">
        <v>0</v>
      </c>
      <c r="W306" s="5">
        <v>0</v>
      </c>
      <c r="X306" s="5">
        <v>0</v>
      </c>
      <c r="Y306" s="5">
        <v>0</v>
      </c>
      <c r="Z306" s="5">
        <v>0</v>
      </c>
      <c r="AA306" s="5">
        <v>0</v>
      </c>
      <c r="AB306" s="5">
        <v>0</v>
      </c>
      <c r="AC306" s="5">
        <v>549930</v>
      </c>
      <c r="AD306" s="5">
        <v>0</v>
      </c>
      <c r="AE306" s="5">
        <v>0</v>
      </c>
      <c r="AF306" s="5">
        <f t="shared" si="25"/>
        <v>0</v>
      </c>
      <c r="AG306" s="5" t="e">
        <f t="shared" si="26"/>
        <v>#NUM!</v>
      </c>
      <c r="AH306" s="5">
        <f t="shared" si="27"/>
        <v>0.39100221895577059</v>
      </c>
      <c r="AI306" s="5">
        <f t="shared" si="28"/>
        <v>1.3547512999700737</v>
      </c>
      <c r="AJ306" s="5">
        <f>VLOOKUP(AN306,Tabelle4!G:I,3,FALSE)</f>
        <v>0</v>
      </c>
      <c r="AK306" s="5">
        <v>19</v>
      </c>
      <c r="AL306" s="5"/>
      <c r="AM306" s="5">
        <v>3</v>
      </c>
      <c r="AN306" s="13">
        <v>311</v>
      </c>
    </row>
    <row r="307" spans="1:40" x14ac:dyDescent="0.2">
      <c r="A307" s="4" t="s">
        <v>1339</v>
      </c>
      <c r="B307" s="5" t="str">
        <f t="shared" si="24"/>
        <v>Q5SXR6</v>
      </c>
      <c r="C307" s="5" t="s">
        <v>1340</v>
      </c>
      <c r="D307" s="5" t="s">
        <v>1341</v>
      </c>
      <c r="E307" s="5" t="s">
        <v>1342</v>
      </c>
      <c r="F307" s="5">
        <f>IFERROR(VLOOKUP(B307,Tabelle3!A:H,8,FALSE),"")</f>
        <v>1</v>
      </c>
      <c r="G307" s="5">
        <v>2</v>
      </c>
      <c r="H307" s="5">
        <v>1</v>
      </c>
      <c r="I307" s="5">
        <v>1</v>
      </c>
      <c r="J307" s="5">
        <v>0.8</v>
      </c>
      <c r="K307" s="5">
        <v>191.98</v>
      </c>
      <c r="L307" s="5">
        <v>1679</v>
      </c>
      <c r="M307" s="5">
        <v>1.6026E-3</v>
      </c>
      <c r="N307" s="5">
        <v>13.211</v>
      </c>
      <c r="O307" s="5">
        <v>680420</v>
      </c>
      <c r="P307" s="5">
        <v>680420</v>
      </c>
      <c r="Q307" s="5">
        <v>0</v>
      </c>
      <c r="R307" s="5">
        <v>0</v>
      </c>
      <c r="S307" s="5">
        <v>0</v>
      </c>
      <c r="T307" s="5">
        <v>0</v>
      </c>
      <c r="U307" s="5">
        <v>0</v>
      </c>
      <c r="V307" s="5">
        <v>0</v>
      </c>
      <c r="W307" s="5">
        <v>0</v>
      </c>
      <c r="X307" s="5">
        <v>680420</v>
      </c>
      <c r="Y307" s="5">
        <v>0</v>
      </c>
      <c r="Z307" s="5">
        <v>0</v>
      </c>
      <c r="AA307" s="5">
        <v>0</v>
      </c>
      <c r="AB307" s="5">
        <v>0</v>
      </c>
      <c r="AC307" s="5">
        <v>0</v>
      </c>
      <c r="AD307" s="5">
        <v>0</v>
      </c>
      <c r="AE307" s="5">
        <v>0</v>
      </c>
      <c r="AF307" s="5" t="e">
        <f t="shared" si="25"/>
        <v>#DIV/0!</v>
      </c>
      <c r="AG307" s="5" t="e">
        <f t="shared" si="26"/>
        <v>#DIV/0!</v>
      </c>
      <c r="AH307" s="5">
        <f t="shared" si="27"/>
        <v>0.39100221895577059</v>
      </c>
      <c r="AI307" s="5">
        <f t="shared" si="28"/>
        <v>1.3547512999700737</v>
      </c>
      <c r="AJ307" s="5">
        <f>VLOOKUP(AN307,Tabelle4!G:I,3,FALSE)</f>
        <v>0</v>
      </c>
      <c r="AK307" s="5">
        <v>19</v>
      </c>
      <c r="AL307" s="5"/>
      <c r="AM307" s="5">
        <v>1</v>
      </c>
      <c r="AN307" s="13">
        <v>345</v>
      </c>
    </row>
    <row r="308" spans="1:40" x14ac:dyDescent="0.2">
      <c r="A308" s="4" t="s">
        <v>2407</v>
      </c>
      <c r="B308" s="5" t="str">
        <f t="shared" si="24"/>
        <v>Q9CQN3</v>
      </c>
      <c r="C308" s="5" t="s">
        <v>2408</v>
      </c>
      <c r="D308" s="5" t="s">
        <v>2409</v>
      </c>
      <c r="E308" s="5" t="s">
        <v>2410</v>
      </c>
      <c r="F308" s="5">
        <f>IFERROR(VLOOKUP(B308,Tabelle3!A:H,8,FALSE),"")</f>
        <v>1</v>
      </c>
      <c r="G308" s="5">
        <v>1</v>
      </c>
      <c r="H308" s="5">
        <v>1</v>
      </c>
      <c r="I308" s="5">
        <v>1</v>
      </c>
      <c r="J308" s="5">
        <v>23</v>
      </c>
      <c r="K308" s="5">
        <v>7.8647999999999998</v>
      </c>
      <c r="L308" s="5">
        <v>74</v>
      </c>
      <c r="M308" s="5">
        <v>0</v>
      </c>
      <c r="N308" s="5">
        <v>132.38</v>
      </c>
      <c r="O308" s="5">
        <v>6778900</v>
      </c>
      <c r="P308" s="5">
        <v>0</v>
      </c>
      <c r="Q308" s="5">
        <v>0</v>
      </c>
      <c r="R308" s="5">
        <v>6778900</v>
      </c>
      <c r="S308" s="5">
        <v>0</v>
      </c>
      <c r="T308" s="5">
        <v>0</v>
      </c>
      <c r="U308" s="5">
        <v>0</v>
      </c>
      <c r="V308" s="5">
        <v>0</v>
      </c>
      <c r="W308" s="5">
        <v>0</v>
      </c>
      <c r="X308" s="5">
        <v>0</v>
      </c>
      <c r="Y308" s="5">
        <v>0</v>
      </c>
      <c r="Z308" s="5">
        <v>4204900</v>
      </c>
      <c r="AA308" s="5">
        <v>0</v>
      </c>
      <c r="AB308" s="5">
        <v>0</v>
      </c>
      <c r="AC308" s="5">
        <v>0</v>
      </c>
      <c r="AD308" s="5">
        <v>0</v>
      </c>
      <c r="AE308" s="5">
        <v>0</v>
      </c>
      <c r="AF308" s="5" t="e">
        <f t="shared" si="25"/>
        <v>#DIV/0!</v>
      </c>
      <c r="AG308" s="5" t="e">
        <f t="shared" si="26"/>
        <v>#DIV/0!</v>
      </c>
      <c r="AH308" s="5">
        <f t="shared" si="27"/>
        <v>0.39100221895577059</v>
      </c>
      <c r="AI308" s="5">
        <f t="shared" si="28"/>
        <v>1.3547512999700737</v>
      </c>
      <c r="AJ308" s="5">
        <f>VLOOKUP(AN308,Tabelle4!G:I,3,FALSE)</f>
        <v>0</v>
      </c>
      <c r="AK308" s="5">
        <v>19</v>
      </c>
      <c r="AL308" s="5"/>
      <c r="AM308" s="5">
        <v>2</v>
      </c>
      <c r="AN308" s="13">
        <v>617</v>
      </c>
    </row>
    <row r="309" spans="1:40" x14ac:dyDescent="0.2">
      <c r="A309" s="4" t="s">
        <v>2661</v>
      </c>
      <c r="B309" s="5" t="str">
        <f t="shared" si="24"/>
        <v>Q9D1E8</v>
      </c>
      <c r="C309" s="5" t="s">
        <v>2662</v>
      </c>
      <c r="D309" s="5" t="s">
        <v>2663</v>
      </c>
      <c r="E309" s="5" t="s">
        <v>2664</v>
      </c>
      <c r="F309" s="5">
        <f>IFERROR(VLOOKUP(B309,Tabelle3!A:H,8,FALSE),"")</f>
        <v>1</v>
      </c>
      <c r="G309" s="5">
        <v>2</v>
      </c>
      <c r="H309" s="5">
        <v>3</v>
      </c>
      <c r="I309" s="5">
        <v>3</v>
      </c>
      <c r="J309" s="5">
        <v>12.1</v>
      </c>
      <c r="K309" s="5">
        <v>42.201999999999998</v>
      </c>
      <c r="L309" s="5">
        <v>365</v>
      </c>
      <c r="M309" s="5">
        <v>2.8368999999999998E-3</v>
      </c>
      <c r="N309" s="5">
        <v>4.9706999999999999</v>
      </c>
      <c r="O309" s="5">
        <v>7343200</v>
      </c>
      <c r="P309" s="5">
        <v>0</v>
      </c>
      <c r="Q309" s="5">
        <v>0</v>
      </c>
      <c r="R309" s="5">
        <v>0</v>
      </c>
      <c r="S309" s="5">
        <v>0</v>
      </c>
      <c r="T309" s="5">
        <v>0</v>
      </c>
      <c r="U309" s="5">
        <v>7343200</v>
      </c>
      <c r="V309" s="5">
        <v>0</v>
      </c>
      <c r="W309" s="5">
        <v>0</v>
      </c>
      <c r="X309" s="5">
        <v>0</v>
      </c>
      <c r="Y309" s="5">
        <v>0</v>
      </c>
      <c r="Z309" s="5">
        <v>0</v>
      </c>
      <c r="AA309" s="5">
        <v>0</v>
      </c>
      <c r="AB309" s="5">
        <v>0</v>
      </c>
      <c r="AC309" s="5">
        <v>1961400</v>
      </c>
      <c r="AD309" s="5">
        <v>0</v>
      </c>
      <c r="AE309" s="5">
        <v>0</v>
      </c>
      <c r="AF309" s="5">
        <f t="shared" si="25"/>
        <v>0</v>
      </c>
      <c r="AG309" s="5" t="e">
        <f t="shared" si="26"/>
        <v>#NUM!</v>
      </c>
      <c r="AH309" s="5">
        <f t="shared" si="27"/>
        <v>0.39100221895577059</v>
      </c>
      <c r="AI309" s="5">
        <f t="shared" si="28"/>
        <v>1.3547512999700737</v>
      </c>
      <c r="AJ309" s="5">
        <f>VLOOKUP(AN309,Tabelle4!G:I,3,FALSE)</f>
        <v>0</v>
      </c>
      <c r="AK309" s="5">
        <v>19</v>
      </c>
      <c r="AL309" s="5"/>
      <c r="AM309" s="5">
        <v>5</v>
      </c>
      <c r="AN309" s="13">
        <v>681</v>
      </c>
    </row>
    <row r="310" spans="1:40" x14ac:dyDescent="0.2">
      <c r="A310" s="4" t="s">
        <v>2882</v>
      </c>
      <c r="B310" s="5" t="str">
        <f t="shared" si="24"/>
        <v>Q9DCC8</v>
      </c>
      <c r="C310" s="5" t="s">
        <v>2883</v>
      </c>
      <c r="D310" s="5" t="s">
        <v>2884</v>
      </c>
      <c r="E310" s="5" t="s">
        <v>2885</v>
      </c>
      <c r="F310" s="5">
        <f>IFERROR(VLOOKUP(B310,Tabelle3!A:H,8,FALSE),"")</f>
        <v>1</v>
      </c>
      <c r="G310" s="5">
        <v>1</v>
      </c>
      <c r="H310" s="5">
        <v>1</v>
      </c>
      <c r="I310" s="5">
        <v>1</v>
      </c>
      <c r="J310" s="5">
        <v>13.8</v>
      </c>
      <c r="K310" s="5">
        <v>16.283999999999999</v>
      </c>
      <c r="L310" s="5">
        <v>145</v>
      </c>
      <c r="M310" s="5">
        <v>9.1864000000000008E-3</v>
      </c>
      <c r="N310" s="5">
        <v>3.2978000000000001</v>
      </c>
      <c r="O310" s="5">
        <v>1981500</v>
      </c>
      <c r="P310" s="5">
        <v>0</v>
      </c>
      <c r="Q310" s="5">
        <v>0</v>
      </c>
      <c r="R310" s="5">
        <v>0</v>
      </c>
      <c r="S310" s="5">
        <v>0</v>
      </c>
      <c r="T310" s="5">
        <v>0</v>
      </c>
      <c r="U310" s="5">
        <v>0</v>
      </c>
      <c r="V310" s="5">
        <v>1981500</v>
      </c>
      <c r="W310" s="5">
        <v>0</v>
      </c>
      <c r="X310" s="5">
        <v>0</v>
      </c>
      <c r="Y310" s="5">
        <v>0</v>
      </c>
      <c r="Z310" s="5">
        <v>0</v>
      </c>
      <c r="AA310" s="5">
        <v>0</v>
      </c>
      <c r="AB310" s="5">
        <v>0</v>
      </c>
      <c r="AC310" s="5">
        <v>0</v>
      </c>
      <c r="AD310" s="5">
        <v>505450</v>
      </c>
      <c r="AE310" s="5">
        <v>0</v>
      </c>
      <c r="AF310" s="5">
        <f t="shared" si="25"/>
        <v>0</v>
      </c>
      <c r="AG310" s="5" t="e">
        <f t="shared" si="26"/>
        <v>#NUM!</v>
      </c>
      <c r="AH310" s="5">
        <f t="shared" si="27"/>
        <v>0.39100221895577059</v>
      </c>
      <c r="AI310" s="5">
        <f t="shared" si="28"/>
        <v>1.3547512999700737</v>
      </c>
      <c r="AJ310" s="5">
        <f>VLOOKUP(AN310,Tabelle4!G:I,3,FALSE)</f>
        <v>0</v>
      </c>
      <c r="AK310" s="5">
        <v>19</v>
      </c>
      <c r="AL310" s="5"/>
      <c r="AM310" s="5">
        <v>2</v>
      </c>
      <c r="AN310" s="13">
        <v>737</v>
      </c>
    </row>
    <row r="311" spans="1:40" x14ac:dyDescent="0.2">
      <c r="A311" s="4" t="s">
        <v>2561</v>
      </c>
      <c r="B311" s="5" t="str">
        <f t="shared" si="24"/>
        <v>Q9CYW4</v>
      </c>
      <c r="C311" s="5" t="s">
        <v>2562</v>
      </c>
      <c r="D311" s="5" t="s">
        <v>2563</v>
      </c>
      <c r="E311" s="5" t="s">
        <v>2564</v>
      </c>
      <c r="F311" s="5">
        <f>IFERROR(VLOOKUP(B311,Tabelle3!A:H,8,FALSE),"")</f>
        <v>1</v>
      </c>
      <c r="G311" s="5">
        <v>1</v>
      </c>
      <c r="H311" s="5">
        <v>4</v>
      </c>
      <c r="I311" s="5">
        <v>4</v>
      </c>
      <c r="J311" s="5">
        <v>25.9</v>
      </c>
      <c r="K311" s="5">
        <v>28.027000000000001</v>
      </c>
      <c r="L311" s="5">
        <v>251</v>
      </c>
      <c r="M311" s="5">
        <v>1.5823E-3</v>
      </c>
      <c r="N311" s="5">
        <v>12.175000000000001</v>
      </c>
      <c r="O311" s="5">
        <v>57982000</v>
      </c>
      <c r="P311" s="5">
        <v>9777800</v>
      </c>
      <c r="Q311" s="5">
        <v>13703000</v>
      </c>
      <c r="R311" s="5">
        <v>5611200</v>
      </c>
      <c r="S311" s="5">
        <v>2504500</v>
      </c>
      <c r="T311" s="5">
        <v>6033600</v>
      </c>
      <c r="U311" s="5">
        <v>1893400</v>
      </c>
      <c r="V311" s="5">
        <v>10824000</v>
      </c>
      <c r="W311" s="5">
        <v>7634400</v>
      </c>
      <c r="X311" s="5">
        <v>2210700</v>
      </c>
      <c r="Y311" s="5">
        <v>2395500</v>
      </c>
      <c r="Z311" s="5">
        <v>1696000</v>
      </c>
      <c r="AA311" s="5">
        <v>1314800</v>
      </c>
      <c r="AB311" s="5">
        <v>1736300</v>
      </c>
      <c r="AC311" s="5">
        <v>1435700</v>
      </c>
      <c r="AD311" s="5">
        <v>1751900</v>
      </c>
      <c r="AE311" s="5">
        <v>1691000</v>
      </c>
      <c r="AF311" s="5">
        <f t="shared" si="25"/>
        <v>1.1514913301788388</v>
      </c>
      <c r="AG311" s="5">
        <f t="shared" si="26"/>
        <v>0.20350354881631483</v>
      </c>
      <c r="AH311" s="5">
        <f t="shared" si="27"/>
        <v>0.39122279646068508</v>
      </c>
      <c r="AI311" s="5">
        <f t="shared" si="28"/>
        <v>1.3539376566458772</v>
      </c>
      <c r="AJ311" s="5">
        <f>VLOOKUP(AN311,Tabelle4!G:I,3,FALSE)</f>
        <v>0</v>
      </c>
      <c r="AK311" s="5">
        <v>19</v>
      </c>
      <c r="AL311" s="5"/>
      <c r="AM311" s="5">
        <v>19</v>
      </c>
      <c r="AN311" s="13">
        <v>656</v>
      </c>
    </row>
    <row r="312" spans="1:40" x14ac:dyDescent="0.2">
      <c r="A312" s="4" t="s">
        <v>1711</v>
      </c>
      <c r="B312" s="5" t="str">
        <f t="shared" si="24"/>
        <v>Q8BWF0</v>
      </c>
      <c r="C312" s="5" t="s">
        <v>1712</v>
      </c>
      <c r="D312" s="5" t="s">
        <v>1713</v>
      </c>
      <c r="E312" s="5" t="s">
        <v>1714</v>
      </c>
      <c r="F312" s="5">
        <f>IFERROR(VLOOKUP(B312,Tabelle3!A:H,8,FALSE),"")</f>
        <v>1</v>
      </c>
      <c r="G312" s="5">
        <v>1</v>
      </c>
      <c r="H312" s="5">
        <v>18</v>
      </c>
      <c r="I312" s="5">
        <v>18</v>
      </c>
      <c r="J312" s="5">
        <v>47.4</v>
      </c>
      <c r="K312" s="5">
        <v>55.968000000000004</v>
      </c>
      <c r="L312" s="5">
        <v>523</v>
      </c>
      <c r="M312" s="5">
        <v>0</v>
      </c>
      <c r="N312" s="5">
        <v>323.31</v>
      </c>
      <c r="O312" s="5">
        <v>2384600000</v>
      </c>
      <c r="P312" s="5">
        <v>249130000</v>
      </c>
      <c r="Q312" s="5">
        <v>410580000</v>
      </c>
      <c r="R312" s="5">
        <v>393400000</v>
      </c>
      <c r="S312" s="5">
        <v>231600000</v>
      </c>
      <c r="T312" s="5">
        <v>160670000</v>
      </c>
      <c r="U312" s="5">
        <v>209060000</v>
      </c>
      <c r="V312" s="5">
        <v>375850000</v>
      </c>
      <c r="W312" s="5">
        <v>354260000</v>
      </c>
      <c r="X312" s="5">
        <v>13943000</v>
      </c>
      <c r="Y312" s="5">
        <v>19770000</v>
      </c>
      <c r="Z312" s="5">
        <v>31198000</v>
      </c>
      <c r="AA312" s="5">
        <v>31113000</v>
      </c>
      <c r="AB312" s="5">
        <v>22873000</v>
      </c>
      <c r="AC312" s="5">
        <v>19008000</v>
      </c>
      <c r="AD312" s="5">
        <v>17116000</v>
      </c>
      <c r="AE312" s="5">
        <v>19664000</v>
      </c>
      <c r="AF312" s="5">
        <f t="shared" si="25"/>
        <v>1.2207320018814916</v>
      </c>
      <c r="AG312" s="5">
        <f t="shared" si="26"/>
        <v>0.28774650745501401</v>
      </c>
      <c r="AH312" s="5">
        <f t="shared" si="27"/>
        <v>0.39334973350386448</v>
      </c>
      <c r="AI312" s="5">
        <f t="shared" si="28"/>
        <v>1.3461154887151154</v>
      </c>
      <c r="AJ312" s="5">
        <f>VLOOKUP(AN312,Tabelle4!G:I,3,FALSE)</f>
        <v>0</v>
      </c>
      <c r="AK312" s="5">
        <v>19</v>
      </c>
      <c r="AL312" s="5"/>
      <c r="AM312" s="5">
        <v>178</v>
      </c>
      <c r="AN312" s="13">
        <v>440</v>
      </c>
    </row>
    <row r="313" spans="1:40" x14ac:dyDescent="0.2">
      <c r="A313" s="4" t="s">
        <v>1628</v>
      </c>
      <c r="B313" s="5" t="str">
        <f t="shared" si="24"/>
        <v>Q8BJ03</v>
      </c>
      <c r="C313" s="5" t="s">
        <v>1629</v>
      </c>
      <c r="D313" s="5" t="s">
        <v>1630</v>
      </c>
      <c r="E313" s="5" t="s">
        <v>1631</v>
      </c>
      <c r="F313" s="5">
        <f>IFERROR(VLOOKUP(B313,Tabelle3!A:H,8,FALSE),"")</f>
        <v>1</v>
      </c>
      <c r="G313" s="5">
        <v>2</v>
      </c>
      <c r="H313" s="5">
        <v>4</v>
      </c>
      <c r="I313" s="5">
        <v>4</v>
      </c>
      <c r="J313" s="5">
        <v>14.6</v>
      </c>
      <c r="K313" s="5">
        <v>44.005000000000003</v>
      </c>
      <c r="L313" s="5">
        <v>396</v>
      </c>
      <c r="M313" s="5">
        <v>1.6287000000000001E-3</v>
      </c>
      <c r="N313" s="5">
        <v>14.733000000000001</v>
      </c>
      <c r="O313" s="5">
        <v>45530000</v>
      </c>
      <c r="P313" s="5">
        <v>8761400</v>
      </c>
      <c r="Q313" s="5">
        <v>6252600</v>
      </c>
      <c r="R313" s="5">
        <v>3739100</v>
      </c>
      <c r="S313" s="5">
        <v>2000100</v>
      </c>
      <c r="T313" s="5">
        <v>5760800</v>
      </c>
      <c r="U313" s="5">
        <v>2056100</v>
      </c>
      <c r="V313" s="5">
        <v>10845000</v>
      </c>
      <c r="W313" s="5">
        <v>6114800</v>
      </c>
      <c r="X313" s="5">
        <v>1502000</v>
      </c>
      <c r="Y313" s="5">
        <v>1947900</v>
      </c>
      <c r="Z313" s="5">
        <v>4629600</v>
      </c>
      <c r="AA313" s="5">
        <v>2610200</v>
      </c>
      <c r="AB313" s="5">
        <v>1926700</v>
      </c>
      <c r="AC313" s="5">
        <v>930590</v>
      </c>
      <c r="AD313" s="5">
        <v>2194000</v>
      </c>
      <c r="AE313" s="5">
        <v>2690400</v>
      </c>
      <c r="AF313" s="5">
        <f t="shared" si="25"/>
        <v>1.3807966994286778</v>
      </c>
      <c r="AG313" s="5">
        <f t="shared" si="26"/>
        <v>0.46550092110432478</v>
      </c>
      <c r="AH313" s="5">
        <f t="shared" si="27"/>
        <v>0.39395138102308425</v>
      </c>
      <c r="AI313" s="5">
        <f t="shared" si="28"/>
        <v>1.3439105024772171</v>
      </c>
      <c r="AJ313" s="5">
        <f>VLOOKUP(AN313,Tabelle4!G:I,3,FALSE)</f>
        <v>0</v>
      </c>
      <c r="AK313" s="5">
        <v>19</v>
      </c>
      <c r="AL313" s="5"/>
      <c r="AM313" s="5">
        <v>10</v>
      </c>
      <c r="AN313" s="13">
        <v>419</v>
      </c>
    </row>
    <row r="314" spans="1:40" x14ac:dyDescent="0.2">
      <c r="A314" s="4" t="s">
        <v>1365</v>
      </c>
      <c r="B314" s="5" t="str">
        <f t="shared" si="24"/>
        <v>Q60932</v>
      </c>
      <c r="C314" s="5" t="s">
        <v>1366</v>
      </c>
      <c r="D314" s="5" t="s">
        <v>1367</v>
      </c>
      <c r="E314" s="5" t="s">
        <v>1368</v>
      </c>
      <c r="F314" s="5">
        <f>IFERROR(VLOOKUP(B314,Tabelle3!A:H,8,FALSE),"")</f>
        <v>1</v>
      </c>
      <c r="G314" s="5">
        <v>3</v>
      </c>
      <c r="H314" s="5">
        <v>37</v>
      </c>
      <c r="I314" s="5">
        <v>37</v>
      </c>
      <c r="J314" s="5">
        <v>94.3</v>
      </c>
      <c r="K314" s="5">
        <v>30.754999999999999</v>
      </c>
      <c r="L314" s="5">
        <v>283</v>
      </c>
      <c r="M314" s="5">
        <v>0</v>
      </c>
      <c r="N314" s="5">
        <v>323.31</v>
      </c>
      <c r="O314" s="5">
        <v>89394000000</v>
      </c>
      <c r="P314" s="5">
        <v>15172000000</v>
      </c>
      <c r="Q314" s="5">
        <v>11604000000</v>
      </c>
      <c r="R314" s="5">
        <v>4726400000</v>
      </c>
      <c r="S314" s="5">
        <v>5834400000</v>
      </c>
      <c r="T314" s="5">
        <v>4101200000</v>
      </c>
      <c r="U314" s="5">
        <v>14023000000</v>
      </c>
      <c r="V314" s="5">
        <v>12231000000</v>
      </c>
      <c r="W314" s="5">
        <v>21703000000</v>
      </c>
      <c r="X314" s="5">
        <v>2589800000</v>
      </c>
      <c r="Y314" s="5">
        <v>2245400000</v>
      </c>
      <c r="Z314" s="5">
        <v>1907000000</v>
      </c>
      <c r="AA314" s="5">
        <v>2155100000</v>
      </c>
      <c r="AB314" s="5">
        <v>2217800000</v>
      </c>
      <c r="AC314" s="5">
        <v>2924900000</v>
      </c>
      <c r="AD314" s="5">
        <v>2112200000</v>
      </c>
      <c r="AE314" s="5">
        <v>2488200000</v>
      </c>
      <c r="AF314" s="5">
        <f t="shared" si="25"/>
        <v>0.9131898471738974</v>
      </c>
      <c r="AG314" s="5">
        <f t="shared" si="26"/>
        <v>-0.13101327508963373</v>
      </c>
      <c r="AH314" s="5">
        <f t="shared" si="27"/>
        <v>0.39500847947239709</v>
      </c>
      <c r="AI314" s="5">
        <f t="shared" si="28"/>
        <v>1.340044471568578</v>
      </c>
      <c r="AJ314" s="5">
        <f>VLOOKUP(AN314,Tabelle4!G:I,3,FALSE)</f>
        <v>0</v>
      </c>
      <c r="AK314" s="5">
        <v>19</v>
      </c>
      <c r="AL314" s="5"/>
      <c r="AM314" s="5">
        <v>1633</v>
      </c>
      <c r="AN314" s="13">
        <v>352</v>
      </c>
    </row>
    <row r="315" spans="1:40" x14ac:dyDescent="0.2">
      <c r="A315" s="4" t="s">
        <v>3053</v>
      </c>
      <c r="B315" s="5" t="str">
        <f t="shared" si="24"/>
        <v>Q9WU79</v>
      </c>
      <c r="C315" s="5" t="s">
        <v>3054</v>
      </c>
      <c r="D315" s="5" t="s">
        <v>3055</v>
      </c>
      <c r="E315" s="5" t="s">
        <v>3056</v>
      </c>
      <c r="F315" s="5">
        <f>IFERROR(VLOOKUP(B315,Tabelle3!A:H,8,FALSE),"")</f>
        <v>1</v>
      </c>
      <c r="G315" s="5">
        <v>4</v>
      </c>
      <c r="H315" s="5">
        <v>8</v>
      </c>
      <c r="I315" s="5">
        <v>8</v>
      </c>
      <c r="J315" s="5">
        <v>18</v>
      </c>
      <c r="K315" s="5">
        <v>68.034999999999997</v>
      </c>
      <c r="L315" s="5">
        <v>599</v>
      </c>
      <c r="M315" s="5">
        <v>0</v>
      </c>
      <c r="N315" s="5">
        <v>104.9</v>
      </c>
      <c r="O315" s="5">
        <v>326890000</v>
      </c>
      <c r="P315" s="5">
        <v>52222000</v>
      </c>
      <c r="Q315" s="5">
        <v>28483000</v>
      </c>
      <c r="R315" s="5">
        <v>60977000</v>
      </c>
      <c r="S315" s="5">
        <v>19271000</v>
      </c>
      <c r="T315" s="5">
        <v>24807000</v>
      </c>
      <c r="U315" s="5">
        <v>16092000</v>
      </c>
      <c r="V315" s="5">
        <v>65476000</v>
      </c>
      <c r="W315" s="5">
        <v>59567000</v>
      </c>
      <c r="X315" s="5">
        <v>4874600</v>
      </c>
      <c r="Y315" s="5">
        <v>3805100</v>
      </c>
      <c r="Z315" s="5">
        <v>5007600</v>
      </c>
      <c r="AA315" s="5">
        <v>4249800</v>
      </c>
      <c r="AB315" s="5">
        <v>4467700</v>
      </c>
      <c r="AC315" s="5">
        <v>4198600</v>
      </c>
      <c r="AD315" s="5">
        <v>4970200</v>
      </c>
      <c r="AE315" s="5">
        <v>6436100</v>
      </c>
      <c r="AF315" s="5">
        <f t="shared" si="25"/>
        <v>0.89361119137530765</v>
      </c>
      <c r="AG315" s="5">
        <f t="shared" si="26"/>
        <v>-0.1622808409813607</v>
      </c>
      <c r="AH315" s="5">
        <f t="shared" si="27"/>
        <v>0.39607948620680461</v>
      </c>
      <c r="AI315" s="5">
        <f t="shared" si="28"/>
        <v>1.3361381119333862</v>
      </c>
      <c r="AJ315" s="5">
        <f>VLOOKUP(AN315,Tabelle4!G:I,3,FALSE)</f>
        <v>0</v>
      </c>
      <c r="AK315" s="5">
        <v>19</v>
      </c>
      <c r="AL315" s="5"/>
      <c r="AM315" s="5">
        <v>44</v>
      </c>
      <c r="AN315" s="13">
        <v>780</v>
      </c>
    </row>
    <row r="316" spans="1:40" x14ac:dyDescent="0.2">
      <c r="A316" s="4" t="s">
        <v>1216</v>
      </c>
      <c r="B316" s="5" t="str">
        <f t="shared" si="24"/>
        <v>Q3UGR5</v>
      </c>
      <c r="C316" s="5" t="s">
        <v>1217</v>
      </c>
      <c r="D316" s="5" t="s">
        <v>1218</v>
      </c>
      <c r="E316" s="5" t="s">
        <v>1219</v>
      </c>
      <c r="F316" s="5" t="str">
        <f>IFERROR(VLOOKUP(B316,Tabelle3!A:H,8,FALSE),"")</f>
        <v/>
      </c>
      <c r="G316" s="5">
        <v>3</v>
      </c>
      <c r="H316" s="5">
        <v>5</v>
      </c>
      <c r="I316" s="5">
        <v>5</v>
      </c>
      <c r="J316" s="5">
        <v>27</v>
      </c>
      <c r="K316" s="5">
        <v>28.73</v>
      </c>
      <c r="L316" s="5">
        <v>259</v>
      </c>
      <c r="M316" s="5">
        <v>0</v>
      </c>
      <c r="N316" s="5">
        <v>94.570999999999998</v>
      </c>
      <c r="O316" s="5">
        <v>82878000</v>
      </c>
      <c r="P316" s="5">
        <v>9000800</v>
      </c>
      <c r="Q316" s="5">
        <v>14877000</v>
      </c>
      <c r="R316" s="5">
        <v>5386200</v>
      </c>
      <c r="S316" s="5">
        <v>5516800</v>
      </c>
      <c r="T316" s="5">
        <v>2531500</v>
      </c>
      <c r="U316" s="5">
        <v>21419000</v>
      </c>
      <c r="V316" s="5">
        <v>7997100</v>
      </c>
      <c r="W316" s="5">
        <v>16149000</v>
      </c>
      <c r="X316" s="5">
        <v>2013700</v>
      </c>
      <c r="Y316" s="5">
        <v>2808700</v>
      </c>
      <c r="Z316" s="5">
        <v>1660500</v>
      </c>
      <c r="AA316" s="5">
        <v>1740600</v>
      </c>
      <c r="AB316" s="5">
        <v>2894900</v>
      </c>
      <c r="AC316" s="5">
        <v>3529600</v>
      </c>
      <c r="AD316" s="5">
        <v>1579900</v>
      </c>
      <c r="AE316" s="5">
        <v>2091200</v>
      </c>
      <c r="AF316" s="5">
        <f t="shared" si="25"/>
        <v>0.81456277982487424</v>
      </c>
      <c r="AG316" s="5">
        <f t="shared" si="26"/>
        <v>-0.2959022007386013</v>
      </c>
      <c r="AH316" s="5">
        <f t="shared" si="27"/>
        <v>0.39633982118235461</v>
      </c>
      <c r="AI316" s="5">
        <f t="shared" si="28"/>
        <v>1.3351901693777055</v>
      </c>
      <c r="AJ316" s="5">
        <f>VLOOKUP(AN316,Tabelle4!G:I,3,FALSE)</f>
        <v>0</v>
      </c>
      <c r="AK316" s="5">
        <v>19</v>
      </c>
      <c r="AL316" s="5"/>
      <c r="AM316" s="5">
        <v>30</v>
      </c>
      <c r="AN316" s="13">
        <v>314</v>
      </c>
    </row>
    <row r="317" spans="1:40" x14ac:dyDescent="0.2">
      <c r="A317" s="4" t="s">
        <v>2732</v>
      </c>
      <c r="B317" s="5" t="str">
        <f t="shared" si="24"/>
        <v>Q9D6J6</v>
      </c>
      <c r="C317" s="5" t="s">
        <v>2733</v>
      </c>
      <c r="D317" s="5" t="s">
        <v>2734</v>
      </c>
      <c r="E317" s="5" t="s">
        <v>2735</v>
      </c>
      <c r="F317" s="5">
        <f>IFERROR(VLOOKUP(B317,Tabelle3!A:H,8,FALSE),"")</f>
        <v>1</v>
      </c>
      <c r="G317" s="5">
        <v>4</v>
      </c>
      <c r="H317" s="5">
        <v>18</v>
      </c>
      <c r="I317" s="5">
        <v>18</v>
      </c>
      <c r="J317" s="5">
        <v>63.7</v>
      </c>
      <c r="K317" s="5">
        <v>27.285</v>
      </c>
      <c r="L317" s="5">
        <v>248</v>
      </c>
      <c r="M317" s="5">
        <v>0</v>
      </c>
      <c r="N317" s="5">
        <v>323.31</v>
      </c>
      <c r="O317" s="5">
        <v>30627000000</v>
      </c>
      <c r="P317" s="5">
        <v>4064500000</v>
      </c>
      <c r="Q317" s="5">
        <v>2946800000</v>
      </c>
      <c r="R317" s="5">
        <v>3462500000</v>
      </c>
      <c r="S317" s="5">
        <v>3429100000</v>
      </c>
      <c r="T317" s="5">
        <v>3259400000</v>
      </c>
      <c r="U317" s="5">
        <v>3582000000</v>
      </c>
      <c r="V317" s="5">
        <v>5435200000</v>
      </c>
      <c r="W317" s="5">
        <v>4448000000</v>
      </c>
      <c r="X317" s="5">
        <v>1478100000</v>
      </c>
      <c r="Y317" s="5">
        <v>1574800000</v>
      </c>
      <c r="Z317" s="5">
        <v>1572500000</v>
      </c>
      <c r="AA317" s="5">
        <v>2313600000</v>
      </c>
      <c r="AB317" s="5">
        <v>2282400000</v>
      </c>
      <c r="AC317" s="5">
        <v>2483200000</v>
      </c>
      <c r="AD317" s="5">
        <v>1732200000</v>
      </c>
      <c r="AE317" s="5">
        <v>1527700000</v>
      </c>
      <c r="AF317" s="5">
        <f t="shared" si="25"/>
        <v>0.8646190268519095</v>
      </c>
      <c r="AG317" s="5">
        <f t="shared" si="26"/>
        <v>-0.20986351028105102</v>
      </c>
      <c r="AH317" s="5">
        <f t="shared" si="27"/>
        <v>0.39686484054566851</v>
      </c>
      <c r="AI317" s="5">
        <f t="shared" si="28"/>
        <v>1.3332803395973631</v>
      </c>
      <c r="AJ317" s="5">
        <f>VLOOKUP(AN317,Tabelle4!G:I,3,FALSE)</f>
        <v>0</v>
      </c>
      <c r="AK317" s="5">
        <v>19</v>
      </c>
      <c r="AL317" s="5"/>
      <c r="AM317" s="5">
        <v>707</v>
      </c>
      <c r="AN317" s="13">
        <v>699</v>
      </c>
    </row>
    <row r="318" spans="1:40" x14ac:dyDescent="0.2">
      <c r="A318" s="4" t="s">
        <v>2838</v>
      </c>
      <c r="B318" s="5" t="str">
        <f t="shared" si="24"/>
        <v>Q9DB60</v>
      </c>
      <c r="C318" s="5" t="s">
        <v>2839</v>
      </c>
      <c r="D318" s="5" t="s">
        <v>2840</v>
      </c>
      <c r="E318" s="5" t="s">
        <v>2841</v>
      </c>
      <c r="F318" s="5" t="str">
        <f>IFERROR(VLOOKUP(B318,Tabelle3!A:H,8,FALSE),"")</f>
        <v/>
      </c>
      <c r="G318" s="5">
        <v>2</v>
      </c>
      <c r="H318" s="5">
        <v>7</v>
      </c>
      <c r="I318" s="5">
        <v>7</v>
      </c>
      <c r="J318" s="5">
        <v>40.299999999999997</v>
      </c>
      <c r="K318" s="5">
        <v>21.67</v>
      </c>
      <c r="L318" s="5">
        <v>201</v>
      </c>
      <c r="M318" s="5">
        <v>0</v>
      </c>
      <c r="N318" s="5">
        <v>323.31</v>
      </c>
      <c r="O318" s="5">
        <v>900950000</v>
      </c>
      <c r="P318" s="5">
        <v>172240000</v>
      </c>
      <c r="Q318" s="5">
        <v>86802000</v>
      </c>
      <c r="R318" s="5">
        <v>176040000</v>
      </c>
      <c r="S318" s="5">
        <v>74818000</v>
      </c>
      <c r="T318" s="5">
        <v>66083000</v>
      </c>
      <c r="U318" s="5">
        <v>53400000</v>
      </c>
      <c r="V318" s="5">
        <v>126800000</v>
      </c>
      <c r="W318" s="5">
        <v>144770000</v>
      </c>
      <c r="X318" s="5">
        <v>59387000</v>
      </c>
      <c r="Y318" s="5">
        <v>46367000</v>
      </c>
      <c r="Z318" s="5">
        <v>133050000</v>
      </c>
      <c r="AA318" s="5">
        <v>56339000</v>
      </c>
      <c r="AB318" s="5">
        <v>62275000</v>
      </c>
      <c r="AC318" s="5">
        <v>55998000</v>
      </c>
      <c r="AD318" s="5">
        <v>45057000</v>
      </c>
      <c r="AE318" s="5">
        <v>52748000</v>
      </c>
      <c r="AF318" s="5">
        <f t="shared" si="25"/>
        <v>1.3659095326687585</v>
      </c>
      <c r="AG318" s="5">
        <f t="shared" si="26"/>
        <v>0.44986193378008094</v>
      </c>
      <c r="AH318" s="5">
        <f t="shared" si="27"/>
        <v>0.39740999449150938</v>
      </c>
      <c r="AI318" s="5">
        <f t="shared" si="28"/>
        <v>1.3312999394059117</v>
      </c>
      <c r="AJ318" s="5">
        <f>VLOOKUP(AN318,Tabelle4!G:I,3,FALSE)</f>
        <v>0</v>
      </c>
      <c r="AK318" s="5">
        <v>19</v>
      </c>
      <c r="AL318" s="5"/>
      <c r="AM318" s="5">
        <v>84</v>
      </c>
      <c r="AN318" s="13">
        <v>726</v>
      </c>
    </row>
    <row r="319" spans="1:40" x14ac:dyDescent="0.2">
      <c r="A319" s="4" t="s">
        <v>3002</v>
      </c>
      <c r="B319" s="5" t="str">
        <f t="shared" si="24"/>
        <v>Q9QYA2</v>
      </c>
      <c r="C319" s="5" t="s">
        <v>3003</v>
      </c>
      <c r="D319" s="5" t="s">
        <v>3004</v>
      </c>
      <c r="E319" s="5" t="s">
        <v>3005</v>
      </c>
      <c r="F319" s="5">
        <f>IFERROR(VLOOKUP(B319,Tabelle3!A:H,8,FALSE),"")</f>
        <v>1</v>
      </c>
      <c r="G319" s="5">
        <v>2</v>
      </c>
      <c r="H319" s="5">
        <v>7</v>
      </c>
      <c r="I319" s="5">
        <v>7</v>
      </c>
      <c r="J319" s="5">
        <v>35.5</v>
      </c>
      <c r="K319" s="5">
        <v>37.895000000000003</v>
      </c>
      <c r="L319" s="5">
        <v>361</v>
      </c>
      <c r="M319" s="5">
        <v>0</v>
      </c>
      <c r="N319" s="5">
        <v>203.62</v>
      </c>
      <c r="O319" s="5">
        <v>309340000</v>
      </c>
      <c r="P319" s="5">
        <v>64016000</v>
      </c>
      <c r="Q319" s="5">
        <v>40952000</v>
      </c>
      <c r="R319" s="5">
        <v>17910000</v>
      </c>
      <c r="S319" s="5">
        <v>20138000</v>
      </c>
      <c r="T319" s="5">
        <v>11324000</v>
      </c>
      <c r="U319" s="5">
        <v>29665000</v>
      </c>
      <c r="V319" s="5">
        <v>35007000</v>
      </c>
      <c r="W319" s="5">
        <v>90324000</v>
      </c>
      <c r="X319" s="5">
        <v>9423700</v>
      </c>
      <c r="Y319" s="5">
        <v>6980300</v>
      </c>
      <c r="Z319" s="5">
        <v>9371000</v>
      </c>
      <c r="AA319" s="5">
        <v>7587200</v>
      </c>
      <c r="AB319" s="5">
        <v>9932500</v>
      </c>
      <c r="AC319" s="5">
        <v>3440400</v>
      </c>
      <c r="AD319" s="5">
        <v>5797800</v>
      </c>
      <c r="AE319" s="5">
        <v>8331800</v>
      </c>
      <c r="AF319" s="5">
        <f t="shared" si="25"/>
        <v>1.2130606308517407</v>
      </c>
      <c r="AG319" s="5">
        <f t="shared" si="26"/>
        <v>0.27865166063410224</v>
      </c>
      <c r="AH319" s="5">
        <f t="shared" si="27"/>
        <v>0.3987202128916793</v>
      </c>
      <c r="AI319" s="5">
        <f t="shared" si="28"/>
        <v>1.3265513511036005</v>
      </c>
      <c r="AJ319" s="5">
        <f>VLOOKUP(AN319,Tabelle4!G:I,3,FALSE)</f>
        <v>0</v>
      </c>
      <c r="AK319" s="5">
        <v>19</v>
      </c>
      <c r="AL319" s="5"/>
      <c r="AM319" s="5">
        <v>42</v>
      </c>
      <c r="AN319" s="13">
        <v>767</v>
      </c>
    </row>
    <row r="320" spans="1:40" x14ac:dyDescent="0.2">
      <c r="A320" s="4" t="s">
        <v>730</v>
      </c>
      <c r="B320" s="5" t="str">
        <f t="shared" si="24"/>
        <v>P09671</v>
      </c>
      <c r="C320" s="5" t="s">
        <v>731</v>
      </c>
      <c r="D320" s="5" t="s">
        <v>732</v>
      </c>
      <c r="E320" s="5" t="s">
        <v>733</v>
      </c>
      <c r="F320" s="5">
        <f>IFERROR(VLOOKUP(B320,Tabelle3!A:H,8,FALSE),"")</f>
        <v>1</v>
      </c>
      <c r="G320" s="5">
        <v>1</v>
      </c>
      <c r="H320" s="5">
        <v>24</v>
      </c>
      <c r="I320" s="5">
        <v>24</v>
      </c>
      <c r="J320" s="5">
        <v>86</v>
      </c>
      <c r="K320" s="5">
        <v>24.603000000000002</v>
      </c>
      <c r="L320" s="5">
        <v>222</v>
      </c>
      <c r="M320" s="5">
        <v>0</v>
      </c>
      <c r="N320" s="5">
        <v>323.31</v>
      </c>
      <c r="O320" s="5">
        <v>39840000000</v>
      </c>
      <c r="P320" s="5">
        <v>6736400000</v>
      </c>
      <c r="Q320" s="5">
        <v>4512200000</v>
      </c>
      <c r="R320" s="5">
        <v>2455200000</v>
      </c>
      <c r="S320" s="5">
        <v>3012000000</v>
      </c>
      <c r="T320" s="5">
        <v>3022700000</v>
      </c>
      <c r="U320" s="5">
        <v>5670600000</v>
      </c>
      <c r="V320" s="5">
        <v>6978200000</v>
      </c>
      <c r="W320" s="5">
        <v>7453200000</v>
      </c>
      <c r="X320" s="5">
        <v>3157400000</v>
      </c>
      <c r="Y320" s="5">
        <v>3320300000</v>
      </c>
      <c r="Z320" s="5">
        <v>1556600000</v>
      </c>
      <c r="AA320" s="5">
        <v>1621500000</v>
      </c>
      <c r="AB320" s="5">
        <v>1570900000</v>
      </c>
      <c r="AC320" s="5">
        <v>3756900000</v>
      </c>
      <c r="AD320" s="5">
        <v>4071600000</v>
      </c>
      <c r="AE320" s="5">
        <v>2930600000</v>
      </c>
      <c r="AF320" s="5">
        <f t="shared" si="25"/>
        <v>0.78311435523114359</v>
      </c>
      <c r="AG320" s="5">
        <f t="shared" si="26"/>
        <v>-0.35270510068062344</v>
      </c>
      <c r="AH320" s="5">
        <f t="shared" si="27"/>
        <v>0.39875925072359175</v>
      </c>
      <c r="AI320" s="5">
        <f t="shared" si="28"/>
        <v>1.3264101068731928</v>
      </c>
      <c r="AJ320" s="5">
        <f>VLOOKUP(AN320,Tabelle4!G:I,3,FALSE)</f>
        <v>0</v>
      </c>
      <c r="AK320" s="5">
        <v>19</v>
      </c>
      <c r="AL320" s="5"/>
      <c r="AM320" s="5">
        <v>970</v>
      </c>
      <c r="AN320" s="13">
        <v>191</v>
      </c>
    </row>
    <row r="321" spans="1:40" x14ac:dyDescent="0.2">
      <c r="A321" s="4" t="s">
        <v>2439</v>
      </c>
      <c r="B321" s="5" t="str">
        <f t="shared" ref="B321:B384" si="29">LEFT(A321,6)</f>
        <v>Q9CQV7</v>
      </c>
      <c r="C321" s="5" t="s">
        <v>2440</v>
      </c>
      <c r="D321" s="5" t="s">
        <v>2441</v>
      </c>
      <c r="E321" s="5" t="s">
        <v>2442</v>
      </c>
      <c r="F321" s="5">
        <f>IFERROR(VLOOKUP(B321,Tabelle3!A:H,8,FALSE),"")</f>
        <v>1</v>
      </c>
      <c r="G321" s="5">
        <v>5</v>
      </c>
      <c r="H321" s="5">
        <v>3</v>
      </c>
      <c r="I321" s="5">
        <v>3</v>
      </c>
      <c r="J321" s="5">
        <v>28.4</v>
      </c>
      <c r="K321" s="5">
        <v>12.436</v>
      </c>
      <c r="L321" s="5">
        <v>116</v>
      </c>
      <c r="M321" s="5">
        <v>0</v>
      </c>
      <c r="N321" s="5">
        <v>33.404000000000003</v>
      </c>
      <c r="O321" s="5">
        <v>73839000</v>
      </c>
      <c r="P321" s="5">
        <v>17589000</v>
      </c>
      <c r="Q321" s="5">
        <v>12662000</v>
      </c>
      <c r="R321" s="5">
        <v>4830300</v>
      </c>
      <c r="S321" s="5">
        <v>1275200</v>
      </c>
      <c r="T321" s="5">
        <v>7598600</v>
      </c>
      <c r="U321" s="5">
        <v>0</v>
      </c>
      <c r="V321" s="5">
        <v>20598000</v>
      </c>
      <c r="W321" s="5">
        <v>9285900</v>
      </c>
      <c r="X321" s="5">
        <v>5559500</v>
      </c>
      <c r="Y321" s="5">
        <v>4941500</v>
      </c>
      <c r="Z321" s="5">
        <v>3587000</v>
      </c>
      <c r="AA321" s="5">
        <v>3582700</v>
      </c>
      <c r="AB321" s="5">
        <v>3318300</v>
      </c>
      <c r="AC321" s="5">
        <v>0</v>
      </c>
      <c r="AD321" s="5">
        <v>4310200</v>
      </c>
      <c r="AE321" s="5">
        <v>5323300</v>
      </c>
      <c r="AF321" s="5">
        <f t="shared" si="25"/>
        <v>1.3643431800985191</v>
      </c>
      <c r="AG321" s="5">
        <f t="shared" si="26"/>
        <v>0.4482065783452352</v>
      </c>
      <c r="AH321" s="5">
        <f t="shared" si="27"/>
        <v>0.40012152188617173</v>
      </c>
      <c r="AI321" s="5">
        <f t="shared" si="28"/>
        <v>1.3214898638959647</v>
      </c>
      <c r="AJ321" s="5">
        <f>VLOOKUP(AN321,Tabelle4!G:I,3,FALSE)</f>
        <v>0</v>
      </c>
      <c r="AK321" s="5">
        <v>19</v>
      </c>
      <c r="AL321" s="5"/>
      <c r="AM321" s="5">
        <v>13</v>
      </c>
      <c r="AN321" s="13">
        <v>625</v>
      </c>
    </row>
    <row r="322" spans="1:40" x14ac:dyDescent="0.2">
      <c r="A322" s="4" t="s">
        <v>622</v>
      </c>
      <c r="B322" s="5" t="str">
        <f t="shared" si="29"/>
        <v>O35943</v>
      </c>
      <c r="C322" s="5" t="s">
        <v>623</v>
      </c>
      <c r="D322" s="5" t="s">
        <v>624</v>
      </c>
      <c r="E322" s="5" t="s">
        <v>625</v>
      </c>
      <c r="F322" s="5">
        <f>IFERROR(VLOOKUP(B322,Tabelle3!A:H,8,FALSE),"")</f>
        <v>1</v>
      </c>
      <c r="G322" s="5">
        <v>1</v>
      </c>
      <c r="H322" s="5">
        <v>5</v>
      </c>
      <c r="I322" s="5">
        <v>5</v>
      </c>
      <c r="J322" s="5">
        <v>27.5</v>
      </c>
      <c r="K322" s="5">
        <v>22.923999999999999</v>
      </c>
      <c r="L322" s="5">
        <v>207</v>
      </c>
      <c r="M322" s="5">
        <v>0</v>
      </c>
      <c r="N322" s="5">
        <v>240.25</v>
      </c>
      <c r="O322" s="5">
        <v>219830000</v>
      </c>
      <c r="P322" s="5">
        <v>47468000</v>
      </c>
      <c r="Q322" s="5">
        <v>22141000</v>
      </c>
      <c r="R322" s="5">
        <v>17391000</v>
      </c>
      <c r="S322" s="5">
        <v>4561800</v>
      </c>
      <c r="T322" s="5">
        <v>19989000</v>
      </c>
      <c r="U322" s="5">
        <v>40603000</v>
      </c>
      <c r="V322" s="5">
        <v>39022000</v>
      </c>
      <c r="W322" s="5">
        <v>28650000</v>
      </c>
      <c r="X322" s="5">
        <v>12132000</v>
      </c>
      <c r="Y322" s="5">
        <v>7999200</v>
      </c>
      <c r="Z322" s="5">
        <v>10863000</v>
      </c>
      <c r="AA322" s="5">
        <v>14837000</v>
      </c>
      <c r="AB322" s="5">
        <v>10415000</v>
      </c>
      <c r="AC322" s="5">
        <v>24909000</v>
      </c>
      <c r="AD322" s="5">
        <v>10197000</v>
      </c>
      <c r="AE322" s="5">
        <v>14242000</v>
      </c>
      <c r="AF322" s="5">
        <f t="shared" si="25"/>
        <v>0.76688251928450712</v>
      </c>
      <c r="AG322" s="5">
        <f t="shared" si="26"/>
        <v>-0.38292251041495018</v>
      </c>
      <c r="AH322" s="5">
        <f t="shared" si="27"/>
        <v>0.4035324226981884</v>
      </c>
      <c r="AI322" s="5">
        <f t="shared" si="28"/>
        <v>1.3092435002277381</v>
      </c>
      <c r="AJ322" s="5">
        <f>VLOOKUP(AN322,Tabelle4!G:I,3,FALSE)</f>
        <v>0</v>
      </c>
      <c r="AK322" s="5">
        <v>19</v>
      </c>
      <c r="AL322" s="5"/>
      <c r="AM322" s="5">
        <v>14</v>
      </c>
      <c r="AN322" s="13">
        <v>164</v>
      </c>
    </row>
    <row r="323" spans="1:40" x14ac:dyDescent="0.2">
      <c r="A323" s="4" t="s">
        <v>1343</v>
      </c>
      <c r="B323" s="5" t="str">
        <f t="shared" si="29"/>
        <v>Q5U458</v>
      </c>
      <c r="C323" s="5" t="s">
        <v>1344</v>
      </c>
      <c r="D323" s="5" t="s">
        <v>1345</v>
      </c>
      <c r="E323" s="5" t="s">
        <v>1346</v>
      </c>
      <c r="F323" s="5">
        <f>IFERROR(VLOOKUP(B323,Tabelle3!A:H,8,FALSE),"")</f>
        <v>1</v>
      </c>
      <c r="G323" s="5">
        <v>3</v>
      </c>
      <c r="H323" s="5">
        <v>7</v>
      </c>
      <c r="I323" s="5">
        <v>7</v>
      </c>
      <c r="J323" s="5">
        <v>19.5</v>
      </c>
      <c r="K323" s="5">
        <v>63.231999999999999</v>
      </c>
      <c r="L323" s="5">
        <v>559</v>
      </c>
      <c r="M323" s="5">
        <v>0</v>
      </c>
      <c r="N323" s="5">
        <v>323.31</v>
      </c>
      <c r="O323" s="5">
        <v>343220000</v>
      </c>
      <c r="P323" s="5">
        <v>44311000</v>
      </c>
      <c r="Q323" s="5">
        <v>49364000</v>
      </c>
      <c r="R323" s="5">
        <v>47659000</v>
      </c>
      <c r="S323" s="5">
        <v>15121000</v>
      </c>
      <c r="T323" s="5">
        <v>21925000</v>
      </c>
      <c r="U323" s="5">
        <v>49240000</v>
      </c>
      <c r="V323" s="5">
        <v>61589000</v>
      </c>
      <c r="W323" s="5">
        <v>54007000</v>
      </c>
      <c r="X323" s="5">
        <v>7258200</v>
      </c>
      <c r="Y323" s="5">
        <v>5268700</v>
      </c>
      <c r="Z323" s="5">
        <v>6994500</v>
      </c>
      <c r="AA323" s="5">
        <v>6546100</v>
      </c>
      <c r="AB323" s="5">
        <v>5134400</v>
      </c>
      <c r="AC323" s="5">
        <v>9002000</v>
      </c>
      <c r="AD323" s="5">
        <v>7826300</v>
      </c>
      <c r="AE323" s="5">
        <v>7477200</v>
      </c>
      <c r="AF323" s="5">
        <f t="shared" si="25"/>
        <v>0.88544798046189011</v>
      </c>
      <c r="AG323" s="5">
        <f t="shared" si="26"/>
        <v>-0.17552054288943822</v>
      </c>
      <c r="AH323" s="5">
        <f t="shared" si="27"/>
        <v>0.40589260128532972</v>
      </c>
      <c r="AI323" s="5">
        <f t="shared" si="28"/>
        <v>1.3008300524281251</v>
      </c>
      <c r="AJ323" s="5">
        <f>VLOOKUP(AN323,Tabelle4!G:I,3,FALSE)</f>
        <v>0</v>
      </c>
      <c r="AK323" s="5">
        <v>19</v>
      </c>
      <c r="AL323" s="5"/>
      <c r="AM323" s="5">
        <v>58</v>
      </c>
      <c r="AN323" s="13">
        <v>346</v>
      </c>
    </row>
    <row r="324" spans="1:40" x14ac:dyDescent="0.2">
      <c r="A324" s="4" t="s">
        <v>249</v>
      </c>
      <c r="B324" s="5" t="str">
        <f t="shared" si="29"/>
        <v>D3Z603</v>
      </c>
      <c r="C324" s="5" t="s">
        <v>250</v>
      </c>
      <c r="D324" s="5" t="s">
        <v>251</v>
      </c>
      <c r="E324" s="5" t="s">
        <v>252</v>
      </c>
      <c r="F324" s="5">
        <f>IFERROR(VLOOKUP(B324,Tabelle3!A:H,8,FALSE),"")</f>
        <v>1</v>
      </c>
      <c r="G324" s="5">
        <v>3</v>
      </c>
      <c r="H324" s="5">
        <v>2</v>
      </c>
      <c r="I324" s="5">
        <v>2</v>
      </c>
      <c r="J324" s="5">
        <v>26.8</v>
      </c>
      <c r="K324" s="5">
        <v>16.710999999999999</v>
      </c>
      <c r="L324" s="5">
        <v>149</v>
      </c>
      <c r="M324" s="5">
        <v>1.6260000000000001E-3</v>
      </c>
      <c r="N324" s="5">
        <v>14.581</v>
      </c>
      <c r="O324" s="5">
        <v>37520000</v>
      </c>
      <c r="P324" s="5">
        <v>4677400</v>
      </c>
      <c r="Q324" s="5">
        <v>6550800</v>
      </c>
      <c r="R324" s="5">
        <v>1610700</v>
      </c>
      <c r="S324" s="5">
        <v>1708000</v>
      </c>
      <c r="T324" s="5">
        <v>5804600</v>
      </c>
      <c r="U324" s="5">
        <v>3449700</v>
      </c>
      <c r="V324" s="5">
        <v>9169200</v>
      </c>
      <c r="W324" s="5">
        <v>4549400</v>
      </c>
      <c r="X324" s="5">
        <v>1232600</v>
      </c>
      <c r="Y324" s="5">
        <v>2243600</v>
      </c>
      <c r="Z324" s="5">
        <v>2228300</v>
      </c>
      <c r="AA324" s="5">
        <v>2718700</v>
      </c>
      <c r="AB324" s="5">
        <v>2864500</v>
      </c>
      <c r="AC324" s="5">
        <v>3307600</v>
      </c>
      <c r="AD324" s="5">
        <v>2012800</v>
      </c>
      <c r="AE324" s="5">
        <v>1889000</v>
      </c>
      <c r="AF324" s="5">
        <f t="shared" si="25"/>
        <v>0.83614091861146134</v>
      </c>
      <c r="AG324" s="5">
        <f t="shared" si="26"/>
        <v>-0.25818198816827392</v>
      </c>
      <c r="AH324" s="5">
        <f t="shared" si="27"/>
        <v>0.40682310876106981</v>
      </c>
      <c r="AI324" s="5">
        <f t="shared" si="28"/>
        <v>1.2975264640004438</v>
      </c>
      <c r="AJ324" s="5">
        <f>VLOOKUP(AN324,Tabelle4!G:I,3,FALSE)</f>
        <v>0</v>
      </c>
      <c r="AK324" s="5">
        <v>19</v>
      </c>
      <c r="AL324" s="5"/>
      <c r="AM324" s="5">
        <v>9</v>
      </c>
      <c r="AN324" s="13">
        <v>67</v>
      </c>
    </row>
    <row r="325" spans="1:40" x14ac:dyDescent="0.2">
      <c r="A325" s="4" t="s">
        <v>714</v>
      </c>
      <c r="B325" s="5" t="str">
        <f t="shared" si="29"/>
        <v>P08074</v>
      </c>
      <c r="C325" s="5" t="s">
        <v>715</v>
      </c>
      <c r="D325" s="5" t="s">
        <v>716</v>
      </c>
      <c r="E325" s="5" t="s">
        <v>717</v>
      </c>
      <c r="F325" s="5">
        <f>IFERROR(VLOOKUP(B325,Tabelle3!A:H,8,FALSE),"")</f>
        <v>1</v>
      </c>
      <c r="G325" s="5">
        <v>2</v>
      </c>
      <c r="H325" s="5">
        <v>8</v>
      </c>
      <c r="I325" s="5">
        <v>8</v>
      </c>
      <c r="J325" s="5">
        <v>32.4</v>
      </c>
      <c r="K325" s="5">
        <v>25.957999999999998</v>
      </c>
      <c r="L325" s="5">
        <v>244</v>
      </c>
      <c r="M325" s="5">
        <v>0</v>
      </c>
      <c r="N325" s="5">
        <v>154.21</v>
      </c>
      <c r="O325" s="5">
        <v>275580000</v>
      </c>
      <c r="P325" s="5">
        <v>45394000</v>
      </c>
      <c r="Q325" s="5">
        <v>30480000</v>
      </c>
      <c r="R325" s="5">
        <v>12183000</v>
      </c>
      <c r="S325" s="5">
        <v>17194000</v>
      </c>
      <c r="T325" s="5">
        <v>22117000</v>
      </c>
      <c r="U325" s="5">
        <v>23672000</v>
      </c>
      <c r="V325" s="5">
        <v>29382000</v>
      </c>
      <c r="W325" s="5">
        <v>95157000</v>
      </c>
      <c r="X325" s="5">
        <v>9066900</v>
      </c>
      <c r="Y325" s="5">
        <v>9578500</v>
      </c>
      <c r="Z325" s="5">
        <v>6585600</v>
      </c>
      <c r="AA325" s="5">
        <v>10904000</v>
      </c>
      <c r="AB325" s="5">
        <v>10214000</v>
      </c>
      <c r="AC325" s="5">
        <v>8684600</v>
      </c>
      <c r="AD325" s="5">
        <v>7893900</v>
      </c>
      <c r="AE325" s="5">
        <v>26458000</v>
      </c>
      <c r="AF325" s="5">
        <f t="shared" si="25"/>
        <v>0.67858517760396619</v>
      </c>
      <c r="AG325" s="5">
        <f t="shared" si="26"/>
        <v>-0.55939817740964703</v>
      </c>
      <c r="AH325" s="5">
        <f t="shared" si="27"/>
        <v>0.40684457935689594</v>
      </c>
      <c r="AI325" s="5">
        <f t="shared" si="28"/>
        <v>1.2974503259834553</v>
      </c>
      <c r="AJ325" s="5">
        <f>VLOOKUP(AN325,Tabelle4!G:I,3,FALSE)</f>
        <v>0</v>
      </c>
      <c r="AK325" s="5">
        <v>19</v>
      </c>
      <c r="AL325" s="5"/>
      <c r="AM325" s="5">
        <v>26</v>
      </c>
      <c r="AN325" s="13">
        <v>187</v>
      </c>
    </row>
    <row r="326" spans="1:40" x14ac:dyDescent="0.2">
      <c r="A326" s="4" t="s">
        <v>353</v>
      </c>
      <c r="B326" s="5" t="str">
        <f t="shared" si="29"/>
        <v>E9Q3H6</v>
      </c>
      <c r="C326" s="5"/>
      <c r="D326" s="5" t="s">
        <v>354</v>
      </c>
      <c r="E326" s="5" t="s">
        <v>355</v>
      </c>
      <c r="F326" s="5" t="str">
        <f>IFERROR(VLOOKUP(B326,Tabelle3!A:H,8,FALSE),"")</f>
        <v/>
      </c>
      <c r="G326" s="5">
        <v>1</v>
      </c>
      <c r="H326" s="5">
        <v>8</v>
      </c>
      <c r="I326" s="5">
        <v>7</v>
      </c>
      <c r="J326" s="5">
        <v>31.3</v>
      </c>
      <c r="K326" s="5">
        <v>28.927</v>
      </c>
      <c r="L326" s="5">
        <v>259</v>
      </c>
      <c r="M326" s="5">
        <v>0</v>
      </c>
      <c r="N326" s="5">
        <v>75.164000000000001</v>
      </c>
      <c r="O326" s="5">
        <v>1611600000</v>
      </c>
      <c r="P326" s="5">
        <v>217590000</v>
      </c>
      <c r="Q326" s="5">
        <v>188250000</v>
      </c>
      <c r="R326" s="5">
        <v>243010000</v>
      </c>
      <c r="S326" s="5">
        <v>71891000</v>
      </c>
      <c r="T326" s="5">
        <v>226010000</v>
      </c>
      <c r="U326" s="5">
        <v>102470000</v>
      </c>
      <c r="V326" s="5">
        <v>375440000</v>
      </c>
      <c r="W326" s="5">
        <v>186930000</v>
      </c>
      <c r="X326" s="5">
        <v>78958000</v>
      </c>
      <c r="Y326" s="5">
        <v>80581000</v>
      </c>
      <c r="Z326" s="5">
        <v>139520000</v>
      </c>
      <c r="AA326" s="5">
        <v>145440000</v>
      </c>
      <c r="AB326" s="5">
        <v>108110000</v>
      </c>
      <c r="AC326" s="5">
        <v>81595000</v>
      </c>
      <c r="AD326" s="5">
        <v>95678000</v>
      </c>
      <c r="AE326" s="5">
        <v>87734000</v>
      </c>
      <c r="AF326" s="5">
        <f t="shared" si="25"/>
        <v>1.1913126445592133</v>
      </c>
      <c r="AG326" s="5">
        <f t="shared" si="26"/>
        <v>0.2525520795024031</v>
      </c>
      <c r="AH326" s="5">
        <f t="shared" si="27"/>
        <v>0.40698967874350617</v>
      </c>
      <c r="AI326" s="5">
        <f t="shared" si="28"/>
        <v>1.2969358866719294</v>
      </c>
      <c r="AJ326" s="5">
        <f>VLOOKUP(AN326,Tabelle4!G:I,3,FALSE)</f>
        <v>0</v>
      </c>
      <c r="AK326" s="5">
        <v>19</v>
      </c>
      <c r="AL326" s="5"/>
      <c r="AM326" s="5">
        <v>83</v>
      </c>
      <c r="AN326" s="13">
        <v>94</v>
      </c>
    </row>
    <row r="327" spans="1:40" x14ac:dyDescent="0.2">
      <c r="A327" s="4" t="s">
        <v>330</v>
      </c>
      <c r="B327" s="5" t="str">
        <f t="shared" si="29"/>
        <v>E9PZS8</v>
      </c>
      <c r="C327" s="5" t="s">
        <v>331</v>
      </c>
      <c r="D327" s="5" t="s">
        <v>332</v>
      </c>
      <c r="E327" s="5" t="s">
        <v>333</v>
      </c>
      <c r="F327" s="5">
        <f>IFERROR(VLOOKUP(B327,Tabelle3!A:H,8,FALSE),"")</f>
        <v>1</v>
      </c>
      <c r="G327" s="5">
        <v>2</v>
      </c>
      <c r="H327" s="5">
        <v>2</v>
      </c>
      <c r="I327" s="5">
        <v>2</v>
      </c>
      <c r="J327" s="5">
        <v>29.1</v>
      </c>
      <c r="K327" s="5">
        <v>14.913</v>
      </c>
      <c r="L327" s="5">
        <v>134</v>
      </c>
      <c r="M327" s="5">
        <v>1.7512999999999999E-3</v>
      </c>
      <c r="N327" s="5">
        <v>20.396000000000001</v>
      </c>
      <c r="O327" s="5">
        <v>33343000</v>
      </c>
      <c r="P327" s="5">
        <v>10580000</v>
      </c>
      <c r="Q327" s="5">
        <v>7002600</v>
      </c>
      <c r="R327" s="5">
        <v>500590</v>
      </c>
      <c r="S327" s="5">
        <v>125990</v>
      </c>
      <c r="T327" s="5">
        <v>5443600</v>
      </c>
      <c r="U327" s="5">
        <v>0</v>
      </c>
      <c r="V327" s="5">
        <v>5692400</v>
      </c>
      <c r="W327" s="5">
        <v>3997300</v>
      </c>
      <c r="X327" s="5">
        <v>2975100</v>
      </c>
      <c r="Y327" s="5">
        <v>2088900</v>
      </c>
      <c r="Z327" s="5">
        <v>1493200</v>
      </c>
      <c r="AA327" s="5">
        <v>1315000</v>
      </c>
      <c r="AB327" s="5">
        <v>2579400</v>
      </c>
      <c r="AC327" s="5">
        <v>0</v>
      </c>
      <c r="AD327" s="5">
        <v>1225800</v>
      </c>
      <c r="AE327" s="5">
        <v>1708800</v>
      </c>
      <c r="AF327" s="5">
        <f t="shared" si="25"/>
        <v>1.4276750090678274</v>
      </c>
      <c r="AG327" s="5">
        <f t="shared" si="26"/>
        <v>0.51366760670085521</v>
      </c>
      <c r="AH327" s="5">
        <f t="shared" si="27"/>
        <v>0.40706279105184473</v>
      </c>
      <c r="AI327" s="5">
        <f t="shared" si="28"/>
        <v>1.2966767417915555</v>
      </c>
      <c r="AJ327" s="5">
        <f>VLOOKUP(AN327,Tabelle4!G:I,3,FALSE)</f>
        <v>0</v>
      </c>
      <c r="AK327" s="5">
        <v>19</v>
      </c>
      <c r="AL327" s="5"/>
      <c r="AM327" s="5">
        <v>12</v>
      </c>
      <c r="AN327" s="13">
        <v>88</v>
      </c>
    </row>
    <row r="328" spans="1:40" x14ac:dyDescent="0.2">
      <c r="A328" s="4" t="s">
        <v>2159</v>
      </c>
      <c r="B328" s="5" t="str">
        <f t="shared" si="29"/>
        <v>Q99JR6</v>
      </c>
      <c r="C328" s="5" t="s">
        <v>2160</v>
      </c>
      <c r="D328" s="5" t="s">
        <v>2161</v>
      </c>
      <c r="E328" s="5" t="s">
        <v>2162</v>
      </c>
      <c r="F328" s="5">
        <f>IFERROR(VLOOKUP(B328,Tabelle3!A:H,8,FALSE),"")</f>
        <v>1</v>
      </c>
      <c r="G328" s="5">
        <v>4</v>
      </c>
      <c r="H328" s="5">
        <v>6</v>
      </c>
      <c r="I328" s="5">
        <v>6</v>
      </c>
      <c r="J328" s="5">
        <v>31.8</v>
      </c>
      <c r="K328" s="5">
        <v>27.702000000000002</v>
      </c>
      <c r="L328" s="5">
        <v>245</v>
      </c>
      <c r="M328" s="5">
        <v>0</v>
      </c>
      <c r="N328" s="5">
        <v>133.22999999999999</v>
      </c>
      <c r="O328" s="5">
        <v>491430000</v>
      </c>
      <c r="P328" s="5">
        <v>51219000</v>
      </c>
      <c r="Q328" s="5">
        <v>110080000</v>
      </c>
      <c r="R328" s="5">
        <v>40746000</v>
      </c>
      <c r="S328" s="5">
        <v>30858000</v>
      </c>
      <c r="T328" s="5">
        <v>49549000</v>
      </c>
      <c r="U328" s="5">
        <v>52434000</v>
      </c>
      <c r="V328" s="5">
        <v>111190000</v>
      </c>
      <c r="W328" s="5">
        <v>45355000</v>
      </c>
      <c r="X328" s="5">
        <v>10365000</v>
      </c>
      <c r="Y328" s="5">
        <v>14883000</v>
      </c>
      <c r="Z328" s="5">
        <v>18834000</v>
      </c>
      <c r="AA328" s="5">
        <v>18042000</v>
      </c>
      <c r="AB328" s="5">
        <v>20928000</v>
      </c>
      <c r="AC328" s="5">
        <v>32782000</v>
      </c>
      <c r="AD328" s="5">
        <v>16956000</v>
      </c>
      <c r="AE328" s="5">
        <v>10232000</v>
      </c>
      <c r="AF328" s="5">
        <f t="shared" si="25"/>
        <v>0.76792998590818062</v>
      </c>
      <c r="AG328" s="5">
        <f t="shared" si="26"/>
        <v>-0.38095331204970778</v>
      </c>
      <c r="AH328" s="5">
        <f t="shared" si="27"/>
        <v>0.41057402216359168</v>
      </c>
      <c r="AI328" s="5">
        <f t="shared" si="28"/>
        <v>1.284285746742823</v>
      </c>
      <c r="AJ328" s="5">
        <f>VLOOKUP(AN328,Tabelle4!G:I,3,FALSE)</f>
        <v>0</v>
      </c>
      <c r="AK328" s="5">
        <v>19</v>
      </c>
      <c r="AL328" s="5"/>
      <c r="AM328" s="5">
        <v>46</v>
      </c>
      <c r="AN328" s="13">
        <v>555</v>
      </c>
    </row>
    <row r="329" spans="1:40" x14ac:dyDescent="0.2">
      <c r="A329" s="4" t="s">
        <v>434</v>
      </c>
      <c r="B329" s="5" t="str">
        <f t="shared" si="29"/>
        <v>F2Z456</v>
      </c>
      <c r="C329" s="5" t="s">
        <v>435</v>
      </c>
      <c r="D329" s="5" t="s">
        <v>436</v>
      </c>
      <c r="E329" s="5" t="s">
        <v>437</v>
      </c>
      <c r="F329" s="5">
        <f>IFERROR(VLOOKUP(B329,Tabelle3!A:H,8,FALSE),"")</f>
        <v>1</v>
      </c>
      <c r="G329" s="5">
        <v>3</v>
      </c>
      <c r="H329" s="5">
        <v>10</v>
      </c>
      <c r="I329" s="5">
        <v>10</v>
      </c>
      <c r="J329" s="5">
        <v>38.299999999999997</v>
      </c>
      <c r="K329" s="5">
        <v>34.929000000000002</v>
      </c>
      <c r="L329" s="5">
        <v>313</v>
      </c>
      <c r="M329" s="5">
        <v>0</v>
      </c>
      <c r="N329" s="5">
        <v>62.027999999999999</v>
      </c>
      <c r="O329" s="5">
        <v>460770000</v>
      </c>
      <c r="P329" s="5">
        <v>107630000</v>
      </c>
      <c r="Q329" s="5">
        <v>66776000</v>
      </c>
      <c r="R329" s="5">
        <v>16655000</v>
      </c>
      <c r="S329" s="5">
        <v>35790000</v>
      </c>
      <c r="T329" s="5">
        <v>26422000</v>
      </c>
      <c r="U329" s="5">
        <v>50458000</v>
      </c>
      <c r="V329" s="5">
        <v>71702000</v>
      </c>
      <c r="W329" s="5">
        <v>85337000</v>
      </c>
      <c r="X329" s="5">
        <v>11053000</v>
      </c>
      <c r="Y329" s="5">
        <v>15427000</v>
      </c>
      <c r="Z329" s="5">
        <v>10575000</v>
      </c>
      <c r="AA329" s="5">
        <v>9419300</v>
      </c>
      <c r="AB329" s="5">
        <v>14905000</v>
      </c>
      <c r="AC329" s="5">
        <v>19730000</v>
      </c>
      <c r="AD329" s="5">
        <v>9953800</v>
      </c>
      <c r="AE329" s="5">
        <v>11098000</v>
      </c>
      <c r="AF329" s="5">
        <f t="shared" si="25"/>
        <v>0.83456582170280924</v>
      </c>
      <c r="AG329" s="5">
        <f t="shared" si="26"/>
        <v>-0.26090225632479336</v>
      </c>
      <c r="AH329" s="5">
        <f t="shared" si="27"/>
        <v>0.41184722037815397</v>
      </c>
      <c r="AI329" s="5">
        <f t="shared" si="28"/>
        <v>1.2798188431109152</v>
      </c>
      <c r="AJ329" s="5">
        <f>VLOOKUP(AN329,Tabelle4!G:I,3,FALSE)</f>
        <v>0</v>
      </c>
      <c r="AK329" s="5">
        <v>19</v>
      </c>
      <c r="AL329" s="5"/>
      <c r="AM329" s="5">
        <v>68</v>
      </c>
      <c r="AN329" s="13">
        <v>115</v>
      </c>
    </row>
    <row r="330" spans="1:40" x14ac:dyDescent="0.2">
      <c r="A330" s="4" t="s">
        <v>1173</v>
      </c>
      <c r="B330" s="5" t="str">
        <f t="shared" si="29"/>
        <v>Q3TLZ6</v>
      </c>
      <c r="C330" s="5" t="s">
        <v>1174</v>
      </c>
      <c r="D330" s="5" t="s">
        <v>1175</v>
      </c>
      <c r="E330" s="5" t="s">
        <v>1176</v>
      </c>
      <c r="F330" s="5">
        <f>IFERROR(VLOOKUP(B330,Tabelle3!A:H,8,FALSE),"")</f>
        <v>1</v>
      </c>
      <c r="G330" s="5">
        <v>3</v>
      </c>
      <c r="H330" s="5">
        <v>7</v>
      </c>
      <c r="I330" s="5">
        <v>7</v>
      </c>
      <c r="J330" s="5">
        <v>22.7</v>
      </c>
      <c r="K330" s="5">
        <v>52.540999999999997</v>
      </c>
      <c r="L330" s="5">
        <v>472</v>
      </c>
      <c r="M330" s="5">
        <v>0</v>
      </c>
      <c r="N330" s="5">
        <v>46.683999999999997</v>
      </c>
      <c r="O330" s="5">
        <v>160550000</v>
      </c>
      <c r="P330" s="5">
        <v>33393000</v>
      </c>
      <c r="Q330" s="5">
        <v>27189000</v>
      </c>
      <c r="R330" s="5">
        <v>15602000</v>
      </c>
      <c r="S330" s="5">
        <v>13860000</v>
      </c>
      <c r="T330" s="5">
        <v>7580100</v>
      </c>
      <c r="U330" s="5">
        <v>9643500</v>
      </c>
      <c r="V330" s="5">
        <v>15702000</v>
      </c>
      <c r="W330" s="5">
        <v>37577000</v>
      </c>
      <c r="X330" s="5">
        <v>2916100</v>
      </c>
      <c r="Y330" s="5">
        <v>3129300</v>
      </c>
      <c r="Z330" s="5">
        <v>2014500</v>
      </c>
      <c r="AA330" s="5">
        <v>2686500</v>
      </c>
      <c r="AB330" s="5">
        <v>1269100</v>
      </c>
      <c r="AC330" s="5">
        <v>1802500</v>
      </c>
      <c r="AD330" s="5">
        <v>2256300</v>
      </c>
      <c r="AE330" s="5">
        <v>3496300</v>
      </c>
      <c r="AF330" s="5">
        <f t="shared" si="25"/>
        <v>1.217832778042202</v>
      </c>
      <c r="AG330" s="5">
        <f t="shared" si="26"/>
        <v>0.284316048801178</v>
      </c>
      <c r="AH330" s="5">
        <f t="shared" si="27"/>
        <v>0.41331841110154771</v>
      </c>
      <c r="AI330" s="5">
        <f t="shared" si="28"/>
        <v>1.2746744654761348</v>
      </c>
      <c r="AJ330" s="5">
        <f>VLOOKUP(AN330,Tabelle4!G:I,3,FALSE)</f>
        <v>0</v>
      </c>
      <c r="AK330" s="5">
        <v>19</v>
      </c>
      <c r="AL330" s="5"/>
      <c r="AM330" s="5">
        <v>40</v>
      </c>
      <c r="AN330" s="13">
        <v>303</v>
      </c>
    </row>
    <row r="331" spans="1:40" x14ac:dyDescent="0.2">
      <c r="A331" s="4" t="s">
        <v>670</v>
      </c>
      <c r="B331" s="5" t="str">
        <f t="shared" si="29"/>
        <v>Q7JCX7</v>
      </c>
      <c r="C331" s="5" t="s">
        <v>671</v>
      </c>
      <c r="D331" s="5" t="s">
        <v>672</v>
      </c>
      <c r="E331" s="5" t="s">
        <v>673</v>
      </c>
      <c r="F331" s="5">
        <f>IFERROR(VLOOKUP(B331,Tabelle3!A:H,8,FALSE),"")</f>
        <v>1</v>
      </c>
      <c r="G331" s="5">
        <v>2</v>
      </c>
      <c r="H331" s="5">
        <v>2</v>
      </c>
      <c r="I331" s="5">
        <v>2</v>
      </c>
      <c r="J331" s="5">
        <v>6.9</v>
      </c>
      <c r="K331" s="5">
        <v>29.922000000000001</v>
      </c>
      <c r="L331" s="5">
        <v>261</v>
      </c>
      <c r="M331" s="5">
        <v>0</v>
      </c>
      <c r="N331" s="5">
        <v>131.97</v>
      </c>
      <c r="O331" s="5">
        <v>2525900000</v>
      </c>
      <c r="P331" s="5">
        <v>491370000</v>
      </c>
      <c r="Q331" s="5">
        <v>384120000</v>
      </c>
      <c r="R331" s="5">
        <v>197270000</v>
      </c>
      <c r="S331" s="5">
        <v>208310000</v>
      </c>
      <c r="T331" s="5">
        <v>141480000</v>
      </c>
      <c r="U331" s="5">
        <v>237230000</v>
      </c>
      <c r="V331" s="5">
        <v>535700000</v>
      </c>
      <c r="W331" s="5">
        <v>330380000</v>
      </c>
      <c r="X331" s="5">
        <v>283420000</v>
      </c>
      <c r="Y331" s="5">
        <v>326610000</v>
      </c>
      <c r="Z331" s="5">
        <v>236970000</v>
      </c>
      <c r="AA331" s="5">
        <v>511640000</v>
      </c>
      <c r="AB331" s="5">
        <v>305600000</v>
      </c>
      <c r="AC331" s="5">
        <v>148910000</v>
      </c>
      <c r="AD331" s="5">
        <v>307840000</v>
      </c>
      <c r="AE331" s="5">
        <v>335440000</v>
      </c>
      <c r="AF331" s="5">
        <f t="shared" si="25"/>
        <v>1.2376137512639029</v>
      </c>
      <c r="AG331" s="5">
        <f t="shared" si="26"/>
        <v>0.30756113193354095</v>
      </c>
      <c r="AH331" s="5">
        <f t="shared" si="27"/>
        <v>0.41343989517370305</v>
      </c>
      <c r="AI331" s="5">
        <f t="shared" si="28"/>
        <v>1.274250485533323</v>
      </c>
      <c r="AJ331" s="5">
        <f>VLOOKUP(AN331,Tabelle4!G:I,3,FALSE)</f>
        <v>0</v>
      </c>
      <c r="AK331" s="5">
        <v>19</v>
      </c>
      <c r="AL331" s="5"/>
      <c r="AM331" s="5">
        <v>247</v>
      </c>
      <c r="AN331" s="13">
        <v>176</v>
      </c>
    </row>
    <row r="332" spans="1:40" x14ac:dyDescent="0.2">
      <c r="A332" s="4" t="s">
        <v>2061</v>
      </c>
      <c r="B332" s="5" t="str">
        <f t="shared" si="29"/>
        <v>Q91WM2</v>
      </c>
      <c r="C332" s="5" t="s">
        <v>2062</v>
      </c>
      <c r="D332" s="5" t="s">
        <v>2063</v>
      </c>
      <c r="E332" s="5" t="s">
        <v>2064</v>
      </c>
      <c r="F332" s="5">
        <f>IFERROR(VLOOKUP(B332,Tabelle3!A:H,8,FALSE),"")</f>
        <v>1</v>
      </c>
      <c r="G332" s="5">
        <v>1</v>
      </c>
      <c r="H332" s="5">
        <v>6</v>
      </c>
      <c r="I332" s="5">
        <v>6</v>
      </c>
      <c r="J332" s="5">
        <v>16.899999999999999</v>
      </c>
      <c r="K332" s="5">
        <v>46.305999999999997</v>
      </c>
      <c r="L332" s="5">
        <v>419</v>
      </c>
      <c r="M332" s="5">
        <v>0</v>
      </c>
      <c r="N332" s="5">
        <v>35.311999999999998</v>
      </c>
      <c r="O332" s="5">
        <v>113060000</v>
      </c>
      <c r="P332" s="5">
        <v>12651000</v>
      </c>
      <c r="Q332" s="5">
        <v>18397000</v>
      </c>
      <c r="R332" s="5">
        <v>7867200</v>
      </c>
      <c r="S332" s="5">
        <v>19376000</v>
      </c>
      <c r="T332" s="5">
        <v>8520900</v>
      </c>
      <c r="U332" s="5">
        <v>12390000</v>
      </c>
      <c r="V332" s="5">
        <v>21565000</v>
      </c>
      <c r="W332" s="5">
        <v>12298000</v>
      </c>
      <c r="X332" s="5">
        <v>1044400</v>
      </c>
      <c r="Y332" s="5">
        <v>1242400</v>
      </c>
      <c r="Z332" s="5">
        <v>802040</v>
      </c>
      <c r="AA332" s="5">
        <v>1098700</v>
      </c>
      <c r="AB332" s="5">
        <v>1115200</v>
      </c>
      <c r="AC332" s="5">
        <v>1747100</v>
      </c>
      <c r="AD332" s="5">
        <v>1126600</v>
      </c>
      <c r="AE332" s="5">
        <v>922140</v>
      </c>
      <c r="AF332" s="5">
        <f t="shared" si="25"/>
        <v>0.85267886231836842</v>
      </c>
      <c r="AG332" s="5">
        <f t="shared" si="26"/>
        <v>-0.22992560184906013</v>
      </c>
      <c r="AH332" s="5">
        <f t="shared" si="27"/>
        <v>0.41497742928042014</v>
      </c>
      <c r="AI332" s="5">
        <f t="shared" si="28"/>
        <v>1.2688952248151171</v>
      </c>
      <c r="AJ332" s="5">
        <f>VLOOKUP(AN332,Tabelle4!G:I,3,FALSE)</f>
        <v>0</v>
      </c>
      <c r="AK332" s="5">
        <v>19</v>
      </c>
      <c r="AL332" s="5"/>
      <c r="AM332" s="5">
        <v>20</v>
      </c>
      <c r="AN332" s="13">
        <v>530</v>
      </c>
    </row>
    <row r="333" spans="1:40" x14ac:dyDescent="0.2">
      <c r="A333" s="4" t="s">
        <v>2057</v>
      </c>
      <c r="B333" s="5" t="str">
        <f t="shared" si="29"/>
        <v>Q91WK1</v>
      </c>
      <c r="C333" s="5" t="s">
        <v>2058</v>
      </c>
      <c r="D333" s="5" t="s">
        <v>2059</v>
      </c>
      <c r="E333" s="5" t="s">
        <v>2060</v>
      </c>
      <c r="F333" s="5">
        <f>IFERROR(VLOOKUP(B333,Tabelle3!A:H,8,FALSE),"")</f>
        <v>1</v>
      </c>
      <c r="G333" s="5">
        <v>1</v>
      </c>
      <c r="H333" s="5">
        <v>13</v>
      </c>
      <c r="I333" s="5">
        <v>13</v>
      </c>
      <c r="J333" s="5">
        <v>60.9</v>
      </c>
      <c r="K333" s="5">
        <v>23.274999999999999</v>
      </c>
      <c r="L333" s="5">
        <v>207</v>
      </c>
      <c r="M333" s="5">
        <v>0</v>
      </c>
      <c r="N333" s="5">
        <v>72.876000000000005</v>
      </c>
      <c r="O333" s="5">
        <v>999380000</v>
      </c>
      <c r="P333" s="5">
        <v>160630000</v>
      </c>
      <c r="Q333" s="5">
        <v>136590000</v>
      </c>
      <c r="R333" s="5">
        <v>150780000</v>
      </c>
      <c r="S333" s="5">
        <v>49409000</v>
      </c>
      <c r="T333" s="5">
        <v>66816000</v>
      </c>
      <c r="U333" s="5">
        <v>28054000</v>
      </c>
      <c r="V333" s="5">
        <v>110560000</v>
      </c>
      <c r="W333" s="5">
        <v>296540000</v>
      </c>
      <c r="X333" s="5">
        <v>55219000</v>
      </c>
      <c r="Y333" s="5">
        <v>80535000</v>
      </c>
      <c r="Z333" s="5">
        <v>131740000</v>
      </c>
      <c r="AA333" s="5">
        <v>50100000</v>
      </c>
      <c r="AB333" s="5">
        <v>62131000</v>
      </c>
      <c r="AC333" s="5">
        <v>44307000</v>
      </c>
      <c r="AD333" s="5">
        <v>50267000</v>
      </c>
      <c r="AE333" s="5">
        <v>86064000</v>
      </c>
      <c r="AF333" s="5">
        <f t="shared" si="25"/>
        <v>1.3082148050204103</v>
      </c>
      <c r="AG333" s="5">
        <f t="shared" si="26"/>
        <v>0.38759944656545298</v>
      </c>
      <c r="AH333" s="5">
        <f t="shared" si="27"/>
        <v>0.41576423158207959</v>
      </c>
      <c r="AI333" s="5">
        <f t="shared" si="28"/>
        <v>1.2661624471740132</v>
      </c>
      <c r="AJ333" s="5">
        <f>VLOOKUP(AN333,Tabelle4!G:I,3,FALSE)</f>
        <v>0</v>
      </c>
      <c r="AK333" s="5">
        <v>19</v>
      </c>
      <c r="AL333" s="5"/>
      <c r="AM333" s="5">
        <v>105</v>
      </c>
      <c r="AN333" s="13">
        <v>529</v>
      </c>
    </row>
    <row r="334" spans="1:40" x14ac:dyDescent="0.2">
      <c r="A334" s="4" t="s">
        <v>1585</v>
      </c>
      <c r="B334" s="5" t="str">
        <f t="shared" si="29"/>
        <v>Q8BGY7</v>
      </c>
      <c r="C334" s="5" t="s">
        <v>1586</v>
      </c>
      <c r="D334" s="5" t="s">
        <v>1587</v>
      </c>
      <c r="E334" s="5" t="s">
        <v>1588</v>
      </c>
      <c r="F334" s="5">
        <f>IFERROR(VLOOKUP(B334,Tabelle3!A:H,8,FALSE),"")</f>
        <v>1</v>
      </c>
      <c r="G334" s="5">
        <v>1</v>
      </c>
      <c r="H334" s="5">
        <v>9</v>
      </c>
      <c r="I334" s="5">
        <v>9</v>
      </c>
      <c r="J334" s="5">
        <v>44</v>
      </c>
      <c r="K334" s="5">
        <v>31.599</v>
      </c>
      <c r="L334" s="5">
        <v>273</v>
      </c>
      <c r="M334" s="5">
        <v>0</v>
      </c>
      <c r="N334" s="5">
        <v>176.4</v>
      </c>
      <c r="O334" s="5">
        <v>1307600000</v>
      </c>
      <c r="P334" s="5">
        <v>160640000</v>
      </c>
      <c r="Q334" s="5">
        <v>145870000</v>
      </c>
      <c r="R334" s="5">
        <v>260330000</v>
      </c>
      <c r="S334" s="5">
        <v>83316000</v>
      </c>
      <c r="T334" s="5">
        <v>125070000</v>
      </c>
      <c r="U334" s="5">
        <v>43158000</v>
      </c>
      <c r="V334" s="5">
        <v>162800000</v>
      </c>
      <c r="W334" s="5">
        <v>326380000</v>
      </c>
      <c r="X334" s="5">
        <v>78204000</v>
      </c>
      <c r="Y334" s="5">
        <v>60759000</v>
      </c>
      <c r="Z334" s="5">
        <v>202480000</v>
      </c>
      <c r="AA334" s="5">
        <v>86329000</v>
      </c>
      <c r="AB334" s="5">
        <v>114370000</v>
      </c>
      <c r="AC334" s="5">
        <v>44982000</v>
      </c>
      <c r="AD334" s="5">
        <v>69526000</v>
      </c>
      <c r="AE334" s="5">
        <v>71609000</v>
      </c>
      <c r="AF334" s="5">
        <f t="shared" si="25"/>
        <v>1.4235956963196412</v>
      </c>
      <c r="AG334" s="5">
        <f t="shared" si="26"/>
        <v>0.50953947654723108</v>
      </c>
      <c r="AH334" s="5">
        <f t="shared" si="27"/>
        <v>0.41732047505284126</v>
      </c>
      <c r="AI334" s="5">
        <f t="shared" si="28"/>
        <v>1.2607723894009839</v>
      </c>
      <c r="AJ334" s="5">
        <f>VLOOKUP(AN334,Tabelle4!G:I,3,FALSE)</f>
        <v>0</v>
      </c>
      <c r="AK334" s="5">
        <v>19</v>
      </c>
      <c r="AL334" s="5"/>
      <c r="AM334" s="5">
        <v>116</v>
      </c>
      <c r="AN334" s="13">
        <v>408</v>
      </c>
    </row>
    <row r="335" spans="1:40" x14ac:dyDescent="0.2">
      <c r="A335" s="4" t="s">
        <v>551</v>
      </c>
      <c r="B335" s="5" t="str">
        <f t="shared" si="29"/>
        <v>I7HJR3</v>
      </c>
      <c r="C335" s="5" t="s">
        <v>552</v>
      </c>
      <c r="D335" s="5" t="s">
        <v>553</v>
      </c>
      <c r="E335" s="5" t="s">
        <v>554</v>
      </c>
      <c r="F335" s="5" t="str">
        <f>IFERROR(VLOOKUP(B335,Tabelle3!A:H,8,FALSE),"")</f>
        <v/>
      </c>
      <c r="G335" s="5">
        <v>2</v>
      </c>
      <c r="H335" s="5">
        <v>1</v>
      </c>
      <c r="I335" s="5">
        <v>1</v>
      </c>
      <c r="J335" s="5">
        <v>9.1</v>
      </c>
      <c r="K335" s="5">
        <v>16.821999999999999</v>
      </c>
      <c r="L335" s="5">
        <v>154</v>
      </c>
      <c r="M335" s="5">
        <v>2.8289000000000001E-3</v>
      </c>
      <c r="N335" s="5">
        <v>4.9053000000000004</v>
      </c>
      <c r="O335" s="5">
        <v>13043000</v>
      </c>
      <c r="P335" s="5">
        <v>2055800</v>
      </c>
      <c r="Q335" s="5">
        <v>2734400</v>
      </c>
      <c r="R335" s="5">
        <v>0</v>
      </c>
      <c r="S335" s="5">
        <v>0</v>
      </c>
      <c r="T335" s="5">
        <v>671780</v>
      </c>
      <c r="U335" s="5">
        <v>0</v>
      </c>
      <c r="V335" s="5">
        <v>2710500</v>
      </c>
      <c r="W335" s="5">
        <v>4870500</v>
      </c>
      <c r="X335" s="5">
        <v>192670</v>
      </c>
      <c r="Y335" s="5">
        <v>265280</v>
      </c>
      <c r="Z335" s="5">
        <v>0</v>
      </c>
      <c r="AA335" s="5">
        <v>0</v>
      </c>
      <c r="AB335" s="5">
        <v>144650</v>
      </c>
      <c r="AC335" s="5">
        <v>0</v>
      </c>
      <c r="AD335" s="5">
        <v>214340</v>
      </c>
      <c r="AE335" s="5">
        <v>675580</v>
      </c>
      <c r="AF335" s="5">
        <f t="shared" si="25"/>
        <v>0.44264767004649275</v>
      </c>
      <c r="AG335" s="5">
        <f t="shared" si="26"/>
        <v>-1.1757692672542259</v>
      </c>
      <c r="AH335" s="5">
        <f t="shared" si="27"/>
        <v>0.41836438853654878</v>
      </c>
      <c r="AI335" s="5">
        <f t="shared" si="28"/>
        <v>1.2571680412667969</v>
      </c>
      <c r="AJ335" s="5">
        <f>VLOOKUP(AN335,Tabelle4!G:I,3,FALSE)</f>
        <v>0</v>
      </c>
      <c r="AK335" s="5">
        <v>19</v>
      </c>
      <c r="AL335" s="5"/>
      <c r="AM335" s="5">
        <v>2</v>
      </c>
      <c r="AN335" s="13">
        <v>146</v>
      </c>
    </row>
    <row r="336" spans="1:40" x14ac:dyDescent="0.2">
      <c r="A336" s="4" t="s">
        <v>762</v>
      </c>
      <c r="B336" s="5" t="str">
        <f t="shared" si="29"/>
        <v>S4R257</v>
      </c>
      <c r="C336" s="5" t="s">
        <v>763</v>
      </c>
      <c r="D336" s="5" t="s">
        <v>764</v>
      </c>
      <c r="E336" s="5" t="s">
        <v>765</v>
      </c>
      <c r="F336" s="5" t="str">
        <f>IFERROR(VLOOKUP(B336,Tabelle3!A:H,8,FALSE),"")</f>
        <v/>
      </c>
      <c r="G336" s="5">
        <v>6</v>
      </c>
      <c r="H336" s="5">
        <v>4</v>
      </c>
      <c r="I336" s="5">
        <v>4</v>
      </c>
      <c r="J336" s="5">
        <v>20.7</v>
      </c>
      <c r="K336" s="5">
        <v>29.939</v>
      </c>
      <c r="L336" s="5">
        <v>280</v>
      </c>
      <c r="M336" s="5">
        <v>1.6474E-3</v>
      </c>
      <c r="N336" s="5">
        <v>15.602</v>
      </c>
      <c r="O336" s="5">
        <v>39906000</v>
      </c>
      <c r="P336" s="5">
        <v>12930000</v>
      </c>
      <c r="Q336" s="5">
        <v>664910</v>
      </c>
      <c r="R336" s="5">
        <v>2136800</v>
      </c>
      <c r="S336" s="5">
        <v>3844700</v>
      </c>
      <c r="T336" s="5">
        <v>1955200</v>
      </c>
      <c r="U336" s="5">
        <v>697950</v>
      </c>
      <c r="V336" s="5">
        <v>16752000</v>
      </c>
      <c r="W336" s="5">
        <v>923520</v>
      </c>
      <c r="X336" s="5">
        <v>473090</v>
      </c>
      <c r="Y336" s="5">
        <v>880320</v>
      </c>
      <c r="Z336" s="5">
        <v>643760</v>
      </c>
      <c r="AA336" s="5">
        <v>686220</v>
      </c>
      <c r="AB336" s="5">
        <v>533340</v>
      </c>
      <c r="AC336" s="5">
        <v>529620</v>
      </c>
      <c r="AD336" s="5">
        <v>4661400</v>
      </c>
      <c r="AE336" s="5">
        <v>746140</v>
      </c>
      <c r="AF336" s="5">
        <f t="shared" si="25"/>
        <v>0.4147113824279422</v>
      </c>
      <c r="AG336" s="5">
        <f t="shared" si="26"/>
        <v>-1.2698204499897916</v>
      </c>
      <c r="AH336" s="5">
        <f t="shared" si="27"/>
        <v>0.42064397999734082</v>
      </c>
      <c r="AI336" s="5">
        <f t="shared" si="28"/>
        <v>1.2493283974401475</v>
      </c>
      <c r="AJ336" s="5">
        <f>VLOOKUP(AN336,Tabelle4!G:I,3,FALSE)</f>
        <v>0</v>
      </c>
      <c r="AK336" s="5">
        <v>19</v>
      </c>
      <c r="AL336" s="5"/>
      <c r="AM336" s="5">
        <v>10</v>
      </c>
      <c r="AN336" s="13">
        <v>199</v>
      </c>
    </row>
    <row r="337" spans="1:40" x14ac:dyDescent="0.2">
      <c r="A337" s="4" t="s">
        <v>2728</v>
      </c>
      <c r="B337" s="5" t="str">
        <f t="shared" si="29"/>
        <v>Q9D6J5</v>
      </c>
      <c r="C337" s="5" t="s">
        <v>2729</v>
      </c>
      <c r="D337" s="5" t="s">
        <v>2730</v>
      </c>
      <c r="E337" s="5" t="s">
        <v>2731</v>
      </c>
      <c r="F337" s="5">
        <f>IFERROR(VLOOKUP(B337,Tabelle3!A:H,8,FALSE),"")</f>
        <v>1</v>
      </c>
      <c r="G337" s="5">
        <v>5</v>
      </c>
      <c r="H337" s="5">
        <v>11</v>
      </c>
      <c r="I337" s="5">
        <v>11</v>
      </c>
      <c r="J337" s="5">
        <v>60.2</v>
      </c>
      <c r="K337" s="5">
        <v>21.876000000000001</v>
      </c>
      <c r="L337" s="5">
        <v>186</v>
      </c>
      <c r="M337" s="5">
        <v>0</v>
      </c>
      <c r="N337" s="5">
        <v>297.12</v>
      </c>
      <c r="O337" s="5">
        <v>13669000000</v>
      </c>
      <c r="P337" s="5">
        <v>1865800000</v>
      </c>
      <c r="Q337" s="5">
        <v>1417000000</v>
      </c>
      <c r="R337" s="5">
        <v>2055900000</v>
      </c>
      <c r="S337" s="5">
        <v>708620000</v>
      </c>
      <c r="T337" s="5">
        <v>1853200000</v>
      </c>
      <c r="U337" s="5">
        <v>998310000</v>
      </c>
      <c r="V337" s="5">
        <v>2623900000</v>
      </c>
      <c r="W337" s="5">
        <v>2145900000</v>
      </c>
      <c r="X337" s="5">
        <v>621440000</v>
      </c>
      <c r="Y337" s="5">
        <v>813130000</v>
      </c>
      <c r="Z337" s="5">
        <v>1084600000</v>
      </c>
      <c r="AA337" s="5">
        <v>1448300000</v>
      </c>
      <c r="AB337" s="5">
        <v>884700000</v>
      </c>
      <c r="AC337" s="5">
        <v>693460000</v>
      </c>
      <c r="AD337" s="5">
        <v>657270000</v>
      </c>
      <c r="AE337" s="5">
        <v>1024700000</v>
      </c>
      <c r="AF337" s="5">
        <f t="shared" ref="AF337:AF400" si="30">AVERAGE(X337:AA337)/AVERAGE(AB337:AE337)</f>
        <v>1.2169668080720708</v>
      </c>
      <c r="AG337" s="5">
        <f t="shared" ref="AG337:AG400" si="31">LOG(AF337,2)</f>
        <v>0.28328982007888748</v>
      </c>
      <c r="AH337" s="5">
        <f t="shared" ref="AH337:AH400" si="32">TTEST(X337:AA337,AB337:AE337,2,3)</f>
        <v>0.4207787562775171</v>
      </c>
      <c r="AI337" s="5">
        <f t="shared" ref="AI337:AI400" si="33">-LOG(AH337,2)</f>
        <v>1.2488662253016489</v>
      </c>
      <c r="AJ337" s="5">
        <f>VLOOKUP(AN337,Tabelle4!G:I,3,FALSE)</f>
        <v>0</v>
      </c>
      <c r="AK337" s="5">
        <v>19</v>
      </c>
      <c r="AL337" s="5"/>
      <c r="AM337" s="5">
        <v>198</v>
      </c>
      <c r="AN337" s="13">
        <v>698</v>
      </c>
    </row>
    <row r="338" spans="1:40" x14ac:dyDescent="0.2">
      <c r="A338" s="4" t="s">
        <v>2830</v>
      </c>
      <c r="B338" s="5" t="str">
        <f t="shared" si="29"/>
        <v>Q9DB15</v>
      </c>
      <c r="C338" s="5" t="s">
        <v>2831</v>
      </c>
      <c r="D338" s="5" t="s">
        <v>2832</v>
      </c>
      <c r="E338" s="5" t="s">
        <v>2833</v>
      </c>
      <c r="F338" s="5">
        <f>IFERROR(VLOOKUP(B338,Tabelle3!A:H,8,FALSE),"")</f>
        <v>1</v>
      </c>
      <c r="G338" s="5">
        <v>1</v>
      </c>
      <c r="H338" s="5">
        <v>8</v>
      </c>
      <c r="I338" s="5">
        <v>8</v>
      </c>
      <c r="J338" s="5">
        <v>37.799999999999997</v>
      </c>
      <c r="K338" s="5">
        <v>21.707999999999998</v>
      </c>
      <c r="L338" s="5">
        <v>201</v>
      </c>
      <c r="M338" s="5">
        <v>0</v>
      </c>
      <c r="N338" s="5">
        <v>183.7</v>
      </c>
      <c r="O338" s="5">
        <v>566110000</v>
      </c>
      <c r="P338" s="5">
        <v>43399000</v>
      </c>
      <c r="Q338" s="5">
        <v>68865000</v>
      </c>
      <c r="R338" s="5">
        <v>118580000</v>
      </c>
      <c r="S338" s="5">
        <v>53095000</v>
      </c>
      <c r="T338" s="5">
        <v>55218000</v>
      </c>
      <c r="U338" s="5">
        <v>45469000</v>
      </c>
      <c r="V338" s="5">
        <v>92504000</v>
      </c>
      <c r="W338" s="5">
        <v>88984000</v>
      </c>
      <c r="X338" s="5">
        <v>24519000</v>
      </c>
      <c r="Y338" s="5">
        <v>27921000</v>
      </c>
      <c r="Z338" s="5">
        <v>68419000</v>
      </c>
      <c r="AA338" s="5">
        <v>93824000</v>
      </c>
      <c r="AB338" s="5">
        <v>46014000</v>
      </c>
      <c r="AC338" s="5">
        <v>38941000</v>
      </c>
      <c r="AD338" s="5">
        <v>26492000</v>
      </c>
      <c r="AE338" s="5">
        <v>40550000</v>
      </c>
      <c r="AF338" s="5">
        <f t="shared" si="30"/>
        <v>1.4124160345269972</v>
      </c>
      <c r="AG338" s="5">
        <f t="shared" si="31"/>
        <v>0.49816510457412189</v>
      </c>
      <c r="AH338" s="5">
        <f t="shared" si="32"/>
        <v>0.42251778975052146</v>
      </c>
      <c r="AI338" s="5">
        <f t="shared" si="33"/>
        <v>1.2429160087717284</v>
      </c>
      <c r="AJ338" s="5">
        <f>VLOOKUP(AN338,Tabelle4!G:I,3,FALSE)</f>
        <v>0</v>
      </c>
      <c r="AK338" s="5">
        <v>19</v>
      </c>
      <c r="AL338" s="5"/>
      <c r="AM338" s="5">
        <v>49</v>
      </c>
      <c r="AN338" s="13">
        <v>724</v>
      </c>
    </row>
    <row r="339" spans="1:40" x14ac:dyDescent="0.2">
      <c r="A339" s="4" t="s">
        <v>1248</v>
      </c>
      <c r="B339" s="5" t="str">
        <f t="shared" si="29"/>
        <v>Q3URS9</v>
      </c>
      <c r="C339" s="5" t="s">
        <v>1249</v>
      </c>
      <c r="D339" s="5" t="s">
        <v>1250</v>
      </c>
      <c r="E339" s="5" t="s">
        <v>1251</v>
      </c>
      <c r="F339" s="5">
        <f>IFERROR(VLOOKUP(B339,Tabelle3!A:H,8,FALSE),"")</f>
        <v>1</v>
      </c>
      <c r="G339" s="5">
        <v>2</v>
      </c>
      <c r="H339" s="5">
        <v>2</v>
      </c>
      <c r="I339" s="5">
        <v>2</v>
      </c>
      <c r="J339" s="5">
        <v>7.7</v>
      </c>
      <c r="K339" s="5">
        <v>41.761000000000003</v>
      </c>
      <c r="L339" s="5">
        <v>375</v>
      </c>
      <c r="M339" s="5">
        <v>0</v>
      </c>
      <c r="N339" s="5">
        <v>46.482999999999997</v>
      </c>
      <c r="O339" s="5">
        <v>26180000</v>
      </c>
      <c r="P339" s="5">
        <v>0</v>
      </c>
      <c r="Q339" s="5">
        <v>145610</v>
      </c>
      <c r="R339" s="5">
        <v>6734800</v>
      </c>
      <c r="S339" s="5">
        <v>7435700</v>
      </c>
      <c r="T339" s="5">
        <v>2685500</v>
      </c>
      <c r="U339" s="5">
        <v>984500</v>
      </c>
      <c r="V339" s="5">
        <v>2146100</v>
      </c>
      <c r="W339" s="5">
        <v>6047900</v>
      </c>
      <c r="X339" s="5">
        <v>0</v>
      </c>
      <c r="Y339" s="5">
        <v>234130</v>
      </c>
      <c r="Z339" s="5">
        <v>1925500</v>
      </c>
      <c r="AA339" s="5">
        <v>1132300</v>
      </c>
      <c r="AB339" s="5">
        <v>368450</v>
      </c>
      <c r="AC339" s="5">
        <v>1300700</v>
      </c>
      <c r="AD339" s="5">
        <v>1223300</v>
      </c>
      <c r="AE339" s="5">
        <v>2561700</v>
      </c>
      <c r="AF339" s="5">
        <f t="shared" si="30"/>
        <v>0.60356425840873462</v>
      </c>
      <c r="AG339" s="5">
        <f t="shared" si="31"/>
        <v>-0.72842071934615071</v>
      </c>
      <c r="AH339" s="5">
        <f t="shared" si="32"/>
        <v>0.42484473317938831</v>
      </c>
      <c r="AI339" s="5">
        <f t="shared" si="33"/>
        <v>1.2349924150486502</v>
      </c>
      <c r="AJ339" s="5">
        <f>VLOOKUP(AN339,Tabelle4!G:I,3,FALSE)</f>
        <v>0</v>
      </c>
      <c r="AK339" s="5">
        <v>19</v>
      </c>
      <c r="AL339" s="5"/>
      <c r="AM339" s="5">
        <v>11</v>
      </c>
      <c r="AN339" s="13">
        <v>322</v>
      </c>
    </row>
    <row r="340" spans="1:40" x14ac:dyDescent="0.2">
      <c r="A340" s="4" t="s">
        <v>322</v>
      </c>
      <c r="B340" s="5" t="str">
        <f t="shared" si="29"/>
        <v>E9PY58</v>
      </c>
      <c r="C340" s="5" t="s">
        <v>323</v>
      </c>
      <c r="D340" s="5" t="s">
        <v>324</v>
      </c>
      <c r="E340" s="5" t="s">
        <v>325</v>
      </c>
      <c r="F340" s="5">
        <f>IFERROR(VLOOKUP(B340,Tabelle3!A:H,8,FALSE),"")</f>
        <v>1</v>
      </c>
      <c r="G340" s="5">
        <v>2</v>
      </c>
      <c r="H340" s="5">
        <v>3</v>
      </c>
      <c r="I340" s="5">
        <v>3</v>
      </c>
      <c r="J340" s="5">
        <v>5</v>
      </c>
      <c r="K340" s="5">
        <v>79.509</v>
      </c>
      <c r="L340" s="5">
        <v>707</v>
      </c>
      <c r="M340" s="5">
        <v>5.4127000000000003E-3</v>
      </c>
      <c r="N340" s="5">
        <v>3.8117999999999999</v>
      </c>
      <c r="O340" s="5">
        <v>11494000</v>
      </c>
      <c r="P340" s="5">
        <v>1465000</v>
      </c>
      <c r="Q340" s="5">
        <v>0</v>
      </c>
      <c r="R340" s="5">
        <v>648670</v>
      </c>
      <c r="S340" s="5">
        <v>586540</v>
      </c>
      <c r="T340" s="5">
        <v>4404600</v>
      </c>
      <c r="U340" s="5">
        <v>1481900</v>
      </c>
      <c r="V340" s="5">
        <v>1838400</v>
      </c>
      <c r="W340" s="5">
        <v>1068700</v>
      </c>
      <c r="X340" s="5">
        <v>140330</v>
      </c>
      <c r="Y340" s="5">
        <v>0</v>
      </c>
      <c r="Z340" s="5">
        <v>100750</v>
      </c>
      <c r="AA340" s="5">
        <v>127810</v>
      </c>
      <c r="AB340" s="5">
        <v>752760</v>
      </c>
      <c r="AC340" s="5">
        <v>0</v>
      </c>
      <c r="AD340" s="5">
        <v>115550</v>
      </c>
      <c r="AE340" s="5">
        <v>128910</v>
      </c>
      <c r="AF340" s="5">
        <f t="shared" si="30"/>
        <v>0.36991837307715447</v>
      </c>
      <c r="AG340" s="5">
        <f t="shared" si="31"/>
        <v>-1.4347211369801496</v>
      </c>
      <c r="AH340" s="5">
        <f t="shared" si="32"/>
        <v>0.4274160599472886</v>
      </c>
      <c r="AI340" s="5">
        <f t="shared" si="33"/>
        <v>1.2262869773177818</v>
      </c>
      <c r="AJ340" s="5">
        <f>VLOOKUP(AN340,Tabelle4!G:I,3,FALSE)</f>
        <v>0</v>
      </c>
      <c r="AK340" s="5">
        <v>19</v>
      </c>
      <c r="AL340" s="5"/>
      <c r="AM340" s="5">
        <v>4</v>
      </c>
      <c r="AN340" s="13">
        <v>86</v>
      </c>
    </row>
    <row r="341" spans="1:40" x14ac:dyDescent="0.2">
      <c r="A341" s="4" t="s">
        <v>1118</v>
      </c>
      <c r="B341" s="5" t="str">
        <f t="shared" si="29"/>
        <v>Q08857</v>
      </c>
      <c r="C341" s="5" t="s">
        <v>1119</v>
      </c>
      <c r="D341" s="5" t="s">
        <v>1120</v>
      </c>
      <c r="E341" s="5" t="s">
        <v>1121</v>
      </c>
      <c r="F341" s="5" t="str">
        <f>IFERROR(VLOOKUP(B341,Tabelle3!A:H,8,FALSE),"")</f>
        <v/>
      </c>
      <c r="G341" s="5">
        <v>1</v>
      </c>
      <c r="H341" s="5">
        <v>11</v>
      </c>
      <c r="I341" s="5">
        <v>11</v>
      </c>
      <c r="J341" s="5">
        <v>25.2</v>
      </c>
      <c r="K341" s="5">
        <v>52.697000000000003</v>
      </c>
      <c r="L341" s="5">
        <v>472</v>
      </c>
      <c r="M341" s="5">
        <v>0</v>
      </c>
      <c r="N341" s="5">
        <v>318.25</v>
      </c>
      <c r="O341" s="5">
        <v>841320000</v>
      </c>
      <c r="P341" s="5">
        <v>291930000</v>
      </c>
      <c r="Q341" s="5">
        <v>31827000</v>
      </c>
      <c r="R341" s="5">
        <v>39328000</v>
      </c>
      <c r="S341" s="5">
        <v>42131000</v>
      </c>
      <c r="T341" s="5">
        <v>26180000</v>
      </c>
      <c r="U341" s="5">
        <v>26145000</v>
      </c>
      <c r="V341" s="5">
        <v>314320000</v>
      </c>
      <c r="W341" s="5">
        <v>69463000</v>
      </c>
      <c r="X341" s="5">
        <v>69245000</v>
      </c>
      <c r="Y341" s="5">
        <v>33299000</v>
      </c>
      <c r="Z341" s="5">
        <v>49097000</v>
      </c>
      <c r="AA341" s="5">
        <v>47581000</v>
      </c>
      <c r="AB341" s="5">
        <v>31472000</v>
      </c>
      <c r="AC341" s="5">
        <v>21138000</v>
      </c>
      <c r="AD341" s="5">
        <v>63689000</v>
      </c>
      <c r="AE341" s="5">
        <v>42857000</v>
      </c>
      <c r="AF341" s="5">
        <f t="shared" si="30"/>
        <v>1.2517404307723241</v>
      </c>
      <c r="AG341" s="5">
        <f t="shared" si="31"/>
        <v>0.32393542643817863</v>
      </c>
      <c r="AH341" s="5">
        <f t="shared" si="32"/>
        <v>0.42757125499152432</v>
      </c>
      <c r="AI341" s="5">
        <f t="shared" si="33"/>
        <v>1.2257632289083344</v>
      </c>
      <c r="AJ341" s="5">
        <f>VLOOKUP(AN341,Tabelle4!G:I,3,FALSE)</f>
        <v>0</v>
      </c>
      <c r="AK341" s="5">
        <v>19</v>
      </c>
      <c r="AL341" s="5"/>
      <c r="AM341" s="5">
        <v>80</v>
      </c>
      <c r="AN341" s="13">
        <v>289</v>
      </c>
    </row>
    <row r="342" spans="1:40" x14ac:dyDescent="0.2">
      <c r="A342" s="4" t="s">
        <v>2275</v>
      </c>
      <c r="B342" s="5" t="str">
        <f t="shared" si="29"/>
        <v>Q9CPQ8</v>
      </c>
      <c r="C342" s="5" t="s">
        <v>2276</v>
      </c>
      <c r="D342" s="5" t="s">
        <v>2277</v>
      </c>
      <c r="E342" s="5" t="s">
        <v>2278</v>
      </c>
      <c r="F342" s="5">
        <f>IFERROR(VLOOKUP(B342,Tabelle3!A:H,8,FALSE),"")</f>
        <v>1</v>
      </c>
      <c r="G342" s="5">
        <v>2</v>
      </c>
      <c r="H342" s="5">
        <v>8</v>
      </c>
      <c r="I342" s="5">
        <v>8</v>
      </c>
      <c r="J342" s="5">
        <v>80.599999999999994</v>
      </c>
      <c r="K342" s="5">
        <v>11.423999999999999</v>
      </c>
      <c r="L342" s="5">
        <v>103</v>
      </c>
      <c r="M342" s="5">
        <v>0</v>
      </c>
      <c r="N342" s="5">
        <v>33.771999999999998</v>
      </c>
      <c r="O342" s="5">
        <v>6094300000</v>
      </c>
      <c r="P342" s="5">
        <v>1529600000</v>
      </c>
      <c r="Q342" s="5">
        <v>1201600000</v>
      </c>
      <c r="R342" s="5">
        <v>422820000</v>
      </c>
      <c r="S342" s="5">
        <v>85341000</v>
      </c>
      <c r="T342" s="5">
        <v>835900000</v>
      </c>
      <c r="U342" s="5">
        <v>4460100</v>
      </c>
      <c r="V342" s="5">
        <v>1325600000</v>
      </c>
      <c r="W342" s="5">
        <v>689060000</v>
      </c>
      <c r="X342" s="5">
        <v>520670000</v>
      </c>
      <c r="Y342" s="5">
        <v>509380000</v>
      </c>
      <c r="Z342" s="5">
        <v>246000000</v>
      </c>
      <c r="AA342" s="5">
        <v>214800000</v>
      </c>
      <c r="AB342" s="5">
        <v>346030000</v>
      </c>
      <c r="AC342" s="5">
        <v>3141400</v>
      </c>
      <c r="AD342" s="5">
        <v>392510000</v>
      </c>
      <c r="AE342" s="5">
        <v>335800000</v>
      </c>
      <c r="AF342" s="5">
        <f t="shared" si="30"/>
        <v>1.3836433742614953</v>
      </c>
      <c r="AG342" s="5">
        <f t="shared" si="31"/>
        <v>0.46847214493734252</v>
      </c>
      <c r="AH342" s="5">
        <f t="shared" si="32"/>
        <v>0.42878295220167401</v>
      </c>
      <c r="AI342" s="5">
        <f t="shared" si="33"/>
        <v>1.2216805474476078</v>
      </c>
      <c r="AJ342" s="5">
        <f>VLOOKUP(AN342,Tabelle4!G:I,3,FALSE)</f>
        <v>0</v>
      </c>
      <c r="AK342" s="5">
        <v>19</v>
      </c>
      <c r="AL342" s="5"/>
      <c r="AM342" s="5">
        <v>92</v>
      </c>
      <c r="AN342" s="13">
        <v>584</v>
      </c>
    </row>
    <row r="343" spans="1:40" x14ac:dyDescent="0.2">
      <c r="A343" s="4" t="s">
        <v>158</v>
      </c>
      <c r="B343" s="5" t="str">
        <f t="shared" si="29"/>
        <v>CON__P</v>
      </c>
      <c r="C343" s="5"/>
      <c r="D343" s="5"/>
      <c r="E343" s="5" t="s">
        <v>159</v>
      </c>
      <c r="F343" s="5" t="str">
        <f>IFERROR(VLOOKUP(B343,Tabelle3!A:H,8,FALSE),"")</f>
        <v/>
      </c>
      <c r="G343" s="5">
        <v>1</v>
      </c>
      <c r="H343" s="5">
        <v>29</v>
      </c>
      <c r="I343" s="5">
        <v>9</v>
      </c>
      <c r="J343" s="5">
        <v>48.1</v>
      </c>
      <c r="K343" s="5">
        <v>62.378</v>
      </c>
      <c r="L343" s="5">
        <v>590</v>
      </c>
      <c r="M343" s="5">
        <v>0</v>
      </c>
      <c r="N343" s="5">
        <v>84.802999999999997</v>
      </c>
      <c r="O343" s="5">
        <v>202100000</v>
      </c>
      <c r="P343" s="5">
        <v>40083000</v>
      </c>
      <c r="Q343" s="5">
        <v>19320000</v>
      </c>
      <c r="R343" s="5">
        <v>12020000</v>
      </c>
      <c r="S343" s="5">
        <v>51549000</v>
      </c>
      <c r="T343" s="5">
        <v>8803300</v>
      </c>
      <c r="U343" s="5">
        <v>12971000</v>
      </c>
      <c r="V343" s="5">
        <v>28329000</v>
      </c>
      <c r="W343" s="5">
        <v>29026000</v>
      </c>
      <c r="X343" s="5">
        <v>15951000</v>
      </c>
      <c r="Y343" s="5">
        <v>28114000</v>
      </c>
      <c r="Z343" s="5">
        <v>12355000</v>
      </c>
      <c r="AA343" s="5">
        <v>50850000</v>
      </c>
      <c r="AB343" s="5">
        <v>12268000</v>
      </c>
      <c r="AC343" s="5">
        <v>34574000</v>
      </c>
      <c r="AD343" s="5">
        <v>13201000</v>
      </c>
      <c r="AE343" s="5">
        <v>11866000</v>
      </c>
      <c r="AF343" s="5">
        <f t="shared" si="30"/>
        <v>1.4917465129538723</v>
      </c>
      <c r="AG343" s="5">
        <f t="shared" si="31"/>
        <v>0.57700240451135798</v>
      </c>
      <c r="AH343" s="5">
        <f t="shared" si="32"/>
        <v>0.42955359393571058</v>
      </c>
      <c r="AI343" s="5">
        <f t="shared" si="33"/>
        <v>1.2190899521578193</v>
      </c>
      <c r="AJ343" s="5">
        <f>VLOOKUP(AN343,Tabelle4!G:I,3,FALSE)</f>
        <v>0</v>
      </c>
      <c r="AK343" s="5">
        <v>19</v>
      </c>
      <c r="AL343" s="5"/>
      <c r="AM343" s="5">
        <v>74</v>
      </c>
      <c r="AN343" s="13">
        <v>40</v>
      </c>
    </row>
    <row r="344" spans="1:40" x14ac:dyDescent="0.2">
      <c r="A344" s="4" t="s">
        <v>2509</v>
      </c>
      <c r="B344" s="5" t="str">
        <f t="shared" si="29"/>
        <v>Q9CWG8</v>
      </c>
      <c r="C344" s="5" t="s">
        <v>2510</v>
      </c>
      <c r="D344" s="5" t="s">
        <v>2511</v>
      </c>
      <c r="E344" s="5" t="s">
        <v>2512</v>
      </c>
      <c r="F344" s="5">
        <f>IFERROR(VLOOKUP(B344,Tabelle3!A:H,8,FALSE),"")</f>
        <v>1</v>
      </c>
      <c r="G344" s="5">
        <v>2</v>
      </c>
      <c r="H344" s="5">
        <v>3</v>
      </c>
      <c r="I344" s="5">
        <v>3</v>
      </c>
      <c r="J344" s="5">
        <v>13.3</v>
      </c>
      <c r="K344" s="5">
        <v>42.524000000000001</v>
      </c>
      <c r="L344" s="5">
        <v>383</v>
      </c>
      <c r="M344" s="5">
        <v>1.5175E-3</v>
      </c>
      <c r="N344" s="5">
        <v>9.2783999999999995</v>
      </c>
      <c r="O344" s="5">
        <v>141160000</v>
      </c>
      <c r="P344" s="5">
        <v>41822000</v>
      </c>
      <c r="Q344" s="5">
        <v>19304000</v>
      </c>
      <c r="R344" s="5">
        <v>3318700</v>
      </c>
      <c r="S344" s="5">
        <v>20112000</v>
      </c>
      <c r="T344" s="5">
        <v>7841900</v>
      </c>
      <c r="U344" s="5">
        <v>0</v>
      </c>
      <c r="V344" s="5">
        <v>33131000</v>
      </c>
      <c r="W344" s="5">
        <v>15625000</v>
      </c>
      <c r="X344" s="5">
        <v>2404300</v>
      </c>
      <c r="Y344" s="5">
        <v>1463900</v>
      </c>
      <c r="Z344" s="5">
        <v>337660</v>
      </c>
      <c r="AA344" s="5">
        <v>1811900</v>
      </c>
      <c r="AB344" s="5">
        <v>1055800</v>
      </c>
      <c r="AC344" s="5">
        <v>0</v>
      </c>
      <c r="AD344" s="5">
        <v>1589900</v>
      </c>
      <c r="AE344" s="5">
        <v>1456000</v>
      </c>
      <c r="AF344" s="5">
        <f t="shared" si="30"/>
        <v>1.4671380159446084</v>
      </c>
      <c r="AG344" s="5">
        <f t="shared" si="31"/>
        <v>0.55300459395133839</v>
      </c>
      <c r="AH344" s="5">
        <f t="shared" si="32"/>
        <v>0.42973880914040685</v>
      </c>
      <c r="AI344" s="5">
        <f t="shared" si="33"/>
        <v>1.2184680240213803</v>
      </c>
      <c r="AJ344" s="5">
        <f>VLOOKUP(AN344,Tabelle4!G:I,3,FALSE)</f>
        <v>0</v>
      </c>
      <c r="AK344" s="5">
        <v>19</v>
      </c>
      <c r="AL344" s="5"/>
      <c r="AM344" s="5">
        <v>11</v>
      </c>
      <c r="AN344" s="13">
        <v>643</v>
      </c>
    </row>
    <row r="345" spans="1:40" x14ac:dyDescent="0.2">
      <c r="A345" s="4" t="s">
        <v>214</v>
      </c>
      <c r="B345" s="5" t="str">
        <f t="shared" si="29"/>
        <v>D3YZY0</v>
      </c>
      <c r="C345" s="5" t="s">
        <v>215</v>
      </c>
      <c r="D345" s="5" t="s">
        <v>216</v>
      </c>
      <c r="E345" s="5" t="s">
        <v>217</v>
      </c>
      <c r="F345" s="5" t="str">
        <f>IFERROR(VLOOKUP(B345,Tabelle3!A:H,8,FALSE),"")</f>
        <v/>
      </c>
      <c r="G345" s="5">
        <v>9</v>
      </c>
      <c r="H345" s="5">
        <v>3</v>
      </c>
      <c r="I345" s="5">
        <v>1</v>
      </c>
      <c r="J345" s="5">
        <v>16.7</v>
      </c>
      <c r="K345" s="5">
        <v>30.065000000000001</v>
      </c>
      <c r="L345" s="5">
        <v>270</v>
      </c>
      <c r="M345" s="5">
        <v>0</v>
      </c>
      <c r="N345" s="5">
        <v>73.605999999999995</v>
      </c>
      <c r="O345" s="5">
        <v>113910000</v>
      </c>
      <c r="P345" s="5">
        <v>24804000</v>
      </c>
      <c r="Q345" s="5">
        <v>3234200</v>
      </c>
      <c r="R345" s="5">
        <v>0</v>
      </c>
      <c r="S345" s="5">
        <v>8955300</v>
      </c>
      <c r="T345" s="5">
        <v>1175800</v>
      </c>
      <c r="U345" s="5">
        <v>48503000</v>
      </c>
      <c r="V345" s="5">
        <v>23812000</v>
      </c>
      <c r="W345" s="5">
        <v>3420700</v>
      </c>
      <c r="X345" s="5">
        <v>4468400</v>
      </c>
      <c r="Y345" s="5">
        <v>5308300</v>
      </c>
      <c r="Z345" s="5">
        <v>0</v>
      </c>
      <c r="AA345" s="5">
        <v>3159600</v>
      </c>
      <c r="AB345" s="5">
        <v>2224500</v>
      </c>
      <c r="AC345" s="5">
        <v>6503800</v>
      </c>
      <c r="AD345" s="5">
        <v>4871400</v>
      </c>
      <c r="AE345" s="5">
        <v>4312300</v>
      </c>
      <c r="AF345" s="5">
        <f t="shared" si="30"/>
        <v>0.72221415810629741</v>
      </c>
      <c r="AG345" s="5">
        <f t="shared" si="31"/>
        <v>-0.4695013920896895</v>
      </c>
      <c r="AH345" s="5">
        <f t="shared" si="32"/>
        <v>0.42982547071800764</v>
      </c>
      <c r="AI345" s="5">
        <f t="shared" si="33"/>
        <v>1.2181771179621279</v>
      </c>
      <c r="AJ345" s="5">
        <f>VLOOKUP(AN345,Tabelle4!G:I,3,FALSE)</f>
        <v>0</v>
      </c>
      <c r="AK345" s="5">
        <v>19</v>
      </c>
      <c r="AL345" s="5"/>
      <c r="AM345" s="5">
        <v>31</v>
      </c>
      <c r="AN345" s="13">
        <v>58</v>
      </c>
    </row>
    <row r="346" spans="1:40" x14ac:dyDescent="0.2">
      <c r="A346" s="4" t="s">
        <v>2669</v>
      </c>
      <c r="B346" s="5" t="str">
        <f t="shared" si="29"/>
        <v>Q9D1H6</v>
      </c>
      <c r="C346" s="5" t="s">
        <v>2670</v>
      </c>
      <c r="D346" s="5" t="s">
        <v>2671</v>
      </c>
      <c r="E346" s="5" t="s">
        <v>2672</v>
      </c>
      <c r="F346" s="5">
        <f>IFERROR(VLOOKUP(B346,Tabelle3!A:H,8,FALSE),"")</f>
        <v>1</v>
      </c>
      <c r="G346" s="5">
        <v>2</v>
      </c>
      <c r="H346" s="5">
        <v>12</v>
      </c>
      <c r="I346" s="5">
        <v>12</v>
      </c>
      <c r="J346" s="5">
        <v>50.9</v>
      </c>
      <c r="K346" s="5">
        <v>20.082000000000001</v>
      </c>
      <c r="L346" s="5">
        <v>173</v>
      </c>
      <c r="M346" s="5">
        <v>0</v>
      </c>
      <c r="N346" s="5">
        <v>190.65</v>
      </c>
      <c r="O346" s="5">
        <v>795890000</v>
      </c>
      <c r="P346" s="5">
        <v>99062000</v>
      </c>
      <c r="Q346" s="5">
        <v>107450000</v>
      </c>
      <c r="R346" s="5">
        <v>221110000</v>
      </c>
      <c r="S346" s="5">
        <v>70958000</v>
      </c>
      <c r="T346" s="5">
        <v>96663000</v>
      </c>
      <c r="U346" s="5">
        <v>35780000</v>
      </c>
      <c r="V346" s="5">
        <v>94086000</v>
      </c>
      <c r="W346" s="5">
        <v>70772000</v>
      </c>
      <c r="X346" s="5">
        <v>25440000</v>
      </c>
      <c r="Y346" s="5">
        <v>52060000</v>
      </c>
      <c r="Z346" s="5">
        <v>184010000</v>
      </c>
      <c r="AA346" s="5">
        <v>69037000</v>
      </c>
      <c r="AB346" s="5">
        <v>77911000</v>
      </c>
      <c r="AC346" s="5">
        <v>35041000</v>
      </c>
      <c r="AD346" s="5">
        <v>40148000</v>
      </c>
      <c r="AE346" s="5">
        <v>48056000</v>
      </c>
      <c r="AF346" s="5">
        <f t="shared" si="30"/>
        <v>1.643237089621985</v>
      </c>
      <c r="AG346" s="5">
        <f t="shared" si="31"/>
        <v>0.71654065030929093</v>
      </c>
      <c r="AH346" s="5">
        <f t="shared" si="32"/>
        <v>0.43010513517985022</v>
      </c>
      <c r="AI346" s="5">
        <f t="shared" si="33"/>
        <v>1.2172387386471681</v>
      </c>
      <c r="AJ346" s="5">
        <f>VLOOKUP(AN346,Tabelle4!G:I,3,FALSE)</f>
        <v>0</v>
      </c>
      <c r="AK346" s="5">
        <v>19</v>
      </c>
      <c r="AL346" s="5"/>
      <c r="AM346" s="5">
        <v>70</v>
      </c>
      <c r="AN346" s="13">
        <v>683</v>
      </c>
    </row>
    <row r="347" spans="1:40" x14ac:dyDescent="0.2">
      <c r="A347" s="4" t="s">
        <v>418</v>
      </c>
      <c r="B347" s="5" t="str">
        <f t="shared" si="29"/>
        <v>G5E8R3</v>
      </c>
      <c r="C347" s="5" t="s">
        <v>419</v>
      </c>
      <c r="D347" s="5" t="s">
        <v>420</v>
      </c>
      <c r="E347" s="5" t="s">
        <v>421</v>
      </c>
      <c r="F347" s="5">
        <f>IFERROR(VLOOKUP(B347,Tabelle3!A:H,8,FALSE),"")</f>
        <v>1</v>
      </c>
      <c r="G347" s="5">
        <v>3</v>
      </c>
      <c r="H347" s="5">
        <v>68</v>
      </c>
      <c r="I347" s="5">
        <v>68</v>
      </c>
      <c r="J347" s="5">
        <v>60.4</v>
      </c>
      <c r="K347" s="5">
        <v>129.69999999999999</v>
      </c>
      <c r="L347" s="5">
        <v>1178</v>
      </c>
      <c r="M347" s="5">
        <v>0</v>
      </c>
      <c r="N347" s="5">
        <v>323.31</v>
      </c>
      <c r="O347" s="5">
        <v>3468300000</v>
      </c>
      <c r="P347" s="5">
        <v>747340000</v>
      </c>
      <c r="Q347" s="5">
        <v>362490000</v>
      </c>
      <c r="R347" s="5">
        <v>458900000</v>
      </c>
      <c r="S347" s="5">
        <v>319770000</v>
      </c>
      <c r="T347" s="5">
        <v>116560000</v>
      </c>
      <c r="U347" s="5">
        <v>419190000</v>
      </c>
      <c r="V347" s="5">
        <v>676290000</v>
      </c>
      <c r="W347" s="5">
        <v>367760000</v>
      </c>
      <c r="X347" s="5">
        <v>716520000</v>
      </c>
      <c r="Y347" s="5">
        <v>596450000</v>
      </c>
      <c r="Z347" s="5">
        <v>1361700000</v>
      </c>
      <c r="AA347" s="5">
        <v>361200000</v>
      </c>
      <c r="AB347" s="5">
        <v>581430000</v>
      </c>
      <c r="AC347" s="5">
        <v>381040000</v>
      </c>
      <c r="AD347" s="5">
        <v>750890000</v>
      </c>
      <c r="AE347" s="5">
        <v>521420000</v>
      </c>
      <c r="AF347" s="5">
        <f t="shared" si="30"/>
        <v>1.3584648153285781</v>
      </c>
      <c r="AG347" s="5">
        <f t="shared" si="31"/>
        <v>0.44197719978268524</v>
      </c>
      <c r="AH347" s="5">
        <f t="shared" si="32"/>
        <v>0.43107923016034533</v>
      </c>
      <c r="AI347" s="5">
        <f t="shared" si="33"/>
        <v>1.2139750412239365</v>
      </c>
      <c r="AJ347" s="5">
        <f>VLOOKUP(AN347,Tabelle4!G:I,3,FALSE)</f>
        <v>0</v>
      </c>
      <c r="AK347" s="5">
        <v>19</v>
      </c>
      <c r="AL347" s="5"/>
      <c r="AM347" s="5">
        <v>701</v>
      </c>
      <c r="AN347" s="13">
        <v>111</v>
      </c>
    </row>
    <row r="348" spans="1:40" x14ac:dyDescent="0.2">
      <c r="A348" s="4" t="s">
        <v>985</v>
      </c>
      <c r="B348" s="5" t="str">
        <f t="shared" si="29"/>
        <v>P56480</v>
      </c>
      <c r="C348" s="5" t="s">
        <v>986</v>
      </c>
      <c r="D348" s="5" t="s">
        <v>987</v>
      </c>
      <c r="E348" s="5" t="s">
        <v>988</v>
      </c>
      <c r="F348" s="5">
        <f>IFERROR(VLOOKUP(B348,Tabelle3!A:H,8,FALSE),"")</f>
        <v>1</v>
      </c>
      <c r="G348" s="5">
        <v>1</v>
      </c>
      <c r="H348" s="5">
        <v>50</v>
      </c>
      <c r="I348" s="5">
        <v>50</v>
      </c>
      <c r="J348" s="5">
        <v>88.5</v>
      </c>
      <c r="K348" s="5">
        <v>56.3</v>
      </c>
      <c r="L348" s="5">
        <v>529</v>
      </c>
      <c r="M348" s="5">
        <v>0</v>
      </c>
      <c r="N348" s="5">
        <v>323.31</v>
      </c>
      <c r="O348" s="5">
        <v>832090000000</v>
      </c>
      <c r="P348" s="5">
        <v>118440000000</v>
      </c>
      <c r="Q348" s="5">
        <v>131210000000</v>
      </c>
      <c r="R348" s="5">
        <v>105720000000</v>
      </c>
      <c r="S348" s="5">
        <v>81426000000</v>
      </c>
      <c r="T348" s="5">
        <v>62518000000</v>
      </c>
      <c r="U348" s="5">
        <v>78950000000</v>
      </c>
      <c r="V348" s="5">
        <v>118140000000</v>
      </c>
      <c r="W348" s="5">
        <v>135690000000</v>
      </c>
      <c r="X348" s="5">
        <v>7866500000</v>
      </c>
      <c r="Y348" s="5">
        <v>8695700000</v>
      </c>
      <c r="Z348" s="5">
        <v>10215000000</v>
      </c>
      <c r="AA348" s="5">
        <v>13295000000</v>
      </c>
      <c r="AB348" s="5">
        <v>9292400000</v>
      </c>
      <c r="AC348" s="5">
        <v>10204000000</v>
      </c>
      <c r="AD348" s="5">
        <v>7051700000</v>
      </c>
      <c r="AE348" s="5">
        <v>8835500000</v>
      </c>
      <c r="AF348" s="5">
        <f t="shared" si="30"/>
        <v>1.1325077154387908</v>
      </c>
      <c r="AG348" s="5">
        <f t="shared" si="31"/>
        <v>0.17952087895792587</v>
      </c>
      <c r="AH348" s="5">
        <f t="shared" si="32"/>
        <v>0.4328145986581014</v>
      </c>
      <c r="AI348" s="5">
        <f t="shared" si="33"/>
        <v>1.208178933392583</v>
      </c>
      <c r="AJ348" s="5">
        <f>VLOOKUP(AN348,Tabelle4!G:I,3,FALSE)</f>
        <v>0</v>
      </c>
      <c r="AK348" s="5">
        <v>19</v>
      </c>
      <c r="AL348" s="5"/>
      <c r="AM348" s="5">
        <v>9075</v>
      </c>
      <c r="AN348" s="13">
        <v>255</v>
      </c>
    </row>
    <row r="349" spans="1:40" x14ac:dyDescent="0.2">
      <c r="A349" s="4" t="s">
        <v>1907</v>
      </c>
      <c r="B349" s="5" t="str">
        <f t="shared" si="29"/>
        <v>Q8R0N6</v>
      </c>
      <c r="C349" s="5" t="s">
        <v>1908</v>
      </c>
      <c r="D349" s="5" t="s">
        <v>1909</v>
      </c>
      <c r="E349" s="5" t="s">
        <v>1910</v>
      </c>
      <c r="F349" s="5">
        <f>IFERROR(VLOOKUP(B349,Tabelle3!A:H,8,FALSE),"")</f>
        <v>1</v>
      </c>
      <c r="G349" s="5">
        <v>2</v>
      </c>
      <c r="H349" s="5">
        <v>10</v>
      </c>
      <c r="I349" s="5">
        <v>10</v>
      </c>
      <c r="J349" s="5">
        <v>25.1</v>
      </c>
      <c r="K349" s="5">
        <v>45.014000000000003</v>
      </c>
      <c r="L349" s="5">
        <v>419</v>
      </c>
      <c r="M349" s="5">
        <v>0</v>
      </c>
      <c r="N349" s="5">
        <v>274.92</v>
      </c>
      <c r="O349" s="5">
        <v>1702500000</v>
      </c>
      <c r="P349" s="5">
        <v>402600000</v>
      </c>
      <c r="Q349" s="5">
        <v>211050000</v>
      </c>
      <c r="R349" s="5">
        <v>84644000</v>
      </c>
      <c r="S349" s="5">
        <v>296190000</v>
      </c>
      <c r="T349" s="5">
        <v>151700000</v>
      </c>
      <c r="U349" s="5">
        <v>104510000</v>
      </c>
      <c r="V349" s="5">
        <v>289530000</v>
      </c>
      <c r="W349" s="5">
        <v>162310000</v>
      </c>
      <c r="X349" s="5">
        <v>22140000</v>
      </c>
      <c r="Y349" s="5">
        <v>13342000</v>
      </c>
      <c r="Z349" s="5">
        <v>15865000</v>
      </c>
      <c r="AA349" s="5">
        <v>16824000</v>
      </c>
      <c r="AB349" s="5">
        <v>18288000</v>
      </c>
      <c r="AC349" s="5">
        <v>12455000</v>
      </c>
      <c r="AD349" s="5">
        <v>16512000</v>
      </c>
      <c r="AE349" s="5">
        <v>13099000</v>
      </c>
      <c r="AF349" s="5">
        <f t="shared" si="30"/>
        <v>1.1295191702289824</v>
      </c>
      <c r="AG349" s="5">
        <f t="shared" si="31"/>
        <v>0.17570875639685687</v>
      </c>
      <c r="AH349" s="5">
        <f t="shared" si="32"/>
        <v>0.4332129616208843</v>
      </c>
      <c r="AI349" s="5">
        <f t="shared" si="33"/>
        <v>1.206851686229155</v>
      </c>
      <c r="AJ349" s="5">
        <f>VLOOKUP(AN349,Tabelle4!G:I,3,FALSE)</f>
        <v>0</v>
      </c>
      <c r="AK349" s="5">
        <v>19</v>
      </c>
      <c r="AL349" s="5"/>
      <c r="AM349" s="5">
        <v>118</v>
      </c>
      <c r="AN349" s="13">
        <v>490</v>
      </c>
    </row>
    <row r="350" spans="1:40" x14ac:dyDescent="0.2">
      <c r="A350" s="4" t="s">
        <v>1256</v>
      </c>
      <c r="B350" s="5" t="str">
        <f t="shared" si="29"/>
        <v>Q3UW66</v>
      </c>
      <c r="C350" s="5" t="s">
        <v>1257</v>
      </c>
      <c r="D350" s="5" t="s">
        <v>1258</v>
      </c>
      <c r="E350" s="5" t="s">
        <v>1259</v>
      </c>
      <c r="F350" s="5">
        <f>IFERROR(VLOOKUP(B350,Tabelle3!A:H,8,FALSE),"")</f>
        <v>1</v>
      </c>
      <c r="G350" s="5">
        <v>2</v>
      </c>
      <c r="H350" s="5">
        <v>6</v>
      </c>
      <c r="I350" s="5">
        <v>6</v>
      </c>
      <c r="J350" s="5">
        <v>29.6</v>
      </c>
      <c r="K350" s="5">
        <v>33.097000000000001</v>
      </c>
      <c r="L350" s="5">
        <v>297</v>
      </c>
      <c r="M350" s="5">
        <v>0</v>
      </c>
      <c r="N350" s="5">
        <v>107.39</v>
      </c>
      <c r="O350" s="5">
        <v>262040000</v>
      </c>
      <c r="P350" s="5">
        <v>54099000</v>
      </c>
      <c r="Q350" s="5">
        <v>26671000</v>
      </c>
      <c r="R350" s="5">
        <v>14997000</v>
      </c>
      <c r="S350" s="5">
        <v>14798000</v>
      </c>
      <c r="T350" s="5">
        <v>13084000</v>
      </c>
      <c r="U350" s="5">
        <v>21156000</v>
      </c>
      <c r="V350" s="5">
        <v>43672000</v>
      </c>
      <c r="W350" s="5">
        <v>73567000</v>
      </c>
      <c r="X350" s="5">
        <v>7625800</v>
      </c>
      <c r="Y350" s="5">
        <v>4832800</v>
      </c>
      <c r="Z350" s="5">
        <v>6993400</v>
      </c>
      <c r="AA350" s="5">
        <v>6059500</v>
      </c>
      <c r="AB350" s="5">
        <v>10600000</v>
      </c>
      <c r="AC350" s="5">
        <v>7101900</v>
      </c>
      <c r="AD350" s="5">
        <v>6350600</v>
      </c>
      <c r="AE350" s="5">
        <v>5721200</v>
      </c>
      <c r="AF350" s="5">
        <f t="shared" si="30"/>
        <v>0.85684681447048905</v>
      </c>
      <c r="AG350" s="5">
        <f t="shared" si="31"/>
        <v>-0.22289078991665309</v>
      </c>
      <c r="AH350" s="5">
        <f t="shared" si="32"/>
        <v>0.43427826150848403</v>
      </c>
      <c r="AI350" s="5">
        <f t="shared" si="33"/>
        <v>1.2033083566910696</v>
      </c>
      <c r="AJ350" s="5">
        <f>VLOOKUP(AN350,Tabelle4!G:I,3,FALSE)</f>
        <v>0</v>
      </c>
      <c r="AK350" s="5">
        <v>19</v>
      </c>
      <c r="AL350" s="5"/>
      <c r="AM350" s="5">
        <v>47</v>
      </c>
      <c r="AN350" s="13">
        <v>324</v>
      </c>
    </row>
    <row r="351" spans="1:40" x14ac:dyDescent="0.2">
      <c r="A351" s="4" t="s">
        <v>897</v>
      </c>
      <c r="B351" s="5" t="str">
        <f t="shared" si="29"/>
        <v>P48772</v>
      </c>
      <c r="C351" s="5" t="s">
        <v>898</v>
      </c>
      <c r="D351" s="5" t="s">
        <v>899</v>
      </c>
      <c r="E351" s="5" t="s">
        <v>900</v>
      </c>
      <c r="F351" s="5">
        <f>IFERROR(VLOOKUP(B351,Tabelle3!A:H,8,FALSE),"")</f>
        <v>1</v>
      </c>
      <c r="G351" s="5">
        <v>1</v>
      </c>
      <c r="H351" s="5">
        <v>3</v>
      </c>
      <c r="I351" s="5">
        <v>3</v>
      </c>
      <c r="J351" s="5">
        <v>55.7</v>
      </c>
      <c r="K351" s="5">
        <v>7.3316999999999997</v>
      </c>
      <c r="L351" s="5">
        <v>70</v>
      </c>
      <c r="M351" s="5">
        <v>0</v>
      </c>
      <c r="N351" s="5">
        <v>47.552999999999997</v>
      </c>
      <c r="O351" s="5">
        <v>102500000</v>
      </c>
      <c r="P351" s="5">
        <v>7643400</v>
      </c>
      <c r="Q351" s="5">
        <v>5849200</v>
      </c>
      <c r="R351" s="5">
        <v>12999000</v>
      </c>
      <c r="S351" s="5">
        <v>12460000</v>
      </c>
      <c r="T351" s="5">
        <v>1244900</v>
      </c>
      <c r="U351" s="5">
        <v>0</v>
      </c>
      <c r="V351" s="5">
        <v>55016000</v>
      </c>
      <c r="W351" s="5">
        <v>7290300</v>
      </c>
      <c r="X351" s="5">
        <v>2228800</v>
      </c>
      <c r="Y351" s="5">
        <v>1335900</v>
      </c>
      <c r="Z351" s="5">
        <v>6890500</v>
      </c>
      <c r="AA351" s="5">
        <v>29645000</v>
      </c>
      <c r="AB351" s="5">
        <v>1056800</v>
      </c>
      <c r="AC351" s="5">
        <v>0</v>
      </c>
      <c r="AD351" s="5">
        <v>11800000</v>
      </c>
      <c r="AE351" s="5">
        <v>2335700</v>
      </c>
      <c r="AF351" s="5">
        <f t="shared" si="30"/>
        <v>2.6394734243870333</v>
      </c>
      <c r="AG351" s="5">
        <f t="shared" si="31"/>
        <v>1.4002501402657677</v>
      </c>
      <c r="AH351" s="5">
        <f t="shared" si="32"/>
        <v>0.43526904888929402</v>
      </c>
      <c r="AI351" s="5">
        <f t="shared" si="33"/>
        <v>1.2000206582705795</v>
      </c>
      <c r="AJ351" s="5">
        <f>VLOOKUP(AN351,Tabelle4!G:I,3,FALSE)</f>
        <v>0</v>
      </c>
      <c r="AK351" s="5">
        <v>19</v>
      </c>
      <c r="AL351" s="5"/>
      <c r="AM351" s="5">
        <v>20</v>
      </c>
      <c r="AN351" s="13">
        <v>233</v>
      </c>
    </row>
    <row r="352" spans="1:40" x14ac:dyDescent="0.2">
      <c r="A352" s="4" t="s">
        <v>2359</v>
      </c>
      <c r="B352" s="5" t="str">
        <f t="shared" si="29"/>
        <v>Q9CQB4</v>
      </c>
      <c r="C352" s="5" t="s">
        <v>2360</v>
      </c>
      <c r="D352" s="5" t="s">
        <v>2361</v>
      </c>
      <c r="E352" s="5" t="s">
        <v>2362</v>
      </c>
      <c r="F352" s="5">
        <f>IFERROR(VLOOKUP(B352,Tabelle3!A:H,8,FALSE),"")</f>
        <v>1</v>
      </c>
      <c r="G352" s="5">
        <v>2</v>
      </c>
      <c r="H352" s="5">
        <v>14</v>
      </c>
      <c r="I352" s="5">
        <v>14</v>
      </c>
      <c r="J352" s="5">
        <v>68.5</v>
      </c>
      <c r="K352" s="5">
        <v>13.561</v>
      </c>
      <c r="L352" s="5">
        <v>111</v>
      </c>
      <c r="M352" s="5">
        <v>0</v>
      </c>
      <c r="N352" s="5">
        <v>323.31</v>
      </c>
      <c r="O352" s="5">
        <v>10512000000</v>
      </c>
      <c r="P352" s="5">
        <v>2185500000</v>
      </c>
      <c r="Q352" s="5">
        <v>1725700000</v>
      </c>
      <c r="R352" s="5">
        <v>1209100000</v>
      </c>
      <c r="S352" s="5">
        <v>215710000</v>
      </c>
      <c r="T352" s="5">
        <v>1601800000</v>
      </c>
      <c r="U352" s="5">
        <v>69541000</v>
      </c>
      <c r="V352" s="5">
        <v>2295900000</v>
      </c>
      <c r="W352" s="5">
        <v>1208200000</v>
      </c>
      <c r="X352" s="5">
        <v>715560000</v>
      </c>
      <c r="Y352" s="5">
        <v>708060000</v>
      </c>
      <c r="Z352" s="5">
        <v>695660000</v>
      </c>
      <c r="AA352" s="5">
        <v>494350000</v>
      </c>
      <c r="AB352" s="5">
        <v>797170000</v>
      </c>
      <c r="AC352" s="5">
        <v>59912000</v>
      </c>
      <c r="AD352" s="5">
        <v>577690000</v>
      </c>
      <c r="AE352" s="5">
        <v>597780000</v>
      </c>
      <c r="AF352" s="5">
        <f t="shared" si="30"/>
        <v>1.2858859207538109</v>
      </c>
      <c r="AG352" s="5">
        <f t="shared" si="31"/>
        <v>0.36276265754682746</v>
      </c>
      <c r="AH352" s="5">
        <f t="shared" si="32"/>
        <v>0.43532147409090222</v>
      </c>
      <c r="AI352" s="5">
        <f t="shared" si="33"/>
        <v>1.1998469059117549</v>
      </c>
      <c r="AJ352" s="5">
        <f>VLOOKUP(AN352,Tabelle4!G:I,3,FALSE)</f>
        <v>0</v>
      </c>
      <c r="AK352" s="5">
        <v>19</v>
      </c>
      <c r="AL352" s="5"/>
      <c r="AM352" s="5">
        <v>231</v>
      </c>
      <c r="AN352" s="13">
        <v>605</v>
      </c>
    </row>
    <row r="353" spans="1:40" x14ac:dyDescent="0.2">
      <c r="A353" s="4" t="s">
        <v>590</v>
      </c>
      <c r="B353" s="5" t="str">
        <f t="shared" si="29"/>
        <v>O09174</v>
      </c>
      <c r="C353" s="5" t="s">
        <v>591</v>
      </c>
      <c r="D353" s="5" t="s">
        <v>592</v>
      </c>
      <c r="E353" s="5" t="s">
        <v>593</v>
      </c>
      <c r="F353" s="5">
        <f>IFERROR(VLOOKUP(B353,Tabelle3!A:H,8,FALSE),"")</f>
        <v>1</v>
      </c>
      <c r="G353" s="5">
        <v>1</v>
      </c>
      <c r="H353" s="5">
        <v>7</v>
      </c>
      <c r="I353" s="5">
        <v>7</v>
      </c>
      <c r="J353" s="5">
        <v>27</v>
      </c>
      <c r="K353" s="5">
        <v>41.704000000000001</v>
      </c>
      <c r="L353" s="5">
        <v>381</v>
      </c>
      <c r="M353" s="5">
        <v>0</v>
      </c>
      <c r="N353" s="5">
        <v>73.965999999999994</v>
      </c>
      <c r="O353" s="5">
        <v>343420000</v>
      </c>
      <c r="P353" s="5">
        <v>48679000</v>
      </c>
      <c r="Q353" s="5">
        <v>36696000</v>
      </c>
      <c r="R353" s="5">
        <v>25724000</v>
      </c>
      <c r="S353" s="5">
        <v>72136000</v>
      </c>
      <c r="T353" s="5">
        <v>28505000</v>
      </c>
      <c r="U353" s="5">
        <v>7945400</v>
      </c>
      <c r="V353" s="5">
        <v>83749000</v>
      </c>
      <c r="W353" s="5">
        <v>39984000</v>
      </c>
      <c r="X353" s="5">
        <v>2398700</v>
      </c>
      <c r="Y353" s="5">
        <v>2866200</v>
      </c>
      <c r="Z353" s="5">
        <v>3315000</v>
      </c>
      <c r="AA353" s="5">
        <v>3665900</v>
      </c>
      <c r="AB353" s="5">
        <v>3300400</v>
      </c>
      <c r="AC353" s="5">
        <v>2308600</v>
      </c>
      <c r="AD353" s="5">
        <v>4817500</v>
      </c>
      <c r="AE353" s="5">
        <v>3838600</v>
      </c>
      <c r="AF353" s="5">
        <f t="shared" si="30"/>
        <v>0.85844473575369262</v>
      </c>
      <c r="AG353" s="5">
        <f t="shared" si="31"/>
        <v>-0.22020283430049983</v>
      </c>
      <c r="AH353" s="5">
        <f t="shared" si="32"/>
        <v>0.43617065874039629</v>
      </c>
      <c r="AI353" s="5">
        <f t="shared" si="33"/>
        <v>1.1970353719363942</v>
      </c>
      <c r="AJ353" s="5">
        <f>VLOOKUP(AN353,Tabelle4!G:I,3,FALSE)</f>
        <v>0</v>
      </c>
      <c r="AK353" s="5">
        <v>19</v>
      </c>
      <c r="AL353" s="5"/>
      <c r="AM353" s="5">
        <v>26</v>
      </c>
      <c r="AN353" s="13">
        <v>156</v>
      </c>
    </row>
    <row r="354" spans="1:40" x14ac:dyDescent="0.2">
      <c r="A354" s="4" t="s">
        <v>1719</v>
      </c>
      <c r="B354" s="5" t="str">
        <f t="shared" si="29"/>
        <v>Q8BWT1</v>
      </c>
      <c r="C354" s="5" t="s">
        <v>1720</v>
      </c>
      <c r="D354" s="5" t="s">
        <v>1721</v>
      </c>
      <c r="E354" s="5" t="s">
        <v>1722</v>
      </c>
      <c r="F354" s="5">
        <f>IFERROR(VLOOKUP(B354,Tabelle3!A:H,8,FALSE),"")</f>
        <v>1</v>
      </c>
      <c r="G354" s="5">
        <v>1</v>
      </c>
      <c r="H354" s="5">
        <v>47</v>
      </c>
      <c r="I354" s="5">
        <v>47</v>
      </c>
      <c r="J354" s="5">
        <v>92.9</v>
      </c>
      <c r="K354" s="5">
        <v>41.829000000000001</v>
      </c>
      <c r="L354" s="5">
        <v>397</v>
      </c>
      <c r="M354" s="5">
        <v>0</v>
      </c>
      <c r="N354" s="5">
        <v>323.31</v>
      </c>
      <c r="O354" s="5">
        <v>118840000000</v>
      </c>
      <c r="P354" s="5">
        <v>22627000000</v>
      </c>
      <c r="Q354" s="5">
        <v>14886000000</v>
      </c>
      <c r="R354" s="5">
        <v>6952100000</v>
      </c>
      <c r="S354" s="5">
        <v>18334000000</v>
      </c>
      <c r="T354" s="5">
        <v>8050200000</v>
      </c>
      <c r="U354" s="5">
        <v>8595000000</v>
      </c>
      <c r="V354" s="5">
        <v>23274000000</v>
      </c>
      <c r="W354" s="5">
        <v>16117000000</v>
      </c>
      <c r="X354" s="5">
        <v>2065800000</v>
      </c>
      <c r="Y354" s="5">
        <v>1545100000</v>
      </c>
      <c r="Z354" s="5">
        <v>1614200000</v>
      </c>
      <c r="AA354" s="5">
        <v>1759800000</v>
      </c>
      <c r="AB354" s="5">
        <v>1806500000</v>
      </c>
      <c r="AC354" s="5">
        <v>1286000000</v>
      </c>
      <c r="AD354" s="5">
        <v>1746400000</v>
      </c>
      <c r="AE354" s="5">
        <v>1600200000</v>
      </c>
      <c r="AF354" s="5">
        <f t="shared" si="30"/>
        <v>1.0847633986116072</v>
      </c>
      <c r="AG354" s="5">
        <f t="shared" si="31"/>
        <v>0.1173804059206297</v>
      </c>
      <c r="AH354" s="5">
        <f t="shared" si="32"/>
        <v>0.43707677863121924</v>
      </c>
      <c r="AI354" s="5">
        <f t="shared" si="33"/>
        <v>1.1940413633972979</v>
      </c>
      <c r="AJ354" s="5">
        <f>VLOOKUP(AN354,Tabelle4!G:I,3,FALSE)</f>
        <v>0</v>
      </c>
      <c r="AK354" s="5">
        <v>19</v>
      </c>
      <c r="AL354" s="5"/>
      <c r="AM354" s="5">
        <v>2947</v>
      </c>
      <c r="AN354" s="13">
        <v>442</v>
      </c>
    </row>
    <row r="355" spans="1:40" x14ac:dyDescent="0.2">
      <c r="A355" s="4" t="s">
        <v>1425</v>
      </c>
      <c r="B355" s="5" t="str">
        <f t="shared" si="29"/>
        <v>Q66GT5</v>
      </c>
      <c r="C355" s="5" t="s">
        <v>1426</v>
      </c>
      <c r="D355" s="5" t="s">
        <v>1427</v>
      </c>
      <c r="E355" s="5" t="s">
        <v>1428</v>
      </c>
      <c r="F355" s="5">
        <f>IFERROR(VLOOKUP(B355,Tabelle3!A:H,8,FALSE),"")</f>
        <v>1</v>
      </c>
      <c r="G355" s="5">
        <v>1</v>
      </c>
      <c r="H355" s="5">
        <v>5</v>
      </c>
      <c r="I355" s="5">
        <v>5</v>
      </c>
      <c r="J355" s="5">
        <v>29.5</v>
      </c>
      <c r="K355" s="5">
        <v>21.942</v>
      </c>
      <c r="L355" s="5">
        <v>193</v>
      </c>
      <c r="M355" s="5">
        <v>0</v>
      </c>
      <c r="N355" s="5">
        <v>61.585000000000001</v>
      </c>
      <c r="O355" s="5">
        <v>169160000</v>
      </c>
      <c r="P355" s="5">
        <v>25783000</v>
      </c>
      <c r="Q355" s="5">
        <v>23980000</v>
      </c>
      <c r="R355" s="5">
        <v>35405000</v>
      </c>
      <c r="S355" s="5">
        <v>8663000</v>
      </c>
      <c r="T355" s="5">
        <v>10931000</v>
      </c>
      <c r="U355" s="5">
        <v>3178900</v>
      </c>
      <c r="V355" s="5">
        <v>16174000</v>
      </c>
      <c r="W355" s="5">
        <v>45041000</v>
      </c>
      <c r="X355" s="5">
        <v>9596400</v>
      </c>
      <c r="Y355" s="5">
        <v>9979800</v>
      </c>
      <c r="Z355" s="5">
        <v>30482000</v>
      </c>
      <c r="AA355" s="5">
        <v>7124300</v>
      </c>
      <c r="AB355" s="5">
        <v>9305800</v>
      </c>
      <c r="AC355" s="5">
        <v>5175200</v>
      </c>
      <c r="AD355" s="5">
        <v>7847300</v>
      </c>
      <c r="AE355" s="5">
        <v>14770000</v>
      </c>
      <c r="AF355" s="5">
        <f t="shared" si="30"/>
        <v>1.5413779068043549</v>
      </c>
      <c r="AG355" s="5">
        <f t="shared" si="31"/>
        <v>0.62422061748667768</v>
      </c>
      <c r="AH355" s="5">
        <f t="shared" si="32"/>
        <v>0.43743082336571237</v>
      </c>
      <c r="AI355" s="5">
        <f t="shared" si="33"/>
        <v>1.1928732120640313</v>
      </c>
      <c r="AJ355" s="5">
        <f>VLOOKUP(AN355,Tabelle4!G:I,3,FALSE)</f>
        <v>0</v>
      </c>
      <c r="AK355" s="5">
        <v>19</v>
      </c>
      <c r="AL355" s="5"/>
      <c r="AM355" s="5">
        <v>33</v>
      </c>
      <c r="AN355" s="13">
        <v>367</v>
      </c>
    </row>
    <row r="356" spans="1:40" x14ac:dyDescent="0.2">
      <c r="A356" s="4" t="s">
        <v>1232</v>
      </c>
      <c r="B356" s="5" t="str">
        <f t="shared" si="29"/>
        <v>Q3ULJ0</v>
      </c>
      <c r="C356" s="5" t="s">
        <v>1233</v>
      </c>
      <c r="D356" s="5" t="s">
        <v>1234</v>
      </c>
      <c r="E356" s="5" t="s">
        <v>1235</v>
      </c>
      <c r="F356" s="5" t="str">
        <f>IFERROR(VLOOKUP(B356,Tabelle3!A:H,8,FALSE),"")</f>
        <v/>
      </c>
      <c r="G356" s="5">
        <v>3</v>
      </c>
      <c r="H356" s="5">
        <v>5</v>
      </c>
      <c r="I356" s="5">
        <v>5</v>
      </c>
      <c r="J356" s="5">
        <v>20</v>
      </c>
      <c r="K356" s="5">
        <v>34.634</v>
      </c>
      <c r="L356" s="5">
        <v>320</v>
      </c>
      <c r="M356" s="5">
        <v>1.7122999999999999E-3</v>
      </c>
      <c r="N356" s="5">
        <v>18.843</v>
      </c>
      <c r="O356" s="5">
        <v>80733000</v>
      </c>
      <c r="P356" s="5">
        <v>11635000</v>
      </c>
      <c r="Q356" s="5">
        <v>7501800</v>
      </c>
      <c r="R356" s="5">
        <v>5840100</v>
      </c>
      <c r="S356" s="5">
        <v>8169800</v>
      </c>
      <c r="T356" s="5">
        <v>5219600</v>
      </c>
      <c r="U356" s="5">
        <v>14941000</v>
      </c>
      <c r="V356" s="5">
        <v>14564000</v>
      </c>
      <c r="W356" s="5">
        <v>12861000</v>
      </c>
      <c r="X356" s="5">
        <v>1815400</v>
      </c>
      <c r="Y356" s="5">
        <v>1140000</v>
      </c>
      <c r="Z356" s="5">
        <v>2149300</v>
      </c>
      <c r="AA356" s="5">
        <v>860010</v>
      </c>
      <c r="AB356" s="5">
        <v>814260</v>
      </c>
      <c r="AC356" s="5">
        <v>3997500</v>
      </c>
      <c r="AD356" s="5">
        <v>2168400</v>
      </c>
      <c r="AE356" s="5">
        <v>1538200</v>
      </c>
      <c r="AF356" s="5">
        <f t="shared" si="30"/>
        <v>0.70021811710235304</v>
      </c>
      <c r="AG356" s="5">
        <f t="shared" si="31"/>
        <v>-0.51412370504956084</v>
      </c>
      <c r="AH356" s="5">
        <f t="shared" si="32"/>
        <v>0.43771385634863325</v>
      </c>
      <c r="AI356" s="5">
        <f t="shared" si="33"/>
        <v>1.1919400399735884</v>
      </c>
      <c r="AJ356" s="5">
        <f>VLOOKUP(AN356,Tabelle4!G:I,3,FALSE)</f>
        <v>0</v>
      </c>
      <c r="AK356" s="5">
        <v>19</v>
      </c>
      <c r="AL356" s="5"/>
      <c r="AM356" s="5">
        <v>15</v>
      </c>
      <c r="AN356" s="13">
        <v>318</v>
      </c>
    </row>
    <row r="357" spans="1:40" x14ac:dyDescent="0.2">
      <c r="A357" s="4" t="s">
        <v>2104</v>
      </c>
      <c r="B357" s="5" t="str">
        <f t="shared" si="29"/>
        <v>Q91ZE0</v>
      </c>
      <c r="C357" s="5" t="s">
        <v>2105</v>
      </c>
      <c r="D357" s="5" t="s">
        <v>2106</v>
      </c>
      <c r="E357" s="5" t="s">
        <v>2107</v>
      </c>
      <c r="F357" s="5">
        <f>IFERROR(VLOOKUP(B357,Tabelle3!A:H,8,FALSE),"")</f>
        <v>1</v>
      </c>
      <c r="G357" s="5">
        <v>1</v>
      </c>
      <c r="H357" s="5">
        <v>2</v>
      </c>
      <c r="I357" s="5">
        <v>2</v>
      </c>
      <c r="J357" s="5">
        <v>5.7</v>
      </c>
      <c r="K357" s="5">
        <v>49.609000000000002</v>
      </c>
      <c r="L357" s="5">
        <v>421</v>
      </c>
      <c r="M357" s="5">
        <v>2.8571E-3</v>
      </c>
      <c r="N357" s="5">
        <v>5.2565999999999997</v>
      </c>
      <c r="O357" s="5">
        <v>56528000</v>
      </c>
      <c r="P357" s="5">
        <v>8214000</v>
      </c>
      <c r="Q357" s="5">
        <v>7176000</v>
      </c>
      <c r="R357" s="5">
        <v>3476900</v>
      </c>
      <c r="S357" s="5">
        <v>11872000</v>
      </c>
      <c r="T357" s="5">
        <v>0</v>
      </c>
      <c r="U357" s="5">
        <v>0</v>
      </c>
      <c r="V357" s="5">
        <v>16365000</v>
      </c>
      <c r="W357" s="5">
        <v>9425000</v>
      </c>
      <c r="X357" s="5">
        <v>534800</v>
      </c>
      <c r="Y357" s="5">
        <v>765730</v>
      </c>
      <c r="Z357" s="5">
        <v>491400</v>
      </c>
      <c r="AA357" s="5">
        <v>659400</v>
      </c>
      <c r="AB357" s="5">
        <v>0</v>
      </c>
      <c r="AC357" s="5">
        <v>0</v>
      </c>
      <c r="AD357" s="5">
        <v>778430</v>
      </c>
      <c r="AE357" s="5">
        <v>829920</v>
      </c>
      <c r="AF357" s="5">
        <f t="shared" si="30"/>
        <v>1.5241272111169832</v>
      </c>
      <c r="AG357" s="5">
        <f t="shared" si="31"/>
        <v>0.60798332224618257</v>
      </c>
      <c r="AH357" s="5">
        <f t="shared" si="32"/>
        <v>0.43807524914416557</v>
      </c>
      <c r="AI357" s="5">
        <f t="shared" si="33"/>
        <v>1.1907493888904663</v>
      </c>
      <c r="AJ357" s="5">
        <f>VLOOKUP(AN357,Tabelle4!G:I,3,FALSE)</f>
        <v>0</v>
      </c>
      <c r="AK357" s="5">
        <v>19</v>
      </c>
      <c r="AL357" s="5"/>
      <c r="AM357" s="5">
        <v>2</v>
      </c>
      <c r="AN357" s="13">
        <v>541</v>
      </c>
    </row>
    <row r="358" spans="1:40" x14ac:dyDescent="0.2">
      <c r="A358" s="4" t="s">
        <v>3120</v>
      </c>
      <c r="B358" s="5" t="str">
        <f t="shared" si="29"/>
        <v>Q9Z2Z6</v>
      </c>
      <c r="C358" s="5" t="s">
        <v>3121</v>
      </c>
      <c r="D358" s="5" t="s">
        <v>3122</v>
      </c>
      <c r="E358" s="5" t="s">
        <v>3123</v>
      </c>
      <c r="F358" s="5">
        <f>IFERROR(VLOOKUP(B358,Tabelle3!A:H,8,FALSE),"")</f>
        <v>1</v>
      </c>
      <c r="G358" s="5">
        <v>1</v>
      </c>
      <c r="H358" s="5">
        <v>22</v>
      </c>
      <c r="I358" s="5">
        <v>22</v>
      </c>
      <c r="J358" s="5">
        <v>91.7</v>
      </c>
      <c r="K358" s="5">
        <v>33.026000000000003</v>
      </c>
      <c r="L358" s="5">
        <v>301</v>
      </c>
      <c r="M358" s="5">
        <v>0</v>
      </c>
      <c r="N358" s="5">
        <v>272.48</v>
      </c>
      <c r="O358" s="5">
        <v>6801900000</v>
      </c>
      <c r="P358" s="5">
        <v>1141700000</v>
      </c>
      <c r="Q358" s="5">
        <v>1191200000</v>
      </c>
      <c r="R358" s="5">
        <v>460340000</v>
      </c>
      <c r="S358" s="5">
        <v>538050000</v>
      </c>
      <c r="T358" s="5">
        <v>412620000</v>
      </c>
      <c r="U358" s="5">
        <v>853600000</v>
      </c>
      <c r="V358" s="5">
        <v>901910000</v>
      </c>
      <c r="W358" s="5">
        <v>1302400000</v>
      </c>
      <c r="X358" s="5">
        <v>186780000</v>
      </c>
      <c r="Y358" s="5">
        <v>176560000</v>
      </c>
      <c r="Z358" s="5">
        <v>184790000</v>
      </c>
      <c r="AA358" s="5">
        <v>177920000</v>
      </c>
      <c r="AB358" s="5">
        <v>236450000</v>
      </c>
      <c r="AC358" s="5">
        <v>356700000</v>
      </c>
      <c r="AD358" s="5">
        <v>146400000</v>
      </c>
      <c r="AE358" s="5">
        <v>157300000</v>
      </c>
      <c r="AF358" s="5">
        <f t="shared" si="30"/>
        <v>0.8095556670569215</v>
      </c>
      <c r="AG358" s="5">
        <f t="shared" si="31"/>
        <v>-0.30479780765696324</v>
      </c>
      <c r="AH358" s="5">
        <f t="shared" si="32"/>
        <v>0.44375102761222013</v>
      </c>
      <c r="AI358" s="5">
        <f t="shared" si="33"/>
        <v>1.1721776344714976</v>
      </c>
      <c r="AJ358" s="5">
        <f>VLOOKUP(AN358,Tabelle4!G:I,3,FALSE)</f>
        <v>0</v>
      </c>
      <c r="AK358" s="5">
        <v>19</v>
      </c>
      <c r="AL358" s="5"/>
      <c r="AM358" s="5">
        <v>215</v>
      </c>
      <c r="AN358" s="13">
        <v>797</v>
      </c>
    </row>
    <row r="359" spans="1:40" x14ac:dyDescent="0.2">
      <c r="A359" s="4" t="s">
        <v>2874</v>
      </c>
      <c r="B359" s="5" t="str">
        <f t="shared" si="29"/>
        <v>Q9DC71</v>
      </c>
      <c r="C359" s="5" t="s">
        <v>2875</v>
      </c>
      <c r="D359" s="5" t="s">
        <v>2876</v>
      </c>
      <c r="E359" s="5" t="s">
        <v>2877</v>
      </c>
      <c r="F359" s="5">
        <f>IFERROR(VLOOKUP(B359,Tabelle3!A:H,8,FALSE),"")</f>
        <v>1</v>
      </c>
      <c r="G359" s="5">
        <v>1</v>
      </c>
      <c r="H359" s="5">
        <v>5</v>
      </c>
      <c r="I359" s="5">
        <v>5</v>
      </c>
      <c r="J359" s="5">
        <v>20.5</v>
      </c>
      <c r="K359" s="5">
        <v>29.463000000000001</v>
      </c>
      <c r="L359" s="5">
        <v>258</v>
      </c>
      <c r="M359" s="5">
        <v>0</v>
      </c>
      <c r="N359" s="5">
        <v>221.19</v>
      </c>
      <c r="O359" s="5">
        <v>245840000</v>
      </c>
      <c r="P359" s="5">
        <v>31319000</v>
      </c>
      <c r="Q359" s="5">
        <v>31687000</v>
      </c>
      <c r="R359" s="5">
        <v>25631000</v>
      </c>
      <c r="S359" s="5">
        <v>18948000</v>
      </c>
      <c r="T359" s="5">
        <v>25306000</v>
      </c>
      <c r="U359" s="5">
        <v>20193000</v>
      </c>
      <c r="V359" s="5">
        <v>55216000</v>
      </c>
      <c r="W359" s="5">
        <v>37544000</v>
      </c>
      <c r="X359" s="5">
        <v>5842900</v>
      </c>
      <c r="Y359" s="5">
        <v>5375100</v>
      </c>
      <c r="Z359" s="5">
        <v>11792000</v>
      </c>
      <c r="AA359" s="5">
        <v>11364000</v>
      </c>
      <c r="AB359" s="5">
        <v>9231100</v>
      </c>
      <c r="AC359" s="5">
        <v>15473000</v>
      </c>
      <c r="AD359" s="5">
        <v>10596000</v>
      </c>
      <c r="AE359" s="5">
        <v>7161300</v>
      </c>
      <c r="AF359" s="5">
        <f t="shared" si="30"/>
        <v>0.80953524848450598</v>
      </c>
      <c r="AG359" s="5">
        <f t="shared" si="31"/>
        <v>-0.30483419569778875</v>
      </c>
      <c r="AH359" s="5">
        <f t="shared" si="32"/>
        <v>0.44452305513886253</v>
      </c>
      <c r="AI359" s="5">
        <f t="shared" si="33"/>
        <v>1.1696698486738555</v>
      </c>
      <c r="AJ359" s="5">
        <f>VLOOKUP(AN359,Tabelle4!G:I,3,FALSE)</f>
        <v>0</v>
      </c>
      <c r="AK359" s="5">
        <v>19</v>
      </c>
      <c r="AL359" s="5"/>
      <c r="AM359" s="5">
        <v>26</v>
      </c>
      <c r="AN359" s="13">
        <v>735</v>
      </c>
    </row>
    <row r="360" spans="1:40" x14ac:dyDescent="0.2">
      <c r="A360" s="4" t="s">
        <v>1613</v>
      </c>
      <c r="B360" s="5" t="str">
        <f t="shared" si="29"/>
        <v>Q8BHE8</v>
      </c>
      <c r="C360" s="5" t="s">
        <v>1614</v>
      </c>
      <c r="D360" s="5"/>
      <c r="E360" s="5" t="s">
        <v>1615</v>
      </c>
      <c r="F360" s="5">
        <f>IFERROR(VLOOKUP(B360,Tabelle3!A:H,8,FALSE),"")</f>
        <v>1</v>
      </c>
      <c r="G360" s="5">
        <v>1</v>
      </c>
      <c r="H360" s="5">
        <v>5</v>
      </c>
      <c r="I360" s="5">
        <v>5</v>
      </c>
      <c r="J360" s="5">
        <v>21.3</v>
      </c>
      <c r="K360" s="5">
        <v>32.984999999999999</v>
      </c>
      <c r="L360" s="5">
        <v>291</v>
      </c>
      <c r="M360" s="5">
        <v>0</v>
      </c>
      <c r="N360" s="5">
        <v>55.956000000000003</v>
      </c>
      <c r="O360" s="5">
        <v>406700000</v>
      </c>
      <c r="P360" s="5">
        <v>39136000</v>
      </c>
      <c r="Q360" s="5">
        <v>19550000</v>
      </c>
      <c r="R360" s="5">
        <v>69764000</v>
      </c>
      <c r="S360" s="5">
        <v>52485000</v>
      </c>
      <c r="T360" s="5">
        <v>38284000</v>
      </c>
      <c r="U360" s="5">
        <v>19736000</v>
      </c>
      <c r="V360" s="5">
        <v>110210000</v>
      </c>
      <c r="W360" s="5">
        <v>57531000</v>
      </c>
      <c r="X360" s="5">
        <v>24746000</v>
      </c>
      <c r="Y360" s="5">
        <v>16625000</v>
      </c>
      <c r="Z360" s="5">
        <v>22868000</v>
      </c>
      <c r="AA360" s="5">
        <v>33888000</v>
      </c>
      <c r="AB360" s="5">
        <v>25018000</v>
      </c>
      <c r="AC360" s="5">
        <v>21408000</v>
      </c>
      <c r="AD360" s="5">
        <v>20819000</v>
      </c>
      <c r="AE360" s="5">
        <v>17784000</v>
      </c>
      <c r="AF360" s="5">
        <f t="shared" si="30"/>
        <v>1.1540415622905127</v>
      </c>
      <c r="AG360" s="5">
        <f t="shared" si="31"/>
        <v>0.20669518293543235</v>
      </c>
      <c r="AH360" s="5">
        <f t="shared" si="32"/>
        <v>0.44454990439073949</v>
      </c>
      <c r="AI360" s="5">
        <f t="shared" si="33"/>
        <v>1.169582712332274</v>
      </c>
      <c r="AJ360" s="5">
        <f>VLOOKUP(AN360,Tabelle4!G:I,3,FALSE)</f>
        <v>0</v>
      </c>
      <c r="AK360" s="5">
        <v>19</v>
      </c>
      <c r="AL360" s="5"/>
      <c r="AM360" s="5">
        <v>59</v>
      </c>
      <c r="AN360" s="13">
        <v>415</v>
      </c>
    </row>
    <row r="361" spans="1:40" x14ac:dyDescent="0.2">
      <c r="A361" s="4" t="s">
        <v>2251</v>
      </c>
      <c r="B361" s="5" t="str">
        <f t="shared" si="29"/>
        <v>Q99N96</v>
      </c>
      <c r="C361" s="5" t="s">
        <v>2252</v>
      </c>
      <c r="D361" s="5" t="s">
        <v>2253</v>
      </c>
      <c r="E361" s="5" t="s">
        <v>2254</v>
      </c>
      <c r="F361" s="5">
        <f>IFERROR(VLOOKUP(B361,Tabelle3!A:H,8,FALSE),"")</f>
        <v>1</v>
      </c>
      <c r="G361" s="5">
        <v>2</v>
      </c>
      <c r="H361" s="5">
        <v>11</v>
      </c>
      <c r="I361" s="5">
        <v>11</v>
      </c>
      <c r="J361" s="5">
        <v>38.700000000000003</v>
      </c>
      <c r="K361" s="5">
        <v>37.595999999999997</v>
      </c>
      <c r="L361" s="5">
        <v>336</v>
      </c>
      <c r="M361" s="5">
        <v>0</v>
      </c>
      <c r="N361" s="5">
        <v>55.051000000000002</v>
      </c>
      <c r="O361" s="5">
        <v>200740000</v>
      </c>
      <c r="P361" s="5">
        <v>45506000</v>
      </c>
      <c r="Q361" s="5">
        <v>25491000</v>
      </c>
      <c r="R361" s="5">
        <v>9704700</v>
      </c>
      <c r="S361" s="5">
        <v>12379000</v>
      </c>
      <c r="T361" s="5">
        <v>11878000</v>
      </c>
      <c r="U361" s="5">
        <v>12962000</v>
      </c>
      <c r="V361" s="5">
        <v>37898000</v>
      </c>
      <c r="W361" s="5">
        <v>44923000</v>
      </c>
      <c r="X361" s="5">
        <v>6247800</v>
      </c>
      <c r="Y361" s="5">
        <v>3631800</v>
      </c>
      <c r="Z361" s="5">
        <v>4566500</v>
      </c>
      <c r="AA361" s="5">
        <v>6038000</v>
      </c>
      <c r="AB361" s="5">
        <v>7156000</v>
      </c>
      <c r="AC361" s="5">
        <v>4988800</v>
      </c>
      <c r="AD361" s="5">
        <v>5981300</v>
      </c>
      <c r="AE361" s="5">
        <v>5002600</v>
      </c>
      <c r="AF361" s="5">
        <f t="shared" si="30"/>
        <v>0.88565721376471651</v>
      </c>
      <c r="AG361" s="5">
        <f t="shared" si="31"/>
        <v>-0.17517967115492492</v>
      </c>
      <c r="AH361" s="5">
        <f t="shared" si="32"/>
        <v>0.44460240930680361</v>
      </c>
      <c r="AI361" s="5">
        <f t="shared" si="33"/>
        <v>1.1694123285162525</v>
      </c>
      <c r="AJ361" s="5">
        <f>VLOOKUP(AN361,Tabelle4!G:I,3,FALSE)</f>
        <v>0</v>
      </c>
      <c r="AK361" s="5">
        <v>19</v>
      </c>
      <c r="AL361" s="5"/>
      <c r="AM361" s="5">
        <v>30</v>
      </c>
      <c r="AN361" s="13">
        <v>578</v>
      </c>
    </row>
    <row r="362" spans="1:40" x14ac:dyDescent="0.2">
      <c r="A362" s="4" t="s">
        <v>489</v>
      </c>
      <c r="B362" s="5" t="str">
        <f t="shared" si="29"/>
        <v>G3UYQ4</v>
      </c>
      <c r="C362" s="5"/>
      <c r="D362" s="5" t="s">
        <v>490</v>
      </c>
      <c r="E362" s="5" t="s">
        <v>491</v>
      </c>
      <c r="F362" s="5" t="str">
        <f>IFERROR(VLOOKUP(B362,Tabelle3!A:H,8,FALSE),"")</f>
        <v/>
      </c>
      <c r="G362" s="5">
        <v>1</v>
      </c>
      <c r="H362" s="5">
        <v>1</v>
      </c>
      <c r="I362" s="5">
        <v>1</v>
      </c>
      <c r="J362" s="5">
        <v>0.9</v>
      </c>
      <c r="K362" s="5">
        <v>158.38</v>
      </c>
      <c r="L362" s="5">
        <v>1362</v>
      </c>
      <c r="M362" s="5">
        <v>1</v>
      </c>
      <c r="N362" s="5">
        <v>-2</v>
      </c>
      <c r="O362" s="5">
        <v>94494000</v>
      </c>
      <c r="P362" s="5">
        <v>43334000</v>
      </c>
      <c r="Q362" s="5">
        <v>20074000</v>
      </c>
      <c r="R362" s="5">
        <v>0</v>
      </c>
      <c r="S362" s="5">
        <v>0</v>
      </c>
      <c r="T362" s="5">
        <v>0</v>
      </c>
      <c r="U362" s="5">
        <v>0</v>
      </c>
      <c r="V362" s="5">
        <v>15484000</v>
      </c>
      <c r="W362" s="5">
        <v>15602000</v>
      </c>
      <c r="X362" s="5">
        <v>6872100</v>
      </c>
      <c r="Y362" s="5">
        <v>3482800</v>
      </c>
      <c r="Z362" s="5">
        <v>0</v>
      </c>
      <c r="AA362" s="5">
        <v>0</v>
      </c>
      <c r="AB362" s="5">
        <v>0</v>
      </c>
      <c r="AC362" s="5">
        <v>0</v>
      </c>
      <c r="AD362" s="5">
        <v>2673900</v>
      </c>
      <c r="AE362" s="5">
        <v>1666300</v>
      </c>
      <c r="AF362" s="5">
        <f t="shared" si="30"/>
        <v>2.3858117137459103</v>
      </c>
      <c r="AG362" s="5">
        <f t="shared" si="31"/>
        <v>1.2544801912462396</v>
      </c>
      <c r="AH362" s="5">
        <f t="shared" si="32"/>
        <v>0.44510658337598125</v>
      </c>
      <c r="AI362" s="5">
        <f t="shared" si="33"/>
        <v>1.1677772556706667</v>
      </c>
      <c r="AJ362" s="5">
        <f>VLOOKUP(AN362,Tabelle4!G:I,3,FALSE)</f>
        <v>0</v>
      </c>
      <c r="AK362" s="5">
        <v>19</v>
      </c>
      <c r="AL362" s="5"/>
      <c r="AM362" s="5">
        <v>3</v>
      </c>
      <c r="AN362" s="13">
        <v>129</v>
      </c>
    </row>
    <row r="363" spans="1:40" x14ac:dyDescent="0.2">
      <c r="A363" s="4" t="s">
        <v>265</v>
      </c>
      <c r="B363" s="5" t="str">
        <f t="shared" si="29"/>
        <v>D3Z7P3</v>
      </c>
      <c r="C363" s="5" t="s">
        <v>266</v>
      </c>
      <c r="D363" s="5" t="s">
        <v>267</v>
      </c>
      <c r="E363" s="5" t="s">
        <v>268</v>
      </c>
      <c r="F363" s="5">
        <f>IFERROR(VLOOKUP(B363,Tabelle3!A:H,8,FALSE),"")</f>
        <v>1</v>
      </c>
      <c r="G363" s="5">
        <v>6</v>
      </c>
      <c r="H363" s="5">
        <v>11</v>
      </c>
      <c r="I363" s="5">
        <v>11</v>
      </c>
      <c r="J363" s="5">
        <v>21.1</v>
      </c>
      <c r="K363" s="5">
        <v>73.962999999999994</v>
      </c>
      <c r="L363" s="5">
        <v>674</v>
      </c>
      <c r="M363" s="5">
        <v>0</v>
      </c>
      <c r="N363" s="5">
        <v>258.08999999999997</v>
      </c>
      <c r="O363" s="5">
        <v>563320000</v>
      </c>
      <c r="P363" s="5">
        <v>92443000</v>
      </c>
      <c r="Q363" s="5">
        <v>72660000</v>
      </c>
      <c r="R363" s="5">
        <v>75406000</v>
      </c>
      <c r="S363" s="5">
        <v>48426000</v>
      </c>
      <c r="T363" s="5">
        <v>61485000</v>
      </c>
      <c r="U363" s="5">
        <v>42494000</v>
      </c>
      <c r="V363" s="5">
        <v>99217000</v>
      </c>
      <c r="W363" s="5">
        <v>71192000</v>
      </c>
      <c r="X363" s="5">
        <v>8114700</v>
      </c>
      <c r="Y363" s="5">
        <v>7301200</v>
      </c>
      <c r="Z363" s="5">
        <v>9685500</v>
      </c>
      <c r="AA363" s="5">
        <v>7186800</v>
      </c>
      <c r="AB363" s="5">
        <v>9585700</v>
      </c>
      <c r="AC363" s="5">
        <v>7456600</v>
      </c>
      <c r="AD363" s="5">
        <v>7730500</v>
      </c>
      <c r="AE363" s="5">
        <v>10656000</v>
      </c>
      <c r="AF363" s="5">
        <f t="shared" si="30"/>
        <v>0.91135460416384406</v>
      </c>
      <c r="AG363" s="5">
        <f t="shared" si="31"/>
        <v>-0.13391558517633534</v>
      </c>
      <c r="AH363" s="5">
        <f t="shared" si="32"/>
        <v>0.4454069232308947</v>
      </c>
      <c r="AI363" s="5">
        <f t="shared" si="33"/>
        <v>1.1668041119002932</v>
      </c>
      <c r="AJ363" s="5">
        <f>VLOOKUP(AN363,Tabelle4!G:I,3,FALSE)</f>
        <v>0</v>
      </c>
      <c r="AK363" s="5">
        <v>19</v>
      </c>
      <c r="AL363" s="5"/>
      <c r="AM363" s="5">
        <v>76</v>
      </c>
      <c r="AN363" s="13">
        <v>71</v>
      </c>
    </row>
    <row r="364" spans="1:40" x14ac:dyDescent="0.2">
      <c r="A364" s="4" t="s">
        <v>1197</v>
      </c>
      <c r="B364" s="5" t="str">
        <f t="shared" si="29"/>
        <v>Q3U3J1</v>
      </c>
      <c r="C364" s="5" t="s">
        <v>1198</v>
      </c>
      <c r="D364" s="5" t="s">
        <v>1199</v>
      </c>
      <c r="E364" s="5" t="s">
        <v>1200</v>
      </c>
      <c r="F364" s="5">
        <f>IFERROR(VLOOKUP(B364,Tabelle3!A:H,8,FALSE),"")</f>
        <v>1</v>
      </c>
      <c r="G364" s="5">
        <v>2</v>
      </c>
      <c r="H364" s="5">
        <v>12</v>
      </c>
      <c r="I364" s="5">
        <v>12</v>
      </c>
      <c r="J364" s="5">
        <v>43.9</v>
      </c>
      <c r="K364" s="5">
        <v>50.773000000000003</v>
      </c>
      <c r="L364" s="5">
        <v>446</v>
      </c>
      <c r="M364" s="5">
        <v>0</v>
      </c>
      <c r="N364" s="5">
        <v>323.31</v>
      </c>
      <c r="O364" s="5">
        <v>2786400000</v>
      </c>
      <c r="P364" s="5">
        <v>480780000</v>
      </c>
      <c r="Q364" s="5">
        <v>331310000</v>
      </c>
      <c r="R364" s="5">
        <v>206900000</v>
      </c>
      <c r="S364" s="5">
        <v>471310000</v>
      </c>
      <c r="T364" s="5">
        <v>163390000</v>
      </c>
      <c r="U364" s="5">
        <v>199550000</v>
      </c>
      <c r="V364" s="5">
        <v>617380000</v>
      </c>
      <c r="W364" s="5">
        <v>315720000</v>
      </c>
      <c r="X364" s="5">
        <v>23446000</v>
      </c>
      <c r="Y364" s="5">
        <v>19882000</v>
      </c>
      <c r="Z364" s="5">
        <v>30502000</v>
      </c>
      <c r="AA364" s="5">
        <v>27844000</v>
      </c>
      <c r="AB364" s="5">
        <v>27490000</v>
      </c>
      <c r="AC364" s="5">
        <v>20676000</v>
      </c>
      <c r="AD364" s="5">
        <v>23770000</v>
      </c>
      <c r="AE364" s="5">
        <v>20267000</v>
      </c>
      <c r="AF364" s="5">
        <f t="shared" si="30"/>
        <v>1.1027190004663623</v>
      </c>
      <c r="AG364" s="5">
        <f t="shared" si="31"/>
        <v>0.1410652040918256</v>
      </c>
      <c r="AH364" s="5">
        <f t="shared" si="32"/>
        <v>0.44639701076148935</v>
      </c>
      <c r="AI364" s="5">
        <f t="shared" si="33"/>
        <v>1.1636007285043446</v>
      </c>
      <c r="AJ364" s="5">
        <f>VLOOKUP(AN364,Tabelle4!G:I,3,FALSE)</f>
        <v>0</v>
      </c>
      <c r="AK364" s="5">
        <v>19</v>
      </c>
      <c r="AL364" s="5"/>
      <c r="AM364" s="5">
        <v>118</v>
      </c>
      <c r="AN364" s="13">
        <v>309</v>
      </c>
    </row>
    <row r="365" spans="1:40" x14ac:dyDescent="0.2">
      <c r="A365" s="4" t="s">
        <v>1975</v>
      </c>
      <c r="B365" s="5" t="str">
        <f t="shared" si="29"/>
        <v>Q9CQ43</v>
      </c>
      <c r="C365" s="5"/>
      <c r="D365" s="5" t="s">
        <v>1976</v>
      </c>
      <c r="E365" s="5" t="s">
        <v>1977</v>
      </c>
      <c r="F365" s="5">
        <f>IFERROR(VLOOKUP(B365,Tabelle3!A:H,8,FALSE),"")</f>
        <v>1</v>
      </c>
      <c r="G365" s="5">
        <v>2</v>
      </c>
      <c r="H365" s="5">
        <v>5</v>
      </c>
      <c r="I365" s="5">
        <v>5</v>
      </c>
      <c r="J365" s="5">
        <v>45.7</v>
      </c>
      <c r="K365" s="5">
        <v>17.384</v>
      </c>
      <c r="L365" s="5">
        <v>162</v>
      </c>
      <c r="M365" s="5">
        <v>0</v>
      </c>
      <c r="N365" s="5">
        <v>78.468999999999994</v>
      </c>
      <c r="O365" s="5">
        <v>173980000</v>
      </c>
      <c r="P365" s="5">
        <v>14644000</v>
      </c>
      <c r="Q365" s="5">
        <v>18492000</v>
      </c>
      <c r="R365" s="5">
        <v>37354000</v>
      </c>
      <c r="S365" s="5">
        <v>8476900</v>
      </c>
      <c r="T365" s="5">
        <v>33373000</v>
      </c>
      <c r="U365" s="5">
        <v>6708400</v>
      </c>
      <c r="V365" s="5">
        <v>27841000</v>
      </c>
      <c r="W365" s="5">
        <v>27088000</v>
      </c>
      <c r="X365" s="5">
        <v>6727000</v>
      </c>
      <c r="Y365" s="5">
        <v>9259200</v>
      </c>
      <c r="Z365" s="5">
        <v>21777000</v>
      </c>
      <c r="AA365" s="5">
        <v>17224000</v>
      </c>
      <c r="AB365" s="5">
        <v>13366000</v>
      </c>
      <c r="AC365" s="5">
        <v>7958200</v>
      </c>
      <c r="AD365" s="5">
        <v>8317200</v>
      </c>
      <c r="AE365" s="5">
        <v>12647000</v>
      </c>
      <c r="AF365" s="5">
        <f t="shared" si="30"/>
        <v>1.3002903869619091</v>
      </c>
      <c r="AG365" s="5">
        <f t="shared" si="31"/>
        <v>0.37883384867418846</v>
      </c>
      <c r="AH365" s="5">
        <f t="shared" si="32"/>
        <v>0.44690890634718694</v>
      </c>
      <c r="AI365" s="5">
        <f t="shared" si="33"/>
        <v>1.1619472987226105</v>
      </c>
      <c r="AJ365" s="5">
        <f>VLOOKUP(AN365,Tabelle4!G:I,3,FALSE)</f>
        <v>0</v>
      </c>
      <c r="AK365" s="5">
        <v>19</v>
      </c>
      <c r="AL365" s="5"/>
      <c r="AM365" s="5">
        <v>41</v>
      </c>
      <c r="AN365" s="13">
        <v>507</v>
      </c>
    </row>
    <row r="366" spans="1:40" x14ac:dyDescent="0.2">
      <c r="A366" s="4" t="s">
        <v>1811</v>
      </c>
      <c r="B366" s="5" t="str">
        <f t="shared" si="29"/>
        <v>Q8JZU0</v>
      </c>
      <c r="C366" s="5" t="s">
        <v>1812</v>
      </c>
      <c r="D366" s="5" t="s">
        <v>1813</v>
      </c>
      <c r="E366" s="5" t="s">
        <v>1814</v>
      </c>
      <c r="F366" s="5">
        <f>IFERROR(VLOOKUP(B366,Tabelle3!A:H,8,FALSE),"")</f>
        <v>1</v>
      </c>
      <c r="G366" s="5">
        <v>1</v>
      </c>
      <c r="H366" s="5">
        <v>5</v>
      </c>
      <c r="I366" s="5">
        <v>5</v>
      </c>
      <c r="J366" s="5">
        <v>22.2</v>
      </c>
      <c r="K366" s="5">
        <v>39.136000000000003</v>
      </c>
      <c r="L366" s="5">
        <v>352</v>
      </c>
      <c r="M366" s="5">
        <v>0</v>
      </c>
      <c r="N366" s="5">
        <v>189.42</v>
      </c>
      <c r="O366" s="5">
        <v>129820000</v>
      </c>
      <c r="P366" s="5">
        <v>21967000</v>
      </c>
      <c r="Q366" s="5">
        <v>20822000</v>
      </c>
      <c r="R366" s="5">
        <v>9671500</v>
      </c>
      <c r="S366" s="5">
        <v>18042000</v>
      </c>
      <c r="T366" s="5">
        <v>6107700</v>
      </c>
      <c r="U366" s="5">
        <v>10935000</v>
      </c>
      <c r="V366" s="5">
        <v>27496000</v>
      </c>
      <c r="W366" s="5">
        <v>14782000</v>
      </c>
      <c r="X366" s="5">
        <v>1177500</v>
      </c>
      <c r="Y366" s="5">
        <v>1600500</v>
      </c>
      <c r="Z366" s="5">
        <v>1018800</v>
      </c>
      <c r="AA366" s="5">
        <v>1556100</v>
      </c>
      <c r="AB366" s="5">
        <v>1229600</v>
      </c>
      <c r="AC366" s="5">
        <v>1405400</v>
      </c>
      <c r="AD366" s="5">
        <v>1602300</v>
      </c>
      <c r="AE366" s="5">
        <v>1691700</v>
      </c>
      <c r="AF366" s="5">
        <f t="shared" si="30"/>
        <v>0.90283353010625733</v>
      </c>
      <c r="AG366" s="5">
        <f t="shared" si="31"/>
        <v>-0.1474680954762031</v>
      </c>
      <c r="AH366" s="5">
        <f t="shared" si="32"/>
        <v>0.44760493209939184</v>
      </c>
      <c r="AI366" s="5">
        <f t="shared" si="33"/>
        <v>1.159702161620126</v>
      </c>
      <c r="AJ366" s="5">
        <f>VLOOKUP(AN366,Tabelle4!G:I,3,FALSE)</f>
        <v>0</v>
      </c>
      <c r="AK366" s="5">
        <v>19</v>
      </c>
      <c r="AL366" s="5"/>
      <c r="AM366" s="5">
        <v>28</v>
      </c>
      <c r="AN366" s="13">
        <v>466</v>
      </c>
    </row>
    <row r="367" spans="1:40" x14ac:dyDescent="0.2">
      <c r="A367" s="4" t="s">
        <v>154</v>
      </c>
      <c r="B367" s="5" t="str">
        <f t="shared" si="29"/>
        <v>CON__P</v>
      </c>
      <c r="C367" s="5"/>
      <c r="D367" s="5"/>
      <c r="E367" s="5" t="s">
        <v>155</v>
      </c>
      <c r="F367" s="5" t="str">
        <f>IFERROR(VLOOKUP(B367,Tabelle3!A:H,8,FALSE),"")</f>
        <v/>
      </c>
      <c r="G367" s="5">
        <v>4</v>
      </c>
      <c r="H367" s="5">
        <v>15</v>
      </c>
      <c r="I367" s="5">
        <v>5</v>
      </c>
      <c r="J367" s="5">
        <v>33.799999999999997</v>
      </c>
      <c r="K367" s="5">
        <v>51.267000000000003</v>
      </c>
      <c r="L367" s="5">
        <v>473</v>
      </c>
      <c r="M367" s="5">
        <v>0</v>
      </c>
      <c r="N367" s="5">
        <v>62.405999999999999</v>
      </c>
      <c r="O367" s="5">
        <v>11325000</v>
      </c>
      <c r="P367" s="5">
        <v>513000</v>
      </c>
      <c r="Q367" s="5">
        <v>336970</v>
      </c>
      <c r="R367" s="5">
        <v>48928</v>
      </c>
      <c r="S367" s="5">
        <v>2326300</v>
      </c>
      <c r="T367" s="5">
        <v>0</v>
      </c>
      <c r="U367" s="5">
        <v>5390600</v>
      </c>
      <c r="V367" s="5">
        <v>2709000</v>
      </c>
      <c r="W367" s="5">
        <v>0</v>
      </c>
      <c r="X367" s="5">
        <v>226080</v>
      </c>
      <c r="Y367" s="5">
        <v>344620</v>
      </c>
      <c r="Z367" s="5">
        <v>181160</v>
      </c>
      <c r="AA367" s="5">
        <v>2387400</v>
      </c>
      <c r="AB367" s="5">
        <v>0</v>
      </c>
      <c r="AC367" s="5">
        <v>16556000</v>
      </c>
      <c r="AD367" s="5">
        <v>824100</v>
      </c>
      <c r="AE367" s="5">
        <v>0</v>
      </c>
      <c r="AF367" s="5">
        <f t="shared" si="30"/>
        <v>0.18062381689403398</v>
      </c>
      <c r="AG367" s="5">
        <f t="shared" si="31"/>
        <v>-2.4689399570550843</v>
      </c>
      <c r="AH367" s="5">
        <f t="shared" si="32"/>
        <v>0.44814434015351817</v>
      </c>
      <c r="AI367" s="5">
        <f t="shared" si="33"/>
        <v>1.1579646186650259</v>
      </c>
      <c r="AJ367" s="5" t="str">
        <f>VLOOKUP(AN367,Tabelle4!G:I,3,FALSE)</f>
        <v>+</v>
      </c>
      <c r="AK367" s="5">
        <v>19</v>
      </c>
      <c r="AL367" s="5"/>
      <c r="AM367" s="5">
        <v>8</v>
      </c>
      <c r="AN367" s="13">
        <v>38</v>
      </c>
    </row>
    <row r="368" spans="1:40" x14ac:dyDescent="0.2">
      <c r="A368" s="4" t="s">
        <v>2331</v>
      </c>
      <c r="B368" s="5" t="str">
        <f t="shared" si="29"/>
        <v>Q9CQ69</v>
      </c>
      <c r="C368" s="5" t="s">
        <v>2332</v>
      </c>
      <c r="D368" s="5" t="s">
        <v>2333</v>
      </c>
      <c r="E368" s="5" t="s">
        <v>2334</v>
      </c>
      <c r="F368" s="5">
        <f>IFERROR(VLOOKUP(B368,Tabelle3!A:H,8,FALSE),"")</f>
        <v>1</v>
      </c>
      <c r="G368" s="5">
        <v>1</v>
      </c>
      <c r="H368" s="5">
        <v>8</v>
      </c>
      <c r="I368" s="5">
        <v>8</v>
      </c>
      <c r="J368" s="5">
        <v>72</v>
      </c>
      <c r="K368" s="5">
        <v>9.7681000000000004</v>
      </c>
      <c r="L368" s="5">
        <v>82</v>
      </c>
      <c r="M368" s="5">
        <v>0</v>
      </c>
      <c r="N368" s="5">
        <v>212.39</v>
      </c>
      <c r="O368" s="5">
        <v>7236400000</v>
      </c>
      <c r="P368" s="5">
        <v>1585100000</v>
      </c>
      <c r="Q368" s="5">
        <v>1263700000</v>
      </c>
      <c r="R368" s="5">
        <v>663110000</v>
      </c>
      <c r="S368" s="5">
        <v>147030000</v>
      </c>
      <c r="T368" s="5">
        <v>827860000</v>
      </c>
      <c r="U368" s="5">
        <v>166520</v>
      </c>
      <c r="V368" s="5">
        <v>1909600000</v>
      </c>
      <c r="W368" s="5">
        <v>839780000</v>
      </c>
      <c r="X368" s="5">
        <v>549000000</v>
      </c>
      <c r="Y368" s="5">
        <v>483300000</v>
      </c>
      <c r="Z368" s="5">
        <v>494550000</v>
      </c>
      <c r="AA368" s="5">
        <v>245030000</v>
      </c>
      <c r="AB368" s="5">
        <v>446990000</v>
      </c>
      <c r="AC368" s="5">
        <v>513530</v>
      </c>
      <c r="AD368" s="5">
        <v>491340000</v>
      </c>
      <c r="AE368" s="5">
        <v>399880000</v>
      </c>
      <c r="AF368" s="5">
        <f t="shared" si="30"/>
        <v>1.3235593162391042</v>
      </c>
      <c r="AG368" s="5">
        <f t="shared" si="31"/>
        <v>0.40442285167230951</v>
      </c>
      <c r="AH368" s="5">
        <f t="shared" si="32"/>
        <v>0.44871050510625254</v>
      </c>
      <c r="AI368" s="5">
        <f t="shared" si="33"/>
        <v>1.1561431344361026</v>
      </c>
      <c r="AJ368" s="5">
        <f>VLOOKUP(AN368,Tabelle4!G:I,3,FALSE)</f>
        <v>0</v>
      </c>
      <c r="AK368" s="5">
        <v>19</v>
      </c>
      <c r="AL368" s="5"/>
      <c r="AM368" s="5">
        <v>119</v>
      </c>
      <c r="AN368" s="13">
        <v>598</v>
      </c>
    </row>
    <row r="369" spans="1:40" x14ac:dyDescent="0.2">
      <c r="A369" s="4" t="s">
        <v>1597</v>
      </c>
      <c r="B369" s="5" t="str">
        <f t="shared" si="29"/>
        <v>Q8BH59</v>
      </c>
      <c r="C369" s="5" t="s">
        <v>1598</v>
      </c>
      <c r="D369" s="5" t="s">
        <v>1599</v>
      </c>
      <c r="E369" s="5" t="s">
        <v>1600</v>
      </c>
      <c r="F369" s="5">
        <f>IFERROR(VLOOKUP(B369,Tabelle3!A:H,8,FALSE),"")</f>
        <v>1</v>
      </c>
      <c r="G369" s="5">
        <v>2</v>
      </c>
      <c r="H369" s="5">
        <v>53</v>
      </c>
      <c r="I369" s="5">
        <v>44</v>
      </c>
      <c r="J369" s="5">
        <v>79.5</v>
      </c>
      <c r="K369" s="5">
        <v>74.569000000000003</v>
      </c>
      <c r="L369" s="5">
        <v>677</v>
      </c>
      <c r="M369" s="5">
        <v>0</v>
      </c>
      <c r="N369" s="5">
        <v>323.31</v>
      </c>
      <c r="O369" s="5">
        <v>44984000000</v>
      </c>
      <c r="P369" s="5">
        <v>5916900000</v>
      </c>
      <c r="Q369" s="5">
        <v>5702600000</v>
      </c>
      <c r="R369" s="5">
        <v>7546000000</v>
      </c>
      <c r="S369" s="5">
        <v>2593700000</v>
      </c>
      <c r="T369" s="5">
        <v>4813000000</v>
      </c>
      <c r="U369" s="5">
        <v>3781400000</v>
      </c>
      <c r="V369" s="5">
        <v>8016500000</v>
      </c>
      <c r="W369" s="5">
        <v>6613700000</v>
      </c>
      <c r="X369" s="5">
        <v>855310000</v>
      </c>
      <c r="Y369" s="5">
        <v>784020000</v>
      </c>
      <c r="Z369" s="5">
        <v>985250000</v>
      </c>
      <c r="AA369" s="5">
        <v>631720000</v>
      </c>
      <c r="AB369" s="5">
        <v>894610000</v>
      </c>
      <c r="AC369" s="5">
        <v>958290000</v>
      </c>
      <c r="AD369" s="5">
        <v>998590000</v>
      </c>
      <c r="AE369" s="5">
        <v>714540000</v>
      </c>
      <c r="AF369" s="5">
        <f t="shared" si="30"/>
        <v>0.91314430893738974</v>
      </c>
      <c r="AG369" s="5">
        <f t="shared" si="31"/>
        <v>-0.13108522007053902</v>
      </c>
      <c r="AH369" s="5">
        <f t="shared" si="32"/>
        <v>0.45493392097731988</v>
      </c>
      <c r="AI369" s="5">
        <f t="shared" si="33"/>
        <v>1.136271085403405</v>
      </c>
      <c r="AJ369" s="5">
        <f>VLOOKUP(AN369,Tabelle4!G:I,3,FALSE)</f>
        <v>0</v>
      </c>
      <c r="AK369" s="5">
        <v>19</v>
      </c>
      <c r="AL369" s="5"/>
      <c r="AM369" s="5">
        <v>1659</v>
      </c>
      <c r="AN369" s="13">
        <v>411</v>
      </c>
    </row>
    <row r="370" spans="1:40" x14ac:dyDescent="0.2">
      <c r="A370" s="4" t="s">
        <v>1033</v>
      </c>
      <c r="B370" s="5" t="str">
        <f t="shared" si="29"/>
        <v>P63017</v>
      </c>
      <c r="C370" s="5" t="s">
        <v>1034</v>
      </c>
      <c r="D370" s="5" t="s">
        <v>1035</v>
      </c>
      <c r="E370" s="5" t="s">
        <v>1036</v>
      </c>
      <c r="F370" s="5" t="str">
        <f>IFERROR(VLOOKUP(B370,Tabelle3!A:H,8,FALSE),"")</f>
        <v/>
      </c>
      <c r="G370" s="5">
        <v>6</v>
      </c>
      <c r="H370" s="5">
        <v>8</v>
      </c>
      <c r="I370" s="5">
        <v>7</v>
      </c>
      <c r="J370" s="5">
        <v>18.899999999999999</v>
      </c>
      <c r="K370" s="5">
        <v>70.87</v>
      </c>
      <c r="L370" s="5">
        <v>646</v>
      </c>
      <c r="M370" s="5">
        <v>0</v>
      </c>
      <c r="N370" s="5">
        <v>205.81</v>
      </c>
      <c r="O370" s="5">
        <v>289150000</v>
      </c>
      <c r="P370" s="5">
        <v>45358000</v>
      </c>
      <c r="Q370" s="5">
        <v>18279000</v>
      </c>
      <c r="R370" s="5">
        <v>41239000</v>
      </c>
      <c r="S370" s="5">
        <v>54577000</v>
      </c>
      <c r="T370" s="5">
        <v>34850000</v>
      </c>
      <c r="U370" s="5">
        <v>22221000</v>
      </c>
      <c r="V370" s="5">
        <v>49899000</v>
      </c>
      <c r="W370" s="5">
        <v>22730000</v>
      </c>
      <c r="X370" s="5">
        <v>6326400</v>
      </c>
      <c r="Y370" s="5">
        <v>3599400</v>
      </c>
      <c r="Z370" s="5">
        <v>8579300</v>
      </c>
      <c r="AA370" s="5">
        <v>11369000</v>
      </c>
      <c r="AB370" s="5">
        <v>9887100</v>
      </c>
      <c r="AC370" s="5">
        <v>5079400</v>
      </c>
      <c r="AD370" s="5">
        <v>4622000</v>
      </c>
      <c r="AE370" s="5">
        <v>3339200</v>
      </c>
      <c r="AF370" s="5">
        <f t="shared" si="30"/>
        <v>1.3029697701906429</v>
      </c>
      <c r="AG370" s="5">
        <f t="shared" si="31"/>
        <v>0.38180361276102698</v>
      </c>
      <c r="AH370" s="5">
        <f t="shared" si="32"/>
        <v>0.45789027154736639</v>
      </c>
      <c r="AI370" s="5">
        <f t="shared" si="33"/>
        <v>1.126926181414375</v>
      </c>
      <c r="AJ370" s="5">
        <f>VLOOKUP(AN370,Tabelle4!G:I,3,FALSE)</f>
        <v>0</v>
      </c>
      <c r="AK370" s="5">
        <v>19</v>
      </c>
      <c r="AL370" s="5"/>
      <c r="AM370" s="5">
        <v>42</v>
      </c>
      <c r="AN370" s="13">
        <v>267</v>
      </c>
    </row>
    <row r="371" spans="1:40" x14ac:dyDescent="0.2">
      <c r="A371" s="4" t="s">
        <v>2613</v>
      </c>
      <c r="B371" s="5" t="str">
        <f t="shared" si="29"/>
        <v>Q9D0D3</v>
      </c>
      <c r="C371" s="5" t="s">
        <v>2614</v>
      </c>
      <c r="D371" s="5" t="s">
        <v>2615</v>
      </c>
      <c r="E371" s="5" t="s">
        <v>2616</v>
      </c>
      <c r="F371" s="5">
        <f>IFERROR(VLOOKUP(B371,Tabelle3!A:H,8,FALSE),"")</f>
        <v>1</v>
      </c>
      <c r="G371" s="5">
        <v>1</v>
      </c>
      <c r="H371" s="5">
        <v>5</v>
      </c>
      <c r="I371" s="5">
        <v>5</v>
      </c>
      <c r="J371" s="5">
        <v>13.7</v>
      </c>
      <c r="K371" s="5">
        <v>65.228999999999999</v>
      </c>
      <c r="L371" s="5">
        <v>585</v>
      </c>
      <c r="M371" s="5">
        <v>1.5575999999999999E-3</v>
      </c>
      <c r="N371" s="5">
        <v>11.17</v>
      </c>
      <c r="O371" s="5">
        <v>120510000</v>
      </c>
      <c r="P371" s="5">
        <v>17945000</v>
      </c>
      <c r="Q371" s="5">
        <v>11352000</v>
      </c>
      <c r="R371" s="5">
        <v>16101000</v>
      </c>
      <c r="S371" s="5">
        <v>7097500</v>
      </c>
      <c r="T371" s="5">
        <v>11630000</v>
      </c>
      <c r="U371" s="5">
        <v>7545300</v>
      </c>
      <c r="V371" s="5">
        <v>20791000</v>
      </c>
      <c r="W371" s="5">
        <v>28048000</v>
      </c>
      <c r="X371" s="5">
        <v>1804000</v>
      </c>
      <c r="Y371" s="5">
        <v>1782500</v>
      </c>
      <c r="Z371" s="5">
        <v>1755800</v>
      </c>
      <c r="AA371" s="5">
        <v>1187700</v>
      </c>
      <c r="AB371" s="5">
        <v>1639300</v>
      </c>
      <c r="AC371" s="5">
        <v>1296100</v>
      </c>
      <c r="AD371" s="5">
        <v>1854100</v>
      </c>
      <c r="AE371" s="5">
        <v>3218400</v>
      </c>
      <c r="AF371" s="5">
        <f t="shared" si="30"/>
        <v>0.81544474831104286</v>
      </c>
      <c r="AG371" s="5">
        <f t="shared" si="31"/>
        <v>-0.29434096661737524</v>
      </c>
      <c r="AH371" s="5">
        <f t="shared" si="32"/>
        <v>0.4578902785306937</v>
      </c>
      <c r="AI371" s="5">
        <f t="shared" si="33"/>
        <v>1.1269261594116982</v>
      </c>
      <c r="AJ371" s="5">
        <f>VLOOKUP(AN371,Tabelle4!G:I,3,FALSE)</f>
        <v>0</v>
      </c>
      <c r="AK371" s="5">
        <v>19</v>
      </c>
      <c r="AL371" s="5"/>
      <c r="AM371" s="5">
        <v>13</v>
      </c>
      <c r="AN371" s="13">
        <v>669</v>
      </c>
    </row>
    <row r="372" spans="1:40" x14ac:dyDescent="0.2">
      <c r="A372" s="4" t="s">
        <v>2223</v>
      </c>
      <c r="B372" s="5" t="str">
        <f t="shared" si="29"/>
        <v>Q99MN9</v>
      </c>
      <c r="C372" s="5" t="s">
        <v>2224</v>
      </c>
      <c r="D372" s="5" t="s">
        <v>2225</v>
      </c>
      <c r="E372" s="5" t="s">
        <v>2226</v>
      </c>
      <c r="F372" s="5">
        <f>IFERROR(VLOOKUP(B372,Tabelle3!A:H,8,FALSE),"")</f>
        <v>1</v>
      </c>
      <c r="G372" s="5">
        <v>3</v>
      </c>
      <c r="H372" s="5">
        <v>32</v>
      </c>
      <c r="I372" s="5">
        <v>32</v>
      </c>
      <c r="J372" s="5">
        <v>66.7</v>
      </c>
      <c r="K372" s="5">
        <v>58.408000000000001</v>
      </c>
      <c r="L372" s="5">
        <v>541</v>
      </c>
      <c r="M372" s="5">
        <v>0</v>
      </c>
      <c r="N372" s="5">
        <v>323.31</v>
      </c>
      <c r="O372" s="5">
        <v>10719000000</v>
      </c>
      <c r="P372" s="5">
        <v>1575700000</v>
      </c>
      <c r="Q372" s="5">
        <v>1567900000</v>
      </c>
      <c r="R372" s="5">
        <v>1355100000</v>
      </c>
      <c r="S372" s="5">
        <v>467150000</v>
      </c>
      <c r="T372" s="5">
        <v>781510000</v>
      </c>
      <c r="U372" s="5">
        <v>1352500000</v>
      </c>
      <c r="V372" s="5">
        <v>1685000000</v>
      </c>
      <c r="W372" s="5">
        <v>1933600000</v>
      </c>
      <c r="X372" s="5">
        <v>166480000</v>
      </c>
      <c r="Y372" s="5">
        <v>179930000</v>
      </c>
      <c r="Z372" s="5">
        <v>110370000</v>
      </c>
      <c r="AA372" s="5">
        <v>93093000</v>
      </c>
      <c r="AB372" s="5">
        <v>102390000</v>
      </c>
      <c r="AC372" s="5">
        <v>200980000</v>
      </c>
      <c r="AD372" s="5">
        <v>142350000</v>
      </c>
      <c r="AE372" s="5">
        <v>208600000</v>
      </c>
      <c r="AF372" s="5">
        <f t="shared" si="30"/>
        <v>0.84037321188409342</v>
      </c>
      <c r="AG372" s="5">
        <f t="shared" si="31"/>
        <v>-0.25089792014191103</v>
      </c>
      <c r="AH372" s="5">
        <f t="shared" si="32"/>
        <v>0.45817364540112637</v>
      </c>
      <c r="AI372" s="5">
        <f t="shared" si="33"/>
        <v>1.1260336190963676</v>
      </c>
      <c r="AJ372" s="5">
        <f>VLOOKUP(AN372,Tabelle4!G:I,3,FALSE)</f>
        <v>0</v>
      </c>
      <c r="AK372" s="5">
        <v>19</v>
      </c>
      <c r="AL372" s="5"/>
      <c r="AM372" s="5">
        <v>406</v>
      </c>
      <c r="AN372" s="13">
        <v>571</v>
      </c>
    </row>
    <row r="373" spans="1:40" x14ac:dyDescent="0.2">
      <c r="A373" s="4" t="s">
        <v>136</v>
      </c>
      <c r="B373" s="5" t="str">
        <f t="shared" si="29"/>
        <v>CON__P</v>
      </c>
      <c r="C373" s="5"/>
      <c r="D373" s="5"/>
      <c r="E373" s="5" t="s">
        <v>137</v>
      </c>
      <c r="F373" s="5" t="str">
        <f>IFERROR(VLOOKUP(B373,Tabelle3!A:H,8,FALSE),"")</f>
        <v/>
      </c>
      <c r="G373" s="5">
        <v>1</v>
      </c>
      <c r="H373" s="5">
        <v>3</v>
      </c>
      <c r="I373" s="5">
        <v>3</v>
      </c>
      <c r="J373" s="5">
        <v>14.3</v>
      </c>
      <c r="K373" s="5">
        <v>24.408999999999999</v>
      </c>
      <c r="L373" s="5">
        <v>231</v>
      </c>
      <c r="M373" s="5">
        <v>2.9112000000000001E-3</v>
      </c>
      <c r="N373" s="5">
        <v>6.4128999999999996</v>
      </c>
      <c r="O373" s="5">
        <v>24556000000</v>
      </c>
      <c r="P373" s="5">
        <v>2748000000</v>
      </c>
      <c r="Q373" s="5">
        <v>2738300000</v>
      </c>
      <c r="R373" s="5">
        <v>3709400000</v>
      </c>
      <c r="S373" s="5">
        <v>3522500000</v>
      </c>
      <c r="T373" s="5">
        <v>3564900000</v>
      </c>
      <c r="U373" s="5">
        <v>2707100000</v>
      </c>
      <c r="V373" s="5">
        <v>3207900000</v>
      </c>
      <c r="W373" s="5">
        <v>2357600000</v>
      </c>
      <c r="X373" s="5">
        <v>281180000</v>
      </c>
      <c r="Y373" s="5">
        <v>1429200000</v>
      </c>
      <c r="Z373" s="5">
        <v>1747500000</v>
      </c>
      <c r="AA373" s="5">
        <v>1648000000</v>
      </c>
      <c r="AB373" s="5">
        <v>6563900000</v>
      </c>
      <c r="AC373" s="5">
        <v>1415500000</v>
      </c>
      <c r="AD373" s="5">
        <v>538960000</v>
      </c>
      <c r="AE373" s="5">
        <v>1334600000</v>
      </c>
      <c r="AF373" s="5">
        <f t="shared" si="30"/>
        <v>0.51820772640911972</v>
      </c>
      <c r="AG373" s="5">
        <f t="shared" si="31"/>
        <v>-0.94839756881547355</v>
      </c>
      <c r="AH373" s="5">
        <f t="shared" si="32"/>
        <v>0.45915906964300612</v>
      </c>
      <c r="AI373" s="5">
        <f t="shared" si="33"/>
        <v>1.1229340518609072</v>
      </c>
      <c r="AJ373" s="5">
        <f>VLOOKUP(AN373,Tabelle4!G:I,3,FALSE)</f>
        <v>0</v>
      </c>
      <c r="AK373" s="5">
        <v>19</v>
      </c>
      <c r="AL373" s="5"/>
      <c r="AM373" s="5">
        <v>257</v>
      </c>
      <c r="AN373" s="13">
        <v>29</v>
      </c>
    </row>
    <row r="374" spans="1:40" x14ac:dyDescent="0.2">
      <c r="A374" s="4" t="s">
        <v>2041</v>
      </c>
      <c r="B374" s="5" t="str">
        <f t="shared" si="29"/>
        <v>Q91VD9</v>
      </c>
      <c r="C374" s="5" t="s">
        <v>2042</v>
      </c>
      <c r="D374" s="5" t="s">
        <v>2043</v>
      </c>
      <c r="E374" s="5" t="s">
        <v>2044</v>
      </c>
      <c r="F374" s="5">
        <f>IFERROR(VLOOKUP(B374,Tabelle3!A:H,8,FALSE),"")</f>
        <v>1</v>
      </c>
      <c r="G374" s="5">
        <v>1</v>
      </c>
      <c r="H374" s="5">
        <v>66</v>
      </c>
      <c r="I374" s="5">
        <v>66</v>
      </c>
      <c r="J374" s="5">
        <v>79.099999999999994</v>
      </c>
      <c r="K374" s="5">
        <v>79.775999999999996</v>
      </c>
      <c r="L374" s="5">
        <v>727</v>
      </c>
      <c r="M374" s="5">
        <v>0</v>
      </c>
      <c r="N374" s="5">
        <v>323.31</v>
      </c>
      <c r="O374" s="5">
        <v>113200000000</v>
      </c>
      <c r="P374" s="5">
        <v>21910000000</v>
      </c>
      <c r="Q374" s="5">
        <v>12805000000</v>
      </c>
      <c r="R374" s="5">
        <v>7594300000</v>
      </c>
      <c r="S374" s="5">
        <v>7396700000</v>
      </c>
      <c r="T374" s="5">
        <v>6705100000</v>
      </c>
      <c r="U374" s="5">
        <v>10323000000</v>
      </c>
      <c r="V374" s="5">
        <v>23766000000</v>
      </c>
      <c r="W374" s="5">
        <v>22695000000</v>
      </c>
      <c r="X374" s="5">
        <v>2584400000</v>
      </c>
      <c r="Y374" s="5">
        <v>3014000000</v>
      </c>
      <c r="Z374" s="5">
        <v>2043300000</v>
      </c>
      <c r="AA374" s="5">
        <v>2013600000</v>
      </c>
      <c r="AB374" s="5">
        <v>2052300000</v>
      </c>
      <c r="AC374" s="5">
        <v>3386000000</v>
      </c>
      <c r="AD374" s="5">
        <v>2389900000</v>
      </c>
      <c r="AE374" s="5">
        <v>3053000000</v>
      </c>
      <c r="AF374" s="5">
        <f t="shared" si="30"/>
        <v>0.88733779362570309</v>
      </c>
      <c r="AG374" s="5">
        <f t="shared" si="31"/>
        <v>-0.17244467760188109</v>
      </c>
      <c r="AH374" s="5">
        <f t="shared" si="32"/>
        <v>0.46001357023284473</v>
      </c>
      <c r="AI374" s="5">
        <f t="shared" si="33"/>
        <v>1.1202516741114981</v>
      </c>
      <c r="AJ374" s="5">
        <f>VLOOKUP(AN374,Tabelle4!G:I,3,FALSE)</f>
        <v>0</v>
      </c>
      <c r="AK374" s="5">
        <v>19</v>
      </c>
      <c r="AL374" s="5"/>
      <c r="AM374" s="5">
        <v>2399</v>
      </c>
      <c r="AN374" s="13">
        <v>525</v>
      </c>
    </row>
    <row r="375" spans="1:40" x14ac:dyDescent="0.2">
      <c r="A375" s="4" t="s">
        <v>1292</v>
      </c>
      <c r="B375" s="5" t="str">
        <f t="shared" si="29"/>
        <v>Q505D7</v>
      </c>
      <c r="C375" s="5" t="s">
        <v>1293</v>
      </c>
      <c r="D375" s="5" t="s">
        <v>1294</v>
      </c>
      <c r="E375" s="5" t="s">
        <v>1295</v>
      </c>
      <c r="F375" s="5">
        <f>IFERROR(VLOOKUP(B375,Tabelle3!A:H,8,FALSE),"")</f>
        <v>1</v>
      </c>
      <c r="G375" s="5">
        <v>1</v>
      </c>
      <c r="H375" s="5">
        <v>2</v>
      </c>
      <c r="I375" s="5">
        <v>2</v>
      </c>
      <c r="J375" s="5">
        <v>21.8</v>
      </c>
      <c r="K375" s="5">
        <v>20.11</v>
      </c>
      <c r="L375" s="5">
        <v>179</v>
      </c>
      <c r="M375" s="5">
        <v>1.6892000000000001E-3</v>
      </c>
      <c r="N375" s="5">
        <v>17.721</v>
      </c>
      <c r="O375" s="5">
        <v>297780000</v>
      </c>
      <c r="P375" s="5">
        <v>52008000</v>
      </c>
      <c r="Q375" s="5">
        <v>31485000</v>
      </c>
      <c r="R375" s="5">
        <v>36668000</v>
      </c>
      <c r="S375" s="5">
        <v>15675000</v>
      </c>
      <c r="T375" s="5">
        <v>38763000</v>
      </c>
      <c r="U375" s="5">
        <v>31450000</v>
      </c>
      <c r="V375" s="5">
        <v>59514000</v>
      </c>
      <c r="W375" s="5">
        <v>32218000</v>
      </c>
      <c r="X375" s="5">
        <v>17472000</v>
      </c>
      <c r="Y375" s="5">
        <v>13346000</v>
      </c>
      <c r="Z375" s="5">
        <v>19558000</v>
      </c>
      <c r="AA375" s="5">
        <v>23202000</v>
      </c>
      <c r="AB375" s="5">
        <v>21096000</v>
      </c>
      <c r="AC375" s="5">
        <v>27607000</v>
      </c>
      <c r="AD375" s="5">
        <v>21471000</v>
      </c>
      <c r="AE375" s="5">
        <v>14249000</v>
      </c>
      <c r="AF375" s="5">
        <f t="shared" si="30"/>
        <v>0.87153974627767317</v>
      </c>
      <c r="AG375" s="5">
        <f t="shared" si="31"/>
        <v>-0.1983616354128826</v>
      </c>
      <c r="AH375" s="5">
        <f t="shared" si="32"/>
        <v>0.46008860605903146</v>
      </c>
      <c r="AI375" s="5">
        <f t="shared" si="33"/>
        <v>1.1200163658656141</v>
      </c>
      <c r="AJ375" s="5">
        <f>VLOOKUP(AN375,Tabelle4!G:I,3,FALSE)</f>
        <v>0</v>
      </c>
      <c r="AK375" s="5">
        <v>19</v>
      </c>
      <c r="AL375" s="5"/>
      <c r="AM375" s="5">
        <v>45</v>
      </c>
      <c r="AN375" s="13">
        <v>333</v>
      </c>
    </row>
    <row r="376" spans="1:40" x14ac:dyDescent="0.2">
      <c r="A376" s="4" t="s">
        <v>1558</v>
      </c>
      <c r="B376" s="5" t="str">
        <f t="shared" si="29"/>
        <v>Q8BG51</v>
      </c>
      <c r="C376" s="5" t="s">
        <v>1559</v>
      </c>
      <c r="D376" s="5" t="s">
        <v>1560</v>
      </c>
      <c r="E376" s="5" t="s">
        <v>1561</v>
      </c>
      <c r="F376" s="5">
        <f>IFERROR(VLOOKUP(B376,Tabelle3!A:H,8,FALSE),"")</f>
        <v>1</v>
      </c>
      <c r="G376" s="5">
        <v>5</v>
      </c>
      <c r="H376" s="5">
        <v>3</v>
      </c>
      <c r="I376" s="5">
        <v>3</v>
      </c>
      <c r="J376" s="5">
        <v>6</v>
      </c>
      <c r="K376" s="5">
        <v>72.241</v>
      </c>
      <c r="L376" s="5">
        <v>631</v>
      </c>
      <c r="M376" s="5">
        <v>0</v>
      </c>
      <c r="N376" s="5">
        <v>71.387</v>
      </c>
      <c r="O376" s="5">
        <v>92680000</v>
      </c>
      <c r="P376" s="5">
        <v>13397000</v>
      </c>
      <c r="Q376" s="5">
        <v>22431000</v>
      </c>
      <c r="R376" s="5">
        <v>9140500</v>
      </c>
      <c r="S376" s="5">
        <v>9001900</v>
      </c>
      <c r="T376" s="5">
        <v>9626100</v>
      </c>
      <c r="U376" s="5">
        <v>7234300</v>
      </c>
      <c r="V376" s="5">
        <v>9796100</v>
      </c>
      <c r="W376" s="5">
        <v>12052000</v>
      </c>
      <c r="X376" s="5">
        <v>1521000</v>
      </c>
      <c r="Y376" s="5">
        <v>1386400</v>
      </c>
      <c r="Z376" s="5">
        <v>979100</v>
      </c>
      <c r="AA376" s="5">
        <v>917390</v>
      </c>
      <c r="AB376" s="5">
        <v>921400</v>
      </c>
      <c r="AC376" s="5">
        <v>692430</v>
      </c>
      <c r="AD376" s="5">
        <v>1072400</v>
      </c>
      <c r="AE376" s="5">
        <v>1436300</v>
      </c>
      <c r="AF376" s="5">
        <f t="shared" si="30"/>
        <v>1.1652771477709076</v>
      </c>
      <c r="AG376" s="5">
        <f t="shared" si="31"/>
        <v>0.22067312411755766</v>
      </c>
      <c r="AH376" s="5">
        <f t="shared" si="32"/>
        <v>0.46011111127804916</v>
      </c>
      <c r="AI376" s="5">
        <f t="shared" si="33"/>
        <v>1.1199457982110808</v>
      </c>
      <c r="AJ376" s="5">
        <f>VLOOKUP(AN376,Tabelle4!G:I,3,FALSE)</f>
        <v>0</v>
      </c>
      <c r="AK376" s="5">
        <v>19</v>
      </c>
      <c r="AL376" s="5"/>
      <c r="AM376" s="5">
        <v>23</v>
      </c>
      <c r="AN376" s="13">
        <v>401</v>
      </c>
    </row>
    <row r="377" spans="1:40" x14ac:dyDescent="0.2">
      <c r="A377" s="4" t="s">
        <v>2736</v>
      </c>
      <c r="B377" s="5" t="str">
        <f t="shared" si="29"/>
        <v>Q9D6K8</v>
      </c>
      <c r="C377" s="5" t="s">
        <v>2737</v>
      </c>
      <c r="D377" s="5" t="s">
        <v>2738</v>
      </c>
      <c r="E377" s="5" t="s">
        <v>2739</v>
      </c>
      <c r="F377" s="5">
        <f>IFERROR(VLOOKUP(B377,Tabelle3!A:H,8,FALSE),"")</f>
        <v>1</v>
      </c>
      <c r="G377" s="5">
        <v>1</v>
      </c>
      <c r="H377" s="5">
        <v>2</v>
      </c>
      <c r="I377" s="5">
        <v>2</v>
      </c>
      <c r="J377" s="5">
        <v>23.8</v>
      </c>
      <c r="K377" s="5">
        <v>16.564</v>
      </c>
      <c r="L377" s="5">
        <v>151</v>
      </c>
      <c r="M377" s="5">
        <v>0</v>
      </c>
      <c r="N377" s="5">
        <v>78.656000000000006</v>
      </c>
      <c r="O377" s="5">
        <v>24000000</v>
      </c>
      <c r="P377" s="5">
        <v>4750100</v>
      </c>
      <c r="Q377" s="5">
        <v>4489200</v>
      </c>
      <c r="R377" s="5">
        <v>3636300</v>
      </c>
      <c r="S377" s="5">
        <v>468780</v>
      </c>
      <c r="T377" s="5">
        <v>5797500</v>
      </c>
      <c r="U377" s="5">
        <v>0</v>
      </c>
      <c r="V377" s="5">
        <v>3085900</v>
      </c>
      <c r="W377" s="5">
        <v>1772300</v>
      </c>
      <c r="X377" s="5">
        <v>1947600</v>
      </c>
      <c r="Y377" s="5">
        <v>1571700</v>
      </c>
      <c r="Z377" s="5">
        <v>1796100</v>
      </c>
      <c r="AA377" s="5">
        <v>1235700</v>
      </c>
      <c r="AB377" s="5">
        <v>2452300</v>
      </c>
      <c r="AC377" s="5">
        <v>0</v>
      </c>
      <c r="AD377" s="5">
        <v>1114100</v>
      </c>
      <c r="AE377" s="5">
        <v>1250100</v>
      </c>
      <c r="AF377" s="5">
        <f t="shared" si="30"/>
        <v>1.36013702896294</v>
      </c>
      <c r="AG377" s="5">
        <f t="shared" si="31"/>
        <v>0.44375200518636826</v>
      </c>
      <c r="AH377" s="5">
        <f t="shared" si="32"/>
        <v>0.46032399425462123</v>
      </c>
      <c r="AI377" s="5">
        <f t="shared" si="33"/>
        <v>1.1192784503052469</v>
      </c>
      <c r="AJ377" s="5">
        <f>VLOOKUP(AN377,Tabelle4!G:I,3,FALSE)</f>
        <v>0</v>
      </c>
      <c r="AK377" s="5">
        <v>19</v>
      </c>
      <c r="AL377" s="5"/>
      <c r="AM377" s="5">
        <v>6</v>
      </c>
      <c r="AN377" s="13">
        <v>700</v>
      </c>
    </row>
    <row r="378" spans="1:40" x14ac:dyDescent="0.2">
      <c r="A378" s="4" t="s">
        <v>3092</v>
      </c>
      <c r="B378" s="5" t="str">
        <f t="shared" si="29"/>
        <v>Q9Z0X1</v>
      </c>
      <c r="C378" s="5" t="s">
        <v>3093</v>
      </c>
      <c r="D378" s="5" t="s">
        <v>3094</v>
      </c>
      <c r="E378" s="5" t="s">
        <v>3095</v>
      </c>
      <c r="F378" s="5">
        <f>IFERROR(VLOOKUP(B378,Tabelle3!A:H,8,FALSE),"")</f>
        <v>1</v>
      </c>
      <c r="G378" s="5">
        <v>2</v>
      </c>
      <c r="H378" s="5">
        <v>30</v>
      </c>
      <c r="I378" s="5">
        <v>30</v>
      </c>
      <c r="J378" s="5">
        <v>53.4</v>
      </c>
      <c r="K378" s="5">
        <v>66.765000000000001</v>
      </c>
      <c r="L378" s="5">
        <v>612</v>
      </c>
      <c r="M378" s="5">
        <v>0</v>
      </c>
      <c r="N378" s="5">
        <v>323.31</v>
      </c>
      <c r="O378" s="5">
        <v>3049100000</v>
      </c>
      <c r="P378" s="5">
        <v>532080000</v>
      </c>
      <c r="Q378" s="5">
        <v>20086000</v>
      </c>
      <c r="R378" s="5">
        <v>601700000</v>
      </c>
      <c r="S378" s="5">
        <v>350120000</v>
      </c>
      <c r="T378" s="5">
        <v>335300000</v>
      </c>
      <c r="U378" s="5">
        <v>306230000</v>
      </c>
      <c r="V378" s="5">
        <v>818230000</v>
      </c>
      <c r="W378" s="5">
        <v>85346000</v>
      </c>
      <c r="X378" s="5">
        <v>63905000</v>
      </c>
      <c r="Y378" s="5">
        <v>16338000</v>
      </c>
      <c r="Z378" s="5">
        <v>88208000</v>
      </c>
      <c r="AA378" s="5">
        <v>72686000</v>
      </c>
      <c r="AB378" s="5">
        <v>63074000</v>
      </c>
      <c r="AC378" s="5">
        <v>37437000</v>
      </c>
      <c r="AD378" s="5">
        <v>63243000</v>
      </c>
      <c r="AE378" s="5">
        <v>17188000</v>
      </c>
      <c r="AF378" s="5">
        <f t="shared" si="30"/>
        <v>1.3326756640249362</v>
      </c>
      <c r="AG378" s="5">
        <f t="shared" si="31"/>
        <v>0.41432571153172365</v>
      </c>
      <c r="AH378" s="5">
        <f t="shared" si="32"/>
        <v>0.46316066033122089</v>
      </c>
      <c r="AI378" s="5">
        <f t="shared" si="33"/>
        <v>1.1104153751424823</v>
      </c>
      <c r="AJ378" s="5">
        <f>VLOOKUP(AN378,Tabelle4!G:I,3,FALSE)</f>
        <v>0</v>
      </c>
      <c r="AK378" s="5">
        <v>19</v>
      </c>
      <c r="AL378" s="5"/>
      <c r="AM378" s="5">
        <v>283</v>
      </c>
      <c r="AN378" s="13">
        <v>790</v>
      </c>
    </row>
    <row r="379" spans="1:40" x14ac:dyDescent="0.2">
      <c r="A379" s="4" t="s">
        <v>2076</v>
      </c>
      <c r="B379" s="5" t="str">
        <f t="shared" si="29"/>
        <v>Q91YM4</v>
      </c>
      <c r="C379" s="5" t="s">
        <v>2077</v>
      </c>
      <c r="D379" s="5" t="s">
        <v>2078</v>
      </c>
      <c r="E379" s="5" t="s">
        <v>2079</v>
      </c>
      <c r="F379" s="5">
        <f>IFERROR(VLOOKUP(B379,Tabelle3!A:H,8,FALSE),"")</f>
        <v>1</v>
      </c>
      <c r="G379" s="5">
        <v>5</v>
      </c>
      <c r="H379" s="5">
        <v>15</v>
      </c>
      <c r="I379" s="5">
        <v>15</v>
      </c>
      <c r="J379" s="5">
        <v>36</v>
      </c>
      <c r="K379" s="5">
        <v>71.513000000000005</v>
      </c>
      <c r="L379" s="5">
        <v>630</v>
      </c>
      <c r="M379" s="5">
        <v>0</v>
      </c>
      <c r="N379" s="5">
        <v>148.81</v>
      </c>
      <c r="O379" s="5">
        <v>898030000</v>
      </c>
      <c r="P379" s="5">
        <v>129510000</v>
      </c>
      <c r="Q379" s="5">
        <v>85886000</v>
      </c>
      <c r="R379" s="5">
        <v>102730000</v>
      </c>
      <c r="S379" s="5">
        <v>71939000</v>
      </c>
      <c r="T379" s="5">
        <v>75616000</v>
      </c>
      <c r="U379" s="5">
        <v>118730000</v>
      </c>
      <c r="V379" s="5">
        <v>115490000</v>
      </c>
      <c r="W379" s="5">
        <v>198130000</v>
      </c>
      <c r="X379" s="5">
        <v>13517000</v>
      </c>
      <c r="Y379" s="5">
        <v>10877000</v>
      </c>
      <c r="Z379" s="5">
        <v>13097000</v>
      </c>
      <c r="AA379" s="5">
        <v>13583000</v>
      </c>
      <c r="AB379" s="5">
        <v>11217000</v>
      </c>
      <c r="AC379" s="5">
        <v>17264000</v>
      </c>
      <c r="AD379" s="5">
        <v>10267000</v>
      </c>
      <c r="AE379" s="5">
        <v>20928000</v>
      </c>
      <c r="AF379" s="5">
        <f t="shared" si="30"/>
        <v>0.85585495006367718</v>
      </c>
      <c r="AG379" s="5">
        <f t="shared" si="31"/>
        <v>-0.22456178489143089</v>
      </c>
      <c r="AH379" s="5">
        <f t="shared" si="32"/>
        <v>0.46438279630159807</v>
      </c>
      <c r="AI379" s="5">
        <f t="shared" si="33"/>
        <v>1.1066135683128742</v>
      </c>
      <c r="AJ379" s="5">
        <f>VLOOKUP(AN379,Tabelle4!G:I,3,FALSE)</f>
        <v>0</v>
      </c>
      <c r="AK379" s="5">
        <v>19</v>
      </c>
      <c r="AL379" s="5"/>
      <c r="AM379" s="5">
        <v>81</v>
      </c>
      <c r="AN379" s="13">
        <v>534</v>
      </c>
    </row>
    <row r="380" spans="1:40" x14ac:dyDescent="0.2">
      <c r="A380" s="4" t="s">
        <v>2207</v>
      </c>
      <c r="B380" s="5" t="str">
        <f t="shared" si="29"/>
        <v>Q99LX0</v>
      </c>
      <c r="C380" s="5" t="s">
        <v>2208</v>
      </c>
      <c r="D380" s="5" t="s">
        <v>2209</v>
      </c>
      <c r="E380" s="5" t="s">
        <v>2210</v>
      </c>
      <c r="F380" s="5">
        <f>IFERROR(VLOOKUP(B380,Tabelle3!A:H,8,FALSE),"")</f>
        <v>1</v>
      </c>
      <c r="G380" s="5">
        <v>5</v>
      </c>
      <c r="H380" s="5">
        <v>4</v>
      </c>
      <c r="I380" s="5">
        <v>4</v>
      </c>
      <c r="J380" s="5">
        <v>25.9</v>
      </c>
      <c r="K380" s="5">
        <v>20.021000000000001</v>
      </c>
      <c r="L380" s="5">
        <v>189</v>
      </c>
      <c r="M380" s="5">
        <v>0</v>
      </c>
      <c r="N380" s="5">
        <v>171.36</v>
      </c>
      <c r="O380" s="5">
        <v>249520000</v>
      </c>
      <c r="P380" s="5">
        <v>56640000</v>
      </c>
      <c r="Q380" s="5">
        <v>32022000</v>
      </c>
      <c r="R380" s="5">
        <v>22048000</v>
      </c>
      <c r="S380" s="5">
        <v>25827000</v>
      </c>
      <c r="T380" s="5">
        <v>13269000</v>
      </c>
      <c r="U380" s="5">
        <v>13065000</v>
      </c>
      <c r="V380" s="5">
        <v>29111000</v>
      </c>
      <c r="W380" s="5">
        <v>57539000</v>
      </c>
      <c r="X380" s="5">
        <v>20047000</v>
      </c>
      <c r="Y380" s="5">
        <v>16508000</v>
      </c>
      <c r="Z380" s="5">
        <v>12619000</v>
      </c>
      <c r="AA380" s="5">
        <v>13734000</v>
      </c>
      <c r="AB380" s="5">
        <v>13947000</v>
      </c>
      <c r="AC380" s="5">
        <v>26704000</v>
      </c>
      <c r="AD380" s="5">
        <v>14349000</v>
      </c>
      <c r="AE380" s="5">
        <v>18702000</v>
      </c>
      <c r="AF380" s="5">
        <f t="shared" si="30"/>
        <v>0.85354535833491629</v>
      </c>
      <c r="AG380" s="5">
        <f t="shared" si="31"/>
        <v>-0.22846027320308249</v>
      </c>
      <c r="AH380" s="5">
        <f t="shared" si="32"/>
        <v>0.46467574044304061</v>
      </c>
      <c r="AI380" s="5">
        <f t="shared" si="33"/>
        <v>1.1057037675685557</v>
      </c>
      <c r="AJ380" s="5">
        <f>VLOOKUP(AN380,Tabelle4!G:I,3,FALSE)</f>
        <v>0</v>
      </c>
      <c r="AK380" s="5">
        <v>19</v>
      </c>
      <c r="AL380" s="5"/>
      <c r="AM380" s="5">
        <v>36</v>
      </c>
      <c r="AN380" s="13">
        <v>567</v>
      </c>
    </row>
    <row r="381" spans="1:40" x14ac:dyDescent="0.2">
      <c r="A381" s="4" t="s">
        <v>1240</v>
      </c>
      <c r="B381" s="5" t="str">
        <f t="shared" si="29"/>
        <v>Q3UMR5</v>
      </c>
      <c r="C381" s="5" t="s">
        <v>1241</v>
      </c>
      <c r="D381" s="5" t="s">
        <v>1242</v>
      </c>
      <c r="E381" s="5" t="s">
        <v>1243</v>
      </c>
      <c r="F381" s="5">
        <f>IFERROR(VLOOKUP(B381,Tabelle3!A:H,8,FALSE),"")</f>
        <v>1</v>
      </c>
      <c r="G381" s="5">
        <v>2</v>
      </c>
      <c r="H381" s="5">
        <v>3</v>
      </c>
      <c r="I381" s="5">
        <v>3</v>
      </c>
      <c r="J381" s="5">
        <v>12.3</v>
      </c>
      <c r="K381" s="5">
        <v>39.680999999999997</v>
      </c>
      <c r="L381" s="5">
        <v>350</v>
      </c>
      <c r="M381" s="5">
        <v>0</v>
      </c>
      <c r="N381" s="5">
        <v>28.548999999999999</v>
      </c>
      <c r="O381" s="5">
        <v>110050000</v>
      </c>
      <c r="P381" s="5">
        <v>28779000</v>
      </c>
      <c r="Q381" s="5">
        <v>9540100</v>
      </c>
      <c r="R381" s="5">
        <v>4063900</v>
      </c>
      <c r="S381" s="5">
        <v>7213300</v>
      </c>
      <c r="T381" s="5">
        <v>4482800</v>
      </c>
      <c r="U381" s="5">
        <v>4840200</v>
      </c>
      <c r="V381" s="5">
        <v>18942000</v>
      </c>
      <c r="W381" s="5">
        <v>32191000</v>
      </c>
      <c r="X381" s="5">
        <v>3712100</v>
      </c>
      <c r="Y381" s="5">
        <v>1745700</v>
      </c>
      <c r="Z381" s="5">
        <v>2166200</v>
      </c>
      <c r="AA381" s="5">
        <v>2603900</v>
      </c>
      <c r="AB381" s="5">
        <v>3283000</v>
      </c>
      <c r="AC381" s="5">
        <v>3972100</v>
      </c>
      <c r="AD381" s="5">
        <v>2178500</v>
      </c>
      <c r="AE381" s="5">
        <v>2596900</v>
      </c>
      <c r="AF381" s="5">
        <f t="shared" si="30"/>
        <v>0.85016416607788536</v>
      </c>
      <c r="AG381" s="5">
        <f t="shared" si="31"/>
        <v>-0.23418664338054418</v>
      </c>
      <c r="AH381" s="5">
        <f t="shared" si="32"/>
        <v>0.46539165714810882</v>
      </c>
      <c r="AI381" s="5">
        <f t="shared" si="33"/>
        <v>1.1034827464108243</v>
      </c>
      <c r="AJ381" s="5">
        <f>VLOOKUP(AN381,Tabelle4!G:I,3,FALSE)</f>
        <v>0</v>
      </c>
      <c r="AK381" s="5">
        <v>19</v>
      </c>
      <c r="AL381" s="5"/>
      <c r="AM381" s="5">
        <v>14</v>
      </c>
      <c r="AN381" s="13">
        <v>320</v>
      </c>
    </row>
    <row r="382" spans="1:40" x14ac:dyDescent="0.2">
      <c r="A382" s="4" t="s">
        <v>2954</v>
      </c>
      <c r="B382" s="5" t="str">
        <f t="shared" si="29"/>
        <v>Q9JHW2</v>
      </c>
      <c r="C382" s="5" t="s">
        <v>2955</v>
      </c>
      <c r="D382" s="5" t="s">
        <v>2956</v>
      </c>
      <c r="E382" s="5" t="s">
        <v>2957</v>
      </c>
      <c r="F382" s="5">
        <f>IFERROR(VLOOKUP(B382,Tabelle3!A:H,8,FALSE),"")</f>
        <v>1</v>
      </c>
      <c r="G382" s="5">
        <v>1</v>
      </c>
      <c r="H382" s="5">
        <v>14</v>
      </c>
      <c r="I382" s="5">
        <v>14</v>
      </c>
      <c r="J382" s="5">
        <v>61.2</v>
      </c>
      <c r="K382" s="5">
        <v>30.501000000000001</v>
      </c>
      <c r="L382" s="5">
        <v>276</v>
      </c>
      <c r="M382" s="5">
        <v>0</v>
      </c>
      <c r="N382" s="5">
        <v>261.2</v>
      </c>
      <c r="O382" s="5">
        <v>789340000</v>
      </c>
      <c r="P382" s="5">
        <v>103400000</v>
      </c>
      <c r="Q382" s="5">
        <v>134760000</v>
      </c>
      <c r="R382" s="5">
        <v>95498000</v>
      </c>
      <c r="S382" s="5">
        <v>61401000</v>
      </c>
      <c r="T382" s="5">
        <v>73057000</v>
      </c>
      <c r="U382" s="5">
        <v>106280000</v>
      </c>
      <c r="V382" s="5">
        <v>109200000</v>
      </c>
      <c r="W382" s="5">
        <v>105740000</v>
      </c>
      <c r="X382" s="5">
        <v>24194000</v>
      </c>
      <c r="Y382" s="5">
        <v>14242000</v>
      </c>
      <c r="Z382" s="5">
        <v>47428000</v>
      </c>
      <c r="AA382" s="5">
        <v>30578000</v>
      </c>
      <c r="AB382" s="5">
        <v>28602000</v>
      </c>
      <c r="AC382" s="5">
        <v>25157000</v>
      </c>
      <c r="AD382" s="5">
        <v>14430000</v>
      </c>
      <c r="AE382" s="5">
        <v>24092000</v>
      </c>
      <c r="AF382" s="5">
        <f t="shared" si="30"/>
        <v>1.2618198762475483</v>
      </c>
      <c r="AG382" s="5">
        <f t="shared" si="31"/>
        <v>0.33550598148433919</v>
      </c>
      <c r="AH382" s="5">
        <f t="shared" si="32"/>
        <v>0.47036594543240767</v>
      </c>
      <c r="AI382" s="5">
        <f t="shared" si="33"/>
        <v>1.0881444822774236</v>
      </c>
      <c r="AJ382" s="5">
        <f>VLOOKUP(AN382,Tabelle4!G:I,3,FALSE)</f>
        <v>0</v>
      </c>
      <c r="AK382" s="5">
        <v>19</v>
      </c>
      <c r="AL382" s="5"/>
      <c r="AM382" s="5">
        <v>76</v>
      </c>
      <c r="AN382" s="13">
        <v>755</v>
      </c>
    </row>
    <row r="383" spans="1:40" x14ac:dyDescent="0.2">
      <c r="A383" s="4" t="s">
        <v>1867</v>
      </c>
      <c r="B383" s="5" t="str">
        <f t="shared" si="29"/>
        <v>Q8K370</v>
      </c>
      <c r="C383" s="5" t="s">
        <v>1868</v>
      </c>
      <c r="D383" s="5" t="s">
        <v>1869</v>
      </c>
      <c r="E383" s="5" t="s">
        <v>1870</v>
      </c>
      <c r="F383" s="5">
        <f>IFERROR(VLOOKUP(B383,Tabelle3!A:H,8,FALSE),"")</f>
        <v>1</v>
      </c>
      <c r="G383" s="5">
        <v>1</v>
      </c>
      <c r="H383" s="5">
        <v>14</v>
      </c>
      <c r="I383" s="5">
        <v>2</v>
      </c>
      <c r="J383" s="5">
        <v>11.2</v>
      </c>
      <c r="K383" s="5">
        <v>118.98</v>
      </c>
      <c r="L383" s="5">
        <v>1069</v>
      </c>
      <c r="M383" s="5">
        <v>1.5291E-3</v>
      </c>
      <c r="N383" s="5">
        <v>9.7271999999999998</v>
      </c>
      <c r="O383" s="5">
        <v>484870000</v>
      </c>
      <c r="P383" s="5">
        <v>70939000</v>
      </c>
      <c r="Q383" s="5">
        <v>57304000</v>
      </c>
      <c r="R383" s="5">
        <v>34088000</v>
      </c>
      <c r="S383" s="5">
        <v>89370000</v>
      </c>
      <c r="T383" s="5">
        <v>29022000</v>
      </c>
      <c r="U383" s="5">
        <v>61869000</v>
      </c>
      <c r="V383" s="5">
        <v>102620000</v>
      </c>
      <c r="W383" s="5">
        <v>39652000</v>
      </c>
      <c r="X383" s="5">
        <v>3911800</v>
      </c>
      <c r="Y383" s="5">
        <v>1920400</v>
      </c>
      <c r="Z383" s="5">
        <v>4286000</v>
      </c>
      <c r="AA383" s="5">
        <v>5290700</v>
      </c>
      <c r="AB383" s="5">
        <v>3414100</v>
      </c>
      <c r="AC383" s="5">
        <v>7584200</v>
      </c>
      <c r="AD383" s="5">
        <v>4044800</v>
      </c>
      <c r="AE383" s="5">
        <v>4032700</v>
      </c>
      <c r="AF383" s="5">
        <f t="shared" si="30"/>
        <v>0.80777215110244394</v>
      </c>
      <c r="AG383" s="5">
        <f t="shared" si="31"/>
        <v>-0.30797968660196218</v>
      </c>
      <c r="AH383" s="5">
        <f t="shared" si="32"/>
        <v>0.47048229677383591</v>
      </c>
      <c r="AI383" s="5">
        <f t="shared" si="33"/>
        <v>1.0877876563907292</v>
      </c>
      <c r="AJ383" s="5">
        <f>VLOOKUP(AN383,Tabelle4!G:I,3,FALSE)</f>
        <v>0</v>
      </c>
      <c r="AK383" s="5">
        <v>19</v>
      </c>
      <c r="AL383" s="5"/>
      <c r="AM383" s="5">
        <v>26</v>
      </c>
      <c r="AN383" s="13">
        <v>480</v>
      </c>
    </row>
    <row r="384" spans="1:40" x14ac:dyDescent="0.2">
      <c r="A384" s="4" t="s">
        <v>2870</v>
      </c>
      <c r="B384" s="5" t="str">
        <f t="shared" si="29"/>
        <v>Q9DC70</v>
      </c>
      <c r="C384" s="5" t="s">
        <v>2871</v>
      </c>
      <c r="D384" s="5" t="s">
        <v>2872</v>
      </c>
      <c r="E384" s="5" t="s">
        <v>2873</v>
      </c>
      <c r="F384" s="5">
        <f>IFERROR(VLOOKUP(B384,Tabelle3!A:H,8,FALSE),"")</f>
        <v>1</v>
      </c>
      <c r="G384" s="5">
        <v>1</v>
      </c>
      <c r="H384" s="5">
        <v>14</v>
      </c>
      <c r="I384" s="5">
        <v>14</v>
      </c>
      <c r="J384" s="5">
        <v>62.1</v>
      </c>
      <c r="K384" s="5">
        <v>24.683</v>
      </c>
      <c r="L384" s="5">
        <v>224</v>
      </c>
      <c r="M384" s="5">
        <v>0</v>
      </c>
      <c r="N384" s="5">
        <v>323.31</v>
      </c>
      <c r="O384" s="5">
        <v>5255800000</v>
      </c>
      <c r="P384" s="5">
        <v>1024300000</v>
      </c>
      <c r="Q384" s="5">
        <v>681060000</v>
      </c>
      <c r="R384" s="5">
        <v>415690000</v>
      </c>
      <c r="S384" s="5">
        <v>136900000</v>
      </c>
      <c r="T384" s="5">
        <v>266480000</v>
      </c>
      <c r="U384" s="5">
        <v>643180000</v>
      </c>
      <c r="V384" s="5">
        <v>1003300000</v>
      </c>
      <c r="W384" s="5">
        <v>1084800000</v>
      </c>
      <c r="X384" s="5">
        <v>349890000</v>
      </c>
      <c r="Y384" s="5">
        <v>297850000</v>
      </c>
      <c r="Z384" s="5">
        <v>165830000</v>
      </c>
      <c r="AA384" s="5">
        <v>253300000</v>
      </c>
      <c r="AB384" s="5">
        <v>128860000</v>
      </c>
      <c r="AC384" s="5">
        <v>695090000</v>
      </c>
      <c r="AD384" s="5">
        <v>259310000</v>
      </c>
      <c r="AE384" s="5">
        <v>393290000</v>
      </c>
      <c r="AF384" s="5">
        <f t="shared" si="30"/>
        <v>0.72254241305746503</v>
      </c>
      <c r="AG384" s="5">
        <f t="shared" si="31"/>
        <v>-0.46884581895329019</v>
      </c>
      <c r="AH384" s="5">
        <f t="shared" si="32"/>
        <v>0.47108842137971263</v>
      </c>
      <c r="AI384" s="5">
        <f t="shared" si="33"/>
        <v>1.0859302216447453</v>
      </c>
      <c r="AJ384" s="5">
        <f>VLOOKUP(AN384,Tabelle4!G:I,3,FALSE)</f>
        <v>0</v>
      </c>
      <c r="AK384" s="5">
        <v>19</v>
      </c>
      <c r="AL384" s="5"/>
      <c r="AM384" s="5">
        <v>191</v>
      </c>
      <c r="AN384" s="13">
        <v>734</v>
      </c>
    </row>
    <row r="385" spans="1:40" x14ac:dyDescent="0.2">
      <c r="A385" s="4" t="s">
        <v>380</v>
      </c>
      <c r="B385" s="5" t="str">
        <f t="shared" ref="B385:B448" si="34">LEFT(A385,6)</f>
        <v>E9Q7L0</v>
      </c>
      <c r="C385" s="5"/>
      <c r="D385" s="5" t="s">
        <v>381</v>
      </c>
      <c r="E385" s="5" t="s">
        <v>382</v>
      </c>
      <c r="F385" s="5">
        <f>IFERROR(VLOOKUP(B385,Tabelle3!A:H,8,FALSE),"")</f>
        <v>1</v>
      </c>
      <c r="G385" s="5">
        <v>1</v>
      </c>
      <c r="H385" s="5">
        <v>76</v>
      </c>
      <c r="I385" s="5">
        <v>61</v>
      </c>
      <c r="J385" s="5">
        <v>62.6</v>
      </c>
      <c r="K385" s="5">
        <v>116.6</v>
      </c>
      <c r="L385" s="5">
        <v>1029</v>
      </c>
      <c r="M385" s="5">
        <v>0</v>
      </c>
      <c r="N385" s="5">
        <v>323.31</v>
      </c>
      <c r="O385" s="5">
        <v>13684000000</v>
      </c>
      <c r="P385" s="5">
        <v>2686600000</v>
      </c>
      <c r="Q385" s="5">
        <v>1219200000</v>
      </c>
      <c r="R385" s="5">
        <v>947480000</v>
      </c>
      <c r="S385" s="5">
        <v>753140000</v>
      </c>
      <c r="T385" s="5">
        <v>656610000</v>
      </c>
      <c r="U385" s="5">
        <v>2250900000</v>
      </c>
      <c r="V385" s="5">
        <v>3378900000</v>
      </c>
      <c r="W385" s="5">
        <v>1791000000</v>
      </c>
      <c r="X385" s="5">
        <v>1306000000</v>
      </c>
      <c r="Y385" s="5">
        <v>1510900000</v>
      </c>
      <c r="Z385" s="5">
        <v>1189900000</v>
      </c>
      <c r="AA385" s="5">
        <v>1150800000</v>
      </c>
      <c r="AB385" s="5">
        <v>968300000</v>
      </c>
      <c r="AC385" s="5">
        <v>1567400000</v>
      </c>
      <c r="AD385" s="5">
        <v>1536700000</v>
      </c>
      <c r="AE385" s="5">
        <v>1631000000</v>
      </c>
      <c r="AF385" s="5">
        <f t="shared" si="30"/>
        <v>0.90430269663709362</v>
      </c>
      <c r="AG385" s="5">
        <f t="shared" si="31"/>
        <v>-0.1451223290598409</v>
      </c>
      <c r="AH385" s="5">
        <f t="shared" si="32"/>
        <v>0.4711936826924023</v>
      </c>
      <c r="AI385" s="5">
        <f t="shared" si="33"/>
        <v>1.085607897844282</v>
      </c>
      <c r="AJ385" s="5">
        <f>VLOOKUP(AN385,Tabelle4!G:I,3,FALSE)</f>
        <v>0</v>
      </c>
      <c r="AK385" s="5">
        <v>19</v>
      </c>
      <c r="AL385" s="5"/>
      <c r="AM385" s="5">
        <v>1252</v>
      </c>
      <c r="AN385" s="13">
        <v>101</v>
      </c>
    </row>
    <row r="386" spans="1:40" x14ac:dyDescent="0.2">
      <c r="A386" s="4" t="s">
        <v>777</v>
      </c>
      <c r="B386" s="5" t="str">
        <f t="shared" si="34"/>
        <v>P17751</v>
      </c>
      <c r="C386" s="5" t="s">
        <v>778</v>
      </c>
      <c r="D386" s="5" t="s">
        <v>779</v>
      </c>
      <c r="E386" s="5" t="s">
        <v>780</v>
      </c>
      <c r="F386" s="5" t="str">
        <f>IFERROR(VLOOKUP(B386,Tabelle3!A:H,8,FALSE),"")</f>
        <v/>
      </c>
      <c r="G386" s="5">
        <v>2</v>
      </c>
      <c r="H386" s="5">
        <v>6</v>
      </c>
      <c r="I386" s="5">
        <v>6</v>
      </c>
      <c r="J386" s="5">
        <v>27.4</v>
      </c>
      <c r="K386" s="5">
        <v>32.191000000000003</v>
      </c>
      <c r="L386" s="5">
        <v>299</v>
      </c>
      <c r="M386" s="5">
        <v>0</v>
      </c>
      <c r="N386" s="5">
        <v>44.62</v>
      </c>
      <c r="O386" s="5">
        <v>214880000</v>
      </c>
      <c r="P386" s="5">
        <v>33336000</v>
      </c>
      <c r="Q386" s="5">
        <v>43725000</v>
      </c>
      <c r="R386" s="5">
        <v>12773000</v>
      </c>
      <c r="S386" s="5">
        <v>12617000</v>
      </c>
      <c r="T386" s="5">
        <v>18478000</v>
      </c>
      <c r="U386" s="5">
        <v>16257000</v>
      </c>
      <c r="V386" s="5">
        <v>59066000</v>
      </c>
      <c r="W386" s="5">
        <v>18631000</v>
      </c>
      <c r="X386" s="5">
        <v>5938100</v>
      </c>
      <c r="Y386" s="5">
        <v>5895300</v>
      </c>
      <c r="Z386" s="5">
        <v>5099600</v>
      </c>
      <c r="AA386" s="5">
        <v>5466000</v>
      </c>
      <c r="AB386" s="5">
        <v>4365500</v>
      </c>
      <c r="AC386" s="5">
        <v>20477000</v>
      </c>
      <c r="AD386" s="5">
        <v>7694100</v>
      </c>
      <c r="AE386" s="5">
        <v>2990000</v>
      </c>
      <c r="AF386" s="5">
        <f t="shared" si="30"/>
        <v>0.63048532648775846</v>
      </c>
      <c r="AG386" s="5">
        <f t="shared" si="31"/>
        <v>-0.66546530030481565</v>
      </c>
      <c r="AH386" s="5">
        <f t="shared" si="32"/>
        <v>0.4712097714077344</v>
      </c>
      <c r="AI386" s="5">
        <f t="shared" si="33"/>
        <v>1.08555863845389</v>
      </c>
      <c r="AJ386" s="5">
        <f>VLOOKUP(AN386,Tabelle4!G:I,3,FALSE)</f>
        <v>0</v>
      </c>
      <c r="AK386" s="5">
        <v>19</v>
      </c>
      <c r="AL386" s="5"/>
      <c r="AM386" s="5">
        <v>30</v>
      </c>
      <c r="AN386" s="13">
        <v>203</v>
      </c>
    </row>
    <row r="387" spans="1:40" x14ac:dyDescent="0.2">
      <c r="A387" s="4" t="s">
        <v>87</v>
      </c>
      <c r="B387" s="5" t="str">
        <f t="shared" si="34"/>
        <v>E9Q8N1</v>
      </c>
      <c r="C387" s="5" t="s">
        <v>88</v>
      </c>
      <c r="D387" s="5" t="s">
        <v>89</v>
      </c>
      <c r="E387" s="5" t="s">
        <v>90</v>
      </c>
      <c r="F387" s="5" t="str">
        <f>IFERROR(VLOOKUP(B387,Tabelle3!A:H,8,FALSE),"")</f>
        <v/>
      </c>
      <c r="G387" s="5">
        <v>5</v>
      </c>
      <c r="H387" s="5">
        <v>49</v>
      </c>
      <c r="I387" s="5">
        <v>49</v>
      </c>
      <c r="J387" s="5">
        <v>2.4</v>
      </c>
      <c r="K387" s="5">
        <v>3716</v>
      </c>
      <c r="L387" s="5">
        <v>33467</v>
      </c>
      <c r="M387" s="5">
        <v>0</v>
      </c>
      <c r="N387" s="5">
        <v>167.85</v>
      </c>
      <c r="O387" s="5">
        <v>526390000</v>
      </c>
      <c r="P387" s="5">
        <v>0</v>
      </c>
      <c r="Q387" s="5">
        <v>110060000</v>
      </c>
      <c r="R387" s="5">
        <v>7479300</v>
      </c>
      <c r="S387" s="5">
        <v>2040500</v>
      </c>
      <c r="T387" s="5">
        <v>62428000</v>
      </c>
      <c r="U387" s="5">
        <v>21818000</v>
      </c>
      <c r="V387" s="5">
        <v>129070000</v>
      </c>
      <c r="W387" s="5">
        <v>193490000</v>
      </c>
      <c r="X387" s="5">
        <v>0</v>
      </c>
      <c r="Y387" s="5">
        <v>6369500</v>
      </c>
      <c r="Z387" s="5">
        <v>16605000</v>
      </c>
      <c r="AA387" s="5">
        <v>1645700</v>
      </c>
      <c r="AB387" s="5">
        <v>6269800</v>
      </c>
      <c r="AC387" s="5">
        <v>51939000</v>
      </c>
      <c r="AD387" s="5">
        <v>1957100</v>
      </c>
      <c r="AE387" s="5">
        <v>4692200</v>
      </c>
      <c r="AF387" s="5">
        <f t="shared" si="30"/>
        <v>0.37960100588823908</v>
      </c>
      <c r="AG387" s="5">
        <f t="shared" si="31"/>
        <v>-1.3974442795882676</v>
      </c>
      <c r="AH387" s="5">
        <f t="shared" si="32"/>
        <v>0.47136245545681688</v>
      </c>
      <c r="AI387" s="5">
        <f t="shared" si="33"/>
        <v>1.0850912439856835</v>
      </c>
      <c r="AJ387" s="5" t="str">
        <f>VLOOKUP(AN387,Tabelle4!G:I,3,FALSE)</f>
        <v>+</v>
      </c>
      <c r="AK387" s="5">
        <v>19</v>
      </c>
      <c r="AL387" s="5"/>
      <c r="AM387" s="5">
        <v>67</v>
      </c>
      <c r="AN387" s="13">
        <v>15</v>
      </c>
    </row>
    <row r="388" spans="1:40" x14ac:dyDescent="0.2">
      <c r="A388" s="4" t="s">
        <v>148</v>
      </c>
      <c r="B388" s="5" t="str">
        <f t="shared" si="34"/>
        <v>CON__P</v>
      </c>
      <c r="C388" s="5"/>
      <c r="D388" s="5"/>
      <c r="E388" s="5" t="s">
        <v>149</v>
      </c>
      <c r="F388" s="5" t="str">
        <f>IFERROR(VLOOKUP(B388,Tabelle3!A:H,8,FALSE),"")</f>
        <v/>
      </c>
      <c r="G388" s="5">
        <v>1</v>
      </c>
      <c r="H388" s="5">
        <v>20</v>
      </c>
      <c r="I388" s="5">
        <v>16</v>
      </c>
      <c r="J388" s="5">
        <v>35.4</v>
      </c>
      <c r="K388" s="5">
        <v>69.293000000000006</v>
      </c>
      <c r="L388" s="5">
        <v>607</v>
      </c>
      <c r="M388" s="5">
        <v>0</v>
      </c>
      <c r="N388" s="5">
        <v>165.73</v>
      </c>
      <c r="O388" s="5">
        <v>369350000</v>
      </c>
      <c r="P388" s="5">
        <v>30782000</v>
      </c>
      <c r="Q388" s="5">
        <v>16649000</v>
      </c>
      <c r="R388" s="5">
        <v>164640000</v>
      </c>
      <c r="S388" s="5">
        <v>38056000</v>
      </c>
      <c r="T388" s="5">
        <v>37659000</v>
      </c>
      <c r="U388" s="5">
        <v>1469600</v>
      </c>
      <c r="V388" s="5">
        <v>75188000</v>
      </c>
      <c r="W388" s="5">
        <v>4907100</v>
      </c>
      <c r="X388" s="5">
        <v>11189000</v>
      </c>
      <c r="Y388" s="5">
        <v>13625000</v>
      </c>
      <c r="Z388" s="5">
        <v>231750000</v>
      </c>
      <c r="AA388" s="5">
        <v>28245000</v>
      </c>
      <c r="AB388" s="5">
        <v>61644000</v>
      </c>
      <c r="AC388" s="5">
        <v>6870200</v>
      </c>
      <c r="AD388" s="5">
        <v>30044000</v>
      </c>
      <c r="AE388" s="5">
        <v>7498900</v>
      </c>
      <c r="AF388" s="5">
        <f t="shared" si="30"/>
        <v>2.6854307726686852</v>
      </c>
      <c r="AG388" s="5">
        <f t="shared" si="31"/>
        <v>1.4251535309461045</v>
      </c>
      <c r="AH388" s="5">
        <f t="shared" si="32"/>
        <v>0.47162418516227927</v>
      </c>
      <c r="AI388" s="5">
        <f t="shared" si="33"/>
        <v>1.0842903924326388</v>
      </c>
      <c r="AJ388" s="5" t="str">
        <f>VLOOKUP(AN388,Tabelle4!G:I,3,FALSE)</f>
        <v>+</v>
      </c>
      <c r="AK388" s="5">
        <v>19</v>
      </c>
      <c r="AL388" s="5"/>
      <c r="AM388" s="5">
        <v>91</v>
      </c>
      <c r="AN388" s="13">
        <v>35</v>
      </c>
    </row>
    <row r="389" spans="1:40" x14ac:dyDescent="0.2">
      <c r="A389" s="4" t="s">
        <v>1336</v>
      </c>
      <c r="B389" s="5" t="str">
        <f t="shared" si="34"/>
        <v>Q5SX46</v>
      </c>
      <c r="C389" s="5"/>
      <c r="D389" s="5" t="s">
        <v>1337</v>
      </c>
      <c r="E389" s="5" t="s">
        <v>1338</v>
      </c>
      <c r="F389" s="5">
        <f>IFERROR(VLOOKUP(B389,Tabelle3!A:H,8,FALSE),"")</f>
        <v>1</v>
      </c>
      <c r="G389" s="5">
        <v>2</v>
      </c>
      <c r="H389" s="5">
        <v>16</v>
      </c>
      <c r="I389" s="5">
        <v>1</v>
      </c>
      <c r="J389" s="5">
        <v>68.400000000000006</v>
      </c>
      <c r="K389" s="5">
        <v>20.815000000000001</v>
      </c>
      <c r="L389" s="5">
        <v>193</v>
      </c>
      <c r="M389" s="5">
        <v>9.2592999999999998E-3</v>
      </c>
      <c r="N389" s="5">
        <v>3.4043000000000001</v>
      </c>
      <c r="O389" s="5">
        <v>19610000</v>
      </c>
      <c r="P389" s="5">
        <v>0</v>
      </c>
      <c r="Q389" s="5">
        <v>4165800</v>
      </c>
      <c r="R389" s="5">
        <v>8507600</v>
      </c>
      <c r="S389" s="5">
        <v>0</v>
      </c>
      <c r="T389" s="5">
        <v>0</v>
      </c>
      <c r="U389" s="5">
        <v>0</v>
      </c>
      <c r="V389" s="5">
        <v>2926200</v>
      </c>
      <c r="W389" s="5">
        <v>4010700</v>
      </c>
      <c r="X389" s="5">
        <v>0</v>
      </c>
      <c r="Y389" s="5">
        <v>637070</v>
      </c>
      <c r="Z389" s="5">
        <v>3760000</v>
      </c>
      <c r="AA389" s="5">
        <v>0</v>
      </c>
      <c r="AB389" s="5">
        <v>0</v>
      </c>
      <c r="AC389" s="5">
        <v>0</v>
      </c>
      <c r="AD389" s="5">
        <v>555090</v>
      </c>
      <c r="AE389" s="5">
        <v>848190</v>
      </c>
      <c r="AF389" s="5">
        <f t="shared" si="30"/>
        <v>3.1334231229690439</v>
      </c>
      <c r="AG389" s="5">
        <f t="shared" si="31"/>
        <v>1.6477395977306546</v>
      </c>
      <c r="AH389" s="5">
        <f t="shared" si="32"/>
        <v>0.47181145096500343</v>
      </c>
      <c r="AI389" s="5">
        <f t="shared" si="33"/>
        <v>1.0837176613673263</v>
      </c>
      <c r="AJ389" s="5">
        <f>VLOOKUP(AN389,Tabelle4!G:I,3,FALSE)</f>
        <v>0</v>
      </c>
      <c r="AK389" s="5">
        <v>19</v>
      </c>
      <c r="AL389" s="5"/>
      <c r="AM389" s="5">
        <v>2</v>
      </c>
      <c r="AN389" s="13">
        <v>344</v>
      </c>
    </row>
    <row r="390" spans="1:40" x14ac:dyDescent="0.2">
      <c r="A390" s="4" t="s">
        <v>1803</v>
      </c>
      <c r="B390" s="5" t="str">
        <f t="shared" si="34"/>
        <v>Q8JZN5</v>
      </c>
      <c r="C390" s="5" t="s">
        <v>1804</v>
      </c>
      <c r="D390" s="5" t="s">
        <v>1805</v>
      </c>
      <c r="E390" s="5" t="s">
        <v>1806</v>
      </c>
      <c r="F390" s="5">
        <f>IFERROR(VLOOKUP(B390,Tabelle3!A:H,8,FALSE),"")</f>
        <v>1</v>
      </c>
      <c r="G390" s="5">
        <v>3</v>
      </c>
      <c r="H390" s="5">
        <v>30</v>
      </c>
      <c r="I390" s="5">
        <v>30</v>
      </c>
      <c r="J390" s="5">
        <v>63.2</v>
      </c>
      <c r="K390" s="5">
        <v>68.721000000000004</v>
      </c>
      <c r="L390" s="5">
        <v>625</v>
      </c>
      <c r="M390" s="5">
        <v>0</v>
      </c>
      <c r="N390" s="5">
        <v>323.31</v>
      </c>
      <c r="O390" s="5">
        <v>6030100000</v>
      </c>
      <c r="P390" s="5">
        <v>919970000</v>
      </c>
      <c r="Q390" s="5">
        <v>636210000</v>
      </c>
      <c r="R390" s="5">
        <v>816190000</v>
      </c>
      <c r="S390" s="5">
        <v>406010000</v>
      </c>
      <c r="T390" s="5">
        <v>491970000</v>
      </c>
      <c r="U390" s="5">
        <v>705890000</v>
      </c>
      <c r="V390" s="5">
        <v>851550000</v>
      </c>
      <c r="W390" s="5">
        <v>1202300000</v>
      </c>
      <c r="X390" s="5">
        <v>91280000</v>
      </c>
      <c r="Y390" s="5">
        <v>77119000</v>
      </c>
      <c r="Z390" s="5">
        <v>96450000</v>
      </c>
      <c r="AA390" s="5">
        <v>88686000</v>
      </c>
      <c r="AB390" s="5">
        <v>88612000</v>
      </c>
      <c r="AC390" s="5">
        <v>98986000</v>
      </c>
      <c r="AD390" s="5">
        <v>76101000</v>
      </c>
      <c r="AE390" s="5">
        <v>126000000</v>
      </c>
      <c r="AF390" s="5">
        <f t="shared" si="30"/>
        <v>0.90720017244078122</v>
      </c>
      <c r="AG390" s="5">
        <f t="shared" si="31"/>
        <v>-0.1405071803794469</v>
      </c>
      <c r="AH390" s="5">
        <f t="shared" si="32"/>
        <v>0.47248655930835753</v>
      </c>
      <c r="AI390" s="5">
        <f t="shared" si="33"/>
        <v>1.0816548049081043</v>
      </c>
      <c r="AJ390" s="5">
        <f>VLOOKUP(AN390,Tabelle4!G:I,3,FALSE)</f>
        <v>0</v>
      </c>
      <c r="AK390" s="5">
        <v>19</v>
      </c>
      <c r="AL390" s="5"/>
      <c r="AM390" s="5">
        <v>297</v>
      </c>
      <c r="AN390" s="13">
        <v>464</v>
      </c>
    </row>
    <row r="391" spans="1:40" x14ac:dyDescent="0.2">
      <c r="A391" s="4" t="s">
        <v>144</v>
      </c>
      <c r="B391" s="5" t="str">
        <f t="shared" si="34"/>
        <v>CON__P</v>
      </c>
      <c r="C391" s="5"/>
      <c r="D391" s="5"/>
      <c r="E391" s="5" t="s">
        <v>145</v>
      </c>
      <c r="F391" s="5" t="str">
        <f>IFERROR(VLOOKUP(B391,Tabelle3!A:H,8,FALSE),"")</f>
        <v/>
      </c>
      <c r="G391" s="5">
        <v>1</v>
      </c>
      <c r="H391" s="5">
        <v>1</v>
      </c>
      <c r="I391" s="5">
        <v>1</v>
      </c>
      <c r="J391" s="5">
        <v>9.1</v>
      </c>
      <c r="K391" s="5">
        <v>23.582999999999998</v>
      </c>
      <c r="L391" s="5">
        <v>209</v>
      </c>
      <c r="M391" s="5">
        <v>2.8901999999999999E-3</v>
      </c>
      <c r="N391" s="5">
        <v>5.7545999999999999</v>
      </c>
      <c r="O391" s="5">
        <v>3554200</v>
      </c>
      <c r="P391" s="5">
        <v>2134900</v>
      </c>
      <c r="Q391" s="5">
        <v>0</v>
      </c>
      <c r="R391" s="5">
        <v>0</v>
      </c>
      <c r="S391" s="5">
        <v>1077600</v>
      </c>
      <c r="T391" s="5">
        <v>0</v>
      </c>
      <c r="U391" s="5">
        <v>341670</v>
      </c>
      <c r="V391" s="5">
        <v>0</v>
      </c>
      <c r="W391" s="5">
        <v>0</v>
      </c>
      <c r="X391" s="5">
        <v>2373100</v>
      </c>
      <c r="Y391" s="5">
        <v>0</v>
      </c>
      <c r="Z391" s="5">
        <v>0</v>
      </c>
      <c r="AA391" s="5">
        <v>681810</v>
      </c>
      <c r="AB391" s="5">
        <v>0</v>
      </c>
      <c r="AC391" s="5">
        <v>1097800</v>
      </c>
      <c r="AD391" s="5">
        <v>0</v>
      </c>
      <c r="AE391" s="5">
        <v>0</v>
      </c>
      <c r="AF391" s="5">
        <f t="shared" si="30"/>
        <v>2.7827564219347787</v>
      </c>
      <c r="AG391" s="5">
        <f t="shared" si="31"/>
        <v>1.4765146333386046</v>
      </c>
      <c r="AH391" s="5">
        <f t="shared" si="32"/>
        <v>0.4731441939464292</v>
      </c>
      <c r="AI391" s="5">
        <f t="shared" si="33"/>
        <v>1.0796481730790264</v>
      </c>
      <c r="AJ391" s="5">
        <f>VLOOKUP(AN391,Tabelle4!G:I,3,FALSE)</f>
        <v>0</v>
      </c>
      <c r="AK391" s="5">
        <v>19</v>
      </c>
      <c r="AL391" s="5"/>
      <c r="AM391" s="5">
        <v>5</v>
      </c>
      <c r="AN391" s="13">
        <v>33</v>
      </c>
    </row>
    <row r="392" spans="1:40" x14ac:dyDescent="0.2">
      <c r="A392" s="4" t="s">
        <v>2399</v>
      </c>
      <c r="B392" s="5" t="str">
        <f t="shared" si="34"/>
        <v>Q9CQL5</v>
      </c>
      <c r="C392" s="5" t="s">
        <v>2400</v>
      </c>
      <c r="D392" s="5" t="s">
        <v>2401</v>
      </c>
      <c r="E392" s="5" t="s">
        <v>2402</v>
      </c>
      <c r="F392" s="5">
        <f>IFERROR(VLOOKUP(B392,Tabelle3!A:H,8,FALSE),"")</f>
        <v>1</v>
      </c>
      <c r="G392" s="5">
        <v>1</v>
      </c>
      <c r="H392" s="5">
        <v>4</v>
      </c>
      <c r="I392" s="5">
        <v>4</v>
      </c>
      <c r="J392" s="5">
        <v>20.6</v>
      </c>
      <c r="K392" s="5">
        <v>20.677</v>
      </c>
      <c r="L392" s="5">
        <v>180</v>
      </c>
      <c r="M392" s="5">
        <v>0</v>
      </c>
      <c r="N392" s="5">
        <v>39.777000000000001</v>
      </c>
      <c r="O392" s="5">
        <v>36699000</v>
      </c>
      <c r="P392" s="5">
        <v>0</v>
      </c>
      <c r="Q392" s="5">
        <v>889170</v>
      </c>
      <c r="R392" s="5">
        <v>3333700</v>
      </c>
      <c r="S392" s="5">
        <v>1244500</v>
      </c>
      <c r="T392" s="5">
        <v>1428800</v>
      </c>
      <c r="U392" s="5">
        <v>0</v>
      </c>
      <c r="V392" s="5">
        <v>2536800</v>
      </c>
      <c r="W392" s="5">
        <v>27266000</v>
      </c>
      <c r="X392" s="5">
        <v>0</v>
      </c>
      <c r="Y392" s="5">
        <v>2841100</v>
      </c>
      <c r="Z392" s="5">
        <v>6728700</v>
      </c>
      <c r="AA392" s="5">
        <v>3454200</v>
      </c>
      <c r="AB392" s="5">
        <v>1942000</v>
      </c>
      <c r="AC392" s="5">
        <v>0</v>
      </c>
      <c r="AD392" s="5">
        <v>1004600</v>
      </c>
      <c r="AE392" s="5">
        <v>4801100</v>
      </c>
      <c r="AF392" s="5">
        <f t="shared" si="30"/>
        <v>1.6810150109064625</v>
      </c>
      <c r="AG392" s="5">
        <f t="shared" si="31"/>
        <v>0.74933260741978025</v>
      </c>
      <c r="AH392" s="5">
        <f t="shared" si="32"/>
        <v>0.47559173012321732</v>
      </c>
      <c r="AI392" s="5">
        <f t="shared" si="33"/>
        <v>1.0722044660400287</v>
      </c>
      <c r="AJ392" s="5">
        <f>VLOOKUP(AN392,Tabelle4!G:I,3,FALSE)</f>
        <v>0</v>
      </c>
      <c r="AK392" s="5">
        <v>19</v>
      </c>
      <c r="AL392" s="5"/>
      <c r="AM392" s="5">
        <v>7</v>
      </c>
      <c r="AN392" s="13">
        <v>615</v>
      </c>
    </row>
    <row r="393" spans="1:40" x14ac:dyDescent="0.2">
      <c r="A393" s="4" t="s">
        <v>694</v>
      </c>
      <c r="B393" s="5" t="str">
        <f t="shared" si="34"/>
        <v>Q9MD82</v>
      </c>
      <c r="C393" s="5" t="s">
        <v>695</v>
      </c>
      <c r="D393" s="5" t="s">
        <v>696</v>
      </c>
      <c r="E393" s="5" t="s">
        <v>697</v>
      </c>
      <c r="F393" s="5">
        <f>IFERROR(VLOOKUP(B393,Tabelle3!A:H,8,FALSE),"")</f>
        <v>1</v>
      </c>
      <c r="G393" s="5">
        <v>2</v>
      </c>
      <c r="H393" s="5">
        <v>10</v>
      </c>
      <c r="I393" s="5">
        <v>10</v>
      </c>
      <c r="J393" s="5">
        <v>19.8</v>
      </c>
      <c r="K393" s="5">
        <v>68.474000000000004</v>
      </c>
      <c r="L393" s="5">
        <v>607</v>
      </c>
      <c r="M393" s="5">
        <v>0</v>
      </c>
      <c r="N393" s="5">
        <v>323.31</v>
      </c>
      <c r="O393" s="5">
        <v>9274000000</v>
      </c>
      <c r="P393" s="5">
        <v>2119400000</v>
      </c>
      <c r="Q393" s="5">
        <v>1379400000</v>
      </c>
      <c r="R393" s="5">
        <v>374920000</v>
      </c>
      <c r="S393" s="5">
        <v>783320000</v>
      </c>
      <c r="T393" s="5">
        <v>263930000</v>
      </c>
      <c r="U393" s="5">
        <v>502580000</v>
      </c>
      <c r="V393" s="5">
        <v>1836900000</v>
      </c>
      <c r="W393" s="5">
        <v>2013500000</v>
      </c>
      <c r="X393" s="5">
        <v>400510000</v>
      </c>
      <c r="Y393" s="5">
        <v>383480000</v>
      </c>
      <c r="Z393" s="5">
        <v>347450000</v>
      </c>
      <c r="AA393" s="5">
        <v>305600000</v>
      </c>
      <c r="AB393" s="5">
        <v>265650000</v>
      </c>
      <c r="AC393" s="5">
        <v>212750000</v>
      </c>
      <c r="AD393" s="5">
        <v>270750000</v>
      </c>
      <c r="AE393" s="5">
        <v>486670000</v>
      </c>
      <c r="AF393" s="5">
        <f t="shared" si="30"/>
        <v>1.1628230648476314</v>
      </c>
      <c r="AG393" s="5">
        <f t="shared" si="31"/>
        <v>0.2176315930395577</v>
      </c>
      <c r="AH393" s="5">
        <f t="shared" si="32"/>
        <v>0.48036040231222443</v>
      </c>
      <c r="AI393" s="5">
        <f t="shared" si="33"/>
        <v>1.057810865039317</v>
      </c>
      <c r="AJ393" s="5">
        <f>VLOOKUP(AN393,Tabelle4!G:I,3,FALSE)</f>
        <v>0</v>
      </c>
      <c r="AK393" s="5">
        <v>19</v>
      </c>
      <c r="AL393" s="5"/>
      <c r="AM393" s="5">
        <v>509</v>
      </c>
      <c r="AN393" s="13">
        <v>182</v>
      </c>
    </row>
    <row r="394" spans="1:40" x14ac:dyDescent="0.2">
      <c r="A394" s="4" t="s">
        <v>2752</v>
      </c>
      <c r="B394" s="5" t="str">
        <f t="shared" si="34"/>
        <v>Q9D6T9</v>
      </c>
      <c r="C394" s="5"/>
      <c r="D394" s="5" t="s">
        <v>2449</v>
      </c>
      <c r="E394" s="5" t="s">
        <v>2753</v>
      </c>
      <c r="F394" s="5">
        <f>IFERROR(VLOOKUP(B394,Tabelle3!A:H,8,FALSE),"")</f>
        <v>1</v>
      </c>
      <c r="G394" s="5">
        <v>1</v>
      </c>
      <c r="H394" s="5">
        <v>5</v>
      </c>
      <c r="I394" s="5">
        <v>1</v>
      </c>
      <c r="J394" s="5">
        <v>70</v>
      </c>
      <c r="K394" s="5">
        <v>10.942</v>
      </c>
      <c r="L394" s="5">
        <v>100</v>
      </c>
      <c r="M394" s="5">
        <v>0</v>
      </c>
      <c r="N394" s="5">
        <v>40.334000000000003</v>
      </c>
      <c r="O394" s="5">
        <v>50149000</v>
      </c>
      <c r="P394" s="5">
        <v>6889900</v>
      </c>
      <c r="Q394" s="5">
        <v>6329200</v>
      </c>
      <c r="R394" s="5">
        <v>8956500</v>
      </c>
      <c r="S394" s="5">
        <v>2011000</v>
      </c>
      <c r="T394" s="5">
        <v>9387400</v>
      </c>
      <c r="U394" s="5">
        <v>0</v>
      </c>
      <c r="V394" s="5">
        <v>11327000</v>
      </c>
      <c r="W394" s="5">
        <v>5248400</v>
      </c>
      <c r="X394" s="5">
        <v>2479300</v>
      </c>
      <c r="Y394" s="5">
        <v>2935200</v>
      </c>
      <c r="Z394" s="5">
        <v>5677700</v>
      </c>
      <c r="AA394" s="5">
        <v>3185900</v>
      </c>
      <c r="AB394" s="5">
        <v>4838400</v>
      </c>
      <c r="AC394" s="5">
        <v>0</v>
      </c>
      <c r="AD394" s="5">
        <v>3089700</v>
      </c>
      <c r="AE394" s="5">
        <v>2649100</v>
      </c>
      <c r="AF394" s="5">
        <f t="shared" si="30"/>
        <v>1.349894111863253</v>
      </c>
      <c r="AG394" s="5">
        <f t="shared" si="31"/>
        <v>0.4328462441048686</v>
      </c>
      <c r="AH394" s="5">
        <f t="shared" si="32"/>
        <v>0.48354372439776583</v>
      </c>
      <c r="AI394" s="5">
        <f t="shared" si="33"/>
        <v>1.0482817437174257</v>
      </c>
      <c r="AJ394" s="5">
        <f>VLOOKUP(AN394,Tabelle4!G:I,3,FALSE)</f>
        <v>0</v>
      </c>
      <c r="AK394" s="5">
        <v>19</v>
      </c>
      <c r="AL394" s="5"/>
      <c r="AM394" s="5">
        <v>13</v>
      </c>
      <c r="AN394" s="13">
        <v>704</v>
      </c>
    </row>
    <row r="395" spans="1:40" x14ac:dyDescent="0.2">
      <c r="A395" s="4" t="s">
        <v>2886</v>
      </c>
      <c r="B395" s="5" t="str">
        <f t="shared" si="34"/>
        <v>Q9DCJ5</v>
      </c>
      <c r="C395" s="5" t="s">
        <v>2887</v>
      </c>
      <c r="D395" s="5" t="s">
        <v>2888</v>
      </c>
      <c r="E395" s="5" t="s">
        <v>2889</v>
      </c>
      <c r="F395" s="5">
        <f>IFERROR(VLOOKUP(B395,Tabelle3!A:H,8,FALSE),"")</f>
        <v>1</v>
      </c>
      <c r="G395" s="5">
        <v>1</v>
      </c>
      <c r="H395" s="5">
        <v>13</v>
      </c>
      <c r="I395" s="5">
        <v>13</v>
      </c>
      <c r="J395" s="5">
        <v>68.599999999999994</v>
      </c>
      <c r="K395" s="5">
        <v>19.992000000000001</v>
      </c>
      <c r="L395" s="5">
        <v>172</v>
      </c>
      <c r="M395" s="5">
        <v>0</v>
      </c>
      <c r="N395" s="5">
        <v>323.31</v>
      </c>
      <c r="O395" s="5">
        <v>18324000000</v>
      </c>
      <c r="P395" s="5">
        <v>2358200000</v>
      </c>
      <c r="Q395" s="5">
        <v>2235700000</v>
      </c>
      <c r="R395" s="5">
        <v>2294900000</v>
      </c>
      <c r="S395" s="5">
        <v>600340000</v>
      </c>
      <c r="T395" s="5">
        <v>2734200000</v>
      </c>
      <c r="U395" s="5">
        <v>1934200000</v>
      </c>
      <c r="V395" s="5">
        <v>3973200000</v>
      </c>
      <c r="W395" s="5">
        <v>2193200000</v>
      </c>
      <c r="X395" s="5">
        <v>737700000</v>
      </c>
      <c r="Y395" s="5">
        <v>948150000</v>
      </c>
      <c r="Z395" s="5">
        <v>1496000000</v>
      </c>
      <c r="AA395" s="5">
        <v>1050800000</v>
      </c>
      <c r="AB395" s="5">
        <v>1383100000</v>
      </c>
      <c r="AC395" s="5">
        <v>1144300000</v>
      </c>
      <c r="AD395" s="5">
        <v>1059500000</v>
      </c>
      <c r="AE395" s="5">
        <v>1180900000</v>
      </c>
      <c r="AF395" s="5">
        <f t="shared" si="30"/>
        <v>0.88775745626913882</v>
      </c>
      <c r="AG395" s="5">
        <f t="shared" si="31"/>
        <v>-0.17176252240390283</v>
      </c>
      <c r="AH395" s="5">
        <f t="shared" si="32"/>
        <v>0.48399760168232225</v>
      </c>
      <c r="AI395" s="5">
        <f t="shared" si="33"/>
        <v>1.0469281962502877</v>
      </c>
      <c r="AJ395" s="5">
        <f>VLOOKUP(AN395,Tabelle4!G:I,3,FALSE)</f>
        <v>0</v>
      </c>
      <c r="AK395" s="5">
        <v>19</v>
      </c>
      <c r="AL395" s="5"/>
      <c r="AM395" s="5">
        <v>460</v>
      </c>
      <c r="AN395" s="13">
        <v>738</v>
      </c>
    </row>
    <row r="396" spans="1:40" x14ac:dyDescent="0.2">
      <c r="A396" s="4" t="s">
        <v>414</v>
      </c>
      <c r="B396" s="5" t="str">
        <f t="shared" si="34"/>
        <v>E9QP99</v>
      </c>
      <c r="C396" s="5" t="s">
        <v>415</v>
      </c>
      <c r="D396" s="5" t="s">
        <v>416</v>
      </c>
      <c r="E396" s="5" t="s">
        <v>417</v>
      </c>
      <c r="F396" s="5" t="str">
        <f>IFERROR(VLOOKUP(B396,Tabelle3!A:H,8,FALSE),"")</f>
        <v/>
      </c>
      <c r="G396" s="5">
        <v>3</v>
      </c>
      <c r="H396" s="5">
        <v>2</v>
      </c>
      <c r="I396" s="5">
        <v>2</v>
      </c>
      <c r="J396" s="5">
        <v>1.5</v>
      </c>
      <c r="K396" s="5">
        <v>167.29</v>
      </c>
      <c r="L396" s="5">
        <v>1487</v>
      </c>
      <c r="M396" s="5">
        <v>5.4273999999999998E-3</v>
      </c>
      <c r="N396" s="5">
        <v>3.8574999999999999</v>
      </c>
      <c r="O396" s="5">
        <v>116720000</v>
      </c>
      <c r="P396" s="5">
        <v>31378000</v>
      </c>
      <c r="Q396" s="5">
        <v>50346000</v>
      </c>
      <c r="R396" s="5">
        <v>0</v>
      </c>
      <c r="S396" s="5">
        <v>0</v>
      </c>
      <c r="T396" s="5">
        <v>1086600</v>
      </c>
      <c r="U396" s="5">
        <v>8531800</v>
      </c>
      <c r="V396" s="5">
        <v>25381000</v>
      </c>
      <c r="W396" s="5">
        <v>0</v>
      </c>
      <c r="X396" s="5">
        <v>1838400</v>
      </c>
      <c r="Y396" s="5">
        <v>1946600</v>
      </c>
      <c r="Z396" s="5">
        <v>0</v>
      </c>
      <c r="AA396" s="5">
        <v>0</v>
      </c>
      <c r="AB396" s="5">
        <v>1285600</v>
      </c>
      <c r="AC396" s="5">
        <v>7762300</v>
      </c>
      <c r="AD396" s="5">
        <v>605170</v>
      </c>
      <c r="AE396" s="5">
        <v>0</v>
      </c>
      <c r="AF396" s="5">
        <f t="shared" si="30"/>
        <v>0.39210323762284954</v>
      </c>
      <c r="AG396" s="5">
        <f t="shared" si="31"/>
        <v>-1.3506945405535302</v>
      </c>
      <c r="AH396" s="5">
        <f t="shared" si="32"/>
        <v>0.48468221270874223</v>
      </c>
      <c r="AI396" s="5">
        <f t="shared" si="33"/>
        <v>1.0448889566944983</v>
      </c>
      <c r="AJ396" s="5">
        <f>VLOOKUP(AN396,Tabelle4!G:I,3,FALSE)</f>
        <v>0</v>
      </c>
      <c r="AK396" s="5">
        <v>19</v>
      </c>
      <c r="AL396" s="5"/>
      <c r="AM396" s="5">
        <v>5</v>
      </c>
      <c r="AN396" s="13">
        <v>110</v>
      </c>
    </row>
    <row r="397" spans="1:40" x14ac:dyDescent="0.2">
      <c r="A397" s="4" t="s">
        <v>2617</v>
      </c>
      <c r="B397" s="5" t="str">
        <f t="shared" si="34"/>
        <v>Q9D0G0</v>
      </c>
      <c r="C397" s="5" t="s">
        <v>2618</v>
      </c>
      <c r="D397" s="5" t="s">
        <v>2619</v>
      </c>
      <c r="E397" s="5" t="s">
        <v>2620</v>
      </c>
      <c r="F397" s="5">
        <f>IFERROR(VLOOKUP(B397,Tabelle3!A:H,8,FALSE),"")</f>
        <v>1</v>
      </c>
      <c r="G397" s="5">
        <v>1</v>
      </c>
      <c r="H397" s="5">
        <v>6</v>
      </c>
      <c r="I397" s="5">
        <v>6</v>
      </c>
      <c r="J397" s="5">
        <v>23.3</v>
      </c>
      <c r="K397" s="5">
        <v>49.939</v>
      </c>
      <c r="L397" s="5">
        <v>442</v>
      </c>
      <c r="M397" s="5">
        <v>0</v>
      </c>
      <c r="N397" s="5">
        <v>88.947999999999993</v>
      </c>
      <c r="O397" s="5">
        <v>510640000</v>
      </c>
      <c r="P397" s="5">
        <v>60333000</v>
      </c>
      <c r="Q397" s="5">
        <v>93269000</v>
      </c>
      <c r="R397" s="5">
        <v>50016000</v>
      </c>
      <c r="S397" s="5">
        <v>65503000</v>
      </c>
      <c r="T397" s="5">
        <v>22060000</v>
      </c>
      <c r="U397" s="5">
        <v>15423000</v>
      </c>
      <c r="V397" s="5">
        <v>118460000</v>
      </c>
      <c r="W397" s="5">
        <v>85578000</v>
      </c>
      <c r="X397" s="5">
        <v>3236600</v>
      </c>
      <c r="Y397" s="5">
        <v>4493700</v>
      </c>
      <c r="Z397" s="5">
        <v>4000900</v>
      </c>
      <c r="AA397" s="5">
        <v>4289800</v>
      </c>
      <c r="AB397" s="5">
        <v>5876300</v>
      </c>
      <c r="AC397" s="5">
        <v>3113500</v>
      </c>
      <c r="AD397" s="5">
        <v>4563900</v>
      </c>
      <c r="AE397" s="5">
        <v>4360300</v>
      </c>
      <c r="AF397" s="5">
        <f t="shared" si="30"/>
        <v>0.89432845818912587</v>
      </c>
      <c r="AG397" s="5">
        <f t="shared" si="31"/>
        <v>-0.16112331048970874</v>
      </c>
      <c r="AH397" s="5">
        <f t="shared" si="32"/>
        <v>0.49056264525170817</v>
      </c>
      <c r="AI397" s="5">
        <f t="shared" si="33"/>
        <v>1.0274907133397759</v>
      </c>
      <c r="AJ397" s="5">
        <f>VLOOKUP(AN397,Tabelle4!G:I,3,FALSE)</f>
        <v>0</v>
      </c>
      <c r="AK397" s="5">
        <v>19</v>
      </c>
      <c r="AL397" s="5"/>
      <c r="AM397" s="5">
        <v>64</v>
      </c>
      <c r="AN397" s="13">
        <v>670</v>
      </c>
    </row>
    <row r="398" spans="1:40" x14ac:dyDescent="0.2">
      <c r="A398" s="4" t="s">
        <v>2902</v>
      </c>
      <c r="B398" s="5" t="str">
        <f t="shared" si="34"/>
        <v>Q9DCS9</v>
      </c>
      <c r="C398" s="5" t="s">
        <v>2903</v>
      </c>
      <c r="D398" s="5" t="s">
        <v>2904</v>
      </c>
      <c r="E398" s="5" t="s">
        <v>2905</v>
      </c>
      <c r="F398" s="5">
        <f>IFERROR(VLOOKUP(B398,Tabelle3!A:H,8,FALSE),"")</f>
        <v>1</v>
      </c>
      <c r="G398" s="5">
        <v>2</v>
      </c>
      <c r="H398" s="5">
        <v>22</v>
      </c>
      <c r="I398" s="5">
        <v>22</v>
      </c>
      <c r="J398" s="5">
        <v>83</v>
      </c>
      <c r="K398" s="5">
        <v>21.024000000000001</v>
      </c>
      <c r="L398" s="5">
        <v>176</v>
      </c>
      <c r="M398" s="5">
        <v>0</v>
      </c>
      <c r="N398" s="5">
        <v>323.31</v>
      </c>
      <c r="O398" s="5">
        <v>19380000000</v>
      </c>
      <c r="P398" s="5">
        <v>4304900000</v>
      </c>
      <c r="Q398" s="5">
        <v>2308100000</v>
      </c>
      <c r="R398" s="5">
        <v>1733500000</v>
      </c>
      <c r="S398" s="5">
        <v>1580800000</v>
      </c>
      <c r="T398" s="5">
        <v>1545800000</v>
      </c>
      <c r="U398" s="5">
        <v>1312200000</v>
      </c>
      <c r="V398" s="5">
        <v>2453600000</v>
      </c>
      <c r="W398" s="5">
        <v>4141100000</v>
      </c>
      <c r="X398" s="5">
        <v>1735000000</v>
      </c>
      <c r="Y398" s="5">
        <v>1202900000</v>
      </c>
      <c r="Z398" s="5">
        <v>1236600000</v>
      </c>
      <c r="AA398" s="5">
        <v>1378400000</v>
      </c>
      <c r="AB398" s="5">
        <v>1111400000</v>
      </c>
      <c r="AC398" s="5">
        <v>874730000</v>
      </c>
      <c r="AD398" s="5">
        <v>1694100000</v>
      </c>
      <c r="AE398" s="5">
        <v>1249200000</v>
      </c>
      <c r="AF398" s="5">
        <f t="shared" si="30"/>
        <v>1.1264791263898666</v>
      </c>
      <c r="AG398" s="5">
        <f t="shared" si="31"/>
        <v>0.17182058074348638</v>
      </c>
      <c r="AH398" s="5">
        <f t="shared" si="32"/>
        <v>0.49072879290742133</v>
      </c>
      <c r="AI398" s="5">
        <f t="shared" si="33"/>
        <v>1.0270021726434606</v>
      </c>
      <c r="AJ398" s="5">
        <f>VLOOKUP(AN398,Tabelle4!G:I,3,FALSE)</f>
        <v>0</v>
      </c>
      <c r="AK398" s="5">
        <v>19</v>
      </c>
      <c r="AL398" s="5"/>
      <c r="AM398" s="5">
        <v>764</v>
      </c>
      <c r="AN398" s="13">
        <v>742</v>
      </c>
    </row>
    <row r="399" spans="1:40" x14ac:dyDescent="0.2">
      <c r="A399" s="4" t="s">
        <v>525</v>
      </c>
      <c r="B399" s="5" t="str">
        <f t="shared" si="34"/>
        <v>G5E889</v>
      </c>
      <c r="C399" s="5" t="s">
        <v>526</v>
      </c>
      <c r="D399" s="5" t="s">
        <v>527</v>
      </c>
      <c r="E399" s="5" t="s">
        <v>528</v>
      </c>
      <c r="F399" s="5">
        <f>IFERROR(VLOOKUP(B399,Tabelle3!A:H,8,FALSE),"")</f>
        <v>1</v>
      </c>
      <c r="G399" s="5">
        <v>4</v>
      </c>
      <c r="H399" s="5">
        <v>11</v>
      </c>
      <c r="I399" s="5">
        <v>11</v>
      </c>
      <c r="J399" s="5">
        <v>25.7</v>
      </c>
      <c r="K399" s="5">
        <v>74.344999999999999</v>
      </c>
      <c r="L399" s="5">
        <v>669</v>
      </c>
      <c r="M399" s="5">
        <v>0</v>
      </c>
      <c r="N399" s="5">
        <v>101.21</v>
      </c>
      <c r="O399" s="5">
        <v>86573000</v>
      </c>
      <c r="P399" s="5">
        <v>11067000</v>
      </c>
      <c r="Q399" s="5">
        <v>5749700</v>
      </c>
      <c r="R399" s="5">
        <v>10126000</v>
      </c>
      <c r="S399" s="5">
        <v>4543300</v>
      </c>
      <c r="T399" s="5">
        <v>6977500</v>
      </c>
      <c r="U399" s="5">
        <v>925720</v>
      </c>
      <c r="V399" s="5">
        <v>36795000</v>
      </c>
      <c r="W399" s="5">
        <v>10389000</v>
      </c>
      <c r="X399" s="5">
        <v>4714000</v>
      </c>
      <c r="Y399" s="5">
        <v>7385500</v>
      </c>
      <c r="Z399" s="5">
        <v>11964000</v>
      </c>
      <c r="AA399" s="5">
        <v>6115400</v>
      </c>
      <c r="AB399" s="5">
        <v>9544400</v>
      </c>
      <c r="AC399" s="5">
        <v>1168900</v>
      </c>
      <c r="AD399" s="5">
        <v>5844100</v>
      </c>
      <c r="AE399" s="5">
        <v>6737800</v>
      </c>
      <c r="AF399" s="5">
        <f t="shared" si="30"/>
        <v>1.2954986434973728</v>
      </c>
      <c r="AG399" s="5">
        <f t="shared" si="31"/>
        <v>0.37350750488841422</v>
      </c>
      <c r="AH399" s="5">
        <f t="shared" si="32"/>
        <v>0.49088108973720668</v>
      </c>
      <c r="AI399" s="5">
        <f t="shared" si="33"/>
        <v>1.0265545042026225</v>
      </c>
      <c r="AJ399" s="5">
        <f>VLOOKUP(AN399,Tabelle4!G:I,3,FALSE)</f>
        <v>0</v>
      </c>
      <c r="AK399" s="5">
        <v>19</v>
      </c>
      <c r="AL399" s="5"/>
      <c r="AM399" s="5">
        <v>37</v>
      </c>
      <c r="AN399" s="13">
        <v>139</v>
      </c>
    </row>
    <row r="400" spans="1:40" x14ac:dyDescent="0.2">
      <c r="A400" s="4" t="s">
        <v>1550</v>
      </c>
      <c r="B400" s="5" t="str">
        <f t="shared" si="34"/>
        <v>Q811U4</v>
      </c>
      <c r="C400" s="5" t="s">
        <v>1551</v>
      </c>
      <c r="D400" s="5" t="s">
        <v>1552</v>
      </c>
      <c r="E400" s="5" t="s">
        <v>1553</v>
      </c>
      <c r="F400" s="5">
        <f>IFERROR(VLOOKUP(B400,Tabelle3!A:H,8,FALSE),"")</f>
        <v>1</v>
      </c>
      <c r="G400" s="5">
        <v>4</v>
      </c>
      <c r="H400" s="5">
        <v>10</v>
      </c>
      <c r="I400" s="5">
        <v>10</v>
      </c>
      <c r="J400" s="5">
        <v>16.3</v>
      </c>
      <c r="K400" s="5">
        <v>83.724999999999994</v>
      </c>
      <c r="L400" s="5">
        <v>741</v>
      </c>
      <c r="M400" s="5">
        <v>0</v>
      </c>
      <c r="N400" s="5">
        <v>39.832000000000001</v>
      </c>
      <c r="O400" s="5">
        <v>175610000</v>
      </c>
      <c r="P400" s="5">
        <v>25665000</v>
      </c>
      <c r="Q400" s="5">
        <v>19356000</v>
      </c>
      <c r="R400" s="5">
        <v>15950000</v>
      </c>
      <c r="S400" s="5">
        <v>11366000</v>
      </c>
      <c r="T400" s="5">
        <v>12511000</v>
      </c>
      <c r="U400" s="5">
        <v>12277000</v>
      </c>
      <c r="V400" s="5">
        <v>51039000</v>
      </c>
      <c r="W400" s="5">
        <v>27444000</v>
      </c>
      <c r="X400" s="5">
        <v>7824100</v>
      </c>
      <c r="Y400" s="5">
        <v>9225500</v>
      </c>
      <c r="Z400" s="5">
        <v>6983000</v>
      </c>
      <c r="AA400" s="5">
        <v>7802700</v>
      </c>
      <c r="AB400" s="5">
        <v>9150700</v>
      </c>
      <c r="AC400" s="5">
        <v>3843100</v>
      </c>
      <c r="AD400" s="5">
        <v>7869700</v>
      </c>
      <c r="AE400" s="5">
        <v>7278000</v>
      </c>
      <c r="AF400" s="5">
        <f t="shared" si="30"/>
        <v>1.1312581063553826</v>
      </c>
      <c r="AG400" s="5">
        <f t="shared" si="31"/>
        <v>0.17792813027920931</v>
      </c>
      <c r="AH400" s="5">
        <f t="shared" si="32"/>
        <v>0.49318962107836728</v>
      </c>
      <c r="AI400" s="5">
        <f t="shared" si="33"/>
        <v>1.0197856556014446</v>
      </c>
      <c r="AJ400" s="5">
        <f>VLOOKUP(AN400,Tabelle4!G:I,3,FALSE)</f>
        <v>0</v>
      </c>
      <c r="AK400" s="5">
        <v>19</v>
      </c>
      <c r="AL400" s="5"/>
      <c r="AM400" s="5">
        <v>25</v>
      </c>
      <c r="AN400" s="13">
        <v>399</v>
      </c>
    </row>
    <row r="401" spans="1:40" x14ac:dyDescent="0.2">
      <c r="A401" s="4" t="s">
        <v>3124</v>
      </c>
      <c r="B401" s="5" t="str">
        <f t="shared" si="34"/>
        <v>S4R2K0</v>
      </c>
      <c r="C401" s="5"/>
      <c r="D401" s="5" t="s">
        <v>3125</v>
      </c>
      <c r="E401" s="5" t="s">
        <v>3126</v>
      </c>
      <c r="F401" s="5">
        <f>IFERROR(VLOOKUP(B401,Tabelle3!A:H,8,FALSE),"")</f>
        <v>1</v>
      </c>
      <c r="G401" s="5">
        <v>1</v>
      </c>
      <c r="H401" s="5">
        <v>4</v>
      </c>
      <c r="I401" s="5">
        <v>4</v>
      </c>
      <c r="J401" s="5">
        <v>30.3</v>
      </c>
      <c r="K401" s="5">
        <v>25.779</v>
      </c>
      <c r="L401" s="5">
        <v>231</v>
      </c>
      <c r="M401" s="5">
        <v>0</v>
      </c>
      <c r="N401" s="5">
        <v>79.762</v>
      </c>
      <c r="O401" s="5">
        <v>134320000</v>
      </c>
      <c r="P401" s="5">
        <v>32008000</v>
      </c>
      <c r="Q401" s="5">
        <v>13809000</v>
      </c>
      <c r="R401" s="5">
        <v>14544000</v>
      </c>
      <c r="S401" s="5">
        <v>13164000</v>
      </c>
      <c r="T401" s="5">
        <v>10967000</v>
      </c>
      <c r="U401" s="5">
        <v>9909100</v>
      </c>
      <c r="V401" s="5">
        <v>15057000</v>
      </c>
      <c r="W401" s="5">
        <v>24865000</v>
      </c>
      <c r="X401" s="5">
        <v>13858000</v>
      </c>
      <c r="Y401" s="5">
        <v>8172700</v>
      </c>
      <c r="Z401" s="5">
        <v>9261800</v>
      </c>
      <c r="AA401" s="5">
        <v>9202300</v>
      </c>
      <c r="AB401" s="5">
        <v>10161000</v>
      </c>
      <c r="AC401" s="5">
        <v>8929200</v>
      </c>
      <c r="AD401" s="5">
        <v>7945100</v>
      </c>
      <c r="AE401" s="5">
        <v>9365800</v>
      </c>
      <c r="AF401" s="5">
        <f t="shared" ref="AF401:AF464" si="35">AVERAGE(X401:AA401)/AVERAGE(AB401:AE401)</f>
        <v>1.112460887170992</v>
      </c>
      <c r="AG401" s="5">
        <f t="shared" ref="AG401:AG464" si="36">LOG(AF401,2)</f>
        <v>0.15375461349350492</v>
      </c>
      <c r="AH401" s="5">
        <f t="shared" ref="AH401:AH464" si="37">TTEST(X401:AA401,AB401:AE401,2,3)</f>
        <v>0.49320047543951567</v>
      </c>
      <c r="AI401" s="5">
        <f t="shared" ref="AI401:AI464" si="38">-LOG(AH401,2)</f>
        <v>1.0197539044047188</v>
      </c>
      <c r="AJ401" s="5">
        <f>VLOOKUP(AN401,Tabelle4!G:I,3,FALSE)</f>
        <v>0</v>
      </c>
      <c r="AK401" s="5">
        <v>19</v>
      </c>
      <c r="AL401" s="5"/>
      <c r="AM401" s="5">
        <v>20</v>
      </c>
      <c r="AN401" s="13">
        <v>816</v>
      </c>
    </row>
    <row r="402" spans="1:40" x14ac:dyDescent="0.2">
      <c r="A402" s="4" t="s">
        <v>2501</v>
      </c>
      <c r="B402" s="5" t="str">
        <f t="shared" si="34"/>
        <v>Q9CRD0</v>
      </c>
      <c r="C402" s="5" t="s">
        <v>2502</v>
      </c>
      <c r="D402" s="5" t="s">
        <v>2503</v>
      </c>
      <c r="E402" s="5" t="s">
        <v>2504</v>
      </c>
      <c r="F402" s="5">
        <f>IFERROR(VLOOKUP(B402,Tabelle3!A:H,8,FALSE),"")</f>
        <v>1</v>
      </c>
      <c r="G402" s="5">
        <v>3</v>
      </c>
      <c r="H402" s="5">
        <v>4</v>
      </c>
      <c r="I402" s="5">
        <v>4</v>
      </c>
      <c r="J402" s="5">
        <v>33.9</v>
      </c>
      <c r="K402" s="5">
        <v>20.847999999999999</v>
      </c>
      <c r="L402" s="5">
        <v>189</v>
      </c>
      <c r="M402" s="5">
        <v>0</v>
      </c>
      <c r="N402" s="5">
        <v>181.16</v>
      </c>
      <c r="O402" s="5">
        <v>100950000</v>
      </c>
      <c r="P402" s="5">
        <v>17841000</v>
      </c>
      <c r="Q402" s="5">
        <v>9319600</v>
      </c>
      <c r="R402" s="5">
        <v>10682000</v>
      </c>
      <c r="S402" s="5">
        <v>3666700</v>
      </c>
      <c r="T402" s="5">
        <v>19857000</v>
      </c>
      <c r="U402" s="5">
        <v>8487100</v>
      </c>
      <c r="V402" s="5">
        <v>21497000</v>
      </c>
      <c r="W402" s="5">
        <v>9603700</v>
      </c>
      <c r="X402" s="5">
        <v>5094900</v>
      </c>
      <c r="Y402" s="5">
        <v>4363800</v>
      </c>
      <c r="Z402" s="5">
        <v>5907800</v>
      </c>
      <c r="AA402" s="5">
        <v>7128200</v>
      </c>
      <c r="AB402" s="5">
        <v>11309000</v>
      </c>
      <c r="AC402" s="5">
        <v>5153300</v>
      </c>
      <c r="AD402" s="5">
        <v>5648200</v>
      </c>
      <c r="AE402" s="5">
        <v>5219700</v>
      </c>
      <c r="AF402" s="5">
        <f t="shared" si="35"/>
        <v>0.8230711813305428</v>
      </c>
      <c r="AG402" s="5">
        <f t="shared" si="36"/>
        <v>-0.28091089083599785</v>
      </c>
      <c r="AH402" s="5">
        <f t="shared" si="37"/>
        <v>0.4951123083645611</v>
      </c>
      <c r="AI402" s="5">
        <f t="shared" si="38"/>
        <v>1.0141722801140671</v>
      </c>
      <c r="AJ402" s="5">
        <f>VLOOKUP(AN402,Tabelle4!G:I,3,FALSE)</f>
        <v>0</v>
      </c>
      <c r="AK402" s="5">
        <v>19</v>
      </c>
      <c r="AL402" s="5"/>
      <c r="AM402" s="5">
        <v>19</v>
      </c>
      <c r="AN402" s="13">
        <v>641</v>
      </c>
    </row>
    <row r="403" spans="1:40" x14ac:dyDescent="0.2">
      <c r="A403" s="4" t="s">
        <v>3025</v>
      </c>
      <c r="B403" s="5" t="str">
        <f t="shared" si="34"/>
        <v>Q9R0H0</v>
      </c>
      <c r="C403" s="5" t="s">
        <v>3026</v>
      </c>
      <c r="D403" s="5" t="s">
        <v>3027</v>
      </c>
      <c r="E403" s="5" t="s">
        <v>3028</v>
      </c>
      <c r="F403" s="5">
        <f>IFERROR(VLOOKUP(B403,Tabelle3!A:H,8,FALSE),"")</f>
        <v>1</v>
      </c>
      <c r="G403" s="5">
        <v>3</v>
      </c>
      <c r="H403" s="5">
        <v>12</v>
      </c>
      <c r="I403" s="5">
        <v>12</v>
      </c>
      <c r="J403" s="5">
        <v>29.7</v>
      </c>
      <c r="K403" s="5">
        <v>74.716999999999999</v>
      </c>
      <c r="L403" s="5">
        <v>661</v>
      </c>
      <c r="M403" s="5">
        <v>0</v>
      </c>
      <c r="N403" s="5">
        <v>89.733999999999995</v>
      </c>
      <c r="O403" s="5">
        <v>327590000</v>
      </c>
      <c r="P403" s="5">
        <v>92127000</v>
      </c>
      <c r="Q403" s="5">
        <v>35008000</v>
      </c>
      <c r="R403" s="5">
        <v>25745000</v>
      </c>
      <c r="S403" s="5">
        <v>20879000</v>
      </c>
      <c r="T403" s="5">
        <v>11136000</v>
      </c>
      <c r="U403" s="5">
        <v>3878900</v>
      </c>
      <c r="V403" s="5">
        <v>96047000</v>
      </c>
      <c r="W403" s="5">
        <v>42770000</v>
      </c>
      <c r="X403" s="5">
        <v>21328000</v>
      </c>
      <c r="Y403" s="5">
        <v>5348100</v>
      </c>
      <c r="Z403" s="5">
        <v>9316900</v>
      </c>
      <c r="AA403" s="5">
        <v>6637200</v>
      </c>
      <c r="AB403" s="5">
        <v>8100500</v>
      </c>
      <c r="AC403" s="5">
        <v>880210</v>
      </c>
      <c r="AD403" s="5">
        <v>14151000</v>
      </c>
      <c r="AE403" s="5">
        <v>6177700</v>
      </c>
      <c r="AF403" s="5">
        <f t="shared" si="35"/>
        <v>1.4544885072746261</v>
      </c>
      <c r="AG403" s="5">
        <f t="shared" si="36"/>
        <v>0.54051189694464152</v>
      </c>
      <c r="AH403" s="5">
        <f t="shared" si="37"/>
        <v>0.49522609811605545</v>
      </c>
      <c r="AI403" s="5">
        <f t="shared" si="38"/>
        <v>1.0138407491750809</v>
      </c>
      <c r="AJ403" s="5">
        <f>VLOOKUP(AN403,Tabelle4!G:I,3,FALSE)</f>
        <v>0</v>
      </c>
      <c r="AK403" s="5">
        <v>19</v>
      </c>
      <c r="AL403" s="5"/>
      <c r="AM403" s="5">
        <v>39</v>
      </c>
      <c r="AN403" s="13">
        <v>773</v>
      </c>
    </row>
    <row r="404" spans="1:40" x14ac:dyDescent="0.2">
      <c r="A404" s="4" t="s">
        <v>1855</v>
      </c>
      <c r="B404" s="5" t="str">
        <f t="shared" si="34"/>
        <v>Q8K2C6</v>
      </c>
      <c r="C404" s="5" t="s">
        <v>1856</v>
      </c>
      <c r="D404" s="5" t="s">
        <v>1857</v>
      </c>
      <c r="E404" s="5" t="s">
        <v>1858</v>
      </c>
      <c r="F404" s="5">
        <f>IFERROR(VLOOKUP(B404,Tabelle3!A:H,8,FALSE),"")</f>
        <v>1</v>
      </c>
      <c r="G404" s="5">
        <v>1</v>
      </c>
      <c r="H404" s="5">
        <v>15</v>
      </c>
      <c r="I404" s="5">
        <v>15</v>
      </c>
      <c r="J404" s="5">
        <v>49</v>
      </c>
      <c r="K404" s="5">
        <v>34.134</v>
      </c>
      <c r="L404" s="5">
        <v>310</v>
      </c>
      <c r="M404" s="5">
        <v>0</v>
      </c>
      <c r="N404" s="5">
        <v>321.45</v>
      </c>
      <c r="O404" s="5">
        <v>934770000</v>
      </c>
      <c r="P404" s="5">
        <v>141210000</v>
      </c>
      <c r="Q404" s="5">
        <v>166030000</v>
      </c>
      <c r="R404" s="5">
        <v>94782000</v>
      </c>
      <c r="S404" s="5">
        <v>68450000</v>
      </c>
      <c r="T404" s="5">
        <v>71568000</v>
      </c>
      <c r="U404" s="5">
        <v>118700000</v>
      </c>
      <c r="V404" s="5">
        <v>122900000</v>
      </c>
      <c r="W404" s="5">
        <v>151140000</v>
      </c>
      <c r="X404" s="5">
        <v>21920000</v>
      </c>
      <c r="Y404" s="5">
        <v>34312000</v>
      </c>
      <c r="Z404" s="5">
        <v>31575000</v>
      </c>
      <c r="AA404" s="5">
        <v>21582000</v>
      </c>
      <c r="AB404" s="5">
        <v>29311000</v>
      </c>
      <c r="AC404" s="5">
        <v>45938000</v>
      </c>
      <c r="AD404" s="5">
        <v>22784000</v>
      </c>
      <c r="AE404" s="5">
        <v>28811000</v>
      </c>
      <c r="AF404" s="5">
        <f t="shared" si="35"/>
        <v>0.86239002238970708</v>
      </c>
      <c r="AG404" s="5">
        <f t="shared" si="36"/>
        <v>-0.21358760827672155</v>
      </c>
      <c r="AH404" s="5">
        <f t="shared" si="37"/>
        <v>0.49529367722695328</v>
      </c>
      <c r="AI404" s="5">
        <f t="shared" si="38"/>
        <v>1.013643890816998</v>
      </c>
      <c r="AJ404" s="5">
        <f>VLOOKUP(AN404,Tabelle4!G:I,3,FALSE)</f>
        <v>0</v>
      </c>
      <c r="AK404" s="5">
        <v>19</v>
      </c>
      <c r="AL404" s="5"/>
      <c r="AM404" s="5">
        <v>114</v>
      </c>
      <c r="AN404" s="13">
        <v>477</v>
      </c>
    </row>
    <row r="405" spans="1:40" x14ac:dyDescent="0.2">
      <c r="A405" s="4" t="s">
        <v>2243</v>
      </c>
      <c r="B405" s="5" t="str">
        <f t="shared" si="34"/>
        <v>Q99N94</v>
      </c>
      <c r="C405" s="5" t="s">
        <v>2244</v>
      </c>
      <c r="D405" s="5" t="s">
        <v>2245</v>
      </c>
      <c r="E405" s="5" t="s">
        <v>2246</v>
      </c>
      <c r="F405" s="5">
        <f>IFERROR(VLOOKUP(B405,Tabelle3!A:H,8,FALSE),"")</f>
        <v>1</v>
      </c>
      <c r="G405" s="5">
        <v>2</v>
      </c>
      <c r="H405" s="5">
        <v>10</v>
      </c>
      <c r="I405" s="5">
        <v>10</v>
      </c>
      <c r="J405" s="5">
        <v>34.700000000000003</v>
      </c>
      <c r="K405" s="5">
        <v>30.244</v>
      </c>
      <c r="L405" s="5">
        <v>265</v>
      </c>
      <c r="M405" s="5">
        <v>0</v>
      </c>
      <c r="N405" s="5">
        <v>190.84</v>
      </c>
      <c r="O405" s="5">
        <v>511520000</v>
      </c>
      <c r="P405" s="5">
        <v>69077000</v>
      </c>
      <c r="Q405" s="5">
        <v>87666000</v>
      </c>
      <c r="R405" s="5">
        <v>42340000</v>
      </c>
      <c r="S405" s="5">
        <v>46514000</v>
      </c>
      <c r="T405" s="5">
        <v>64790000</v>
      </c>
      <c r="U405" s="5">
        <v>40726000</v>
      </c>
      <c r="V405" s="5">
        <v>87432000</v>
      </c>
      <c r="W405" s="5">
        <v>72970000</v>
      </c>
      <c r="X405" s="5">
        <v>17772000</v>
      </c>
      <c r="Y405" s="5">
        <v>15500000</v>
      </c>
      <c r="Z405" s="5">
        <v>21634000</v>
      </c>
      <c r="AA405" s="5">
        <v>30611000</v>
      </c>
      <c r="AB405" s="5">
        <v>25848000</v>
      </c>
      <c r="AC405" s="5">
        <v>47741000</v>
      </c>
      <c r="AD405" s="5">
        <v>16747000</v>
      </c>
      <c r="AE405" s="5">
        <v>18565000</v>
      </c>
      <c r="AF405" s="5">
        <f t="shared" si="35"/>
        <v>0.78527286250814965</v>
      </c>
      <c r="AG405" s="5">
        <f t="shared" si="36"/>
        <v>-0.34873405363924581</v>
      </c>
      <c r="AH405" s="5">
        <f t="shared" si="37"/>
        <v>0.49577609737371836</v>
      </c>
      <c r="AI405" s="5">
        <f t="shared" si="38"/>
        <v>1.012239377782358</v>
      </c>
      <c r="AJ405" s="5">
        <f>VLOOKUP(AN405,Tabelle4!G:I,3,FALSE)</f>
        <v>0</v>
      </c>
      <c r="AK405" s="5">
        <v>19</v>
      </c>
      <c r="AL405" s="5"/>
      <c r="AM405" s="5">
        <v>67</v>
      </c>
      <c r="AN405" s="13">
        <v>576</v>
      </c>
    </row>
    <row r="406" spans="1:40" x14ac:dyDescent="0.2">
      <c r="A406" s="4" t="s">
        <v>2573</v>
      </c>
      <c r="B406" s="5" t="str">
        <f t="shared" si="34"/>
        <v>Q9CZD3</v>
      </c>
      <c r="C406" s="5" t="s">
        <v>2574</v>
      </c>
      <c r="D406" s="5" t="s">
        <v>2575</v>
      </c>
      <c r="E406" s="5" t="s">
        <v>2576</v>
      </c>
      <c r="F406" s="5">
        <f>IFERROR(VLOOKUP(B406,Tabelle3!A:H,8,FALSE),"")</f>
        <v>1</v>
      </c>
      <c r="G406" s="5">
        <v>1</v>
      </c>
      <c r="H406" s="5">
        <v>7</v>
      </c>
      <c r="I406" s="5">
        <v>7</v>
      </c>
      <c r="J406" s="5">
        <v>13.3</v>
      </c>
      <c r="K406" s="5">
        <v>81.876999999999995</v>
      </c>
      <c r="L406" s="5">
        <v>729</v>
      </c>
      <c r="M406" s="5">
        <v>0</v>
      </c>
      <c r="N406" s="5">
        <v>57.133000000000003</v>
      </c>
      <c r="O406" s="5">
        <v>126830000</v>
      </c>
      <c r="P406" s="5">
        <v>27322000</v>
      </c>
      <c r="Q406" s="5">
        <v>13769000</v>
      </c>
      <c r="R406" s="5">
        <v>6524500</v>
      </c>
      <c r="S406" s="5">
        <v>7223300</v>
      </c>
      <c r="T406" s="5">
        <v>6114700</v>
      </c>
      <c r="U406" s="5">
        <v>2702300</v>
      </c>
      <c r="V406" s="5">
        <v>28193000</v>
      </c>
      <c r="W406" s="5">
        <v>34978000</v>
      </c>
      <c r="X406" s="5">
        <v>2552200</v>
      </c>
      <c r="Y406" s="5">
        <v>2413000</v>
      </c>
      <c r="Z406" s="5">
        <v>2151100</v>
      </c>
      <c r="AA406" s="5">
        <v>3079800</v>
      </c>
      <c r="AB406" s="5">
        <v>1845500</v>
      </c>
      <c r="AC406" s="5">
        <v>1055900</v>
      </c>
      <c r="AD406" s="5">
        <v>2573600</v>
      </c>
      <c r="AE406" s="5">
        <v>3212200</v>
      </c>
      <c r="AF406" s="5">
        <f t="shared" si="35"/>
        <v>1.1736923289437333</v>
      </c>
      <c r="AG406" s="5">
        <f t="shared" si="36"/>
        <v>0.2310542707301988</v>
      </c>
      <c r="AH406" s="5">
        <f t="shared" si="37"/>
        <v>0.49591431065478786</v>
      </c>
      <c r="AI406" s="5">
        <f t="shared" si="38"/>
        <v>1.0118372369229511</v>
      </c>
      <c r="AJ406" s="5">
        <f>VLOOKUP(AN406,Tabelle4!G:I,3,FALSE)</f>
        <v>0</v>
      </c>
      <c r="AK406" s="5">
        <v>19</v>
      </c>
      <c r="AL406" s="5"/>
      <c r="AM406" s="5">
        <v>22</v>
      </c>
      <c r="AN406" s="13">
        <v>659</v>
      </c>
    </row>
    <row r="407" spans="1:40" x14ac:dyDescent="0.2">
      <c r="A407" s="4" t="s">
        <v>2966</v>
      </c>
      <c r="B407" s="5" t="str">
        <f t="shared" si="34"/>
        <v>Q9JJL8</v>
      </c>
      <c r="C407" s="5" t="s">
        <v>2967</v>
      </c>
      <c r="D407" s="5" t="s">
        <v>2968</v>
      </c>
      <c r="E407" s="5" t="s">
        <v>2969</v>
      </c>
      <c r="F407" s="5">
        <f>IFERROR(VLOOKUP(B407,Tabelle3!A:H,8,FALSE),"")</f>
        <v>1</v>
      </c>
      <c r="G407" s="5">
        <v>1</v>
      </c>
      <c r="H407" s="5">
        <v>6</v>
      </c>
      <c r="I407" s="5">
        <v>6</v>
      </c>
      <c r="J407" s="5">
        <v>18.5</v>
      </c>
      <c r="K407" s="5">
        <v>58.316000000000003</v>
      </c>
      <c r="L407" s="5">
        <v>518</v>
      </c>
      <c r="M407" s="5">
        <v>0</v>
      </c>
      <c r="N407" s="5">
        <v>81.006</v>
      </c>
      <c r="O407" s="5">
        <v>208990000</v>
      </c>
      <c r="P407" s="5">
        <v>35787000</v>
      </c>
      <c r="Q407" s="5">
        <v>33527000</v>
      </c>
      <c r="R407" s="5">
        <v>22373000</v>
      </c>
      <c r="S407" s="5">
        <v>5703100</v>
      </c>
      <c r="T407" s="5">
        <v>10640000</v>
      </c>
      <c r="U407" s="5">
        <v>17810000</v>
      </c>
      <c r="V407" s="5">
        <v>36578000</v>
      </c>
      <c r="W407" s="5">
        <v>46573000</v>
      </c>
      <c r="X407" s="5">
        <v>1374300</v>
      </c>
      <c r="Y407" s="5">
        <v>1833700</v>
      </c>
      <c r="Z407" s="5">
        <v>2434800</v>
      </c>
      <c r="AA407" s="5">
        <v>1101100</v>
      </c>
      <c r="AB407" s="5">
        <v>1789700</v>
      </c>
      <c r="AC407" s="5">
        <v>2433100</v>
      </c>
      <c r="AD407" s="5">
        <v>1778800</v>
      </c>
      <c r="AE407" s="5">
        <v>1731900</v>
      </c>
      <c r="AF407" s="5">
        <f t="shared" si="35"/>
        <v>0.87203724057671173</v>
      </c>
      <c r="AG407" s="5">
        <f t="shared" si="36"/>
        <v>-0.19753834790337496</v>
      </c>
      <c r="AH407" s="5">
        <f t="shared" si="37"/>
        <v>0.49637587348957346</v>
      </c>
      <c r="AI407" s="5">
        <f t="shared" si="38"/>
        <v>1.0104951003756604</v>
      </c>
      <c r="AJ407" s="5">
        <f>VLOOKUP(AN407,Tabelle4!G:I,3,FALSE)</f>
        <v>0</v>
      </c>
      <c r="AK407" s="5">
        <v>19</v>
      </c>
      <c r="AL407" s="5"/>
      <c r="AM407" s="5">
        <v>28</v>
      </c>
      <c r="AN407" s="13">
        <v>758</v>
      </c>
    </row>
    <row r="408" spans="1:40" x14ac:dyDescent="0.2">
      <c r="A408" s="4" t="s">
        <v>1025</v>
      </c>
      <c r="B408" s="5" t="str">
        <f t="shared" si="34"/>
        <v>P62077</v>
      </c>
      <c r="C408" s="5" t="s">
        <v>1026</v>
      </c>
      <c r="D408" s="5" t="s">
        <v>1027</v>
      </c>
      <c r="E408" s="5" t="s">
        <v>1028</v>
      </c>
      <c r="F408" s="5">
        <f>IFERROR(VLOOKUP(B408,Tabelle3!A:H,8,FALSE),"")</f>
        <v>1</v>
      </c>
      <c r="G408" s="5">
        <v>1</v>
      </c>
      <c r="H408" s="5">
        <v>1</v>
      </c>
      <c r="I408" s="5">
        <v>1</v>
      </c>
      <c r="J408" s="5">
        <v>13.3</v>
      </c>
      <c r="K408" s="5">
        <v>9.2864000000000004</v>
      </c>
      <c r="L408" s="5">
        <v>83</v>
      </c>
      <c r="M408" s="5">
        <v>1.7094E-3</v>
      </c>
      <c r="N408" s="5">
        <v>18.835000000000001</v>
      </c>
      <c r="O408" s="5">
        <v>4923900</v>
      </c>
      <c r="P408" s="5">
        <v>0</v>
      </c>
      <c r="Q408" s="5">
        <v>1783500</v>
      </c>
      <c r="R408" s="5">
        <v>0</v>
      </c>
      <c r="S408" s="5">
        <v>0</v>
      </c>
      <c r="T408" s="5">
        <v>1653500</v>
      </c>
      <c r="U408" s="5">
        <v>0</v>
      </c>
      <c r="V408" s="5">
        <v>0</v>
      </c>
      <c r="W408" s="5">
        <v>1487000</v>
      </c>
      <c r="X408" s="5">
        <v>0</v>
      </c>
      <c r="Y408" s="5">
        <v>751650</v>
      </c>
      <c r="Z408" s="5">
        <v>0</v>
      </c>
      <c r="AA408" s="5">
        <v>0</v>
      </c>
      <c r="AB408" s="5">
        <v>878820</v>
      </c>
      <c r="AC408" s="5">
        <v>0</v>
      </c>
      <c r="AD408" s="5">
        <v>0</v>
      </c>
      <c r="AE408" s="5">
        <v>748400</v>
      </c>
      <c r="AF408" s="5">
        <f t="shared" si="35"/>
        <v>0.46192278855962932</v>
      </c>
      <c r="AG408" s="5">
        <f t="shared" si="36"/>
        <v>-1.1142763728377254</v>
      </c>
      <c r="AH408" s="5">
        <f t="shared" si="37"/>
        <v>0.49713525637501355</v>
      </c>
      <c r="AI408" s="5">
        <f t="shared" si="38"/>
        <v>1.0082896733736326</v>
      </c>
      <c r="AJ408" s="5">
        <f>VLOOKUP(AN408,Tabelle4!G:I,3,FALSE)</f>
        <v>0</v>
      </c>
      <c r="AK408" s="5">
        <v>19</v>
      </c>
      <c r="AL408" s="5"/>
      <c r="AM408" s="5">
        <v>1</v>
      </c>
      <c r="AN408" s="13">
        <v>265</v>
      </c>
    </row>
    <row r="409" spans="1:40" x14ac:dyDescent="0.2">
      <c r="A409" s="4" t="s">
        <v>1707</v>
      </c>
      <c r="B409" s="5" t="str">
        <f t="shared" si="34"/>
        <v>Q8BW75</v>
      </c>
      <c r="C409" s="5" t="s">
        <v>1708</v>
      </c>
      <c r="D409" s="5" t="s">
        <v>1709</v>
      </c>
      <c r="E409" s="5" t="s">
        <v>1710</v>
      </c>
      <c r="F409" s="5">
        <f>IFERROR(VLOOKUP(B409,Tabelle3!A:H,8,FALSE),"")</f>
        <v>1</v>
      </c>
      <c r="G409" s="5">
        <v>3</v>
      </c>
      <c r="H409" s="5">
        <v>23</v>
      </c>
      <c r="I409" s="5">
        <v>23</v>
      </c>
      <c r="J409" s="5">
        <v>50</v>
      </c>
      <c r="K409" s="5">
        <v>58.557000000000002</v>
      </c>
      <c r="L409" s="5">
        <v>520</v>
      </c>
      <c r="M409" s="5">
        <v>0</v>
      </c>
      <c r="N409" s="5">
        <v>323.31</v>
      </c>
      <c r="O409" s="5">
        <v>3219900000</v>
      </c>
      <c r="P409" s="5">
        <v>392570000</v>
      </c>
      <c r="Q409" s="5">
        <v>350270000</v>
      </c>
      <c r="R409" s="5">
        <v>439430000</v>
      </c>
      <c r="S409" s="5">
        <v>288680000</v>
      </c>
      <c r="T409" s="5">
        <v>446680000</v>
      </c>
      <c r="U409" s="5">
        <v>342470000</v>
      </c>
      <c r="V409" s="5">
        <v>512070000</v>
      </c>
      <c r="W409" s="5">
        <v>447750000</v>
      </c>
      <c r="X409" s="5">
        <v>44253000</v>
      </c>
      <c r="Y409" s="5">
        <v>57635000</v>
      </c>
      <c r="Z409" s="5">
        <v>62672000</v>
      </c>
      <c r="AA409" s="5">
        <v>75316000</v>
      </c>
      <c r="AB409" s="5">
        <v>71867000</v>
      </c>
      <c r="AC409" s="5">
        <v>54800000</v>
      </c>
      <c r="AD409" s="5">
        <v>38684000</v>
      </c>
      <c r="AE409" s="5">
        <v>46914000</v>
      </c>
      <c r="AF409" s="5">
        <f t="shared" si="35"/>
        <v>1.1300779685770146</v>
      </c>
      <c r="AG409" s="5">
        <f t="shared" si="36"/>
        <v>0.17642231334747638</v>
      </c>
      <c r="AH409" s="5">
        <f t="shared" si="37"/>
        <v>0.49762210676091967</v>
      </c>
      <c r="AI409" s="5">
        <f t="shared" si="38"/>
        <v>1.0068775165613078</v>
      </c>
      <c r="AJ409" s="5">
        <f>VLOOKUP(AN409,Tabelle4!G:I,3,FALSE)</f>
        <v>0</v>
      </c>
      <c r="AK409" s="5">
        <v>19</v>
      </c>
      <c r="AL409" s="5"/>
      <c r="AM409" s="5">
        <v>245</v>
      </c>
      <c r="AN409" s="13">
        <v>439</v>
      </c>
    </row>
    <row r="410" spans="1:40" x14ac:dyDescent="0.2">
      <c r="A410" s="4" t="s">
        <v>2183</v>
      </c>
      <c r="B410" s="5" t="str">
        <f t="shared" si="34"/>
        <v>Q99L13</v>
      </c>
      <c r="C410" s="5" t="s">
        <v>2184</v>
      </c>
      <c r="D410" s="5" t="s">
        <v>2185</v>
      </c>
      <c r="E410" s="5" t="s">
        <v>2186</v>
      </c>
      <c r="F410" s="5">
        <f>IFERROR(VLOOKUP(B410,Tabelle3!A:H,8,FALSE),"")</f>
        <v>1</v>
      </c>
      <c r="G410" s="5">
        <v>1</v>
      </c>
      <c r="H410" s="5">
        <v>18</v>
      </c>
      <c r="I410" s="5">
        <v>18</v>
      </c>
      <c r="J410" s="5">
        <v>42.1</v>
      </c>
      <c r="K410" s="5">
        <v>35.44</v>
      </c>
      <c r="L410" s="5">
        <v>335</v>
      </c>
      <c r="M410" s="5">
        <v>0</v>
      </c>
      <c r="N410" s="5">
        <v>323.31</v>
      </c>
      <c r="O410" s="5">
        <v>4475400000</v>
      </c>
      <c r="P410" s="5">
        <v>773220000</v>
      </c>
      <c r="Q410" s="5">
        <v>814610000</v>
      </c>
      <c r="R410" s="5">
        <v>240880000</v>
      </c>
      <c r="S410" s="5">
        <v>282980000</v>
      </c>
      <c r="T410" s="5">
        <v>218300000</v>
      </c>
      <c r="U410" s="5">
        <v>541250000</v>
      </c>
      <c r="V410" s="5">
        <v>632970000</v>
      </c>
      <c r="W410" s="5">
        <v>971180000</v>
      </c>
      <c r="X410" s="5">
        <v>107780000</v>
      </c>
      <c r="Y410" s="5">
        <v>114320000</v>
      </c>
      <c r="Z410" s="5">
        <v>135530000</v>
      </c>
      <c r="AA410" s="5">
        <v>112820000</v>
      </c>
      <c r="AB410" s="5">
        <v>154120000</v>
      </c>
      <c r="AC410" s="5">
        <v>174010000</v>
      </c>
      <c r="AD410" s="5">
        <v>105510000</v>
      </c>
      <c r="AE410" s="5">
        <v>96203000</v>
      </c>
      <c r="AF410" s="5">
        <f t="shared" si="35"/>
        <v>0.88790453020989235</v>
      </c>
      <c r="AG410" s="5">
        <f t="shared" si="36"/>
        <v>-0.1715235322728193</v>
      </c>
      <c r="AH410" s="5">
        <f t="shared" si="37"/>
        <v>0.49823756161816285</v>
      </c>
      <c r="AI410" s="5">
        <f t="shared" si="38"/>
        <v>1.0050943059109068</v>
      </c>
      <c r="AJ410" s="5">
        <f>VLOOKUP(AN410,Tabelle4!G:I,3,FALSE)</f>
        <v>0</v>
      </c>
      <c r="AK410" s="5">
        <v>19</v>
      </c>
      <c r="AL410" s="5"/>
      <c r="AM410" s="5">
        <v>246</v>
      </c>
      <c r="AN410" s="13">
        <v>561</v>
      </c>
    </row>
    <row r="411" spans="1:40" x14ac:dyDescent="0.2">
      <c r="A411" s="4" t="s">
        <v>2299</v>
      </c>
      <c r="B411" s="5" t="str">
        <f t="shared" si="34"/>
        <v>Q9CPX8</v>
      </c>
      <c r="C411" s="5" t="s">
        <v>2300</v>
      </c>
      <c r="D411" s="5" t="s">
        <v>2301</v>
      </c>
      <c r="E411" s="5" t="s">
        <v>2302</v>
      </c>
      <c r="F411" s="5">
        <f>IFERROR(VLOOKUP(B411,Tabelle3!A:H,8,FALSE),"")</f>
        <v>1</v>
      </c>
      <c r="G411" s="5">
        <v>1</v>
      </c>
      <c r="H411" s="5">
        <v>1</v>
      </c>
      <c r="I411" s="5">
        <v>1</v>
      </c>
      <c r="J411" s="5">
        <v>21.4</v>
      </c>
      <c r="K411" s="5">
        <v>6.5385999999999997</v>
      </c>
      <c r="L411" s="5">
        <v>56</v>
      </c>
      <c r="M411" s="5">
        <v>5.3333E-3</v>
      </c>
      <c r="N411" s="5">
        <v>3.6701999999999999</v>
      </c>
      <c r="O411" s="5">
        <v>111080000</v>
      </c>
      <c r="P411" s="5">
        <v>24570000</v>
      </c>
      <c r="Q411" s="5">
        <v>9742200</v>
      </c>
      <c r="R411" s="5">
        <v>2038300</v>
      </c>
      <c r="S411" s="5">
        <v>762670</v>
      </c>
      <c r="T411" s="5">
        <v>1601500</v>
      </c>
      <c r="U411" s="5">
        <v>0</v>
      </c>
      <c r="V411" s="5">
        <v>49848000</v>
      </c>
      <c r="W411" s="5">
        <v>22516000</v>
      </c>
      <c r="X411" s="5">
        <v>7199500</v>
      </c>
      <c r="Y411" s="5">
        <v>4181100</v>
      </c>
      <c r="Z411" s="5">
        <v>1293300</v>
      </c>
      <c r="AA411" s="5">
        <v>1810800</v>
      </c>
      <c r="AB411" s="5">
        <v>858240</v>
      </c>
      <c r="AC411" s="5">
        <v>0</v>
      </c>
      <c r="AD411" s="5">
        <v>13006000</v>
      </c>
      <c r="AE411" s="5">
        <v>11663000</v>
      </c>
      <c r="AF411" s="5">
        <f t="shared" si="35"/>
        <v>0.56742131150880393</v>
      </c>
      <c r="AG411" s="5">
        <f t="shared" si="36"/>
        <v>-0.81750775775646056</v>
      </c>
      <c r="AH411" s="5">
        <f t="shared" si="37"/>
        <v>0.49877567668661937</v>
      </c>
      <c r="AI411" s="5">
        <f t="shared" si="38"/>
        <v>1.0035369825249234</v>
      </c>
      <c r="AJ411" s="5">
        <f>VLOOKUP(AN411,Tabelle4!G:I,3,FALSE)</f>
        <v>0</v>
      </c>
      <c r="AK411" s="5">
        <v>19</v>
      </c>
      <c r="AL411" s="5"/>
      <c r="AM411" s="5">
        <v>5</v>
      </c>
      <c r="AN411" s="13">
        <v>590</v>
      </c>
    </row>
    <row r="412" spans="1:40" x14ac:dyDescent="0.2">
      <c r="A412" s="4" t="s">
        <v>2774</v>
      </c>
      <c r="B412" s="5" t="str">
        <f t="shared" si="34"/>
        <v>Q9D7J9</v>
      </c>
      <c r="C412" s="5" t="s">
        <v>2775</v>
      </c>
      <c r="D412" s="5" t="s">
        <v>2776</v>
      </c>
      <c r="E412" s="5" t="s">
        <v>2777</v>
      </c>
      <c r="F412" s="5">
        <f>IFERROR(VLOOKUP(B412,Tabelle3!A:H,8,FALSE),"")</f>
        <v>1</v>
      </c>
      <c r="G412" s="5">
        <v>2</v>
      </c>
      <c r="H412" s="5">
        <v>6</v>
      </c>
      <c r="I412" s="5">
        <v>6</v>
      </c>
      <c r="J412" s="5">
        <v>27.7</v>
      </c>
      <c r="K412" s="5">
        <v>32.402000000000001</v>
      </c>
      <c r="L412" s="5">
        <v>300</v>
      </c>
      <c r="M412" s="5">
        <v>0</v>
      </c>
      <c r="N412" s="5">
        <v>171.54</v>
      </c>
      <c r="O412" s="5">
        <v>311420000</v>
      </c>
      <c r="P412" s="5">
        <v>48272000</v>
      </c>
      <c r="Q412" s="5">
        <v>111870000</v>
      </c>
      <c r="R412" s="5">
        <v>23115000</v>
      </c>
      <c r="S412" s="5">
        <v>21428000</v>
      </c>
      <c r="T412" s="5">
        <v>26126000</v>
      </c>
      <c r="U412" s="5">
        <v>36930000</v>
      </c>
      <c r="V412" s="5">
        <v>22888000</v>
      </c>
      <c r="W412" s="5">
        <v>20792000</v>
      </c>
      <c r="X412" s="5">
        <v>7335900</v>
      </c>
      <c r="Y412" s="5">
        <v>6940300</v>
      </c>
      <c r="Z412" s="5">
        <v>9536000</v>
      </c>
      <c r="AA412" s="5">
        <v>9819500</v>
      </c>
      <c r="AB412" s="5">
        <v>9179400</v>
      </c>
      <c r="AC412" s="5">
        <v>14904000</v>
      </c>
      <c r="AD412" s="5">
        <v>6394600</v>
      </c>
      <c r="AE412" s="5">
        <v>8921200</v>
      </c>
      <c r="AF412" s="5">
        <f t="shared" si="35"/>
        <v>0.85361377895997892</v>
      </c>
      <c r="AG412" s="5">
        <f t="shared" si="36"/>
        <v>-0.22834463067817806</v>
      </c>
      <c r="AH412" s="5">
        <f t="shared" si="37"/>
        <v>0.49963367515868851</v>
      </c>
      <c r="AI412" s="5">
        <f t="shared" si="38"/>
        <v>1.0010573774547726</v>
      </c>
      <c r="AJ412" s="5">
        <f>VLOOKUP(AN412,Tabelle4!G:I,3,FALSE)</f>
        <v>0</v>
      </c>
      <c r="AK412" s="5">
        <v>19</v>
      </c>
      <c r="AL412" s="5"/>
      <c r="AM412" s="5">
        <v>56</v>
      </c>
      <c r="AN412" s="13">
        <v>710</v>
      </c>
    </row>
    <row r="413" spans="1:40" x14ac:dyDescent="0.2">
      <c r="A413" s="4" t="s">
        <v>1727</v>
      </c>
      <c r="B413" s="5" t="str">
        <f t="shared" si="34"/>
        <v>Q8BXN7</v>
      </c>
      <c r="C413" s="5" t="s">
        <v>1728</v>
      </c>
      <c r="D413" s="5" t="s">
        <v>1729</v>
      </c>
      <c r="E413" s="5" t="s">
        <v>1730</v>
      </c>
      <c r="F413" s="5">
        <f>IFERROR(VLOOKUP(B413,Tabelle3!A:H,8,FALSE),"")</f>
        <v>1</v>
      </c>
      <c r="G413" s="5">
        <v>1</v>
      </c>
      <c r="H413" s="5">
        <v>2</v>
      </c>
      <c r="I413" s="5">
        <v>2</v>
      </c>
      <c r="J413" s="5">
        <v>6.5</v>
      </c>
      <c r="K413" s="5">
        <v>40.917999999999999</v>
      </c>
      <c r="L413" s="5">
        <v>372</v>
      </c>
      <c r="M413" s="5">
        <v>5.4054000000000003E-3</v>
      </c>
      <c r="N413" s="5">
        <v>3.7801999999999998</v>
      </c>
      <c r="O413" s="5">
        <v>5487600</v>
      </c>
      <c r="P413" s="5">
        <v>1311900</v>
      </c>
      <c r="Q413" s="5">
        <v>0</v>
      </c>
      <c r="R413" s="5">
        <v>2722400</v>
      </c>
      <c r="S413" s="5">
        <v>0</v>
      </c>
      <c r="T413" s="5">
        <v>0</v>
      </c>
      <c r="U413" s="5">
        <v>1453300</v>
      </c>
      <c r="V413" s="5">
        <v>0</v>
      </c>
      <c r="W413" s="5">
        <v>0</v>
      </c>
      <c r="X413" s="5">
        <v>407650</v>
      </c>
      <c r="Y413" s="5">
        <v>0</v>
      </c>
      <c r="Z413" s="5">
        <v>901320</v>
      </c>
      <c r="AA413" s="5">
        <v>0</v>
      </c>
      <c r="AB413" s="5">
        <v>0</v>
      </c>
      <c r="AC413" s="5">
        <v>568180</v>
      </c>
      <c r="AD413" s="5">
        <v>0</v>
      </c>
      <c r="AE413" s="5">
        <v>0</v>
      </c>
      <c r="AF413" s="5">
        <f t="shared" si="35"/>
        <v>2.3037945721426309</v>
      </c>
      <c r="AG413" s="5">
        <f t="shared" si="36"/>
        <v>1.2040120783408839</v>
      </c>
      <c r="AH413" s="5">
        <f t="shared" si="37"/>
        <v>0.50209918256589359</v>
      </c>
      <c r="AI413" s="5">
        <f t="shared" si="38"/>
        <v>0.99395571863500398</v>
      </c>
      <c r="AJ413" s="5">
        <f>VLOOKUP(AN413,Tabelle4!G:I,3,FALSE)</f>
        <v>0</v>
      </c>
      <c r="AK413" s="5">
        <v>19</v>
      </c>
      <c r="AL413" s="5"/>
      <c r="AM413" s="5">
        <v>3</v>
      </c>
      <c r="AN413" s="13">
        <v>444</v>
      </c>
    </row>
    <row r="414" spans="1:40" x14ac:dyDescent="0.2">
      <c r="A414" s="4" t="s">
        <v>686</v>
      </c>
      <c r="B414" s="5" t="str">
        <f t="shared" si="34"/>
        <v>Q7GIP5</v>
      </c>
      <c r="C414" s="5" t="s">
        <v>687</v>
      </c>
      <c r="D414" s="5" t="s">
        <v>688</v>
      </c>
      <c r="E414" s="5" t="s">
        <v>689</v>
      </c>
      <c r="F414" s="5">
        <f>IFERROR(VLOOKUP(B414,Tabelle3!A:H,8,FALSE),"")</f>
        <v>1</v>
      </c>
      <c r="G414" s="5">
        <v>2</v>
      </c>
      <c r="H414" s="5">
        <v>1</v>
      </c>
      <c r="I414" s="5">
        <v>1</v>
      </c>
      <c r="J414" s="5">
        <v>13</v>
      </c>
      <c r="K414" s="5">
        <v>13.218999999999999</v>
      </c>
      <c r="L414" s="5">
        <v>115</v>
      </c>
      <c r="M414" s="5">
        <v>0</v>
      </c>
      <c r="N414" s="5">
        <v>33.314999999999998</v>
      </c>
      <c r="O414" s="5">
        <v>170170000</v>
      </c>
      <c r="P414" s="5">
        <v>32211000</v>
      </c>
      <c r="Q414" s="5">
        <v>19953000</v>
      </c>
      <c r="R414" s="5">
        <v>20388000</v>
      </c>
      <c r="S414" s="5">
        <v>6991900</v>
      </c>
      <c r="T414" s="5">
        <v>16328000</v>
      </c>
      <c r="U414" s="5">
        <v>18076000</v>
      </c>
      <c r="V414" s="5">
        <v>28711000</v>
      </c>
      <c r="W414" s="5">
        <v>27506000</v>
      </c>
      <c r="X414" s="5">
        <v>12536000</v>
      </c>
      <c r="Y414" s="5">
        <v>15888000</v>
      </c>
      <c r="Z414" s="5">
        <v>15051000</v>
      </c>
      <c r="AA414" s="5">
        <v>14660000</v>
      </c>
      <c r="AB414" s="5">
        <v>15641000</v>
      </c>
      <c r="AC414" s="5">
        <v>21411000</v>
      </c>
      <c r="AD414" s="5">
        <v>10620000</v>
      </c>
      <c r="AE414" s="5">
        <v>17462000</v>
      </c>
      <c r="AF414" s="5">
        <f t="shared" si="35"/>
        <v>0.89254460036232997</v>
      </c>
      <c r="AG414" s="5">
        <f t="shared" si="36"/>
        <v>-0.16400383262083068</v>
      </c>
      <c r="AH414" s="5">
        <f t="shared" si="37"/>
        <v>0.50216297338360272</v>
      </c>
      <c r="AI414" s="5">
        <f t="shared" si="38"/>
        <v>0.99377243841092744</v>
      </c>
      <c r="AJ414" s="5">
        <f>VLOOKUP(AN414,Tabelle4!G:I,3,FALSE)</f>
        <v>0</v>
      </c>
      <c r="AK414" s="5">
        <v>19</v>
      </c>
      <c r="AL414" s="5"/>
      <c r="AM414" s="5">
        <v>37</v>
      </c>
      <c r="AN414" s="13">
        <v>180</v>
      </c>
    </row>
    <row r="415" spans="1:40" x14ac:dyDescent="0.2">
      <c r="A415" s="4" t="s">
        <v>303</v>
      </c>
      <c r="B415" s="5" t="str">
        <f t="shared" si="34"/>
        <v>E9PUM3</v>
      </c>
      <c r="C415" s="5" t="s">
        <v>304</v>
      </c>
      <c r="D415" s="5" t="s">
        <v>305</v>
      </c>
      <c r="E415" s="5" t="s">
        <v>306</v>
      </c>
      <c r="F415" s="5" t="str">
        <f>IFERROR(VLOOKUP(B415,Tabelle3!A:H,8,FALSE),"")</f>
        <v/>
      </c>
      <c r="G415" s="5">
        <v>2</v>
      </c>
      <c r="H415" s="5">
        <v>7</v>
      </c>
      <c r="I415" s="5">
        <v>7</v>
      </c>
      <c r="J415" s="5">
        <v>11</v>
      </c>
      <c r="K415" s="5">
        <v>87.51</v>
      </c>
      <c r="L415" s="5">
        <v>754</v>
      </c>
      <c r="M415" s="5">
        <v>1.7761999999999999E-3</v>
      </c>
      <c r="N415" s="5">
        <v>21.93</v>
      </c>
      <c r="O415" s="5">
        <v>17698000</v>
      </c>
      <c r="P415" s="5">
        <v>7148100</v>
      </c>
      <c r="Q415" s="5">
        <v>81753</v>
      </c>
      <c r="R415" s="5">
        <v>0</v>
      </c>
      <c r="S415" s="5">
        <v>0</v>
      </c>
      <c r="T415" s="5">
        <v>30279</v>
      </c>
      <c r="U415" s="5">
        <v>0</v>
      </c>
      <c r="V415" s="5">
        <v>10260000</v>
      </c>
      <c r="W415" s="5">
        <v>178320</v>
      </c>
      <c r="X415" s="5">
        <v>6612000</v>
      </c>
      <c r="Y415" s="5">
        <v>139720</v>
      </c>
      <c r="Z415" s="5">
        <v>0</v>
      </c>
      <c r="AA415" s="5">
        <v>0</v>
      </c>
      <c r="AB415" s="5">
        <v>87823</v>
      </c>
      <c r="AC415" s="5">
        <v>0</v>
      </c>
      <c r="AD415" s="5">
        <v>1447500</v>
      </c>
      <c r="AE415" s="5">
        <v>166360</v>
      </c>
      <c r="AF415" s="5">
        <f t="shared" si="35"/>
        <v>3.967672004715332</v>
      </c>
      <c r="AG415" s="5">
        <f t="shared" si="36"/>
        <v>1.9882927674765607</v>
      </c>
      <c r="AH415" s="5">
        <f t="shared" si="37"/>
        <v>0.50221086784349844</v>
      </c>
      <c r="AI415" s="5">
        <f t="shared" si="38"/>
        <v>0.9936348460185459</v>
      </c>
      <c r="AJ415" s="5" t="str">
        <f>VLOOKUP(AN415,Tabelle4!G:I,3,FALSE)</f>
        <v>+</v>
      </c>
      <c r="AK415" s="5">
        <v>19</v>
      </c>
      <c r="AL415" s="5"/>
      <c r="AM415" s="5">
        <v>14</v>
      </c>
      <c r="AN415" s="13">
        <v>81</v>
      </c>
    </row>
    <row r="416" spans="1:40" x14ac:dyDescent="0.2">
      <c r="A416" s="4" t="s">
        <v>2581</v>
      </c>
      <c r="B416" s="5" t="str">
        <f t="shared" si="34"/>
        <v>Q9CZN8</v>
      </c>
      <c r="C416" s="5" t="s">
        <v>2582</v>
      </c>
      <c r="D416" s="5" t="s">
        <v>2583</v>
      </c>
      <c r="E416" s="5" t="s">
        <v>2584</v>
      </c>
      <c r="F416" s="5">
        <f>IFERROR(VLOOKUP(B416,Tabelle3!A:H,8,FALSE),"")</f>
        <v>1</v>
      </c>
      <c r="G416" s="5">
        <v>1</v>
      </c>
      <c r="H416" s="5">
        <v>5</v>
      </c>
      <c r="I416" s="5">
        <v>5</v>
      </c>
      <c r="J416" s="5">
        <v>11.8</v>
      </c>
      <c r="K416" s="5">
        <v>56.781999999999996</v>
      </c>
      <c r="L416" s="5">
        <v>525</v>
      </c>
      <c r="M416" s="5">
        <v>1.7699E-3</v>
      </c>
      <c r="N416" s="5">
        <v>21.613</v>
      </c>
      <c r="O416" s="5">
        <v>123430000</v>
      </c>
      <c r="P416" s="5">
        <v>25537000</v>
      </c>
      <c r="Q416" s="5">
        <v>20248000</v>
      </c>
      <c r="R416" s="5">
        <v>9377900</v>
      </c>
      <c r="S416" s="5">
        <v>1221100</v>
      </c>
      <c r="T416" s="5">
        <v>6165700</v>
      </c>
      <c r="U416" s="5">
        <v>21824000</v>
      </c>
      <c r="V416" s="5">
        <v>10688000</v>
      </c>
      <c r="W416" s="5">
        <v>28371000</v>
      </c>
      <c r="X416" s="5">
        <v>1493100</v>
      </c>
      <c r="Y416" s="5">
        <v>1938800</v>
      </c>
      <c r="Z416" s="5">
        <v>1443900</v>
      </c>
      <c r="AA416" s="5">
        <v>210020</v>
      </c>
      <c r="AB416" s="5">
        <v>798960</v>
      </c>
      <c r="AC416" s="5">
        <v>2411800</v>
      </c>
      <c r="AD416" s="5">
        <v>673780</v>
      </c>
      <c r="AE416" s="5">
        <v>3380200</v>
      </c>
      <c r="AF416" s="5">
        <f t="shared" si="35"/>
        <v>0.70006910089005248</v>
      </c>
      <c r="AG416" s="5">
        <f t="shared" si="36"/>
        <v>-0.51443076341379834</v>
      </c>
      <c r="AH416" s="5">
        <f t="shared" si="37"/>
        <v>0.50311262345778118</v>
      </c>
      <c r="AI416" s="5">
        <f t="shared" si="38"/>
        <v>0.99104670655302618</v>
      </c>
      <c r="AJ416" s="5">
        <f>VLOOKUP(AN416,Tabelle4!G:I,3,FALSE)</f>
        <v>0</v>
      </c>
      <c r="AK416" s="5">
        <v>19</v>
      </c>
      <c r="AL416" s="5"/>
      <c r="AM416" s="5">
        <v>12</v>
      </c>
      <c r="AN416" s="13">
        <v>661</v>
      </c>
    </row>
    <row r="417" spans="1:40" x14ac:dyDescent="0.2">
      <c r="A417" s="4" t="s">
        <v>2990</v>
      </c>
      <c r="B417" s="5" t="str">
        <f t="shared" si="34"/>
        <v>Q9MD68</v>
      </c>
      <c r="C417" s="5" t="s">
        <v>2991</v>
      </c>
      <c r="D417" s="5" t="s">
        <v>2992</v>
      </c>
      <c r="E417" s="5" t="s">
        <v>2993</v>
      </c>
      <c r="F417" s="5">
        <f>IFERROR(VLOOKUP(B417,Tabelle3!A:H,8,FALSE),"")</f>
        <v>1</v>
      </c>
      <c r="G417" s="5">
        <v>2</v>
      </c>
      <c r="H417" s="5">
        <v>4</v>
      </c>
      <c r="I417" s="5">
        <v>4</v>
      </c>
      <c r="J417" s="5">
        <v>13.8</v>
      </c>
      <c r="K417" s="5">
        <v>56.908999999999999</v>
      </c>
      <c r="L417" s="5">
        <v>514</v>
      </c>
      <c r="M417" s="5">
        <v>0</v>
      </c>
      <c r="N417" s="5">
        <v>142.51</v>
      </c>
      <c r="O417" s="5">
        <v>3039600000</v>
      </c>
      <c r="P417" s="5">
        <v>363400000</v>
      </c>
      <c r="Q417" s="5">
        <v>454310000</v>
      </c>
      <c r="R417" s="5">
        <v>343040000</v>
      </c>
      <c r="S417" s="5">
        <v>334930000</v>
      </c>
      <c r="T417" s="5">
        <v>179080000</v>
      </c>
      <c r="U417" s="5">
        <v>465390000</v>
      </c>
      <c r="V417" s="5">
        <v>508220000</v>
      </c>
      <c r="W417" s="5">
        <v>391210000</v>
      </c>
      <c r="X417" s="5">
        <v>169390000</v>
      </c>
      <c r="Y417" s="5">
        <v>178590000</v>
      </c>
      <c r="Z417" s="5">
        <v>110970000</v>
      </c>
      <c r="AA417" s="5">
        <v>97876000</v>
      </c>
      <c r="AB417" s="5">
        <v>45980000</v>
      </c>
      <c r="AC417" s="5">
        <v>186080000</v>
      </c>
      <c r="AD417" s="5">
        <v>93974000</v>
      </c>
      <c r="AE417" s="5">
        <v>128000000</v>
      </c>
      <c r="AF417" s="5">
        <f t="shared" si="35"/>
        <v>1.2263971420642508</v>
      </c>
      <c r="AG417" s="5">
        <f t="shared" si="36"/>
        <v>0.29442624012748148</v>
      </c>
      <c r="AH417" s="5">
        <f t="shared" si="37"/>
        <v>0.50317305982294636</v>
      </c>
      <c r="AI417" s="5">
        <f t="shared" si="38"/>
        <v>0.99087341333050172</v>
      </c>
      <c r="AJ417" s="5">
        <f>VLOOKUP(AN417,Tabelle4!G:I,3,FALSE)</f>
        <v>0</v>
      </c>
      <c r="AK417" s="5">
        <v>19</v>
      </c>
      <c r="AL417" s="5"/>
      <c r="AM417" s="5">
        <v>183</v>
      </c>
      <c r="AN417" s="13">
        <v>764</v>
      </c>
    </row>
    <row r="418" spans="1:40" x14ac:dyDescent="0.2">
      <c r="A418" s="4" t="s">
        <v>1021</v>
      </c>
      <c r="B418" s="5" t="str">
        <f t="shared" si="34"/>
        <v>P62075</v>
      </c>
      <c r="C418" s="5" t="s">
        <v>1022</v>
      </c>
      <c r="D418" s="5" t="s">
        <v>1023</v>
      </c>
      <c r="E418" s="5" t="s">
        <v>1024</v>
      </c>
      <c r="F418" s="5">
        <f>IFERROR(VLOOKUP(B418,Tabelle3!A:H,8,FALSE),"")</f>
        <v>1</v>
      </c>
      <c r="G418" s="5">
        <v>1</v>
      </c>
      <c r="H418" s="5">
        <v>2</v>
      </c>
      <c r="I418" s="5">
        <v>2</v>
      </c>
      <c r="J418" s="5">
        <v>30.5</v>
      </c>
      <c r="K418" s="5">
        <v>10.458</v>
      </c>
      <c r="L418" s="5">
        <v>95</v>
      </c>
      <c r="M418" s="5">
        <v>0</v>
      </c>
      <c r="N418" s="5">
        <v>97.274000000000001</v>
      </c>
      <c r="O418" s="5">
        <v>49833000</v>
      </c>
      <c r="P418" s="5">
        <v>3979800</v>
      </c>
      <c r="Q418" s="5">
        <v>10215000</v>
      </c>
      <c r="R418" s="5">
        <v>2616400</v>
      </c>
      <c r="S418" s="5">
        <v>793400</v>
      </c>
      <c r="T418" s="5">
        <v>16894000</v>
      </c>
      <c r="U418" s="5">
        <v>0</v>
      </c>
      <c r="V418" s="5">
        <v>5383600</v>
      </c>
      <c r="W418" s="5">
        <v>9950800</v>
      </c>
      <c r="X418" s="5">
        <v>1378700</v>
      </c>
      <c r="Y418" s="5">
        <v>4344200</v>
      </c>
      <c r="Z418" s="5">
        <v>1688000</v>
      </c>
      <c r="AA418" s="5">
        <v>1577200</v>
      </c>
      <c r="AB418" s="5">
        <v>8712600</v>
      </c>
      <c r="AC418" s="5">
        <v>0</v>
      </c>
      <c r="AD418" s="5">
        <v>1428300</v>
      </c>
      <c r="AE418" s="5">
        <v>4950300</v>
      </c>
      <c r="AF418" s="5">
        <f t="shared" si="35"/>
        <v>0.59558550678541133</v>
      </c>
      <c r="AG418" s="5">
        <f t="shared" si="36"/>
        <v>-0.74761944765509125</v>
      </c>
      <c r="AH418" s="5">
        <f t="shared" si="37"/>
        <v>0.5043879517026626</v>
      </c>
      <c r="AI418" s="5">
        <f t="shared" si="38"/>
        <v>0.98739428041555943</v>
      </c>
      <c r="AJ418" s="5">
        <f>VLOOKUP(AN418,Tabelle4!G:I,3,FALSE)</f>
        <v>0</v>
      </c>
      <c r="AK418" s="5">
        <v>19</v>
      </c>
      <c r="AL418" s="5"/>
      <c r="AM418" s="5">
        <v>10</v>
      </c>
      <c r="AN418" s="13">
        <v>264</v>
      </c>
    </row>
    <row r="419" spans="1:40" x14ac:dyDescent="0.2">
      <c r="A419" s="4" t="s">
        <v>1110</v>
      </c>
      <c r="B419" s="5" t="str">
        <f t="shared" si="34"/>
        <v>Q06185</v>
      </c>
      <c r="C419" s="5" t="s">
        <v>1111</v>
      </c>
      <c r="D419" s="5" t="s">
        <v>1112</v>
      </c>
      <c r="E419" s="5" t="s">
        <v>1113</v>
      </c>
      <c r="F419" s="5">
        <f>IFERROR(VLOOKUP(B419,Tabelle3!A:H,8,FALSE),"")</f>
        <v>1</v>
      </c>
      <c r="G419" s="5">
        <v>2</v>
      </c>
      <c r="H419" s="5">
        <v>10</v>
      </c>
      <c r="I419" s="5">
        <v>10</v>
      </c>
      <c r="J419" s="5">
        <v>80.3</v>
      </c>
      <c r="K419" s="5">
        <v>8.2355</v>
      </c>
      <c r="L419" s="5">
        <v>71</v>
      </c>
      <c r="M419" s="5">
        <v>0</v>
      </c>
      <c r="N419" s="5">
        <v>307.18</v>
      </c>
      <c r="O419" s="5">
        <v>9068300000</v>
      </c>
      <c r="P419" s="5">
        <v>2017800000</v>
      </c>
      <c r="Q419" s="5">
        <v>951780000</v>
      </c>
      <c r="R419" s="5">
        <v>1203600000</v>
      </c>
      <c r="S419" s="5">
        <v>190060000</v>
      </c>
      <c r="T419" s="5">
        <v>1327400000</v>
      </c>
      <c r="U419" s="5">
        <v>4567600</v>
      </c>
      <c r="V419" s="5">
        <v>2416900000</v>
      </c>
      <c r="W419" s="5">
        <v>956210000</v>
      </c>
      <c r="X419" s="5">
        <v>641590000</v>
      </c>
      <c r="Y419" s="5">
        <v>543240000</v>
      </c>
      <c r="Z419" s="5">
        <v>560670000</v>
      </c>
      <c r="AA419" s="5">
        <v>436890000</v>
      </c>
      <c r="AB419" s="5">
        <v>515540000</v>
      </c>
      <c r="AC419" s="5">
        <v>3691900</v>
      </c>
      <c r="AD419" s="5">
        <v>699810000</v>
      </c>
      <c r="AE419" s="5">
        <v>502760000</v>
      </c>
      <c r="AF419" s="5">
        <f t="shared" si="35"/>
        <v>1.2675035380086408</v>
      </c>
      <c r="AG419" s="5">
        <f t="shared" si="36"/>
        <v>0.34198977425851473</v>
      </c>
      <c r="AH419" s="5">
        <f t="shared" si="37"/>
        <v>0.50468661992089614</v>
      </c>
      <c r="AI419" s="5">
        <f t="shared" si="38"/>
        <v>0.98654025598165451</v>
      </c>
      <c r="AJ419" s="5">
        <f>VLOOKUP(AN419,Tabelle4!G:I,3,FALSE)</f>
        <v>0</v>
      </c>
      <c r="AK419" s="5">
        <v>19</v>
      </c>
      <c r="AL419" s="5"/>
      <c r="AM419" s="5">
        <v>171</v>
      </c>
      <c r="AN419" s="13">
        <v>287</v>
      </c>
    </row>
    <row r="420" spans="1:40" x14ac:dyDescent="0.2">
      <c r="A420" s="4" t="s">
        <v>618</v>
      </c>
      <c r="B420" s="5" t="str">
        <f t="shared" si="34"/>
        <v>O35857</v>
      </c>
      <c r="C420" s="5" t="s">
        <v>619</v>
      </c>
      <c r="D420" s="5" t="s">
        <v>620</v>
      </c>
      <c r="E420" s="5" t="s">
        <v>621</v>
      </c>
      <c r="F420" s="5">
        <f>IFERROR(VLOOKUP(B420,Tabelle3!A:H,8,FALSE),"")</f>
        <v>1</v>
      </c>
      <c r="G420" s="5">
        <v>2</v>
      </c>
      <c r="H420" s="5">
        <v>17</v>
      </c>
      <c r="I420" s="5">
        <v>17</v>
      </c>
      <c r="J420" s="5">
        <v>35</v>
      </c>
      <c r="K420" s="5">
        <v>51.091000000000001</v>
      </c>
      <c r="L420" s="5">
        <v>452</v>
      </c>
      <c r="M420" s="5">
        <v>0</v>
      </c>
      <c r="N420" s="5">
        <v>303.72000000000003</v>
      </c>
      <c r="O420" s="5">
        <v>1424600000</v>
      </c>
      <c r="P420" s="5">
        <v>294440000</v>
      </c>
      <c r="Q420" s="5">
        <v>181410000</v>
      </c>
      <c r="R420" s="5">
        <v>83622000</v>
      </c>
      <c r="S420" s="5">
        <v>227590000</v>
      </c>
      <c r="T420" s="5">
        <v>69884000</v>
      </c>
      <c r="U420" s="5">
        <v>56212000</v>
      </c>
      <c r="V420" s="5">
        <v>271480000</v>
      </c>
      <c r="W420" s="5">
        <v>239920000</v>
      </c>
      <c r="X420" s="5">
        <v>25512000</v>
      </c>
      <c r="Y420" s="5">
        <v>29464000</v>
      </c>
      <c r="Z420" s="5">
        <v>21952000</v>
      </c>
      <c r="AA420" s="5">
        <v>20007000</v>
      </c>
      <c r="AB420" s="5">
        <v>22815000</v>
      </c>
      <c r="AC420" s="5">
        <v>30951000</v>
      </c>
      <c r="AD420" s="5">
        <v>21963000</v>
      </c>
      <c r="AE420" s="5">
        <v>30093000</v>
      </c>
      <c r="AF420" s="5">
        <f t="shared" si="35"/>
        <v>0.91601935325357675</v>
      </c>
      <c r="AG420" s="5">
        <f t="shared" si="36"/>
        <v>-0.12655001561753554</v>
      </c>
      <c r="AH420" s="5">
        <f t="shared" si="37"/>
        <v>0.5072253663793338</v>
      </c>
      <c r="AI420" s="5">
        <f t="shared" si="38"/>
        <v>0.97930119831664342</v>
      </c>
      <c r="AJ420" s="5">
        <f>VLOOKUP(AN420,Tabelle4!G:I,3,FALSE)</f>
        <v>0</v>
      </c>
      <c r="AK420" s="5">
        <v>19</v>
      </c>
      <c r="AL420" s="5"/>
      <c r="AM420" s="5">
        <v>114</v>
      </c>
      <c r="AN420" s="13">
        <v>163</v>
      </c>
    </row>
    <row r="421" spans="1:40" x14ac:dyDescent="0.2">
      <c r="A421" s="4" t="s">
        <v>1308</v>
      </c>
      <c r="B421" s="5" t="str">
        <f t="shared" si="34"/>
        <v>Q5M8N4</v>
      </c>
      <c r="C421" s="5" t="s">
        <v>1309</v>
      </c>
      <c r="D421" s="5" t="s">
        <v>1310</v>
      </c>
      <c r="E421" s="5" t="s">
        <v>1311</v>
      </c>
      <c r="F421" s="5" t="str">
        <f>IFERROR(VLOOKUP(B421,Tabelle3!A:H,8,FALSE),"")</f>
        <v/>
      </c>
      <c r="G421" s="5">
        <v>2</v>
      </c>
      <c r="H421" s="5">
        <v>11</v>
      </c>
      <c r="I421" s="5">
        <v>11</v>
      </c>
      <c r="J421" s="5">
        <v>54.6</v>
      </c>
      <c r="K421" s="5">
        <v>31.457999999999998</v>
      </c>
      <c r="L421" s="5">
        <v>293</v>
      </c>
      <c r="M421" s="5">
        <v>0</v>
      </c>
      <c r="N421" s="5">
        <v>323.31</v>
      </c>
      <c r="O421" s="5">
        <v>3322100000</v>
      </c>
      <c r="P421" s="5">
        <v>541640000</v>
      </c>
      <c r="Q421" s="5">
        <v>637490000</v>
      </c>
      <c r="R421" s="5">
        <v>314060000</v>
      </c>
      <c r="S421" s="5">
        <v>214630000</v>
      </c>
      <c r="T421" s="5">
        <v>309110000</v>
      </c>
      <c r="U421" s="5">
        <v>343170000</v>
      </c>
      <c r="V421" s="5">
        <v>541880000</v>
      </c>
      <c r="W421" s="5">
        <v>420140000</v>
      </c>
      <c r="X421" s="5">
        <v>120200000</v>
      </c>
      <c r="Y421" s="5">
        <v>76531000</v>
      </c>
      <c r="Z421" s="5">
        <v>159970000</v>
      </c>
      <c r="AA421" s="5">
        <v>97528000</v>
      </c>
      <c r="AB421" s="5">
        <v>98277000</v>
      </c>
      <c r="AC421" s="5">
        <v>95574000</v>
      </c>
      <c r="AD421" s="5">
        <v>78638000</v>
      </c>
      <c r="AE421" s="5">
        <v>123880000</v>
      </c>
      <c r="AF421" s="5">
        <f t="shared" si="35"/>
        <v>1.1459750888692102</v>
      </c>
      <c r="AG421" s="5">
        <f t="shared" si="36"/>
        <v>0.19657568322616847</v>
      </c>
      <c r="AH421" s="5">
        <f t="shared" si="37"/>
        <v>0.50815215652391632</v>
      </c>
      <c r="AI421" s="5">
        <f t="shared" si="38"/>
        <v>0.97666754553885504</v>
      </c>
      <c r="AJ421" s="5">
        <f>VLOOKUP(AN421,Tabelle4!G:I,3,FALSE)</f>
        <v>0</v>
      </c>
      <c r="AK421" s="5">
        <v>19</v>
      </c>
      <c r="AL421" s="5"/>
      <c r="AM421" s="5">
        <v>178</v>
      </c>
      <c r="AN421" s="13">
        <v>337</v>
      </c>
    </row>
    <row r="422" spans="1:40" x14ac:dyDescent="0.2">
      <c r="A422" s="4" t="s">
        <v>869</v>
      </c>
      <c r="B422" s="5" t="str">
        <f t="shared" si="34"/>
        <v>P45952</v>
      </c>
      <c r="C422" s="5" t="s">
        <v>870</v>
      </c>
      <c r="D422" s="5" t="s">
        <v>871</v>
      </c>
      <c r="E422" s="5" t="s">
        <v>872</v>
      </c>
      <c r="F422" s="5">
        <f>IFERROR(VLOOKUP(B422,Tabelle3!A:H,8,FALSE),"")</f>
        <v>1</v>
      </c>
      <c r="G422" s="5">
        <v>2</v>
      </c>
      <c r="H422" s="5">
        <v>37</v>
      </c>
      <c r="I422" s="5">
        <v>37</v>
      </c>
      <c r="J422" s="5">
        <v>62.5</v>
      </c>
      <c r="K422" s="5">
        <v>46.481000000000002</v>
      </c>
      <c r="L422" s="5">
        <v>421</v>
      </c>
      <c r="M422" s="5">
        <v>0</v>
      </c>
      <c r="N422" s="5">
        <v>323.31</v>
      </c>
      <c r="O422" s="5">
        <v>60322000000</v>
      </c>
      <c r="P422" s="5">
        <v>10539000000</v>
      </c>
      <c r="Q422" s="5">
        <v>7415400000</v>
      </c>
      <c r="R422" s="5">
        <v>3271400000</v>
      </c>
      <c r="S422" s="5">
        <v>10865000000</v>
      </c>
      <c r="T422" s="5">
        <v>3639200000</v>
      </c>
      <c r="U422" s="5">
        <v>6216800000</v>
      </c>
      <c r="V422" s="5">
        <v>11191000000</v>
      </c>
      <c r="W422" s="5">
        <v>7184200000</v>
      </c>
      <c r="X422" s="5">
        <v>855970000</v>
      </c>
      <c r="Y422" s="5">
        <v>697550000</v>
      </c>
      <c r="Z422" s="5">
        <v>632990000</v>
      </c>
      <c r="AA422" s="5">
        <v>731710000</v>
      </c>
      <c r="AB422" s="5">
        <v>627230000</v>
      </c>
      <c r="AC422" s="5">
        <v>892420000</v>
      </c>
      <c r="AD422" s="5">
        <v>811540000</v>
      </c>
      <c r="AE422" s="5">
        <v>791020000</v>
      </c>
      <c r="AF422" s="5">
        <f t="shared" si="35"/>
        <v>0.9346648687948601</v>
      </c>
      <c r="AG422" s="5">
        <f t="shared" si="36"/>
        <v>-9.747892646167225E-2</v>
      </c>
      <c r="AH422" s="5">
        <f t="shared" si="37"/>
        <v>0.51002015539699119</v>
      </c>
      <c r="AI422" s="5">
        <f t="shared" si="38"/>
        <v>0.97137383306457659</v>
      </c>
      <c r="AJ422" s="5">
        <f>VLOOKUP(AN422,Tabelle4!G:I,3,FALSE)</f>
        <v>0</v>
      </c>
      <c r="AK422" s="5">
        <v>19</v>
      </c>
      <c r="AL422" s="5"/>
      <c r="AM422" s="5">
        <v>1204</v>
      </c>
      <c r="AN422" s="13">
        <v>226</v>
      </c>
    </row>
    <row r="423" spans="1:40" x14ac:dyDescent="0.2">
      <c r="A423" s="4" t="s">
        <v>1723</v>
      </c>
      <c r="B423" s="5" t="str">
        <f t="shared" si="34"/>
        <v>Q8BX10</v>
      </c>
      <c r="C423" s="5" t="s">
        <v>1724</v>
      </c>
      <c r="D423" s="5" t="s">
        <v>1725</v>
      </c>
      <c r="E423" s="5" t="s">
        <v>1726</v>
      </c>
      <c r="F423" s="5">
        <f>IFERROR(VLOOKUP(B423,Tabelle3!A:H,8,FALSE),"")</f>
        <v>1</v>
      </c>
      <c r="G423" s="5">
        <v>2</v>
      </c>
      <c r="H423" s="5">
        <v>1</v>
      </c>
      <c r="I423" s="5">
        <v>1</v>
      </c>
      <c r="J423" s="5">
        <v>4.9000000000000004</v>
      </c>
      <c r="K423" s="5">
        <v>31.866</v>
      </c>
      <c r="L423" s="5">
        <v>287</v>
      </c>
      <c r="M423" s="5">
        <v>0</v>
      </c>
      <c r="N423" s="5">
        <v>41.067999999999998</v>
      </c>
      <c r="O423" s="5">
        <v>746120</v>
      </c>
      <c r="P423" s="5">
        <v>0</v>
      </c>
      <c r="Q423" s="5">
        <v>359780</v>
      </c>
      <c r="R423" s="5">
        <v>0</v>
      </c>
      <c r="S423" s="5">
        <v>0</v>
      </c>
      <c r="T423" s="5">
        <v>153940</v>
      </c>
      <c r="U423" s="5">
        <v>0</v>
      </c>
      <c r="V423" s="5">
        <v>0</v>
      </c>
      <c r="W423" s="5">
        <v>232400</v>
      </c>
      <c r="X423" s="5">
        <v>0</v>
      </c>
      <c r="Y423" s="5">
        <v>53038</v>
      </c>
      <c r="Z423" s="5">
        <v>0</v>
      </c>
      <c r="AA423" s="5">
        <v>0</v>
      </c>
      <c r="AB423" s="5">
        <v>52131</v>
      </c>
      <c r="AC423" s="5">
        <v>0</v>
      </c>
      <c r="AD423" s="5">
        <v>0</v>
      </c>
      <c r="AE423" s="5">
        <v>59168</v>
      </c>
      <c r="AF423" s="5">
        <f t="shared" si="35"/>
        <v>0.47653617732414488</v>
      </c>
      <c r="AG423" s="5">
        <f t="shared" si="36"/>
        <v>-1.0693423511300735</v>
      </c>
      <c r="AH423" s="5">
        <f t="shared" si="37"/>
        <v>0.51248573802495323</v>
      </c>
      <c r="AI423" s="5">
        <f t="shared" si="38"/>
        <v>0.9644162384975149</v>
      </c>
      <c r="AJ423" s="5">
        <f>VLOOKUP(AN423,Tabelle4!G:I,3,FALSE)</f>
        <v>0</v>
      </c>
      <c r="AK423" s="5">
        <v>19</v>
      </c>
      <c r="AL423" s="5"/>
      <c r="AM423" s="5">
        <v>2</v>
      </c>
      <c r="AN423" s="13">
        <v>443</v>
      </c>
    </row>
    <row r="424" spans="1:40" x14ac:dyDescent="0.2">
      <c r="A424" s="4" t="s">
        <v>1351</v>
      </c>
      <c r="B424" s="5" t="str">
        <f t="shared" si="34"/>
        <v>Q5XJY4</v>
      </c>
      <c r="C424" s="5" t="s">
        <v>1352</v>
      </c>
      <c r="D424" s="5" t="s">
        <v>1353</v>
      </c>
      <c r="E424" s="5" t="s">
        <v>1354</v>
      </c>
      <c r="F424" s="5">
        <f>IFERROR(VLOOKUP(B424,Tabelle3!A:H,8,FALSE),"")</f>
        <v>1</v>
      </c>
      <c r="G424" s="5">
        <v>3</v>
      </c>
      <c r="H424" s="5">
        <v>3</v>
      </c>
      <c r="I424" s="5">
        <v>3</v>
      </c>
      <c r="J424" s="5">
        <v>13.8</v>
      </c>
      <c r="K424" s="5">
        <v>41.963000000000001</v>
      </c>
      <c r="L424" s="5">
        <v>377</v>
      </c>
      <c r="M424" s="5">
        <v>1.8182000000000001E-3</v>
      </c>
      <c r="N424" s="5">
        <v>26.558</v>
      </c>
      <c r="O424" s="5">
        <v>87176000</v>
      </c>
      <c r="P424" s="5">
        <v>17571000</v>
      </c>
      <c r="Q424" s="5">
        <v>14184000</v>
      </c>
      <c r="R424" s="5">
        <v>6362700</v>
      </c>
      <c r="S424" s="5">
        <v>5240200</v>
      </c>
      <c r="T424" s="5">
        <v>8475200</v>
      </c>
      <c r="U424" s="5">
        <v>4705600</v>
      </c>
      <c r="V424" s="5">
        <v>14929000</v>
      </c>
      <c r="W424" s="5">
        <v>15708000</v>
      </c>
      <c r="X424" s="5">
        <v>4335800</v>
      </c>
      <c r="Y424" s="5">
        <v>9950800</v>
      </c>
      <c r="Z424" s="5">
        <v>4850600</v>
      </c>
      <c r="AA424" s="5">
        <v>6390600</v>
      </c>
      <c r="AB424" s="5">
        <v>5976000</v>
      </c>
      <c r="AC424" s="5">
        <v>4816400</v>
      </c>
      <c r="AD424" s="5">
        <v>3393700</v>
      </c>
      <c r="AE424" s="5">
        <v>7127200</v>
      </c>
      <c r="AF424" s="5">
        <f t="shared" si="35"/>
        <v>1.197740378073785</v>
      </c>
      <c r="AG424" s="5">
        <f t="shared" si="36"/>
        <v>0.2603152237721244</v>
      </c>
      <c r="AH424" s="5">
        <f t="shared" si="37"/>
        <v>0.51287920190241798</v>
      </c>
      <c r="AI424" s="5">
        <f t="shared" si="38"/>
        <v>0.96330902604944846</v>
      </c>
      <c r="AJ424" s="5">
        <f>VLOOKUP(AN424,Tabelle4!G:I,3,FALSE)</f>
        <v>0</v>
      </c>
      <c r="AK424" s="5">
        <v>19</v>
      </c>
      <c r="AL424" s="5"/>
      <c r="AM424" s="5">
        <v>28</v>
      </c>
      <c r="AN424" s="13">
        <v>348</v>
      </c>
    </row>
    <row r="425" spans="1:40" x14ac:dyDescent="0.2">
      <c r="A425" s="4" t="s">
        <v>1122</v>
      </c>
      <c r="B425" s="5" t="str">
        <f t="shared" si="34"/>
        <v>Q11011</v>
      </c>
      <c r="C425" s="5" t="s">
        <v>1123</v>
      </c>
      <c r="D425" s="5" t="s">
        <v>1124</v>
      </c>
      <c r="E425" s="5" t="s">
        <v>1125</v>
      </c>
      <c r="F425" s="5" t="str">
        <f>IFERROR(VLOOKUP(B425,Tabelle3!A:H,8,FALSE),"")</f>
        <v/>
      </c>
      <c r="G425" s="5">
        <v>5</v>
      </c>
      <c r="H425" s="5">
        <v>12</v>
      </c>
      <c r="I425" s="5">
        <v>12</v>
      </c>
      <c r="J425" s="5">
        <v>17.2</v>
      </c>
      <c r="K425" s="5">
        <v>103.32</v>
      </c>
      <c r="L425" s="5">
        <v>920</v>
      </c>
      <c r="M425" s="5">
        <v>0</v>
      </c>
      <c r="N425" s="5">
        <v>104.16</v>
      </c>
      <c r="O425" s="5">
        <v>233740000</v>
      </c>
      <c r="P425" s="5">
        <v>44472000</v>
      </c>
      <c r="Q425" s="5">
        <v>22859000</v>
      </c>
      <c r="R425" s="5">
        <v>20473000</v>
      </c>
      <c r="S425" s="5">
        <v>14861000</v>
      </c>
      <c r="T425" s="5">
        <v>12709000</v>
      </c>
      <c r="U425" s="5">
        <v>31039000</v>
      </c>
      <c r="V425" s="5">
        <v>59152000</v>
      </c>
      <c r="W425" s="5">
        <v>28172000</v>
      </c>
      <c r="X425" s="5">
        <v>21713000</v>
      </c>
      <c r="Y425" s="5">
        <v>30393000</v>
      </c>
      <c r="Z425" s="5">
        <v>27889000</v>
      </c>
      <c r="AA425" s="5">
        <v>21508000</v>
      </c>
      <c r="AB425" s="5">
        <v>16972000</v>
      </c>
      <c r="AC425" s="5">
        <v>24289000</v>
      </c>
      <c r="AD425" s="5">
        <v>25924000</v>
      </c>
      <c r="AE425" s="5">
        <v>25753000</v>
      </c>
      <c r="AF425" s="5">
        <f t="shared" si="35"/>
        <v>1.0921582130022165</v>
      </c>
      <c r="AG425" s="5">
        <f t="shared" si="36"/>
        <v>0.12718186411511048</v>
      </c>
      <c r="AH425" s="5">
        <f t="shared" si="37"/>
        <v>0.51288589587050104</v>
      </c>
      <c r="AI425" s="5">
        <f t="shared" si="38"/>
        <v>0.96329019648587999</v>
      </c>
      <c r="AJ425" s="5">
        <f>VLOOKUP(AN425,Tabelle4!G:I,3,FALSE)</f>
        <v>0</v>
      </c>
      <c r="AK425" s="5">
        <v>19</v>
      </c>
      <c r="AL425" s="5"/>
      <c r="AM425" s="5">
        <v>58</v>
      </c>
      <c r="AN425" s="13">
        <v>290</v>
      </c>
    </row>
    <row r="426" spans="1:40" x14ac:dyDescent="0.2">
      <c r="A426" s="4" t="s">
        <v>2431</v>
      </c>
      <c r="B426" s="5" t="str">
        <f t="shared" si="34"/>
        <v>Q9CQV1</v>
      </c>
      <c r="C426" s="5" t="s">
        <v>2432</v>
      </c>
      <c r="D426" s="5" t="s">
        <v>2433</v>
      </c>
      <c r="E426" s="5" t="s">
        <v>2434</v>
      </c>
      <c r="F426" s="5">
        <f>IFERROR(VLOOKUP(B426,Tabelle3!A:H,8,FALSE),"")</f>
        <v>1</v>
      </c>
      <c r="G426" s="5">
        <v>2</v>
      </c>
      <c r="H426" s="5">
        <v>6</v>
      </c>
      <c r="I426" s="5">
        <v>6</v>
      </c>
      <c r="J426" s="5">
        <v>68.8</v>
      </c>
      <c r="K426" s="5">
        <v>13.784000000000001</v>
      </c>
      <c r="L426" s="5">
        <v>125</v>
      </c>
      <c r="M426" s="5">
        <v>1.6807E-3</v>
      </c>
      <c r="N426" s="5">
        <v>17.526</v>
      </c>
      <c r="O426" s="5">
        <v>230190000</v>
      </c>
      <c r="P426" s="5">
        <v>57535000</v>
      </c>
      <c r="Q426" s="5">
        <v>31621000</v>
      </c>
      <c r="R426" s="5">
        <v>18251000</v>
      </c>
      <c r="S426" s="5">
        <v>2668000</v>
      </c>
      <c r="T426" s="5">
        <v>26355000</v>
      </c>
      <c r="U426" s="5">
        <v>0</v>
      </c>
      <c r="V426" s="5">
        <v>71081000</v>
      </c>
      <c r="W426" s="5">
        <v>22679000</v>
      </c>
      <c r="X426" s="5">
        <v>17255000</v>
      </c>
      <c r="Y426" s="5">
        <v>13221000</v>
      </c>
      <c r="Z426" s="5">
        <v>11251000</v>
      </c>
      <c r="AA426" s="5">
        <v>9944900</v>
      </c>
      <c r="AB426" s="5">
        <v>14198000</v>
      </c>
      <c r="AC426" s="5">
        <v>0</v>
      </c>
      <c r="AD426" s="5">
        <v>14836000</v>
      </c>
      <c r="AE426" s="5">
        <v>11769000</v>
      </c>
      <c r="AF426" s="5">
        <f t="shared" si="35"/>
        <v>1.2663750214445015</v>
      </c>
      <c r="AG426" s="5">
        <f t="shared" si="36"/>
        <v>0.34070470449680995</v>
      </c>
      <c r="AH426" s="5">
        <f t="shared" si="37"/>
        <v>0.51356670668535831</v>
      </c>
      <c r="AI426" s="5">
        <f t="shared" si="38"/>
        <v>0.961376415902221</v>
      </c>
      <c r="AJ426" s="5">
        <f>VLOOKUP(AN426,Tabelle4!G:I,3,FALSE)</f>
        <v>0</v>
      </c>
      <c r="AK426" s="5">
        <v>19</v>
      </c>
      <c r="AL426" s="5"/>
      <c r="AM426" s="5">
        <v>23</v>
      </c>
      <c r="AN426" s="13">
        <v>623</v>
      </c>
    </row>
    <row r="427" spans="1:40" x14ac:dyDescent="0.2">
      <c r="A427" s="4" t="s">
        <v>2128</v>
      </c>
      <c r="B427" s="5" t="str">
        <f t="shared" si="34"/>
        <v>Q922E6</v>
      </c>
      <c r="C427" s="5" t="s">
        <v>2129</v>
      </c>
      <c r="D427" s="5" t="s">
        <v>2130</v>
      </c>
      <c r="E427" s="5" t="s">
        <v>2131</v>
      </c>
      <c r="F427" s="5">
        <f>IFERROR(VLOOKUP(B427,Tabelle3!A:H,8,FALSE),"")</f>
        <v>1</v>
      </c>
      <c r="G427" s="5">
        <v>1</v>
      </c>
      <c r="H427" s="5">
        <v>3</v>
      </c>
      <c r="I427" s="5">
        <v>3</v>
      </c>
      <c r="J427" s="5">
        <v>6.1</v>
      </c>
      <c r="K427" s="5">
        <v>78.947000000000003</v>
      </c>
      <c r="L427" s="5">
        <v>689</v>
      </c>
      <c r="M427" s="5">
        <v>0</v>
      </c>
      <c r="N427" s="5">
        <v>166.32</v>
      </c>
      <c r="O427" s="5">
        <v>70888000</v>
      </c>
      <c r="P427" s="5">
        <v>12792000</v>
      </c>
      <c r="Q427" s="5">
        <v>13671000</v>
      </c>
      <c r="R427" s="5">
        <v>7097400</v>
      </c>
      <c r="S427" s="5">
        <v>92020</v>
      </c>
      <c r="T427" s="5">
        <v>3893500</v>
      </c>
      <c r="U427" s="5">
        <v>8092100</v>
      </c>
      <c r="V427" s="5">
        <v>10764000</v>
      </c>
      <c r="W427" s="5">
        <v>14486000</v>
      </c>
      <c r="X427" s="5">
        <v>487370</v>
      </c>
      <c r="Y427" s="5">
        <v>698170</v>
      </c>
      <c r="Z427" s="5">
        <v>1011100</v>
      </c>
      <c r="AA427" s="5">
        <v>753260</v>
      </c>
      <c r="AB427" s="5">
        <v>531680</v>
      </c>
      <c r="AC427" s="5">
        <v>1080500</v>
      </c>
      <c r="AD427" s="5">
        <v>312650</v>
      </c>
      <c r="AE427" s="5">
        <v>475390</v>
      </c>
      <c r="AF427" s="5">
        <f t="shared" si="35"/>
        <v>1.2290123405354509</v>
      </c>
      <c r="AG427" s="5">
        <f t="shared" si="36"/>
        <v>0.29749940191066687</v>
      </c>
      <c r="AH427" s="5">
        <f t="shared" si="37"/>
        <v>0.5188384021201371</v>
      </c>
      <c r="AI427" s="5">
        <f t="shared" si="38"/>
        <v>0.9466428294498217</v>
      </c>
      <c r="AJ427" s="5">
        <f>VLOOKUP(AN427,Tabelle4!G:I,3,FALSE)</f>
        <v>0</v>
      </c>
      <c r="AK427" s="5">
        <v>19</v>
      </c>
      <c r="AL427" s="5"/>
      <c r="AM427" s="5">
        <v>13</v>
      </c>
      <c r="AN427" s="13">
        <v>547</v>
      </c>
    </row>
    <row r="428" spans="1:40" x14ac:dyDescent="0.2">
      <c r="A428" s="4" t="s">
        <v>2982</v>
      </c>
      <c r="B428" s="5" t="str">
        <f t="shared" si="34"/>
        <v>Q9JLR9</v>
      </c>
      <c r="C428" s="5" t="s">
        <v>2983</v>
      </c>
      <c r="D428" s="5" t="s">
        <v>2984</v>
      </c>
      <c r="E428" s="5" t="s">
        <v>2985</v>
      </c>
      <c r="F428" s="5">
        <f>IFERROR(VLOOKUP(B428,Tabelle3!A:H,8,FALSE),"")</f>
        <v>1</v>
      </c>
      <c r="G428" s="5">
        <v>2</v>
      </c>
      <c r="H428" s="5">
        <v>5</v>
      </c>
      <c r="I428" s="5">
        <v>5</v>
      </c>
      <c r="J428" s="5">
        <v>55.8</v>
      </c>
      <c r="K428" s="5">
        <v>10.425000000000001</v>
      </c>
      <c r="L428" s="5">
        <v>95</v>
      </c>
      <c r="M428" s="5">
        <v>0</v>
      </c>
      <c r="N428" s="5">
        <v>180.88</v>
      </c>
      <c r="O428" s="5">
        <v>173200000</v>
      </c>
      <c r="P428" s="5">
        <v>24747000</v>
      </c>
      <c r="Q428" s="5">
        <v>19985000</v>
      </c>
      <c r="R428" s="5">
        <v>19298000</v>
      </c>
      <c r="S428" s="5">
        <v>11563000</v>
      </c>
      <c r="T428" s="5">
        <v>38736000</v>
      </c>
      <c r="U428" s="5">
        <v>1113500</v>
      </c>
      <c r="V428" s="5">
        <v>38676000</v>
      </c>
      <c r="W428" s="5">
        <v>19077000</v>
      </c>
      <c r="X428" s="5">
        <v>10929000</v>
      </c>
      <c r="Y428" s="5">
        <v>8691200</v>
      </c>
      <c r="Z428" s="5">
        <v>13489000</v>
      </c>
      <c r="AA428" s="5">
        <v>15799000</v>
      </c>
      <c r="AB428" s="5">
        <v>26098000</v>
      </c>
      <c r="AC428" s="5">
        <v>8704900</v>
      </c>
      <c r="AD428" s="5">
        <v>12571000</v>
      </c>
      <c r="AE428" s="5">
        <v>13057000</v>
      </c>
      <c r="AF428" s="5">
        <f t="shared" si="35"/>
        <v>0.80932436882455827</v>
      </c>
      <c r="AG428" s="5">
        <f t="shared" si="36"/>
        <v>-0.30521005909953014</v>
      </c>
      <c r="AH428" s="5">
        <f t="shared" si="37"/>
        <v>0.52060345388640428</v>
      </c>
      <c r="AI428" s="5">
        <f t="shared" si="38"/>
        <v>0.94174321171187969</v>
      </c>
      <c r="AJ428" s="5">
        <f>VLOOKUP(AN428,Tabelle4!G:I,3,FALSE)</f>
        <v>0</v>
      </c>
      <c r="AK428" s="5">
        <v>19</v>
      </c>
      <c r="AL428" s="5"/>
      <c r="AM428" s="5">
        <v>64</v>
      </c>
      <c r="AN428" s="13">
        <v>762</v>
      </c>
    </row>
    <row r="429" spans="1:40" x14ac:dyDescent="0.2">
      <c r="A429" s="4" t="s">
        <v>2645</v>
      </c>
      <c r="B429" s="5" t="str">
        <f t="shared" si="34"/>
        <v>Q9D172</v>
      </c>
      <c r="C429" s="5" t="s">
        <v>2646</v>
      </c>
      <c r="D429" s="5" t="s">
        <v>2647</v>
      </c>
      <c r="E429" s="5" t="s">
        <v>2648</v>
      </c>
      <c r="F429" s="5">
        <f>IFERROR(VLOOKUP(B429,Tabelle3!A:H,8,FALSE),"")</f>
        <v>1</v>
      </c>
      <c r="G429" s="5">
        <v>1</v>
      </c>
      <c r="H429" s="5">
        <v>20</v>
      </c>
      <c r="I429" s="5">
        <v>20</v>
      </c>
      <c r="J429" s="5">
        <v>71.400000000000006</v>
      </c>
      <c r="K429" s="5">
        <v>28.09</v>
      </c>
      <c r="L429" s="5">
        <v>266</v>
      </c>
      <c r="M429" s="5">
        <v>0</v>
      </c>
      <c r="N429" s="5">
        <v>323.31</v>
      </c>
      <c r="O429" s="5">
        <v>27197000000</v>
      </c>
      <c r="P429" s="5">
        <v>3903900000</v>
      </c>
      <c r="Q429" s="5">
        <v>3644300000</v>
      </c>
      <c r="R429" s="5">
        <v>2951700000</v>
      </c>
      <c r="S429" s="5">
        <v>2613700000</v>
      </c>
      <c r="T429" s="5">
        <v>2828800000</v>
      </c>
      <c r="U429" s="5">
        <v>2583300000</v>
      </c>
      <c r="V429" s="5">
        <v>5225700000</v>
      </c>
      <c r="W429" s="5">
        <v>3445700000</v>
      </c>
      <c r="X429" s="5">
        <v>932580000</v>
      </c>
      <c r="Y429" s="5">
        <v>940870000</v>
      </c>
      <c r="Z429" s="5">
        <v>1312000000</v>
      </c>
      <c r="AA429" s="5">
        <v>1232400000</v>
      </c>
      <c r="AB429" s="5">
        <v>1016700000</v>
      </c>
      <c r="AC429" s="5">
        <v>2617300000</v>
      </c>
      <c r="AD429" s="5">
        <v>1093300000</v>
      </c>
      <c r="AE429" s="5">
        <v>878500000</v>
      </c>
      <c r="AF429" s="5">
        <f t="shared" si="35"/>
        <v>0.78808555424738669</v>
      </c>
      <c r="AG429" s="5">
        <f t="shared" si="36"/>
        <v>-0.34357583831674482</v>
      </c>
      <c r="AH429" s="5">
        <f t="shared" si="37"/>
        <v>0.525003675678829</v>
      </c>
      <c r="AI429" s="5">
        <f t="shared" si="38"/>
        <v>0.92960057141325914</v>
      </c>
      <c r="AJ429" s="5">
        <f>VLOOKUP(AN429,Tabelle4!G:I,3,FALSE)</f>
        <v>0</v>
      </c>
      <c r="AK429" s="5">
        <v>19</v>
      </c>
      <c r="AL429" s="5"/>
      <c r="AM429" s="5">
        <v>628</v>
      </c>
      <c r="AN429" s="13">
        <v>677</v>
      </c>
    </row>
    <row r="430" spans="1:40" x14ac:dyDescent="0.2">
      <c r="A430" s="4" t="s">
        <v>1075</v>
      </c>
      <c r="B430" s="5" t="str">
        <f t="shared" si="34"/>
        <v>P97823</v>
      </c>
      <c r="C430" s="5" t="s">
        <v>1076</v>
      </c>
      <c r="D430" s="5" t="s">
        <v>1077</v>
      </c>
      <c r="E430" s="5" t="s">
        <v>1078</v>
      </c>
      <c r="F430" s="5">
        <f>IFERROR(VLOOKUP(B430,Tabelle3!A:H,8,FALSE),"")</f>
        <v>1</v>
      </c>
      <c r="G430" s="5">
        <v>8</v>
      </c>
      <c r="H430" s="5">
        <v>8</v>
      </c>
      <c r="I430" s="5">
        <v>8</v>
      </c>
      <c r="J430" s="5">
        <v>57.8</v>
      </c>
      <c r="K430" s="5">
        <v>24.687000000000001</v>
      </c>
      <c r="L430" s="5">
        <v>230</v>
      </c>
      <c r="M430" s="5">
        <v>0</v>
      </c>
      <c r="N430" s="5">
        <v>223.79</v>
      </c>
      <c r="O430" s="5">
        <v>1399100000</v>
      </c>
      <c r="P430" s="5">
        <v>205040000</v>
      </c>
      <c r="Q430" s="5">
        <v>117290000</v>
      </c>
      <c r="R430" s="5">
        <v>105240000</v>
      </c>
      <c r="S430" s="5">
        <v>133800000</v>
      </c>
      <c r="T430" s="5">
        <v>121820000</v>
      </c>
      <c r="U430" s="5">
        <v>183830000</v>
      </c>
      <c r="V430" s="5">
        <v>269670000</v>
      </c>
      <c r="W430" s="5">
        <v>262370000</v>
      </c>
      <c r="X430" s="5">
        <v>108780000</v>
      </c>
      <c r="Y430" s="5">
        <v>73838000</v>
      </c>
      <c r="Z430" s="5">
        <v>88695000</v>
      </c>
      <c r="AA430" s="5">
        <v>106030000</v>
      </c>
      <c r="AB430" s="5">
        <v>89048000</v>
      </c>
      <c r="AC430" s="5">
        <v>111170000</v>
      </c>
      <c r="AD430" s="5">
        <v>112150000</v>
      </c>
      <c r="AE430" s="5">
        <v>92471000</v>
      </c>
      <c r="AF430" s="5">
        <f t="shared" si="35"/>
        <v>0.93208164233188995</v>
      </c>
      <c r="AG430" s="5">
        <f t="shared" si="36"/>
        <v>-0.10147176680102794</v>
      </c>
      <c r="AH430" s="5">
        <f t="shared" si="37"/>
        <v>0.52615361770661617</v>
      </c>
      <c r="AI430" s="5">
        <f t="shared" si="38"/>
        <v>0.92644401942419463</v>
      </c>
      <c r="AJ430" s="5">
        <f>VLOOKUP(AN430,Tabelle4!G:I,3,FALSE)</f>
        <v>0</v>
      </c>
      <c r="AK430" s="5">
        <v>19</v>
      </c>
      <c r="AL430" s="5"/>
      <c r="AM430" s="5">
        <v>97</v>
      </c>
      <c r="AN430" s="13">
        <v>278</v>
      </c>
    </row>
    <row r="431" spans="1:40" x14ac:dyDescent="0.2">
      <c r="A431" s="4" t="s">
        <v>1401</v>
      </c>
      <c r="B431" s="5" t="str">
        <f t="shared" si="34"/>
        <v>Q8C9V5</v>
      </c>
      <c r="C431" s="5" t="s">
        <v>1402</v>
      </c>
      <c r="D431" s="5" t="s">
        <v>1403</v>
      </c>
      <c r="E431" s="5" t="s">
        <v>1404</v>
      </c>
      <c r="F431" s="5">
        <f>IFERROR(VLOOKUP(B431,Tabelle3!A:H,8,FALSE),"")</f>
        <v>1</v>
      </c>
      <c r="G431" s="5">
        <v>4</v>
      </c>
      <c r="H431" s="5">
        <v>3</v>
      </c>
      <c r="I431" s="5">
        <v>3</v>
      </c>
      <c r="J431" s="5">
        <v>7.4</v>
      </c>
      <c r="K431" s="5">
        <v>75.86</v>
      </c>
      <c r="L431" s="5">
        <v>721</v>
      </c>
      <c r="M431" s="5">
        <v>1.5314E-3</v>
      </c>
      <c r="N431" s="5">
        <v>9.9222999999999999</v>
      </c>
      <c r="O431" s="5">
        <v>83030000</v>
      </c>
      <c r="P431" s="5">
        <v>14635000</v>
      </c>
      <c r="Q431" s="5">
        <v>16887000</v>
      </c>
      <c r="R431" s="5">
        <v>7988300</v>
      </c>
      <c r="S431" s="5">
        <v>4461100</v>
      </c>
      <c r="T431" s="5">
        <v>12310000</v>
      </c>
      <c r="U431" s="5">
        <v>4670200</v>
      </c>
      <c r="V431" s="5">
        <v>14911000</v>
      </c>
      <c r="W431" s="5">
        <v>7167000</v>
      </c>
      <c r="X431" s="5">
        <v>2753800</v>
      </c>
      <c r="Y431" s="5">
        <v>2356300</v>
      </c>
      <c r="Z431" s="5">
        <v>3289300</v>
      </c>
      <c r="AA431" s="5">
        <v>2760700</v>
      </c>
      <c r="AB431" s="5">
        <v>3918300</v>
      </c>
      <c r="AC431" s="5">
        <v>0</v>
      </c>
      <c r="AD431" s="5">
        <v>2546100</v>
      </c>
      <c r="AE431" s="5">
        <v>2336400</v>
      </c>
      <c r="AF431" s="5">
        <f t="shared" si="35"/>
        <v>1.2680779020089084</v>
      </c>
      <c r="AG431" s="5">
        <f t="shared" si="36"/>
        <v>0.34264337748809059</v>
      </c>
      <c r="AH431" s="5">
        <f t="shared" si="37"/>
        <v>0.52626978253628698</v>
      </c>
      <c r="AI431" s="5">
        <f t="shared" si="38"/>
        <v>0.92612553463122316</v>
      </c>
      <c r="AJ431" s="5">
        <f>VLOOKUP(AN431,Tabelle4!G:I,3,FALSE)</f>
        <v>0</v>
      </c>
      <c r="AK431" s="5">
        <v>19</v>
      </c>
      <c r="AL431" s="5"/>
      <c r="AM431" s="5">
        <v>11</v>
      </c>
      <c r="AN431" s="13">
        <v>361</v>
      </c>
    </row>
    <row r="432" spans="1:40" x14ac:dyDescent="0.2">
      <c r="A432" s="4" t="s">
        <v>2898</v>
      </c>
      <c r="B432" s="5" t="str">
        <f t="shared" si="34"/>
        <v>Q9DCS3</v>
      </c>
      <c r="C432" s="5" t="s">
        <v>2899</v>
      </c>
      <c r="D432" s="5" t="s">
        <v>2900</v>
      </c>
      <c r="E432" s="5" t="s">
        <v>2901</v>
      </c>
      <c r="F432" s="5">
        <f>IFERROR(VLOOKUP(B432,Tabelle3!A:H,8,FALSE),"")</f>
        <v>1</v>
      </c>
      <c r="G432" s="5">
        <v>2</v>
      </c>
      <c r="H432" s="5">
        <v>12</v>
      </c>
      <c r="I432" s="5">
        <v>12</v>
      </c>
      <c r="J432" s="5">
        <v>55.2</v>
      </c>
      <c r="K432" s="5">
        <v>40.341999999999999</v>
      </c>
      <c r="L432" s="5">
        <v>373</v>
      </c>
      <c r="M432" s="5">
        <v>0</v>
      </c>
      <c r="N432" s="5">
        <v>128.88999999999999</v>
      </c>
      <c r="O432" s="5">
        <v>1064000000</v>
      </c>
      <c r="P432" s="5">
        <v>127500000</v>
      </c>
      <c r="Q432" s="5">
        <v>108610000</v>
      </c>
      <c r="R432" s="5">
        <v>100770000</v>
      </c>
      <c r="S432" s="5">
        <v>148500000</v>
      </c>
      <c r="T432" s="5">
        <v>107120000</v>
      </c>
      <c r="U432" s="5">
        <v>125750000</v>
      </c>
      <c r="V432" s="5">
        <v>216210000</v>
      </c>
      <c r="W432" s="5">
        <v>129520000</v>
      </c>
      <c r="X432" s="5">
        <v>10946000</v>
      </c>
      <c r="Y432" s="5">
        <v>10771000</v>
      </c>
      <c r="Z432" s="5">
        <v>25536000</v>
      </c>
      <c r="AA432" s="5">
        <v>10820000</v>
      </c>
      <c r="AB432" s="5">
        <v>17151000</v>
      </c>
      <c r="AC432" s="5">
        <v>36594000</v>
      </c>
      <c r="AD432" s="5">
        <v>12358000</v>
      </c>
      <c r="AE432" s="5">
        <v>10929000</v>
      </c>
      <c r="AF432" s="5">
        <f t="shared" si="35"/>
        <v>0.75388150379063246</v>
      </c>
      <c r="AG432" s="5">
        <f t="shared" si="36"/>
        <v>-0.40759031851319422</v>
      </c>
      <c r="AH432" s="5">
        <f t="shared" si="37"/>
        <v>0.52694879706279374</v>
      </c>
      <c r="AI432" s="5">
        <f t="shared" si="38"/>
        <v>0.92426531103703091</v>
      </c>
      <c r="AJ432" s="5">
        <f>VLOOKUP(AN432,Tabelle4!G:I,3,FALSE)</f>
        <v>0</v>
      </c>
      <c r="AK432" s="5">
        <v>19</v>
      </c>
      <c r="AL432" s="5"/>
      <c r="AM432" s="5">
        <v>98</v>
      </c>
      <c r="AN432" s="13">
        <v>741</v>
      </c>
    </row>
    <row r="433" spans="1:40" x14ac:dyDescent="0.2">
      <c r="A433" s="4" t="s">
        <v>2203</v>
      </c>
      <c r="B433" s="5" t="str">
        <f t="shared" si="34"/>
        <v>Q99LP6</v>
      </c>
      <c r="C433" s="5" t="s">
        <v>2204</v>
      </c>
      <c r="D433" s="5" t="s">
        <v>2205</v>
      </c>
      <c r="E433" s="5" t="s">
        <v>2206</v>
      </c>
      <c r="F433" s="5">
        <f>IFERROR(VLOOKUP(B433,Tabelle3!A:H,8,FALSE),"")</f>
        <v>1</v>
      </c>
      <c r="G433" s="5">
        <v>1</v>
      </c>
      <c r="H433" s="5">
        <v>16</v>
      </c>
      <c r="I433" s="5">
        <v>16</v>
      </c>
      <c r="J433" s="5">
        <v>58.1</v>
      </c>
      <c r="K433" s="5">
        <v>24.306999999999999</v>
      </c>
      <c r="L433" s="5">
        <v>217</v>
      </c>
      <c r="M433" s="5">
        <v>0</v>
      </c>
      <c r="N433" s="5">
        <v>323.31</v>
      </c>
      <c r="O433" s="5">
        <v>2267600000</v>
      </c>
      <c r="P433" s="5">
        <v>477300000</v>
      </c>
      <c r="Q433" s="5">
        <v>258400000</v>
      </c>
      <c r="R433" s="5">
        <v>168090000</v>
      </c>
      <c r="S433" s="5">
        <v>229410000</v>
      </c>
      <c r="T433" s="5">
        <v>198790000</v>
      </c>
      <c r="U433" s="5">
        <v>130650000</v>
      </c>
      <c r="V433" s="5">
        <v>333470000</v>
      </c>
      <c r="W433" s="5">
        <v>471520000</v>
      </c>
      <c r="X433" s="5">
        <v>219390000</v>
      </c>
      <c r="Y433" s="5">
        <v>189790000</v>
      </c>
      <c r="Z433" s="5">
        <v>107000000</v>
      </c>
      <c r="AA433" s="5">
        <v>148120000</v>
      </c>
      <c r="AB433" s="5">
        <v>166870000</v>
      </c>
      <c r="AC433" s="5">
        <v>123370000</v>
      </c>
      <c r="AD433" s="5">
        <v>135300000</v>
      </c>
      <c r="AE433" s="5">
        <v>164790000</v>
      </c>
      <c r="AF433" s="5">
        <f t="shared" si="35"/>
        <v>1.125302796740806</v>
      </c>
      <c r="AG433" s="5">
        <f t="shared" si="36"/>
        <v>0.17031325440064968</v>
      </c>
      <c r="AH433" s="5">
        <f t="shared" si="37"/>
        <v>0.52711942185198601</v>
      </c>
      <c r="AI433" s="5">
        <f t="shared" si="38"/>
        <v>0.92379824536717536</v>
      </c>
      <c r="AJ433" s="5">
        <f>VLOOKUP(AN433,Tabelle4!G:I,3,FALSE)</f>
        <v>0</v>
      </c>
      <c r="AK433" s="5">
        <v>19</v>
      </c>
      <c r="AL433" s="5"/>
      <c r="AM433" s="5">
        <v>160</v>
      </c>
      <c r="AN433" s="13">
        <v>566</v>
      </c>
    </row>
    <row r="434" spans="1:40" x14ac:dyDescent="0.2">
      <c r="A434" s="4" t="s">
        <v>1787</v>
      </c>
      <c r="B434" s="5" t="str">
        <f t="shared" si="34"/>
        <v>Q8CGK3</v>
      </c>
      <c r="C434" s="5" t="s">
        <v>1788</v>
      </c>
      <c r="D434" s="5" t="s">
        <v>1789</v>
      </c>
      <c r="E434" s="5" t="s">
        <v>1790</v>
      </c>
      <c r="F434" s="5">
        <f>IFERROR(VLOOKUP(B434,Tabelle3!A:H,8,FALSE),"")</f>
        <v>1</v>
      </c>
      <c r="G434" s="5">
        <v>1</v>
      </c>
      <c r="H434" s="5">
        <v>59</v>
      </c>
      <c r="I434" s="5">
        <v>59</v>
      </c>
      <c r="J434" s="5">
        <v>66</v>
      </c>
      <c r="K434" s="5">
        <v>105.84</v>
      </c>
      <c r="L434" s="5">
        <v>949</v>
      </c>
      <c r="M434" s="5">
        <v>0</v>
      </c>
      <c r="N434" s="5">
        <v>323.31</v>
      </c>
      <c r="O434" s="5">
        <v>11910000000</v>
      </c>
      <c r="P434" s="5">
        <v>2719100000</v>
      </c>
      <c r="Q434" s="5">
        <v>1019200000</v>
      </c>
      <c r="R434" s="5">
        <v>781510000</v>
      </c>
      <c r="S434" s="5">
        <v>674190000</v>
      </c>
      <c r="T434" s="5">
        <v>601600000</v>
      </c>
      <c r="U434" s="5">
        <v>1199400000</v>
      </c>
      <c r="V434" s="5">
        <v>3274700000</v>
      </c>
      <c r="W434" s="5">
        <v>1640200000</v>
      </c>
      <c r="X434" s="5">
        <v>1153700000</v>
      </c>
      <c r="Y434" s="5">
        <v>829100000</v>
      </c>
      <c r="Z434" s="5">
        <v>964250000</v>
      </c>
      <c r="AA434" s="5">
        <v>872570000</v>
      </c>
      <c r="AB434" s="5">
        <v>658790000</v>
      </c>
      <c r="AC434" s="5">
        <v>484330000</v>
      </c>
      <c r="AD434" s="5">
        <v>1281300000</v>
      </c>
      <c r="AE434" s="5">
        <v>882180000</v>
      </c>
      <c r="AF434" s="5">
        <f t="shared" si="35"/>
        <v>1.1551503054497065</v>
      </c>
      <c r="AG434" s="5">
        <f t="shared" si="36"/>
        <v>0.20808058395182766</v>
      </c>
      <c r="AH434" s="5">
        <f t="shared" si="37"/>
        <v>0.52926073120441275</v>
      </c>
      <c r="AI434" s="5">
        <f t="shared" si="38"/>
        <v>0.91794947850818853</v>
      </c>
      <c r="AJ434" s="5">
        <f>VLOOKUP(AN434,Tabelle4!G:I,3,FALSE)</f>
        <v>0</v>
      </c>
      <c r="AK434" s="5">
        <v>19</v>
      </c>
      <c r="AL434" s="5"/>
      <c r="AM434" s="5">
        <v>890</v>
      </c>
      <c r="AN434" s="13">
        <v>460</v>
      </c>
    </row>
    <row r="435" spans="1:40" x14ac:dyDescent="0.2">
      <c r="A435" s="4" t="s">
        <v>430</v>
      </c>
      <c r="B435" s="5" t="str">
        <f t="shared" si="34"/>
        <v>F2Z402</v>
      </c>
      <c r="C435" s="5" t="s">
        <v>431</v>
      </c>
      <c r="D435" s="5" t="s">
        <v>432</v>
      </c>
      <c r="E435" s="5" t="s">
        <v>433</v>
      </c>
      <c r="F435" s="5" t="str">
        <f>IFERROR(VLOOKUP(B435,Tabelle3!A:H,8,FALSE),"")</f>
        <v/>
      </c>
      <c r="G435" s="5">
        <v>2</v>
      </c>
      <c r="H435" s="5">
        <v>1</v>
      </c>
      <c r="I435" s="5">
        <v>1</v>
      </c>
      <c r="J435" s="5">
        <v>2.5</v>
      </c>
      <c r="K435" s="5">
        <v>67.736999999999995</v>
      </c>
      <c r="L435" s="5">
        <v>598</v>
      </c>
      <c r="M435" s="5">
        <v>0</v>
      </c>
      <c r="N435" s="5">
        <v>106.33</v>
      </c>
      <c r="O435" s="5">
        <v>16103000</v>
      </c>
      <c r="P435" s="5">
        <v>3782200</v>
      </c>
      <c r="Q435" s="5">
        <v>1782000</v>
      </c>
      <c r="R435" s="5">
        <v>1033700</v>
      </c>
      <c r="S435" s="5">
        <v>1364300</v>
      </c>
      <c r="T435" s="5">
        <v>971200</v>
      </c>
      <c r="U435" s="5">
        <v>0</v>
      </c>
      <c r="V435" s="5">
        <v>3414900</v>
      </c>
      <c r="W435" s="5">
        <v>3754600</v>
      </c>
      <c r="X435" s="5">
        <v>430290</v>
      </c>
      <c r="Y435" s="5">
        <v>347380</v>
      </c>
      <c r="Z435" s="5">
        <v>270050</v>
      </c>
      <c r="AA435" s="5">
        <v>383440</v>
      </c>
      <c r="AB435" s="5">
        <v>280370</v>
      </c>
      <c r="AC435" s="5">
        <v>0</v>
      </c>
      <c r="AD435" s="5">
        <v>322610</v>
      </c>
      <c r="AE435" s="5">
        <v>517160</v>
      </c>
      <c r="AF435" s="5">
        <f t="shared" si="35"/>
        <v>1.2776617208563215</v>
      </c>
      <c r="AG435" s="5">
        <f t="shared" si="36"/>
        <v>0.35350591277610444</v>
      </c>
      <c r="AH435" s="5">
        <f t="shared" si="37"/>
        <v>0.52929153022285558</v>
      </c>
      <c r="AI435" s="5">
        <f t="shared" si="38"/>
        <v>0.91786552688330714</v>
      </c>
      <c r="AJ435" s="5">
        <f>VLOOKUP(AN435,Tabelle4!G:I,3,FALSE)</f>
        <v>0</v>
      </c>
      <c r="AK435" s="5">
        <v>19</v>
      </c>
      <c r="AL435" s="5"/>
      <c r="AM435" s="5">
        <v>4</v>
      </c>
      <c r="AN435" s="13">
        <v>114</v>
      </c>
    </row>
    <row r="436" spans="1:40" x14ac:dyDescent="0.2">
      <c r="A436" s="4" t="s">
        <v>1312</v>
      </c>
      <c r="B436" s="5" t="str">
        <f t="shared" si="34"/>
        <v>Q5NCB5</v>
      </c>
      <c r="C436" s="5" t="s">
        <v>1313</v>
      </c>
      <c r="D436" s="5" t="s">
        <v>1314</v>
      </c>
      <c r="E436" s="5" t="s">
        <v>1315</v>
      </c>
      <c r="F436" s="5" t="str">
        <f>IFERROR(VLOOKUP(B436,Tabelle3!A:H,8,FALSE),"")</f>
        <v/>
      </c>
      <c r="G436" s="5">
        <v>3</v>
      </c>
      <c r="H436" s="5">
        <v>1</v>
      </c>
      <c r="I436" s="5">
        <v>1</v>
      </c>
      <c r="J436" s="5">
        <v>6.6</v>
      </c>
      <c r="K436" s="5">
        <v>32.341000000000001</v>
      </c>
      <c r="L436" s="5">
        <v>288</v>
      </c>
      <c r="M436" s="5">
        <v>1.5015E-3</v>
      </c>
      <c r="N436" s="5">
        <v>8.3949999999999996</v>
      </c>
      <c r="O436" s="5">
        <v>3150400</v>
      </c>
      <c r="P436" s="5">
        <v>0</v>
      </c>
      <c r="Q436" s="5">
        <v>2149700</v>
      </c>
      <c r="R436" s="5">
        <v>0</v>
      </c>
      <c r="S436" s="5">
        <v>0</v>
      </c>
      <c r="T436" s="5">
        <v>0</v>
      </c>
      <c r="U436" s="5">
        <v>0</v>
      </c>
      <c r="V436" s="5">
        <v>0</v>
      </c>
      <c r="W436" s="5">
        <v>1000700</v>
      </c>
      <c r="X436" s="5">
        <v>0</v>
      </c>
      <c r="Y436" s="5">
        <v>1394800</v>
      </c>
      <c r="Z436" s="5">
        <v>0</v>
      </c>
      <c r="AA436" s="5">
        <v>0</v>
      </c>
      <c r="AB436" s="5">
        <v>0</v>
      </c>
      <c r="AC436" s="5">
        <v>0</v>
      </c>
      <c r="AD436" s="5">
        <v>0</v>
      </c>
      <c r="AE436" s="5">
        <v>385430</v>
      </c>
      <c r="AF436" s="5">
        <f t="shared" si="35"/>
        <v>3.6188153490906259</v>
      </c>
      <c r="AG436" s="5">
        <f t="shared" si="36"/>
        <v>1.855517495732677</v>
      </c>
      <c r="AH436" s="5">
        <f t="shared" si="37"/>
        <v>0.52952725800735512</v>
      </c>
      <c r="AI436" s="5">
        <f t="shared" si="38"/>
        <v>0.9172231444188168</v>
      </c>
      <c r="AJ436" s="5" t="str">
        <f>VLOOKUP(AN436,Tabelle4!G:I,3,FALSE)</f>
        <v>+</v>
      </c>
      <c r="AK436" s="5">
        <v>19</v>
      </c>
      <c r="AL436" s="5"/>
      <c r="AM436" s="5">
        <v>1</v>
      </c>
      <c r="AN436" s="13">
        <v>338</v>
      </c>
    </row>
    <row r="437" spans="1:40" x14ac:dyDescent="0.2">
      <c r="A437" s="4" t="s">
        <v>2497</v>
      </c>
      <c r="B437" s="5" t="str">
        <f t="shared" si="34"/>
        <v>Q9CRB9</v>
      </c>
      <c r="C437" s="5" t="s">
        <v>2498</v>
      </c>
      <c r="D437" s="5" t="s">
        <v>2499</v>
      </c>
      <c r="E437" s="5" t="s">
        <v>2500</v>
      </c>
      <c r="F437" s="5">
        <f>IFERROR(VLOOKUP(B437,Tabelle3!A:H,8,FALSE),"")</f>
        <v>1</v>
      </c>
      <c r="G437" s="5">
        <v>5</v>
      </c>
      <c r="H437" s="5">
        <v>17</v>
      </c>
      <c r="I437" s="5">
        <v>17</v>
      </c>
      <c r="J437" s="5">
        <v>53.7</v>
      </c>
      <c r="K437" s="5">
        <v>26.334</v>
      </c>
      <c r="L437" s="5">
        <v>227</v>
      </c>
      <c r="M437" s="5">
        <v>0</v>
      </c>
      <c r="N437" s="5">
        <v>323.31</v>
      </c>
      <c r="O437" s="5">
        <v>2663000000</v>
      </c>
      <c r="P437" s="5">
        <v>432340000</v>
      </c>
      <c r="Q437" s="5">
        <v>210960000</v>
      </c>
      <c r="R437" s="5">
        <v>406870000</v>
      </c>
      <c r="S437" s="5">
        <v>253160000</v>
      </c>
      <c r="T437" s="5">
        <v>313980000</v>
      </c>
      <c r="U437" s="5">
        <v>378440000</v>
      </c>
      <c r="V437" s="5">
        <v>440050000</v>
      </c>
      <c r="W437" s="5">
        <v>227150000</v>
      </c>
      <c r="X437" s="5">
        <v>134040000</v>
      </c>
      <c r="Y437" s="5">
        <v>144630000</v>
      </c>
      <c r="Z437" s="5">
        <v>184420000</v>
      </c>
      <c r="AA437" s="5">
        <v>154360000</v>
      </c>
      <c r="AB437" s="5">
        <v>119670000</v>
      </c>
      <c r="AC437" s="5">
        <v>310950000</v>
      </c>
      <c r="AD437" s="5">
        <v>118000000</v>
      </c>
      <c r="AE437" s="5">
        <v>198480000</v>
      </c>
      <c r="AF437" s="5">
        <f t="shared" si="35"/>
        <v>0.82646232097443451</v>
      </c>
      <c r="AG437" s="5">
        <f t="shared" si="36"/>
        <v>-0.27497904739935741</v>
      </c>
      <c r="AH437" s="5">
        <f t="shared" si="37"/>
        <v>0.53306972693152666</v>
      </c>
      <c r="AI437" s="5">
        <f t="shared" si="38"/>
        <v>0.90760384122933402</v>
      </c>
      <c r="AJ437" s="5">
        <f>VLOOKUP(AN437,Tabelle4!G:I,3,FALSE)</f>
        <v>0</v>
      </c>
      <c r="AK437" s="5">
        <v>19</v>
      </c>
      <c r="AL437" s="5"/>
      <c r="AM437" s="5">
        <v>241</v>
      </c>
      <c r="AN437" s="13">
        <v>640</v>
      </c>
    </row>
    <row r="438" spans="1:40" x14ac:dyDescent="0.2">
      <c r="A438" s="4" t="s">
        <v>368</v>
      </c>
      <c r="B438" s="5" t="str">
        <f t="shared" si="34"/>
        <v>E9Q9J0</v>
      </c>
      <c r="C438" s="5" t="s">
        <v>369</v>
      </c>
      <c r="D438" s="5" t="s">
        <v>370</v>
      </c>
      <c r="E438" s="5" t="s">
        <v>371</v>
      </c>
      <c r="F438" s="5" t="str">
        <f>IFERROR(VLOOKUP(B438,Tabelle3!A:H,8,FALSE),"")</f>
        <v/>
      </c>
      <c r="G438" s="5">
        <v>11</v>
      </c>
      <c r="H438" s="5">
        <v>3</v>
      </c>
      <c r="I438" s="5">
        <v>3</v>
      </c>
      <c r="J438" s="5">
        <v>39.6</v>
      </c>
      <c r="K438" s="5">
        <v>10.914</v>
      </c>
      <c r="L438" s="5">
        <v>96</v>
      </c>
      <c r="M438" s="5">
        <v>0</v>
      </c>
      <c r="N438" s="5">
        <v>128.94999999999999</v>
      </c>
      <c r="O438" s="5">
        <v>31110000</v>
      </c>
      <c r="P438" s="5">
        <v>6619600</v>
      </c>
      <c r="Q438" s="5">
        <v>1864700</v>
      </c>
      <c r="R438" s="5">
        <v>3776300</v>
      </c>
      <c r="S438" s="5">
        <v>1379900</v>
      </c>
      <c r="T438" s="5">
        <v>452460</v>
      </c>
      <c r="U438" s="5">
        <v>4210100</v>
      </c>
      <c r="V438" s="5">
        <v>7114500</v>
      </c>
      <c r="W438" s="5">
        <v>5692600</v>
      </c>
      <c r="X438" s="5">
        <v>7586400</v>
      </c>
      <c r="Y438" s="5">
        <v>4025200</v>
      </c>
      <c r="Z438" s="5">
        <v>9714900</v>
      </c>
      <c r="AA438" s="5">
        <v>2290200</v>
      </c>
      <c r="AB438" s="5">
        <v>2787100</v>
      </c>
      <c r="AC438" s="5">
        <v>6551100</v>
      </c>
      <c r="AD438" s="5">
        <v>4123200</v>
      </c>
      <c r="AE438" s="5">
        <v>5135500</v>
      </c>
      <c r="AF438" s="5">
        <f t="shared" si="35"/>
        <v>1.26992670821481</v>
      </c>
      <c r="AG438" s="5">
        <f t="shared" si="36"/>
        <v>0.34474523656735173</v>
      </c>
      <c r="AH438" s="5">
        <f t="shared" si="37"/>
        <v>0.534690876837292</v>
      </c>
      <c r="AI438" s="5">
        <f t="shared" si="38"/>
        <v>0.90322303392394376</v>
      </c>
      <c r="AJ438" s="5">
        <f>VLOOKUP(AN438,Tabelle4!G:I,3,FALSE)</f>
        <v>0</v>
      </c>
      <c r="AK438" s="5">
        <v>19</v>
      </c>
      <c r="AL438" s="5"/>
      <c r="AM438" s="5">
        <v>19</v>
      </c>
      <c r="AN438" s="13">
        <v>98</v>
      </c>
    </row>
    <row r="439" spans="1:40" x14ac:dyDescent="0.2">
      <c r="A439" s="4" t="s">
        <v>191</v>
      </c>
      <c r="B439" s="5" t="str">
        <f t="shared" si="34"/>
        <v>D3YWD1</v>
      </c>
      <c r="C439" s="5"/>
      <c r="D439" s="5" t="s">
        <v>192</v>
      </c>
      <c r="E439" s="5" t="s">
        <v>193</v>
      </c>
      <c r="F439" s="5" t="str">
        <f>IFERROR(VLOOKUP(B439,Tabelle3!A:H,8,FALSE),"")</f>
        <v/>
      </c>
      <c r="G439" s="5">
        <v>3</v>
      </c>
      <c r="H439" s="5">
        <v>1</v>
      </c>
      <c r="I439" s="5">
        <v>1</v>
      </c>
      <c r="J439" s="5">
        <v>0.8</v>
      </c>
      <c r="K439" s="5">
        <v>185.73</v>
      </c>
      <c r="L439" s="5">
        <v>1703</v>
      </c>
      <c r="M439" s="5">
        <v>1.7361E-3</v>
      </c>
      <c r="N439" s="5">
        <v>19.779</v>
      </c>
      <c r="O439" s="5">
        <v>4195900</v>
      </c>
      <c r="P439" s="5">
        <v>0</v>
      </c>
      <c r="Q439" s="5">
        <v>795500</v>
      </c>
      <c r="R439" s="5">
        <v>0</v>
      </c>
      <c r="S439" s="5">
        <v>0</v>
      </c>
      <c r="T439" s="5">
        <v>0</v>
      </c>
      <c r="U439" s="5">
        <v>0</v>
      </c>
      <c r="V439" s="5">
        <v>0</v>
      </c>
      <c r="W439" s="5">
        <v>3400400</v>
      </c>
      <c r="X439" s="5">
        <v>0</v>
      </c>
      <c r="Y439" s="5">
        <v>110680</v>
      </c>
      <c r="Z439" s="5">
        <v>0</v>
      </c>
      <c r="AA439" s="5">
        <v>0</v>
      </c>
      <c r="AB439" s="5">
        <v>0</v>
      </c>
      <c r="AC439" s="5">
        <v>0</v>
      </c>
      <c r="AD439" s="5">
        <v>0</v>
      </c>
      <c r="AE439" s="5">
        <v>383940</v>
      </c>
      <c r="AF439" s="5">
        <f t="shared" si="35"/>
        <v>0.28827420951190291</v>
      </c>
      <c r="AG439" s="5">
        <f t="shared" si="36"/>
        <v>-1.7944863231729291</v>
      </c>
      <c r="AH439" s="5">
        <f t="shared" si="37"/>
        <v>0.53667260799734939</v>
      </c>
      <c r="AI439" s="5">
        <f t="shared" si="38"/>
        <v>0.89788584067778743</v>
      </c>
      <c r="AJ439" s="5" t="str">
        <f>VLOOKUP(AN439,Tabelle4!G:I,3,FALSE)</f>
        <v>+</v>
      </c>
      <c r="AK439" s="5">
        <v>19</v>
      </c>
      <c r="AL439" s="5"/>
      <c r="AM439" s="5">
        <v>1</v>
      </c>
      <c r="AN439" s="13">
        <v>52</v>
      </c>
    </row>
    <row r="440" spans="1:40" x14ac:dyDescent="0.2">
      <c r="A440" s="4" t="s">
        <v>1667</v>
      </c>
      <c r="B440" s="5" t="str">
        <f t="shared" si="34"/>
        <v>Q8BMF4</v>
      </c>
      <c r="C440" s="5" t="s">
        <v>1668</v>
      </c>
      <c r="D440" s="5" t="s">
        <v>1669</v>
      </c>
      <c r="E440" s="5" t="s">
        <v>1670</v>
      </c>
      <c r="F440" s="5">
        <f>IFERROR(VLOOKUP(B440,Tabelle3!A:H,8,FALSE),"")</f>
        <v>1</v>
      </c>
      <c r="G440" s="5">
        <v>1</v>
      </c>
      <c r="H440" s="5">
        <v>34</v>
      </c>
      <c r="I440" s="5">
        <v>34</v>
      </c>
      <c r="J440" s="5">
        <v>53.1</v>
      </c>
      <c r="K440" s="5">
        <v>67.941000000000003</v>
      </c>
      <c r="L440" s="5">
        <v>642</v>
      </c>
      <c r="M440" s="5">
        <v>0</v>
      </c>
      <c r="N440" s="5">
        <v>323.31</v>
      </c>
      <c r="O440" s="5">
        <v>41448000000</v>
      </c>
      <c r="P440" s="5">
        <v>6490200000</v>
      </c>
      <c r="Q440" s="5">
        <v>4998700000</v>
      </c>
      <c r="R440" s="5">
        <v>5682000000</v>
      </c>
      <c r="S440" s="5">
        <v>2683100000</v>
      </c>
      <c r="T440" s="5">
        <v>3373300000</v>
      </c>
      <c r="U440" s="5">
        <v>4279900000</v>
      </c>
      <c r="V440" s="5">
        <v>6818100000</v>
      </c>
      <c r="W440" s="5">
        <v>7122600000</v>
      </c>
      <c r="X440" s="5">
        <v>794120000</v>
      </c>
      <c r="Y440" s="5">
        <v>660240000</v>
      </c>
      <c r="Z440" s="5">
        <v>924270000</v>
      </c>
      <c r="AA440" s="5">
        <v>857740000</v>
      </c>
      <c r="AB440" s="5">
        <v>789350000</v>
      </c>
      <c r="AC440" s="5">
        <v>581740000</v>
      </c>
      <c r="AD440" s="5">
        <v>818990000</v>
      </c>
      <c r="AE440" s="5">
        <v>833200000</v>
      </c>
      <c r="AF440" s="5">
        <f t="shared" si="35"/>
        <v>1.0704830515202033</v>
      </c>
      <c r="AG440" s="5">
        <f t="shared" si="36"/>
        <v>9.8261954358343465E-2</v>
      </c>
      <c r="AH440" s="5">
        <f t="shared" si="37"/>
        <v>0.5368995836698931</v>
      </c>
      <c r="AI440" s="5">
        <f t="shared" si="38"/>
        <v>0.89727580870303647</v>
      </c>
      <c r="AJ440" s="5">
        <f>VLOOKUP(AN440,Tabelle4!G:I,3,FALSE)</f>
        <v>0</v>
      </c>
      <c r="AK440" s="5">
        <v>19</v>
      </c>
      <c r="AL440" s="5"/>
      <c r="AM440" s="5">
        <v>1061</v>
      </c>
      <c r="AN440" s="13">
        <v>429</v>
      </c>
    </row>
    <row r="441" spans="1:40" x14ac:dyDescent="0.2">
      <c r="A441" s="4" t="s">
        <v>422</v>
      </c>
      <c r="B441" s="5" t="str">
        <f t="shared" si="34"/>
        <v>E9QPQ8</v>
      </c>
      <c r="C441" s="5" t="s">
        <v>423</v>
      </c>
      <c r="D441" s="5" t="s">
        <v>424</v>
      </c>
      <c r="E441" s="5" t="s">
        <v>425</v>
      </c>
      <c r="F441" s="5">
        <f>IFERROR(VLOOKUP(B441,Tabelle3!A:H,8,FALSE),"")</f>
        <v>1</v>
      </c>
      <c r="G441" s="5">
        <v>3</v>
      </c>
      <c r="H441" s="5">
        <v>5</v>
      </c>
      <c r="I441" s="5">
        <v>5</v>
      </c>
      <c r="J441" s="5">
        <v>17.100000000000001</v>
      </c>
      <c r="K441" s="5">
        <v>23.984999999999999</v>
      </c>
      <c r="L441" s="5">
        <v>211</v>
      </c>
      <c r="M441" s="5">
        <v>1.7889E-3</v>
      </c>
      <c r="N441" s="5">
        <v>23.524999999999999</v>
      </c>
      <c r="O441" s="5">
        <v>210970000</v>
      </c>
      <c r="P441" s="5">
        <v>23173000</v>
      </c>
      <c r="Q441" s="5">
        <v>25252000</v>
      </c>
      <c r="R441" s="5">
        <v>31469000</v>
      </c>
      <c r="S441" s="5">
        <v>10837000</v>
      </c>
      <c r="T441" s="5">
        <v>25485000</v>
      </c>
      <c r="U441" s="5">
        <v>13897000</v>
      </c>
      <c r="V441" s="5">
        <v>38967000</v>
      </c>
      <c r="W441" s="5">
        <v>41889000</v>
      </c>
      <c r="X441" s="5">
        <v>7664600</v>
      </c>
      <c r="Y441" s="5">
        <v>12631000</v>
      </c>
      <c r="Z441" s="5">
        <v>16884000</v>
      </c>
      <c r="AA441" s="5">
        <v>17911000</v>
      </c>
      <c r="AB441" s="5">
        <v>12068000</v>
      </c>
      <c r="AC441" s="5">
        <v>9986900</v>
      </c>
      <c r="AD441" s="5">
        <v>9162400</v>
      </c>
      <c r="AE441" s="5">
        <v>16397000</v>
      </c>
      <c r="AF441" s="5">
        <f t="shared" si="35"/>
        <v>1.1570179546900825</v>
      </c>
      <c r="AG441" s="5">
        <f t="shared" si="36"/>
        <v>0.21041125246732012</v>
      </c>
      <c r="AH441" s="5">
        <f t="shared" si="37"/>
        <v>0.53784226220889741</v>
      </c>
      <c r="AI441" s="5">
        <f t="shared" si="38"/>
        <v>0.89474497209821535</v>
      </c>
      <c r="AJ441" s="5">
        <f>VLOOKUP(AN441,Tabelle4!G:I,3,FALSE)</f>
        <v>0</v>
      </c>
      <c r="AK441" s="5">
        <v>19</v>
      </c>
      <c r="AL441" s="5"/>
      <c r="AM441" s="5">
        <v>23</v>
      </c>
      <c r="AN441" s="13">
        <v>112</v>
      </c>
    </row>
    <row r="442" spans="1:40" x14ac:dyDescent="0.2">
      <c r="A442" s="4" t="s">
        <v>1284</v>
      </c>
      <c r="B442" s="5" t="str">
        <f t="shared" si="34"/>
        <v>Q4VAE3</v>
      </c>
      <c r="C442" s="5" t="s">
        <v>1285</v>
      </c>
      <c r="D442" s="5" t="s">
        <v>1286</v>
      </c>
      <c r="E442" s="5" t="s">
        <v>1287</v>
      </c>
      <c r="F442" s="5">
        <f>IFERROR(VLOOKUP(B442,Tabelle3!A:H,8,FALSE),"")</f>
        <v>1</v>
      </c>
      <c r="G442" s="5">
        <v>1</v>
      </c>
      <c r="H442" s="5">
        <v>5</v>
      </c>
      <c r="I442" s="5">
        <v>5</v>
      </c>
      <c r="J442" s="5">
        <v>21.4</v>
      </c>
      <c r="K442" s="5">
        <v>24.917999999999999</v>
      </c>
      <c r="L442" s="5">
        <v>234</v>
      </c>
      <c r="M442" s="5">
        <v>0</v>
      </c>
      <c r="N442" s="5">
        <v>209.17</v>
      </c>
      <c r="O442" s="5">
        <v>1209500000</v>
      </c>
      <c r="P442" s="5">
        <v>201180000</v>
      </c>
      <c r="Q442" s="5">
        <v>127870000</v>
      </c>
      <c r="R442" s="5">
        <v>127620000</v>
      </c>
      <c r="S442" s="5">
        <v>59244000</v>
      </c>
      <c r="T442" s="5">
        <v>162770000</v>
      </c>
      <c r="U442" s="5">
        <v>90790000</v>
      </c>
      <c r="V442" s="5">
        <v>306110000</v>
      </c>
      <c r="W442" s="5">
        <v>133890000</v>
      </c>
      <c r="X442" s="5">
        <v>71478000</v>
      </c>
      <c r="Y442" s="5">
        <v>62947000</v>
      </c>
      <c r="Z442" s="5">
        <v>58961000</v>
      </c>
      <c r="AA442" s="5">
        <v>79508000</v>
      </c>
      <c r="AB442" s="5">
        <v>81909000</v>
      </c>
      <c r="AC442" s="5">
        <v>67487000</v>
      </c>
      <c r="AD442" s="5">
        <v>73831000</v>
      </c>
      <c r="AE442" s="5">
        <v>65096000</v>
      </c>
      <c r="AF442" s="5">
        <f t="shared" si="35"/>
        <v>0.94648709953767129</v>
      </c>
      <c r="AG442" s="5">
        <f t="shared" si="36"/>
        <v>-7.934525251872164E-2</v>
      </c>
      <c r="AH442" s="5">
        <f t="shared" si="37"/>
        <v>0.53996456718403696</v>
      </c>
      <c r="AI442" s="5">
        <f t="shared" si="38"/>
        <v>0.88906335506507128</v>
      </c>
      <c r="AJ442" s="5">
        <f>VLOOKUP(AN442,Tabelle4!G:I,3,FALSE)</f>
        <v>0</v>
      </c>
      <c r="AK442" s="5">
        <v>19</v>
      </c>
      <c r="AL442" s="5"/>
      <c r="AM442" s="5">
        <v>77</v>
      </c>
      <c r="AN442" s="13">
        <v>331</v>
      </c>
    </row>
    <row r="443" spans="1:40" x14ac:dyDescent="0.2">
      <c r="A443" s="4" t="s">
        <v>2697</v>
      </c>
      <c r="B443" s="5" t="str">
        <f t="shared" si="34"/>
        <v>Q9D1Z3</v>
      </c>
      <c r="C443" s="5" t="s">
        <v>2698</v>
      </c>
      <c r="D443" s="5" t="s">
        <v>2699</v>
      </c>
      <c r="E443" s="5" t="s">
        <v>2700</v>
      </c>
      <c r="F443" s="5" t="str">
        <f>IFERROR(VLOOKUP(B443,Tabelle3!A:H,8,FALSE),"")</f>
        <v/>
      </c>
      <c r="G443" s="5">
        <v>1</v>
      </c>
      <c r="H443" s="5">
        <v>3</v>
      </c>
      <c r="I443" s="5">
        <v>3</v>
      </c>
      <c r="J443" s="5">
        <v>18.600000000000001</v>
      </c>
      <c r="K443" s="5">
        <v>27.396999999999998</v>
      </c>
      <c r="L443" s="5">
        <v>247</v>
      </c>
      <c r="M443" s="5">
        <v>0</v>
      </c>
      <c r="N443" s="5">
        <v>128.52000000000001</v>
      </c>
      <c r="O443" s="5">
        <v>21994000</v>
      </c>
      <c r="P443" s="5">
        <v>3175700</v>
      </c>
      <c r="Q443" s="5">
        <v>2017700</v>
      </c>
      <c r="R443" s="5">
        <v>1242500</v>
      </c>
      <c r="S443" s="5">
        <v>2285100</v>
      </c>
      <c r="T443" s="5">
        <v>2940900</v>
      </c>
      <c r="U443" s="5">
        <v>743870</v>
      </c>
      <c r="V443" s="5">
        <v>3304700</v>
      </c>
      <c r="W443" s="5">
        <v>6283200</v>
      </c>
      <c r="X443" s="5">
        <v>1874500</v>
      </c>
      <c r="Y443" s="5">
        <v>1491500</v>
      </c>
      <c r="Z443" s="5">
        <v>1339200</v>
      </c>
      <c r="AA443" s="5">
        <v>1152400</v>
      </c>
      <c r="AB443" s="5">
        <v>1912900</v>
      </c>
      <c r="AC443" s="5">
        <v>965370</v>
      </c>
      <c r="AD443" s="5">
        <v>1903800</v>
      </c>
      <c r="AE443" s="5">
        <v>1792300</v>
      </c>
      <c r="AF443" s="5">
        <f t="shared" si="35"/>
        <v>0.89097510483894271</v>
      </c>
      <c r="AG443" s="5">
        <f t="shared" si="36"/>
        <v>-0.16654297360836892</v>
      </c>
      <c r="AH443" s="5">
        <f t="shared" si="37"/>
        <v>0.54138087438921589</v>
      </c>
      <c r="AI443" s="5">
        <f t="shared" si="38"/>
        <v>0.88528417318452557</v>
      </c>
      <c r="AJ443" s="5">
        <f>VLOOKUP(AN443,Tabelle4!G:I,3,FALSE)</f>
        <v>0</v>
      </c>
      <c r="AK443" s="5">
        <v>19</v>
      </c>
      <c r="AL443" s="5"/>
      <c r="AM443" s="5">
        <v>5</v>
      </c>
      <c r="AN443" s="13">
        <v>690</v>
      </c>
    </row>
    <row r="444" spans="1:40" x14ac:dyDescent="0.2">
      <c r="A444" s="4" t="s">
        <v>2379</v>
      </c>
      <c r="B444" s="5" t="str">
        <f t="shared" si="34"/>
        <v>Q9CQF8</v>
      </c>
      <c r="C444" s="5" t="s">
        <v>2380</v>
      </c>
      <c r="D444" s="5" t="s">
        <v>2381</v>
      </c>
      <c r="E444" s="5" t="s">
        <v>2382</v>
      </c>
      <c r="F444" s="5">
        <f>IFERROR(VLOOKUP(B444,Tabelle3!A:H,8,FALSE),"")</f>
        <v>1</v>
      </c>
      <c r="G444" s="5">
        <v>1</v>
      </c>
      <c r="H444" s="5">
        <v>1</v>
      </c>
      <c r="I444" s="5">
        <v>1</v>
      </c>
      <c r="J444" s="5">
        <v>12.7</v>
      </c>
      <c r="K444" s="5">
        <v>11.952</v>
      </c>
      <c r="L444" s="5">
        <v>102</v>
      </c>
      <c r="M444" s="5">
        <v>2.8985999999999999E-3</v>
      </c>
      <c r="N444" s="5">
        <v>5.8673000000000002</v>
      </c>
      <c r="O444" s="5">
        <v>20417000</v>
      </c>
      <c r="P444" s="5">
        <v>3539600</v>
      </c>
      <c r="Q444" s="5">
        <v>4326900</v>
      </c>
      <c r="R444" s="5">
        <v>4025900</v>
      </c>
      <c r="S444" s="5">
        <v>0</v>
      </c>
      <c r="T444" s="5">
        <v>5253100</v>
      </c>
      <c r="U444" s="5">
        <v>0</v>
      </c>
      <c r="V444" s="5">
        <v>0</v>
      </c>
      <c r="W444" s="5">
        <v>3272000</v>
      </c>
      <c r="X444" s="5">
        <v>1443700</v>
      </c>
      <c r="Y444" s="5">
        <v>1805000</v>
      </c>
      <c r="Z444" s="5">
        <v>2762100</v>
      </c>
      <c r="AA444" s="5">
        <v>0</v>
      </c>
      <c r="AB444" s="5">
        <v>2205900</v>
      </c>
      <c r="AC444" s="5">
        <v>0</v>
      </c>
      <c r="AD444" s="5">
        <v>0</v>
      </c>
      <c r="AE444" s="5">
        <v>1711500</v>
      </c>
      <c r="AF444" s="5">
        <f t="shared" si="35"/>
        <v>1.5343850513095421</v>
      </c>
      <c r="AG444" s="5">
        <f t="shared" si="36"/>
        <v>0.61766057013327613</v>
      </c>
      <c r="AH444" s="5">
        <f t="shared" si="37"/>
        <v>0.54272424322211354</v>
      </c>
      <c r="AI444" s="5">
        <f t="shared" si="38"/>
        <v>0.8817087402974596</v>
      </c>
      <c r="AJ444" s="5">
        <f>VLOOKUP(AN444,Tabelle4!G:I,3,FALSE)</f>
        <v>0</v>
      </c>
      <c r="AK444" s="5">
        <v>19</v>
      </c>
      <c r="AL444" s="5"/>
      <c r="AM444" s="5">
        <v>2</v>
      </c>
      <c r="AN444" s="13">
        <v>610</v>
      </c>
    </row>
    <row r="445" spans="1:40" x14ac:dyDescent="0.2">
      <c r="A445" s="4" t="s">
        <v>176</v>
      </c>
      <c r="B445" s="5" t="str">
        <f t="shared" si="34"/>
        <v>D3YUM1</v>
      </c>
      <c r="C445" s="5" t="s">
        <v>177</v>
      </c>
      <c r="D445" s="5" t="s">
        <v>178</v>
      </c>
      <c r="E445" s="5" t="s">
        <v>179</v>
      </c>
      <c r="F445" s="5">
        <f>IFERROR(VLOOKUP(B445,Tabelle3!A:H,8,FALSE),"")</f>
        <v>1</v>
      </c>
      <c r="G445" s="5">
        <v>6</v>
      </c>
      <c r="H445" s="5">
        <v>36</v>
      </c>
      <c r="I445" s="5">
        <v>36</v>
      </c>
      <c r="J445" s="5">
        <v>78</v>
      </c>
      <c r="K445" s="5">
        <v>49.912999999999997</v>
      </c>
      <c r="L445" s="5">
        <v>455</v>
      </c>
      <c r="M445" s="5">
        <v>0</v>
      </c>
      <c r="N445" s="5">
        <v>323.31</v>
      </c>
      <c r="O445" s="5">
        <v>43596000000</v>
      </c>
      <c r="P445" s="5">
        <v>6157600000</v>
      </c>
      <c r="Q445" s="5">
        <v>6856500000</v>
      </c>
      <c r="R445" s="5">
        <v>6061500000</v>
      </c>
      <c r="S445" s="5">
        <v>3530500000</v>
      </c>
      <c r="T445" s="5">
        <v>2440600000</v>
      </c>
      <c r="U445" s="5">
        <v>4114400000</v>
      </c>
      <c r="V445" s="5">
        <v>7477100000</v>
      </c>
      <c r="W445" s="5">
        <v>6957400000</v>
      </c>
      <c r="X445" s="5">
        <v>548280000</v>
      </c>
      <c r="Y445" s="5">
        <v>640620000</v>
      </c>
      <c r="Z445" s="5">
        <v>594300000</v>
      </c>
      <c r="AA445" s="5">
        <v>476600000</v>
      </c>
      <c r="AB445" s="5">
        <v>388020000</v>
      </c>
      <c r="AC445" s="5">
        <v>500290000</v>
      </c>
      <c r="AD445" s="5">
        <v>507270000</v>
      </c>
      <c r="AE445" s="5">
        <v>682840000</v>
      </c>
      <c r="AF445" s="5">
        <f t="shared" si="35"/>
        <v>1.087268213354375</v>
      </c>
      <c r="AG445" s="5">
        <f t="shared" si="36"/>
        <v>0.12070787628503465</v>
      </c>
      <c r="AH445" s="5">
        <f t="shared" si="37"/>
        <v>0.54807665536127814</v>
      </c>
      <c r="AI445" s="5">
        <f t="shared" si="38"/>
        <v>0.86755040868058342</v>
      </c>
      <c r="AJ445" s="5">
        <f>VLOOKUP(AN445,Tabelle4!G:I,3,FALSE)</f>
        <v>0</v>
      </c>
      <c r="AK445" s="5">
        <v>19</v>
      </c>
      <c r="AL445" s="5"/>
      <c r="AM445" s="5">
        <v>1171</v>
      </c>
      <c r="AN445" s="13">
        <v>48</v>
      </c>
    </row>
    <row r="446" spans="1:40" x14ac:dyDescent="0.2">
      <c r="A446" s="4" t="s">
        <v>334</v>
      </c>
      <c r="B446" s="5" t="str">
        <f t="shared" si="34"/>
        <v>E9Q0K9</v>
      </c>
      <c r="C446" s="5" t="s">
        <v>335</v>
      </c>
      <c r="D446" s="5" t="s">
        <v>336</v>
      </c>
      <c r="E446" s="5" t="s">
        <v>337</v>
      </c>
      <c r="F446" s="5" t="str">
        <f>IFERROR(VLOOKUP(B446,Tabelle3!A:H,8,FALSE),"")</f>
        <v/>
      </c>
      <c r="G446" s="5">
        <v>2</v>
      </c>
      <c r="H446" s="5">
        <v>1</v>
      </c>
      <c r="I446" s="5">
        <v>1</v>
      </c>
      <c r="J446" s="5">
        <v>4.9000000000000004</v>
      </c>
      <c r="K446" s="5">
        <v>37.901000000000003</v>
      </c>
      <c r="L446" s="5">
        <v>326</v>
      </c>
      <c r="M446" s="5">
        <v>1</v>
      </c>
      <c r="N446" s="5">
        <v>-2</v>
      </c>
      <c r="O446" s="5">
        <v>135110000</v>
      </c>
      <c r="P446" s="5">
        <v>56584000</v>
      </c>
      <c r="Q446" s="5">
        <v>3490500</v>
      </c>
      <c r="R446" s="5">
        <v>2003400</v>
      </c>
      <c r="S446" s="5">
        <v>4970800</v>
      </c>
      <c r="T446" s="5">
        <v>3942000</v>
      </c>
      <c r="U446" s="5">
        <v>61628000</v>
      </c>
      <c r="V446" s="5">
        <v>1303900</v>
      </c>
      <c r="W446" s="5">
        <v>1189700</v>
      </c>
      <c r="X446" s="5">
        <v>13353000</v>
      </c>
      <c r="Y446" s="5">
        <v>2783000</v>
      </c>
      <c r="Z446" s="5">
        <v>2349600</v>
      </c>
      <c r="AA446" s="5">
        <v>3940700</v>
      </c>
      <c r="AB446" s="5">
        <v>3556300</v>
      </c>
      <c r="AC446" s="5">
        <v>8804300</v>
      </c>
      <c r="AD446" s="5">
        <v>774700</v>
      </c>
      <c r="AE446" s="5">
        <v>1151100</v>
      </c>
      <c r="AF446" s="5">
        <f t="shared" si="35"/>
        <v>1.5697656512487401</v>
      </c>
      <c r="AG446" s="5">
        <f t="shared" si="36"/>
        <v>0.6505491966857766</v>
      </c>
      <c r="AH446" s="5">
        <f t="shared" si="37"/>
        <v>0.55002511495445638</v>
      </c>
      <c r="AI446" s="5">
        <f t="shared" si="38"/>
        <v>0.86243059917187825</v>
      </c>
      <c r="AJ446" s="5">
        <f>VLOOKUP(AN446,Tabelle4!G:I,3,FALSE)</f>
        <v>0</v>
      </c>
      <c r="AK446" s="5">
        <v>19</v>
      </c>
      <c r="AL446" s="5"/>
      <c r="AM446" s="5">
        <v>2</v>
      </c>
      <c r="AN446" s="13">
        <v>89</v>
      </c>
    </row>
    <row r="447" spans="1:40" x14ac:dyDescent="0.2">
      <c r="A447" s="4" t="s">
        <v>2215</v>
      </c>
      <c r="B447" s="5" t="str">
        <f t="shared" si="34"/>
        <v>Q99M01</v>
      </c>
      <c r="C447" s="5" t="s">
        <v>2216</v>
      </c>
      <c r="D447" s="5" t="s">
        <v>2217</v>
      </c>
      <c r="E447" s="5" t="s">
        <v>2218</v>
      </c>
      <c r="F447" s="5">
        <f>IFERROR(VLOOKUP(B447,Tabelle3!A:H,8,FALSE),"")</f>
        <v>1</v>
      </c>
      <c r="G447" s="5">
        <v>2</v>
      </c>
      <c r="H447" s="5">
        <v>7</v>
      </c>
      <c r="I447" s="5">
        <v>7</v>
      </c>
      <c r="J447" s="5">
        <v>22.8</v>
      </c>
      <c r="K447" s="5">
        <v>52.335999999999999</v>
      </c>
      <c r="L447" s="5">
        <v>451</v>
      </c>
      <c r="M447" s="5">
        <v>0</v>
      </c>
      <c r="N447" s="5">
        <v>38.770000000000003</v>
      </c>
      <c r="O447" s="5">
        <v>274760000</v>
      </c>
      <c r="P447" s="5">
        <v>69265000</v>
      </c>
      <c r="Q447" s="5">
        <v>27459000</v>
      </c>
      <c r="R447" s="5">
        <v>8174400</v>
      </c>
      <c r="S447" s="5">
        <v>64819000</v>
      </c>
      <c r="T447" s="5">
        <v>10171000</v>
      </c>
      <c r="U447" s="5">
        <v>7476300</v>
      </c>
      <c r="V447" s="5">
        <v>60253000</v>
      </c>
      <c r="W447" s="5">
        <v>27146000</v>
      </c>
      <c r="X447" s="5">
        <v>3641700</v>
      </c>
      <c r="Y447" s="5">
        <v>2161900</v>
      </c>
      <c r="Z447" s="5">
        <v>1250700</v>
      </c>
      <c r="AA447" s="5">
        <v>3545100</v>
      </c>
      <c r="AB447" s="5">
        <v>1227300</v>
      </c>
      <c r="AC447" s="5">
        <v>1727800</v>
      </c>
      <c r="AD447" s="5">
        <v>3494400</v>
      </c>
      <c r="AE447" s="5">
        <v>2239000</v>
      </c>
      <c r="AF447" s="5">
        <f t="shared" si="35"/>
        <v>1.2199343960407436</v>
      </c>
      <c r="AG447" s="5">
        <f t="shared" si="36"/>
        <v>0.28680356659839001</v>
      </c>
      <c r="AH447" s="5">
        <f t="shared" si="37"/>
        <v>0.55040002198204974</v>
      </c>
      <c r="AI447" s="5">
        <f t="shared" si="38"/>
        <v>0.86144756722854054</v>
      </c>
      <c r="AJ447" s="5">
        <f>VLOOKUP(AN447,Tabelle4!G:I,3,FALSE)</f>
        <v>0</v>
      </c>
      <c r="AK447" s="5">
        <v>19</v>
      </c>
      <c r="AL447" s="5"/>
      <c r="AM447" s="5">
        <v>35</v>
      </c>
      <c r="AN447" s="13">
        <v>569</v>
      </c>
    </row>
    <row r="448" spans="1:40" x14ac:dyDescent="0.2">
      <c r="A448" s="4" t="s">
        <v>925</v>
      </c>
      <c r="B448" s="5" t="str">
        <f t="shared" si="34"/>
        <v>P51881</v>
      </c>
      <c r="C448" s="5" t="s">
        <v>926</v>
      </c>
      <c r="D448" s="5" t="s">
        <v>927</v>
      </c>
      <c r="E448" s="5" t="s">
        <v>928</v>
      </c>
      <c r="F448" s="5">
        <f>IFERROR(VLOOKUP(B448,Tabelle3!A:H,8,FALSE),"")</f>
        <v>1</v>
      </c>
      <c r="G448" s="5">
        <v>1</v>
      </c>
      <c r="H448" s="5">
        <v>39</v>
      </c>
      <c r="I448" s="5">
        <v>23</v>
      </c>
      <c r="J448" s="5">
        <v>74.2</v>
      </c>
      <c r="K448" s="5">
        <v>32.930999999999997</v>
      </c>
      <c r="L448" s="5">
        <v>298</v>
      </c>
      <c r="M448" s="5">
        <v>0</v>
      </c>
      <c r="N448" s="5">
        <v>323.31</v>
      </c>
      <c r="O448" s="5">
        <v>49502000000</v>
      </c>
      <c r="P448" s="5">
        <v>7648400000</v>
      </c>
      <c r="Q448" s="5">
        <v>11240000000</v>
      </c>
      <c r="R448" s="5">
        <v>3505500000</v>
      </c>
      <c r="S448" s="5">
        <v>4023400000</v>
      </c>
      <c r="T448" s="5">
        <v>4633100000</v>
      </c>
      <c r="U448" s="5">
        <v>2955800000</v>
      </c>
      <c r="V448" s="5">
        <v>10834000000</v>
      </c>
      <c r="W448" s="5">
        <v>4662000000</v>
      </c>
      <c r="X448" s="5">
        <v>1664400000</v>
      </c>
      <c r="Y448" s="5">
        <v>1711200000</v>
      </c>
      <c r="Z448" s="5">
        <v>1337400000</v>
      </c>
      <c r="AA448" s="5">
        <v>1975500000</v>
      </c>
      <c r="AB448" s="5">
        <v>1627700000</v>
      </c>
      <c r="AC448" s="5">
        <v>1773700000</v>
      </c>
      <c r="AD448" s="5">
        <v>1843300000</v>
      </c>
      <c r="AE448" s="5">
        <v>1807500000</v>
      </c>
      <c r="AF448" s="5">
        <f t="shared" si="35"/>
        <v>0.94842744108221544</v>
      </c>
      <c r="AG448" s="5">
        <f t="shared" si="36"/>
        <v>-7.6390689616468735E-2</v>
      </c>
      <c r="AH448" s="5">
        <f t="shared" si="37"/>
        <v>0.55130543317823399</v>
      </c>
      <c r="AI448" s="5">
        <f t="shared" si="38"/>
        <v>0.85907627546328991</v>
      </c>
      <c r="AJ448" s="5">
        <f>VLOOKUP(AN448,Tabelle4!G:I,3,FALSE)</f>
        <v>0</v>
      </c>
      <c r="AK448" s="5">
        <v>19</v>
      </c>
      <c r="AL448" s="5"/>
      <c r="AM448" s="5">
        <v>671</v>
      </c>
      <c r="AN448" s="13">
        <v>240</v>
      </c>
    </row>
    <row r="449" spans="1:40" x14ac:dyDescent="0.2">
      <c r="A449" s="4" t="s">
        <v>481</v>
      </c>
      <c r="B449" s="5" t="str">
        <f t="shared" ref="B449:B512" si="39">LEFT(A449,6)</f>
        <v>G3UWG1</v>
      </c>
      <c r="C449" s="5" t="s">
        <v>482</v>
      </c>
      <c r="D449" s="5" t="s">
        <v>483</v>
      </c>
      <c r="E449" s="5" t="s">
        <v>484</v>
      </c>
      <c r="F449" s="5">
        <f>IFERROR(VLOOKUP(B449,Tabelle3!A:H,8,FALSE),"")</f>
        <v>1</v>
      </c>
      <c r="G449" s="5">
        <v>4</v>
      </c>
      <c r="H449" s="5">
        <v>17</v>
      </c>
      <c r="I449" s="5">
        <v>17</v>
      </c>
      <c r="J449" s="5">
        <v>68.599999999999994</v>
      </c>
      <c r="K449" s="5">
        <v>11.695</v>
      </c>
      <c r="L449" s="5">
        <v>105</v>
      </c>
      <c r="M449" s="5">
        <v>0</v>
      </c>
      <c r="N449" s="5">
        <v>323.31</v>
      </c>
      <c r="O449" s="5">
        <v>7402900000</v>
      </c>
      <c r="P449" s="5">
        <v>318620000</v>
      </c>
      <c r="Q449" s="5">
        <v>2346500000</v>
      </c>
      <c r="R449" s="5">
        <v>203530000</v>
      </c>
      <c r="S449" s="5">
        <v>53560000</v>
      </c>
      <c r="T449" s="5">
        <v>1653500000</v>
      </c>
      <c r="U449" s="5">
        <v>440450000</v>
      </c>
      <c r="V449" s="5">
        <v>825510000</v>
      </c>
      <c r="W449" s="5">
        <v>1561200000</v>
      </c>
      <c r="X449" s="5">
        <v>163490000</v>
      </c>
      <c r="Y449" s="5">
        <v>987950000</v>
      </c>
      <c r="Z449" s="5">
        <v>113980000</v>
      </c>
      <c r="AA449" s="5">
        <v>94797000</v>
      </c>
      <c r="AB449" s="5">
        <v>825880000</v>
      </c>
      <c r="AC449" s="5">
        <v>219160000</v>
      </c>
      <c r="AD449" s="5">
        <v>198230000</v>
      </c>
      <c r="AE449" s="5">
        <v>824870000</v>
      </c>
      <c r="AF449" s="5">
        <f t="shared" si="35"/>
        <v>0.65770063922171618</v>
      </c>
      <c r="AG449" s="5">
        <f t="shared" si="36"/>
        <v>-0.60449702245362436</v>
      </c>
      <c r="AH449" s="5">
        <f t="shared" si="37"/>
        <v>0.55187389752528127</v>
      </c>
      <c r="AI449" s="5">
        <f t="shared" si="38"/>
        <v>0.85758944418541738</v>
      </c>
      <c r="AJ449" s="5">
        <f>VLOOKUP(AN449,Tabelle4!G:I,3,FALSE)</f>
        <v>0</v>
      </c>
      <c r="AK449" s="5">
        <v>19</v>
      </c>
      <c r="AL449" s="5"/>
      <c r="AM449" s="5">
        <v>160</v>
      </c>
      <c r="AN449" s="13">
        <v>127</v>
      </c>
    </row>
    <row r="450" spans="1:40" x14ac:dyDescent="0.2">
      <c r="A450" s="4" t="s">
        <v>3037</v>
      </c>
      <c r="B450" s="5" t="str">
        <f t="shared" si="39"/>
        <v>Q9WTI7</v>
      </c>
      <c r="C450" s="5" t="s">
        <v>3038</v>
      </c>
      <c r="D450" s="5" t="s">
        <v>3039</v>
      </c>
      <c r="E450" s="5" t="s">
        <v>3040</v>
      </c>
      <c r="F450" s="5">
        <f>IFERROR(VLOOKUP(B450,Tabelle3!A:H,8,FALSE),"")</f>
        <v>1</v>
      </c>
      <c r="G450" s="5">
        <v>4</v>
      </c>
      <c r="H450" s="5">
        <v>2</v>
      </c>
      <c r="I450" s="5">
        <v>2</v>
      </c>
      <c r="J450" s="5">
        <v>3.2</v>
      </c>
      <c r="K450" s="5">
        <v>118.15</v>
      </c>
      <c r="L450" s="5">
        <v>1028</v>
      </c>
      <c r="M450" s="5">
        <v>4.1958000000000004E-3</v>
      </c>
      <c r="N450" s="5">
        <v>4.5446</v>
      </c>
      <c r="O450" s="5">
        <v>4225200</v>
      </c>
      <c r="P450" s="5">
        <v>2213400</v>
      </c>
      <c r="Q450" s="5">
        <v>0</v>
      </c>
      <c r="R450" s="5">
        <v>461960</v>
      </c>
      <c r="S450" s="5">
        <v>0</v>
      </c>
      <c r="T450" s="5">
        <v>0</v>
      </c>
      <c r="U450" s="5">
        <v>699180</v>
      </c>
      <c r="V450" s="5">
        <v>850670</v>
      </c>
      <c r="W450" s="5">
        <v>0</v>
      </c>
      <c r="X450" s="5">
        <v>1403500</v>
      </c>
      <c r="Y450" s="5">
        <v>0</v>
      </c>
      <c r="Z450" s="5">
        <v>811910</v>
      </c>
      <c r="AA450" s="5">
        <v>0</v>
      </c>
      <c r="AB450" s="5">
        <v>0</v>
      </c>
      <c r="AC450" s="5">
        <v>657270</v>
      </c>
      <c r="AD450" s="5">
        <v>569760</v>
      </c>
      <c r="AE450" s="5">
        <v>0</v>
      </c>
      <c r="AF450" s="5">
        <f t="shared" si="35"/>
        <v>1.8055059778489524</v>
      </c>
      <c r="AG450" s="5">
        <f t="shared" si="36"/>
        <v>0.85240319691284028</v>
      </c>
      <c r="AH450" s="5">
        <f t="shared" si="37"/>
        <v>0.55252063772894555</v>
      </c>
      <c r="AI450" s="5">
        <f t="shared" si="38"/>
        <v>0.85589974188892137</v>
      </c>
      <c r="AJ450" s="5">
        <f>VLOOKUP(AN450,Tabelle4!G:I,3,FALSE)</f>
        <v>0</v>
      </c>
      <c r="AK450" s="5">
        <v>19</v>
      </c>
      <c r="AL450" s="5"/>
      <c r="AM450" s="5">
        <v>2</v>
      </c>
      <c r="AN450" s="13">
        <v>776</v>
      </c>
    </row>
    <row r="451" spans="1:40" x14ac:dyDescent="0.2">
      <c r="A451" s="4" t="s">
        <v>1578</v>
      </c>
      <c r="B451" s="5" t="str">
        <f t="shared" si="39"/>
        <v>Q8BGP6</v>
      </c>
      <c r="C451" s="5" t="s">
        <v>1579</v>
      </c>
      <c r="D451" s="5" t="s">
        <v>1580</v>
      </c>
      <c r="E451" s="5" t="s">
        <v>1581</v>
      </c>
      <c r="F451" s="5">
        <f>IFERROR(VLOOKUP(B451,Tabelle3!A:H,8,FALSE),"")</f>
        <v>1</v>
      </c>
      <c r="G451" s="5">
        <v>2</v>
      </c>
      <c r="H451" s="5">
        <v>2</v>
      </c>
      <c r="I451" s="5">
        <v>2</v>
      </c>
      <c r="J451" s="5">
        <v>9.5</v>
      </c>
      <c r="K451" s="5">
        <v>31.196999999999999</v>
      </c>
      <c r="L451" s="5">
        <v>274</v>
      </c>
      <c r="M451" s="5">
        <v>1.5198E-3</v>
      </c>
      <c r="N451" s="5">
        <v>9.3896999999999995</v>
      </c>
      <c r="O451" s="5">
        <v>96511000</v>
      </c>
      <c r="P451" s="5">
        <v>13243000</v>
      </c>
      <c r="Q451" s="5">
        <v>7925200</v>
      </c>
      <c r="R451" s="5">
        <v>4104900</v>
      </c>
      <c r="S451" s="5">
        <v>5804800</v>
      </c>
      <c r="T451" s="5">
        <v>2753100</v>
      </c>
      <c r="U451" s="5">
        <v>8528000</v>
      </c>
      <c r="V451" s="5">
        <v>11845000</v>
      </c>
      <c r="W451" s="5">
        <v>42307000</v>
      </c>
      <c r="X451" s="5">
        <v>2044700</v>
      </c>
      <c r="Y451" s="5">
        <v>2273900</v>
      </c>
      <c r="Z451" s="5">
        <v>1846000</v>
      </c>
      <c r="AA451" s="5">
        <v>2168000</v>
      </c>
      <c r="AB451" s="5">
        <v>1799300</v>
      </c>
      <c r="AC451" s="5">
        <v>1877600</v>
      </c>
      <c r="AD451" s="5">
        <v>1979100</v>
      </c>
      <c r="AE451" s="5">
        <v>4294500</v>
      </c>
      <c r="AF451" s="5">
        <f t="shared" si="35"/>
        <v>0.83740515551982309</v>
      </c>
      <c r="AG451" s="5">
        <f t="shared" si="36"/>
        <v>-0.25600229476951719</v>
      </c>
      <c r="AH451" s="5">
        <f t="shared" si="37"/>
        <v>0.55296963004548116</v>
      </c>
      <c r="AI451" s="5">
        <f t="shared" si="38"/>
        <v>0.85472784731334195</v>
      </c>
      <c r="AJ451" s="5">
        <f>VLOOKUP(AN451,Tabelle4!G:I,3,FALSE)</f>
        <v>0</v>
      </c>
      <c r="AK451" s="5">
        <v>19</v>
      </c>
      <c r="AL451" s="5"/>
      <c r="AM451" s="5">
        <v>12</v>
      </c>
      <c r="AN451" s="13">
        <v>406</v>
      </c>
    </row>
    <row r="452" spans="1:40" x14ac:dyDescent="0.2">
      <c r="A452" s="4" t="s">
        <v>2525</v>
      </c>
      <c r="B452" s="5" t="str">
        <f t="shared" si="39"/>
        <v>Q9CXJ1</v>
      </c>
      <c r="C452" s="5" t="s">
        <v>2526</v>
      </c>
      <c r="D452" s="5" t="s">
        <v>2527</v>
      </c>
      <c r="E452" s="5" t="s">
        <v>2528</v>
      </c>
      <c r="F452" s="5">
        <f>IFERROR(VLOOKUP(B452,Tabelle3!A:H,8,FALSE),"")</f>
        <v>1</v>
      </c>
      <c r="G452" s="5">
        <v>1</v>
      </c>
      <c r="H452" s="5">
        <v>6</v>
      </c>
      <c r="I452" s="5">
        <v>6</v>
      </c>
      <c r="J452" s="5">
        <v>17.399999999999999</v>
      </c>
      <c r="K452" s="5">
        <v>58.326000000000001</v>
      </c>
      <c r="L452" s="5">
        <v>523</v>
      </c>
      <c r="M452" s="5">
        <v>0</v>
      </c>
      <c r="N452" s="5">
        <v>61.643999999999998</v>
      </c>
      <c r="O452" s="5">
        <v>338940000</v>
      </c>
      <c r="P452" s="5">
        <v>66758000</v>
      </c>
      <c r="Q452" s="5">
        <v>72282000</v>
      </c>
      <c r="R452" s="5">
        <v>31279000</v>
      </c>
      <c r="S452" s="5">
        <v>15987000</v>
      </c>
      <c r="T452" s="5">
        <v>13142000</v>
      </c>
      <c r="U452" s="5">
        <v>13580000</v>
      </c>
      <c r="V452" s="5">
        <v>62181000</v>
      </c>
      <c r="W452" s="5">
        <v>63735000</v>
      </c>
      <c r="X452" s="5">
        <v>3519800</v>
      </c>
      <c r="Y452" s="5">
        <v>3616700</v>
      </c>
      <c r="Z452" s="5">
        <v>2640800</v>
      </c>
      <c r="AA452" s="5">
        <v>2058200</v>
      </c>
      <c r="AB452" s="5">
        <v>1930700</v>
      </c>
      <c r="AC452" s="5">
        <v>1294700</v>
      </c>
      <c r="AD452" s="5">
        <v>3118700</v>
      </c>
      <c r="AE452" s="5">
        <v>3788200</v>
      </c>
      <c r="AF452" s="5">
        <f t="shared" si="35"/>
        <v>1.1680960887458918</v>
      </c>
      <c r="AG452" s="5">
        <f t="shared" si="36"/>
        <v>0.22415895662823795</v>
      </c>
      <c r="AH452" s="5">
        <f t="shared" si="37"/>
        <v>0.55511506093152296</v>
      </c>
      <c r="AI452" s="5">
        <f t="shared" si="38"/>
        <v>0.84914125922533945</v>
      </c>
      <c r="AJ452" s="5">
        <f>VLOOKUP(AN452,Tabelle4!G:I,3,FALSE)</f>
        <v>0</v>
      </c>
      <c r="AK452" s="5">
        <v>19</v>
      </c>
      <c r="AL452" s="5"/>
      <c r="AM452" s="5">
        <v>20</v>
      </c>
      <c r="AN452" s="13">
        <v>647</v>
      </c>
    </row>
    <row r="453" spans="1:40" x14ac:dyDescent="0.2">
      <c r="A453" s="4" t="s">
        <v>356</v>
      </c>
      <c r="B453" s="5" t="str">
        <f t="shared" si="39"/>
        <v>E9Q3W4</v>
      </c>
      <c r="C453" s="5" t="s">
        <v>357</v>
      </c>
      <c r="D453" s="5" t="s">
        <v>358</v>
      </c>
      <c r="E453" s="5" t="s">
        <v>359</v>
      </c>
      <c r="F453" s="5" t="str">
        <f>IFERROR(VLOOKUP(B453,Tabelle3!A:H,8,FALSE),"")</f>
        <v/>
      </c>
      <c r="G453" s="5">
        <v>20</v>
      </c>
      <c r="H453" s="5">
        <v>5</v>
      </c>
      <c r="I453" s="5">
        <v>5</v>
      </c>
      <c r="J453" s="5">
        <v>1.4</v>
      </c>
      <c r="K453" s="5">
        <v>499.1</v>
      </c>
      <c r="L453" s="5">
        <v>4386</v>
      </c>
      <c r="M453" s="5">
        <v>2.8736E-3</v>
      </c>
      <c r="N453" s="5">
        <v>5.5603999999999996</v>
      </c>
      <c r="O453" s="5">
        <v>94170000</v>
      </c>
      <c r="P453" s="5">
        <v>15618000</v>
      </c>
      <c r="Q453" s="5">
        <v>8164800</v>
      </c>
      <c r="R453" s="5">
        <v>9935300</v>
      </c>
      <c r="S453" s="5">
        <v>6681000</v>
      </c>
      <c r="T453" s="5">
        <v>7045000</v>
      </c>
      <c r="U453" s="5">
        <v>5141200</v>
      </c>
      <c r="V453" s="5">
        <v>22841000</v>
      </c>
      <c r="W453" s="5">
        <v>18743000</v>
      </c>
      <c r="X453" s="5">
        <v>2092700</v>
      </c>
      <c r="Y453" s="5">
        <v>1798100</v>
      </c>
      <c r="Z453" s="5">
        <v>2797200</v>
      </c>
      <c r="AA453" s="5">
        <v>1214000</v>
      </c>
      <c r="AB453" s="5">
        <v>9571500</v>
      </c>
      <c r="AC453" s="5">
        <v>614440</v>
      </c>
      <c r="AD453" s="5">
        <v>787120</v>
      </c>
      <c r="AE453" s="5">
        <v>2523100</v>
      </c>
      <c r="AF453" s="5">
        <f t="shared" si="35"/>
        <v>0.58549987552014793</v>
      </c>
      <c r="AG453" s="5">
        <f t="shared" si="36"/>
        <v>-0.77225923088415871</v>
      </c>
      <c r="AH453" s="5">
        <f t="shared" si="37"/>
        <v>0.55731890521100924</v>
      </c>
      <c r="AI453" s="5">
        <f t="shared" si="38"/>
        <v>0.8434250019566002</v>
      </c>
      <c r="AJ453" s="5">
        <f>VLOOKUP(AN453,Tabelle4!G:I,3,FALSE)</f>
        <v>0</v>
      </c>
      <c r="AK453" s="5">
        <v>19</v>
      </c>
      <c r="AL453" s="5"/>
      <c r="AM453" s="5">
        <v>5</v>
      </c>
      <c r="AN453" s="13">
        <v>95</v>
      </c>
    </row>
    <row r="454" spans="1:40" x14ac:dyDescent="0.2">
      <c r="A454" s="4" t="s">
        <v>485</v>
      </c>
      <c r="B454" s="5" t="str">
        <f t="shared" si="39"/>
        <v>G3UX26</v>
      </c>
      <c r="C454" s="5" t="s">
        <v>486</v>
      </c>
      <c r="D454" s="5" t="s">
        <v>487</v>
      </c>
      <c r="E454" s="5" t="s">
        <v>488</v>
      </c>
      <c r="F454" s="5">
        <f>IFERROR(VLOOKUP(B454,Tabelle3!A:H,8,FALSE),"")</f>
        <v>1</v>
      </c>
      <c r="G454" s="5">
        <v>4</v>
      </c>
      <c r="H454" s="5">
        <v>19</v>
      </c>
      <c r="I454" s="5">
        <v>19</v>
      </c>
      <c r="J454" s="5">
        <v>74.900000000000006</v>
      </c>
      <c r="K454" s="5">
        <v>30.446000000000002</v>
      </c>
      <c r="L454" s="5">
        <v>283</v>
      </c>
      <c r="M454" s="5">
        <v>0</v>
      </c>
      <c r="N454" s="5">
        <v>323.31</v>
      </c>
      <c r="O454" s="5">
        <v>27880000000</v>
      </c>
      <c r="P454" s="5">
        <v>4343500000</v>
      </c>
      <c r="Q454" s="5">
        <v>4010500000</v>
      </c>
      <c r="R454" s="5">
        <v>1629900000</v>
      </c>
      <c r="S454" s="5">
        <v>1929400000</v>
      </c>
      <c r="T454" s="5">
        <v>1458800000</v>
      </c>
      <c r="U454" s="5">
        <v>3902800000</v>
      </c>
      <c r="V454" s="5">
        <v>3844700000</v>
      </c>
      <c r="W454" s="5">
        <v>6760700000</v>
      </c>
      <c r="X454" s="5">
        <v>717820000</v>
      </c>
      <c r="Y454" s="5">
        <v>818560000</v>
      </c>
      <c r="Z454" s="5">
        <v>797630000</v>
      </c>
      <c r="AA454" s="5">
        <v>807040000</v>
      </c>
      <c r="AB454" s="5">
        <v>996230000</v>
      </c>
      <c r="AC454" s="5">
        <v>883000000</v>
      </c>
      <c r="AD454" s="5">
        <v>706340000</v>
      </c>
      <c r="AE454" s="5">
        <v>738300000</v>
      </c>
      <c r="AF454" s="5">
        <f t="shared" si="35"/>
        <v>0.9449978488930072</v>
      </c>
      <c r="AG454" s="5">
        <f t="shared" si="36"/>
        <v>-8.1617049569443656E-2</v>
      </c>
      <c r="AH454" s="5">
        <f t="shared" si="37"/>
        <v>0.55737355744853445</v>
      </c>
      <c r="AI454" s="5">
        <f t="shared" si="38"/>
        <v>0.84328353421593538</v>
      </c>
      <c r="AJ454" s="5">
        <f>VLOOKUP(AN454,Tabelle4!G:I,3,FALSE)</f>
        <v>0</v>
      </c>
      <c r="AK454" s="5">
        <v>19</v>
      </c>
      <c r="AL454" s="5"/>
      <c r="AM454" s="5">
        <v>720</v>
      </c>
      <c r="AN454" s="13">
        <v>128</v>
      </c>
    </row>
    <row r="455" spans="1:40" x14ac:dyDescent="0.2">
      <c r="A455" s="4" t="s">
        <v>1779</v>
      </c>
      <c r="B455" s="5" t="str">
        <f t="shared" si="39"/>
        <v>Q8CEE7</v>
      </c>
      <c r="C455" s="5" t="s">
        <v>1780</v>
      </c>
      <c r="D455" s="5" t="s">
        <v>1781</v>
      </c>
      <c r="E455" s="5" t="s">
        <v>1782</v>
      </c>
      <c r="F455" s="5">
        <f>IFERROR(VLOOKUP(B455,Tabelle3!A:H,8,FALSE),"")</f>
        <v>1</v>
      </c>
      <c r="G455" s="5">
        <v>2</v>
      </c>
      <c r="H455" s="5">
        <v>6</v>
      </c>
      <c r="I455" s="5">
        <v>6</v>
      </c>
      <c r="J455" s="5">
        <v>24.3</v>
      </c>
      <c r="K455" s="5">
        <v>36.463999999999999</v>
      </c>
      <c r="L455" s="5">
        <v>334</v>
      </c>
      <c r="M455" s="5">
        <v>0</v>
      </c>
      <c r="N455" s="5">
        <v>64.736999999999995</v>
      </c>
      <c r="O455" s="5">
        <v>213970000</v>
      </c>
      <c r="P455" s="5">
        <v>38192000</v>
      </c>
      <c r="Q455" s="5">
        <v>27779000</v>
      </c>
      <c r="R455" s="5">
        <v>8934000</v>
      </c>
      <c r="S455" s="5">
        <v>15585000</v>
      </c>
      <c r="T455" s="5">
        <v>7798000</v>
      </c>
      <c r="U455" s="5">
        <v>16839000</v>
      </c>
      <c r="V455" s="5">
        <v>42737000</v>
      </c>
      <c r="W455" s="5">
        <v>56102000</v>
      </c>
      <c r="X455" s="5">
        <v>5911600</v>
      </c>
      <c r="Y455" s="5">
        <v>4610600</v>
      </c>
      <c r="Z455" s="5">
        <v>5179100</v>
      </c>
      <c r="AA455" s="5">
        <v>5539200</v>
      </c>
      <c r="AB455" s="5">
        <v>5086800</v>
      </c>
      <c r="AC455" s="5">
        <v>4813300</v>
      </c>
      <c r="AD455" s="5">
        <v>7643000</v>
      </c>
      <c r="AE455" s="5">
        <v>5475200</v>
      </c>
      <c r="AF455" s="5">
        <f t="shared" si="35"/>
        <v>0.92276579938570613</v>
      </c>
      <c r="AG455" s="5">
        <f t="shared" si="36"/>
        <v>-0.11596356070932917</v>
      </c>
      <c r="AH455" s="5">
        <f t="shared" si="37"/>
        <v>0.55992790577327001</v>
      </c>
      <c r="AI455" s="5">
        <f t="shared" si="38"/>
        <v>0.83668701178687299</v>
      </c>
      <c r="AJ455" s="5">
        <f>VLOOKUP(AN455,Tabelle4!G:I,3,FALSE)</f>
        <v>0</v>
      </c>
      <c r="AK455" s="5">
        <v>19</v>
      </c>
      <c r="AL455" s="5"/>
      <c r="AM455" s="5">
        <v>33</v>
      </c>
      <c r="AN455" s="13">
        <v>458</v>
      </c>
    </row>
    <row r="456" spans="1:40" x14ac:dyDescent="0.2">
      <c r="A456" s="4" t="s">
        <v>2477</v>
      </c>
      <c r="B456" s="5" t="str">
        <f t="shared" si="39"/>
        <v>Q9CR68</v>
      </c>
      <c r="C456" s="5" t="s">
        <v>2478</v>
      </c>
      <c r="D456" s="5" t="s">
        <v>2479</v>
      </c>
      <c r="E456" s="5" t="s">
        <v>2480</v>
      </c>
      <c r="F456" s="5">
        <f>IFERROR(VLOOKUP(B456,Tabelle3!A:H,8,FALSE),"")</f>
        <v>1</v>
      </c>
      <c r="G456" s="5">
        <v>1</v>
      </c>
      <c r="H456" s="5">
        <v>25</v>
      </c>
      <c r="I456" s="5">
        <v>25</v>
      </c>
      <c r="J456" s="5">
        <v>78.5</v>
      </c>
      <c r="K456" s="5">
        <v>29.367000000000001</v>
      </c>
      <c r="L456" s="5">
        <v>274</v>
      </c>
      <c r="M456" s="5">
        <v>0</v>
      </c>
      <c r="N456" s="5">
        <v>323.31</v>
      </c>
      <c r="O456" s="5">
        <v>38355000000</v>
      </c>
      <c r="P456" s="5">
        <v>6420900000</v>
      </c>
      <c r="Q456" s="5">
        <v>4333200000</v>
      </c>
      <c r="R456" s="5">
        <v>3694000000</v>
      </c>
      <c r="S456" s="5">
        <v>3684500000</v>
      </c>
      <c r="T456" s="5">
        <v>3513500000</v>
      </c>
      <c r="U456" s="5">
        <v>3070900000</v>
      </c>
      <c r="V456" s="5">
        <v>7544000000</v>
      </c>
      <c r="W456" s="5">
        <v>6094300000</v>
      </c>
      <c r="X456" s="5">
        <v>2637700000</v>
      </c>
      <c r="Y456" s="5">
        <v>2255600000</v>
      </c>
      <c r="Z456" s="5">
        <v>2565100000</v>
      </c>
      <c r="AA456" s="5">
        <v>3346600000</v>
      </c>
      <c r="AB456" s="5">
        <v>2448400000</v>
      </c>
      <c r="AC456" s="5">
        <v>2633400000</v>
      </c>
      <c r="AD456" s="5">
        <v>2896600000</v>
      </c>
      <c r="AE456" s="5">
        <v>2127100000</v>
      </c>
      <c r="AF456" s="5">
        <f t="shared" si="35"/>
        <v>1.0692197318292018</v>
      </c>
      <c r="AG456" s="5">
        <f t="shared" si="36"/>
        <v>9.6558367038432791E-2</v>
      </c>
      <c r="AH456" s="5">
        <f t="shared" si="37"/>
        <v>0.55999061359307567</v>
      </c>
      <c r="AI456" s="5">
        <f t="shared" si="38"/>
        <v>0.83652544956749952</v>
      </c>
      <c r="AJ456" s="5">
        <f>VLOOKUP(AN456,Tabelle4!G:I,3,FALSE)</f>
        <v>0</v>
      </c>
      <c r="AK456" s="5">
        <v>19</v>
      </c>
      <c r="AL456" s="5"/>
      <c r="AM456" s="5">
        <v>726</v>
      </c>
      <c r="AN456" s="13">
        <v>635</v>
      </c>
    </row>
    <row r="457" spans="1:40" x14ac:dyDescent="0.2">
      <c r="A457" s="4" t="s">
        <v>901</v>
      </c>
      <c r="B457" s="5" t="str">
        <f t="shared" si="39"/>
        <v>P48962</v>
      </c>
      <c r="C457" s="5" t="s">
        <v>902</v>
      </c>
      <c r="D457" s="5" t="s">
        <v>903</v>
      </c>
      <c r="E457" s="5" t="s">
        <v>904</v>
      </c>
      <c r="F457" s="5">
        <f>IFERROR(VLOOKUP(B457,Tabelle3!A:H,8,FALSE),"")</f>
        <v>1</v>
      </c>
      <c r="G457" s="5">
        <v>1</v>
      </c>
      <c r="H457" s="5">
        <v>53</v>
      </c>
      <c r="I457" s="5">
        <v>37</v>
      </c>
      <c r="J457" s="5">
        <v>89.6</v>
      </c>
      <c r="K457" s="5">
        <v>32.904000000000003</v>
      </c>
      <c r="L457" s="5">
        <v>298</v>
      </c>
      <c r="M457" s="5">
        <v>0</v>
      </c>
      <c r="N457" s="5">
        <v>323.31</v>
      </c>
      <c r="O457" s="5">
        <v>442520000000</v>
      </c>
      <c r="P457" s="5">
        <v>63810000000</v>
      </c>
      <c r="Q457" s="5">
        <v>76378000000</v>
      </c>
      <c r="R457" s="5">
        <v>29900000000</v>
      </c>
      <c r="S457" s="5">
        <v>35592000000</v>
      </c>
      <c r="T457" s="5">
        <v>32979000000</v>
      </c>
      <c r="U457" s="5">
        <v>60174000000</v>
      </c>
      <c r="V457" s="5">
        <v>73248000000</v>
      </c>
      <c r="W457" s="5">
        <v>70437000000</v>
      </c>
      <c r="X457" s="5">
        <v>19529000000</v>
      </c>
      <c r="Y457" s="5">
        <v>19866000000</v>
      </c>
      <c r="Z457" s="5">
        <v>14073000000</v>
      </c>
      <c r="AA457" s="5">
        <v>20505000000</v>
      </c>
      <c r="AB457" s="5">
        <v>17468000000</v>
      </c>
      <c r="AC457" s="5">
        <v>19141000000</v>
      </c>
      <c r="AD457" s="5">
        <v>20347000000</v>
      </c>
      <c r="AE457" s="5">
        <v>21276000000</v>
      </c>
      <c r="AF457" s="5">
        <f t="shared" si="35"/>
        <v>0.94555936189794454</v>
      </c>
      <c r="AG457" s="5">
        <f t="shared" si="36"/>
        <v>-8.0760061960907376E-2</v>
      </c>
      <c r="AH457" s="5">
        <f t="shared" si="37"/>
        <v>0.56027162223317672</v>
      </c>
      <c r="AI457" s="5">
        <f t="shared" si="38"/>
        <v>0.83580167299615982</v>
      </c>
      <c r="AJ457" s="5">
        <f>VLOOKUP(AN457,Tabelle4!G:I,3,FALSE)</f>
        <v>0</v>
      </c>
      <c r="AK457" s="5">
        <v>19</v>
      </c>
      <c r="AL457" s="5"/>
      <c r="AM457" s="5">
        <v>7127</v>
      </c>
      <c r="AN457" s="13">
        <v>234</v>
      </c>
    </row>
    <row r="458" spans="1:40" x14ac:dyDescent="0.2">
      <c r="A458" s="4" t="s">
        <v>953</v>
      </c>
      <c r="B458" s="5" t="str">
        <f t="shared" si="39"/>
        <v>P54071</v>
      </c>
      <c r="C458" s="5" t="s">
        <v>954</v>
      </c>
      <c r="D458" s="5" t="s">
        <v>955</v>
      </c>
      <c r="E458" s="5" t="s">
        <v>956</v>
      </c>
      <c r="F458" s="5">
        <f>IFERROR(VLOOKUP(B458,Tabelle3!A:H,8,FALSE),"")</f>
        <v>1</v>
      </c>
      <c r="G458" s="5">
        <v>4</v>
      </c>
      <c r="H458" s="5">
        <v>51</v>
      </c>
      <c r="I458" s="5">
        <v>51</v>
      </c>
      <c r="J458" s="5">
        <v>76.5</v>
      </c>
      <c r="K458" s="5">
        <v>50.905999999999999</v>
      </c>
      <c r="L458" s="5">
        <v>452</v>
      </c>
      <c r="M458" s="5">
        <v>0</v>
      </c>
      <c r="N458" s="5">
        <v>323.31</v>
      </c>
      <c r="O458" s="5">
        <v>241440000000</v>
      </c>
      <c r="P458" s="5">
        <v>41101000000</v>
      </c>
      <c r="Q458" s="5">
        <v>27999000000</v>
      </c>
      <c r="R458" s="5">
        <v>13157000000</v>
      </c>
      <c r="S458" s="5">
        <v>38623000000</v>
      </c>
      <c r="T458" s="5">
        <v>19215000000</v>
      </c>
      <c r="U458" s="5">
        <v>18355000000</v>
      </c>
      <c r="V458" s="5">
        <v>48039000000</v>
      </c>
      <c r="W458" s="5">
        <v>34947000000</v>
      </c>
      <c r="X458" s="5">
        <v>2592000000</v>
      </c>
      <c r="Y458" s="5">
        <v>2088600000</v>
      </c>
      <c r="Z458" s="5">
        <v>3174500000</v>
      </c>
      <c r="AA458" s="5">
        <v>3120300000</v>
      </c>
      <c r="AB458" s="5">
        <v>2898700000</v>
      </c>
      <c r="AC458" s="5">
        <v>2907600000</v>
      </c>
      <c r="AD458" s="5">
        <v>2276900000</v>
      </c>
      <c r="AE458" s="5">
        <v>2074200000</v>
      </c>
      <c r="AF458" s="5">
        <f t="shared" si="35"/>
        <v>1.0805324197137063</v>
      </c>
      <c r="AG458" s="5">
        <f t="shared" si="36"/>
        <v>0.11174235869304884</v>
      </c>
      <c r="AH458" s="5">
        <f t="shared" si="37"/>
        <v>0.56217829473298053</v>
      </c>
      <c r="AI458" s="5">
        <f t="shared" si="38"/>
        <v>0.83090034142806868</v>
      </c>
      <c r="AJ458" s="5">
        <f>VLOOKUP(AN458,Tabelle4!G:I,3,FALSE)</f>
        <v>0</v>
      </c>
      <c r="AK458" s="5">
        <v>19</v>
      </c>
      <c r="AL458" s="5"/>
      <c r="AM458" s="5">
        <v>3090</v>
      </c>
      <c r="AN458" s="13">
        <v>247</v>
      </c>
    </row>
    <row r="459" spans="1:40" x14ac:dyDescent="0.2">
      <c r="A459" s="4" t="s">
        <v>2092</v>
      </c>
      <c r="B459" s="5" t="str">
        <f t="shared" si="39"/>
        <v>Q91Z53</v>
      </c>
      <c r="C459" s="5" t="s">
        <v>2093</v>
      </c>
      <c r="D459" s="5" t="s">
        <v>2094</v>
      </c>
      <c r="E459" s="5" t="s">
        <v>2095</v>
      </c>
      <c r="F459" s="5" t="str">
        <f>IFERROR(VLOOKUP(B459,Tabelle3!A:H,8,FALSE),"")</f>
        <v/>
      </c>
      <c r="G459" s="5">
        <v>3</v>
      </c>
      <c r="H459" s="5">
        <v>9</v>
      </c>
      <c r="I459" s="5">
        <v>9</v>
      </c>
      <c r="J459" s="5">
        <v>44.5</v>
      </c>
      <c r="K459" s="5">
        <v>35.328000000000003</v>
      </c>
      <c r="L459" s="5">
        <v>328</v>
      </c>
      <c r="M459" s="5">
        <v>0</v>
      </c>
      <c r="N459" s="5">
        <v>151.91</v>
      </c>
      <c r="O459" s="5">
        <v>333630000</v>
      </c>
      <c r="P459" s="5">
        <v>63474000</v>
      </c>
      <c r="Q459" s="5">
        <v>51551000</v>
      </c>
      <c r="R459" s="5">
        <v>17874000</v>
      </c>
      <c r="S459" s="5">
        <v>23782000</v>
      </c>
      <c r="T459" s="5">
        <v>15602000</v>
      </c>
      <c r="U459" s="5">
        <v>28185000</v>
      </c>
      <c r="V459" s="5">
        <v>60003000</v>
      </c>
      <c r="W459" s="5">
        <v>73158000</v>
      </c>
      <c r="X459" s="5">
        <v>9897400</v>
      </c>
      <c r="Y459" s="5">
        <v>9813700</v>
      </c>
      <c r="Z459" s="5">
        <v>8081600</v>
      </c>
      <c r="AA459" s="5">
        <v>8302400</v>
      </c>
      <c r="AB459" s="5">
        <v>8719800</v>
      </c>
      <c r="AC459" s="5">
        <v>9205800</v>
      </c>
      <c r="AD459" s="5">
        <v>10411000</v>
      </c>
      <c r="AE459" s="5">
        <v>9240300</v>
      </c>
      <c r="AF459" s="5">
        <f t="shared" si="35"/>
        <v>0.96056619891475881</v>
      </c>
      <c r="AG459" s="5">
        <f t="shared" si="36"/>
        <v>-5.8043051996011674E-2</v>
      </c>
      <c r="AH459" s="5">
        <f t="shared" si="37"/>
        <v>0.56245835803451305</v>
      </c>
      <c r="AI459" s="5">
        <f t="shared" si="38"/>
        <v>0.83018180545715947</v>
      </c>
      <c r="AJ459" s="5">
        <f>VLOOKUP(AN459,Tabelle4!G:I,3,FALSE)</f>
        <v>0</v>
      </c>
      <c r="AK459" s="5">
        <v>19</v>
      </c>
      <c r="AL459" s="5"/>
      <c r="AM459" s="5">
        <v>54</v>
      </c>
      <c r="AN459" s="13">
        <v>538</v>
      </c>
    </row>
    <row r="460" spans="1:40" x14ac:dyDescent="0.2">
      <c r="A460" s="4" t="s">
        <v>2335</v>
      </c>
      <c r="B460" s="5" t="str">
        <f t="shared" si="39"/>
        <v>Q9CQ75</v>
      </c>
      <c r="C460" s="5" t="s">
        <v>2336</v>
      </c>
      <c r="D460" s="5" t="s">
        <v>2337</v>
      </c>
      <c r="E460" s="5" t="s">
        <v>2338</v>
      </c>
      <c r="F460" s="5">
        <f>IFERROR(VLOOKUP(B460,Tabelle3!A:H,8,FALSE),"")</f>
        <v>1</v>
      </c>
      <c r="G460" s="5">
        <v>1</v>
      </c>
      <c r="H460" s="5">
        <v>9</v>
      </c>
      <c r="I460" s="5">
        <v>9</v>
      </c>
      <c r="J460" s="5">
        <v>68.7</v>
      </c>
      <c r="K460" s="5">
        <v>10.916</v>
      </c>
      <c r="L460" s="5">
        <v>99</v>
      </c>
      <c r="M460" s="5">
        <v>0</v>
      </c>
      <c r="N460" s="5">
        <v>314.86</v>
      </c>
      <c r="O460" s="5">
        <v>3223300000</v>
      </c>
      <c r="P460" s="5">
        <v>602120000</v>
      </c>
      <c r="Q460" s="5">
        <v>501700000</v>
      </c>
      <c r="R460" s="5">
        <v>265750000</v>
      </c>
      <c r="S460" s="5">
        <v>50577000</v>
      </c>
      <c r="T460" s="5">
        <v>331930000</v>
      </c>
      <c r="U460" s="5">
        <v>3867000</v>
      </c>
      <c r="V460" s="5">
        <v>1013400000</v>
      </c>
      <c r="W460" s="5">
        <v>454030000</v>
      </c>
      <c r="X460" s="5">
        <v>262550000</v>
      </c>
      <c r="Y460" s="5">
        <v>271910000</v>
      </c>
      <c r="Z460" s="5">
        <v>115880000</v>
      </c>
      <c r="AA460" s="5">
        <v>105100000</v>
      </c>
      <c r="AB460" s="5">
        <v>189120000</v>
      </c>
      <c r="AC460" s="5">
        <v>4537000</v>
      </c>
      <c r="AD460" s="5">
        <v>218830000</v>
      </c>
      <c r="AE460" s="5">
        <v>180560000</v>
      </c>
      <c r="AF460" s="5">
        <f t="shared" si="35"/>
        <v>1.2738282126037228</v>
      </c>
      <c r="AG460" s="5">
        <f t="shared" si="36"/>
        <v>0.34917073007813998</v>
      </c>
      <c r="AH460" s="5">
        <f t="shared" si="37"/>
        <v>0.56385589789230761</v>
      </c>
      <c r="AI460" s="5">
        <f t="shared" si="38"/>
        <v>0.82660158821955398</v>
      </c>
      <c r="AJ460" s="5">
        <f>VLOOKUP(AN460,Tabelle4!G:I,3,FALSE)</f>
        <v>0</v>
      </c>
      <c r="AK460" s="5">
        <v>19</v>
      </c>
      <c r="AL460" s="5"/>
      <c r="AM460" s="5">
        <v>77</v>
      </c>
      <c r="AN460" s="13">
        <v>599</v>
      </c>
    </row>
    <row r="461" spans="1:40" x14ac:dyDescent="0.2">
      <c r="A461" s="4" t="s">
        <v>2351</v>
      </c>
      <c r="B461" s="5" t="str">
        <f t="shared" si="39"/>
        <v>Q9CQA3</v>
      </c>
      <c r="C461" s="5" t="s">
        <v>2352</v>
      </c>
      <c r="D461" s="5" t="s">
        <v>2353</v>
      </c>
      <c r="E461" s="5" t="s">
        <v>2354</v>
      </c>
      <c r="F461" s="5">
        <f>IFERROR(VLOOKUP(B461,Tabelle3!A:H,8,FALSE),"")</f>
        <v>1</v>
      </c>
      <c r="G461" s="5">
        <v>1</v>
      </c>
      <c r="H461" s="5">
        <v>27</v>
      </c>
      <c r="I461" s="5">
        <v>27</v>
      </c>
      <c r="J461" s="5">
        <v>65.599999999999994</v>
      </c>
      <c r="K461" s="5">
        <v>31.814</v>
      </c>
      <c r="L461" s="5">
        <v>282</v>
      </c>
      <c r="M461" s="5">
        <v>0</v>
      </c>
      <c r="N461" s="5">
        <v>323.31</v>
      </c>
      <c r="O461" s="5">
        <v>34606000000</v>
      </c>
      <c r="P461" s="5">
        <v>5121700000</v>
      </c>
      <c r="Q461" s="5">
        <v>6679700000</v>
      </c>
      <c r="R461" s="5">
        <v>2768300000</v>
      </c>
      <c r="S461" s="5">
        <v>2670100000</v>
      </c>
      <c r="T461" s="5">
        <v>3594000000</v>
      </c>
      <c r="U461" s="5">
        <v>4892600000</v>
      </c>
      <c r="V461" s="5">
        <v>5219700000</v>
      </c>
      <c r="W461" s="5">
        <v>3659700000</v>
      </c>
      <c r="X461" s="5">
        <v>1322900000</v>
      </c>
      <c r="Y461" s="5">
        <v>848890000</v>
      </c>
      <c r="Z461" s="5">
        <v>1409700000</v>
      </c>
      <c r="AA461" s="5">
        <v>1214600000</v>
      </c>
      <c r="AB461" s="5">
        <v>1443600000</v>
      </c>
      <c r="AC461" s="5">
        <v>950480000</v>
      </c>
      <c r="AD461" s="5">
        <v>1057900000</v>
      </c>
      <c r="AE461" s="5">
        <v>923960000</v>
      </c>
      <c r="AF461" s="5">
        <f t="shared" si="35"/>
        <v>1.0960136564943761</v>
      </c>
      <c r="AG461" s="5">
        <f t="shared" si="36"/>
        <v>0.13226577460680275</v>
      </c>
      <c r="AH461" s="5">
        <f t="shared" si="37"/>
        <v>0.56414228576630743</v>
      </c>
      <c r="AI461" s="5">
        <f t="shared" si="38"/>
        <v>0.82586901545400593</v>
      </c>
      <c r="AJ461" s="5">
        <f>VLOOKUP(AN461,Tabelle4!G:I,3,FALSE)</f>
        <v>0</v>
      </c>
      <c r="AK461" s="5">
        <v>19</v>
      </c>
      <c r="AL461" s="5"/>
      <c r="AM461" s="5">
        <v>591</v>
      </c>
      <c r="AN461" s="13">
        <v>603</v>
      </c>
    </row>
    <row r="462" spans="1:40" x14ac:dyDescent="0.2">
      <c r="A462" s="4" t="s">
        <v>1220</v>
      </c>
      <c r="B462" s="5" t="str">
        <f t="shared" si="39"/>
        <v>Q3UHB1</v>
      </c>
      <c r="C462" s="5" t="s">
        <v>1221</v>
      </c>
      <c r="D462" s="5" t="s">
        <v>1222</v>
      </c>
      <c r="E462" s="5" t="s">
        <v>1223</v>
      </c>
      <c r="F462" s="5">
        <f>IFERROR(VLOOKUP(B462,Tabelle3!A:H,8,FALSE),"")</f>
        <v>1</v>
      </c>
      <c r="G462" s="5">
        <v>1</v>
      </c>
      <c r="H462" s="5">
        <v>16</v>
      </c>
      <c r="I462" s="5">
        <v>16</v>
      </c>
      <c r="J462" s="5">
        <v>31.7</v>
      </c>
      <c r="K462" s="5">
        <v>63.17</v>
      </c>
      <c r="L462" s="5">
        <v>546</v>
      </c>
      <c r="M462" s="5">
        <v>0</v>
      </c>
      <c r="N462" s="5">
        <v>278.39</v>
      </c>
      <c r="O462" s="5">
        <v>1066400000</v>
      </c>
      <c r="P462" s="5">
        <v>153810000</v>
      </c>
      <c r="Q462" s="5">
        <v>137190000</v>
      </c>
      <c r="R462" s="5">
        <v>117160000</v>
      </c>
      <c r="S462" s="5">
        <v>104700000</v>
      </c>
      <c r="T462" s="5">
        <v>80724000</v>
      </c>
      <c r="U462" s="5">
        <v>119200000</v>
      </c>
      <c r="V462" s="5">
        <v>149470000</v>
      </c>
      <c r="W462" s="5">
        <v>204130000</v>
      </c>
      <c r="X462" s="5">
        <v>13629000</v>
      </c>
      <c r="Y462" s="5">
        <v>17834000</v>
      </c>
      <c r="Z462" s="5">
        <v>15569000</v>
      </c>
      <c r="AA462" s="5">
        <v>22626000</v>
      </c>
      <c r="AB462" s="5">
        <v>12121000</v>
      </c>
      <c r="AC462" s="5">
        <v>16690000</v>
      </c>
      <c r="AD462" s="5">
        <v>13282000</v>
      </c>
      <c r="AE462" s="5">
        <v>20865000</v>
      </c>
      <c r="AF462" s="5">
        <f t="shared" si="35"/>
        <v>1.1064201531179516</v>
      </c>
      <c r="AG462" s="5">
        <f t="shared" si="36"/>
        <v>0.14589934010658628</v>
      </c>
      <c r="AH462" s="5">
        <f t="shared" si="37"/>
        <v>0.56610546701940789</v>
      </c>
      <c r="AI462" s="5">
        <f t="shared" si="38"/>
        <v>0.8208572387005495</v>
      </c>
      <c r="AJ462" s="5">
        <f>VLOOKUP(AN462,Tabelle4!G:I,3,FALSE)</f>
        <v>0</v>
      </c>
      <c r="AK462" s="5">
        <v>19</v>
      </c>
      <c r="AL462" s="5"/>
      <c r="AM462" s="5">
        <v>106</v>
      </c>
      <c r="AN462" s="13">
        <v>315</v>
      </c>
    </row>
    <row r="463" spans="1:40" x14ac:dyDescent="0.2">
      <c r="A463" s="4" t="s">
        <v>3017</v>
      </c>
      <c r="B463" s="5" t="str">
        <f t="shared" si="39"/>
        <v>Q9QZF2</v>
      </c>
      <c r="C463" s="5" t="s">
        <v>3018</v>
      </c>
      <c r="D463" s="5" t="s">
        <v>3019</v>
      </c>
      <c r="E463" s="5" t="s">
        <v>3020</v>
      </c>
      <c r="F463" s="5" t="str">
        <f>IFERROR(VLOOKUP(B463,Tabelle3!A:H,8,FALSE),"")</f>
        <v/>
      </c>
      <c r="G463" s="5">
        <v>1</v>
      </c>
      <c r="H463" s="5">
        <v>6</v>
      </c>
      <c r="I463" s="5">
        <v>6</v>
      </c>
      <c r="J463" s="5">
        <v>17.8</v>
      </c>
      <c r="K463" s="5">
        <v>61.359000000000002</v>
      </c>
      <c r="L463" s="5">
        <v>557</v>
      </c>
      <c r="M463" s="5">
        <v>1.7482999999999999E-3</v>
      </c>
      <c r="N463" s="5">
        <v>20.335000000000001</v>
      </c>
      <c r="O463" s="5">
        <v>13706000</v>
      </c>
      <c r="P463" s="5">
        <v>5103900</v>
      </c>
      <c r="Q463" s="5">
        <v>456830</v>
      </c>
      <c r="R463" s="5">
        <v>0</v>
      </c>
      <c r="S463" s="5">
        <v>1628100</v>
      </c>
      <c r="T463" s="5">
        <v>32470</v>
      </c>
      <c r="U463" s="5">
        <v>266100</v>
      </c>
      <c r="V463" s="5">
        <v>4105300</v>
      </c>
      <c r="W463" s="5">
        <v>2112700</v>
      </c>
      <c r="X463" s="5">
        <v>3400800</v>
      </c>
      <c r="Y463" s="5">
        <v>1327900</v>
      </c>
      <c r="Z463" s="5">
        <v>0</v>
      </c>
      <c r="AA463" s="5">
        <v>1980800</v>
      </c>
      <c r="AB463" s="5">
        <v>483620</v>
      </c>
      <c r="AC463" s="5">
        <v>730680</v>
      </c>
      <c r="AD463" s="5">
        <v>6421200</v>
      </c>
      <c r="AE463" s="5">
        <v>2891700</v>
      </c>
      <c r="AF463" s="5">
        <f t="shared" si="35"/>
        <v>0.63734896268713426</v>
      </c>
      <c r="AG463" s="5">
        <f t="shared" si="36"/>
        <v>-0.64984459856136323</v>
      </c>
      <c r="AH463" s="5">
        <f t="shared" si="37"/>
        <v>0.56680691393589389</v>
      </c>
      <c r="AI463" s="5">
        <f t="shared" si="38"/>
        <v>0.81907073846595635</v>
      </c>
      <c r="AJ463" s="5">
        <f>VLOOKUP(AN463,Tabelle4!G:I,3,FALSE)</f>
        <v>0</v>
      </c>
      <c r="AK463" s="5">
        <v>19</v>
      </c>
      <c r="AL463" s="5"/>
      <c r="AM463" s="5">
        <v>17</v>
      </c>
      <c r="AN463" s="13">
        <v>771</v>
      </c>
    </row>
    <row r="464" spans="1:40" x14ac:dyDescent="0.2">
      <c r="A464" s="4" t="s">
        <v>539</v>
      </c>
      <c r="B464" s="5" t="str">
        <f t="shared" si="39"/>
        <v>H3BKL5</v>
      </c>
      <c r="C464" s="5" t="s">
        <v>540</v>
      </c>
      <c r="D464" s="5" t="s">
        <v>541</v>
      </c>
      <c r="E464" s="5" t="s">
        <v>542</v>
      </c>
      <c r="F464" s="5">
        <f>IFERROR(VLOOKUP(B464,Tabelle3!A:H,8,FALSE),"")</f>
        <v>1</v>
      </c>
      <c r="G464" s="5">
        <v>6</v>
      </c>
      <c r="H464" s="5">
        <v>3</v>
      </c>
      <c r="I464" s="5">
        <v>3</v>
      </c>
      <c r="J464" s="5">
        <v>16.899999999999999</v>
      </c>
      <c r="K464" s="5">
        <v>38.360999999999997</v>
      </c>
      <c r="L464" s="5">
        <v>373</v>
      </c>
      <c r="M464" s="5">
        <v>0</v>
      </c>
      <c r="N464" s="5">
        <v>323.31</v>
      </c>
      <c r="O464" s="5">
        <v>125290000</v>
      </c>
      <c r="P464" s="5">
        <v>21774000</v>
      </c>
      <c r="Q464" s="5">
        <v>15002000</v>
      </c>
      <c r="R464" s="5">
        <v>1763500</v>
      </c>
      <c r="S464" s="5">
        <v>19714000</v>
      </c>
      <c r="T464" s="5">
        <v>5495800</v>
      </c>
      <c r="U464" s="5">
        <v>4756300</v>
      </c>
      <c r="V464" s="5">
        <v>41713000</v>
      </c>
      <c r="W464" s="5">
        <v>15073000</v>
      </c>
      <c r="X464" s="5">
        <v>1230900</v>
      </c>
      <c r="Y464" s="5">
        <v>1046700</v>
      </c>
      <c r="Z464" s="5">
        <v>463190</v>
      </c>
      <c r="AA464" s="5">
        <v>1191300</v>
      </c>
      <c r="AB464" s="5">
        <v>659070</v>
      </c>
      <c r="AC464" s="5">
        <v>772000</v>
      </c>
      <c r="AD464" s="5">
        <v>2212800</v>
      </c>
      <c r="AE464" s="5">
        <v>1264800</v>
      </c>
      <c r="AF464" s="5">
        <f t="shared" si="35"/>
        <v>0.80104997891485885</v>
      </c>
      <c r="AG464" s="5">
        <f t="shared" si="36"/>
        <v>-0.32003583716821948</v>
      </c>
      <c r="AH464" s="5">
        <f t="shared" si="37"/>
        <v>0.56788762972061035</v>
      </c>
      <c r="AI464" s="5">
        <f t="shared" si="38"/>
        <v>0.81632260896558784</v>
      </c>
      <c r="AJ464" s="5">
        <f>VLOOKUP(AN464,Tabelle4!G:I,3,FALSE)</f>
        <v>0</v>
      </c>
      <c r="AK464" s="5">
        <v>19</v>
      </c>
      <c r="AL464" s="5"/>
      <c r="AM464" s="5">
        <v>19</v>
      </c>
      <c r="AN464" s="13">
        <v>143</v>
      </c>
    </row>
    <row r="465" spans="1:40" x14ac:dyDescent="0.2">
      <c r="A465" s="4" t="s">
        <v>2485</v>
      </c>
      <c r="B465" s="5" t="str">
        <f t="shared" si="39"/>
        <v>Q9CR99</v>
      </c>
      <c r="C465" s="5" t="s">
        <v>2486</v>
      </c>
      <c r="D465" s="5" t="s">
        <v>2487</v>
      </c>
      <c r="E465" s="5" t="s">
        <v>2488</v>
      </c>
      <c r="F465" s="5" t="str">
        <f>IFERROR(VLOOKUP(B465,Tabelle3!A:H,8,FALSE),"")</f>
        <v/>
      </c>
      <c r="G465" s="5">
        <v>2</v>
      </c>
      <c r="H465" s="5">
        <v>2</v>
      </c>
      <c r="I465" s="5">
        <v>1</v>
      </c>
      <c r="J465" s="5">
        <v>21.2</v>
      </c>
      <c r="K465" s="5">
        <v>21.643999999999998</v>
      </c>
      <c r="L465" s="5">
        <v>193</v>
      </c>
      <c r="M465" s="5">
        <v>0</v>
      </c>
      <c r="N465" s="5">
        <v>243.6</v>
      </c>
      <c r="O465" s="5">
        <v>30076000</v>
      </c>
      <c r="P465" s="5">
        <v>9449400</v>
      </c>
      <c r="Q465" s="5">
        <v>5370900</v>
      </c>
      <c r="R465" s="5">
        <v>2497400</v>
      </c>
      <c r="S465" s="5">
        <v>987390</v>
      </c>
      <c r="T465" s="5">
        <v>1209900</v>
      </c>
      <c r="U465" s="5">
        <v>0</v>
      </c>
      <c r="V465" s="5">
        <v>4182700</v>
      </c>
      <c r="W465" s="5">
        <v>6378000</v>
      </c>
      <c r="X465" s="5">
        <v>3626600</v>
      </c>
      <c r="Y465" s="5">
        <v>1267400</v>
      </c>
      <c r="Z465" s="5">
        <v>1582300</v>
      </c>
      <c r="AA465" s="5">
        <v>1889900</v>
      </c>
      <c r="AB465" s="5">
        <v>2503400</v>
      </c>
      <c r="AC465" s="5">
        <v>0</v>
      </c>
      <c r="AD465" s="5">
        <v>2494500</v>
      </c>
      <c r="AE465" s="5">
        <v>1454200</v>
      </c>
      <c r="AF465" s="5">
        <f t="shared" ref="AF465:AF528" si="40">AVERAGE(X465:AA465)/AVERAGE(AB465:AE465)</f>
        <v>1.2966631019358039</v>
      </c>
      <c r="AG465" s="5">
        <f t="shared" ref="AG465:AG528" si="41">LOG(AF465,2)</f>
        <v>0.37480368830012573</v>
      </c>
      <c r="AH465" s="5">
        <f t="shared" ref="AH465:AH528" si="42">TTEST(X465:AA465,AB465:AE465,2,3)</f>
        <v>0.56824975745635697</v>
      </c>
      <c r="AI465" s="5">
        <f t="shared" ref="AI465:AI528" si="43">-LOG(AH465,2)</f>
        <v>0.8154029316235365</v>
      </c>
      <c r="AJ465" s="5">
        <f>VLOOKUP(AN465,Tabelle4!G:I,3,FALSE)</f>
        <v>0</v>
      </c>
      <c r="AK465" s="5">
        <v>19</v>
      </c>
      <c r="AL465" s="5"/>
      <c r="AM465" s="5">
        <v>17</v>
      </c>
      <c r="AN465" s="13">
        <v>637</v>
      </c>
    </row>
    <row r="466" spans="1:40" x14ac:dyDescent="0.2">
      <c r="A466" s="4" t="s">
        <v>1815</v>
      </c>
      <c r="B466" s="5" t="str">
        <f t="shared" si="39"/>
        <v>V9GXP4</v>
      </c>
      <c r="C466" s="5" t="s">
        <v>1816</v>
      </c>
      <c r="D466" s="5" t="s">
        <v>1817</v>
      </c>
      <c r="E466" s="5" t="s">
        <v>1818</v>
      </c>
      <c r="F466" s="5">
        <f>IFERROR(VLOOKUP(B466,Tabelle3!A:H,8,FALSE),"")</f>
        <v>1</v>
      </c>
      <c r="G466" s="5">
        <v>4</v>
      </c>
      <c r="H466" s="5">
        <v>3</v>
      </c>
      <c r="I466" s="5">
        <v>3</v>
      </c>
      <c r="J466" s="5">
        <v>8.8000000000000007</v>
      </c>
      <c r="K466" s="5">
        <v>64.998999999999995</v>
      </c>
      <c r="L466" s="5">
        <v>568</v>
      </c>
      <c r="M466" s="5">
        <v>0</v>
      </c>
      <c r="N466" s="5">
        <v>74.429000000000002</v>
      </c>
      <c r="O466" s="5">
        <v>40444000</v>
      </c>
      <c r="P466" s="5">
        <v>5984400</v>
      </c>
      <c r="Q466" s="5">
        <v>3111500</v>
      </c>
      <c r="R466" s="5">
        <v>5385600</v>
      </c>
      <c r="S466" s="5">
        <v>4715000</v>
      </c>
      <c r="T466" s="5">
        <v>3940300</v>
      </c>
      <c r="U466" s="5">
        <v>3751400</v>
      </c>
      <c r="V466" s="5">
        <v>4733900</v>
      </c>
      <c r="W466" s="5">
        <v>8822300</v>
      </c>
      <c r="X466" s="5">
        <v>699010</v>
      </c>
      <c r="Y466" s="5">
        <v>544250</v>
      </c>
      <c r="Z466" s="5">
        <v>521500</v>
      </c>
      <c r="AA466" s="5">
        <v>813200</v>
      </c>
      <c r="AB466" s="5">
        <v>546520</v>
      </c>
      <c r="AC466" s="5">
        <v>512230</v>
      </c>
      <c r="AD466" s="5">
        <v>546540</v>
      </c>
      <c r="AE466" s="5">
        <v>757850</v>
      </c>
      <c r="AF466" s="5">
        <f t="shared" si="40"/>
        <v>1.0909044745550411</v>
      </c>
      <c r="AG466" s="5">
        <f t="shared" si="41"/>
        <v>0.12552477707910506</v>
      </c>
      <c r="AH466" s="5">
        <f t="shared" si="42"/>
        <v>0.56826647626585991</v>
      </c>
      <c r="AI466" s="5">
        <f t="shared" si="43"/>
        <v>0.81536048587072552</v>
      </c>
      <c r="AJ466" s="5">
        <f>VLOOKUP(AN466,Tabelle4!G:I,3,FALSE)</f>
        <v>0</v>
      </c>
      <c r="AK466" s="5">
        <v>19</v>
      </c>
      <c r="AL466" s="5"/>
      <c r="AM466" s="5">
        <v>20</v>
      </c>
      <c r="AN466" s="13">
        <v>467</v>
      </c>
    </row>
    <row r="467" spans="1:40" x14ac:dyDescent="0.2">
      <c r="A467" s="4" t="s">
        <v>2014</v>
      </c>
      <c r="B467" s="5" t="str">
        <f t="shared" si="39"/>
        <v>Q8VE95</v>
      </c>
      <c r="C467" s="5" t="s">
        <v>2015</v>
      </c>
      <c r="D467" s="5"/>
      <c r="E467" s="5" t="s">
        <v>2016</v>
      </c>
      <c r="F467" s="5" t="str">
        <f>IFERROR(VLOOKUP(B467,Tabelle3!A:H,8,FALSE),"")</f>
        <v/>
      </c>
      <c r="G467" s="5">
        <v>1</v>
      </c>
      <c r="H467" s="5">
        <v>10</v>
      </c>
      <c r="I467" s="5">
        <v>10</v>
      </c>
      <c r="J467" s="5">
        <v>54.1</v>
      </c>
      <c r="K467" s="5">
        <v>24.33</v>
      </c>
      <c r="L467" s="5">
        <v>218</v>
      </c>
      <c r="M467" s="5">
        <v>0</v>
      </c>
      <c r="N467" s="5">
        <v>323.31</v>
      </c>
      <c r="O467" s="5">
        <v>896010000</v>
      </c>
      <c r="P467" s="5">
        <v>93146000</v>
      </c>
      <c r="Q467" s="5">
        <v>106920000</v>
      </c>
      <c r="R467" s="5">
        <v>213090000</v>
      </c>
      <c r="S467" s="5">
        <v>58610000</v>
      </c>
      <c r="T467" s="5">
        <v>86337000</v>
      </c>
      <c r="U467" s="5">
        <v>51800000</v>
      </c>
      <c r="V467" s="5">
        <v>96467000</v>
      </c>
      <c r="W467" s="5">
        <v>189640000</v>
      </c>
      <c r="X467" s="5">
        <v>39050000</v>
      </c>
      <c r="Y467" s="5">
        <v>55887000</v>
      </c>
      <c r="Z467" s="5">
        <v>145840000</v>
      </c>
      <c r="AA467" s="5">
        <v>54282000</v>
      </c>
      <c r="AB467" s="5">
        <v>72066000</v>
      </c>
      <c r="AC467" s="5">
        <v>56857000</v>
      </c>
      <c r="AD467" s="5">
        <v>34404000</v>
      </c>
      <c r="AE467" s="5">
        <v>67602000</v>
      </c>
      <c r="AF467" s="5">
        <f t="shared" si="40"/>
        <v>1.2777044026518973</v>
      </c>
      <c r="AG467" s="5">
        <f t="shared" si="41"/>
        <v>0.3535541068992501</v>
      </c>
      <c r="AH467" s="5">
        <f t="shared" si="42"/>
        <v>0.56955191346508349</v>
      </c>
      <c r="AI467" s="5">
        <f t="shared" si="43"/>
        <v>0.81210074832666579</v>
      </c>
      <c r="AJ467" s="5">
        <f>VLOOKUP(AN467,Tabelle4!G:I,3,FALSE)</f>
        <v>0</v>
      </c>
      <c r="AK467" s="5">
        <v>19</v>
      </c>
      <c r="AL467" s="5"/>
      <c r="AM467" s="5">
        <v>102</v>
      </c>
      <c r="AN467" s="13">
        <v>517</v>
      </c>
    </row>
    <row r="468" spans="1:40" x14ac:dyDescent="0.2">
      <c r="A468" s="4" t="s">
        <v>781</v>
      </c>
      <c r="B468" s="5" t="str">
        <f t="shared" si="39"/>
        <v>P19324</v>
      </c>
      <c r="C468" s="5" t="s">
        <v>782</v>
      </c>
      <c r="D468" s="5" t="s">
        <v>783</v>
      </c>
      <c r="E468" s="5" t="s">
        <v>784</v>
      </c>
      <c r="F468" s="5" t="str">
        <f>IFERROR(VLOOKUP(B468,Tabelle3!A:H,8,FALSE),"")</f>
        <v/>
      </c>
      <c r="G468" s="5">
        <v>1</v>
      </c>
      <c r="H468" s="5">
        <v>1</v>
      </c>
      <c r="I468" s="5">
        <v>1</v>
      </c>
      <c r="J468" s="5">
        <v>6.2</v>
      </c>
      <c r="K468" s="5">
        <v>46.533000000000001</v>
      </c>
      <c r="L468" s="5">
        <v>417</v>
      </c>
      <c r="M468" s="5">
        <v>1.7064999999999999E-3</v>
      </c>
      <c r="N468" s="5">
        <v>18.829999999999998</v>
      </c>
      <c r="O468" s="5">
        <v>9736400</v>
      </c>
      <c r="P468" s="5">
        <v>1968600</v>
      </c>
      <c r="Q468" s="5">
        <v>0</v>
      </c>
      <c r="R468" s="5">
        <v>0</v>
      </c>
      <c r="S468" s="5">
        <v>0</v>
      </c>
      <c r="T468" s="5">
        <v>0</v>
      </c>
      <c r="U468" s="5">
        <v>0</v>
      </c>
      <c r="V468" s="5">
        <v>7767800</v>
      </c>
      <c r="W468" s="5">
        <v>0</v>
      </c>
      <c r="X468" s="5">
        <v>110650</v>
      </c>
      <c r="Y468" s="5">
        <v>0</v>
      </c>
      <c r="Z468" s="5">
        <v>0</v>
      </c>
      <c r="AA468" s="5">
        <v>0</v>
      </c>
      <c r="AB468" s="5">
        <v>0</v>
      </c>
      <c r="AC468" s="5">
        <v>0</v>
      </c>
      <c r="AD468" s="5">
        <v>321370</v>
      </c>
      <c r="AE468" s="5">
        <v>0</v>
      </c>
      <c r="AF468" s="5">
        <f t="shared" si="40"/>
        <v>0.34430718486479761</v>
      </c>
      <c r="AG468" s="5">
        <f t="shared" si="41"/>
        <v>-1.5382318080815962</v>
      </c>
      <c r="AH468" s="5">
        <f t="shared" si="42"/>
        <v>0.57138928598464023</v>
      </c>
      <c r="AI468" s="5">
        <f t="shared" si="43"/>
        <v>0.80745411006870027</v>
      </c>
      <c r="AJ468" s="5">
        <f>VLOOKUP(AN468,Tabelle4!G:I,3,FALSE)</f>
        <v>0</v>
      </c>
      <c r="AK468" s="5">
        <v>19</v>
      </c>
      <c r="AL468" s="5"/>
      <c r="AM468" s="5">
        <v>1</v>
      </c>
      <c r="AN468" s="13">
        <v>204</v>
      </c>
    </row>
    <row r="469" spans="1:40" x14ac:dyDescent="0.2">
      <c r="A469" s="4" t="s">
        <v>1498</v>
      </c>
      <c r="B469" s="5" t="str">
        <f t="shared" si="39"/>
        <v>Q791T5</v>
      </c>
      <c r="C469" s="5" t="s">
        <v>1499</v>
      </c>
      <c r="D469" s="5" t="s">
        <v>1500</v>
      </c>
      <c r="E469" s="5" t="s">
        <v>1501</v>
      </c>
      <c r="F469" s="5">
        <f>IFERROR(VLOOKUP(B469,Tabelle3!A:H,8,FALSE),"")</f>
        <v>1</v>
      </c>
      <c r="G469" s="5">
        <v>2</v>
      </c>
      <c r="H469" s="5">
        <v>2</v>
      </c>
      <c r="I469" s="5">
        <v>2</v>
      </c>
      <c r="J469" s="5">
        <v>5.4</v>
      </c>
      <c r="K469" s="5">
        <v>39.94</v>
      </c>
      <c r="L469" s="5">
        <v>372</v>
      </c>
      <c r="M469" s="5">
        <v>4.1666999999999997E-3</v>
      </c>
      <c r="N469" s="5">
        <v>4.2723000000000004</v>
      </c>
      <c r="O469" s="5">
        <v>87182000</v>
      </c>
      <c r="P469" s="5">
        <v>17077000</v>
      </c>
      <c r="Q469" s="5">
        <v>3909900</v>
      </c>
      <c r="R469" s="5">
        <v>12629000</v>
      </c>
      <c r="S469" s="5">
        <v>5653500</v>
      </c>
      <c r="T469" s="5">
        <v>17134000</v>
      </c>
      <c r="U469" s="5">
        <v>1623900</v>
      </c>
      <c r="V469" s="5">
        <v>23496000</v>
      </c>
      <c r="W469" s="5">
        <v>5658900</v>
      </c>
      <c r="X469" s="5">
        <v>4494700</v>
      </c>
      <c r="Y469" s="5">
        <v>2892700</v>
      </c>
      <c r="Z469" s="5">
        <v>8820900</v>
      </c>
      <c r="AA469" s="5">
        <v>9687200</v>
      </c>
      <c r="AB469" s="5">
        <v>10104000</v>
      </c>
      <c r="AC469" s="5">
        <v>1238600</v>
      </c>
      <c r="AD469" s="5">
        <v>6590200</v>
      </c>
      <c r="AE469" s="5">
        <v>1484300</v>
      </c>
      <c r="AF469" s="5">
        <f t="shared" si="40"/>
        <v>1.3336440560124838</v>
      </c>
      <c r="AG469" s="5">
        <f t="shared" si="41"/>
        <v>0.41537366866079756</v>
      </c>
      <c r="AH469" s="5">
        <f t="shared" si="42"/>
        <v>0.57214448543370067</v>
      </c>
      <c r="AI469" s="5">
        <f t="shared" si="43"/>
        <v>0.80554857358929266</v>
      </c>
      <c r="AJ469" s="5">
        <f>VLOOKUP(AN469,Tabelle4!G:I,3,FALSE)</f>
        <v>0</v>
      </c>
      <c r="AK469" s="5">
        <v>19</v>
      </c>
      <c r="AL469" s="5"/>
      <c r="AM469" s="5">
        <v>9</v>
      </c>
      <c r="AN469" s="13">
        <v>386</v>
      </c>
    </row>
    <row r="470" spans="1:40" x14ac:dyDescent="0.2">
      <c r="A470" s="4" t="s">
        <v>1735</v>
      </c>
      <c r="B470" s="5" t="str">
        <f t="shared" si="39"/>
        <v>Q8BYM8</v>
      </c>
      <c r="C470" s="5" t="s">
        <v>1736</v>
      </c>
      <c r="D470" s="5" t="s">
        <v>497</v>
      </c>
      <c r="E470" s="5" t="s">
        <v>1737</v>
      </c>
      <c r="F470" s="5">
        <f>IFERROR(VLOOKUP(B470,Tabelle3!A:H,8,FALSE),"")</f>
        <v>1</v>
      </c>
      <c r="G470" s="5">
        <v>1</v>
      </c>
      <c r="H470" s="5">
        <v>11</v>
      </c>
      <c r="I470" s="5">
        <v>1</v>
      </c>
      <c r="J470" s="5">
        <v>26.7</v>
      </c>
      <c r="K470" s="5">
        <v>61.271000000000001</v>
      </c>
      <c r="L470" s="5">
        <v>551</v>
      </c>
      <c r="M470" s="5">
        <v>0</v>
      </c>
      <c r="N470" s="5">
        <v>162.55000000000001</v>
      </c>
      <c r="O470" s="5">
        <v>816500000</v>
      </c>
      <c r="P470" s="5">
        <v>138820000</v>
      </c>
      <c r="Q470" s="5">
        <v>105290000</v>
      </c>
      <c r="R470" s="5">
        <v>92978000</v>
      </c>
      <c r="S470" s="5">
        <v>77568000</v>
      </c>
      <c r="T470" s="5">
        <v>54966000</v>
      </c>
      <c r="U470" s="5">
        <v>103140000</v>
      </c>
      <c r="V470" s="5">
        <v>101550000</v>
      </c>
      <c r="W470" s="5">
        <v>142180000</v>
      </c>
      <c r="X470" s="5">
        <v>12349000</v>
      </c>
      <c r="Y470" s="5">
        <v>13744000</v>
      </c>
      <c r="Z470" s="5">
        <v>10549000</v>
      </c>
      <c r="AA470" s="5">
        <v>17321000</v>
      </c>
      <c r="AB470" s="5">
        <v>7562600</v>
      </c>
      <c r="AC470" s="5">
        <v>13713000</v>
      </c>
      <c r="AD470" s="5">
        <v>10307000</v>
      </c>
      <c r="AE470" s="5">
        <v>16603000</v>
      </c>
      <c r="AF470" s="5">
        <f t="shared" si="40"/>
        <v>1.1198988909549741</v>
      </c>
      <c r="AG470" s="5">
        <f t="shared" si="41"/>
        <v>0.16336848576279225</v>
      </c>
      <c r="AH470" s="5">
        <f t="shared" si="42"/>
        <v>0.57725967302536696</v>
      </c>
      <c r="AI470" s="5">
        <f t="shared" si="43"/>
        <v>0.79270765173196645</v>
      </c>
      <c r="AJ470" s="5">
        <f>VLOOKUP(AN470,Tabelle4!G:I,3,FALSE)</f>
        <v>0</v>
      </c>
      <c r="AK470" s="5">
        <v>19</v>
      </c>
      <c r="AL470" s="5"/>
      <c r="AM470" s="5">
        <v>85</v>
      </c>
      <c r="AN470" s="13">
        <v>446</v>
      </c>
    </row>
    <row r="471" spans="1:40" x14ac:dyDescent="0.2">
      <c r="A471" s="4" t="s">
        <v>1783</v>
      </c>
      <c r="B471" s="5" t="str">
        <f t="shared" si="39"/>
        <v>Q8CG76</v>
      </c>
      <c r="C471" s="5" t="s">
        <v>1784</v>
      </c>
      <c r="D471" s="5" t="s">
        <v>1785</v>
      </c>
      <c r="E471" s="5" t="s">
        <v>1786</v>
      </c>
      <c r="F471" s="5">
        <f>IFERROR(VLOOKUP(B471,Tabelle3!A:H,8,FALSE),"")</f>
        <v>1</v>
      </c>
      <c r="G471" s="5">
        <v>1</v>
      </c>
      <c r="H471" s="5">
        <v>3</v>
      </c>
      <c r="I471" s="5">
        <v>3</v>
      </c>
      <c r="J471" s="5">
        <v>12.8</v>
      </c>
      <c r="K471" s="5">
        <v>40.612000000000002</v>
      </c>
      <c r="L471" s="5">
        <v>367</v>
      </c>
      <c r="M471" s="5">
        <v>0</v>
      </c>
      <c r="N471" s="5">
        <v>130.97</v>
      </c>
      <c r="O471" s="5">
        <v>481400000</v>
      </c>
      <c r="P471" s="5">
        <v>61789000</v>
      </c>
      <c r="Q471" s="5">
        <v>34619000</v>
      </c>
      <c r="R471" s="5">
        <v>46416000</v>
      </c>
      <c r="S471" s="5">
        <v>74748000</v>
      </c>
      <c r="T471" s="5">
        <v>56469000</v>
      </c>
      <c r="U471" s="5">
        <v>77824000</v>
      </c>
      <c r="V471" s="5">
        <v>84105000</v>
      </c>
      <c r="W471" s="5">
        <v>45425000</v>
      </c>
      <c r="X471" s="5">
        <v>6894000</v>
      </c>
      <c r="Y471" s="5">
        <v>3678000</v>
      </c>
      <c r="Z471" s="5">
        <v>15366000</v>
      </c>
      <c r="AA471" s="5">
        <v>6255700</v>
      </c>
      <c r="AB471" s="5">
        <v>8565800</v>
      </c>
      <c r="AC471" s="5">
        <v>25551000</v>
      </c>
      <c r="AD471" s="5">
        <v>7195800</v>
      </c>
      <c r="AE471" s="5">
        <v>3955500</v>
      </c>
      <c r="AF471" s="5">
        <f t="shared" si="40"/>
        <v>0.71117851202060611</v>
      </c>
      <c r="AG471" s="5">
        <f t="shared" si="41"/>
        <v>-0.49171636052513645</v>
      </c>
      <c r="AH471" s="5">
        <f t="shared" si="42"/>
        <v>0.57847952617097553</v>
      </c>
      <c r="AI471" s="5">
        <f t="shared" si="43"/>
        <v>0.78966219521630521</v>
      </c>
      <c r="AJ471" s="5">
        <f>VLOOKUP(AN471,Tabelle4!G:I,3,FALSE)</f>
        <v>0</v>
      </c>
      <c r="AK471" s="5">
        <v>19</v>
      </c>
      <c r="AL471" s="5"/>
      <c r="AM471" s="5">
        <v>29</v>
      </c>
      <c r="AN471" s="13">
        <v>459</v>
      </c>
    </row>
    <row r="472" spans="1:40" x14ac:dyDescent="0.2">
      <c r="A472" s="4" t="s">
        <v>2685</v>
      </c>
      <c r="B472" s="5" t="str">
        <f t="shared" si="39"/>
        <v>Q9D1N9</v>
      </c>
      <c r="C472" s="5" t="s">
        <v>2686</v>
      </c>
      <c r="D472" s="5" t="s">
        <v>2687</v>
      </c>
      <c r="E472" s="5" t="s">
        <v>2688</v>
      </c>
      <c r="F472" s="5">
        <f>IFERROR(VLOOKUP(B472,Tabelle3!A:H,8,FALSE),"")</f>
        <v>1</v>
      </c>
      <c r="G472" s="5">
        <v>2</v>
      </c>
      <c r="H472" s="5">
        <v>8</v>
      </c>
      <c r="I472" s="5">
        <v>8</v>
      </c>
      <c r="J472" s="5">
        <v>47.8</v>
      </c>
      <c r="K472" s="5">
        <v>23.366</v>
      </c>
      <c r="L472" s="5">
        <v>209</v>
      </c>
      <c r="M472" s="5">
        <v>0</v>
      </c>
      <c r="N472" s="5">
        <v>130.88999999999999</v>
      </c>
      <c r="O472" s="5">
        <v>593450000</v>
      </c>
      <c r="P472" s="5">
        <v>42367000</v>
      </c>
      <c r="Q472" s="5">
        <v>83372000</v>
      </c>
      <c r="R472" s="5">
        <v>123280000</v>
      </c>
      <c r="S472" s="5">
        <v>21407000</v>
      </c>
      <c r="T472" s="5">
        <v>36719000</v>
      </c>
      <c r="U472" s="5">
        <v>36162000</v>
      </c>
      <c r="V472" s="5">
        <v>139690000</v>
      </c>
      <c r="W472" s="5">
        <v>110460000</v>
      </c>
      <c r="X472" s="5">
        <v>28225000</v>
      </c>
      <c r="Y472" s="5">
        <v>49155000</v>
      </c>
      <c r="Z472" s="5">
        <v>50814000</v>
      </c>
      <c r="AA472" s="5">
        <v>40632000</v>
      </c>
      <c r="AB472" s="5">
        <v>21334000</v>
      </c>
      <c r="AC472" s="5">
        <v>21695000</v>
      </c>
      <c r="AD472" s="5">
        <v>40063000</v>
      </c>
      <c r="AE472" s="5">
        <v>60416000</v>
      </c>
      <c r="AF472" s="5">
        <f t="shared" si="40"/>
        <v>1.1764222203640216</v>
      </c>
      <c r="AG472" s="5">
        <f t="shared" si="41"/>
        <v>0.23440593934290971</v>
      </c>
      <c r="AH472" s="5">
        <f t="shared" si="42"/>
        <v>0.57861587174483042</v>
      </c>
      <c r="AI472" s="5">
        <f t="shared" si="43"/>
        <v>0.78932219717550012</v>
      </c>
      <c r="AJ472" s="5">
        <f>VLOOKUP(AN472,Tabelle4!G:I,3,FALSE)</f>
        <v>0</v>
      </c>
      <c r="AK472" s="5">
        <v>19</v>
      </c>
      <c r="AL472" s="5"/>
      <c r="AM472" s="5">
        <v>57</v>
      </c>
      <c r="AN472" s="13">
        <v>687</v>
      </c>
    </row>
    <row r="473" spans="1:40" x14ac:dyDescent="0.2">
      <c r="A473" s="4" t="s">
        <v>194</v>
      </c>
      <c r="B473" s="5" t="str">
        <f t="shared" si="39"/>
        <v>D3YWI4</v>
      </c>
      <c r="C473" s="5" t="s">
        <v>195</v>
      </c>
      <c r="D473" s="5" t="s">
        <v>196</v>
      </c>
      <c r="E473" s="5" t="s">
        <v>197</v>
      </c>
      <c r="F473" s="5" t="str">
        <f>IFERROR(VLOOKUP(B473,Tabelle3!A:H,8,FALSE),"")</f>
        <v/>
      </c>
      <c r="G473" s="5">
        <v>8</v>
      </c>
      <c r="H473" s="5">
        <v>4</v>
      </c>
      <c r="I473" s="5">
        <v>4</v>
      </c>
      <c r="J473" s="5">
        <v>43.8</v>
      </c>
      <c r="K473" s="5">
        <v>18.048999999999999</v>
      </c>
      <c r="L473" s="5">
        <v>162</v>
      </c>
      <c r="M473" s="5">
        <v>1.8083000000000001E-3</v>
      </c>
      <c r="N473" s="5">
        <v>25.596</v>
      </c>
      <c r="O473" s="5">
        <v>160600000</v>
      </c>
      <c r="P473" s="5">
        <v>25572000</v>
      </c>
      <c r="Q473" s="5">
        <v>11690000</v>
      </c>
      <c r="R473" s="5">
        <v>14681000</v>
      </c>
      <c r="S473" s="5">
        <v>4765000</v>
      </c>
      <c r="T473" s="5">
        <v>35838000</v>
      </c>
      <c r="U473" s="5">
        <v>23010000</v>
      </c>
      <c r="V473" s="5">
        <v>30747000</v>
      </c>
      <c r="W473" s="5">
        <v>14296000</v>
      </c>
      <c r="X473" s="5">
        <v>10773000</v>
      </c>
      <c r="Y473" s="5">
        <v>5619600</v>
      </c>
      <c r="Z473" s="5">
        <v>8221100</v>
      </c>
      <c r="AA473" s="5">
        <v>12287000</v>
      </c>
      <c r="AB473" s="5">
        <v>17645000</v>
      </c>
      <c r="AC473" s="5">
        <v>9784600</v>
      </c>
      <c r="AD473" s="5">
        <v>8255400</v>
      </c>
      <c r="AE473" s="5">
        <v>7667300</v>
      </c>
      <c r="AF473" s="5">
        <f t="shared" si="40"/>
        <v>0.85118205954470694</v>
      </c>
      <c r="AG473" s="5">
        <f t="shared" si="41"/>
        <v>-0.23246035156546596</v>
      </c>
      <c r="AH473" s="5">
        <f t="shared" si="42"/>
        <v>0.58102419081731749</v>
      </c>
      <c r="AI473" s="5">
        <f t="shared" si="43"/>
        <v>0.78332986370912017</v>
      </c>
      <c r="AJ473" s="5">
        <f>VLOOKUP(AN473,Tabelle4!G:I,3,FALSE)</f>
        <v>0</v>
      </c>
      <c r="AK473" s="5">
        <v>19</v>
      </c>
      <c r="AL473" s="5"/>
      <c r="AM473" s="5">
        <v>15</v>
      </c>
      <c r="AN473" s="13">
        <v>53</v>
      </c>
    </row>
    <row r="474" spans="1:40" x14ac:dyDescent="0.2">
      <c r="A474" s="4" t="s">
        <v>2065</v>
      </c>
      <c r="B474" s="5" t="str">
        <f t="shared" si="39"/>
        <v>Q91WS0</v>
      </c>
      <c r="C474" s="5" t="s">
        <v>2066</v>
      </c>
      <c r="D474" s="5" t="s">
        <v>2067</v>
      </c>
      <c r="E474" s="5" t="s">
        <v>2068</v>
      </c>
      <c r="F474" s="5">
        <f>IFERROR(VLOOKUP(B474,Tabelle3!A:H,8,FALSE),"")</f>
        <v>1</v>
      </c>
      <c r="G474" s="5">
        <v>1</v>
      </c>
      <c r="H474" s="5">
        <v>15</v>
      </c>
      <c r="I474" s="5">
        <v>15</v>
      </c>
      <c r="J474" s="5">
        <v>87</v>
      </c>
      <c r="K474" s="5">
        <v>12.097</v>
      </c>
      <c r="L474" s="5">
        <v>108</v>
      </c>
      <c r="M474" s="5">
        <v>0</v>
      </c>
      <c r="N474" s="5">
        <v>323.31</v>
      </c>
      <c r="O474" s="5">
        <v>2182200000</v>
      </c>
      <c r="P474" s="5">
        <v>357620000</v>
      </c>
      <c r="Q474" s="5">
        <v>244280000</v>
      </c>
      <c r="R474" s="5">
        <v>286830000</v>
      </c>
      <c r="S474" s="5">
        <v>64032000</v>
      </c>
      <c r="T474" s="5">
        <v>368710000</v>
      </c>
      <c r="U474" s="5">
        <v>61232000</v>
      </c>
      <c r="V474" s="5">
        <v>533550000</v>
      </c>
      <c r="W474" s="5">
        <v>265910000</v>
      </c>
      <c r="X474" s="5">
        <v>134730000</v>
      </c>
      <c r="Y474" s="5">
        <v>121260000</v>
      </c>
      <c r="Z474" s="5">
        <v>173220000</v>
      </c>
      <c r="AA474" s="5">
        <v>118500000</v>
      </c>
      <c r="AB474" s="5">
        <v>169580000</v>
      </c>
      <c r="AC474" s="5">
        <v>48240000</v>
      </c>
      <c r="AD474" s="5">
        <v>129370000</v>
      </c>
      <c r="AE474" s="5">
        <v>132760000</v>
      </c>
      <c r="AF474" s="5">
        <f t="shared" si="40"/>
        <v>1.1411813730596938</v>
      </c>
      <c r="AG474" s="5">
        <f t="shared" si="41"/>
        <v>0.19052810382536278</v>
      </c>
      <c r="AH474" s="5">
        <f t="shared" si="42"/>
        <v>0.58198021249711351</v>
      </c>
      <c r="AI474" s="5">
        <f t="shared" si="43"/>
        <v>0.7809579929867746</v>
      </c>
      <c r="AJ474" s="5">
        <f>VLOOKUP(AN474,Tabelle4!G:I,3,FALSE)</f>
        <v>0</v>
      </c>
      <c r="AK474" s="5">
        <v>19</v>
      </c>
      <c r="AL474" s="5"/>
      <c r="AM474" s="5">
        <v>162</v>
      </c>
      <c r="AN474" s="13">
        <v>531</v>
      </c>
    </row>
    <row r="475" spans="1:40" x14ac:dyDescent="0.2">
      <c r="A475" s="4" t="s">
        <v>1514</v>
      </c>
      <c r="B475" s="5" t="str">
        <f t="shared" si="39"/>
        <v>Q7TQ48</v>
      </c>
      <c r="C475" s="5" t="s">
        <v>1515</v>
      </c>
      <c r="D475" s="5" t="s">
        <v>1516</v>
      </c>
      <c r="E475" s="5" t="s">
        <v>1517</v>
      </c>
      <c r="F475" s="5" t="str">
        <f>IFERROR(VLOOKUP(B475,Tabelle3!A:H,8,FALSE),"")</f>
        <v/>
      </c>
      <c r="G475" s="5">
        <v>2</v>
      </c>
      <c r="H475" s="5">
        <v>6</v>
      </c>
      <c r="I475" s="5">
        <v>6</v>
      </c>
      <c r="J475" s="5">
        <v>17.8</v>
      </c>
      <c r="K475" s="5">
        <v>54.286000000000001</v>
      </c>
      <c r="L475" s="5">
        <v>472</v>
      </c>
      <c r="M475" s="5">
        <v>0</v>
      </c>
      <c r="N475" s="5">
        <v>154.84</v>
      </c>
      <c r="O475" s="5">
        <v>155290000</v>
      </c>
      <c r="P475" s="5">
        <v>71115000</v>
      </c>
      <c r="Q475" s="5">
        <v>0</v>
      </c>
      <c r="R475" s="5">
        <v>3807600</v>
      </c>
      <c r="S475" s="5">
        <v>2680200</v>
      </c>
      <c r="T475" s="5">
        <v>2802900</v>
      </c>
      <c r="U475" s="5">
        <v>322420</v>
      </c>
      <c r="V475" s="5">
        <v>69595000</v>
      </c>
      <c r="W475" s="5">
        <v>4963700</v>
      </c>
      <c r="X475" s="5">
        <v>7696700</v>
      </c>
      <c r="Y475" s="5">
        <v>0</v>
      </c>
      <c r="Z475" s="5">
        <v>501820</v>
      </c>
      <c r="AA475" s="5">
        <v>274420</v>
      </c>
      <c r="AB475" s="5">
        <v>251490</v>
      </c>
      <c r="AC475" s="5">
        <v>208040</v>
      </c>
      <c r="AD475" s="5">
        <v>3028800</v>
      </c>
      <c r="AE475" s="5">
        <v>212830</v>
      </c>
      <c r="AF475" s="5">
        <f t="shared" si="40"/>
        <v>2.2892660679354582</v>
      </c>
      <c r="AG475" s="5">
        <f t="shared" si="41"/>
        <v>1.1948851486007042</v>
      </c>
      <c r="AH475" s="5">
        <f t="shared" si="42"/>
        <v>0.58247233280271682</v>
      </c>
      <c r="AI475" s="5">
        <f t="shared" si="43"/>
        <v>0.77973857091663601</v>
      </c>
      <c r="AJ475" s="5">
        <f>VLOOKUP(AN475,Tabelle4!G:I,3,FALSE)</f>
        <v>0</v>
      </c>
      <c r="AK475" s="5">
        <v>19</v>
      </c>
      <c r="AL475" s="5"/>
      <c r="AM475" s="5">
        <v>13</v>
      </c>
      <c r="AN475" s="13">
        <v>390</v>
      </c>
    </row>
    <row r="476" spans="1:40" x14ac:dyDescent="0.2">
      <c r="A476" s="4" t="s">
        <v>492</v>
      </c>
      <c r="B476" s="5" t="str">
        <f t="shared" si="39"/>
        <v>G3UZY2</v>
      </c>
      <c r="C476" s="5" t="s">
        <v>493</v>
      </c>
      <c r="D476" s="5" t="s">
        <v>494</v>
      </c>
      <c r="E476" s="5" t="s">
        <v>495</v>
      </c>
      <c r="F476" s="5">
        <f>IFERROR(VLOOKUP(B476,Tabelle3!A:H,8,FALSE),"")</f>
        <v>1</v>
      </c>
      <c r="G476" s="5">
        <v>2</v>
      </c>
      <c r="H476" s="5">
        <v>4</v>
      </c>
      <c r="I476" s="5">
        <v>4</v>
      </c>
      <c r="J476" s="5">
        <v>36.9</v>
      </c>
      <c r="K476" s="5">
        <v>14.099</v>
      </c>
      <c r="L476" s="5">
        <v>130</v>
      </c>
      <c r="M476" s="5">
        <v>0</v>
      </c>
      <c r="N476" s="5">
        <v>46.085000000000001</v>
      </c>
      <c r="O476" s="5">
        <v>299360000</v>
      </c>
      <c r="P476" s="5">
        <v>71434000</v>
      </c>
      <c r="Q476" s="5">
        <v>44081000</v>
      </c>
      <c r="R476" s="5">
        <v>28713000</v>
      </c>
      <c r="S476" s="5">
        <v>8688600</v>
      </c>
      <c r="T476" s="5">
        <v>44606000</v>
      </c>
      <c r="U476" s="5">
        <v>14156000</v>
      </c>
      <c r="V476" s="5">
        <v>68214000</v>
      </c>
      <c r="W476" s="5">
        <v>19464000</v>
      </c>
      <c r="X476" s="5">
        <v>22484000</v>
      </c>
      <c r="Y476" s="5">
        <v>17635000</v>
      </c>
      <c r="Z476" s="5">
        <v>14989000</v>
      </c>
      <c r="AA476" s="5">
        <v>17406000</v>
      </c>
      <c r="AB476" s="5">
        <v>21013000</v>
      </c>
      <c r="AC476" s="5">
        <v>13497000</v>
      </c>
      <c r="AD476" s="5">
        <v>16966000</v>
      </c>
      <c r="AE476" s="5">
        <v>15897000</v>
      </c>
      <c r="AF476" s="5">
        <f t="shared" si="40"/>
        <v>1.0763065322903833</v>
      </c>
      <c r="AG476" s="5">
        <f t="shared" si="41"/>
        <v>0.10608901621727476</v>
      </c>
      <c r="AH476" s="5">
        <f t="shared" si="42"/>
        <v>0.58352630442219589</v>
      </c>
      <c r="AI476" s="5">
        <f t="shared" si="43"/>
        <v>0.77713040312937998</v>
      </c>
      <c r="AJ476" s="5">
        <f>VLOOKUP(AN476,Tabelle4!G:I,3,FALSE)</f>
        <v>0</v>
      </c>
      <c r="AK476" s="5">
        <v>19</v>
      </c>
      <c r="AL476" s="5"/>
      <c r="AM476" s="5">
        <v>37</v>
      </c>
      <c r="AN476" s="13">
        <v>130</v>
      </c>
    </row>
    <row r="477" spans="1:40" x14ac:dyDescent="0.2">
      <c r="A477" s="4" t="s">
        <v>2846</v>
      </c>
      <c r="B477" s="5" t="str">
        <f t="shared" si="39"/>
        <v>Q9DB77</v>
      </c>
      <c r="C477" s="5" t="s">
        <v>2847</v>
      </c>
      <c r="D477" s="5" t="s">
        <v>2848</v>
      </c>
      <c r="E477" s="5" t="s">
        <v>2849</v>
      </c>
      <c r="F477" s="5">
        <f>IFERROR(VLOOKUP(B477,Tabelle3!A:H,8,FALSE),"")</f>
        <v>1</v>
      </c>
      <c r="G477" s="5">
        <v>1</v>
      </c>
      <c r="H477" s="5">
        <v>37</v>
      </c>
      <c r="I477" s="5">
        <v>37</v>
      </c>
      <c r="J477" s="5">
        <v>80.599999999999994</v>
      </c>
      <c r="K477" s="5">
        <v>48.234000000000002</v>
      </c>
      <c r="L477" s="5">
        <v>453</v>
      </c>
      <c r="M477" s="5">
        <v>0</v>
      </c>
      <c r="N477" s="5">
        <v>323.31</v>
      </c>
      <c r="O477" s="5">
        <v>69409000000</v>
      </c>
      <c r="P477" s="5">
        <v>15765000000</v>
      </c>
      <c r="Q477" s="5">
        <v>8577900000</v>
      </c>
      <c r="R477" s="5">
        <v>4404600000</v>
      </c>
      <c r="S477" s="5">
        <v>10419000000</v>
      </c>
      <c r="T477" s="5">
        <v>4881200000</v>
      </c>
      <c r="U477" s="5">
        <v>3124000000</v>
      </c>
      <c r="V477" s="5">
        <v>12226000000</v>
      </c>
      <c r="W477" s="5">
        <v>10011000000</v>
      </c>
      <c r="X477" s="5">
        <v>1085300000</v>
      </c>
      <c r="Y477" s="5">
        <v>785830000</v>
      </c>
      <c r="Z477" s="5">
        <v>725650000</v>
      </c>
      <c r="AA477" s="5">
        <v>794450000</v>
      </c>
      <c r="AB477" s="5">
        <v>890950000</v>
      </c>
      <c r="AC477" s="5">
        <v>532310000</v>
      </c>
      <c r="AD477" s="5">
        <v>844450000</v>
      </c>
      <c r="AE477" s="5">
        <v>854810000</v>
      </c>
      <c r="AF477" s="5">
        <f t="shared" si="40"/>
        <v>1.0860554936397524</v>
      </c>
      <c r="AG477" s="5">
        <f t="shared" si="41"/>
        <v>0.11909782169976396</v>
      </c>
      <c r="AH477" s="5">
        <f t="shared" si="42"/>
        <v>0.58354854106237553</v>
      </c>
      <c r="AI477" s="5">
        <f t="shared" si="43"/>
        <v>0.77707542689432318</v>
      </c>
      <c r="AJ477" s="5">
        <f>VLOOKUP(AN477,Tabelle4!G:I,3,FALSE)</f>
        <v>0</v>
      </c>
      <c r="AK477" s="5">
        <v>19</v>
      </c>
      <c r="AL477" s="5"/>
      <c r="AM477" s="5">
        <v>1271</v>
      </c>
      <c r="AN477" s="13">
        <v>728</v>
      </c>
    </row>
    <row r="478" spans="1:40" x14ac:dyDescent="0.2">
      <c r="A478" s="4" t="s">
        <v>2693</v>
      </c>
      <c r="B478" s="5" t="str">
        <f t="shared" si="39"/>
        <v>Q9D1R1</v>
      </c>
      <c r="C478" s="5" t="s">
        <v>2694</v>
      </c>
      <c r="D478" s="5" t="s">
        <v>2695</v>
      </c>
      <c r="E478" s="5" t="s">
        <v>2696</v>
      </c>
      <c r="F478" s="5">
        <f>IFERROR(VLOOKUP(B478,Tabelle3!A:H,8,FALSE),"")</f>
        <v>1</v>
      </c>
      <c r="G478" s="5">
        <v>1</v>
      </c>
      <c r="H478" s="5">
        <v>4</v>
      </c>
      <c r="I478" s="5">
        <v>4</v>
      </c>
      <c r="J478" s="5">
        <v>19.100000000000001</v>
      </c>
      <c r="K478" s="5">
        <v>25.443999999999999</v>
      </c>
      <c r="L478" s="5">
        <v>230</v>
      </c>
      <c r="M478" s="5">
        <v>0</v>
      </c>
      <c r="N478" s="5">
        <v>30.138999999999999</v>
      </c>
      <c r="O478" s="5">
        <v>117010000</v>
      </c>
      <c r="P478" s="5">
        <v>14511000</v>
      </c>
      <c r="Q478" s="5">
        <v>11825000</v>
      </c>
      <c r="R478" s="5">
        <v>19327000</v>
      </c>
      <c r="S478" s="5">
        <v>5308300</v>
      </c>
      <c r="T478" s="5">
        <v>19221000</v>
      </c>
      <c r="U478" s="5">
        <v>1791000</v>
      </c>
      <c r="V478" s="5">
        <v>32711000</v>
      </c>
      <c r="W478" s="5">
        <v>12317000</v>
      </c>
      <c r="X478" s="5">
        <v>4272300</v>
      </c>
      <c r="Y478" s="5">
        <v>5344300</v>
      </c>
      <c r="Z478" s="5">
        <v>8727600</v>
      </c>
      <c r="AA478" s="5">
        <v>9219800</v>
      </c>
      <c r="AB478" s="5">
        <v>8355400</v>
      </c>
      <c r="AC478" s="5">
        <v>5632600</v>
      </c>
      <c r="AD478" s="5">
        <v>8412900</v>
      </c>
      <c r="AE478" s="5">
        <v>8466000</v>
      </c>
      <c r="AF478" s="5">
        <f t="shared" si="40"/>
        <v>0.89299540932195975</v>
      </c>
      <c r="AG478" s="5">
        <f t="shared" si="41"/>
        <v>-0.16327533607554107</v>
      </c>
      <c r="AH478" s="5">
        <f t="shared" si="42"/>
        <v>0.58475606757309895</v>
      </c>
      <c r="AI478" s="5">
        <f t="shared" si="43"/>
        <v>0.77409316847262677</v>
      </c>
      <c r="AJ478" s="5">
        <f>VLOOKUP(AN478,Tabelle4!G:I,3,FALSE)</f>
        <v>0</v>
      </c>
      <c r="AK478" s="5">
        <v>19</v>
      </c>
      <c r="AL478" s="5"/>
      <c r="AM478" s="5">
        <v>21</v>
      </c>
      <c r="AN478" s="13">
        <v>689</v>
      </c>
    </row>
    <row r="479" spans="1:40" x14ac:dyDescent="0.2">
      <c r="A479" s="4" t="s">
        <v>1731</v>
      </c>
      <c r="B479" s="5" t="str">
        <f t="shared" si="39"/>
        <v>Q8BYL4</v>
      </c>
      <c r="C479" s="5" t="s">
        <v>1732</v>
      </c>
      <c r="D479" s="5" t="s">
        <v>1733</v>
      </c>
      <c r="E479" s="5" t="s">
        <v>1734</v>
      </c>
      <c r="F479" s="5">
        <f>IFERROR(VLOOKUP(B479,Tabelle3!A:H,8,FALSE),"")</f>
        <v>1</v>
      </c>
      <c r="G479" s="5">
        <v>3</v>
      </c>
      <c r="H479" s="5">
        <v>5</v>
      </c>
      <c r="I479" s="5">
        <v>5</v>
      </c>
      <c r="J479" s="5">
        <v>14.6</v>
      </c>
      <c r="K479" s="5">
        <v>52.597000000000001</v>
      </c>
      <c r="L479" s="5">
        <v>472</v>
      </c>
      <c r="M479" s="5">
        <v>0</v>
      </c>
      <c r="N479" s="5">
        <v>33.636000000000003</v>
      </c>
      <c r="O479" s="5">
        <v>120190000</v>
      </c>
      <c r="P479" s="5">
        <v>4821300</v>
      </c>
      <c r="Q479" s="5">
        <v>17528000</v>
      </c>
      <c r="R479" s="5">
        <v>6878100</v>
      </c>
      <c r="S479" s="5">
        <v>11144000</v>
      </c>
      <c r="T479" s="5">
        <v>16897000</v>
      </c>
      <c r="U479" s="5">
        <v>10930000</v>
      </c>
      <c r="V479" s="5">
        <v>31900000</v>
      </c>
      <c r="W479" s="5">
        <v>20091000</v>
      </c>
      <c r="X479" s="5">
        <v>463980</v>
      </c>
      <c r="Y479" s="5">
        <v>3201000</v>
      </c>
      <c r="Z479" s="5">
        <v>1961500</v>
      </c>
      <c r="AA479" s="5">
        <v>507990</v>
      </c>
      <c r="AB479" s="5">
        <v>1273400</v>
      </c>
      <c r="AC479" s="5">
        <v>2047200</v>
      </c>
      <c r="AD479" s="5">
        <v>1052100</v>
      </c>
      <c r="AE479" s="5">
        <v>3875600</v>
      </c>
      <c r="AF479" s="5">
        <f t="shared" si="40"/>
        <v>0.74372537371337122</v>
      </c>
      <c r="AG479" s="5">
        <f t="shared" si="41"/>
        <v>-0.42715810140771443</v>
      </c>
      <c r="AH479" s="5">
        <f t="shared" si="42"/>
        <v>0.58537866545387973</v>
      </c>
      <c r="AI479" s="5">
        <f t="shared" si="43"/>
        <v>0.77255792824006064</v>
      </c>
      <c r="AJ479" s="5">
        <f>VLOOKUP(AN479,Tabelle4!G:I,3,FALSE)</f>
        <v>0</v>
      </c>
      <c r="AK479" s="5">
        <v>19</v>
      </c>
      <c r="AL479" s="5"/>
      <c r="AM479" s="5">
        <v>36</v>
      </c>
      <c r="AN479" s="13">
        <v>445</v>
      </c>
    </row>
    <row r="480" spans="1:40" x14ac:dyDescent="0.2">
      <c r="A480" s="4" t="s">
        <v>1847</v>
      </c>
      <c r="B480" s="5" t="str">
        <f t="shared" si="39"/>
        <v>Q8K215</v>
      </c>
      <c r="C480" s="5" t="s">
        <v>1848</v>
      </c>
      <c r="D480" s="5" t="s">
        <v>1849</v>
      </c>
      <c r="E480" s="5" t="s">
        <v>1850</v>
      </c>
      <c r="F480" s="5">
        <f>IFERROR(VLOOKUP(B480,Tabelle3!A:H,8,FALSE),"")</f>
        <v>1</v>
      </c>
      <c r="G480" s="5">
        <v>1</v>
      </c>
      <c r="H480" s="5">
        <v>3</v>
      </c>
      <c r="I480" s="5">
        <v>3</v>
      </c>
      <c r="J480" s="5">
        <v>40.700000000000003</v>
      </c>
      <c r="K480" s="5">
        <v>10.853999999999999</v>
      </c>
      <c r="L480" s="5">
        <v>91</v>
      </c>
      <c r="M480" s="5">
        <v>1.6050999999999999E-3</v>
      </c>
      <c r="N480" s="5">
        <v>13.28</v>
      </c>
      <c r="O480" s="5">
        <v>77088000</v>
      </c>
      <c r="P480" s="5">
        <v>16479000</v>
      </c>
      <c r="Q480" s="5">
        <v>9513100</v>
      </c>
      <c r="R480" s="5">
        <v>7450800</v>
      </c>
      <c r="S480" s="5">
        <v>6155600</v>
      </c>
      <c r="T480" s="5">
        <v>9970800</v>
      </c>
      <c r="U480" s="5">
        <v>2047200</v>
      </c>
      <c r="V480" s="5">
        <v>18583000</v>
      </c>
      <c r="W480" s="5">
        <v>6889100</v>
      </c>
      <c r="X480" s="5">
        <v>6406000</v>
      </c>
      <c r="Y480" s="5">
        <v>3909900</v>
      </c>
      <c r="Z480" s="5">
        <v>6737900</v>
      </c>
      <c r="AA480" s="5">
        <v>5175700</v>
      </c>
      <c r="AB480" s="5">
        <v>7615200</v>
      </c>
      <c r="AC480" s="5">
        <v>8102900</v>
      </c>
      <c r="AD480" s="5">
        <v>4426700</v>
      </c>
      <c r="AE480" s="5">
        <v>4739100</v>
      </c>
      <c r="AF480" s="5">
        <f t="shared" si="40"/>
        <v>0.89332861810246789</v>
      </c>
      <c r="AG480" s="5">
        <f t="shared" si="41"/>
        <v>-0.162737114953936</v>
      </c>
      <c r="AH480" s="5">
        <f t="shared" si="42"/>
        <v>0.58775641518094202</v>
      </c>
      <c r="AI480" s="5">
        <f t="shared" si="43"/>
        <v>0.76670971434939283</v>
      </c>
      <c r="AJ480" s="5">
        <f>VLOOKUP(AN480,Tabelle4!G:I,3,FALSE)</f>
        <v>0</v>
      </c>
      <c r="AK480" s="5">
        <v>19</v>
      </c>
      <c r="AL480" s="5"/>
      <c r="AM480" s="5">
        <v>18</v>
      </c>
      <c r="AN480" s="13">
        <v>475</v>
      </c>
    </row>
    <row r="481" spans="1:40" x14ac:dyDescent="0.2">
      <c r="A481" s="4" t="s">
        <v>1436</v>
      </c>
      <c r="B481" s="5" t="str">
        <f t="shared" si="39"/>
        <v>Q6NVE9</v>
      </c>
      <c r="C481" s="5" t="s">
        <v>1437</v>
      </c>
      <c r="D481" s="5" t="s">
        <v>1438</v>
      </c>
      <c r="E481" s="5" t="s">
        <v>1439</v>
      </c>
      <c r="F481" s="5">
        <f>IFERROR(VLOOKUP(B481,Tabelle3!A:H,8,FALSE),"")</f>
        <v>1</v>
      </c>
      <c r="G481" s="5">
        <v>2</v>
      </c>
      <c r="H481" s="5">
        <v>6</v>
      </c>
      <c r="I481" s="5">
        <v>6</v>
      </c>
      <c r="J481" s="5">
        <v>31.3</v>
      </c>
      <c r="K481" s="5">
        <v>33.048000000000002</v>
      </c>
      <c r="L481" s="5">
        <v>310</v>
      </c>
      <c r="M481" s="5">
        <v>0</v>
      </c>
      <c r="N481" s="5">
        <v>181.84</v>
      </c>
      <c r="O481" s="5">
        <v>188950000</v>
      </c>
      <c r="P481" s="5">
        <v>27678000</v>
      </c>
      <c r="Q481" s="5">
        <v>35484000</v>
      </c>
      <c r="R481" s="5">
        <v>7056400</v>
      </c>
      <c r="S481" s="5">
        <v>12616000</v>
      </c>
      <c r="T481" s="5">
        <v>8725200</v>
      </c>
      <c r="U481" s="5">
        <v>34979000</v>
      </c>
      <c r="V481" s="5">
        <v>22276000</v>
      </c>
      <c r="W481" s="5">
        <v>40133000</v>
      </c>
      <c r="X481" s="5">
        <v>4883500</v>
      </c>
      <c r="Y481" s="5">
        <v>4979300</v>
      </c>
      <c r="Z481" s="5">
        <v>4084200</v>
      </c>
      <c r="AA481" s="5">
        <v>4898600</v>
      </c>
      <c r="AB481" s="5">
        <v>5059000</v>
      </c>
      <c r="AC481" s="5">
        <v>7440300</v>
      </c>
      <c r="AD481" s="5">
        <v>4021600</v>
      </c>
      <c r="AE481" s="5">
        <v>4249300</v>
      </c>
      <c r="AF481" s="5">
        <f t="shared" si="40"/>
        <v>0.90733839828215423</v>
      </c>
      <c r="AG481" s="5">
        <f t="shared" si="41"/>
        <v>-0.14028738043749489</v>
      </c>
      <c r="AH481" s="5">
        <f t="shared" si="42"/>
        <v>0.58913999325515154</v>
      </c>
      <c r="AI481" s="5">
        <f t="shared" si="43"/>
        <v>0.76331760246662417</v>
      </c>
      <c r="AJ481" s="5">
        <f>VLOOKUP(AN481,Tabelle4!G:I,3,FALSE)</f>
        <v>0</v>
      </c>
      <c r="AK481" s="5">
        <v>19</v>
      </c>
      <c r="AL481" s="5"/>
      <c r="AM481" s="5">
        <v>29</v>
      </c>
      <c r="AN481" s="13">
        <v>370</v>
      </c>
    </row>
    <row r="482" spans="1:40" x14ac:dyDescent="0.2">
      <c r="A482" s="4" t="s">
        <v>1452</v>
      </c>
      <c r="B482" s="5" t="str">
        <f t="shared" si="39"/>
        <v>Q6P8N8</v>
      </c>
      <c r="C482" s="5" t="s">
        <v>1453</v>
      </c>
      <c r="D482" s="5" t="s">
        <v>1454</v>
      </c>
      <c r="E482" s="5" t="s">
        <v>1455</v>
      </c>
      <c r="F482" s="5">
        <f>IFERROR(VLOOKUP(B482,Tabelle3!A:H,8,FALSE),"")</f>
        <v>1</v>
      </c>
      <c r="G482" s="5">
        <v>3</v>
      </c>
      <c r="H482" s="5">
        <v>8</v>
      </c>
      <c r="I482" s="5">
        <v>8</v>
      </c>
      <c r="J482" s="5">
        <v>15.8</v>
      </c>
      <c r="K482" s="5">
        <v>67.334999999999994</v>
      </c>
      <c r="L482" s="5">
        <v>620</v>
      </c>
      <c r="M482" s="5">
        <v>0</v>
      </c>
      <c r="N482" s="5">
        <v>108.1</v>
      </c>
      <c r="O482" s="5">
        <v>235110000</v>
      </c>
      <c r="P482" s="5">
        <v>39468000</v>
      </c>
      <c r="Q482" s="5">
        <v>13810000</v>
      </c>
      <c r="R482" s="5">
        <v>51562000</v>
      </c>
      <c r="S482" s="5">
        <v>24633000</v>
      </c>
      <c r="T482" s="5">
        <v>34630000</v>
      </c>
      <c r="U482" s="5">
        <v>17498000</v>
      </c>
      <c r="V482" s="5">
        <v>32254000</v>
      </c>
      <c r="W482" s="5">
        <v>21251000</v>
      </c>
      <c r="X482" s="5">
        <v>3830100</v>
      </c>
      <c r="Y482" s="5">
        <v>2305300</v>
      </c>
      <c r="Z482" s="5">
        <v>4777500</v>
      </c>
      <c r="AA482" s="5">
        <v>5109400</v>
      </c>
      <c r="AB482" s="5">
        <v>4835300</v>
      </c>
      <c r="AC482" s="5">
        <v>3037900</v>
      </c>
      <c r="AD482" s="5">
        <v>3044500</v>
      </c>
      <c r="AE482" s="5">
        <v>3374400</v>
      </c>
      <c r="AF482" s="5">
        <f t="shared" si="40"/>
        <v>1.1210598862308547</v>
      </c>
      <c r="AG482" s="5">
        <f t="shared" si="41"/>
        <v>0.16486334795652605</v>
      </c>
      <c r="AH482" s="5">
        <f t="shared" si="42"/>
        <v>0.59265540964535179</v>
      </c>
      <c r="AI482" s="5">
        <f t="shared" si="43"/>
        <v>0.7547345791458171</v>
      </c>
      <c r="AJ482" s="5">
        <f>VLOOKUP(AN482,Tabelle4!G:I,3,FALSE)</f>
        <v>0</v>
      </c>
      <c r="AK482" s="5">
        <v>19</v>
      </c>
      <c r="AL482" s="5"/>
      <c r="AM482" s="5">
        <v>28</v>
      </c>
      <c r="AN482" s="13">
        <v>374</v>
      </c>
    </row>
    <row r="483" spans="1:40" x14ac:dyDescent="0.2">
      <c r="A483" s="4" t="s">
        <v>2447</v>
      </c>
      <c r="B483" s="5" t="str">
        <f t="shared" si="39"/>
        <v>Q9CQX8</v>
      </c>
      <c r="C483" s="5" t="s">
        <v>2448</v>
      </c>
      <c r="D483" s="5" t="s">
        <v>2449</v>
      </c>
      <c r="E483" s="5" t="s">
        <v>2450</v>
      </c>
      <c r="F483" s="5">
        <f>IFERROR(VLOOKUP(B483,Tabelle3!A:H,8,FALSE),"")</f>
        <v>1</v>
      </c>
      <c r="G483" s="5">
        <v>2</v>
      </c>
      <c r="H483" s="5">
        <v>6</v>
      </c>
      <c r="I483" s="5">
        <v>2</v>
      </c>
      <c r="J483" s="5">
        <v>74.5</v>
      </c>
      <c r="K483" s="5">
        <v>11.101000000000001</v>
      </c>
      <c r="L483" s="5">
        <v>102</v>
      </c>
      <c r="M483" s="5">
        <v>0</v>
      </c>
      <c r="N483" s="5">
        <v>155.41999999999999</v>
      </c>
      <c r="O483" s="5">
        <v>1410300000</v>
      </c>
      <c r="P483" s="5">
        <v>251940000</v>
      </c>
      <c r="Q483" s="5">
        <v>156640000</v>
      </c>
      <c r="R483" s="5">
        <v>210080000</v>
      </c>
      <c r="S483" s="5">
        <v>47134000</v>
      </c>
      <c r="T483" s="5">
        <v>238910000</v>
      </c>
      <c r="U483" s="5">
        <v>1200200</v>
      </c>
      <c r="V483" s="5">
        <v>354830000</v>
      </c>
      <c r="W483" s="5">
        <v>149600000</v>
      </c>
      <c r="X483" s="5">
        <v>63946000</v>
      </c>
      <c r="Y483" s="5">
        <v>55346000</v>
      </c>
      <c r="Z483" s="5">
        <v>121640000</v>
      </c>
      <c r="AA483" s="5">
        <v>126990000</v>
      </c>
      <c r="AB483" s="5">
        <v>108490000</v>
      </c>
      <c r="AC483" s="5">
        <v>4554100</v>
      </c>
      <c r="AD483" s="5">
        <v>117970000</v>
      </c>
      <c r="AE483" s="5">
        <v>64282000</v>
      </c>
      <c r="AF483" s="5">
        <f t="shared" si="40"/>
        <v>1.245942631819384</v>
      </c>
      <c r="AG483" s="5">
        <f t="shared" si="41"/>
        <v>0.31723764244292513</v>
      </c>
      <c r="AH483" s="5">
        <f t="shared" si="42"/>
        <v>0.59272071389702874</v>
      </c>
      <c r="AI483" s="5">
        <f t="shared" si="43"/>
        <v>0.75457561842732868</v>
      </c>
      <c r="AJ483" s="5">
        <f>VLOOKUP(AN483,Tabelle4!G:I,3,FALSE)</f>
        <v>0</v>
      </c>
      <c r="AK483" s="5">
        <v>19</v>
      </c>
      <c r="AL483" s="5"/>
      <c r="AM483" s="5">
        <v>50</v>
      </c>
      <c r="AN483" s="13">
        <v>627</v>
      </c>
    </row>
    <row r="484" spans="1:40" x14ac:dyDescent="0.2">
      <c r="A484" s="4" t="s">
        <v>2307</v>
      </c>
      <c r="B484" s="5" t="str">
        <f t="shared" si="39"/>
        <v>Q9CPY7</v>
      </c>
      <c r="C484" s="5" t="s">
        <v>2308</v>
      </c>
      <c r="D484" s="5" t="s">
        <v>2309</v>
      </c>
      <c r="E484" s="5" t="s">
        <v>2310</v>
      </c>
      <c r="F484" s="5">
        <f>IFERROR(VLOOKUP(B484,Tabelle3!A:H,8,FALSE),"")</f>
        <v>1</v>
      </c>
      <c r="G484" s="5">
        <v>2</v>
      </c>
      <c r="H484" s="5">
        <v>19</v>
      </c>
      <c r="I484" s="5">
        <v>19</v>
      </c>
      <c r="J484" s="5">
        <v>52.6</v>
      </c>
      <c r="K484" s="5">
        <v>56.140999999999998</v>
      </c>
      <c r="L484" s="5">
        <v>519</v>
      </c>
      <c r="M484" s="5">
        <v>0</v>
      </c>
      <c r="N484" s="5">
        <v>323.31</v>
      </c>
      <c r="O484" s="5">
        <v>2041900000</v>
      </c>
      <c r="P484" s="5">
        <v>266980000</v>
      </c>
      <c r="Q484" s="5">
        <v>233600000</v>
      </c>
      <c r="R484" s="5">
        <v>188510000</v>
      </c>
      <c r="S484" s="5">
        <v>142560000</v>
      </c>
      <c r="T484" s="5">
        <v>188510000</v>
      </c>
      <c r="U484" s="5">
        <v>225050000</v>
      </c>
      <c r="V484" s="5">
        <v>218390000</v>
      </c>
      <c r="W484" s="5">
        <v>578310000</v>
      </c>
      <c r="X484" s="5">
        <v>35409000</v>
      </c>
      <c r="Y484" s="5">
        <v>35747000</v>
      </c>
      <c r="Z484" s="5">
        <v>23067000</v>
      </c>
      <c r="AA484" s="5">
        <v>39653000</v>
      </c>
      <c r="AB484" s="5">
        <v>20223000</v>
      </c>
      <c r="AC484" s="5">
        <v>34358000</v>
      </c>
      <c r="AD484" s="5">
        <v>25783000</v>
      </c>
      <c r="AE484" s="5">
        <v>40517000</v>
      </c>
      <c r="AF484" s="5">
        <f t="shared" si="40"/>
        <v>1.1075024197351113</v>
      </c>
      <c r="AG484" s="5">
        <f t="shared" si="41"/>
        <v>0.14730985086700402</v>
      </c>
      <c r="AH484" s="5">
        <f t="shared" si="42"/>
        <v>0.59415001488817198</v>
      </c>
      <c r="AI484" s="5">
        <f t="shared" si="43"/>
        <v>0.75110085677271565</v>
      </c>
      <c r="AJ484" s="5">
        <f>VLOOKUP(AN484,Tabelle4!G:I,3,FALSE)</f>
        <v>0</v>
      </c>
      <c r="AK484" s="5">
        <v>19</v>
      </c>
      <c r="AL484" s="5"/>
      <c r="AM484" s="5">
        <v>138</v>
      </c>
      <c r="AN484" s="13">
        <v>592</v>
      </c>
    </row>
    <row r="485" spans="1:40" x14ac:dyDescent="0.2">
      <c r="A485" s="4" t="s">
        <v>1409</v>
      </c>
      <c r="B485" s="5" t="str">
        <f t="shared" si="39"/>
        <v>Q91XH5</v>
      </c>
      <c r="C485" s="5" t="s">
        <v>1410</v>
      </c>
      <c r="D485" s="5" t="s">
        <v>1411</v>
      </c>
      <c r="E485" s="5" t="s">
        <v>1412</v>
      </c>
      <c r="F485" s="5">
        <f>IFERROR(VLOOKUP(B485,Tabelle3!A:H,8,FALSE),"")</f>
        <v>1</v>
      </c>
      <c r="G485" s="5">
        <v>4</v>
      </c>
      <c r="H485" s="5">
        <v>10</v>
      </c>
      <c r="I485" s="5">
        <v>10</v>
      </c>
      <c r="J485" s="5">
        <v>49.2</v>
      </c>
      <c r="K485" s="5">
        <v>27.928000000000001</v>
      </c>
      <c r="L485" s="5">
        <v>262</v>
      </c>
      <c r="M485" s="5">
        <v>0</v>
      </c>
      <c r="N485" s="5">
        <v>111.27</v>
      </c>
      <c r="O485" s="5">
        <v>639550000</v>
      </c>
      <c r="P485" s="5">
        <v>100460000</v>
      </c>
      <c r="Q485" s="5">
        <v>124410000</v>
      </c>
      <c r="R485" s="5">
        <v>50415000</v>
      </c>
      <c r="S485" s="5">
        <v>37787000</v>
      </c>
      <c r="T485" s="5">
        <v>57877000</v>
      </c>
      <c r="U485" s="5">
        <v>47974000</v>
      </c>
      <c r="V485" s="5">
        <v>151150000</v>
      </c>
      <c r="W485" s="5">
        <v>69462000</v>
      </c>
      <c r="X485" s="5">
        <v>19854000</v>
      </c>
      <c r="Y485" s="5">
        <v>20270000</v>
      </c>
      <c r="Z485" s="5">
        <v>25525000</v>
      </c>
      <c r="AA485" s="5">
        <v>20190000</v>
      </c>
      <c r="AB485" s="5">
        <v>22008000</v>
      </c>
      <c r="AC485" s="5">
        <v>19388000</v>
      </c>
      <c r="AD485" s="5">
        <v>22756000</v>
      </c>
      <c r="AE485" s="5">
        <v>17685000</v>
      </c>
      <c r="AF485" s="5">
        <f t="shared" si="40"/>
        <v>1.0489020858535869</v>
      </c>
      <c r="AG485" s="5">
        <f t="shared" si="41"/>
        <v>6.8880009806007919E-2</v>
      </c>
      <c r="AH485" s="5">
        <f t="shared" si="42"/>
        <v>0.59777600075168658</v>
      </c>
      <c r="AI485" s="5">
        <f t="shared" si="43"/>
        <v>0.74232311739551682</v>
      </c>
      <c r="AJ485" s="5">
        <f>VLOOKUP(AN485,Tabelle4!G:I,3,FALSE)</f>
        <v>0</v>
      </c>
      <c r="AK485" s="5">
        <v>19</v>
      </c>
      <c r="AL485" s="5"/>
      <c r="AM485" s="5">
        <v>50</v>
      </c>
      <c r="AN485" s="13">
        <v>363</v>
      </c>
    </row>
    <row r="486" spans="1:40" x14ac:dyDescent="0.2">
      <c r="A486" s="4" t="s">
        <v>226</v>
      </c>
      <c r="B486" s="5" t="str">
        <f t="shared" si="39"/>
        <v>D3Z1Z0</v>
      </c>
      <c r="C486" s="5" t="s">
        <v>227</v>
      </c>
      <c r="D486" s="5" t="s">
        <v>228</v>
      </c>
      <c r="E486" s="5" t="s">
        <v>229</v>
      </c>
      <c r="F486" s="5">
        <f>IFERROR(VLOOKUP(B486,Tabelle3!A:H,8,FALSE),"")</f>
        <v>1</v>
      </c>
      <c r="G486" s="5">
        <v>2</v>
      </c>
      <c r="H486" s="5">
        <v>1</v>
      </c>
      <c r="I486" s="5">
        <v>1</v>
      </c>
      <c r="J486" s="5">
        <v>22.7</v>
      </c>
      <c r="K486" s="5">
        <v>9.9364000000000008</v>
      </c>
      <c r="L486" s="5">
        <v>97</v>
      </c>
      <c r="M486" s="5">
        <v>1.5456000000000001E-3</v>
      </c>
      <c r="N486" s="5">
        <v>10.641999999999999</v>
      </c>
      <c r="O486" s="5">
        <v>12551000</v>
      </c>
      <c r="P486" s="5">
        <v>3185300</v>
      </c>
      <c r="Q486" s="5">
        <v>1690900</v>
      </c>
      <c r="R486" s="5">
        <v>0</v>
      </c>
      <c r="S486" s="5">
        <v>0</v>
      </c>
      <c r="T486" s="5">
        <v>0</v>
      </c>
      <c r="U486" s="5">
        <v>1703500</v>
      </c>
      <c r="V486" s="5">
        <v>4739300</v>
      </c>
      <c r="W486" s="5">
        <v>1232100</v>
      </c>
      <c r="X486" s="5">
        <v>1132600</v>
      </c>
      <c r="Y486" s="5">
        <v>800980</v>
      </c>
      <c r="Z486" s="5">
        <v>0</v>
      </c>
      <c r="AA486" s="5">
        <v>0</v>
      </c>
      <c r="AB486" s="5">
        <v>0</v>
      </c>
      <c r="AC486" s="5">
        <v>984110</v>
      </c>
      <c r="AD486" s="5">
        <v>1037800</v>
      </c>
      <c r="AE486" s="5">
        <v>745550</v>
      </c>
      <c r="AF486" s="5">
        <f t="shared" si="40"/>
        <v>0.69868399181921326</v>
      </c>
      <c r="AG486" s="5">
        <f t="shared" si="41"/>
        <v>-0.51728800912953099</v>
      </c>
      <c r="AH486" s="5">
        <f t="shared" si="42"/>
        <v>0.59781566393074281</v>
      </c>
      <c r="AI486" s="5">
        <f t="shared" si="43"/>
        <v>0.74222739596579856</v>
      </c>
      <c r="AJ486" s="5">
        <f>VLOOKUP(AN486,Tabelle4!G:I,3,FALSE)</f>
        <v>0</v>
      </c>
      <c r="AK486" s="5">
        <v>19</v>
      </c>
      <c r="AL486" s="5"/>
      <c r="AM486" s="5">
        <v>2</v>
      </c>
      <c r="AN486" s="13">
        <v>61</v>
      </c>
    </row>
    <row r="487" spans="1:40" x14ac:dyDescent="0.2">
      <c r="A487" s="4" t="s">
        <v>2319</v>
      </c>
      <c r="B487" s="5" t="str">
        <f t="shared" si="39"/>
        <v>Q9CQ40</v>
      </c>
      <c r="C487" s="5" t="s">
        <v>2320</v>
      </c>
      <c r="D487" s="5" t="s">
        <v>2321</v>
      </c>
      <c r="E487" s="5" t="s">
        <v>2322</v>
      </c>
      <c r="F487" s="5">
        <f>IFERROR(VLOOKUP(B487,Tabelle3!A:H,8,FALSE),"")</f>
        <v>1</v>
      </c>
      <c r="G487" s="5">
        <v>1</v>
      </c>
      <c r="H487" s="5">
        <v>5</v>
      </c>
      <c r="I487" s="5">
        <v>5</v>
      </c>
      <c r="J487" s="5">
        <v>42.2</v>
      </c>
      <c r="K487" s="5">
        <v>19.132999999999999</v>
      </c>
      <c r="L487" s="5">
        <v>166</v>
      </c>
      <c r="M487" s="5">
        <v>0</v>
      </c>
      <c r="N487" s="5">
        <v>40.639000000000003</v>
      </c>
      <c r="O487" s="5">
        <v>135550000</v>
      </c>
      <c r="P487" s="5">
        <v>21610000</v>
      </c>
      <c r="Q487" s="5">
        <v>17614000</v>
      </c>
      <c r="R487" s="5">
        <v>10970000</v>
      </c>
      <c r="S487" s="5">
        <v>4837400</v>
      </c>
      <c r="T487" s="5">
        <v>23638000</v>
      </c>
      <c r="U487" s="5">
        <v>8105200</v>
      </c>
      <c r="V487" s="5">
        <v>30186000</v>
      </c>
      <c r="W487" s="5">
        <v>18589000</v>
      </c>
      <c r="X487" s="5">
        <v>6301500</v>
      </c>
      <c r="Y487" s="5">
        <v>7185900</v>
      </c>
      <c r="Z487" s="5">
        <v>6248300</v>
      </c>
      <c r="AA487" s="5">
        <v>11273000</v>
      </c>
      <c r="AB487" s="5">
        <v>10884000</v>
      </c>
      <c r="AC487" s="5">
        <v>7291500</v>
      </c>
      <c r="AD487" s="5">
        <v>6712200</v>
      </c>
      <c r="AE487" s="5">
        <v>9523900</v>
      </c>
      <c r="AF487" s="5">
        <f t="shared" si="40"/>
        <v>0.9011118343814295</v>
      </c>
      <c r="AG487" s="5">
        <f t="shared" si="41"/>
        <v>-0.15022192903148476</v>
      </c>
      <c r="AH487" s="5">
        <f t="shared" si="42"/>
        <v>0.60121552990884097</v>
      </c>
      <c r="AI487" s="5">
        <f t="shared" si="43"/>
        <v>0.73404581911096445</v>
      </c>
      <c r="AJ487" s="5">
        <f>VLOOKUP(AN487,Tabelle4!G:I,3,FALSE)</f>
        <v>0</v>
      </c>
      <c r="AK487" s="5">
        <v>19</v>
      </c>
      <c r="AL487" s="5"/>
      <c r="AM487" s="5">
        <v>18</v>
      </c>
      <c r="AN487" s="13">
        <v>595</v>
      </c>
    </row>
    <row r="488" spans="1:40" x14ac:dyDescent="0.2">
      <c r="A488" s="4" t="s">
        <v>1272</v>
      </c>
      <c r="B488" s="5" t="str">
        <f t="shared" si="39"/>
        <v>Q45VK7</v>
      </c>
      <c r="C488" s="5" t="s">
        <v>1273</v>
      </c>
      <c r="D488" s="5" t="s">
        <v>1274</v>
      </c>
      <c r="E488" s="5" t="s">
        <v>1275</v>
      </c>
      <c r="F488" s="5" t="str">
        <f>IFERROR(VLOOKUP(B488,Tabelle3!A:H,8,FALSE),"")</f>
        <v/>
      </c>
      <c r="G488" s="5">
        <v>3</v>
      </c>
      <c r="H488" s="5">
        <v>3</v>
      </c>
      <c r="I488" s="5">
        <v>3</v>
      </c>
      <c r="J488" s="5">
        <v>0.9</v>
      </c>
      <c r="K488" s="5">
        <v>492.33</v>
      </c>
      <c r="L488" s="5">
        <v>4306</v>
      </c>
      <c r="M488" s="5">
        <v>4.1898999999999999E-3</v>
      </c>
      <c r="N488" s="5">
        <v>4.5225999999999997</v>
      </c>
      <c r="O488" s="5">
        <v>20017000</v>
      </c>
      <c r="P488" s="5">
        <v>7200100</v>
      </c>
      <c r="Q488" s="5">
        <v>2527500</v>
      </c>
      <c r="R488" s="5">
        <v>0</v>
      </c>
      <c r="S488" s="5">
        <v>2125300</v>
      </c>
      <c r="T488" s="5">
        <v>0</v>
      </c>
      <c r="U488" s="5">
        <v>4404100</v>
      </c>
      <c r="V488" s="5">
        <v>154340</v>
      </c>
      <c r="W488" s="5">
        <v>3605200</v>
      </c>
      <c r="X488" s="5">
        <v>196980</v>
      </c>
      <c r="Y488" s="5">
        <v>202830</v>
      </c>
      <c r="Z488" s="5">
        <v>0</v>
      </c>
      <c r="AA488" s="5">
        <v>407430</v>
      </c>
      <c r="AB488" s="5">
        <v>0</v>
      </c>
      <c r="AC488" s="5">
        <v>315360</v>
      </c>
      <c r="AD488" s="5">
        <v>0</v>
      </c>
      <c r="AE488" s="5">
        <v>236600</v>
      </c>
      <c r="AF488" s="5">
        <f t="shared" si="40"/>
        <v>1.462497282411769</v>
      </c>
      <c r="AG488" s="5">
        <f t="shared" si="41"/>
        <v>0.54843394390649924</v>
      </c>
      <c r="AH488" s="5">
        <f t="shared" si="42"/>
        <v>0.60297900044200903</v>
      </c>
      <c r="AI488" s="5">
        <f t="shared" si="43"/>
        <v>0.7298203356902232</v>
      </c>
      <c r="AJ488" s="5">
        <f>VLOOKUP(AN488,Tabelle4!G:I,3,FALSE)</f>
        <v>0</v>
      </c>
      <c r="AK488" s="5">
        <v>19</v>
      </c>
      <c r="AL488" s="5"/>
      <c r="AM488" s="5">
        <v>3</v>
      </c>
      <c r="AN488" s="13">
        <v>328</v>
      </c>
    </row>
    <row r="489" spans="1:40" x14ac:dyDescent="0.2">
      <c r="A489" s="4" t="s">
        <v>1134</v>
      </c>
      <c r="B489" s="5" t="str">
        <f t="shared" si="39"/>
        <v>Q1XH17</v>
      </c>
      <c r="C489" s="5" t="s">
        <v>1135</v>
      </c>
      <c r="D489" s="5" t="s">
        <v>1136</v>
      </c>
      <c r="E489" s="5" t="s">
        <v>1137</v>
      </c>
      <c r="F489" s="5" t="str">
        <f>IFERROR(VLOOKUP(B489,Tabelle3!A:H,8,FALSE),"")</f>
        <v/>
      </c>
      <c r="G489" s="5">
        <v>1</v>
      </c>
      <c r="H489" s="5">
        <v>5</v>
      </c>
      <c r="I489" s="5">
        <v>5</v>
      </c>
      <c r="J489" s="5">
        <v>16.399999999999999</v>
      </c>
      <c r="K489" s="5">
        <v>52.816000000000003</v>
      </c>
      <c r="L489" s="5">
        <v>477</v>
      </c>
      <c r="M489" s="5">
        <v>1.6779E-3</v>
      </c>
      <c r="N489" s="5">
        <v>17.5</v>
      </c>
      <c r="O489" s="5">
        <v>95821000</v>
      </c>
      <c r="P489" s="5">
        <v>39434000</v>
      </c>
      <c r="Q489" s="5">
        <v>41532</v>
      </c>
      <c r="R489" s="5">
        <v>0</v>
      </c>
      <c r="S489" s="5">
        <v>34344</v>
      </c>
      <c r="T489" s="5">
        <v>570810</v>
      </c>
      <c r="U489" s="5">
        <v>0</v>
      </c>
      <c r="V489" s="5">
        <v>55740000</v>
      </c>
      <c r="W489" s="5">
        <v>0</v>
      </c>
      <c r="X489" s="5">
        <v>2381100</v>
      </c>
      <c r="Y489" s="5">
        <v>272010</v>
      </c>
      <c r="Z489" s="5">
        <v>0</v>
      </c>
      <c r="AA489" s="5">
        <v>363920</v>
      </c>
      <c r="AB489" s="5">
        <v>162530</v>
      </c>
      <c r="AC489" s="5">
        <v>0</v>
      </c>
      <c r="AD489" s="5">
        <v>1422100</v>
      </c>
      <c r="AE489" s="5">
        <v>0</v>
      </c>
      <c r="AF489" s="5">
        <f t="shared" si="40"/>
        <v>1.9039334103229144</v>
      </c>
      <c r="AG489" s="5">
        <f t="shared" si="41"/>
        <v>0.92898302156766543</v>
      </c>
      <c r="AH489" s="5">
        <f t="shared" si="42"/>
        <v>0.60348772649124438</v>
      </c>
      <c r="AI489" s="5">
        <f t="shared" si="43"/>
        <v>0.72860366460345871</v>
      </c>
      <c r="AJ489" s="5">
        <f>VLOOKUP(AN489,Tabelle4!G:I,3,FALSE)</f>
        <v>0</v>
      </c>
      <c r="AK489" s="5">
        <v>19</v>
      </c>
      <c r="AL489" s="5"/>
      <c r="AM489" s="5">
        <v>6</v>
      </c>
      <c r="AN489" s="13">
        <v>293</v>
      </c>
    </row>
    <row r="490" spans="1:40" x14ac:dyDescent="0.2">
      <c r="A490" s="4" t="s">
        <v>841</v>
      </c>
      <c r="B490" s="5" t="str">
        <f t="shared" si="39"/>
        <v>P35486</v>
      </c>
      <c r="C490" s="5" t="s">
        <v>842</v>
      </c>
      <c r="D490" s="5" t="s">
        <v>843</v>
      </c>
      <c r="E490" s="5" t="s">
        <v>844</v>
      </c>
      <c r="F490" s="5">
        <f>IFERROR(VLOOKUP(B490,Tabelle3!A:H,8,FALSE),"")</f>
        <v>1</v>
      </c>
      <c r="G490" s="5">
        <v>2</v>
      </c>
      <c r="H490" s="5">
        <v>36</v>
      </c>
      <c r="I490" s="5">
        <v>36</v>
      </c>
      <c r="J490" s="5">
        <v>73.3</v>
      </c>
      <c r="K490" s="5">
        <v>43.231000000000002</v>
      </c>
      <c r="L490" s="5">
        <v>390</v>
      </c>
      <c r="M490" s="5">
        <v>0</v>
      </c>
      <c r="N490" s="5">
        <v>323.31</v>
      </c>
      <c r="O490" s="5">
        <v>19288000000</v>
      </c>
      <c r="P490" s="5">
        <v>2875600000</v>
      </c>
      <c r="Q490" s="5">
        <v>2851000000</v>
      </c>
      <c r="R490" s="5">
        <v>1257300000</v>
      </c>
      <c r="S490" s="5">
        <v>3464600000</v>
      </c>
      <c r="T490" s="5">
        <v>1290900000</v>
      </c>
      <c r="U490" s="5">
        <v>1375900000</v>
      </c>
      <c r="V490" s="5">
        <v>3811200000</v>
      </c>
      <c r="W490" s="5">
        <v>2361600000</v>
      </c>
      <c r="X490" s="5">
        <v>275930000</v>
      </c>
      <c r="Y490" s="5">
        <v>312800000</v>
      </c>
      <c r="Z490" s="5">
        <v>264770000</v>
      </c>
      <c r="AA490" s="5">
        <v>298640000</v>
      </c>
      <c r="AB490" s="5">
        <v>264720000</v>
      </c>
      <c r="AC490" s="5">
        <v>225370000</v>
      </c>
      <c r="AD490" s="5">
        <v>298700000</v>
      </c>
      <c r="AE490" s="5">
        <v>313510000</v>
      </c>
      <c r="AF490" s="5">
        <f t="shared" si="40"/>
        <v>1.0452145513925428</v>
      </c>
      <c r="AG490" s="5">
        <f t="shared" si="41"/>
        <v>6.3799114994189748E-2</v>
      </c>
      <c r="AH490" s="5">
        <f t="shared" si="42"/>
        <v>0.60370953187345555</v>
      </c>
      <c r="AI490" s="5">
        <f t="shared" si="43"/>
        <v>0.72807351507513252</v>
      </c>
      <c r="AJ490" s="5">
        <f>VLOOKUP(AN490,Tabelle4!G:I,3,FALSE)</f>
        <v>0</v>
      </c>
      <c r="AK490" s="5">
        <v>19</v>
      </c>
      <c r="AL490" s="5"/>
      <c r="AM490" s="5">
        <v>721</v>
      </c>
      <c r="AN490" s="13">
        <v>219</v>
      </c>
    </row>
    <row r="491" spans="1:40" x14ac:dyDescent="0.2">
      <c r="A491" s="4" t="s">
        <v>2263</v>
      </c>
      <c r="B491" s="5" t="str">
        <f t="shared" si="39"/>
        <v>Q9CPP6</v>
      </c>
      <c r="C491" s="5" t="s">
        <v>2264</v>
      </c>
      <c r="D491" s="5" t="s">
        <v>2265</v>
      </c>
      <c r="E491" s="5" t="s">
        <v>2266</v>
      </c>
      <c r="F491" s="5">
        <f>IFERROR(VLOOKUP(B491,Tabelle3!A:H,8,FALSE),"")</f>
        <v>1</v>
      </c>
      <c r="G491" s="5">
        <v>2</v>
      </c>
      <c r="H491" s="5">
        <v>13</v>
      </c>
      <c r="I491" s="5">
        <v>13</v>
      </c>
      <c r="J491" s="5">
        <v>84.5</v>
      </c>
      <c r="K491" s="5">
        <v>13.36</v>
      </c>
      <c r="L491" s="5">
        <v>116</v>
      </c>
      <c r="M491" s="5">
        <v>0</v>
      </c>
      <c r="N491" s="5">
        <v>323.31</v>
      </c>
      <c r="O491" s="5">
        <v>7451900000</v>
      </c>
      <c r="P491" s="5">
        <v>1874700000</v>
      </c>
      <c r="Q491" s="5">
        <v>1297300000</v>
      </c>
      <c r="R491" s="5">
        <v>468920000</v>
      </c>
      <c r="S491" s="5">
        <v>75119000</v>
      </c>
      <c r="T491" s="5">
        <v>628120000</v>
      </c>
      <c r="U491" s="5">
        <v>15626000</v>
      </c>
      <c r="V491" s="5">
        <v>2182400000</v>
      </c>
      <c r="W491" s="5">
        <v>909750000</v>
      </c>
      <c r="X491" s="5">
        <v>510850000</v>
      </c>
      <c r="Y491" s="5">
        <v>482110000</v>
      </c>
      <c r="Z491" s="5">
        <v>429810000</v>
      </c>
      <c r="AA491" s="5">
        <v>196550000</v>
      </c>
      <c r="AB491" s="5">
        <v>407250000</v>
      </c>
      <c r="AC491" s="5">
        <v>13699000</v>
      </c>
      <c r="AD491" s="5">
        <v>421670000</v>
      </c>
      <c r="AE491" s="5">
        <v>490910000</v>
      </c>
      <c r="AF491" s="5">
        <f t="shared" si="40"/>
        <v>1.2143117997433877</v>
      </c>
      <c r="AG491" s="5">
        <f t="shared" si="41"/>
        <v>0.28013891103902416</v>
      </c>
      <c r="AH491" s="5">
        <f t="shared" si="42"/>
        <v>0.60422257404577717</v>
      </c>
      <c r="AI491" s="5">
        <f t="shared" si="43"/>
        <v>0.72684801003448463</v>
      </c>
      <c r="AJ491" s="5">
        <f>VLOOKUP(AN491,Tabelle4!G:I,3,FALSE)</f>
        <v>0</v>
      </c>
      <c r="AK491" s="5">
        <v>19</v>
      </c>
      <c r="AL491" s="5"/>
      <c r="AM491" s="5">
        <v>234</v>
      </c>
      <c r="AN491" s="13">
        <v>581</v>
      </c>
    </row>
    <row r="492" spans="1:40" x14ac:dyDescent="0.2">
      <c r="A492" s="4" t="s">
        <v>2459</v>
      </c>
      <c r="B492" s="5" t="str">
        <f t="shared" si="39"/>
        <v>Q9CR13</v>
      </c>
      <c r="C492" s="5" t="s">
        <v>2460</v>
      </c>
      <c r="D492" s="5"/>
      <c r="E492" s="5" t="s">
        <v>2461</v>
      </c>
      <c r="F492" s="5">
        <f>IFERROR(VLOOKUP(B492,Tabelle3!A:H,8,FALSE),"")</f>
        <v>1</v>
      </c>
      <c r="G492" s="5">
        <v>1</v>
      </c>
      <c r="H492" s="5">
        <v>3</v>
      </c>
      <c r="I492" s="5">
        <v>3</v>
      </c>
      <c r="J492" s="5">
        <v>33.6</v>
      </c>
      <c r="K492" s="5">
        <v>12.694000000000001</v>
      </c>
      <c r="L492" s="5">
        <v>113</v>
      </c>
      <c r="M492" s="5">
        <v>1.5106E-3</v>
      </c>
      <c r="N492" s="5">
        <v>8.9718</v>
      </c>
      <c r="O492" s="5">
        <v>93095000</v>
      </c>
      <c r="P492" s="5">
        <v>18531000</v>
      </c>
      <c r="Q492" s="5">
        <v>12045000</v>
      </c>
      <c r="R492" s="5">
        <v>9329700</v>
      </c>
      <c r="S492" s="5">
        <v>3073100</v>
      </c>
      <c r="T492" s="5">
        <v>13384000</v>
      </c>
      <c r="U492" s="5">
        <v>0</v>
      </c>
      <c r="V492" s="5">
        <v>25369000</v>
      </c>
      <c r="W492" s="5">
        <v>11364000</v>
      </c>
      <c r="X492" s="5">
        <v>6764500</v>
      </c>
      <c r="Y492" s="5">
        <v>4988200</v>
      </c>
      <c r="Z492" s="5">
        <v>5791300</v>
      </c>
      <c r="AA492" s="5">
        <v>5450300</v>
      </c>
      <c r="AB492" s="5">
        <v>7036300</v>
      </c>
      <c r="AC492" s="5">
        <v>0</v>
      </c>
      <c r="AD492" s="5">
        <v>6452900</v>
      </c>
      <c r="AE492" s="5">
        <v>5717500</v>
      </c>
      <c r="AF492" s="5">
        <f t="shared" si="40"/>
        <v>1.1972020180457861</v>
      </c>
      <c r="AG492" s="5">
        <f t="shared" si="41"/>
        <v>0.25966661580815209</v>
      </c>
      <c r="AH492" s="5">
        <f t="shared" si="42"/>
        <v>0.60600927166602703</v>
      </c>
      <c r="AI492" s="5">
        <f t="shared" si="43"/>
        <v>0.72258822844281168</v>
      </c>
      <c r="AJ492" s="5">
        <f>VLOOKUP(AN492,Tabelle4!G:I,3,FALSE)</f>
        <v>0</v>
      </c>
      <c r="AK492" s="5">
        <v>19</v>
      </c>
      <c r="AL492" s="5"/>
      <c r="AM492" s="5">
        <v>9</v>
      </c>
      <c r="AN492" s="13">
        <v>630</v>
      </c>
    </row>
    <row r="493" spans="1:40" x14ac:dyDescent="0.2">
      <c r="A493" s="4" t="s">
        <v>726</v>
      </c>
      <c r="B493" s="5" t="str">
        <f t="shared" si="39"/>
        <v>P09055</v>
      </c>
      <c r="C493" s="5" t="s">
        <v>727</v>
      </c>
      <c r="D493" s="5" t="s">
        <v>728</v>
      </c>
      <c r="E493" s="5" t="s">
        <v>729</v>
      </c>
      <c r="F493" s="5" t="str">
        <f>IFERROR(VLOOKUP(B493,Tabelle3!A:H,8,FALSE),"")</f>
        <v/>
      </c>
      <c r="G493" s="5">
        <v>2</v>
      </c>
      <c r="H493" s="5">
        <v>5</v>
      </c>
      <c r="I493" s="5">
        <v>5</v>
      </c>
      <c r="J493" s="5">
        <v>9.8000000000000007</v>
      </c>
      <c r="K493" s="5">
        <v>88.230999999999995</v>
      </c>
      <c r="L493" s="5">
        <v>798</v>
      </c>
      <c r="M493" s="5">
        <v>1.642E-3</v>
      </c>
      <c r="N493" s="5">
        <v>15.339</v>
      </c>
      <c r="O493" s="5">
        <v>19026000</v>
      </c>
      <c r="P493" s="5">
        <v>10510000</v>
      </c>
      <c r="Q493" s="5">
        <v>0</v>
      </c>
      <c r="R493" s="5">
        <v>285890</v>
      </c>
      <c r="S493" s="5">
        <v>1043000</v>
      </c>
      <c r="T493" s="5">
        <v>104400</v>
      </c>
      <c r="U493" s="5">
        <v>0</v>
      </c>
      <c r="V493" s="5">
        <v>4311800</v>
      </c>
      <c r="W493" s="5">
        <v>2770600</v>
      </c>
      <c r="X493" s="5">
        <v>12182000</v>
      </c>
      <c r="Y493" s="5">
        <v>0</v>
      </c>
      <c r="Z493" s="5">
        <v>819780</v>
      </c>
      <c r="AA493" s="5">
        <v>909110</v>
      </c>
      <c r="AB493" s="5">
        <v>581930</v>
      </c>
      <c r="AC493" s="5">
        <v>0</v>
      </c>
      <c r="AD493" s="5">
        <v>4446400</v>
      </c>
      <c r="AE493" s="5">
        <v>1983500</v>
      </c>
      <c r="AF493" s="5">
        <f t="shared" si="40"/>
        <v>1.9839171799658577</v>
      </c>
      <c r="AG493" s="5">
        <f t="shared" si="41"/>
        <v>0.98835180065095651</v>
      </c>
      <c r="AH493" s="5">
        <f t="shared" si="42"/>
        <v>0.60690463327928357</v>
      </c>
      <c r="AI493" s="5">
        <f t="shared" si="43"/>
        <v>0.7204582602915458</v>
      </c>
      <c r="AJ493" s="5">
        <f>VLOOKUP(AN493,Tabelle4!G:I,3,FALSE)</f>
        <v>0</v>
      </c>
      <c r="AK493" s="5">
        <v>19</v>
      </c>
      <c r="AL493" s="5"/>
      <c r="AM493" s="5">
        <v>13</v>
      </c>
      <c r="AN493" s="13">
        <v>190</v>
      </c>
    </row>
    <row r="494" spans="1:40" x14ac:dyDescent="0.2">
      <c r="A494" s="4" t="s">
        <v>46</v>
      </c>
      <c r="B494" s="5" t="str">
        <f t="shared" si="39"/>
        <v>A2AIL4</v>
      </c>
      <c r="C494" s="5" t="s">
        <v>47</v>
      </c>
      <c r="D494" s="5" t="s">
        <v>48</v>
      </c>
      <c r="E494" s="5" t="s">
        <v>49</v>
      </c>
      <c r="F494" s="5">
        <f>IFERROR(VLOOKUP(B494,Tabelle3!A:H,8,FALSE),"")</f>
        <v>1</v>
      </c>
      <c r="G494" s="5">
        <v>1</v>
      </c>
      <c r="H494" s="5">
        <v>4</v>
      </c>
      <c r="I494" s="5">
        <v>4</v>
      </c>
      <c r="J494" s="5">
        <v>18.600000000000001</v>
      </c>
      <c r="K494" s="5">
        <v>38.362000000000002</v>
      </c>
      <c r="L494" s="5">
        <v>333</v>
      </c>
      <c r="M494" s="5">
        <v>1.5847999999999999E-3</v>
      </c>
      <c r="N494" s="5">
        <v>12.239000000000001</v>
      </c>
      <c r="O494" s="5">
        <v>143360000</v>
      </c>
      <c r="P494" s="5">
        <v>27863000</v>
      </c>
      <c r="Q494" s="5">
        <v>24246000</v>
      </c>
      <c r="R494" s="5">
        <v>4952000</v>
      </c>
      <c r="S494" s="5">
        <v>9721000</v>
      </c>
      <c r="T494" s="5">
        <v>6107000</v>
      </c>
      <c r="U494" s="5">
        <v>3933000</v>
      </c>
      <c r="V494" s="5">
        <v>20504000</v>
      </c>
      <c r="W494" s="5">
        <v>46036000</v>
      </c>
      <c r="X494" s="5">
        <v>3979000</v>
      </c>
      <c r="Y494" s="5">
        <v>4368100</v>
      </c>
      <c r="Z494" s="5">
        <v>2788600</v>
      </c>
      <c r="AA494" s="5">
        <v>2324100</v>
      </c>
      <c r="AB494" s="5">
        <v>4018100</v>
      </c>
      <c r="AC494" s="5">
        <v>3574300</v>
      </c>
      <c r="AD494" s="5">
        <v>3209100</v>
      </c>
      <c r="AE494" s="5">
        <v>3796400</v>
      </c>
      <c r="AF494" s="5">
        <f t="shared" si="40"/>
        <v>0.92203673131066799</v>
      </c>
      <c r="AG494" s="5">
        <f t="shared" si="41"/>
        <v>-0.11710387023686461</v>
      </c>
      <c r="AH494" s="5">
        <f t="shared" si="42"/>
        <v>0.61041485414982177</v>
      </c>
      <c r="AI494" s="5">
        <f t="shared" si="43"/>
        <v>0.71213802500270074</v>
      </c>
      <c r="AJ494" s="5">
        <f>VLOOKUP(AN494,Tabelle4!G:I,3,FALSE)</f>
        <v>0</v>
      </c>
      <c r="AK494" s="5">
        <v>19</v>
      </c>
      <c r="AL494" s="5"/>
      <c r="AM494" s="5">
        <v>21</v>
      </c>
      <c r="AN494" s="13">
        <v>4</v>
      </c>
    </row>
    <row r="495" spans="1:40" x14ac:dyDescent="0.2">
      <c r="A495" s="4" t="s">
        <v>2371</v>
      </c>
      <c r="B495" s="5" t="str">
        <f t="shared" si="39"/>
        <v>Q9CQF0</v>
      </c>
      <c r="C495" s="5" t="s">
        <v>2372</v>
      </c>
      <c r="D495" s="5" t="s">
        <v>2373</v>
      </c>
      <c r="E495" s="5" t="s">
        <v>2374</v>
      </c>
      <c r="F495" s="5">
        <f>IFERROR(VLOOKUP(B495,Tabelle3!A:H,8,FALSE),"")</f>
        <v>1</v>
      </c>
      <c r="G495" s="5">
        <v>1</v>
      </c>
      <c r="H495" s="5">
        <v>9</v>
      </c>
      <c r="I495" s="5">
        <v>9</v>
      </c>
      <c r="J495" s="5">
        <v>46.4</v>
      </c>
      <c r="K495" s="5">
        <v>20.68</v>
      </c>
      <c r="L495" s="5">
        <v>192</v>
      </c>
      <c r="M495" s="5">
        <v>0</v>
      </c>
      <c r="N495" s="5">
        <v>285</v>
      </c>
      <c r="O495" s="5">
        <v>320730000</v>
      </c>
      <c r="P495" s="5">
        <v>29742000</v>
      </c>
      <c r="Q495" s="5">
        <v>37131000</v>
      </c>
      <c r="R495" s="5">
        <v>65130000</v>
      </c>
      <c r="S495" s="5">
        <v>34442000</v>
      </c>
      <c r="T495" s="5">
        <v>36117000</v>
      </c>
      <c r="U495" s="5">
        <v>7304600</v>
      </c>
      <c r="V495" s="5">
        <v>54278000</v>
      </c>
      <c r="W495" s="5">
        <v>56590000</v>
      </c>
      <c r="X495" s="5">
        <v>10887000</v>
      </c>
      <c r="Y495" s="5">
        <v>19652000</v>
      </c>
      <c r="Z495" s="5">
        <v>54575000</v>
      </c>
      <c r="AA495" s="5">
        <v>22127000</v>
      </c>
      <c r="AB495" s="5">
        <v>26917000</v>
      </c>
      <c r="AC495" s="5">
        <v>10075000</v>
      </c>
      <c r="AD495" s="5">
        <v>26822000</v>
      </c>
      <c r="AE495" s="5">
        <v>20635000</v>
      </c>
      <c r="AF495" s="5">
        <f t="shared" si="40"/>
        <v>1.2698907032646922</v>
      </c>
      <c r="AG495" s="5">
        <f t="shared" si="41"/>
        <v>0.34470433271123108</v>
      </c>
      <c r="AH495" s="5">
        <f t="shared" si="42"/>
        <v>0.611317751918101</v>
      </c>
      <c r="AI495" s="5">
        <f t="shared" si="43"/>
        <v>0.71000563308092812</v>
      </c>
      <c r="AJ495" s="5">
        <f>VLOOKUP(AN495,Tabelle4!G:I,3,FALSE)</f>
        <v>0</v>
      </c>
      <c r="AK495" s="5">
        <v>19</v>
      </c>
      <c r="AL495" s="5"/>
      <c r="AM495" s="5">
        <v>34</v>
      </c>
      <c r="AN495" s="13">
        <v>608</v>
      </c>
    </row>
    <row r="496" spans="1:40" x14ac:dyDescent="0.2">
      <c r="A496" s="4" t="s">
        <v>391</v>
      </c>
      <c r="B496" s="5" t="str">
        <f t="shared" si="39"/>
        <v>E9Q9F7</v>
      </c>
      <c r="C496" s="5"/>
      <c r="D496" s="5" t="s">
        <v>392</v>
      </c>
      <c r="E496" s="5" t="s">
        <v>393</v>
      </c>
      <c r="F496" s="5" t="str">
        <f>IFERROR(VLOOKUP(B496,Tabelle3!A:H,8,FALSE),"")</f>
        <v/>
      </c>
      <c r="G496" s="5">
        <v>1</v>
      </c>
      <c r="H496" s="5">
        <v>1</v>
      </c>
      <c r="I496" s="5">
        <v>1</v>
      </c>
      <c r="J496" s="5">
        <v>0.7</v>
      </c>
      <c r="K496" s="5">
        <v>115.12</v>
      </c>
      <c r="L496" s="5">
        <v>977</v>
      </c>
      <c r="M496" s="5">
        <v>2.9283E-3</v>
      </c>
      <c r="N496" s="5">
        <v>6.8914999999999997</v>
      </c>
      <c r="O496" s="5">
        <v>163620000</v>
      </c>
      <c r="P496" s="5">
        <v>0</v>
      </c>
      <c r="Q496" s="5">
        <v>51877000</v>
      </c>
      <c r="R496" s="5">
        <v>0</v>
      </c>
      <c r="S496" s="5">
        <v>67580000</v>
      </c>
      <c r="T496" s="5">
        <v>0</v>
      </c>
      <c r="U496" s="5">
        <v>20899000</v>
      </c>
      <c r="V496" s="5">
        <v>21833000</v>
      </c>
      <c r="W496" s="5">
        <v>1434800</v>
      </c>
      <c r="X496" s="5">
        <v>0</v>
      </c>
      <c r="Y496" s="5">
        <v>3536200</v>
      </c>
      <c r="Z496" s="5">
        <v>0</v>
      </c>
      <c r="AA496" s="5">
        <v>9196100</v>
      </c>
      <c r="AB496" s="5">
        <v>0</v>
      </c>
      <c r="AC496" s="5">
        <v>2213800</v>
      </c>
      <c r="AD496" s="5">
        <v>3748000</v>
      </c>
      <c r="AE496" s="5">
        <v>1679000</v>
      </c>
      <c r="AF496" s="5">
        <f t="shared" si="40"/>
        <v>1.6663569259763376</v>
      </c>
      <c r="AG496" s="5">
        <f t="shared" si="41"/>
        <v>0.73669745243437312</v>
      </c>
      <c r="AH496" s="5">
        <f t="shared" si="42"/>
        <v>0.61194610381266779</v>
      </c>
      <c r="AI496" s="5">
        <f t="shared" si="43"/>
        <v>0.70852349946321713</v>
      </c>
      <c r="AJ496" s="5">
        <f>VLOOKUP(AN496,Tabelle4!G:I,3,FALSE)</f>
        <v>0</v>
      </c>
      <c r="AK496" s="5">
        <v>19</v>
      </c>
      <c r="AL496" s="5"/>
      <c r="AM496" s="5">
        <v>12</v>
      </c>
      <c r="AN496" s="13">
        <v>104</v>
      </c>
    </row>
    <row r="497" spans="1:40" x14ac:dyDescent="0.2">
      <c r="A497" s="4" t="s">
        <v>150</v>
      </c>
      <c r="B497" s="5" t="str">
        <f t="shared" si="39"/>
        <v>CON__P</v>
      </c>
      <c r="C497" s="5"/>
      <c r="D497" s="5"/>
      <c r="E497" s="5" t="s">
        <v>151</v>
      </c>
      <c r="F497" s="5" t="str">
        <f>IFERROR(VLOOKUP(B497,Tabelle3!A:H,8,FALSE),"")</f>
        <v/>
      </c>
      <c r="G497" s="5">
        <v>9</v>
      </c>
      <c r="H497" s="5">
        <v>24</v>
      </c>
      <c r="I497" s="5">
        <v>10</v>
      </c>
      <c r="J497" s="5">
        <v>42.2</v>
      </c>
      <c r="K497" s="5">
        <v>59.997999999999998</v>
      </c>
      <c r="L497" s="5">
        <v>564</v>
      </c>
      <c r="M497" s="5">
        <v>0</v>
      </c>
      <c r="N497" s="5">
        <v>83.013999999999996</v>
      </c>
      <c r="O497" s="5">
        <v>56064000</v>
      </c>
      <c r="P497" s="5">
        <v>6715400</v>
      </c>
      <c r="Q497" s="5">
        <v>8094700</v>
      </c>
      <c r="R497" s="5">
        <v>2944200</v>
      </c>
      <c r="S497" s="5">
        <v>7364700</v>
      </c>
      <c r="T497" s="5">
        <v>4087100</v>
      </c>
      <c r="U497" s="5">
        <v>19662000</v>
      </c>
      <c r="V497" s="5">
        <v>6160500</v>
      </c>
      <c r="W497" s="5">
        <v>1035300</v>
      </c>
      <c r="X497" s="5">
        <v>7655200</v>
      </c>
      <c r="Y497" s="5">
        <v>3852400</v>
      </c>
      <c r="Z497" s="5">
        <v>3014300</v>
      </c>
      <c r="AA497" s="5">
        <v>15539000</v>
      </c>
      <c r="AB497" s="5">
        <v>6438000</v>
      </c>
      <c r="AC497" s="5">
        <v>34387000</v>
      </c>
      <c r="AD497" s="5">
        <v>3579900</v>
      </c>
      <c r="AE497" s="5">
        <v>3230200</v>
      </c>
      <c r="AF497" s="5">
        <f t="shared" si="40"/>
        <v>0.63106616759490375</v>
      </c>
      <c r="AG497" s="5">
        <f t="shared" si="41"/>
        <v>-0.66413681447135375</v>
      </c>
      <c r="AH497" s="5">
        <f t="shared" si="42"/>
        <v>0.61538108030309613</v>
      </c>
      <c r="AI497" s="5">
        <f t="shared" si="43"/>
        <v>0.70044800573733379</v>
      </c>
      <c r="AJ497" s="5">
        <f>VLOOKUP(AN497,Tabelle4!G:I,3,FALSE)</f>
        <v>0</v>
      </c>
      <c r="AK497" s="5">
        <v>19</v>
      </c>
      <c r="AL497" s="5"/>
      <c r="AM497" s="5">
        <v>27</v>
      </c>
      <c r="AN497" s="13">
        <v>36</v>
      </c>
    </row>
    <row r="498" spans="1:40" x14ac:dyDescent="0.2">
      <c r="A498" s="4" t="s">
        <v>1967</v>
      </c>
      <c r="B498" s="5" t="str">
        <f t="shared" si="39"/>
        <v>Q8R5L1</v>
      </c>
      <c r="C498" s="5" t="s">
        <v>1968</v>
      </c>
      <c r="D498" s="5" t="s">
        <v>1969</v>
      </c>
      <c r="E498" s="5" t="s">
        <v>1970</v>
      </c>
      <c r="F498" s="5">
        <f>IFERROR(VLOOKUP(B498,Tabelle3!A:H,8,FALSE),"")</f>
        <v>1</v>
      </c>
      <c r="G498" s="5">
        <v>2</v>
      </c>
      <c r="H498" s="5">
        <v>11</v>
      </c>
      <c r="I498" s="5">
        <v>11</v>
      </c>
      <c r="J498" s="5">
        <v>64.5</v>
      </c>
      <c r="K498" s="5">
        <v>31.024999999999999</v>
      </c>
      <c r="L498" s="5">
        <v>279</v>
      </c>
      <c r="M498" s="5">
        <v>0</v>
      </c>
      <c r="N498" s="5">
        <v>323.31</v>
      </c>
      <c r="O498" s="5">
        <v>2125000000</v>
      </c>
      <c r="P498" s="5">
        <v>290760000</v>
      </c>
      <c r="Q498" s="5">
        <v>486850000</v>
      </c>
      <c r="R498" s="5">
        <v>135880000</v>
      </c>
      <c r="S498" s="5">
        <v>111990000</v>
      </c>
      <c r="T498" s="5">
        <v>132630000</v>
      </c>
      <c r="U498" s="5">
        <v>333590000</v>
      </c>
      <c r="V498" s="5">
        <v>204820000</v>
      </c>
      <c r="W498" s="5">
        <v>428510000</v>
      </c>
      <c r="X498" s="5">
        <v>50486000</v>
      </c>
      <c r="Y498" s="5">
        <v>58046000</v>
      </c>
      <c r="Z498" s="5">
        <v>70774000</v>
      </c>
      <c r="AA498" s="5">
        <v>48374000</v>
      </c>
      <c r="AB498" s="5">
        <v>76850000</v>
      </c>
      <c r="AC498" s="5">
        <v>95697000</v>
      </c>
      <c r="AD498" s="5">
        <v>41744000</v>
      </c>
      <c r="AE498" s="5">
        <v>44015000</v>
      </c>
      <c r="AF498" s="5">
        <f t="shared" si="40"/>
        <v>0.88143519701439377</v>
      </c>
      <c r="AG498" s="5">
        <f t="shared" si="41"/>
        <v>-0.18207358816959116</v>
      </c>
      <c r="AH498" s="5">
        <f t="shared" si="42"/>
        <v>0.61577624307657919</v>
      </c>
      <c r="AI498" s="5">
        <f t="shared" si="43"/>
        <v>0.69952188625219713</v>
      </c>
      <c r="AJ498" s="5">
        <f>VLOOKUP(AN498,Tabelle4!G:I,3,FALSE)</f>
        <v>0</v>
      </c>
      <c r="AK498" s="5">
        <v>19</v>
      </c>
      <c r="AL498" s="5"/>
      <c r="AM498" s="5">
        <v>165</v>
      </c>
      <c r="AN498" s="13">
        <v>505</v>
      </c>
    </row>
    <row r="499" spans="1:40" x14ac:dyDescent="0.2">
      <c r="A499" s="4" t="s">
        <v>2010</v>
      </c>
      <c r="B499" s="5" t="str">
        <f t="shared" si="39"/>
        <v>Q8VE38</v>
      </c>
      <c r="C499" s="5" t="s">
        <v>2011</v>
      </c>
      <c r="D499" s="5" t="s">
        <v>2012</v>
      </c>
      <c r="E499" s="5" t="s">
        <v>2013</v>
      </c>
      <c r="F499" s="5">
        <f>IFERROR(VLOOKUP(B499,Tabelle3!A:H,8,FALSE),"")</f>
        <v>1</v>
      </c>
      <c r="G499" s="5">
        <v>8</v>
      </c>
      <c r="H499" s="5">
        <v>12</v>
      </c>
      <c r="I499" s="5">
        <v>12</v>
      </c>
      <c r="J499" s="5">
        <v>47.2</v>
      </c>
      <c r="K499" s="5">
        <v>28.166</v>
      </c>
      <c r="L499" s="5">
        <v>250</v>
      </c>
      <c r="M499" s="5">
        <v>0</v>
      </c>
      <c r="N499" s="5">
        <v>145.34</v>
      </c>
      <c r="O499" s="5">
        <v>811200000</v>
      </c>
      <c r="P499" s="5">
        <v>116620000</v>
      </c>
      <c r="Q499" s="5">
        <v>224180000</v>
      </c>
      <c r="R499" s="5">
        <v>45419000</v>
      </c>
      <c r="S499" s="5">
        <v>39369000</v>
      </c>
      <c r="T499" s="5">
        <v>51881000</v>
      </c>
      <c r="U499" s="5">
        <v>75349000</v>
      </c>
      <c r="V499" s="5">
        <v>155010000</v>
      </c>
      <c r="W499" s="5">
        <v>103370000</v>
      </c>
      <c r="X499" s="5">
        <v>22105000</v>
      </c>
      <c r="Y499" s="5">
        <v>39919000</v>
      </c>
      <c r="Z499" s="5">
        <v>19255000</v>
      </c>
      <c r="AA499" s="5">
        <v>19808000</v>
      </c>
      <c r="AB499" s="5">
        <v>16243000</v>
      </c>
      <c r="AC499" s="5">
        <v>23742000</v>
      </c>
      <c r="AD499" s="5">
        <v>25852000</v>
      </c>
      <c r="AE499" s="5">
        <v>23651000</v>
      </c>
      <c r="AF499" s="5">
        <f t="shared" si="40"/>
        <v>1.1296151439299125</v>
      </c>
      <c r="AG499" s="5">
        <f t="shared" si="41"/>
        <v>0.17583133501611212</v>
      </c>
      <c r="AH499" s="5">
        <f t="shared" si="42"/>
        <v>0.61634430886140545</v>
      </c>
      <c r="AI499" s="5">
        <f t="shared" si="43"/>
        <v>0.69819158501268408</v>
      </c>
      <c r="AJ499" s="5">
        <f>VLOOKUP(AN499,Tabelle4!G:I,3,FALSE)</f>
        <v>0</v>
      </c>
      <c r="AK499" s="5">
        <v>19</v>
      </c>
      <c r="AL499" s="5"/>
      <c r="AM499" s="5">
        <v>66</v>
      </c>
      <c r="AN499" s="13">
        <v>516</v>
      </c>
    </row>
    <row r="500" spans="1:40" x14ac:dyDescent="0.2">
      <c r="A500" s="4" t="s">
        <v>1228</v>
      </c>
      <c r="B500" s="5" t="str">
        <f t="shared" si="39"/>
        <v>Q3ULD5</v>
      </c>
      <c r="C500" s="5" t="s">
        <v>1229</v>
      </c>
      <c r="D500" s="5" t="s">
        <v>1230</v>
      </c>
      <c r="E500" s="5" t="s">
        <v>1231</v>
      </c>
      <c r="F500" s="5">
        <f>IFERROR(VLOOKUP(B500,Tabelle3!A:H,8,FALSE),"")</f>
        <v>1</v>
      </c>
      <c r="G500" s="5">
        <v>1</v>
      </c>
      <c r="H500" s="5">
        <v>35</v>
      </c>
      <c r="I500" s="5">
        <v>35</v>
      </c>
      <c r="J500" s="5">
        <v>70.3</v>
      </c>
      <c r="K500" s="5">
        <v>61.378</v>
      </c>
      <c r="L500" s="5">
        <v>563</v>
      </c>
      <c r="M500" s="5">
        <v>0</v>
      </c>
      <c r="N500" s="5">
        <v>323.31</v>
      </c>
      <c r="O500" s="5">
        <v>7120200000</v>
      </c>
      <c r="P500" s="5">
        <v>1058700000</v>
      </c>
      <c r="Q500" s="5">
        <v>707190000</v>
      </c>
      <c r="R500" s="5">
        <v>984480000</v>
      </c>
      <c r="S500" s="5">
        <v>798080000</v>
      </c>
      <c r="T500" s="5">
        <v>848810000</v>
      </c>
      <c r="U500" s="5">
        <v>730620000</v>
      </c>
      <c r="V500" s="5">
        <v>955970000</v>
      </c>
      <c r="W500" s="5">
        <v>1036400000</v>
      </c>
      <c r="X500" s="5">
        <v>100470000</v>
      </c>
      <c r="Y500" s="5">
        <v>99863000</v>
      </c>
      <c r="Z500" s="5">
        <v>111740000</v>
      </c>
      <c r="AA500" s="5">
        <v>156320000</v>
      </c>
      <c r="AB500" s="5">
        <v>135400000</v>
      </c>
      <c r="AC500" s="5">
        <v>97185000</v>
      </c>
      <c r="AD500" s="5">
        <v>90503000</v>
      </c>
      <c r="AE500" s="5">
        <v>110050000</v>
      </c>
      <c r="AF500" s="5">
        <f t="shared" si="40"/>
        <v>1.0813943823908316</v>
      </c>
      <c r="AG500" s="5">
        <f t="shared" si="41"/>
        <v>0.11289276706432412</v>
      </c>
      <c r="AH500" s="5">
        <f t="shared" si="42"/>
        <v>0.61667569709501457</v>
      </c>
      <c r="AI500" s="5">
        <f t="shared" si="43"/>
        <v>0.69741610339772475</v>
      </c>
      <c r="AJ500" s="5">
        <f>VLOOKUP(AN500,Tabelle4!G:I,3,FALSE)</f>
        <v>0</v>
      </c>
      <c r="AK500" s="5">
        <v>19</v>
      </c>
      <c r="AL500" s="5"/>
      <c r="AM500" s="5">
        <v>309</v>
      </c>
      <c r="AN500" s="13">
        <v>317</v>
      </c>
    </row>
    <row r="501" spans="1:40" x14ac:dyDescent="0.2">
      <c r="A501" s="4" t="s">
        <v>2474</v>
      </c>
      <c r="B501" s="5" t="str">
        <f t="shared" si="39"/>
        <v>Q9CR62</v>
      </c>
      <c r="C501" s="5" t="s">
        <v>2475</v>
      </c>
      <c r="D501" s="5" t="s">
        <v>1337</v>
      </c>
      <c r="E501" s="5" t="s">
        <v>2476</v>
      </c>
      <c r="F501" s="5">
        <f>IFERROR(VLOOKUP(B501,Tabelle3!A:H,8,FALSE),"")</f>
        <v>1</v>
      </c>
      <c r="G501" s="5">
        <v>1</v>
      </c>
      <c r="H501" s="5">
        <v>24</v>
      </c>
      <c r="I501" s="5">
        <v>9</v>
      </c>
      <c r="J501" s="5">
        <v>61.8</v>
      </c>
      <c r="K501" s="5">
        <v>34.155000000000001</v>
      </c>
      <c r="L501" s="5">
        <v>314</v>
      </c>
      <c r="M501" s="5">
        <v>0</v>
      </c>
      <c r="N501" s="5">
        <v>323.31</v>
      </c>
      <c r="O501" s="5">
        <v>55100000000</v>
      </c>
      <c r="P501" s="5">
        <v>8463000000</v>
      </c>
      <c r="Q501" s="5">
        <v>10997000000</v>
      </c>
      <c r="R501" s="5">
        <v>4900400000</v>
      </c>
      <c r="S501" s="5">
        <v>3428300000</v>
      </c>
      <c r="T501" s="5">
        <v>3901300000</v>
      </c>
      <c r="U501" s="5">
        <v>6925600000</v>
      </c>
      <c r="V501" s="5">
        <v>7576100000</v>
      </c>
      <c r="W501" s="5">
        <v>8908500000</v>
      </c>
      <c r="X501" s="5">
        <v>1785300000</v>
      </c>
      <c r="Y501" s="5">
        <v>1704000000</v>
      </c>
      <c r="Z501" s="5">
        <v>2063900000</v>
      </c>
      <c r="AA501" s="5">
        <v>1455200000</v>
      </c>
      <c r="AB501" s="5">
        <v>1497300000</v>
      </c>
      <c r="AC501" s="5">
        <v>1943100000</v>
      </c>
      <c r="AD501" s="5">
        <v>1344900000</v>
      </c>
      <c r="AE501" s="5">
        <v>1827500000</v>
      </c>
      <c r="AF501" s="5">
        <f t="shared" si="40"/>
        <v>1.0598233728526494</v>
      </c>
      <c r="AG501" s="5">
        <f t="shared" si="41"/>
        <v>8.3823849371395767E-2</v>
      </c>
      <c r="AH501" s="5">
        <f t="shared" si="42"/>
        <v>0.61728311829763716</v>
      </c>
      <c r="AI501" s="5">
        <f t="shared" si="43"/>
        <v>0.69599575838036309</v>
      </c>
      <c r="AJ501" s="5">
        <f>VLOOKUP(AN501,Tabelle4!G:I,3,FALSE)</f>
        <v>0</v>
      </c>
      <c r="AK501" s="5">
        <v>19</v>
      </c>
      <c r="AL501" s="5"/>
      <c r="AM501" s="5">
        <v>965</v>
      </c>
      <c r="AN501" s="13">
        <v>634</v>
      </c>
    </row>
    <row r="502" spans="1:40" x14ac:dyDescent="0.2">
      <c r="A502" s="4" t="s">
        <v>1839</v>
      </c>
      <c r="B502" s="5" t="str">
        <f t="shared" si="39"/>
        <v>Q8K1Z0</v>
      </c>
      <c r="C502" s="5" t="s">
        <v>1840</v>
      </c>
      <c r="D502" s="5" t="s">
        <v>1841</v>
      </c>
      <c r="E502" s="5" t="s">
        <v>1842</v>
      </c>
      <c r="F502" s="5">
        <f>IFERROR(VLOOKUP(B502,Tabelle3!A:H,8,FALSE),"")</f>
        <v>1</v>
      </c>
      <c r="G502" s="5">
        <v>2</v>
      </c>
      <c r="H502" s="5">
        <v>16</v>
      </c>
      <c r="I502" s="5">
        <v>16</v>
      </c>
      <c r="J502" s="5">
        <v>39</v>
      </c>
      <c r="K502" s="5">
        <v>35.082000000000001</v>
      </c>
      <c r="L502" s="5">
        <v>313</v>
      </c>
      <c r="M502" s="5">
        <v>0</v>
      </c>
      <c r="N502" s="5">
        <v>323.31</v>
      </c>
      <c r="O502" s="5">
        <v>7768600000</v>
      </c>
      <c r="P502" s="5">
        <v>1503300000</v>
      </c>
      <c r="Q502" s="5">
        <v>1052900000</v>
      </c>
      <c r="R502" s="5">
        <v>503420000</v>
      </c>
      <c r="S502" s="5">
        <v>533670000</v>
      </c>
      <c r="T502" s="5">
        <v>311810000</v>
      </c>
      <c r="U502" s="5">
        <v>996850000</v>
      </c>
      <c r="V502" s="5">
        <v>1299900000</v>
      </c>
      <c r="W502" s="5">
        <v>1566800000</v>
      </c>
      <c r="X502" s="5">
        <v>292100000</v>
      </c>
      <c r="Y502" s="5">
        <v>209720000</v>
      </c>
      <c r="Z502" s="5">
        <v>164510000</v>
      </c>
      <c r="AA502" s="5">
        <v>196470000</v>
      </c>
      <c r="AB502" s="5">
        <v>126130000</v>
      </c>
      <c r="AC502" s="5">
        <v>145740000</v>
      </c>
      <c r="AD502" s="5">
        <v>284400000</v>
      </c>
      <c r="AE502" s="5">
        <v>211440000</v>
      </c>
      <c r="AF502" s="5">
        <f t="shared" si="40"/>
        <v>1.1238618749267302</v>
      </c>
      <c r="AG502" s="5">
        <f t="shared" si="41"/>
        <v>0.16846473608977261</v>
      </c>
      <c r="AH502" s="5">
        <f t="shared" si="42"/>
        <v>0.61729061678966735</v>
      </c>
      <c r="AI502" s="5">
        <f t="shared" si="43"/>
        <v>0.69597823324280539</v>
      </c>
      <c r="AJ502" s="5">
        <f>VLOOKUP(AN502,Tabelle4!G:I,3,FALSE)</f>
        <v>0</v>
      </c>
      <c r="AK502" s="5">
        <v>19</v>
      </c>
      <c r="AL502" s="5"/>
      <c r="AM502" s="5">
        <v>403</v>
      </c>
      <c r="AN502" s="13">
        <v>473</v>
      </c>
    </row>
    <row r="503" spans="1:40" x14ac:dyDescent="0.2">
      <c r="A503" s="4" t="s">
        <v>1749</v>
      </c>
      <c r="B503" s="5" t="str">
        <f t="shared" si="39"/>
        <v>Q8C3X4</v>
      </c>
      <c r="C503" s="5" t="s">
        <v>1750</v>
      </c>
      <c r="D503" s="5" t="s">
        <v>1751</v>
      </c>
      <c r="E503" s="5" t="s">
        <v>1752</v>
      </c>
      <c r="F503" s="5">
        <f>IFERROR(VLOOKUP(B503,Tabelle3!A:H,8,FALSE),"")</f>
        <v>1</v>
      </c>
      <c r="G503" s="5">
        <v>4</v>
      </c>
      <c r="H503" s="5">
        <v>14</v>
      </c>
      <c r="I503" s="5">
        <v>14</v>
      </c>
      <c r="J503" s="5">
        <v>33.200000000000003</v>
      </c>
      <c r="K503" s="5">
        <v>72.462000000000003</v>
      </c>
      <c r="L503" s="5">
        <v>651</v>
      </c>
      <c r="M503" s="5">
        <v>0</v>
      </c>
      <c r="N503" s="5">
        <v>323.31</v>
      </c>
      <c r="O503" s="5">
        <v>530100000</v>
      </c>
      <c r="P503" s="5">
        <v>49178000</v>
      </c>
      <c r="Q503" s="5">
        <v>60934000</v>
      </c>
      <c r="R503" s="5">
        <v>121260000</v>
      </c>
      <c r="S503" s="5">
        <v>29731000</v>
      </c>
      <c r="T503" s="5">
        <v>63875000</v>
      </c>
      <c r="U503" s="5">
        <v>18715000</v>
      </c>
      <c r="V503" s="5">
        <v>110270000</v>
      </c>
      <c r="W503" s="5">
        <v>76132000</v>
      </c>
      <c r="X503" s="5">
        <v>9192700</v>
      </c>
      <c r="Y503" s="5">
        <v>10481000</v>
      </c>
      <c r="Z503" s="5">
        <v>13088000</v>
      </c>
      <c r="AA503" s="5">
        <v>6767900</v>
      </c>
      <c r="AB503" s="5">
        <v>9611800</v>
      </c>
      <c r="AC503" s="5">
        <v>6013800</v>
      </c>
      <c r="AD503" s="5">
        <v>11001000</v>
      </c>
      <c r="AE503" s="5">
        <v>9337900</v>
      </c>
      <c r="AF503" s="5">
        <f t="shared" si="40"/>
        <v>1.0991283070805933</v>
      </c>
      <c r="AG503" s="5">
        <f t="shared" si="41"/>
        <v>0.13635980956661944</v>
      </c>
      <c r="AH503" s="5">
        <f t="shared" si="42"/>
        <v>0.61743662044104453</v>
      </c>
      <c r="AI503" s="5">
        <f t="shared" si="43"/>
        <v>0.69563704251108116</v>
      </c>
      <c r="AJ503" s="5">
        <f>VLOOKUP(AN503,Tabelle4!G:I,3,FALSE)</f>
        <v>0</v>
      </c>
      <c r="AK503" s="5">
        <v>19</v>
      </c>
      <c r="AL503" s="5"/>
      <c r="AM503" s="5">
        <v>90</v>
      </c>
      <c r="AN503" s="13">
        <v>450</v>
      </c>
    </row>
    <row r="504" spans="1:40" x14ac:dyDescent="0.2">
      <c r="A504" s="4" t="s">
        <v>75</v>
      </c>
      <c r="B504" s="5" t="str">
        <f t="shared" si="39"/>
        <v>A2APY7</v>
      </c>
      <c r="C504" s="5" t="s">
        <v>76</v>
      </c>
      <c r="D504" s="5" t="s">
        <v>77</v>
      </c>
      <c r="E504" s="5" t="s">
        <v>78</v>
      </c>
      <c r="F504" s="5">
        <f>IFERROR(VLOOKUP(B504,Tabelle3!A:H,8,FALSE),"")</f>
        <v>1</v>
      </c>
      <c r="G504" s="5">
        <v>2</v>
      </c>
      <c r="H504" s="5">
        <v>6</v>
      </c>
      <c r="I504" s="5">
        <v>6</v>
      </c>
      <c r="J504" s="5">
        <v>23.3</v>
      </c>
      <c r="K504" s="5">
        <v>38.404000000000003</v>
      </c>
      <c r="L504" s="5">
        <v>343</v>
      </c>
      <c r="M504" s="5">
        <v>0</v>
      </c>
      <c r="N504" s="5">
        <v>156.56</v>
      </c>
      <c r="O504" s="5">
        <v>209000000</v>
      </c>
      <c r="P504" s="5">
        <v>25632000</v>
      </c>
      <c r="Q504" s="5">
        <v>24030000</v>
      </c>
      <c r="R504" s="5">
        <v>18993000</v>
      </c>
      <c r="S504" s="5">
        <v>18080000</v>
      </c>
      <c r="T504" s="5">
        <v>31971000</v>
      </c>
      <c r="U504" s="5">
        <v>23941000</v>
      </c>
      <c r="V504" s="5">
        <v>36110000</v>
      </c>
      <c r="W504" s="5">
        <v>30245000</v>
      </c>
      <c r="X504" s="5">
        <v>5383900</v>
      </c>
      <c r="Y504" s="5">
        <v>3940500</v>
      </c>
      <c r="Z504" s="5">
        <v>8745400</v>
      </c>
      <c r="AA504" s="5">
        <v>3205000</v>
      </c>
      <c r="AB504" s="5">
        <v>3097900</v>
      </c>
      <c r="AC504" s="5">
        <v>5699700</v>
      </c>
      <c r="AD504" s="5">
        <v>5291800</v>
      </c>
      <c r="AE504" s="5">
        <v>4281200</v>
      </c>
      <c r="AF504" s="5">
        <f t="shared" si="40"/>
        <v>1.1580895561386129</v>
      </c>
      <c r="AG504" s="5">
        <f t="shared" si="41"/>
        <v>0.21174682258558336</v>
      </c>
      <c r="AH504" s="5">
        <f t="shared" si="42"/>
        <v>0.61971571595773578</v>
      </c>
      <c r="AI504" s="5">
        <f t="shared" si="43"/>
        <v>0.69032153944408359</v>
      </c>
      <c r="AJ504" s="5">
        <f>VLOOKUP(AN504,Tabelle4!G:I,3,FALSE)</f>
        <v>0</v>
      </c>
      <c r="AK504" s="5">
        <v>19</v>
      </c>
      <c r="AL504" s="5"/>
      <c r="AM504" s="5">
        <v>36</v>
      </c>
      <c r="AN504" s="13">
        <v>12</v>
      </c>
    </row>
    <row r="505" spans="1:40" x14ac:dyDescent="0.2">
      <c r="A505" s="4" t="s">
        <v>885</v>
      </c>
      <c r="B505" s="5" t="str">
        <f t="shared" si="39"/>
        <v>P47791</v>
      </c>
      <c r="C505" s="5" t="s">
        <v>886</v>
      </c>
      <c r="D505" s="5" t="s">
        <v>887</v>
      </c>
      <c r="E505" s="5" t="s">
        <v>888</v>
      </c>
      <c r="F505" s="5">
        <f>IFERROR(VLOOKUP(B505,Tabelle3!A:H,8,FALSE),"")</f>
        <v>1</v>
      </c>
      <c r="G505" s="5">
        <v>2</v>
      </c>
      <c r="H505" s="5">
        <v>3</v>
      </c>
      <c r="I505" s="5">
        <v>3</v>
      </c>
      <c r="J505" s="5">
        <v>11.8</v>
      </c>
      <c r="K505" s="5">
        <v>51.073</v>
      </c>
      <c r="L505" s="5">
        <v>474</v>
      </c>
      <c r="M505" s="5">
        <v>1.7606E-3</v>
      </c>
      <c r="N505" s="5">
        <v>20.757000000000001</v>
      </c>
      <c r="O505" s="5">
        <v>103140000</v>
      </c>
      <c r="P505" s="5">
        <v>4644000</v>
      </c>
      <c r="Q505" s="5">
        <v>19494000</v>
      </c>
      <c r="R505" s="5">
        <v>22704000</v>
      </c>
      <c r="S505" s="5">
        <v>1909700</v>
      </c>
      <c r="T505" s="5">
        <v>4890600</v>
      </c>
      <c r="U505" s="5">
        <v>480690</v>
      </c>
      <c r="V505" s="5">
        <v>17974000</v>
      </c>
      <c r="W505" s="5">
        <v>31038000</v>
      </c>
      <c r="X505" s="5">
        <v>480010</v>
      </c>
      <c r="Y505" s="5">
        <v>1110700</v>
      </c>
      <c r="Z505" s="5">
        <v>1234900</v>
      </c>
      <c r="AA505" s="5">
        <v>562340</v>
      </c>
      <c r="AB505" s="5">
        <v>1066500</v>
      </c>
      <c r="AC505" s="5">
        <v>327590</v>
      </c>
      <c r="AD505" s="5">
        <v>912920</v>
      </c>
      <c r="AE505" s="5">
        <v>1862500</v>
      </c>
      <c r="AF505" s="5">
        <f t="shared" si="40"/>
        <v>0.81255351348239957</v>
      </c>
      <c r="AG505" s="5">
        <f t="shared" si="41"/>
        <v>-0.29946526512860827</v>
      </c>
      <c r="AH505" s="5">
        <f t="shared" si="42"/>
        <v>0.61972093097239633</v>
      </c>
      <c r="AI505" s="5">
        <f t="shared" si="43"/>
        <v>0.69030939896750876</v>
      </c>
      <c r="AJ505" s="5">
        <f>VLOOKUP(AN505,Tabelle4!G:I,3,FALSE)</f>
        <v>0</v>
      </c>
      <c r="AK505" s="5">
        <v>19</v>
      </c>
      <c r="AL505" s="5"/>
      <c r="AM505" s="5">
        <v>5</v>
      </c>
      <c r="AN505" s="13">
        <v>230</v>
      </c>
    </row>
    <row r="506" spans="1:40" x14ac:dyDescent="0.2">
      <c r="A506" s="4" t="s">
        <v>2175</v>
      </c>
      <c r="B506" s="5" t="str">
        <f t="shared" si="39"/>
        <v>Q99KR7</v>
      </c>
      <c r="C506" s="5" t="s">
        <v>2176</v>
      </c>
      <c r="D506" s="5" t="s">
        <v>2177</v>
      </c>
      <c r="E506" s="5" t="s">
        <v>2178</v>
      </c>
      <c r="F506" s="5">
        <f>IFERROR(VLOOKUP(B506,Tabelle3!A:H,8,FALSE),"")</f>
        <v>1</v>
      </c>
      <c r="G506" s="5">
        <v>1</v>
      </c>
      <c r="H506" s="5">
        <v>13</v>
      </c>
      <c r="I506" s="5">
        <v>13</v>
      </c>
      <c r="J506" s="5">
        <v>72.3</v>
      </c>
      <c r="K506" s="5">
        <v>21.736999999999998</v>
      </c>
      <c r="L506" s="5">
        <v>206</v>
      </c>
      <c r="M506" s="5">
        <v>0</v>
      </c>
      <c r="N506" s="5">
        <v>186.55</v>
      </c>
      <c r="O506" s="5">
        <v>4429700000</v>
      </c>
      <c r="P506" s="5">
        <v>736860000</v>
      </c>
      <c r="Q506" s="5">
        <v>685610000</v>
      </c>
      <c r="R506" s="5">
        <v>423570000</v>
      </c>
      <c r="S506" s="5">
        <v>148200000</v>
      </c>
      <c r="T506" s="5">
        <v>553230000</v>
      </c>
      <c r="U506" s="5">
        <v>346430000</v>
      </c>
      <c r="V506" s="5">
        <v>944580000</v>
      </c>
      <c r="W506" s="5">
        <v>591190000</v>
      </c>
      <c r="X506" s="5">
        <v>206790000</v>
      </c>
      <c r="Y506" s="5">
        <v>298930000</v>
      </c>
      <c r="Z506" s="5">
        <v>269790000</v>
      </c>
      <c r="AA506" s="5">
        <v>318320000</v>
      </c>
      <c r="AB506" s="5">
        <v>260860000</v>
      </c>
      <c r="AC506" s="5">
        <v>247280000</v>
      </c>
      <c r="AD506" s="5">
        <v>236300000</v>
      </c>
      <c r="AE506" s="5">
        <v>291650000</v>
      </c>
      <c r="AF506" s="5">
        <f t="shared" si="40"/>
        <v>1.0557287494329644</v>
      </c>
      <c r="AG506" s="5">
        <f t="shared" si="41"/>
        <v>7.8239207692156726E-2</v>
      </c>
      <c r="AH506" s="5">
        <f t="shared" si="42"/>
        <v>0.62075996283506196</v>
      </c>
      <c r="AI506" s="5">
        <f t="shared" si="43"/>
        <v>0.68789258388614083</v>
      </c>
      <c r="AJ506" s="5">
        <f>VLOOKUP(AN506,Tabelle4!G:I,3,FALSE)</f>
        <v>0</v>
      </c>
      <c r="AK506" s="5">
        <v>19</v>
      </c>
      <c r="AL506" s="5"/>
      <c r="AM506" s="5">
        <v>170</v>
      </c>
      <c r="AN506" s="13">
        <v>559</v>
      </c>
    </row>
    <row r="507" spans="1:40" x14ac:dyDescent="0.2">
      <c r="A507" s="4" t="s">
        <v>1546</v>
      </c>
      <c r="B507" s="5" t="str">
        <f t="shared" si="39"/>
        <v>Q80ZS3</v>
      </c>
      <c r="C507" s="5" t="s">
        <v>1547</v>
      </c>
      <c r="D507" s="5" t="s">
        <v>1548</v>
      </c>
      <c r="E507" s="5" t="s">
        <v>1549</v>
      </c>
      <c r="F507" s="5">
        <f>IFERROR(VLOOKUP(B507,Tabelle3!A:H,8,FALSE),"")</f>
        <v>1</v>
      </c>
      <c r="G507" s="5">
        <v>1</v>
      </c>
      <c r="H507" s="5">
        <v>4</v>
      </c>
      <c r="I507" s="5">
        <v>4</v>
      </c>
      <c r="J507" s="5">
        <v>22.5</v>
      </c>
      <c r="K507" s="5">
        <v>23.443000000000001</v>
      </c>
      <c r="L507" s="5">
        <v>200</v>
      </c>
      <c r="M507" s="5">
        <v>0</v>
      </c>
      <c r="N507" s="5">
        <v>116.07</v>
      </c>
      <c r="O507" s="5">
        <v>193990000</v>
      </c>
      <c r="P507" s="5">
        <v>31894000</v>
      </c>
      <c r="Q507" s="5">
        <v>24563000</v>
      </c>
      <c r="R507" s="5">
        <v>13303000</v>
      </c>
      <c r="S507" s="5">
        <v>18081000</v>
      </c>
      <c r="T507" s="5">
        <v>17243000</v>
      </c>
      <c r="U507" s="5">
        <v>22083000</v>
      </c>
      <c r="V507" s="5">
        <v>33782000</v>
      </c>
      <c r="W507" s="5">
        <v>33046000</v>
      </c>
      <c r="X507" s="5">
        <v>15076000</v>
      </c>
      <c r="Y507" s="5">
        <v>12731000</v>
      </c>
      <c r="Z507" s="5">
        <v>9861300</v>
      </c>
      <c r="AA507" s="5">
        <v>15599000</v>
      </c>
      <c r="AB507" s="5">
        <v>14771000</v>
      </c>
      <c r="AC507" s="5">
        <v>15135000</v>
      </c>
      <c r="AD507" s="5">
        <v>13552000</v>
      </c>
      <c r="AE507" s="5">
        <v>12825000</v>
      </c>
      <c r="AF507" s="5">
        <f t="shared" si="40"/>
        <v>0.94641898974823657</v>
      </c>
      <c r="AG507" s="5">
        <f t="shared" si="41"/>
        <v>-7.9449073470064163E-2</v>
      </c>
      <c r="AH507" s="5">
        <f t="shared" si="42"/>
        <v>0.62257754418267575</v>
      </c>
      <c r="AI507" s="5">
        <f t="shared" si="43"/>
        <v>0.68367455386656817</v>
      </c>
      <c r="AJ507" s="5">
        <f>VLOOKUP(AN507,Tabelle4!G:I,3,FALSE)</f>
        <v>0</v>
      </c>
      <c r="AK507" s="5">
        <v>19</v>
      </c>
      <c r="AL507" s="5"/>
      <c r="AM507" s="5">
        <v>26</v>
      </c>
      <c r="AN507" s="13">
        <v>398</v>
      </c>
    </row>
    <row r="508" spans="1:40" x14ac:dyDescent="0.2">
      <c r="A508" s="4" t="s">
        <v>1616</v>
      </c>
      <c r="B508" s="5" t="str">
        <f t="shared" si="39"/>
        <v>Q8BIG7</v>
      </c>
      <c r="C508" s="5" t="s">
        <v>1617</v>
      </c>
      <c r="D508" s="5" t="s">
        <v>1618</v>
      </c>
      <c r="E508" s="5" t="s">
        <v>1619</v>
      </c>
      <c r="F508" s="5">
        <f>IFERROR(VLOOKUP(B508,Tabelle3!A:H,8,FALSE),"")</f>
        <v>1</v>
      </c>
      <c r="G508" s="5">
        <v>2</v>
      </c>
      <c r="H508" s="5">
        <v>6</v>
      </c>
      <c r="I508" s="5">
        <v>6</v>
      </c>
      <c r="J508" s="5">
        <v>37</v>
      </c>
      <c r="K508" s="5">
        <v>28.96</v>
      </c>
      <c r="L508" s="5">
        <v>262</v>
      </c>
      <c r="M508" s="5">
        <v>0</v>
      </c>
      <c r="N508" s="5">
        <v>53.48</v>
      </c>
      <c r="O508" s="5">
        <v>176450000</v>
      </c>
      <c r="P508" s="5">
        <v>27058000</v>
      </c>
      <c r="Q508" s="5">
        <v>47056000</v>
      </c>
      <c r="R508" s="5">
        <v>5305800</v>
      </c>
      <c r="S508" s="5">
        <v>7891300</v>
      </c>
      <c r="T508" s="5">
        <v>17129000</v>
      </c>
      <c r="U508" s="5">
        <v>17851000</v>
      </c>
      <c r="V508" s="5">
        <v>37976000</v>
      </c>
      <c r="W508" s="5">
        <v>16184000</v>
      </c>
      <c r="X508" s="5">
        <v>4833700</v>
      </c>
      <c r="Y508" s="5">
        <v>6983800</v>
      </c>
      <c r="Z508" s="5">
        <v>4523100</v>
      </c>
      <c r="AA508" s="5">
        <v>4738200</v>
      </c>
      <c r="AB508" s="5">
        <v>5570100</v>
      </c>
      <c r="AC508" s="5">
        <v>5855700</v>
      </c>
      <c r="AD508" s="5">
        <v>4629700</v>
      </c>
      <c r="AE508" s="5">
        <v>3354900</v>
      </c>
      <c r="AF508" s="5">
        <f t="shared" si="40"/>
        <v>1.0859539216090344</v>
      </c>
      <c r="AG508" s="5">
        <f t="shared" si="41"/>
        <v>0.11896288907554239</v>
      </c>
      <c r="AH508" s="5">
        <f t="shared" si="42"/>
        <v>0.62303745275154621</v>
      </c>
      <c r="AI508" s="5">
        <f t="shared" si="43"/>
        <v>0.68260920407011316</v>
      </c>
      <c r="AJ508" s="5">
        <f>VLOOKUP(AN508,Tabelle4!G:I,3,FALSE)</f>
        <v>0</v>
      </c>
      <c r="AK508" s="5">
        <v>19</v>
      </c>
      <c r="AL508" s="5"/>
      <c r="AM508" s="5">
        <v>29</v>
      </c>
      <c r="AN508" s="13">
        <v>416</v>
      </c>
    </row>
    <row r="509" spans="1:40" x14ac:dyDescent="0.2">
      <c r="A509" s="4" t="s">
        <v>2395</v>
      </c>
      <c r="B509" s="5" t="str">
        <f t="shared" si="39"/>
        <v>V9GXI7</v>
      </c>
      <c r="C509" s="5" t="s">
        <v>2396</v>
      </c>
      <c r="D509" s="5" t="s">
        <v>2397</v>
      </c>
      <c r="E509" s="5" t="s">
        <v>2398</v>
      </c>
      <c r="F509" s="5">
        <f>IFERROR(VLOOKUP(B509,Tabelle3!A:H,8,FALSE),"")</f>
        <v>1</v>
      </c>
      <c r="G509" s="5">
        <v>3</v>
      </c>
      <c r="H509" s="5">
        <v>4</v>
      </c>
      <c r="I509" s="5">
        <v>4</v>
      </c>
      <c r="J509" s="5">
        <v>38.4</v>
      </c>
      <c r="K509" s="5">
        <v>13.081</v>
      </c>
      <c r="L509" s="5">
        <v>112</v>
      </c>
      <c r="M509" s="5">
        <v>1.7301E-3</v>
      </c>
      <c r="N509" s="5">
        <v>19.343</v>
      </c>
      <c r="O509" s="5">
        <v>244160000</v>
      </c>
      <c r="P509" s="5">
        <v>32087000</v>
      </c>
      <c r="Q509" s="5">
        <v>31337000</v>
      </c>
      <c r="R509" s="5">
        <v>30236000</v>
      </c>
      <c r="S509" s="5">
        <v>9823600</v>
      </c>
      <c r="T509" s="5">
        <v>42731000</v>
      </c>
      <c r="U509" s="5">
        <v>6341100</v>
      </c>
      <c r="V509" s="5">
        <v>50289000</v>
      </c>
      <c r="W509" s="5">
        <v>41319000</v>
      </c>
      <c r="X509" s="5">
        <v>9239700</v>
      </c>
      <c r="Y509" s="5">
        <v>12364000</v>
      </c>
      <c r="Z509" s="5">
        <v>16427000</v>
      </c>
      <c r="AA509" s="5">
        <v>18633000</v>
      </c>
      <c r="AB509" s="5">
        <v>21504000</v>
      </c>
      <c r="AC509" s="5">
        <v>6353900</v>
      </c>
      <c r="AD509" s="5">
        <v>18148000</v>
      </c>
      <c r="AE509" s="5">
        <v>18946000</v>
      </c>
      <c r="AF509" s="5">
        <f t="shared" si="40"/>
        <v>0.87239480292339411</v>
      </c>
      <c r="AG509" s="5">
        <f t="shared" si="41"/>
        <v>-0.19694691938254058</v>
      </c>
      <c r="AH509" s="5">
        <f t="shared" si="42"/>
        <v>0.62382466747285803</v>
      </c>
      <c r="AI509" s="5">
        <f t="shared" si="43"/>
        <v>0.6807874935424898</v>
      </c>
      <c r="AJ509" s="5">
        <f>VLOOKUP(AN509,Tabelle4!G:I,3,FALSE)</f>
        <v>0</v>
      </c>
      <c r="AK509" s="5">
        <v>19</v>
      </c>
      <c r="AL509" s="5"/>
      <c r="AM509" s="5">
        <v>38</v>
      </c>
      <c r="AN509" s="13">
        <v>614</v>
      </c>
    </row>
    <row r="510" spans="1:40" x14ac:dyDescent="0.2">
      <c r="A510" s="4" t="s">
        <v>543</v>
      </c>
      <c r="B510" s="5" t="str">
        <f t="shared" si="39"/>
        <v>H7BX88</v>
      </c>
      <c r="C510" s="5" t="s">
        <v>544</v>
      </c>
      <c r="D510" s="5" t="s">
        <v>545</v>
      </c>
      <c r="E510" s="5" t="s">
        <v>546</v>
      </c>
      <c r="F510" s="5">
        <f>IFERROR(VLOOKUP(B510,Tabelle3!A:H,8,FALSE),"")</f>
        <v>1</v>
      </c>
      <c r="G510" s="5">
        <v>5</v>
      </c>
      <c r="H510" s="5">
        <v>39</v>
      </c>
      <c r="I510" s="5">
        <v>39</v>
      </c>
      <c r="J510" s="5">
        <v>50.6</v>
      </c>
      <c r="K510" s="5">
        <v>68.644000000000005</v>
      </c>
      <c r="L510" s="5">
        <v>605</v>
      </c>
      <c r="M510" s="5">
        <v>0</v>
      </c>
      <c r="N510" s="5">
        <v>323.31</v>
      </c>
      <c r="O510" s="5">
        <v>28165000000</v>
      </c>
      <c r="P510" s="5">
        <v>4083200000</v>
      </c>
      <c r="Q510" s="5">
        <v>3127700000</v>
      </c>
      <c r="R510" s="5">
        <v>3937000000</v>
      </c>
      <c r="S510" s="5">
        <v>2027600000</v>
      </c>
      <c r="T510" s="5">
        <v>1901400000</v>
      </c>
      <c r="U510" s="5">
        <v>3585300000</v>
      </c>
      <c r="V510" s="5">
        <v>4629700000</v>
      </c>
      <c r="W510" s="5">
        <v>4872800000</v>
      </c>
      <c r="X510" s="5">
        <v>460440000</v>
      </c>
      <c r="Y510" s="5">
        <v>478020000</v>
      </c>
      <c r="Z510" s="5">
        <v>490230000</v>
      </c>
      <c r="AA510" s="5">
        <v>443950000</v>
      </c>
      <c r="AB510" s="5">
        <v>334370000</v>
      </c>
      <c r="AC510" s="5">
        <v>517800000</v>
      </c>
      <c r="AD510" s="5">
        <v>393780000</v>
      </c>
      <c r="AE510" s="5">
        <v>523340000</v>
      </c>
      <c r="AF510" s="5">
        <f t="shared" si="40"/>
        <v>1.0584132618168871</v>
      </c>
      <c r="AG510" s="5">
        <f t="shared" si="41"/>
        <v>8.190304367328434E-2</v>
      </c>
      <c r="AH510" s="5">
        <f t="shared" si="42"/>
        <v>0.6238963415439378</v>
      </c>
      <c r="AI510" s="5">
        <f t="shared" si="43"/>
        <v>0.68062174522812535</v>
      </c>
      <c r="AJ510" s="5">
        <f>VLOOKUP(AN510,Tabelle4!G:I,3,FALSE)</f>
        <v>0</v>
      </c>
      <c r="AK510" s="5">
        <v>19</v>
      </c>
      <c r="AL510" s="5"/>
      <c r="AM510" s="5">
        <v>687</v>
      </c>
      <c r="AN510" s="13">
        <v>144</v>
      </c>
    </row>
    <row r="511" spans="1:40" x14ac:dyDescent="0.2">
      <c r="A511" s="4" t="s">
        <v>1385</v>
      </c>
      <c r="B511" s="5" t="str">
        <f t="shared" si="39"/>
        <v>Q61578</v>
      </c>
      <c r="C511" s="5" t="s">
        <v>1386</v>
      </c>
      <c r="D511" s="5" t="s">
        <v>1387</v>
      </c>
      <c r="E511" s="5" t="s">
        <v>1388</v>
      </c>
      <c r="F511" s="5">
        <f>IFERROR(VLOOKUP(B511,Tabelle3!A:H,8,FALSE),"")</f>
        <v>1</v>
      </c>
      <c r="G511" s="5">
        <v>1</v>
      </c>
      <c r="H511" s="5">
        <v>9</v>
      </c>
      <c r="I511" s="5">
        <v>9</v>
      </c>
      <c r="J511" s="5">
        <v>25.3</v>
      </c>
      <c r="K511" s="5">
        <v>54.201000000000001</v>
      </c>
      <c r="L511" s="5">
        <v>494</v>
      </c>
      <c r="M511" s="5">
        <v>0</v>
      </c>
      <c r="N511" s="5">
        <v>154.19</v>
      </c>
      <c r="O511" s="5">
        <v>278850000</v>
      </c>
      <c r="P511" s="5">
        <v>34812000</v>
      </c>
      <c r="Q511" s="5">
        <v>56950000</v>
      </c>
      <c r="R511" s="5">
        <v>35442000</v>
      </c>
      <c r="S511" s="5">
        <v>44379000</v>
      </c>
      <c r="T511" s="5">
        <v>20800000</v>
      </c>
      <c r="U511" s="5">
        <v>19195000</v>
      </c>
      <c r="V511" s="5">
        <v>30770000</v>
      </c>
      <c r="W511" s="5">
        <v>36498000</v>
      </c>
      <c r="X511" s="5">
        <v>1364800</v>
      </c>
      <c r="Y511" s="5">
        <v>3025500</v>
      </c>
      <c r="Z511" s="5">
        <v>3195100</v>
      </c>
      <c r="AA511" s="5">
        <v>3477800</v>
      </c>
      <c r="AB511" s="5">
        <v>2269500</v>
      </c>
      <c r="AC511" s="5">
        <v>2855500</v>
      </c>
      <c r="AD511" s="5">
        <v>1933400</v>
      </c>
      <c r="AE511" s="5">
        <v>2888300</v>
      </c>
      <c r="AF511" s="5">
        <f t="shared" si="40"/>
        <v>1.1122482833502569</v>
      </c>
      <c r="AG511" s="5">
        <f t="shared" si="41"/>
        <v>0.15347887185244322</v>
      </c>
      <c r="AH511" s="5">
        <f t="shared" si="42"/>
        <v>0.62418460743277693</v>
      </c>
      <c r="AI511" s="5">
        <f t="shared" si="43"/>
        <v>0.67995531445531077</v>
      </c>
      <c r="AJ511" s="5">
        <f>VLOOKUP(AN511,Tabelle4!G:I,3,FALSE)</f>
        <v>0</v>
      </c>
      <c r="AK511" s="5">
        <v>19</v>
      </c>
      <c r="AL511" s="5"/>
      <c r="AM511" s="5">
        <v>45</v>
      </c>
      <c r="AN511" s="13">
        <v>357</v>
      </c>
    </row>
    <row r="512" spans="1:40" x14ac:dyDescent="0.2">
      <c r="A512" s="4" t="s">
        <v>1397</v>
      </c>
      <c r="B512" s="5" t="str">
        <f t="shared" si="39"/>
        <v>Q61830</v>
      </c>
      <c r="C512" s="5" t="s">
        <v>1398</v>
      </c>
      <c r="D512" s="5" t="s">
        <v>1399</v>
      </c>
      <c r="E512" s="5" t="s">
        <v>1400</v>
      </c>
      <c r="F512" s="5" t="str">
        <f>IFERROR(VLOOKUP(B512,Tabelle3!A:H,8,FALSE),"")</f>
        <v/>
      </c>
      <c r="G512" s="5">
        <v>1</v>
      </c>
      <c r="H512" s="5">
        <v>4</v>
      </c>
      <c r="I512" s="5">
        <v>4</v>
      </c>
      <c r="J512" s="5">
        <v>4.4000000000000004</v>
      </c>
      <c r="K512" s="5">
        <v>164.98</v>
      </c>
      <c r="L512" s="5">
        <v>1456</v>
      </c>
      <c r="M512" s="5">
        <v>1.6155E-3</v>
      </c>
      <c r="N512" s="5">
        <v>13.906000000000001</v>
      </c>
      <c r="O512" s="5">
        <v>8499200</v>
      </c>
      <c r="P512" s="5">
        <v>2847600</v>
      </c>
      <c r="Q512" s="5">
        <v>914030</v>
      </c>
      <c r="R512" s="5">
        <v>91674</v>
      </c>
      <c r="S512" s="5">
        <v>193140</v>
      </c>
      <c r="T512" s="5">
        <v>0</v>
      </c>
      <c r="U512" s="5">
        <v>0</v>
      </c>
      <c r="V512" s="5">
        <v>1437600</v>
      </c>
      <c r="W512" s="5">
        <v>3015200</v>
      </c>
      <c r="X512" s="5">
        <v>1780600</v>
      </c>
      <c r="Y512" s="5">
        <v>1307900</v>
      </c>
      <c r="Z512" s="5">
        <v>568610</v>
      </c>
      <c r="AA512" s="5">
        <v>544390</v>
      </c>
      <c r="AB512" s="5">
        <v>0</v>
      </c>
      <c r="AC512" s="5">
        <v>0</v>
      </c>
      <c r="AD512" s="5">
        <v>1417800</v>
      </c>
      <c r="AE512" s="5">
        <v>5793200</v>
      </c>
      <c r="AF512" s="5">
        <f t="shared" si="40"/>
        <v>0.58265150464568016</v>
      </c>
      <c r="AG512" s="5">
        <f t="shared" si="41"/>
        <v>-0.77929485785706321</v>
      </c>
      <c r="AH512" s="5">
        <f t="shared" si="42"/>
        <v>0.62622270880583009</v>
      </c>
      <c r="AI512" s="5">
        <f t="shared" si="43"/>
        <v>0.67525226880055278</v>
      </c>
      <c r="AJ512" s="5">
        <f>VLOOKUP(AN512,Tabelle4!G:I,3,FALSE)</f>
        <v>0</v>
      </c>
      <c r="AK512" s="5">
        <v>19</v>
      </c>
      <c r="AL512" s="5"/>
      <c r="AM512" s="5">
        <v>5</v>
      </c>
      <c r="AN512" s="13">
        <v>360</v>
      </c>
    </row>
    <row r="513" spans="1:40" x14ac:dyDescent="0.2">
      <c r="A513" s="4" t="s">
        <v>2283</v>
      </c>
      <c r="B513" s="5" t="str">
        <f t="shared" ref="B513:B576" si="44">LEFT(A513,6)</f>
        <v>Q9CPU2</v>
      </c>
      <c r="C513" s="5" t="s">
        <v>2284</v>
      </c>
      <c r="D513" s="5" t="s">
        <v>2285</v>
      </c>
      <c r="E513" s="5" t="s">
        <v>2286</v>
      </c>
      <c r="F513" s="5">
        <f>IFERROR(VLOOKUP(B513,Tabelle3!A:H,8,FALSE),"")</f>
        <v>1</v>
      </c>
      <c r="G513" s="5">
        <v>1</v>
      </c>
      <c r="H513" s="5">
        <v>3</v>
      </c>
      <c r="I513" s="5">
        <v>3</v>
      </c>
      <c r="J513" s="5">
        <v>40</v>
      </c>
      <c r="K513" s="5">
        <v>11.967000000000001</v>
      </c>
      <c r="L513" s="5">
        <v>105</v>
      </c>
      <c r="M513" s="5">
        <v>1.5601E-3</v>
      </c>
      <c r="N513" s="5">
        <v>11.436999999999999</v>
      </c>
      <c r="O513" s="5">
        <v>2149800000</v>
      </c>
      <c r="P513" s="5">
        <v>507790000</v>
      </c>
      <c r="Q513" s="5">
        <v>352920000</v>
      </c>
      <c r="R513" s="5">
        <v>192780000</v>
      </c>
      <c r="S513" s="5">
        <v>51532000</v>
      </c>
      <c r="T513" s="5">
        <v>235980000</v>
      </c>
      <c r="U513" s="5">
        <v>1075500</v>
      </c>
      <c r="V513" s="5">
        <v>539940000</v>
      </c>
      <c r="W513" s="5">
        <v>267770000</v>
      </c>
      <c r="X513" s="5">
        <v>186040000</v>
      </c>
      <c r="Y513" s="5">
        <v>163450000</v>
      </c>
      <c r="Z513" s="5">
        <v>66283000</v>
      </c>
      <c r="AA513" s="5">
        <v>97919000</v>
      </c>
      <c r="AB513" s="5">
        <v>126010000</v>
      </c>
      <c r="AC513" s="5">
        <v>1391200</v>
      </c>
      <c r="AD513" s="5">
        <v>149460000</v>
      </c>
      <c r="AE513" s="5">
        <v>144720000</v>
      </c>
      <c r="AF513" s="5">
        <f t="shared" si="40"/>
        <v>1.2184888699970493</v>
      </c>
      <c r="AG513" s="5">
        <f t="shared" si="41"/>
        <v>0.2850930731594094</v>
      </c>
      <c r="AH513" s="5">
        <f t="shared" si="42"/>
        <v>0.62639703334182162</v>
      </c>
      <c r="AI513" s="5">
        <f t="shared" si="43"/>
        <v>0.67485071494228022</v>
      </c>
      <c r="AJ513" s="5">
        <f>VLOOKUP(AN513,Tabelle4!G:I,3,FALSE)</f>
        <v>0</v>
      </c>
      <c r="AK513" s="5">
        <v>19</v>
      </c>
      <c r="AL513" s="5"/>
      <c r="AM513" s="5">
        <v>21</v>
      </c>
      <c r="AN513" s="13">
        <v>586</v>
      </c>
    </row>
    <row r="514" spans="1:40" x14ac:dyDescent="0.2">
      <c r="A514" s="4" t="s">
        <v>614</v>
      </c>
      <c r="B514" s="5" t="str">
        <f t="shared" si="44"/>
        <v>O35855</v>
      </c>
      <c r="C514" s="5" t="s">
        <v>615</v>
      </c>
      <c r="D514" s="5" t="s">
        <v>616</v>
      </c>
      <c r="E514" s="5" t="s">
        <v>617</v>
      </c>
      <c r="F514" s="5">
        <f>IFERROR(VLOOKUP(B514,Tabelle3!A:H,8,FALSE),"")</f>
        <v>1</v>
      </c>
      <c r="G514" s="5">
        <v>4</v>
      </c>
      <c r="H514" s="5">
        <v>16</v>
      </c>
      <c r="I514" s="5">
        <v>16</v>
      </c>
      <c r="J514" s="5">
        <v>44</v>
      </c>
      <c r="K514" s="5">
        <v>44.127000000000002</v>
      </c>
      <c r="L514" s="5">
        <v>393</v>
      </c>
      <c r="M514" s="5">
        <v>0</v>
      </c>
      <c r="N514" s="5">
        <v>252.65</v>
      </c>
      <c r="O514" s="5">
        <v>2688500000</v>
      </c>
      <c r="P514" s="5">
        <v>435260000</v>
      </c>
      <c r="Q514" s="5">
        <v>239230000</v>
      </c>
      <c r="R514" s="5">
        <v>232380000</v>
      </c>
      <c r="S514" s="5">
        <v>315430000</v>
      </c>
      <c r="T514" s="5">
        <v>268400000</v>
      </c>
      <c r="U514" s="5">
        <v>329260000</v>
      </c>
      <c r="V514" s="5">
        <v>412610000</v>
      </c>
      <c r="W514" s="5">
        <v>455910000</v>
      </c>
      <c r="X514" s="5">
        <v>36259000</v>
      </c>
      <c r="Y514" s="5">
        <v>31157000</v>
      </c>
      <c r="Z514" s="5">
        <v>65194000</v>
      </c>
      <c r="AA514" s="5">
        <v>34682000</v>
      </c>
      <c r="AB514" s="5">
        <v>46653000</v>
      </c>
      <c r="AC514" s="5">
        <v>66764000</v>
      </c>
      <c r="AD514" s="5">
        <v>43106000</v>
      </c>
      <c r="AE514" s="5">
        <v>32575000</v>
      </c>
      <c r="AF514" s="5">
        <f t="shared" si="40"/>
        <v>0.8846841320373563</v>
      </c>
      <c r="AG514" s="5">
        <f t="shared" si="41"/>
        <v>-0.17676564814987103</v>
      </c>
      <c r="AH514" s="5">
        <f t="shared" si="42"/>
        <v>0.62650320963839923</v>
      </c>
      <c r="AI514" s="5">
        <f t="shared" si="43"/>
        <v>0.67460619425077673</v>
      </c>
      <c r="AJ514" s="5">
        <f>VLOOKUP(AN514,Tabelle4!G:I,3,FALSE)</f>
        <v>0</v>
      </c>
      <c r="AK514" s="5">
        <v>19</v>
      </c>
      <c r="AL514" s="5"/>
      <c r="AM514" s="5">
        <v>133</v>
      </c>
      <c r="AN514" s="13">
        <v>162</v>
      </c>
    </row>
    <row r="515" spans="1:40" x14ac:dyDescent="0.2">
      <c r="A515" s="4" t="s">
        <v>1083</v>
      </c>
      <c r="B515" s="5" t="str">
        <f t="shared" si="44"/>
        <v>Q05DV2</v>
      </c>
      <c r="C515" s="5" t="s">
        <v>1084</v>
      </c>
      <c r="D515" s="5" t="s">
        <v>1085</v>
      </c>
      <c r="E515" s="5" t="s">
        <v>1086</v>
      </c>
      <c r="F515" s="5" t="str">
        <f>IFERROR(VLOOKUP(B515,Tabelle3!A:H,8,FALSE),"")</f>
        <v/>
      </c>
      <c r="G515" s="5">
        <v>2</v>
      </c>
      <c r="H515" s="5">
        <v>3</v>
      </c>
      <c r="I515" s="5">
        <v>3</v>
      </c>
      <c r="J515" s="5">
        <v>8.6999999999999993</v>
      </c>
      <c r="K515" s="5">
        <v>66.602000000000004</v>
      </c>
      <c r="L515" s="5">
        <v>585</v>
      </c>
      <c r="M515" s="5">
        <v>1.6528999999999999E-3</v>
      </c>
      <c r="N515" s="5">
        <v>15.717000000000001</v>
      </c>
      <c r="O515" s="5">
        <v>47251000</v>
      </c>
      <c r="P515" s="5">
        <v>7321800</v>
      </c>
      <c r="Q515" s="5">
        <v>3452700</v>
      </c>
      <c r="R515" s="5">
        <v>6448100</v>
      </c>
      <c r="S515" s="5">
        <v>0</v>
      </c>
      <c r="T515" s="5">
        <v>5547500</v>
      </c>
      <c r="U515" s="5">
        <v>257930</v>
      </c>
      <c r="V515" s="5">
        <v>19790000</v>
      </c>
      <c r="W515" s="5">
        <v>4432600</v>
      </c>
      <c r="X515" s="5">
        <v>1233500</v>
      </c>
      <c r="Y515" s="5">
        <v>662720</v>
      </c>
      <c r="Z515" s="5">
        <v>400690</v>
      </c>
      <c r="AA515" s="5">
        <v>0</v>
      </c>
      <c r="AB515" s="5">
        <v>594190</v>
      </c>
      <c r="AC515" s="5">
        <v>388090</v>
      </c>
      <c r="AD515" s="5">
        <v>1185700</v>
      </c>
      <c r="AE515" s="5">
        <v>767640</v>
      </c>
      <c r="AF515" s="5">
        <f t="shared" si="40"/>
        <v>0.78242756215041454</v>
      </c>
      <c r="AG515" s="5">
        <f t="shared" si="41"/>
        <v>-0.35397090266809683</v>
      </c>
      <c r="AH515" s="5">
        <f t="shared" si="42"/>
        <v>0.62678310189029951</v>
      </c>
      <c r="AI515" s="5">
        <f t="shared" si="43"/>
        <v>0.67396180969666741</v>
      </c>
      <c r="AJ515" s="5">
        <f>VLOOKUP(AN515,Tabelle4!G:I,3,FALSE)</f>
        <v>0</v>
      </c>
      <c r="AK515" s="5">
        <v>19</v>
      </c>
      <c r="AL515" s="5"/>
      <c r="AM515" s="5">
        <v>9</v>
      </c>
      <c r="AN515" s="13">
        <v>280</v>
      </c>
    </row>
    <row r="516" spans="1:40" x14ac:dyDescent="0.2">
      <c r="A516" s="4" t="s">
        <v>170</v>
      </c>
      <c r="B516" s="5" t="str">
        <f t="shared" si="44"/>
        <v>CON__Q</v>
      </c>
      <c r="C516" s="5"/>
      <c r="D516" s="5"/>
      <c r="E516" s="5" t="s">
        <v>171</v>
      </c>
      <c r="F516" s="5" t="str">
        <f>IFERROR(VLOOKUP(B516,Tabelle3!A:H,8,FALSE),"")</f>
        <v/>
      </c>
      <c r="G516" s="5">
        <v>1</v>
      </c>
      <c r="H516" s="5">
        <v>4</v>
      </c>
      <c r="I516" s="5">
        <v>4</v>
      </c>
      <c r="J516" s="5">
        <v>5.2</v>
      </c>
      <c r="K516" s="5">
        <v>282.39</v>
      </c>
      <c r="L516" s="5">
        <v>2850</v>
      </c>
      <c r="M516" s="5">
        <v>1.6693999999999999E-3</v>
      </c>
      <c r="N516" s="5">
        <v>17.05</v>
      </c>
      <c r="O516" s="5">
        <v>684640</v>
      </c>
      <c r="P516" s="5">
        <v>178020</v>
      </c>
      <c r="Q516" s="5">
        <v>36955</v>
      </c>
      <c r="R516" s="5">
        <v>92289</v>
      </c>
      <c r="S516" s="5">
        <v>0</v>
      </c>
      <c r="T516" s="5">
        <v>0</v>
      </c>
      <c r="U516" s="5">
        <v>159540</v>
      </c>
      <c r="V516" s="5">
        <v>152810</v>
      </c>
      <c r="W516" s="5">
        <v>65025</v>
      </c>
      <c r="X516" s="5">
        <v>151970</v>
      </c>
      <c r="Y516" s="5">
        <v>92588</v>
      </c>
      <c r="Z516" s="5">
        <v>78153</v>
      </c>
      <c r="AA516" s="5">
        <v>0</v>
      </c>
      <c r="AB516" s="5">
        <v>0</v>
      </c>
      <c r="AC516" s="5">
        <v>85931</v>
      </c>
      <c r="AD516" s="5">
        <v>71035</v>
      </c>
      <c r="AE516" s="5">
        <v>88361</v>
      </c>
      <c r="AF516" s="5">
        <f t="shared" si="40"/>
        <v>1.3154320559905759</v>
      </c>
      <c r="AG516" s="5">
        <f t="shared" si="41"/>
        <v>0.39553673309755832</v>
      </c>
      <c r="AH516" s="5">
        <f t="shared" si="42"/>
        <v>0.62759341530173218</v>
      </c>
      <c r="AI516" s="5">
        <f t="shared" si="43"/>
        <v>0.67209787923108411</v>
      </c>
      <c r="AJ516" s="5">
        <f>VLOOKUP(AN516,Tabelle4!G:I,3,FALSE)</f>
        <v>0</v>
      </c>
      <c r="AK516" s="5">
        <v>19</v>
      </c>
      <c r="AL516" s="5"/>
      <c r="AM516" s="5">
        <v>12</v>
      </c>
      <c r="AN516" s="13">
        <v>46</v>
      </c>
    </row>
    <row r="517" spans="1:40" x14ac:dyDescent="0.2">
      <c r="A517" s="4" t="s">
        <v>1659</v>
      </c>
      <c r="B517" s="5" t="str">
        <f t="shared" si="44"/>
        <v>Q8BM92</v>
      </c>
      <c r="C517" s="5" t="s">
        <v>1660</v>
      </c>
      <c r="D517" s="5" t="s">
        <v>1661</v>
      </c>
      <c r="E517" s="5" t="s">
        <v>1662</v>
      </c>
      <c r="F517" s="5" t="str">
        <f>IFERROR(VLOOKUP(B517,Tabelle3!A:H,8,FALSE),"")</f>
        <v/>
      </c>
      <c r="G517" s="5">
        <v>1</v>
      </c>
      <c r="H517" s="5">
        <v>1</v>
      </c>
      <c r="I517" s="5">
        <v>1</v>
      </c>
      <c r="J517" s="5">
        <v>1.9</v>
      </c>
      <c r="K517" s="5">
        <v>87.2</v>
      </c>
      <c r="L517" s="5">
        <v>785</v>
      </c>
      <c r="M517" s="5">
        <v>5.3981000000000003E-3</v>
      </c>
      <c r="N517" s="5">
        <v>3.7690999999999999</v>
      </c>
      <c r="O517" s="5">
        <v>604150</v>
      </c>
      <c r="P517" s="5">
        <v>0</v>
      </c>
      <c r="Q517" s="5">
        <v>0</v>
      </c>
      <c r="R517" s="5">
        <v>0</v>
      </c>
      <c r="S517" s="5">
        <v>193890</v>
      </c>
      <c r="T517" s="5">
        <v>0</v>
      </c>
      <c r="U517" s="5">
        <v>410260</v>
      </c>
      <c r="V517" s="5">
        <v>0</v>
      </c>
      <c r="W517" s="5">
        <v>0</v>
      </c>
      <c r="X517" s="5">
        <v>0</v>
      </c>
      <c r="Y517" s="5">
        <v>0</v>
      </c>
      <c r="Z517" s="5">
        <v>0</v>
      </c>
      <c r="AA517" s="5">
        <v>39215</v>
      </c>
      <c r="AB517" s="5">
        <v>0</v>
      </c>
      <c r="AC517" s="5">
        <v>90074</v>
      </c>
      <c r="AD517" s="5">
        <v>0</v>
      </c>
      <c r="AE517" s="5">
        <v>0</v>
      </c>
      <c r="AF517" s="5">
        <f t="shared" si="40"/>
        <v>0.4353642560561316</v>
      </c>
      <c r="AG517" s="5">
        <f t="shared" si="41"/>
        <v>-1.1997051295463257</v>
      </c>
      <c r="AH517" s="5">
        <f t="shared" si="42"/>
        <v>0.63136356377473901</v>
      </c>
      <c r="AI517" s="5">
        <f t="shared" si="43"/>
        <v>0.66345709029961863</v>
      </c>
      <c r="AJ517" s="5">
        <f>VLOOKUP(AN517,Tabelle4!G:I,3,FALSE)</f>
        <v>0</v>
      </c>
      <c r="AK517" s="5">
        <v>19</v>
      </c>
      <c r="AL517" s="5"/>
      <c r="AM517" s="5">
        <v>4</v>
      </c>
      <c r="AN517" s="13">
        <v>427</v>
      </c>
    </row>
    <row r="518" spans="1:40" x14ac:dyDescent="0.2">
      <c r="A518" s="4" t="s">
        <v>3033</v>
      </c>
      <c r="B518" s="5" t="str">
        <f t="shared" si="44"/>
        <v>Q9R112</v>
      </c>
      <c r="C518" s="5" t="s">
        <v>3034</v>
      </c>
      <c r="D518" s="5" t="s">
        <v>3035</v>
      </c>
      <c r="E518" s="5" t="s">
        <v>3036</v>
      </c>
      <c r="F518" s="5">
        <f>IFERROR(VLOOKUP(B518,Tabelle3!A:H,8,FALSE),"")</f>
        <v>1</v>
      </c>
      <c r="G518" s="5">
        <v>3</v>
      </c>
      <c r="H518" s="5">
        <v>7</v>
      </c>
      <c r="I518" s="5">
        <v>7</v>
      </c>
      <c r="J518" s="5">
        <v>22</v>
      </c>
      <c r="K518" s="5">
        <v>50.281999999999996</v>
      </c>
      <c r="L518" s="5">
        <v>450</v>
      </c>
      <c r="M518" s="5">
        <v>0</v>
      </c>
      <c r="N518" s="5">
        <v>149.21</v>
      </c>
      <c r="O518" s="5">
        <v>451190000</v>
      </c>
      <c r="P518" s="5">
        <v>80578000</v>
      </c>
      <c r="Q518" s="5">
        <v>66972000</v>
      </c>
      <c r="R518" s="5">
        <v>26511000</v>
      </c>
      <c r="S518" s="5">
        <v>73120000</v>
      </c>
      <c r="T518" s="5">
        <v>24043000</v>
      </c>
      <c r="U518" s="5">
        <v>11703000</v>
      </c>
      <c r="V518" s="5">
        <v>105180000</v>
      </c>
      <c r="W518" s="5">
        <v>63080000</v>
      </c>
      <c r="X518" s="5">
        <v>5334200</v>
      </c>
      <c r="Y518" s="5">
        <v>5037500</v>
      </c>
      <c r="Z518" s="5">
        <v>4361800</v>
      </c>
      <c r="AA518" s="5">
        <v>7014600</v>
      </c>
      <c r="AB518" s="5">
        <v>3867100</v>
      </c>
      <c r="AC518" s="5">
        <v>9501000</v>
      </c>
      <c r="AD518" s="5">
        <v>5329900</v>
      </c>
      <c r="AE518" s="5">
        <v>5781900</v>
      </c>
      <c r="AF518" s="5">
        <f t="shared" si="40"/>
        <v>0.88840640688891703</v>
      </c>
      <c r="AG518" s="5">
        <f t="shared" si="41"/>
        <v>-0.17070829773238916</v>
      </c>
      <c r="AH518" s="5">
        <f t="shared" si="42"/>
        <v>0.6317650170926824</v>
      </c>
      <c r="AI518" s="5">
        <f t="shared" si="43"/>
        <v>0.66254004236131792</v>
      </c>
      <c r="AJ518" s="5">
        <f>VLOOKUP(AN518,Tabelle4!G:I,3,FALSE)</f>
        <v>0</v>
      </c>
      <c r="AK518" s="5">
        <v>19</v>
      </c>
      <c r="AL518" s="5"/>
      <c r="AM518" s="5">
        <v>34</v>
      </c>
      <c r="AN518" s="13">
        <v>775</v>
      </c>
    </row>
    <row r="519" spans="1:40" x14ac:dyDescent="0.2">
      <c r="A519" s="4" t="s">
        <v>2323</v>
      </c>
      <c r="B519" s="5" t="str">
        <f t="shared" si="44"/>
        <v>Q9CQ54</v>
      </c>
      <c r="C519" s="5" t="s">
        <v>2324</v>
      </c>
      <c r="D519" s="5" t="s">
        <v>2325</v>
      </c>
      <c r="E519" s="5" t="s">
        <v>2326</v>
      </c>
      <c r="F519" s="5">
        <f>IFERROR(VLOOKUP(B519,Tabelle3!A:H,8,FALSE),"")</f>
        <v>1</v>
      </c>
      <c r="G519" s="5">
        <v>1</v>
      </c>
      <c r="H519" s="5">
        <v>8</v>
      </c>
      <c r="I519" s="5">
        <v>8</v>
      </c>
      <c r="J519" s="5">
        <v>50.8</v>
      </c>
      <c r="K519" s="5">
        <v>14.164</v>
      </c>
      <c r="L519" s="5">
        <v>120</v>
      </c>
      <c r="M519" s="5">
        <v>0</v>
      </c>
      <c r="N519" s="5">
        <v>230.64</v>
      </c>
      <c r="O519" s="5">
        <v>7305900000</v>
      </c>
      <c r="P519" s="5">
        <v>1505900000</v>
      </c>
      <c r="Q519" s="5">
        <v>1136500000</v>
      </c>
      <c r="R519" s="5">
        <v>577910000</v>
      </c>
      <c r="S519" s="5">
        <v>193250000</v>
      </c>
      <c r="T519" s="5">
        <v>770670000</v>
      </c>
      <c r="U519" s="5">
        <v>186550000</v>
      </c>
      <c r="V519" s="5">
        <v>1956400000</v>
      </c>
      <c r="W519" s="5">
        <v>978740000</v>
      </c>
      <c r="X519" s="5">
        <v>519010000</v>
      </c>
      <c r="Y519" s="5">
        <v>476580000</v>
      </c>
      <c r="Z519" s="5">
        <v>377120000</v>
      </c>
      <c r="AA519" s="5">
        <v>336830000</v>
      </c>
      <c r="AB519" s="5">
        <v>428250000</v>
      </c>
      <c r="AC519" s="5">
        <v>123420000</v>
      </c>
      <c r="AD519" s="5">
        <v>490360000</v>
      </c>
      <c r="AE519" s="5">
        <v>471240000</v>
      </c>
      <c r="AF519" s="5">
        <f t="shared" si="40"/>
        <v>1.1296992605417406</v>
      </c>
      <c r="AG519" s="5">
        <f t="shared" si="41"/>
        <v>0.17593876107293427</v>
      </c>
      <c r="AH519" s="5">
        <f t="shared" si="42"/>
        <v>0.63339080277989523</v>
      </c>
      <c r="AI519" s="5">
        <f t="shared" si="43"/>
        <v>0.65883217617956391</v>
      </c>
      <c r="AJ519" s="5">
        <f>VLOOKUP(AN519,Tabelle4!G:I,3,FALSE)</f>
        <v>0</v>
      </c>
      <c r="AK519" s="5">
        <v>19</v>
      </c>
      <c r="AL519" s="5"/>
      <c r="AM519" s="5">
        <v>151</v>
      </c>
      <c r="AN519" s="13">
        <v>596</v>
      </c>
    </row>
    <row r="520" spans="1:40" x14ac:dyDescent="0.2">
      <c r="A520" s="4" t="s">
        <v>442</v>
      </c>
      <c r="B520" s="5" t="str">
        <f t="shared" si="44"/>
        <v>F6RG68</v>
      </c>
      <c r="C520" s="5"/>
      <c r="D520" s="5" t="s">
        <v>443</v>
      </c>
      <c r="E520" s="5" t="s">
        <v>444</v>
      </c>
      <c r="F520" s="5" t="str">
        <f>IFERROR(VLOOKUP(B520,Tabelle3!A:H,8,FALSE),"")</f>
        <v/>
      </c>
      <c r="G520" s="5">
        <v>1</v>
      </c>
      <c r="H520" s="5">
        <v>2</v>
      </c>
      <c r="I520" s="5">
        <v>2</v>
      </c>
      <c r="J520" s="5">
        <v>2.9</v>
      </c>
      <c r="K520" s="5">
        <v>88.257000000000005</v>
      </c>
      <c r="L520" s="5">
        <v>803</v>
      </c>
      <c r="M520" s="5">
        <v>9.2227000000000003E-3</v>
      </c>
      <c r="N520" s="5">
        <v>3.3719999999999999</v>
      </c>
      <c r="O520" s="5">
        <v>326130000</v>
      </c>
      <c r="P520" s="5">
        <v>8383000</v>
      </c>
      <c r="Q520" s="5">
        <v>6794000</v>
      </c>
      <c r="R520" s="5">
        <v>5844200</v>
      </c>
      <c r="S520" s="5">
        <v>132910000</v>
      </c>
      <c r="T520" s="5">
        <v>7574200</v>
      </c>
      <c r="U520" s="5">
        <v>0</v>
      </c>
      <c r="V520" s="5">
        <v>15273000</v>
      </c>
      <c r="W520" s="5">
        <v>149350000</v>
      </c>
      <c r="X520" s="5">
        <v>4292700</v>
      </c>
      <c r="Y520" s="5">
        <v>4369800</v>
      </c>
      <c r="Z520" s="5">
        <v>181280</v>
      </c>
      <c r="AA520" s="5">
        <v>19924000</v>
      </c>
      <c r="AB520" s="5">
        <v>5584900</v>
      </c>
      <c r="AC520" s="5">
        <v>0</v>
      </c>
      <c r="AD520" s="5">
        <v>5070500</v>
      </c>
      <c r="AE520" s="5">
        <v>37797000</v>
      </c>
      <c r="AF520" s="5">
        <f t="shared" si="40"/>
        <v>0.59373281818857271</v>
      </c>
      <c r="AG520" s="5">
        <f t="shared" si="41"/>
        <v>-0.75211423556324097</v>
      </c>
      <c r="AH520" s="5">
        <f t="shared" si="42"/>
        <v>0.63573951085971214</v>
      </c>
      <c r="AI520" s="5">
        <f t="shared" si="43"/>
        <v>0.65349234096924902</v>
      </c>
      <c r="AJ520" s="5">
        <f>VLOOKUP(AN520,Tabelle4!G:I,3,FALSE)</f>
        <v>0</v>
      </c>
      <c r="AK520" s="5">
        <v>19</v>
      </c>
      <c r="AL520" s="5"/>
      <c r="AM520" s="5">
        <v>4</v>
      </c>
      <c r="AN520" s="13">
        <v>117</v>
      </c>
    </row>
    <row r="521" spans="1:40" x14ac:dyDescent="0.2">
      <c r="A521" s="4" t="s">
        <v>1703</v>
      </c>
      <c r="B521" s="5" t="str">
        <f t="shared" si="44"/>
        <v>Q8BVI4</v>
      </c>
      <c r="C521" s="5" t="s">
        <v>1704</v>
      </c>
      <c r="D521" s="5" t="s">
        <v>1705</v>
      </c>
      <c r="E521" s="5" t="s">
        <v>1706</v>
      </c>
      <c r="F521" s="5">
        <f>IFERROR(VLOOKUP(B521,Tabelle3!A:H,8,FALSE),"")</f>
        <v>1</v>
      </c>
      <c r="G521" s="5">
        <v>4</v>
      </c>
      <c r="H521" s="5">
        <v>4</v>
      </c>
      <c r="I521" s="5">
        <v>4</v>
      </c>
      <c r="J521" s="5">
        <v>19.899999999999999</v>
      </c>
      <c r="K521" s="5">
        <v>25.57</v>
      </c>
      <c r="L521" s="5">
        <v>241</v>
      </c>
      <c r="M521" s="5">
        <v>0</v>
      </c>
      <c r="N521" s="5">
        <v>84.046999999999997</v>
      </c>
      <c r="O521" s="5">
        <v>82048000</v>
      </c>
      <c r="P521" s="5">
        <v>11012000</v>
      </c>
      <c r="Q521" s="5">
        <v>17804000</v>
      </c>
      <c r="R521" s="5">
        <v>9201300</v>
      </c>
      <c r="S521" s="5">
        <v>9893200</v>
      </c>
      <c r="T521" s="5">
        <v>12352000</v>
      </c>
      <c r="U521" s="5">
        <v>9085700</v>
      </c>
      <c r="V521" s="5">
        <v>7242800</v>
      </c>
      <c r="W521" s="5">
        <v>5456400</v>
      </c>
      <c r="X521" s="5">
        <v>2193300</v>
      </c>
      <c r="Y521" s="5">
        <v>2557800</v>
      </c>
      <c r="Z521" s="5">
        <v>3529000</v>
      </c>
      <c r="AA521" s="5">
        <v>4157500</v>
      </c>
      <c r="AB521" s="5">
        <v>3381700</v>
      </c>
      <c r="AC521" s="5">
        <v>3097600</v>
      </c>
      <c r="AD521" s="5">
        <v>2245000</v>
      </c>
      <c r="AE521" s="5">
        <v>2675200</v>
      </c>
      <c r="AF521" s="5">
        <f t="shared" si="40"/>
        <v>1.0910653976051581</v>
      </c>
      <c r="AG521" s="5">
        <f t="shared" si="41"/>
        <v>0.12573757826371493</v>
      </c>
      <c r="AH521" s="5">
        <f t="shared" si="42"/>
        <v>0.63587759380465836</v>
      </c>
      <c r="AI521" s="5">
        <f t="shared" si="43"/>
        <v>0.65317902089836055</v>
      </c>
      <c r="AJ521" s="5">
        <f>VLOOKUP(AN521,Tabelle4!G:I,3,FALSE)</f>
        <v>0</v>
      </c>
      <c r="AK521" s="5">
        <v>19</v>
      </c>
      <c r="AL521" s="5"/>
      <c r="AM521" s="5">
        <v>15</v>
      </c>
      <c r="AN521" s="13">
        <v>438</v>
      </c>
    </row>
    <row r="522" spans="1:40" x14ac:dyDescent="0.2">
      <c r="A522" s="4" t="s">
        <v>833</v>
      </c>
      <c r="B522" s="5" t="str">
        <f t="shared" si="44"/>
        <v>P32020</v>
      </c>
      <c r="C522" s="5" t="s">
        <v>834</v>
      </c>
      <c r="D522" s="5" t="s">
        <v>835</v>
      </c>
      <c r="E522" s="5" t="s">
        <v>836</v>
      </c>
      <c r="F522" s="5">
        <f>IFERROR(VLOOKUP(B522,Tabelle3!A:H,8,FALSE),"")</f>
        <v>1</v>
      </c>
      <c r="G522" s="5">
        <v>2</v>
      </c>
      <c r="H522" s="5">
        <v>3</v>
      </c>
      <c r="I522" s="5">
        <v>3</v>
      </c>
      <c r="J522" s="5">
        <v>24.5</v>
      </c>
      <c r="K522" s="5">
        <v>15.236000000000001</v>
      </c>
      <c r="L522" s="5">
        <v>143</v>
      </c>
      <c r="M522" s="5">
        <v>1.7212E-3</v>
      </c>
      <c r="N522" s="5">
        <v>18.902000000000001</v>
      </c>
      <c r="O522" s="5">
        <v>49225000</v>
      </c>
      <c r="P522" s="5">
        <v>17669000</v>
      </c>
      <c r="Q522" s="5">
        <v>2849000</v>
      </c>
      <c r="R522" s="5">
        <v>3422700</v>
      </c>
      <c r="S522" s="5">
        <v>1249800</v>
      </c>
      <c r="T522" s="5">
        <v>4118200</v>
      </c>
      <c r="U522" s="5">
        <v>425050</v>
      </c>
      <c r="V522" s="5">
        <v>15331000</v>
      </c>
      <c r="W522" s="5">
        <v>4160200</v>
      </c>
      <c r="X522" s="5">
        <v>3932800</v>
      </c>
      <c r="Y522" s="5">
        <v>1459000</v>
      </c>
      <c r="Z522" s="5">
        <v>1584600</v>
      </c>
      <c r="AA522" s="5">
        <v>2461400</v>
      </c>
      <c r="AB522" s="5">
        <v>2091600</v>
      </c>
      <c r="AC522" s="5">
        <v>1546800</v>
      </c>
      <c r="AD522" s="5">
        <v>2857300</v>
      </c>
      <c r="AE522" s="5">
        <v>1652300</v>
      </c>
      <c r="AF522" s="5">
        <f t="shared" si="40"/>
        <v>1.1582965144820816</v>
      </c>
      <c r="AG522" s="5">
        <f t="shared" si="41"/>
        <v>0.21200461879699595</v>
      </c>
      <c r="AH522" s="5">
        <f t="shared" si="42"/>
        <v>0.63945912055131271</v>
      </c>
      <c r="AI522" s="5">
        <f t="shared" si="43"/>
        <v>0.64507596168035231</v>
      </c>
      <c r="AJ522" s="5">
        <f>VLOOKUP(AN522,Tabelle4!G:I,3,FALSE)</f>
        <v>0</v>
      </c>
      <c r="AK522" s="5">
        <v>19</v>
      </c>
      <c r="AL522" s="5"/>
      <c r="AM522" s="5">
        <v>7</v>
      </c>
      <c r="AN522" s="13">
        <v>217</v>
      </c>
    </row>
    <row r="523" spans="1:40" x14ac:dyDescent="0.2">
      <c r="A523" s="4" t="s">
        <v>1185</v>
      </c>
      <c r="B523" s="5" t="str">
        <f t="shared" si="44"/>
        <v>Q3U186</v>
      </c>
      <c r="C523" s="5" t="s">
        <v>1186</v>
      </c>
      <c r="D523" s="5" t="s">
        <v>1187</v>
      </c>
      <c r="E523" s="5" t="s">
        <v>1188</v>
      </c>
      <c r="F523" s="5">
        <f>IFERROR(VLOOKUP(B523,Tabelle3!A:H,8,FALSE),"")</f>
        <v>1</v>
      </c>
      <c r="G523" s="5">
        <v>2</v>
      </c>
      <c r="H523" s="5">
        <v>12</v>
      </c>
      <c r="I523" s="5">
        <v>12</v>
      </c>
      <c r="J523" s="5">
        <v>22.8</v>
      </c>
      <c r="K523" s="5">
        <v>65.334999999999994</v>
      </c>
      <c r="L523" s="5">
        <v>578</v>
      </c>
      <c r="M523" s="5">
        <v>0</v>
      </c>
      <c r="N523" s="5">
        <v>90.090999999999994</v>
      </c>
      <c r="O523" s="5">
        <v>294690000</v>
      </c>
      <c r="P523" s="5">
        <v>50043000</v>
      </c>
      <c r="Q523" s="5">
        <v>25376000</v>
      </c>
      <c r="R523" s="5">
        <v>44892000</v>
      </c>
      <c r="S523" s="5">
        <v>21387000</v>
      </c>
      <c r="T523" s="5">
        <v>25262000</v>
      </c>
      <c r="U523" s="5">
        <v>41075000</v>
      </c>
      <c r="V523" s="5">
        <v>36012000</v>
      </c>
      <c r="W523" s="5">
        <v>50639000</v>
      </c>
      <c r="X523" s="5">
        <v>4344100</v>
      </c>
      <c r="Y523" s="5">
        <v>3632100</v>
      </c>
      <c r="Z523" s="5">
        <v>4977000</v>
      </c>
      <c r="AA523" s="5">
        <v>4665500</v>
      </c>
      <c r="AB523" s="5">
        <v>4589600</v>
      </c>
      <c r="AC523" s="5">
        <v>3614700</v>
      </c>
      <c r="AD523" s="5">
        <v>4469500</v>
      </c>
      <c r="AE523" s="5">
        <v>6144800</v>
      </c>
      <c r="AF523" s="5">
        <f t="shared" si="40"/>
        <v>0.93623861498729977</v>
      </c>
      <c r="AG523" s="5">
        <f t="shared" si="41"/>
        <v>-9.50518249220942E-2</v>
      </c>
      <c r="AH523" s="5">
        <f t="shared" si="42"/>
        <v>0.64011839292825012</v>
      </c>
      <c r="AI523" s="5">
        <f t="shared" si="43"/>
        <v>0.6435893318155026</v>
      </c>
      <c r="AJ523" s="5">
        <f>VLOOKUP(AN523,Tabelle4!G:I,3,FALSE)</f>
        <v>0</v>
      </c>
      <c r="AK523" s="5">
        <v>19</v>
      </c>
      <c r="AL523" s="5"/>
      <c r="AM523" s="5">
        <v>36</v>
      </c>
      <c r="AN523" s="13">
        <v>306</v>
      </c>
    </row>
    <row r="524" spans="1:40" x14ac:dyDescent="0.2">
      <c r="A524" s="4" t="s">
        <v>1745</v>
      </c>
      <c r="B524" s="5" t="str">
        <f t="shared" si="44"/>
        <v>Q8C3X2</v>
      </c>
      <c r="C524" s="5" t="s">
        <v>1746</v>
      </c>
      <c r="D524" s="5" t="s">
        <v>1747</v>
      </c>
      <c r="E524" s="5" t="s">
        <v>1748</v>
      </c>
      <c r="F524" s="5">
        <f>IFERROR(VLOOKUP(B524,Tabelle3!A:H,8,FALSE),"")</f>
        <v>1</v>
      </c>
      <c r="G524" s="5">
        <v>2</v>
      </c>
      <c r="H524" s="5">
        <v>12</v>
      </c>
      <c r="I524" s="5">
        <v>12</v>
      </c>
      <c r="J524" s="5">
        <v>48.8</v>
      </c>
      <c r="K524" s="5">
        <v>29.596</v>
      </c>
      <c r="L524" s="5">
        <v>256</v>
      </c>
      <c r="M524" s="5">
        <v>0</v>
      </c>
      <c r="N524" s="5">
        <v>323.31</v>
      </c>
      <c r="O524" s="5">
        <v>1259800000</v>
      </c>
      <c r="P524" s="5">
        <v>205780000</v>
      </c>
      <c r="Q524" s="5">
        <v>109850000</v>
      </c>
      <c r="R524" s="5">
        <v>121540000</v>
      </c>
      <c r="S524" s="5">
        <v>139480000</v>
      </c>
      <c r="T524" s="5">
        <v>140220000</v>
      </c>
      <c r="U524" s="5">
        <v>21340000</v>
      </c>
      <c r="V524" s="5">
        <v>295200000</v>
      </c>
      <c r="W524" s="5">
        <v>226430000</v>
      </c>
      <c r="X524" s="5">
        <v>99073000</v>
      </c>
      <c r="Y524" s="5">
        <v>59956000</v>
      </c>
      <c r="Z524" s="5">
        <v>87840000</v>
      </c>
      <c r="AA524" s="5">
        <v>130400000</v>
      </c>
      <c r="AB524" s="5">
        <v>120030000</v>
      </c>
      <c r="AC524" s="5">
        <v>23966000</v>
      </c>
      <c r="AD524" s="5">
        <v>108550000</v>
      </c>
      <c r="AE524" s="5">
        <v>73476000</v>
      </c>
      <c r="AF524" s="5">
        <f t="shared" si="40"/>
        <v>1.1571887786713779</v>
      </c>
      <c r="AG524" s="5">
        <f t="shared" si="41"/>
        <v>0.21062423854810078</v>
      </c>
      <c r="AH524" s="5">
        <f t="shared" si="42"/>
        <v>0.64257288761088915</v>
      </c>
      <c r="AI524" s="5">
        <f t="shared" si="43"/>
        <v>0.63806798512457086</v>
      </c>
      <c r="AJ524" s="5">
        <f>VLOOKUP(AN524,Tabelle4!G:I,3,FALSE)</f>
        <v>0</v>
      </c>
      <c r="AK524" s="5">
        <v>19</v>
      </c>
      <c r="AL524" s="5"/>
      <c r="AM524" s="5">
        <v>134</v>
      </c>
      <c r="AN524" s="13">
        <v>449</v>
      </c>
    </row>
    <row r="525" spans="1:40" x14ac:dyDescent="0.2">
      <c r="A525" s="4" t="s">
        <v>849</v>
      </c>
      <c r="B525" s="5" t="str">
        <f t="shared" si="44"/>
        <v>P38647</v>
      </c>
      <c r="C525" s="5" t="s">
        <v>850</v>
      </c>
      <c r="D525" s="5" t="s">
        <v>851</v>
      </c>
      <c r="E525" s="5" t="s">
        <v>852</v>
      </c>
      <c r="F525" s="5">
        <f>IFERROR(VLOOKUP(B525,Tabelle3!A:H,8,FALSE),"")</f>
        <v>1</v>
      </c>
      <c r="G525" s="5">
        <v>1</v>
      </c>
      <c r="H525" s="5">
        <v>58</v>
      </c>
      <c r="I525" s="5">
        <v>58</v>
      </c>
      <c r="J525" s="5">
        <v>74.5</v>
      </c>
      <c r="K525" s="5">
        <v>73.459999999999994</v>
      </c>
      <c r="L525" s="5">
        <v>679</v>
      </c>
      <c r="M525" s="5">
        <v>0</v>
      </c>
      <c r="N525" s="5">
        <v>323.31</v>
      </c>
      <c r="O525" s="5">
        <v>54478000000</v>
      </c>
      <c r="P525" s="5">
        <v>8548600000</v>
      </c>
      <c r="Q525" s="5">
        <v>6662700000</v>
      </c>
      <c r="R525" s="5">
        <v>5853600000</v>
      </c>
      <c r="S525" s="5">
        <v>6460500000</v>
      </c>
      <c r="T525" s="5">
        <v>4393900000</v>
      </c>
      <c r="U525" s="5">
        <v>3945600000</v>
      </c>
      <c r="V525" s="5">
        <v>10027000000</v>
      </c>
      <c r="W525" s="5">
        <v>8585800000</v>
      </c>
      <c r="X525" s="5">
        <v>927840000</v>
      </c>
      <c r="Y525" s="5">
        <v>974890000</v>
      </c>
      <c r="Z525" s="5">
        <v>1611000000</v>
      </c>
      <c r="AA525" s="5">
        <v>1670900000</v>
      </c>
      <c r="AB525" s="5">
        <v>1701000000</v>
      </c>
      <c r="AC525" s="5">
        <v>1177300000</v>
      </c>
      <c r="AD525" s="5">
        <v>775580000</v>
      </c>
      <c r="AE525" s="5">
        <v>982720000</v>
      </c>
      <c r="AF525" s="5">
        <f t="shared" si="40"/>
        <v>1.1181965233144977</v>
      </c>
      <c r="AG525" s="5">
        <f t="shared" si="41"/>
        <v>0.16117376447372209</v>
      </c>
      <c r="AH525" s="5">
        <f t="shared" si="42"/>
        <v>0.64368483419522893</v>
      </c>
      <c r="AI525" s="5">
        <f t="shared" si="43"/>
        <v>0.63557361685702063</v>
      </c>
      <c r="AJ525" s="5">
        <f>VLOOKUP(AN525,Tabelle4!G:I,3,FALSE)</f>
        <v>0</v>
      </c>
      <c r="AK525" s="5">
        <v>19</v>
      </c>
      <c r="AL525" s="5"/>
      <c r="AM525" s="5">
        <v>1977</v>
      </c>
      <c r="AN525" s="13">
        <v>221</v>
      </c>
    </row>
    <row r="526" spans="1:40" x14ac:dyDescent="0.2">
      <c r="A526" s="4" t="s">
        <v>2069</v>
      </c>
      <c r="B526" s="5" t="str">
        <f t="shared" si="44"/>
        <v>Q91X76</v>
      </c>
      <c r="C526" s="5"/>
      <c r="D526" s="5" t="s">
        <v>2070</v>
      </c>
      <c r="E526" s="5" t="s">
        <v>2071</v>
      </c>
      <c r="F526" s="5" t="str">
        <f>IFERROR(VLOOKUP(B526,Tabelle3!A:H,8,FALSE),"")</f>
        <v/>
      </c>
      <c r="G526" s="5">
        <v>1</v>
      </c>
      <c r="H526" s="5">
        <v>2</v>
      </c>
      <c r="I526" s="5">
        <v>2</v>
      </c>
      <c r="J526" s="5">
        <v>8.6999999999999993</v>
      </c>
      <c r="K526" s="5">
        <v>46.033999999999999</v>
      </c>
      <c r="L526" s="5">
        <v>390</v>
      </c>
      <c r="M526" s="5">
        <v>0</v>
      </c>
      <c r="N526" s="5">
        <v>125.8</v>
      </c>
      <c r="O526" s="5">
        <v>31239000</v>
      </c>
      <c r="P526" s="5">
        <v>8415400</v>
      </c>
      <c r="Q526" s="5">
        <v>5930800</v>
      </c>
      <c r="R526" s="5">
        <v>2249700</v>
      </c>
      <c r="S526" s="5">
        <v>1650500</v>
      </c>
      <c r="T526" s="5">
        <v>0</v>
      </c>
      <c r="U526" s="5">
        <v>0</v>
      </c>
      <c r="V526" s="5">
        <v>6888100</v>
      </c>
      <c r="W526" s="5">
        <v>6104800</v>
      </c>
      <c r="X526" s="5">
        <v>531680</v>
      </c>
      <c r="Y526" s="5">
        <v>594420</v>
      </c>
      <c r="Z526" s="5">
        <v>395510</v>
      </c>
      <c r="AA526" s="5">
        <v>516450</v>
      </c>
      <c r="AB526" s="5">
        <v>0</v>
      </c>
      <c r="AC526" s="5">
        <v>0</v>
      </c>
      <c r="AD526" s="5">
        <v>452110</v>
      </c>
      <c r="AE526" s="5">
        <v>1066400</v>
      </c>
      <c r="AF526" s="5">
        <f t="shared" si="40"/>
        <v>1.3421446022745982</v>
      </c>
      <c r="AG526" s="5">
        <f t="shared" si="41"/>
        <v>0.42454011546201109</v>
      </c>
      <c r="AH526" s="5">
        <f t="shared" si="42"/>
        <v>0.64506199048373403</v>
      </c>
      <c r="AI526" s="5">
        <f t="shared" si="43"/>
        <v>0.63249028463666013</v>
      </c>
      <c r="AJ526" s="5">
        <f>VLOOKUP(AN526,Tabelle4!G:I,3,FALSE)</f>
        <v>0</v>
      </c>
      <c r="AK526" s="5">
        <v>19</v>
      </c>
      <c r="AL526" s="5"/>
      <c r="AM526" s="5">
        <v>10</v>
      </c>
      <c r="AN526" s="13">
        <v>532</v>
      </c>
    </row>
    <row r="527" spans="1:40" x14ac:dyDescent="0.2">
      <c r="A527" s="4" t="s">
        <v>2327</v>
      </c>
      <c r="B527" s="5" t="str">
        <f t="shared" si="44"/>
        <v>Q9CQ62</v>
      </c>
      <c r="C527" s="5" t="s">
        <v>2328</v>
      </c>
      <c r="D527" s="5" t="s">
        <v>2329</v>
      </c>
      <c r="E527" s="5" t="s">
        <v>2330</v>
      </c>
      <c r="F527" s="5">
        <f>IFERROR(VLOOKUP(B527,Tabelle3!A:H,8,FALSE),"")</f>
        <v>1</v>
      </c>
      <c r="G527" s="5">
        <v>1</v>
      </c>
      <c r="H527" s="5">
        <v>22</v>
      </c>
      <c r="I527" s="5">
        <v>22</v>
      </c>
      <c r="J527" s="5">
        <v>66.3</v>
      </c>
      <c r="K527" s="5">
        <v>36.213000000000001</v>
      </c>
      <c r="L527" s="5">
        <v>335</v>
      </c>
      <c r="M527" s="5">
        <v>0</v>
      </c>
      <c r="N527" s="5">
        <v>323.31</v>
      </c>
      <c r="O527" s="5">
        <v>45826000000</v>
      </c>
      <c r="P527" s="5">
        <v>7121700000</v>
      </c>
      <c r="Q527" s="5">
        <v>8174000000</v>
      </c>
      <c r="R527" s="5">
        <v>2333900000</v>
      </c>
      <c r="S527" s="5">
        <v>2671800000</v>
      </c>
      <c r="T527" s="5">
        <v>1410400000</v>
      </c>
      <c r="U527" s="5">
        <v>6126800000</v>
      </c>
      <c r="V527" s="5">
        <v>6350700000</v>
      </c>
      <c r="W527" s="5">
        <v>11636000000</v>
      </c>
      <c r="X527" s="5">
        <v>1140900000</v>
      </c>
      <c r="Y527" s="5">
        <v>1402400000</v>
      </c>
      <c r="Z527" s="5">
        <v>1054800000</v>
      </c>
      <c r="AA527" s="5">
        <v>1101900000</v>
      </c>
      <c r="AB527" s="5">
        <v>1050500000</v>
      </c>
      <c r="AC527" s="5">
        <v>1731600000</v>
      </c>
      <c r="AD527" s="5">
        <v>1122700000</v>
      </c>
      <c r="AE527" s="5">
        <v>1142000000</v>
      </c>
      <c r="AF527" s="5">
        <f t="shared" si="40"/>
        <v>0.93128318934770549</v>
      </c>
      <c r="AG527" s="5">
        <f t="shared" si="41"/>
        <v>-0.10270815831339782</v>
      </c>
      <c r="AH527" s="5">
        <f t="shared" si="42"/>
        <v>0.64599245339078881</v>
      </c>
      <c r="AI527" s="5">
        <f t="shared" si="43"/>
        <v>0.63041078371317605</v>
      </c>
      <c r="AJ527" s="5">
        <f>VLOOKUP(AN527,Tabelle4!G:I,3,FALSE)</f>
        <v>0</v>
      </c>
      <c r="AK527" s="5">
        <v>19</v>
      </c>
      <c r="AL527" s="5"/>
      <c r="AM527" s="5">
        <v>943</v>
      </c>
      <c r="AN527" s="13">
        <v>597</v>
      </c>
    </row>
    <row r="528" spans="1:40" x14ac:dyDescent="0.2">
      <c r="A528" s="4" t="s">
        <v>257</v>
      </c>
      <c r="B528" s="5" t="str">
        <f t="shared" si="44"/>
        <v>Q9MD77</v>
      </c>
      <c r="C528" s="5" t="s">
        <v>258</v>
      </c>
      <c r="D528" s="5" t="s">
        <v>259</v>
      </c>
      <c r="E528" s="5" t="s">
        <v>260</v>
      </c>
      <c r="F528" s="5">
        <f>IFERROR(VLOOKUP(B528,Tabelle3!A:H,8,FALSE),"")</f>
        <v>1</v>
      </c>
      <c r="G528" s="5">
        <v>3</v>
      </c>
      <c r="H528" s="5">
        <v>1</v>
      </c>
      <c r="I528" s="5">
        <v>1</v>
      </c>
      <c r="J528" s="5">
        <v>18.399999999999999</v>
      </c>
      <c r="K528" s="5">
        <v>10.606999999999999</v>
      </c>
      <c r="L528" s="5">
        <v>98</v>
      </c>
      <c r="M528" s="5">
        <v>0</v>
      </c>
      <c r="N528" s="5">
        <v>80.751999999999995</v>
      </c>
      <c r="O528" s="5">
        <v>25389000</v>
      </c>
      <c r="P528" s="5">
        <v>5113100</v>
      </c>
      <c r="Q528" s="5">
        <v>3257300</v>
      </c>
      <c r="R528" s="5">
        <v>590080</v>
      </c>
      <c r="S528" s="5">
        <v>2881800</v>
      </c>
      <c r="T528" s="5">
        <v>2826300</v>
      </c>
      <c r="U528" s="5">
        <v>1037000</v>
      </c>
      <c r="V528" s="5">
        <v>5404400</v>
      </c>
      <c r="W528" s="5">
        <v>4279300</v>
      </c>
      <c r="X528" s="5">
        <v>2851800</v>
      </c>
      <c r="Y528" s="5">
        <v>3031100</v>
      </c>
      <c r="Z528" s="5">
        <v>3057000</v>
      </c>
      <c r="AA528" s="5">
        <v>4039000</v>
      </c>
      <c r="AB528" s="5">
        <v>2382400</v>
      </c>
      <c r="AC528" s="5">
        <v>4515900</v>
      </c>
      <c r="AD528" s="5">
        <v>2275300</v>
      </c>
      <c r="AE528" s="5">
        <v>2643700</v>
      </c>
      <c r="AF528" s="5">
        <f t="shared" si="40"/>
        <v>1.0982965652052499</v>
      </c>
      <c r="AG528" s="5">
        <f t="shared" si="41"/>
        <v>0.13526766762238618</v>
      </c>
      <c r="AH528" s="5">
        <f t="shared" si="42"/>
        <v>0.64627580144675945</v>
      </c>
      <c r="AI528" s="5">
        <f t="shared" si="43"/>
        <v>0.62977812119869403</v>
      </c>
      <c r="AJ528" s="5">
        <f>VLOOKUP(AN528,Tabelle4!G:I,3,FALSE)</f>
        <v>0</v>
      </c>
      <c r="AK528" s="5">
        <v>19</v>
      </c>
      <c r="AL528" s="5"/>
      <c r="AM528" s="5">
        <v>18</v>
      </c>
      <c r="AN528" s="13">
        <v>69</v>
      </c>
    </row>
    <row r="529" spans="1:40" x14ac:dyDescent="0.2">
      <c r="A529" s="4" t="s">
        <v>1041</v>
      </c>
      <c r="B529" s="5" t="str">
        <f t="shared" si="44"/>
        <v>P63038</v>
      </c>
      <c r="C529" s="5" t="s">
        <v>1042</v>
      </c>
      <c r="D529" s="5" t="s">
        <v>1043</v>
      </c>
      <c r="E529" s="5" t="s">
        <v>1044</v>
      </c>
      <c r="F529" s="5">
        <f>IFERROR(VLOOKUP(B529,Tabelle3!A:H,8,FALSE),"")</f>
        <v>1</v>
      </c>
      <c r="G529" s="5">
        <v>3</v>
      </c>
      <c r="H529" s="5">
        <v>67</v>
      </c>
      <c r="I529" s="5">
        <v>40</v>
      </c>
      <c r="J529" s="5">
        <v>87.1</v>
      </c>
      <c r="K529" s="5">
        <v>60.954999999999998</v>
      </c>
      <c r="L529" s="5">
        <v>573</v>
      </c>
      <c r="M529" s="5">
        <v>0</v>
      </c>
      <c r="N529" s="5">
        <v>323.31</v>
      </c>
      <c r="O529" s="5">
        <v>63502000000</v>
      </c>
      <c r="P529" s="5">
        <v>9406900000</v>
      </c>
      <c r="Q529" s="5">
        <v>6895700000</v>
      </c>
      <c r="R529" s="5">
        <v>9121700000</v>
      </c>
      <c r="S529" s="5">
        <v>6421400000</v>
      </c>
      <c r="T529" s="5">
        <v>7775400000</v>
      </c>
      <c r="U529" s="5">
        <v>6576900000</v>
      </c>
      <c r="V529" s="5">
        <v>9704100000</v>
      </c>
      <c r="W529" s="5">
        <v>7599800000</v>
      </c>
      <c r="X529" s="5">
        <v>983450000</v>
      </c>
      <c r="Y529" s="5">
        <v>678580000</v>
      </c>
      <c r="Z529" s="5">
        <v>1238000000</v>
      </c>
      <c r="AA529" s="5">
        <v>1646900000</v>
      </c>
      <c r="AB529" s="5">
        <v>1473400000</v>
      </c>
      <c r="AC529" s="5">
        <v>934570000</v>
      </c>
      <c r="AD529" s="5">
        <v>942590000</v>
      </c>
      <c r="AE529" s="5">
        <v>690210000</v>
      </c>
      <c r="AF529" s="5">
        <f t="shared" ref="AF529:AF592" si="45">AVERAGE(X529:AA529)/AVERAGE(AB529:AE529)</f>
        <v>1.1252632542807435</v>
      </c>
      <c r="AG529" s="5">
        <f t="shared" ref="AG529:AG592" si="46">LOG(AF529,2)</f>
        <v>0.17026255807825846</v>
      </c>
      <c r="AH529" s="5">
        <f t="shared" ref="AH529:AH592" si="47">TTEST(X529:AA529,AB529:AE529,2,3)</f>
        <v>0.64842362353836203</v>
      </c>
      <c r="AI529" s="5">
        <f t="shared" ref="AI529:AI592" si="48">-LOG(AH529,2)</f>
        <v>0.62499144243289273</v>
      </c>
      <c r="AJ529" s="5">
        <f>VLOOKUP(AN529,Tabelle4!G:I,3,FALSE)</f>
        <v>0</v>
      </c>
      <c r="AK529" s="5">
        <v>19</v>
      </c>
      <c r="AL529" s="5"/>
      <c r="AM529" s="5">
        <v>2129</v>
      </c>
      <c r="AN529" s="13">
        <v>269</v>
      </c>
    </row>
    <row r="530" spans="1:40" x14ac:dyDescent="0.2">
      <c r="A530" s="4" t="s">
        <v>3029</v>
      </c>
      <c r="B530" s="5" t="str">
        <f t="shared" si="44"/>
        <v>Q9R0X4</v>
      </c>
      <c r="C530" s="5" t="s">
        <v>3030</v>
      </c>
      <c r="D530" s="5" t="s">
        <v>3031</v>
      </c>
      <c r="E530" s="5" t="s">
        <v>3032</v>
      </c>
      <c r="F530" s="5">
        <f>IFERROR(VLOOKUP(B530,Tabelle3!A:H,8,FALSE),"")</f>
        <v>1</v>
      </c>
      <c r="G530" s="5">
        <v>2</v>
      </c>
      <c r="H530" s="5">
        <v>11</v>
      </c>
      <c r="I530" s="5">
        <v>11</v>
      </c>
      <c r="J530" s="5">
        <v>26</v>
      </c>
      <c r="K530" s="5">
        <v>50.56</v>
      </c>
      <c r="L530" s="5">
        <v>439</v>
      </c>
      <c r="M530" s="5">
        <v>0</v>
      </c>
      <c r="N530" s="5">
        <v>83.016000000000005</v>
      </c>
      <c r="O530" s="5">
        <v>1100600000</v>
      </c>
      <c r="P530" s="5">
        <v>172360000</v>
      </c>
      <c r="Q530" s="5">
        <v>208750000</v>
      </c>
      <c r="R530" s="5">
        <v>35195000</v>
      </c>
      <c r="S530" s="5">
        <v>147190000</v>
      </c>
      <c r="T530" s="5">
        <v>58241000</v>
      </c>
      <c r="U530" s="5">
        <v>45943000</v>
      </c>
      <c r="V530" s="5">
        <v>258220000</v>
      </c>
      <c r="W530" s="5">
        <v>174680000</v>
      </c>
      <c r="X530" s="5">
        <v>7968200</v>
      </c>
      <c r="Y530" s="5">
        <v>8624600</v>
      </c>
      <c r="Z530" s="5">
        <v>9115400</v>
      </c>
      <c r="AA530" s="5">
        <v>9132400</v>
      </c>
      <c r="AB530" s="5">
        <v>7922800</v>
      </c>
      <c r="AC530" s="5">
        <v>5247500</v>
      </c>
      <c r="AD530" s="5">
        <v>10067000</v>
      </c>
      <c r="AE530" s="5">
        <v>9403800</v>
      </c>
      <c r="AF530" s="5">
        <f t="shared" si="45"/>
        <v>1.0673843712374889</v>
      </c>
      <c r="AG530" s="5">
        <f t="shared" si="46"/>
        <v>9.4079792489793132E-2</v>
      </c>
      <c r="AH530" s="5">
        <f t="shared" si="47"/>
        <v>0.64892897105882219</v>
      </c>
      <c r="AI530" s="5">
        <f t="shared" si="48"/>
        <v>0.6238675191423354</v>
      </c>
      <c r="AJ530" s="5">
        <f>VLOOKUP(AN530,Tabelle4!G:I,3,FALSE)</f>
        <v>0</v>
      </c>
      <c r="AK530" s="5">
        <v>19</v>
      </c>
      <c r="AL530" s="5"/>
      <c r="AM530" s="5">
        <v>52</v>
      </c>
      <c r="AN530" s="13">
        <v>774</v>
      </c>
    </row>
    <row r="531" spans="1:40" x14ac:dyDescent="0.2">
      <c r="A531" s="4" t="s">
        <v>2942</v>
      </c>
      <c r="B531" s="5" t="str">
        <f t="shared" si="44"/>
        <v>Q9ERS2</v>
      </c>
      <c r="C531" s="5" t="s">
        <v>2943</v>
      </c>
      <c r="D531" s="5" t="s">
        <v>2944</v>
      </c>
      <c r="E531" s="5" t="s">
        <v>2945</v>
      </c>
      <c r="F531" s="5">
        <f>IFERROR(VLOOKUP(B531,Tabelle3!A:H,8,FALSE),"")</f>
        <v>1</v>
      </c>
      <c r="G531" s="5">
        <v>1</v>
      </c>
      <c r="H531" s="5">
        <v>14</v>
      </c>
      <c r="I531" s="5">
        <v>14</v>
      </c>
      <c r="J531" s="5">
        <v>70.8</v>
      </c>
      <c r="K531" s="5">
        <v>16.859000000000002</v>
      </c>
      <c r="L531" s="5">
        <v>144</v>
      </c>
      <c r="M531" s="5">
        <v>0</v>
      </c>
      <c r="N531" s="5">
        <v>221.47</v>
      </c>
      <c r="O531" s="5">
        <v>8168500000</v>
      </c>
      <c r="P531" s="5">
        <v>1574400000</v>
      </c>
      <c r="Q531" s="5">
        <v>881250000</v>
      </c>
      <c r="R531" s="5">
        <v>395440000</v>
      </c>
      <c r="S531" s="5">
        <v>118260000</v>
      </c>
      <c r="T531" s="5">
        <v>747590000</v>
      </c>
      <c r="U531" s="5">
        <v>1694100000</v>
      </c>
      <c r="V531" s="5">
        <v>1869100000</v>
      </c>
      <c r="W531" s="5">
        <v>888350000</v>
      </c>
      <c r="X531" s="5">
        <v>537510000</v>
      </c>
      <c r="Y531" s="5">
        <v>405440000</v>
      </c>
      <c r="Z531" s="5">
        <v>409090000</v>
      </c>
      <c r="AA531" s="5">
        <v>451300000</v>
      </c>
      <c r="AB531" s="5">
        <v>404170000</v>
      </c>
      <c r="AC531" s="5">
        <v>660510000</v>
      </c>
      <c r="AD531" s="5">
        <v>408330000</v>
      </c>
      <c r="AE531" s="5">
        <v>462250000</v>
      </c>
      <c r="AF531" s="5">
        <f t="shared" si="45"/>
        <v>0.93183344873557039</v>
      </c>
      <c r="AG531" s="5">
        <f t="shared" si="46"/>
        <v>-0.10185597708445007</v>
      </c>
      <c r="AH531" s="5">
        <f t="shared" si="47"/>
        <v>0.64928955021078327</v>
      </c>
      <c r="AI531" s="5">
        <f t="shared" si="48"/>
        <v>0.62306610434315279</v>
      </c>
      <c r="AJ531" s="5">
        <f>VLOOKUP(AN531,Tabelle4!G:I,3,FALSE)</f>
        <v>0</v>
      </c>
      <c r="AK531" s="5">
        <v>19</v>
      </c>
      <c r="AL531" s="5"/>
      <c r="AM531" s="5">
        <v>151</v>
      </c>
      <c r="AN531" s="13">
        <v>752</v>
      </c>
    </row>
    <row r="532" spans="1:40" x14ac:dyDescent="0.2">
      <c r="A532" s="4" t="s">
        <v>949</v>
      </c>
      <c r="B532" s="5" t="str">
        <f t="shared" si="44"/>
        <v>P53702</v>
      </c>
      <c r="C532" s="5" t="s">
        <v>950</v>
      </c>
      <c r="D532" s="5" t="s">
        <v>951</v>
      </c>
      <c r="E532" s="5" t="s">
        <v>952</v>
      </c>
      <c r="F532" s="5">
        <f>IFERROR(VLOOKUP(B532,Tabelle3!A:H,8,FALSE),"")</f>
        <v>1</v>
      </c>
      <c r="G532" s="5">
        <v>1</v>
      </c>
      <c r="H532" s="5">
        <v>3</v>
      </c>
      <c r="I532" s="5">
        <v>3</v>
      </c>
      <c r="J532" s="5">
        <v>12.9</v>
      </c>
      <c r="K532" s="5">
        <v>30.977</v>
      </c>
      <c r="L532" s="5">
        <v>272</v>
      </c>
      <c r="M532" s="5">
        <v>0</v>
      </c>
      <c r="N532" s="5">
        <v>39.411000000000001</v>
      </c>
      <c r="O532" s="5">
        <v>34847000</v>
      </c>
      <c r="P532" s="5">
        <v>3881400</v>
      </c>
      <c r="Q532" s="5">
        <v>8882200</v>
      </c>
      <c r="R532" s="5">
        <v>2976000</v>
      </c>
      <c r="S532" s="5">
        <v>4687300</v>
      </c>
      <c r="T532" s="5">
        <v>3979800</v>
      </c>
      <c r="U532" s="5">
        <v>1767900</v>
      </c>
      <c r="V532" s="5">
        <v>2558300</v>
      </c>
      <c r="W532" s="5">
        <v>6114300</v>
      </c>
      <c r="X532" s="5">
        <v>2253600</v>
      </c>
      <c r="Y532" s="5">
        <v>2918400</v>
      </c>
      <c r="Z532" s="5">
        <v>1883700</v>
      </c>
      <c r="AA532" s="5">
        <v>3035200</v>
      </c>
      <c r="AB532" s="5">
        <v>3823100</v>
      </c>
      <c r="AC532" s="5">
        <v>1401200</v>
      </c>
      <c r="AD532" s="5">
        <v>2380800</v>
      </c>
      <c r="AE532" s="5">
        <v>1208900</v>
      </c>
      <c r="AF532" s="5">
        <f t="shared" si="45"/>
        <v>1.1448717948717948</v>
      </c>
      <c r="AG532" s="5">
        <f t="shared" si="46"/>
        <v>0.1951860513716121</v>
      </c>
      <c r="AH532" s="5">
        <f t="shared" si="47"/>
        <v>0.65151577171106356</v>
      </c>
      <c r="AI532" s="5">
        <f t="shared" si="48"/>
        <v>0.61812799131432539</v>
      </c>
      <c r="AJ532" s="5">
        <f>VLOOKUP(AN532,Tabelle4!G:I,3,FALSE)</f>
        <v>0</v>
      </c>
      <c r="AK532" s="5">
        <v>19</v>
      </c>
      <c r="AL532" s="5"/>
      <c r="AM532" s="5">
        <v>19</v>
      </c>
      <c r="AN532" s="13">
        <v>246</v>
      </c>
    </row>
    <row r="533" spans="1:40" x14ac:dyDescent="0.2">
      <c r="A533" s="4" t="s">
        <v>1998</v>
      </c>
      <c r="B533" s="5" t="str">
        <f t="shared" si="44"/>
        <v>Q8VDN2</v>
      </c>
      <c r="C533" s="5" t="s">
        <v>1999</v>
      </c>
      <c r="D533" s="5" t="s">
        <v>2000</v>
      </c>
      <c r="E533" s="5" t="s">
        <v>2001</v>
      </c>
      <c r="F533" s="5" t="str">
        <f>IFERROR(VLOOKUP(B533,Tabelle3!A:H,8,FALSE),"")</f>
        <v/>
      </c>
      <c r="G533" s="5">
        <v>3</v>
      </c>
      <c r="H533" s="5">
        <v>40</v>
      </c>
      <c r="I533" s="5">
        <v>27</v>
      </c>
      <c r="J533" s="5">
        <v>38.1</v>
      </c>
      <c r="K533" s="5">
        <v>112.98</v>
      </c>
      <c r="L533" s="5">
        <v>1023</v>
      </c>
      <c r="M533" s="5">
        <v>0</v>
      </c>
      <c r="N533" s="5">
        <v>323.31</v>
      </c>
      <c r="O533" s="5">
        <v>1852900000</v>
      </c>
      <c r="P533" s="5">
        <v>697500000</v>
      </c>
      <c r="Q533" s="5">
        <v>86015000</v>
      </c>
      <c r="R533" s="5">
        <v>48603000</v>
      </c>
      <c r="S533" s="5">
        <v>162070000</v>
      </c>
      <c r="T533" s="5">
        <v>24769000</v>
      </c>
      <c r="U533" s="5">
        <v>90446000</v>
      </c>
      <c r="V533" s="5">
        <v>622280000</v>
      </c>
      <c r="W533" s="5">
        <v>121260000</v>
      </c>
      <c r="X533" s="5">
        <v>513400000</v>
      </c>
      <c r="Y533" s="5">
        <v>132430000</v>
      </c>
      <c r="Z533" s="5">
        <v>170120000</v>
      </c>
      <c r="AA533" s="5">
        <v>226890000</v>
      </c>
      <c r="AB533" s="5">
        <v>97553000</v>
      </c>
      <c r="AC533" s="5">
        <v>122520000</v>
      </c>
      <c r="AD533" s="5">
        <v>437200000</v>
      </c>
      <c r="AE533" s="5">
        <v>163640000</v>
      </c>
      <c r="AF533" s="5">
        <f t="shared" si="45"/>
        <v>1.2703416805434924</v>
      </c>
      <c r="AG533" s="5">
        <f t="shared" si="46"/>
        <v>0.34521658717634329</v>
      </c>
      <c r="AH533" s="5">
        <f t="shared" si="47"/>
        <v>0.65165117036818443</v>
      </c>
      <c r="AI533" s="5">
        <f t="shared" si="48"/>
        <v>0.61782820014319195</v>
      </c>
      <c r="AJ533" s="5">
        <f>VLOOKUP(AN533,Tabelle4!G:I,3,FALSE)</f>
        <v>0</v>
      </c>
      <c r="AK533" s="5">
        <v>19</v>
      </c>
      <c r="AL533" s="5"/>
      <c r="AM533" s="5">
        <v>429</v>
      </c>
      <c r="AN533" s="13">
        <v>513</v>
      </c>
    </row>
    <row r="534" spans="1:40" x14ac:dyDescent="0.2">
      <c r="A534" s="4" t="s">
        <v>1791</v>
      </c>
      <c r="B534" s="5" t="str">
        <f t="shared" si="44"/>
        <v>Q8CHT0</v>
      </c>
      <c r="C534" s="5" t="s">
        <v>1792</v>
      </c>
      <c r="D534" s="5" t="s">
        <v>1793</v>
      </c>
      <c r="E534" s="5" t="s">
        <v>1794</v>
      </c>
      <c r="F534" s="5">
        <f>IFERROR(VLOOKUP(B534,Tabelle3!A:H,8,FALSE),"")</f>
        <v>1</v>
      </c>
      <c r="G534" s="5">
        <v>1</v>
      </c>
      <c r="H534" s="5">
        <v>28</v>
      </c>
      <c r="I534" s="5">
        <v>28</v>
      </c>
      <c r="J534" s="5">
        <v>50.9</v>
      </c>
      <c r="K534" s="5">
        <v>61.84</v>
      </c>
      <c r="L534" s="5">
        <v>562</v>
      </c>
      <c r="M534" s="5">
        <v>0</v>
      </c>
      <c r="N534" s="5">
        <v>323.31</v>
      </c>
      <c r="O534" s="5">
        <v>10999000000</v>
      </c>
      <c r="P534" s="5">
        <v>1570800000</v>
      </c>
      <c r="Q534" s="5">
        <v>1160300000</v>
      </c>
      <c r="R534" s="5">
        <v>1604200000</v>
      </c>
      <c r="S534" s="5">
        <v>1024500000</v>
      </c>
      <c r="T534" s="5">
        <v>1114300000</v>
      </c>
      <c r="U534" s="5">
        <v>1268500000</v>
      </c>
      <c r="V534" s="5">
        <v>1603700000</v>
      </c>
      <c r="W534" s="5">
        <v>1652200000</v>
      </c>
      <c r="X534" s="5">
        <v>155580000</v>
      </c>
      <c r="Y534" s="5">
        <v>157600000</v>
      </c>
      <c r="Z534" s="5">
        <v>196090000</v>
      </c>
      <c r="AA534" s="5">
        <v>224860000</v>
      </c>
      <c r="AB534" s="5">
        <v>195220000</v>
      </c>
      <c r="AC534" s="5">
        <v>167090000</v>
      </c>
      <c r="AD534" s="5">
        <v>154830000</v>
      </c>
      <c r="AE534" s="5">
        <v>180790000</v>
      </c>
      <c r="AF534" s="5">
        <f t="shared" si="45"/>
        <v>1.0518676658117576</v>
      </c>
      <c r="AG534" s="5">
        <f t="shared" si="46"/>
        <v>7.2953212342965881E-2</v>
      </c>
      <c r="AH534" s="5">
        <f t="shared" si="47"/>
        <v>0.65216851639225637</v>
      </c>
      <c r="AI534" s="5">
        <f t="shared" si="48"/>
        <v>0.61668329860488569</v>
      </c>
      <c r="AJ534" s="5">
        <f>VLOOKUP(AN534,Tabelle4!G:I,3,FALSE)</f>
        <v>0</v>
      </c>
      <c r="AK534" s="5">
        <v>19</v>
      </c>
      <c r="AL534" s="5"/>
      <c r="AM534" s="5">
        <v>631</v>
      </c>
      <c r="AN534" s="13">
        <v>461</v>
      </c>
    </row>
    <row r="535" spans="1:40" x14ac:dyDescent="0.2">
      <c r="A535" s="4" t="s">
        <v>2890</v>
      </c>
      <c r="B535" s="5" t="str">
        <f t="shared" si="44"/>
        <v>Q9DCM0</v>
      </c>
      <c r="C535" s="5" t="s">
        <v>2891</v>
      </c>
      <c r="D535" s="5" t="s">
        <v>2892</v>
      </c>
      <c r="E535" s="5" t="s">
        <v>2893</v>
      </c>
      <c r="F535" s="5">
        <f>IFERROR(VLOOKUP(B535,Tabelle3!A:H,8,FALSE),"")</f>
        <v>1</v>
      </c>
      <c r="G535" s="5">
        <v>1</v>
      </c>
      <c r="H535" s="5">
        <v>7</v>
      </c>
      <c r="I535" s="5">
        <v>7</v>
      </c>
      <c r="J535" s="5">
        <v>44.9</v>
      </c>
      <c r="K535" s="5">
        <v>27.738</v>
      </c>
      <c r="L535" s="5">
        <v>254</v>
      </c>
      <c r="M535" s="5">
        <v>0</v>
      </c>
      <c r="N535" s="5">
        <v>35.213000000000001</v>
      </c>
      <c r="O535" s="5">
        <v>591410000</v>
      </c>
      <c r="P535" s="5">
        <v>73820000</v>
      </c>
      <c r="Q535" s="5">
        <v>199850000</v>
      </c>
      <c r="R535" s="5">
        <v>35455000</v>
      </c>
      <c r="S535" s="5">
        <v>31352000</v>
      </c>
      <c r="T535" s="5">
        <v>37971000</v>
      </c>
      <c r="U535" s="5">
        <v>45837000</v>
      </c>
      <c r="V535" s="5">
        <v>101300000</v>
      </c>
      <c r="W535" s="5">
        <v>65828000</v>
      </c>
      <c r="X535" s="5">
        <v>16499000</v>
      </c>
      <c r="Y535" s="5">
        <v>17401000</v>
      </c>
      <c r="Z535" s="5">
        <v>17690000</v>
      </c>
      <c r="AA535" s="5">
        <v>19812000</v>
      </c>
      <c r="AB535" s="5">
        <v>20412000</v>
      </c>
      <c r="AC535" s="5">
        <v>15895000</v>
      </c>
      <c r="AD535" s="5">
        <v>21686000</v>
      </c>
      <c r="AE535" s="5">
        <v>16474000</v>
      </c>
      <c r="AF535" s="5">
        <f t="shared" si="45"/>
        <v>0.95884082882350574</v>
      </c>
      <c r="AG535" s="5">
        <f t="shared" si="46"/>
        <v>-6.0636752559598397E-2</v>
      </c>
      <c r="AH535" s="5">
        <f t="shared" si="47"/>
        <v>0.65414549621749818</v>
      </c>
      <c r="AI535" s="5">
        <f t="shared" si="48"/>
        <v>0.61231653664747221</v>
      </c>
      <c r="AJ535" s="5">
        <f>VLOOKUP(AN535,Tabelle4!G:I,3,FALSE)</f>
        <v>0</v>
      </c>
      <c r="AK535" s="5">
        <v>19</v>
      </c>
      <c r="AL535" s="5"/>
      <c r="AM535" s="5">
        <v>41</v>
      </c>
      <c r="AN535" s="13">
        <v>739</v>
      </c>
    </row>
    <row r="536" spans="1:40" x14ac:dyDescent="0.2">
      <c r="A536" s="4" t="s">
        <v>1903</v>
      </c>
      <c r="B536" s="5" t="str">
        <f t="shared" si="44"/>
        <v>Q8R0F8</v>
      </c>
      <c r="C536" s="5" t="s">
        <v>1904</v>
      </c>
      <c r="D536" s="5" t="s">
        <v>1905</v>
      </c>
      <c r="E536" s="5" t="s">
        <v>1906</v>
      </c>
      <c r="F536" s="5">
        <f>IFERROR(VLOOKUP(B536,Tabelle3!A:H,8,FALSE),"")</f>
        <v>1</v>
      </c>
      <c r="G536" s="5">
        <v>1</v>
      </c>
      <c r="H536" s="5">
        <v>9</v>
      </c>
      <c r="I536" s="5">
        <v>9</v>
      </c>
      <c r="J536" s="5">
        <v>58.1</v>
      </c>
      <c r="K536" s="5">
        <v>25.172000000000001</v>
      </c>
      <c r="L536" s="5">
        <v>227</v>
      </c>
      <c r="M536" s="5">
        <v>0</v>
      </c>
      <c r="N536" s="5">
        <v>323.31</v>
      </c>
      <c r="O536" s="5">
        <v>2115200000</v>
      </c>
      <c r="P536" s="5">
        <v>306590000</v>
      </c>
      <c r="Q536" s="5">
        <v>394110000</v>
      </c>
      <c r="R536" s="5">
        <v>164270000</v>
      </c>
      <c r="S536" s="5">
        <v>135630000</v>
      </c>
      <c r="T536" s="5">
        <v>227350000</v>
      </c>
      <c r="U536" s="5">
        <v>148480000</v>
      </c>
      <c r="V536" s="5">
        <v>437140000</v>
      </c>
      <c r="W536" s="5">
        <v>301630000</v>
      </c>
      <c r="X536" s="5">
        <v>88468000</v>
      </c>
      <c r="Y536" s="5">
        <v>71356000</v>
      </c>
      <c r="Z536" s="5">
        <v>104420000</v>
      </c>
      <c r="AA536" s="5">
        <v>76566000</v>
      </c>
      <c r="AB536" s="5">
        <v>96633000</v>
      </c>
      <c r="AC536" s="5">
        <v>108490000</v>
      </c>
      <c r="AD536" s="5">
        <v>79627000</v>
      </c>
      <c r="AE536" s="5">
        <v>75868000</v>
      </c>
      <c r="AF536" s="5">
        <f t="shared" si="45"/>
        <v>0.94507207072303656</v>
      </c>
      <c r="AG536" s="5">
        <f t="shared" si="46"/>
        <v>-8.1503742156788933E-2</v>
      </c>
      <c r="AH536" s="5">
        <f t="shared" si="47"/>
        <v>0.65583100450282927</v>
      </c>
      <c r="AI536" s="5">
        <f t="shared" si="48"/>
        <v>0.60860398793352977</v>
      </c>
      <c r="AJ536" s="5">
        <f>VLOOKUP(AN536,Tabelle4!G:I,3,FALSE)</f>
        <v>0</v>
      </c>
      <c r="AK536" s="5">
        <v>19</v>
      </c>
      <c r="AL536" s="5"/>
      <c r="AM536" s="5">
        <v>142</v>
      </c>
      <c r="AN536" s="13">
        <v>489</v>
      </c>
    </row>
    <row r="537" spans="1:40" x14ac:dyDescent="0.2">
      <c r="A537" s="4" t="s">
        <v>1359</v>
      </c>
      <c r="B537" s="5" t="str">
        <f t="shared" si="44"/>
        <v>Q60597</v>
      </c>
      <c r="C537" s="5" t="s">
        <v>1356</v>
      </c>
      <c r="D537" s="5" t="s">
        <v>1357</v>
      </c>
      <c r="E537" s="5" t="s">
        <v>1360</v>
      </c>
      <c r="F537" s="5">
        <f>IFERROR(VLOOKUP(B537,Tabelle3!A:H,8,FALSE),"")</f>
        <v>1</v>
      </c>
      <c r="G537" s="5">
        <v>1</v>
      </c>
      <c r="H537" s="5">
        <v>99</v>
      </c>
      <c r="I537" s="5">
        <v>1</v>
      </c>
      <c r="J537" s="5">
        <v>67.900000000000006</v>
      </c>
      <c r="K537" s="5">
        <v>118.18</v>
      </c>
      <c r="L537" s="5">
        <v>1038</v>
      </c>
      <c r="M537" s="5">
        <v>1</v>
      </c>
      <c r="N537" s="5">
        <v>-2</v>
      </c>
      <c r="O537" s="5">
        <v>675190000</v>
      </c>
      <c r="P537" s="5">
        <v>42721000</v>
      </c>
      <c r="Q537" s="5">
        <v>64308000</v>
      </c>
      <c r="R537" s="5">
        <v>155590000</v>
      </c>
      <c r="S537" s="5">
        <v>4823700</v>
      </c>
      <c r="T537" s="5">
        <v>6390000</v>
      </c>
      <c r="U537" s="5">
        <v>30906000</v>
      </c>
      <c r="V537" s="5">
        <v>15578000</v>
      </c>
      <c r="W537" s="5">
        <v>354880000</v>
      </c>
      <c r="X537" s="5">
        <v>4507500</v>
      </c>
      <c r="Y537" s="5">
        <v>5960400</v>
      </c>
      <c r="Z537" s="5">
        <v>78251000</v>
      </c>
      <c r="AA537" s="5">
        <v>2121100</v>
      </c>
      <c r="AB537" s="5">
        <v>2343800</v>
      </c>
      <c r="AC537" s="5">
        <v>7865500</v>
      </c>
      <c r="AD537" s="5">
        <v>4323000</v>
      </c>
      <c r="AE537" s="5">
        <v>37549000</v>
      </c>
      <c r="AF537" s="5">
        <f t="shared" si="45"/>
        <v>1.744196093415487</v>
      </c>
      <c r="AG537" s="5">
        <f t="shared" si="46"/>
        <v>0.80256224601771631</v>
      </c>
      <c r="AH537" s="5">
        <f t="shared" si="47"/>
        <v>0.65700052727364633</v>
      </c>
      <c r="AI537" s="5">
        <f t="shared" si="48"/>
        <v>0.60603356650905804</v>
      </c>
      <c r="AJ537" s="5">
        <f>VLOOKUP(AN537,Tabelle4!G:I,3,FALSE)</f>
        <v>0</v>
      </c>
      <c r="AK537" s="5">
        <v>19</v>
      </c>
      <c r="AL537" s="5"/>
      <c r="AM537" s="5">
        <v>6</v>
      </c>
      <c r="AN537" s="13">
        <v>350</v>
      </c>
    </row>
    <row r="538" spans="1:40" x14ac:dyDescent="0.2">
      <c r="A538" s="4" t="s">
        <v>3064</v>
      </c>
      <c r="B538" s="5" t="str">
        <f t="shared" si="44"/>
        <v>Q9WUR9</v>
      </c>
      <c r="C538" s="5" t="s">
        <v>3065</v>
      </c>
      <c r="D538" s="5" t="s">
        <v>3066</v>
      </c>
      <c r="E538" s="5" t="s">
        <v>3067</v>
      </c>
      <c r="F538" s="5">
        <f>IFERROR(VLOOKUP(B538,Tabelle3!A:H,8,FALSE),"")</f>
        <v>1</v>
      </c>
      <c r="G538" s="5">
        <v>4</v>
      </c>
      <c r="H538" s="5">
        <v>12</v>
      </c>
      <c r="I538" s="5">
        <v>12</v>
      </c>
      <c r="J538" s="5">
        <v>77.099999999999994</v>
      </c>
      <c r="K538" s="5">
        <v>25.061</v>
      </c>
      <c r="L538" s="5">
        <v>223</v>
      </c>
      <c r="M538" s="5">
        <v>0</v>
      </c>
      <c r="N538" s="5">
        <v>192.8</v>
      </c>
      <c r="O538" s="5">
        <v>1493300000</v>
      </c>
      <c r="P538" s="5">
        <v>214540000</v>
      </c>
      <c r="Q538" s="5">
        <v>353930000</v>
      </c>
      <c r="R538" s="5">
        <v>76342000</v>
      </c>
      <c r="S538" s="5">
        <v>89257000</v>
      </c>
      <c r="T538" s="5">
        <v>110350000</v>
      </c>
      <c r="U538" s="5">
        <v>164460000</v>
      </c>
      <c r="V538" s="5">
        <v>290490000</v>
      </c>
      <c r="W538" s="5">
        <v>193900000</v>
      </c>
      <c r="X538" s="5">
        <v>48172000</v>
      </c>
      <c r="Y538" s="5">
        <v>53755000</v>
      </c>
      <c r="Z538" s="5">
        <v>39582000</v>
      </c>
      <c r="AA538" s="5">
        <v>39547000</v>
      </c>
      <c r="AB538" s="5">
        <v>43088000</v>
      </c>
      <c r="AC538" s="5">
        <v>40149000</v>
      </c>
      <c r="AD538" s="5">
        <v>48534000</v>
      </c>
      <c r="AE538" s="5">
        <v>41874000</v>
      </c>
      <c r="AF538" s="5">
        <f t="shared" si="45"/>
        <v>1.0426790290535288</v>
      </c>
      <c r="AG538" s="5">
        <f t="shared" si="46"/>
        <v>6.0295117149642072E-2</v>
      </c>
      <c r="AH538" s="5">
        <f t="shared" si="47"/>
        <v>0.65884265961083921</v>
      </c>
      <c r="AI538" s="5">
        <f t="shared" si="48"/>
        <v>0.60199412328322077</v>
      </c>
      <c r="AJ538" s="5">
        <f>VLOOKUP(AN538,Tabelle4!G:I,3,FALSE)</f>
        <v>0</v>
      </c>
      <c r="AK538" s="5">
        <v>19</v>
      </c>
      <c r="AL538" s="5"/>
      <c r="AM538" s="5">
        <v>100</v>
      </c>
      <c r="AN538" s="13">
        <v>783</v>
      </c>
    </row>
    <row r="539" spans="1:40" x14ac:dyDescent="0.2">
      <c r="A539" s="4" t="s">
        <v>1530</v>
      </c>
      <c r="B539" s="5" t="str">
        <f t="shared" si="44"/>
        <v>Q80XL6</v>
      </c>
      <c r="C539" s="5" t="s">
        <v>1531</v>
      </c>
      <c r="D539" s="5" t="s">
        <v>1532</v>
      </c>
      <c r="E539" s="5" t="s">
        <v>1533</v>
      </c>
      <c r="F539" s="5">
        <f>IFERROR(VLOOKUP(B539,Tabelle3!A:H,8,FALSE),"")</f>
        <v>1</v>
      </c>
      <c r="G539" s="5">
        <v>3</v>
      </c>
      <c r="H539" s="5">
        <v>5</v>
      </c>
      <c r="I539" s="5">
        <v>5</v>
      </c>
      <c r="J539" s="5">
        <v>10.3</v>
      </c>
      <c r="K539" s="5">
        <v>87.364999999999995</v>
      </c>
      <c r="L539" s="5">
        <v>779</v>
      </c>
      <c r="M539" s="5">
        <v>1.5038E-3</v>
      </c>
      <c r="N539" s="5">
        <v>8.4039000000000001</v>
      </c>
      <c r="O539" s="5">
        <v>108400000</v>
      </c>
      <c r="P539" s="5">
        <v>30816000</v>
      </c>
      <c r="Q539" s="5">
        <v>7423900</v>
      </c>
      <c r="R539" s="5">
        <v>0</v>
      </c>
      <c r="S539" s="5">
        <v>4938500</v>
      </c>
      <c r="T539" s="5">
        <v>4228200</v>
      </c>
      <c r="U539" s="5">
        <v>5430400</v>
      </c>
      <c r="V539" s="5">
        <v>30347000</v>
      </c>
      <c r="W539" s="5">
        <v>25215000</v>
      </c>
      <c r="X539" s="5">
        <v>4307200</v>
      </c>
      <c r="Y539" s="5">
        <v>1397000</v>
      </c>
      <c r="Z539" s="5">
        <v>0</v>
      </c>
      <c r="AA539" s="5">
        <v>1334000</v>
      </c>
      <c r="AB539" s="5">
        <v>1121100</v>
      </c>
      <c r="AC539" s="5">
        <v>2322000</v>
      </c>
      <c r="AD539" s="5">
        <v>3459100</v>
      </c>
      <c r="AE539" s="5">
        <v>2038600</v>
      </c>
      <c r="AF539" s="5">
        <f t="shared" si="45"/>
        <v>0.78720025053686471</v>
      </c>
      <c r="AG539" s="5">
        <f t="shared" si="46"/>
        <v>-0.34519741505340723</v>
      </c>
      <c r="AH539" s="5">
        <f t="shared" si="47"/>
        <v>0.66483153146563612</v>
      </c>
      <c r="AI539" s="5">
        <f t="shared" si="48"/>
        <v>0.58893928737246071</v>
      </c>
      <c r="AJ539" s="5">
        <f>VLOOKUP(AN539,Tabelle4!G:I,3,FALSE)</f>
        <v>0</v>
      </c>
      <c r="AK539" s="5">
        <v>19</v>
      </c>
      <c r="AL539" s="5"/>
      <c r="AM539" s="5">
        <v>7</v>
      </c>
      <c r="AN539" s="13">
        <v>394</v>
      </c>
    </row>
    <row r="540" spans="1:40" x14ac:dyDescent="0.2">
      <c r="A540" s="4" t="s">
        <v>1276</v>
      </c>
      <c r="B540" s="5" t="str">
        <f t="shared" si="44"/>
        <v>Q499X9</v>
      </c>
      <c r="C540" s="5" t="s">
        <v>1277</v>
      </c>
      <c r="D540" s="5" t="s">
        <v>1278</v>
      </c>
      <c r="E540" s="5" t="s">
        <v>1279</v>
      </c>
      <c r="F540" s="5">
        <f>IFERROR(VLOOKUP(B540,Tabelle3!A:H,8,FALSE),"")</f>
        <v>1</v>
      </c>
      <c r="G540" s="5">
        <v>1</v>
      </c>
      <c r="H540" s="5">
        <v>14</v>
      </c>
      <c r="I540" s="5">
        <v>14</v>
      </c>
      <c r="J540" s="5">
        <v>27</v>
      </c>
      <c r="K540" s="5">
        <v>65.804000000000002</v>
      </c>
      <c r="L540" s="5">
        <v>586</v>
      </c>
      <c r="M540" s="5">
        <v>0</v>
      </c>
      <c r="N540" s="5">
        <v>174.5</v>
      </c>
      <c r="O540" s="5">
        <v>814190000</v>
      </c>
      <c r="P540" s="5">
        <v>110670000</v>
      </c>
      <c r="Q540" s="5">
        <v>90451000</v>
      </c>
      <c r="R540" s="5">
        <v>121040000</v>
      </c>
      <c r="S540" s="5">
        <v>92520000</v>
      </c>
      <c r="T540" s="5">
        <v>86225000</v>
      </c>
      <c r="U540" s="5">
        <v>65114000</v>
      </c>
      <c r="V540" s="5">
        <v>110870000</v>
      </c>
      <c r="W540" s="5">
        <v>137300000</v>
      </c>
      <c r="X540" s="5">
        <v>10536000</v>
      </c>
      <c r="Y540" s="5">
        <v>12483000</v>
      </c>
      <c r="Z540" s="5">
        <v>12528000</v>
      </c>
      <c r="AA540" s="5">
        <v>18062000</v>
      </c>
      <c r="AB540" s="5">
        <v>13851000</v>
      </c>
      <c r="AC540" s="5">
        <v>10625000</v>
      </c>
      <c r="AD540" s="5">
        <v>9628600</v>
      </c>
      <c r="AE540" s="5">
        <v>15614000</v>
      </c>
      <c r="AF540" s="5">
        <f t="shared" si="45"/>
        <v>1.0782483818932955</v>
      </c>
      <c r="AG540" s="5">
        <f t="shared" si="46"/>
        <v>0.10868955104920937</v>
      </c>
      <c r="AH540" s="5">
        <f t="shared" si="47"/>
        <v>0.66537651096470563</v>
      </c>
      <c r="AI540" s="5">
        <f t="shared" si="48"/>
        <v>0.587757157600869</v>
      </c>
      <c r="AJ540" s="5">
        <f>VLOOKUP(AN540,Tabelle4!G:I,3,FALSE)</f>
        <v>0</v>
      </c>
      <c r="AK540" s="5">
        <v>19</v>
      </c>
      <c r="AL540" s="5"/>
      <c r="AM540" s="5">
        <v>84</v>
      </c>
      <c r="AN540" s="13">
        <v>329</v>
      </c>
    </row>
    <row r="541" spans="1:40" x14ac:dyDescent="0.2">
      <c r="A541" s="4" t="s">
        <v>2521</v>
      </c>
      <c r="B541" s="5" t="str">
        <f t="shared" si="44"/>
        <v>Q9CXI0</v>
      </c>
      <c r="C541" s="5" t="s">
        <v>2522</v>
      </c>
      <c r="D541" s="5" t="s">
        <v>2523</v>
      </c>
      <c r="E541" s="5" t="s">
        <v>2524</v>
      </c>
      <c r="F541" s="5">
        <f>IFERROR(VLOOKUP(B541,Tabelle3!A:H,8,FALSE),"")</f>
        <v>1</v>
      </c>
      <c r="G541" s="5">
        <v>2</v>
      </c>
      <c r="H541" s="5">
        <v>15</v>
      </c>
      <c r="I541" s="5">
        <v>15</v>
      </c>
      <c r="J541" s="5">
        <v>49.8</v>
      </c>
      <c r="K541" s="5">
        <v>37.335000000000001</v>
      </c>
      <c r="L541" s="5">
        <v>327</v>
      </c>
      <c r="M541" s="5">
        <v>0</v>
      </c>
      <c r="N541" s="5">
        <v>323.31</v>
      </c>
      <c r="O541" s="5">
        <v>1560000000</v>
      </c>
      <c r="P541" s="5">
        <v>197080000</v>
      </c>
      <c r="Q541" s="5">
        <v>282340000</v>
      </c>
      <c r="R541" s="5">
        <v>175600000</v>
      </c>
      <c r="S541" s="5">
        <v>104570000</v>
      </c>
      <c r="T541" s="5">
        <v>95999000</v>
      </c>
      <c r="U541" s="5">
        <v>117290000</v>
      </c>
      <c r="V541" s="5">
        <v>277080000</v>
      </c>
      <c r="W541" s="5">
        <v>310040000</v>
      </c>
      <c r="X541" s="5">
        <v>32961000</v>
      </c>
      <c r="Y541" s="5">
        <v>30958000</v>
      </c>
      <c r="Z541" s="5">
        <v>97971000</v>
      </c>
      <c r="AA541" s="5">
        <v>51514000</v>
      </c>
      <c r="AB541" s="5">
        <v>47751000</v>
      </c>
      <c r="AC541" s="5">
        <v>54008000</v>
      </c>
      <c r="AD541" s="5">
        <v>29348000</v>
      </c>
      <c r="AE541" s="5">
        <v>51308000</v>
      </c>
      <c r="AF541" s="5">
        <f t="shared" si="45"/>
        <v>1.1698818627854068</v>
      </c>
      <c r="AG541" s="5">
        <f t="shared" si="46"/>
        <v>0.22636285068146109</v>
      </c>
      <c r="AH541" s="5">
        <f t="shared" si="47"/>
        <v>0.66542515344659936</v>
      </c>
      <c r="AI541" s="5">
        <f t="shared" si="48"/>
        <v>0.58765169294852815</v>
      </c>
      <c r="AJ541" s="5">
        <f>VLOOKUP(AN541,Tabelle4!G:I,3,FALSE)</f>
        <v>0</v>
      </c>
      <c r="AK541" s="5">
        <v>19</v>
      </c>
      <c r="AL541" s="5"/>
      <c r="AM541" s="5">
        <v>154</v>
      </c>
      <c r="AN541" s="13">
        <v>646</v>
      </c>
    </row>
    <row r="542" spans="1:40" x14ac:dyDescent="0.2">
      <c r="A542" s="4" t="s">
        <v>438</v>
      </c>
      <c r="B542" s="5" t="str">
        <f t="shared" si="44"/>
        <v>F6QYE1</v>
      </c>
      <c r="C542" s="5" t="s">
        <v>439</v>
      </c>
      <c r="D542" s="5" t="s">
        <v>440</v>
      </c>
      <c r="E542" s="5" t="s">
        <v>441</v>
      </c>
      <c r="F542" s="5" t="str">
        <f>IFERROR(VLOOKUP(B542,Tabelle3!A:H,8,FALSE),"")</f>
        <v/>
      </c>
      <c r="G542" s="5">
        <v>3</v>
      </c>
      <c r="H542" s="5">
        <v>4</v>
      </c>
      <c r="I542" s="5">
        <v>4</v>
      </c>
      <c r="J542" s="5">
        <v>13.6</v>
      </c>
      <c r="K542" s="5">
        <v>48.435000000000002</v>
      </c>
      <c r="L542" s="5">
        <v>418</v>
      </c>
      <c r="M542" s="5">
        <v>0</v>
      </c>
      <c r="N542" s="5">
        <v>192.23</v>
      </c>
      <c r="O542" s="5">
        <v>317180000</v>
      </c>
      <c r="P542" s="5">
        <v>165510000</v>
      </c>
      <c r="Q542" s="5">
        <v>0</v>
      </c>
      <c r="R542" s="5">
        <v>10523000</v>
      </c>
      <c r="S542" s="5">
        <v>8989600</v>
      </c>
      <c r="T542" s="5">
        <v>0</v>
      </c>
      <c r="U542" s="5">
        <v>5064500</v>
      </c>
      <c r="V542" s="5">
        <v>117650000</v>
      </c>
      <c r="W542" s="5">
        <v>9452700</v>
      </c>
      <c r="X542" s="5">
        <v>11476000</v>
      </c>
      <c r="Y542" s="5">
        <v>0</v>
      </c>
      <c r="Z542" s="5">
        <v>2458400</v>
      </c>
      <c r="AA542" s="5">
        <v>2851800</v>
      </c>
      <c r="AB542" s="5">
        <v>0</v>
      </c>
      <c r="AC542" s="5">
        <v>1277300</v>
      </c>
      <c r="AD542" s="5">
        <v>8508500</v>
      </c>
      <c r="AE542" s="5">
        <v>1217500</v>
      </c>
      <c r="AF542" s="5">
        <f t="shared" si="45"/>
        <v>1.5255605136640826</v>
      </c>
      <c r="AG542" s="5">
        <f t="shared" si="46"/>
        <v>0.60933940773142148</v>
      </c>
      <c r="AH542" s="5">
        <f t="shared" si="47"/>
        <v>0.66546282503295484</v>
      </c>
      <c r="AI542" s="5">
        <f t="shared" si="48"/>
        <v>0.58757002024322047</v>
      </c>
      <c r="AJ542" s="5">
        <f>VLOOKUP(AN542,Tabelle4!G:I,3,FALSE)</f>
        <v>0</v>
      </c>
      <c r="AK542" s="5">
        <v>19</v>
      </c>
      <c r="AL542" s="5"/>
      <c r="AM542" s="5">
        <v>21</v>
      </c>
      <c r="AN542" s="13">
        <v>116</v>
      </c>
    </row>
    <row r="543" spans="1:40" x14ac:dyDescent="0.2">
      <c r="A543" s="4" t="s">
        <v>1589</v>
      </c>
      <c r="B543" s="5" t="str">
        <f t="shared" si="44"/>
        <v>Q8BH04</v>
      </c>
      <c r="C543" s="5" t="s">
        <v>1590</v>
      </c>
      <c r="D543" s="5" t="s">
        <v>1591</v>
      </c>
      <c r="E543" s="5" t="s">
        <v>1592</v>
      </c>
      <c r="F543" s="5">
        <f>IFERROR(VLOOKUP(B543,Tabelle3!A:H,8,FALSE),"")</f>
        <v>1</v>
      </c>
      <c r="G543" s="5">
        <v>1</v>
      </c>
      <c r="H543" s="5">
        <v>1</v>
      </c>
      <c r="I543" s="5">
        <v>1</v>
      </c>
      <c r="J543" s="5">
        <v>2.5</v>
      </c>
      <c r="K543" s="5">
        <v>70.527000000000001</v>
      </c>
      <c r="L543" s="5">
        <v>640</v>
      </c>
      <c r="M543" s="5">
        <v>1.6555999999999999E-3</v>
      </c>
      <c r="N543" s="5">
        <v>16.036999999999999</v>
      </c>
      <c r="O543" s="5">
        <v>24499000</v>
      </c>
      <c r="P543" s="5">
        <v>3414600</v>
      </c>
      <c r="Q543" s="5">
        <v>2937000</v>
      </c>
      <c r="R543" s="5">
        <v>5841400</v>
      </c>
      <c r="S543" s="5">
        <v>0</v>
      </c>
      <c r="T543" s="5">
        <v>2022900</v>
      </c>
      <c r="U543" s="5">
        <v>2323100</v>
      </c>
      <c r="V543" s="5">
        <v>3676100</v>
      </c>
      <c r="W543" s="5">
        <v>4283700</v>
      </c>
      <c r="X543" s="5">
        <v>360290</v>
      </c>
      <c r="Y543" s="5">
        <v>424070</v>
      </c>
      <c r="Z543" s="5">
        <v>625160</v>
      </c>
      <c r="AA543" s="5">
        <v>0</v>
      </c>
      <c r="AB543" s="5">
        <v>339840</v>
      </c>
      <c r="AC543" s="5">
        <v>508890</v>
      </c>
      <c r="AD543" s="5">
        <v>336090</v>
      </c>
      <c r="AE543" s="5">
        <v>482580</v>
      </c>
      <c r="AF543" s="5">
        <f t="shared" si="45"/>
        <v>0.84534005037783377</v>
      </c>
      <c r="AG543" s="5">
        <f t="shared" si="46"/>
        <v>-0.24239629159049689</v>
      </c>
      <c r="AH543" s="5">
        <f t="shared" si="47"/>
        <v>0.66666832417267019</v>
      </c>
      <c r="AI543" s="5">
        <f t="shared" si="48"/>
        <v>0.58495891381207787</v>
      </c>
      <c r="AJ543" s="5">
        <f>VLOOKUP(AN543,Tabelle4!G:I,3,FALSE)</f>
        <v>0</v>
      </c>
      <c r="AK543" s="5">
        <v>19</v>
      </c>
      <c r="AL543" s="5"/>
      <c r="AM543" s="5">
        <v>6</v>
      </c>
      <c r="AN543" s="13">
        <v>409</v>
      </c>
    </row>
    <row r="544" spans="1:40" x14ac:dyDescent="0.2">
      <c r="A544" s="4" t="s">
        <v>1753</v>
      </c>
      <c r="B544" s="5" t="str">
        <f t="shared" si="44"/>
        <v>Q8C5H8</v>
      </c>
      <c r="C544" s="5" t="s">
        <v>1754</v>
      </c>
      <c r="D544" s="5" t="s">
        <v>1755</v>
      </c>
      <c r="E544" s="5" t="s">
        <v>1756</v>
      </c>
      <c r="F544" s="5">
        <f>IFERROR(VLOOKUP(B544,Tabelle3!A:H,8,FALSE),"")</f>
        <v>1</v>
      </c>
      <c r="G544" s="5">
        <v>4</v>
      </c>
      <c r="H544" s="5">
        <v>5</v>
      </c>
      <c r="I544" s="5">
        <v>5</v>
      </c>
      <c r="J544" s="5">
        <v>18.7</v>
      </c>
      <c r="K544" s="5">
        <v>43.308</v>
      </c>
      <c r="L544" s="5">
        <v>385</v>
      </c>
      <c r="M544" s="5">
        <v>2.9239999999999999E-3</v>
      </c>
      <c r="N544" s="5">
        <v>6.7412999999999998</v>
      </c>
      <c r="O544" s="5">
        <v>174550000</v>
      </c>
      <c r="P544" s="5">
        <v>27467000</v>
      </c>
      <c r="Q544" s="5">
        <v>22609000</v>
      </c>
      <c r="R544" s="5">
        <v>8527700</v>
      </c>
      <c r="S544" s="5">
        <v>33843000</v>
      </c>
      <c r="T544" s="5">
        <v>7335300</v>
      </c>
      <c r="U544" s="5">
        <v>8230900</v>
      </c>
      <c r="V544" s="5">
        <v>40189000</v>
      </c>
      <c r="W544" s="5">
        <v>26347000</v>
      </c>
      <c r="X544" s="5">
        <v>1501500</v>
      </c>
      <c r="Y544" s="5">
        <v>1308100</v>
      </c>
      <c r="Z544" s="5">
        <v>1548800</v>
      </c>
      <c r="AA544" s="5">
        <v>3167900</v>
      </c>
      <c r="AB544" s="5">
        <v>895230</v>
      </c>
      <c r="AC544" s="5">
        <v>1572100</v>
      </c>
      <c r="AD544" s="5">
        <v>1448000</v>
      </c>
      <c r="AE544" s="5">
        <v>5922600</v>
      </c>
      <c r="AF544" s="5">
        <f t="shared" si="45"/>
        <v>0.76502882212010048</v>
      </c>
      <c r="AG544" s="5">
        <f t="shared" si="46"/>
        <v>-0.3864139931651524</v>
      </c>
      <c r="AH544" s="5">
        <f t="shared" si="47"/>
        <v>0.66687375881921951</v>
      </c>
      <c r="AI544" s="5">
        <f t="shared" si="48"/>
        <v>0.5845144140817311</v>
      </c>
      <c r="AJ544" s="5">
        <f>VLOOKUP(AN544,Tabelle4!G:I,3,FALSE)</f>
        <v>0</v>
      </c>
      <c r="AK544" s="5">
        <v>19</v>
      </c>
      <c r="AL544" s="5"/>
      <c r="AM544" s="5">
        <v>9</v>
      </c>
      <c r="AN544" s="13">
        <v>451</v>
      </c>
    </row>
    <row r="545" spans="1:40" x14ac:dyDescent="0.2">
      <c r="A545" s="4" t="s">
        <v>2958</v>
      </c>
      <c r="B545" s="5" t="str">
        <f t="shared" si="44"/>
        <v>Q9JI39</v>
      </c>
      <c r="C545" s="5" t="s">
        <v>2959</v>
      </c>
      <c r="D545" s="5" t="s">
        <v>2960</v>
      </c>
      <c r="E545" s="5" t="s">
        <v>2961</v>
      </c>
      <c r="F545" s="5">
        <f>IFERROR(VLOOKUP(B545,Tabelle3!A:H,8,FALSE),"")</f>
        <v>1</v>
      </c>
      <c r="G545" s="5">
        <v>1</v>
      </c>
      <c r="H545" s="5">
        <v>16</v>
      </c>
      <c r="I545" s="5">
        <v>16</v>
      </c>
      <c r="J545" s="5">
        <v>31.9</v>
      </c>
      <c r="K545" s="5">
        <v>77.186999999999998</v>
      </c>
      <c r="L545" s="5">
        <v>715</v>
      </c>
      <c r="M545" s="5">
        <v>0</v>
      </c>
      <c r="N545" s="5">
        <v>323.31</v>
      </c>
      <c r="O545" s="5">
        <v>828660000</v>
      </c>
      <c r="P545" s="5">
        <v>100220000</v>
      </c>
      <c r="Q545" s="5">
        <v>48636000</v>
      </c>
      <c r="R545" s="5">
        <v>154430000</v>
      </c>
      <c r="S545" s="5">
        <v>84578000</v>
      </c>
      <c r="T545" s="5">
        <v>113090000</v>
      </c>
      <c r="U545" s="5">
        <v>163540000</v>
      </c>
      <c r="V545" s="5">
        <v>70949000</v>
      </c>
      <c r="W545" s="5">
        <v>93213000</v>
      </c>
      <c r="X545" s="5">
        <v>16024000</v>
      </c>
      <c r="Y545" s="5">
        <v>14715000</v>
      </c>
      <c r="Z545" s="5">
        <v>26227000</v>
      </c>
      <c r="AA545" s="5">
        <v>24944000</v>
      </c>
      <c r="AB545" s="5">
        <v>23316000</v>
      </c>
      <c r="AC545" s="5">
        <v>26723000</v>
      </c>
      <c r="AD545" s="5">
        <v>16082000</v>
      </c>
      <c r="AE545" s="5">
        <v>22481000</v>
      </c>
      <c r="AF545" s="5">
        <f t="shared" si="45"/>
        <v>0.92447123089772243</v>
      </c>
      <c r="AG545" s="5">
        <f t="shared" si="46"/>
        <v>-0.11329967053857098</v>
      </c>
      <c r="AH545" s="5">
        <f t="shared" si="47"/>
        <v>0.66917103192160221</v>
      </c>
      <c r="AI545" s="5">
        <f t="shared" si="48"/>
        <v>0.57955310170418561</v>
      </c>
      <c r="AJ545" s="5">
        <f>VLOOKUP(AN545,Tabelle4!G:I,3,FALSE)</f>
        <v>0</v>
      </c>
      <c r="AK545" s="5">
        <v>19</v>
      </c>
      <c r="AL545" s="5"/>
      <c r="AM545" s="5">
        <v>117</v>
      </c>
      <c r="AN545" s="13">
        <v>756</v>
      </c>
    </row>
    <row r="546" spans="1:40" x14ac:dyDescent="0.2">
      <c r="A546" s="4" t="s">
        <v>1417</v>
      </c>
      <c r="B546" s="5" t="str">
        <f t="shared" si="44"/>
        <v>Q64516</v>
      </c>
      <c r="C546" s="5" t="s">
        <v>1418</v>
      </c>
      <c r="D546" s="5" t="s">
        <v>1419</v>
      </c>
      <c r="E546" s="5" t="s">
        <v>1420</v>
      </c>
      <c r="F546" s="5">
        <f>IFERROR(VLOOKUP(B546,Tabelle3!A:H,8,FALSE),"")</f>
        <v>1</v>
      </c>
      <c r="G546" s="5">
        <v>6</v>
      </c>
      <c r="H546" s="5">
        <v>14</v>
      </c>
      <c r="I546" s="5">
        <v>14</v>
      </c>
      <c r="J546" s="5">
        <v>32.1</v>
      </c>
      <c r="K546" s="5">
        <v>57.457000000000001</v>
      </c>
      <c r="L546" s="5">
        <v>524</v>
      </c>
      <c r="M546" s="5">
        <v>0</v>
      </c>
      <c r="N546" s="5">
        <v>323.31</v>
      </c>
      <c r="O546" s="5">
        <v>902350000</v>
      </c>
      <c r="P546" s="5">
        <v>126650000</v>
      </c>
      <c r="Q546" s="5">
        <v>96741000</v>
      </c>
      <c r="R546" s="5">
        <v>107540000</v>
      </c>
      <c r="S546" s="5">
        <v>97300000</v>
      </c>
      <c r="T546" s="5">
        <v>83850000</v>
      </c>
      <c r="U546" s="5">
        <v>88352000</v>
      </c>
      <c r="V546" s="5">
        <v>138640000</v>
      </c>
      <c r="W546" s="5">
        <v>163280000</v>
      </c>
      <c r="X546" s="5">
        <v>12322000</v>
      </c>
      <c r="Y546" s="5">
        <v>12061000</v>
      </c>
      <c r="Z546" s="5">
        <v>13545000</v>
      </c>
      <c r="AA546" s="5">
        <v>20233000</v>
      </c>
      <c r="AB546" s="5">
        <v>11686000</v>
      </c>
      <c r="AC546" s="5">
        <v>14611000</v>
      </c>
      <c r="AD546" s="5">
        <v>11110000</v>
      </c>
      <c r="AE546" s="5">
        <v>16585000</v>
      </c>
      <c r="AF546" s="5">
        <f t="shared" si="45"/>
        <v>1.0772151429841459</v>
      </c>
      <c r="AG546" s="5">
        <f t="shared" si="46"/>
        <v>0.10730641582353273</v>
      </c>
      <c r="AH546" s="5">
        <f t="shared" si="47"/>
        <v>0.67040265552191336</v>
      </c>
      <c r="AI546" s="5">
        <f t="shared" si="48"/>
        <v>0.57690023120107081</v>
      </c>
      <c r="AJ546" s="5">
        <f>VLOOKUP(AN546,Tabelle4!G:I,3,FALSE)</f>
        <v>0</v>
      </c>
      <c r="AK546" s="5">
        <v>19</v>
      </c>
      <c r="AL546" s="5"/>
      <c r="AM546" s="5">
        <v>116</v>
      </c>
      <c r="AN546" s="13">
        <v>365</v>
      </c>
    </row>
    <row r="547" spans="1:40" x14ac:dyDescent="0.2">
      <c r="A547" s="4" t="s">
        <v>2629</v>
      </c>
      <c r="B547" s="5" t="str">
        <f t="shared" si="44"/>
        <v>Q9D0M3</v>
      </c>
      <c r="C547" s="5" t="s">
        <v>2630</v>
      </c>
      <c r="D547" s="5" t="s">
        <v>2631</v>
      </c>
      <c r="E547" s="5" t="s">
        <v>2632</v>
      </c>
      <c r="F547" s="5">
        <f>IFERROR(VLOOKUP(B547,Tabelle3!A:H,8,FALSE),"")</f>
        <v>1</v>
      </c>
      <c r="G547" s="5">
        <v>2</v>
      </c>
      <c r="H547" s="5">
        <v>14</v>
      </c>
      <c r="I547" s="5">
        <v>14</v>
      </c>
      <c r="J547" s="5">
        <v>56.8</v>
      </c>
      <c r="K547" s="5">
        <v>29.497</v>
      </c>
      <c r="L547" s="5">
        <v>266</v>
      </c>
      <c r="M547" s="5">
        <v>0</v>
      </c>
      <c r="N547" s="5">
        <v>256.06</v>
      </c>
      <c r="O547" s="5">
        <v>46977000000</v>
      </c>
      <c r="P547" s="5">
        <v>7514200000</v>
      </c>
      <c r="Q547" s="5">
        <v>7649600000</v>
      </c>
      <c r="R547" s="5">
        <v>3687900000</v>
      </c>
      <c r="S547" s="5">
        <v>3602400000</v>
      </c>
      <c r="T547" s="5">
        <v>3339500000</v>
      </c>
      <c r="U547" s="5">
        <v>5525600000</v>
      </c>
      <c r="V547" s="5">
        <v>7264300000</v>
      </c>
      <c r="W547" s="5">
        <v>8394000000</v>
      </c>
      <c r="X547" s="5">
        <v>1447800000</v>
      </c>
      <c r="Y547" s="5">
        <v>1429700000</v>
      </c>
      <c r="Z547" s="5">
        <v>2215100000</v>
      </c>
      <c r="AA547" s="5">
        <v>1706800000</v>
      </c>
      <c r="AB547" s="5">
        <v>1968800000</v>
      </c>
      <c r="AC547" s="5">
        <v>1838800000</v>
      </c>
      <c r="AD547" s="5">
        <v>1272500000</v>
      </c>
      <c r="AE547" s="5">
        <v>1251300000</v>
      </c>
      <c r="AF547" s="5">
        <f t="shared" si="45"/>
        <v>1.0739173010708531</v>
      </c>
      <c r="AG547" s="5">
        <f t="shared" si="46"/>
        <v>0.10288290027987695</v>
      </c>
      <c r="AH547" s="5">
        <f t="shared" si="47"/>
        <v>0.67068186669054697</v>
      </c>
      <c r="AI547" s="5">
        <f t="shared" si="48"/>
        <v>0.57629949863351548</v>
      </c>
      <c r="AJ547" s="5">
        <f>VLOOKUP(AN547,Tabelle4!G:I,3,FALSE)</f>
        <v>0</v>
      </c>
      <c r="AK547" s="5">
        <v>19</v>
      </c>
      <c r="AL547" s="5"/>
      <c r="AM547" s="5">
        <v>999</v>
      </c>
      <c r="AN547" s="13">
        <v>673</v>
      </c>
    </row>
    <row r="548" spans="1:40" x14ac:dyDescent="0.2">
      <c r="A548" s="4" t="s">
        <v>2585</v>
      </c>
      <c r="B548" s="5" t="str">
        <f t="shared" si="44"/>
        <v>Q9CZP5</v>
      </c>
      <c r="C548" s="5" t="s">
        <v>2586</v>
      </c>
      <c r="D548" s="5" t="s">
        <v>2587</v>
      </c>
      <c r="E548" s="5" t="s">
        <v>2588</v>
      </c>
      <c r="F548" s="5">
        <f>IFERROR(VLOOKUP(B548,Tabelle3!A:H,8,FALSE),"")</f>
        <v>1</v>
      </c>
      <c r="G548" s="5">
        <v>1</v>
      </c>
      <c r="H548" s="5">
        <v>6</v>
      </c>
      <c r="I548" s="5">
        <v>6</v>
      </c>
      <c r="J548" s="5">
        <v>24.6</v>
      </c>
      <c r="K548" s="5">
        <v>47.405999999999999</v>
      </c>
      <c r="L548" s="5">
        <v>418</v>
      </c>
      <c r="M548" s="5">
        <v>0</v>
      </c>
      <c r="N548" s="5">
        <v>323.31</v>
      </c>
      <c r="O548" s="5">
        <v>249550000</v>
      </c>
      <c r="P548" s="5">
        <v>56741000</v>
      </c>
      <c r="Q548" s="5">
        <v>35214000</v>
      </c>
      <c r="R548" s="5">
        <v>13752000</v>
      </c>
      <c r="S548" s="5">
        <v>34854000</v>
      </c>
      <c r="T548" s="5">
        <v>7749700</v>
      </c>
      <c r="U548" s="5">
        <v>12241000</v>
      </c>
      <c r="V548" s="5">
        <v>54368000</v>
      </c>
      <c r="W548" s="5">
        <v>34632000</v>
      </c>
      <c r="X548" s="5">
        <v>3483600</v>
      </c>
      <c r="Y548" s="5">
        <v>2438100</v>
      </c>
      <c r="Z548" s="5">
        <v>2109400</v>
      </c>
      <c r="AA548" s="5">
        <v>2188400</v>
      </c>
      <c r="AB548" s="5">
        <v>2238500</v>
      </c>
      <c r="AC548" s="5">
        <v>1570300</v>
      </c>
      <c r="AD548" s="5">
        <v>2638500</v>
      </c>
      <c r="AE548" s="5">
        <v>2991700</v>
      </c>
      <c r="AF548" s="5">
        <f t="shared" si="45"/>
        <v>1.08268884415722</v>
      </c>
      <c r="AG548" s="5">
        <f t="shared" si="46"/>
        <v>0.1146186838597654</v>
      </c>
      <c r="AH548" s="5">
        <f t="shared" si="47"/>
        <v>0.67304336359219996</v>
      </c>
      <c r="AI548" s="5">
        <f t="shared" si="48"/>
        <v>0.57122863548413005</v>
      </c>
      <c r="AJ548" s="5">
        <f>VLOOKUP(AN548,Tabelle4!G:I,3,FALSE)</f>
        <v>0</v>
      </c>
      <c r="AK548" s="5">
        <v>19</v>
      </c>
      <c r="AL548" s="5"/>
      <c r="AM548" s="5">
        <v>29</v>
      </c>
      <c r="AN548" s="13">
        <v>662</v>
      </c>
    </row>
    <row r="549" spans="1:40" x14ac:dyDescent="0.2">
      <c r="A549" s="4" t="s">
        <v>402</v>
      </c>
      <c r="B549" s="5" t="str">
        <f t="shared" si="44"/>
        <v>E9QM21</v>
      </c>
      <c r="C549" s="5" t="s">
        <v>403</v>
      </c>
      <c r="D549" s="5" t="s">
        <v>404</v>
      </c>
      <c r="E549" s="5" t="s">
        <v>405</v>
      </c>
      <c r="F549" s="5" t="str">
        <f>IFERROR(VLOOKUP(B549,Tabelle3!A:H,8,FALSE),"")</f>
        <v/>
      </c>
      <c r="G549" s="5">
        <v>4</v>
      </c>
      <c r="H549" s="5">
        <v>3</v>
      </c>
      <c r="I549" s="5">
        <v>3</v>
      </c>
      <c r="J549" s="5">
        <v>22.5</v>
      </c>
      <c r="K549" s="5">
        <v>23.294</v>
      </c>
      <c r="L549" s="5">
        <v>209</v>
      </c>
      <c r="M549" s="5">
        <v>1.7825E-3</v>
      </c>
      <c r="N549" s="5">
        <v>22.359000000000002</v>
      </c>
      <c r="O549" s="5">
        <v>85638000</v>
      </c>
      <c r="P549" s="5">
        <v>17488000</v>
      </c>
      <c r="Q549" s="5">
        <v>4744200</v>
      </c>
      <c r="R549" s="5">
        <v>7704900</v>
      </c>
      <c r="S549" s="5">
        <v>9567600</v>
      </c>
      <c r="T549" s="5">
        <v>4107900</v>
      </c>
      <c r="U549" s="5">
        <v>0</v>
      </c>
      <c r="V549" s="5">
        <v>23703000</v>
      </c>
      <c r="W549" s="5">
        <v>18322000</v>
      </c>
      <c r="X549" s="5">
        <v>7488800</v>
      </c>
      <c r="Y549" s="5">
        <v>3390600</v>
      </c>
      <c r="Z549" s="5">
        <v>4203000</v>
      </c>
      <c r="AA549" s="5">
        <v>5746200</v>
      </c>
      <c r="AB549" s="5">
        <v>3310300</v>
      </c>
      <c r="AC549" s="5">
        <v>0</v>
      </c>
      <c r="AD549" s="5">
        <v>6971100</v>
      </c>
      <c r="AE549" s="5">
        <v>7093700</v>
      </c>
      <c r="AF549" s="5">
        <f t="shared" si="45"/>
        <v>1.1987614459772893</v>
      </c>
      <c r="AG549" s="5">
        <f t="shared" si="46"/>
        <v>0.26154459040573225</v>
      </c>
      <c r="AH549" s="5">
        <f t="shared" si="47"/>
        <v>0.6733077757420971</v>
      </c>
      <c r="AI549" s="5">
        <f t="shared" si="48"/>
        <v>0.57066196889743204</v>
      </c>
      <c r="AJ549" s="5">
        <f>VLOOKUP(AN549,Tabelle4!G:I,3,FALSE)</f>
        <v>0</v>
      </c>
      <c r="AK549" s="5">
        <v>19</v>
      </c>
      <c r="AL549" s="5"/>
      <c r="AM549" s="5">
        <v>18</v>
      </c>
      <c r="AN549" s="13">
        <v>107</v>
      </c>
    </row>
    <row r="550" spans="1:40" x14ac:dyDescent="0.2">
      <c r="A550" s="4" t="s">
        <v>578</v>
      </c>
      <c r="B550" s="5" t="str">
        <f t="shared" si="44"/>
        <v>O08528</v>
      </c>
      <c r="C550" s="5" t="s">
        <v>579</v>
      </c>
      <c r="D550" s="5" t="s">
        <v>580</v>
      </c>
      <c r="E550" s="5" t="s">
        <v>581</v>
      </c>
      <c r="F550" s="5">
        <f>IFERROR(VLOOKUP(B550,Tabelle3!A:H,8,FALSE),"")</f>
        <v>1</v>
      </c>
      <c r="G550" s="5">
        <v>6</v>
      </c>
      <c r="H550" s="5">
        <v>42</v>
      </c>
      <c r="I550" s="5">
        <v>38</v>
      </c>
      <c r="J550" s="5">
        <v>46.5</v>
      </c>
      <c r="K550" s="5">
        <v>102.53</v>
      </c>
      <c r="L550" s="5">
        <v>917</v>
      </c>
      <c r="M550" s="5">
        <v>0</v>
      </c>
      <c r="N550" s="5">
        <v>323.31</v>
      </c>
      <c r="O550" s="5">
        <v>2220900000</v>
      </c>
      <c r="P550" s="5">
        <v>408670000</v>
      </c>
      <c r="Q550" s="5">
        <v>115260000</v>
      </c>
      <c r="R550" s="5">
        <v>196580000</v>
      </c>
      <c r="S550" s="5">
        <v>196990000</v>
      </c>
      <c r="T550" s="5">
        <v>151030000</v>
      </c>
      <c r="U550" s="5">
        <v>653210000</v>
      </c>
      <c r="V550" s="5">
        <v>383950000</v>
      </c>
      <c r="W550" s="5">
        <v>115180000</v>
      </c>
      <c r="X550" s="5">
        <v>209820000</v>
      </c>
      <c r="Y550" s="5">
        <v>139790000</v>
      </c>
      <c r="Z550" s="5">
        <v>317460000</v>
      </c>
      <c r="AA550" s="5">
        <v>278920000</v>
      </c>
      <c r="AB550" s="5">
        <v>168530000</v>
      </c>
      <c r="AC550" s="5">
        <v>384120000</v>
      </c>
      <c r="AD550" s="5">
        <v>167760000</v>
      </c>
      <c r="AE550" s="5">
        <v>94299000</v>
      </c>
      <c r="AF550" s="5">
        <f t="shared" si="45"/>
        <v>1.1611385169428594</v>
      </c>
      <c r="AG550" s="5">
        <f t="shared" si="46"/>
        <v>0.21554008743719294</v>
      </c>
      <c r="AH550" s="5">
        <f t="shared" si="47"/>
        <v>0.67523558782211879</v>
      </c>
      <c r="AI550" s="5">
        <f t="shared" si="48"/>
        <v>0.56653715259954962</v>
      </c>
      <c r="AJ550" s="5">
        <f>VLOOKUP(AN550,Tabelle4!G:I,3,FALSE)</f>
        <v>0</v>
      </c>
      <c r="AK550" s="5">
        <v>19</v>
      </c>
      <c r="AL550" s="5"/>
      <c r="AM550" s="5">
        <v>325</v>
      </c>
      <c r="AN550" s="13">
        <v>153</v>
      </c>
    </row>
    <row r="551" spans="1:40" x14ac:dyDescent="0.2">
      <c r="A551" s="4" t="s">
        <v>1863</v>
      </c>
      <c r="B551" s="5" t="str">
        <f t="shared" si="44"/>
        <v>Q8K2Y7</v>
      </c>
      <c r="C551" s="5" t="s">
        <v>1864</v>
      </c>
      <c r="D551" s="5" t="s">
        <v>1865</v>
      </c>
      <c r="E551" s="5" t="s">
        <v>1866</v>
      </c>
      <c r="F551" s="5">
        <f>IFERROR(VLOOKUP(B551,Tabelle3!A:H,8,FALSE),"")</f>
        <v>1</v>
      </c>
      <c r="G551" s="5">
        <v>1</v>
      </c>
      <c r="H551" s="5">
        <v>5</v>
      </c>
      <c r="I551" s="5">
        <v>5</v>
      </c>
      <c r="J551" s="5">
        <v>17.899999999999999</v>
      </c>
      <c r="K551" s="5">
        <v>29.725000000000001</v>
      </c>
      <c r="L551" s="5">
        <v>252</v>
      </c>
      <c r="M551" s="5">
        <v>1.5674E-3</v>
      </c>
      <c r="N551" s="5">
        <v>11.601000000000001</v>
      </c>
      <c r="O551" s="5">
        <v>102530000</v>
      </c>
      <c r="P551" s="5">
        <v>22258000</v>
      </c>
      <c r="Q551" s="5">
        <v>15679000</v>
      </c>
      <c r="R551" s="5">
        <v>5261000</v>
      </c>
      <c r="S551" s="5">
        <v>3502300</v>
      </c>
      <c r="T551" s="5">
        <v>5165500</v>
      </c>
      <c r="U551" s="5">
        <v>0</v>
      </c>
      <c r="V551" s="5">
        <v>14275000</v>
      </c>
      <c r="W551" s="5">
        <v>36392000</v>
      </c>
      <c r="X551" s="5">
        <v>12909000</v>
      </c>
      <c r="Y551" s="5">
        <v>5772200</v>
      </c>
      <c r="Z551" s="5">
        <v>4913000</v>
      </c>
      <c r="AA551" s="5">
        <v>4911300</v>
      </c>
      <c r="AB551" s="5">
        <v>6115900</v>
      </c>
      <c r="AC551" s="5">
        <v>0</v>
      </c>
      <c r="AD551" s="5">
        <v>9233400</v>
      </c>
      <c r="AE551" s="5">
        <v>8175300</v>
      </c>
      <c r="AF551" s="5">
        <f t="shared" si="45"/>
        <v>1.2117315491017913</v>
      </c>
      <c r="AG551" s="5">
        <f t="shared" si="46"/>
        <v>0.27707011491858408</v>
      </c>
      <c r="AH551" s="5">
        <f t="shared" si="47"/>
        <v>0.67557756898461729</v>
      </c>
      <c r="AI551" s="5">
        <f t="shared" si="48"/>
        <v>0.56580666735772522</v>
      </c>
      <c r="AJ551" s="5">
        <f>VLOOKUP(AN551,Tabelle4!G:I,3,FALSE)</f>
        <v>0</v>
      </c>
      <c r="AK551" s="5">
        <v>19</v>
      </c>
      <c r="AL551" s="5"/>
      <c r="AM551" s="5">
        <v>12</v>
      </c>
      <c r="AN551" s="13">
        <v>479</v>
      </c>
    </row>
    <row r="552" spans="1:40" x14ac:dyDescent="0.2">
      <c r="A552" s="4" t="s">
        <v>1300</v>
      </c>
      <c r="B552" s="5" t="str">
        <f t="shared" si="44"/>
        <v>Q5F285</v>
      </c>
      <c r="C552" s="5" t="s">
        <v>1301</v>
      </c>
      <c r="D552" s="5" t="s">
        <v>1302</v>
      </c>
      <c r="E552" s="5" t="s">
        <v>1303</v>
      </c>
      <c r="F552" s="5">
        <f>IFERROR(VLOOKUP(B552,Tabelle3!A:H,8,FALSE),"")</f>
        <v>1</v>
      </c>
      <c r="G552" s="5">
        <v>1</v>
      </c>
      <c r="H552" s="5">
        <v>3</v>
      </c>
      <c r="I552" s="5">
        <v>3</v>
      </c>
      <c r="J552" s="5">
        <v>32.700000000000003</v>
      </c>
      <c r="K552" s="5">
        <v>11.654999999999999</v>
      </c>
      <c r="L552" s="5">
        <v>113</v>
      </c>
      <c r="M552" s="5">
        <v>1.5897999999999999E-3</v>
      </c>
      <c r="N552" s="5">
        <v>12.535</v>
      </c>
      <c r="O552" s="5">
        <v>167160000</v>
      </c>
      <c r="P552" s="5">
        <v>36527000</v>
      </c>
      <c r="Q552" s="5">
        <v>22977000</v>
      </c>
      <c r="R552" s="5">
        <v>11429000</v>
      </c>
      <c r="S552" s="5">
        <v>5443300</v>
      </c>
      <c r="T552" s="5">
        <v>30373000</v>
      </c>
      <c r="U552" s="5">
        <v>2009700</v>
      </c>
      <c r="V552" s="5">
        <v>48486000</v>
      </c>
      <c r="W552" s="5">
        <v>9914200</v>
      </c>
      <c r="X552" s="5">
        <v>12277000</v>
      </c>
      <c r="Y552" s="5">
        <v>11397000</v>
      </c>
      <c r="Z552" s="5">
        <v>10267000</v>
      </c>
      <c r="AA552" s="5">
        <v>7009400</v>
      </c>
      <c r="AB552" s="5">
        <v>18548000</v>
      </c>
      <c r="AC552" s="5">
        <v>6411800</v>
      </c>
      <c r="AD552" s="5">
        <v>11647000</v>
      </c>
      <c r="AE552" s="5">
        <v>9405600</v>
      </c>
      <c r="AF552" s="5">
        <f t="shared" si="45"/>
        <v>0.88998617763907117</v>
      </c>
      <c r="AG552" s="5">
        <f t="shared" si="46"/>
        <v>-0.16814516510767502</v>
      </c>
      <c r="AH552" s="5">
        <f t="shared" si="47"/>
        <v>0.67678025645028117</v>
      </c>
      <c r="AI552" s="5">
        <f t="shared" si="48"/>
        <v>0.56324061321546626</v>
      </c>
      <c r="AJ552" s="5">
        <f>VLOOKUP(AN552,Tabelle4!G:I,3,FALSE)</f>
        <v>0</v>
      </c>
      <c r="AK552" s="5">
        <v>19</v>
      </c>
      <c r="AL552" s="5"/>
      <c r="AM552" s="5">
        <v>29</v>
      </c>
      <c r="AN552" s="13">
        <v>335</v>
      </c>
    </row>
    <row r="553" spans="1:40" x14ac:dyDescent="0.2">
      <c r="A553" s="4" t="s">
        <v>1526</v>
      </c>
      <c r="B553" s="5" t="str">
        <f t="shared" si="44"/>
        <v>Q80X85</v>
      </c>
      <c r="C553" s="5" t="s">
        <v>1527</v>
      </c>
      <c r="D553" s="5" t="s">
        <v>1528</v>
      </c>
      <c r="E553" s="5" t="s">
        <v>1529</v>
      </c>
      <c r="F553" s="5">
        <f>IFERROR(VLOOKUP(B553,Tabelle3!A:H,8,FALSE),"")</f>
        <v>1</v>
      </c>
      <c r="G553" s="5">
        <v>1</v>
      </c>
      <c r="H553" s="5">
        <v>7</v>
      </c>
      <c r="I553" s="5">
        <v>7</v>
      </c>
      <c r="J553" s="5">
        <v>37.6</v>
      </c>
      <c r="K553" s="5">
        <v>28.062000000000001</v>
      </c>
      <c r="L553" s="5">
        <v>242</v>
      </c>
      <c r="M553" s="5">
        <v>0</v>
      </c>
      <c r="N553" s="5">
        <v>60.851999999999997</v>
      </c>
      <c r="O553" s="5">
        <v>271580000</v>
      </c>
      <c r="P553" s="5">
        <v>30595000</v>
      </c>
      <c r="Q553" s="5">
        <v>22401000</v>
      </c>
      <c r="R553" s="5">
        <v>29958000</v>
      </c>
      <c r="S553" s="5">
        <v>25207000</v>
      </c>
      <c r="T553" s="5">
        <v>31065000</v>
      </c>
      <c r="U553" s="5">
        <v>11883000</v>
      </c>
      <c r="V553" s="5">
        <v>78541000</v>
      </c>
      <c r="W553" s="5">
        <v>41926000</v>
      </c>
      <c r="X553" s="5">
        <v>8481500</v>
      </c>
      <c r="Y553" s="5">
        <v>5950500</v>
      </c>
      <c r="Z553" s="5">
        <v>14495000</v>
      </c>
      <c r="AA553" s="5">
        <v>11165000</v>
      </c>
      <c r="AB553" s="5">
        <v>10155000</v>
      </c>
      <c r="AC553" s="5">
        <v>10025000</v>
      </c>
      <c r="AD553" s="5">
        <v>13271000</v>
      </c>
      <c r="AE553" s="5">
        <v>10213000</v>
      </c>
      <c r="AF553" s="5">
        <f t="shared" si="45"/>
        <v>0.9181934774642726</v>
      </c>
      <c r="AG553" s="5">
        <f t="shared" si="46"/>
        <v>-0.12312991121801416</v>
      </c>
      <c r="AH553" s="5">
        <f t="shared" si="47"/>
        <v>0.67697196957680017</v>
      </c>
      <c r="AI553" s="5">
        <f t="shared" si="48"/>
        <v>0.56283199548847951</v>
      </c>
      <c r="AJ553" s="5">
        <f>VLOOKUP(AN553,Tabelle4!G:I,3,FALSE)</f>
        <v>0</v>
      </c>
      <c r="AK553" s="5">
        <v>19</v>
      </c>
      <c r="AL553" s="5"/>
      <c r="AM553" s="5">
        <v>49</v>
      </c>
      <c r="AN553" s="13">
        <v>393</v>
      </c>
    </row>
    <row r="554" spans="1:40" x14ac:dyDescent="0.2">
      <c r="A554" s="4" t="s">
        <v>338</v>
      </c>
      <c r="B554" s="5" t="str">
        <f t="shared" si="44"/>
        <v>E9Q179</v>
      </c>
      <c r="C554" s="5" t="s">
        <v>339</v>
      </c>
      <c r="D554" s="5" t="s">
        <v>340</v>
      </c>
      <c r="E554" s="5" t="s">
        <v>341</v>
      </c>
      <c r="F554" s="5">
        <f>IFERROR(VLOOKUP(B554,Tabelle3!A:H,8,FALSE),"")</f>
        <v>1</v>
      </c>
      <c r="G554" s="5">
        <v>4</v>
      </c>
      <c r="H554" s="5">
        <v>2</v>
      </c>
      <c r="I554" s="5">
        <v>2</v>
      </c>
      <c r="J554" s="5">
        <v>10.5</v>
      </c>
      <c r="K554" s="5">
        <v>41.61</v>
      </c>
      <c r="L554" s="5">
        <v>362</v>
      </c>
      <c r="M554" s="5">
        <v>4.1095999999999997E-3</v>
      </c>
      <c r="N554" s="5">
        <v>4.1044999999999998</v>
      </c>
      <c r="O554" s="5">
        <v>95166000</v>
      </c>
      <c r="P554" s="5">
        <v>20629000</v>
      </c>
      <c r="Q554" s="5">
        <v>16048000</v>
      </c>
      <c r="R554" s="5">
        <v>5801200</v>
      </c>
      <c r="S554" s="5">
        <v>8726500</v>
      </c>
      <c r="T554" s="5">
        <v>4196200</v>
      </c>
      <c r="U554" s="5">
        <v>3790700</v>
      </c>
      <c r="V554" s="5">
        <v>16381000</v>
      </c>
      <c r="W554" s="5">
        <v>19592000</v>
      </c>
      <c r="X554" s="5">
        <v>3255100</v>
      </c>
      <c r="Y554" s="5">
        <v>3600200</v>
      </c>
      <c r="Z554" s="5">
        <v>3435800</v>
      </c>
      <c r="AA554" s="5">
        <v>2111700</v>
      </c>
      <c r="AB554" s="5">
        <v>2422500</v>
      </c>
      <c r="AC554" s="5">
        <v>4108200</v>
      </c>
      <c r="AD554" s="5">
        <v>3211000</v>
      </c>
      <c r="AE554" s="5">
        <v>3512200</v>
      </c>
      <c r="AF554" s="5">
        <f t="shared" si="45"/>
        <v>0.93578493877273861</v>
      </c>
      <c r="AG554" s="5">
        <f t="shared" si="46"/>
        <v>-9.5751085822327622E-2</v>
      </c>
      <c r="AH554" s="5">
        <f t="shared" si="47"/>
        <v>0.67712364587517515</v>
      </c>
      <c r="AI554" s="5">
        <f t="shared" si="48"/>
        <v>0.56250879431730061</v>
      </c>
      <c r="AJ554" s="5">
        <f>VLOOKUP(AN554,Tabelle4!G:I,3,FALSE)</f>
        <v>0</v>
      </c>
      <c r="AK554" s="5">
        <v>19</v>
      </c>
      <c r="AL554" s="5"/>
      <c r="AM554" s="5">
        <v>11</v>
      </c>
      <c r="AN554" s="13">
        <v>90</v>
      </c>
    </row>
    <row r="555" spans="1:40" x14ac:dyDescent="0.2">
      <c r="A555" s="4" t="s">
        <v>2017</v>
      </c>
      <c r="B555" s="5" t="str">
        <f t="shared" si="44"/>
        <v>Q8VEM8</v>
      </c>
      <c r="C555" s="5" t="s">
        <v>2018</v>
      </c>
      <c r="D555" s="5" t="s">
        <v>533</v>
      </c>
      <c r="E555" s="5" t="s">
        <v>2019</v>
      </c>
      <c r="F555" s="5">
        <f>IFERROR(VLOOKUP(B555,Tabelle3!A:H,8,FALSE),"")</f>
        <v>1</v>
      </c>
      <c r="G555" s="5">
        <v>1</v>
      </c>
      <c r="H555" s="5">
        <v>27</v>
      </c>
      <c r="I555" s="5">
        <v>1</v>
      </c>
      <c r="J555" s="5">
        <v>73.900000000000006</v>
      </c>
      <c r="K555" s="5">
        <v>39.631999999999998</v>
      </c>
      <c r="L555" s="5">
        <v>357</v>
      </c>
      <c r="M555" s="5">
        <v>2.9069999999999999E-3</v>
      </c>
      <c r="N555" s="5">
        <v>6.1764999999999999</v>
      </c>
      <c r="O555" s="5">
        <v>28062000</v>
      </c>
      <c r="P555" s="5">
        <v>3687000</v>
      </c>
      <c r="Q555" s="5">
        <v>10007000</v>
      </c>
      <c r="R555" s="5">
        <v>0</v>
      </c>
      <c r="S555" s="5">
        <v>0</v>
      </c>
      <c r="T555" s="5">
        <v>0</v>
      </c>
      <c r="U555" s="5">
        <v>8300900</v>
      </c>
      <c r="V555" s="5">
        <v>0</v>
      </c>
      <c r="W555" s="5">
        <v>6066800</v>
      </c>
      <c r="X555" s="5">
        <v>818800</v>
      </c>
      <c r="Y555" s="5">
        <v>1475200</v>
      </c>
      <c r="Z555" s="5">
        <v>0</v>
      </c>
      <c r="AA555" s="5">
        <v>0</v>
      </c>
      <c r="AB555" s="5">
        <v>0</v>
      </c>
      <c r="AC555" s="5">
        <v>1811400</v>
      </c>
      <c r="AD555" s="5">
        <v>0</v>
      </c>
      <c r="AE555" s="5">
        <v>1544600</v>
      </c>
      <c r="AF555" s="5">
        <f t="shared" si="45"/>
        <v>0.68355184743742547</v>
      </c>
      <c r="AG555" s="5">
        <f t="shared" si="46"/>
        <v>-0.54887732442399828</v>
      </c>
      <c r="AH555" s="5">
        <f t="shared" si="47"/>
        <v>0.6771417194935192</v>
      </c>
      <c r="AI555" s="5">
        <f t="shared" si="48"/>
        <v>0.5624702867688921</v>
      </c>
      <c r="AJ555" s="5">
        <f>VLOOKUP(AN555,Tabelle4!G:I,3,FALSE)</f>
        <v>0</v>
      </c>
      <c r="AK555" s="5">
        <v>19</v>
      </c>
      <c r="AL555" s="5"/>
      <c r="AM555" s="5">
        <v>7</v>
      </c>
      <c r="AN555" s="13">
        <v>518</v>
      </c>
    </row>
    <row r="556" spans="1:40" x14ac:dyDescent="0.2">
      <c r="A556" s="4" t="s">
        <v>2291</v>
      </c>
      <c r="B556" s="5" t="str">
        <f t="shared" si="44"/>
        <v>Q9CPV4</v>
      </c>
      <c r="C556" s="5" t="s">
        <v>2292</v>
      </c>
      <c r="D556" s="5" t="s">
        <v>2293</v>
      </c>
      <c r="E556" s="5" t="s">
        <v>2294</v>
      </c>
      <c r="F556" s="5">
        <f>IFERROR(VLOOKUP(B556,Tabelle3!A:H,8,FALSE),"")</f>
        <v>1</v>
      </c>
      <c r="G556" s="5">
        <v>8</v>
      </c>
      <c r="H556" s="5">
        <v>9</v>
      </c>
      <c r="I556" s="5">
        <v>9</v>
      </c>
      <c r="J556" s="5">
        <v>37.9</v>
      </c>
      <c r="K556" s="5">
        <v>33.316000000000003</v>
      </c>
      <c r="L556" s="5">
        <v>298</v>
      </c>
      <c r="M556" s="5">
        <v>0</v>
      </c>
      <c r="N556" s="5">
        <v>173.4</v>
      </c>
      <c r="O556" s="5">
        <v>502510000</v>
      </c>
      <c r="P556" s="5">
        <v>93184000</v>
      </c>
      <c r="Q556" s="5">
        <v>107830000</v>
      </c>
      <c r="R556" s="5">
        <v>23549000</v>
      </c>
      <c r="S556" s="5">
        <v>29081000</v>
      </c>
      <c r="T556" s="5">
        <v>17399000</v>
      </c>
      <c r="U556" s="5">
        <v>17278000</v>
      </c>
      <c r="V556" s="5">
        <v>71261000</v>
      </c>
      <c r="W556" s="5">
        <v>142930000</v>
      </c>
      <c r="X556" s="5">
        <v>14937000</v>
      </c>
      <c r="Y556" s="5">
        <v>13114000</v>
      </c>
      <c r="Z556" s="5">
        <v>9542700</v>
      </c>
      <c r="AA556" s="5">
        <v>12197000</v>
      </c>
      <c r="AB556" s="5">
        <v>15018000</v>
      </c>
      <c r="AC556" s="5">
        <v>8139900</v>
      </c>
      <c r="AD556" s="5">
        <v>10744000</v>
      </c>
      <c r="AE556" s="5">
        <v>12660000</v>
      </c>
      <c r="AF556" s="5">
        <f t="shared" si="45"/>
        <v>1.0693442492681784</v>
      </c>
      <c r="AG556" s="5">
        <f t="shared" si="46"/>
        <v>9.6726368270574084E-2</v>
      </c>
      <c r="AH556" s="5">
        <f t="shared" si="47"/>
        <v>0.67727576129189548</v>
      </c>
      <c r="AI556" s="5">
        <f t="shared" si="48"/>
        <v>0.56218473014966053</v>
      </c>
      <c r="AJ556" s="5">
        <f>VLOOKUP(AN556,Tabelle4!G:I,3,FALSE)</f>
        <v>0</v>
      </c>
      <c r="AK556" s="5">
        <v>19</v>
      </c>
      <c r="AL556" s="5"/>
      <c r="AM556" s="5">
        <v>36</v>
      </c>
      <c r="AN556" s="13">
        <v>588</v>
      </c>
    </row>
    <row r="557" spans="1:40" x14ac:dyDescent="0.2">
      <c r="A557" s="4" t="s">
        <v>261</v>
      </c>
      <c r="B557" s="5" t="str">
        <f t="shared" si="44"/>
        <v>D3Z7C0</v>
      </c>
      <c r="C557" s="5" t="s">
        <v>262</v>
      </c>
      <c r="D557" s="5" t="s">
        <v>263</v>
      </c>
      <c r="E557" s="5" t="s">
        <v>264</v>
      </c>
      <c r="F557" s="5">
        <f>IFERROR(VLOOKUP(B557,Tabelle3!A:H,8,FALSE),"")</f>
        <v>1</v>
      </c>
      <c r="G557" s="5">
        <v>2</v>
      </c>
      <c r="H557" s="5">
        <v>3</v>
      </c>
      <c r="I557" s="5">
        <v>3</v>
      </c>
      <c r="J557" s="5">
        <v>26.5</v>
      </c>
      <c r="K557" s="5">
        <v>19.378</v>
      </c>
      <c r="L557" s="5">
        <v>162</v>
      </c>
      <c r="M557" s="5">
        <v>1.6313E-3</v>
      </c>
      <c r="N557" s="5">
        <v>14.753</v>
      </c>
      <c r="O557" s="5">
        <v>127070000</v>
      </c>
      <c r="P557" s="5">
        <v>7487100</v>
      </c>
      <c r="Q557" s="5">
        <v>11257000</v>
      </c>
      <c r="R557" s="5">
        <v>28217000</v>
      </c>
      <c r="S557" s="5">
        <v>8771900</v>
      </c>
      <c r="T557" s="5">
        <v>14037000</v>
      </c>
      <c r="U557" s="5">
        <v>18408000</v>
      </c>
      <c r="V557" s="5">
        <v>20429000</v>
      </c>
      <c r="W557" s="5">
        <v>18467000</v>
      </c>
      <c r="X557" s="5">
        <v>4378900</v>
      </c>
      <c r="Y557" s="5">
        <v>8418300</v>
      </c>
      <c r="Z557" s="5">
        <v>12772000</v>
      </c>
      <c r="AA557" s="5">
        <v>15686000</v>
      </c>
      <c r="AB557" s="5">
        <v>6889500</v>
      </c>
      <c r="AC557" s="5">
        <v>13217000</v>
      </c>
      <c r="AD557" s="5">
        <v>6008100</v>
      </c>
      <c r="AE557" s="5">
        <v>10026000</v>
      </c>
      <c r="AF557" s="5">
        <f t="shared" si="45"/>
        <v>1.1415195099140578</v>
      </c>
      <c r="AG557" s="5">
        <f t="shared" si="46"/>
        <v>0.19095551713223924</v>
      </c>
      <c r="AH557" s="5">
        <f t="shared" si="47"/>
        <v>0.68421633252127101</v>
      </c>
      <c r="AI557" s="5">
        <f t="shared" si="48"/>
        <v>0.54747555265495895</v>
      </c>
      <c r="AJ557" s="5">
        <f>VLOOKUP(AN557,Tabelle4!G:I,3,FALSE)</f>
        <v>0</v>
      </c>
      <c r="AK557" s="5">
        <v>19</v>
      </c>
      <c r="AL557" s="5"/>
      <c r="AM557" s="5">
        <v>14</v>
      </c>
      <c r="AN557" s="13">
        <v>70</v>
      </c>
    </row>
    <row r="558" spans="1:40" x14ac:dyDescent="0.2">
      <c r="A558" s="4" t="s">
        <v>582</v>
      </c>
      <c r="B558" s="5" t="str">
        <f t="shared" si="44"/>
        <v>O08749</v>
      </c>
      <c r="C558" s="5" t="s">
        <v>583</v>
      </c>
      <c r="D558" s="5" t="s">
        <v>584</v>
      </c>
      <c r="E558" s="5" t="s">
        <v>585</v>
      </c>
      <c r="F558" s="5">
        <f>IFERROR(VLOOKUP(B558,Tabelle3!A:H,8,FALSE),"")</f>
        <v>1</v>
      </c>
      <c r="G558" s="5">
        <v>1</v>
      </c>
      <c r="H558" s="5">
        <v>39</v>
      </c>
      <c r="I558" s="5">
        <v>39</v>
      </c>
      <c r="J558" s="5">
        <v>78.8</v>
      </c>
      <c r="K558" s="5">
        <v>54.271999999999998</v>
      </c>
      <c r="L558" s="5">
        <v>509</v>
      </c>
      <c r="M558" s="5">
        <v>0</v>
      </c>
      <c r="N558" s="5">
        <v>323.31</v>
      </c>
      <c r="O558" s="5">
        <v>78024000000</v>
      </c>
      <c r="P558" s="5">
        <v>13106000000</v>
      </c>
      <c r="Q558" s="5">
        <v>12098000000</v>
      </c>
      <c r="R558" s="5">
        <v>9973400000</v>
      </c>
      <c r="S558" s="5">
        <v>3731100000</v>
      </c>
      <c r="T558" s="5">
        <v>6895200000</v>
      </c>
      <c r="U558" s="5">
        <v>7421000000</v>
      </c>
      <c r="V558" s="5">
        <v>11734000000</v>
      </c>
      <c r="W558" s="5">
        <v>13065000000</v>
      </c>
      <c r="X558" s="5">
        <v>1374000000</v>
      </c>
      <c r="Y558" s="5">
        <v>1588900000</v>
      </c>
      <c r="Z558" s="5">
        <v>691300000</v>
      </c>
      <c r="AA558" s="5">
        <v>820870000</v>
      </c>
      <c r="AB558" s="5">
        <v>920520000</v>
      </c>
      <c r="AC558" s="5">
        <v>1165300000</v>
      </c>
      <c r="AD558" s="5">
        <v>1222900000</v>
      </c>
      <c r="AE558" s="5">
        <v>1610200000</v>
      </c>
      <c r="AF558" s="5">
        <f t="shared" si="45"/>
        <v>0.90976677807323558</v>
      </c>
      <c r="AG558" s="5">
        <f t="shared" si="46"/>
        <v>-0.13643134214842392</v>
      </c>
      <c r="AH558" s="5">
        <f t="shared" si="47"/>
        <v>0.68498331923860256</v>
      </c>
      <c r="AI558" s="5">
        <f t="shared" si="48"/>
        <v>0.54585923899633415</v>
      </c>
      <c r="AJ558" s="5">
        <f>VLOOKUP(AN558,Tabelle4!G:I,3,FALSE)</f>
        <v>0</v>
      </c>
      <c r="AK558" s="5">
        <v>19</v>
      </c>
      <c r="AL558" s="5"/>
      <c r="AM558" s="5">
        <v>2090</v>
      </c>
      <c r="AN558" s="13">
        <v>154</v>
      </c>
    </row>
    <row r="559" spans="1:40" x14ac:dyDescent="0.2">
      <c r="A559" s="4" t="s">
        <v>2167</v>
      </c>
      <c r="B559" s="5" t="str">
        <f t="shared" si="44"/>
        <v>Q99KI0</v>
      </c>
      <c r="C559" s="5" t="s">
        <v>2168</v>
      </c>
      <c r="D559" s="5" t="s">
        <v>2169</v>
      </c>
      <c r="E559" s="5" t="s">
        <v>2170</v>
      </c>
      <c r="F559" s="5">
        <f>IFERROR(VLOOKUP(B559,Tabelle3!A:H,8,FALSE),"")</f>
        <v>1</v>
      </c>
      <c r="G559" s="5">
        <v>1</v>
      </c>
      <c r="H559" s="5">
        <v>106</v>
      </c>
      <c r="I559" s="5">
        <v>106</v>
      </c>
      <c r="J559" s="5">
        <v>78.7</v>
      </c>
      <c r="K559" s="5">
        <v>85.462000000000003</v>
      </c>
      <c r="L559" s="5">
        <v>780</v>
      </c>
      <c r="M559" s="5">
        <v>0</v>
      </c>
      <c r="N559" s="5">
        <v>323.31</v>
      </c>
      <c r="O559" s="5">
        <v>423310000000</v>
      </c>
      <c r="P559" s="5">
        <v>76958000000</v>
      </c>
      <c r="Q559" s="5">
        <v>50166000000</v>
      </c>
      <c r="R559" s="5">
        <v>31455000000</v>
      </c>
      <c r="S559" s="5">
        <v>30945000000</v>
      </c>
      <c r="T559" s="5">
        <v>28233000000</v>
      </c>
      <c r="U559" s="5">
        <v>33047000000</v>
      </c>
      <c r="V559" s="5">
        <v>90773000000</v>
      </c>
      <c r="W559" s="5">
        <v>81733000000</v>
      </c>
      <c r="X559" s="5">
        <v>11161000000</v>
      </c>
      <c r="Y559" s="5">
        <v>15769000000</v>
      </c>
      <c r="Z559" s="5">
        <v>15715000000</v>
      </c>
      <c r="AA559" s="5">
        <v>10284000000</v>
      </c>
      <c r="AB559" s="5">
        <v>10341000000</v>
      </c>
      <c r="AC559" s="5">
        <v>19944000000</v>
      </c>
      <c r="AD559" s="5">
        <v>11922000000</v>
      </c>
      <c r="AE559" s="5">
        <v>15126000000</v>
      </c>
      <c r="AF559" s="5">
        <f t="shared" si="45"/>
        <v>0.92318559991627858</v>
      </c>
      <c r="AG559" s="5">
        <f t="shared" si="46"/>
        <v>-0.11530737425253576</v>
      </c>
      <c r="AH559" s="5">
        <f t="shared" si="47"/>
        <v>0.68547482430807349</v>
      </c>
      <c r="AI559" s="5">
        <f t="shared" si="48"/>
        <v>0.54482441431374351</v>
      </c>
      <c r="AJ559" s="5">
        <f>VLOOKUP(AN559,Tabelle4!G:I,3,FALSE)</f>
        <v>0</v>
      </c>
      <c r="AK559" s="5">
        <v>19</v>
      </c>
      <c r="AL559" s="5"/>
      <c r="AM559" s="5">
        <v>8897</v>
      </c>
      <c r="AN559" s="13">
        <v>557</v>
      </c>
    </row>
    <row r="560" spans="1:40" x14ac:dyDescent="0.2">
      <c r="A560" s="4" t="s">
        <v>222</v>
      </c>
      <c r="B560" s="5" t="str">
        <f t="shared" si="44"/>
        <v>J3QMN4</v>
      </c>
      <c r="C560" s="5" t="s">
        <v>223</v>
      </c>
      <c r="D560" s="5" t="s">
        <v>224</v>
      </c>
      <c r="E560" s="5" t="s">
        <v>225</v>
      </c>
      <c r="F560" s="5">
        <f>IFERROR(VLOOKUP(B560,Tabelle3!A:H,8,FALSE),"")</f>
        <v>1</v>
      </c>
      <c r="G560" s="5">
        <v>7</v>
      </c>
      <c r="H560" s="5">
        <v>13</v>
      </c>
      <c r="I560" s="5">
        <v>13</v>
      </c>
      <c r="J560" s="5">
        <v>40.1</v>
      </c>
      <c r="K560" s="5">
        <v>53.051000000000002</v>
      </c>
      <c r="L560" s="5">
        <v>491</v>
      </c>
      <c r="M560" s="5">
        <v>0</v>
      </c>
      <c r="N560" s="5">
        <v>276.77</v>
      </c>
      <c r="O560" s="5">
        <v>1911700000</v>
      </c>
      <c r="P560" s="5">
        <v>354240000</v>
      </c>
      <c r="Q560" s="5">
        <v>260120000</v>
      </c>
      <c r="R560" s="5">
        <v>180340000</v>
      </c>
      <c r="S560" s="5">
        <v>118220000</v>
      </c>
      <c r="T560" s="5">
        <v>194060000</v>
      </c>
      <c r="U560" s="5">
        <v>227040000</v>
      </c>
      <c r="V560" s="5">
        <v>247410000</v>
      </c>
      <c r="W560" s="5">
        <v>330250000</v>
      </c>
      <c r="X560" s="5">
        <v>23582000</v>
      </c>
      <c r="Y560" s="5">
        <v>31812000</v>
      </c>
      <c r="Z560" s="5">
        <v>22880000</v>
      </c>
      <c r="AA560" s="5">
        <v>37947000</v>
      </c>
      <c r="AB560" s="5">
        <v>17508000</v>
      </c>
      <c r="AC560" s="5">
        <v>26559000</v>
      </c>
      <c r="AD560" s="5">
        <v>24342000</v>
      </c>
      <c r="AE560" s="5">
        <v>38270000</v>
      </c>
      <c r="AF560" s="5">
        <f t="shared" si="45"/>
        <v>1.0894459078169088</v>
      </c>
      <c r="AG560" s="5">
        <f t="shared" si="46"/>
        <v>0.12359456684242592</v>
      </c>
      <c r="AH560" s="5">
        <f t="shared" si="47"/>
        <v>0.6863767111872553</v>
      </c>
      <c r="AI560" s="5">
        <f t="shared" si="48"/>
        <v>0.54292749196926704</v>
      </c>
      <c r="AJ560" s="5">
        <f>VLOOKUP(AN560,Tabelle4!G:I,3,FALSE)</f>
        <v>0</v>
      </c>
      <c r="AK560" s="5">
        <v>19</v>
      </c>
      <c r="AL560" s="5"/>
      <c r="AM560" s="5">
        <v>126</v>
      </c>
      <c r="AN560" s="13">
        <v>60</v>
      </c>
    </row>
    <row r="561" spans="1:40" x14ac:dyDescent="0.2">
      <c r="A561" s="4" t="s">
        <v>2195</v>
      </c>
      <c r="B561" s="5" t="str">
        <f t="shared" si="44"/>
        <v>Q99LC3</v>
      </c>
      <c r="C561" s="5" t="s">
        <v>2196</v>
      </c>
      <c r="D561" s="5" t="s">
        <v>2197</v>
      </c>
      <c r="E561" s="5" t="s">
        <v>2198</v>
      </c>
      <c r="F561" s="5">
        <f>IFERROR(VLOOKUP(B561,Tabelle3!A:H,8,FALSE),"")</f>
        <v>1</v>
      </c>
      <c r="G561" s="5">
        <v>1</v>
      </c>
      <c r="H561" s="5">
        <v>32</v>
      </c>
      <c r="I561" s="5">
        <v>32</v>
      </c>
      <c r="J561" s="5">
        <v>77.2</v>
      </c>
      <c r="K561" s="5">
        <v>40.603000000000002</v>
      </c>
      <c r="L561" s="5">
        <v>355</v>
      </c>
      <c r="M561" s="5">
        <v>0</v>
      </c>
      <c r="N561" s="5">
        <v>323.31</v>
      </c>
      <c r="O561" s="5">
        <v>37380000000</v>
      </c>
      <c r="P561" s="5">
        <v>5130300000</v>
      </c>
      <c r="Q561" s="5">
        <v>5399400000</v>
      </c>
      <c r="R561" s="5">
        <v>2251800000</v>
      </c>
      <c r="S561" s="5">
        <v>6347800000</v>
      </c>
      <c r="T561" s="5">
        <v>2545300000</v>
      </c>
      <c r="U561" s="5">
        <v>2910700000</v>
      </c>
      <c r="V561" s="5">
        <v>7414200000</v>
      </c>
      <c r="W561" s="5">
        <v>5380600000</v>
      </c>
      <c r="X561" s="5">
        <v>468560000</v>
      </c>
      <c r="Y561" s="5">
        <v>580750000</v>
      </c>
      <c r="Z561" s="5">
        <v>552920000</v>
      </c>
      <c r="AA561" s="5">
        <v>582490000</v>
      </c>
      <c r="AB561" s="5">
        <v>510690000</v>
      </c>
      <c r="AC561" s="5">
        <v>504990000</v>
      </c>
      <c r="AD561" s="5">
        <v>562250000</v>
      </c>
      <c r="AE561" s="5">
        <v>554380000</v>
      </c>
      <c r="AF561" s="5">
        <f t="shared" si="45"/>
        <v>1.0245789777283791</v>
      </c>
      <c r="AG561" s="5">
        <f t="shared" si="46"/>
        <v>3.5031196048042966E-2</v>
      </c>
      <c r="AH561" s="5">
        <f t="shared" si="47"/>
        <v>0.68682333213690028</v>
      </c>
      <c r="AI561" s="5">
        <f t="shared" si="48"/>
        <v>0.54198904479245247</v>
      </c>
      <c r="AJ561" s="5">
        <f>VLOOKUP(AN561,Tabelle4!G:I,3,FALSE)</f>
        <v>0</v>
      </c>
      <c r="AK561" s="5">
        <v>19</v>
      </c>
      <c r="AL561" s="5"/>
      <c r="AM561" s="5">
        <v>1237</v>
      </c>
      <c r="AN561" s="13">
        <v>564</v>
      </c>
    </row>
    <row r="562" spans="1:40" x14ac:dyDescent="0.2">
      <c r="A562" s="4" t="s">
        <v>1095</v>
      </c>
      <c r="B562" s="5" t="str">
        <f t="shared" si="44"/>
        <v>Q02053</v>
      </c>
      <c r="C562" s="5" t="s">
        <v>1096</v>
      </c>
      <c r="D562" s="5" t="s">
        <v>1097</v>
      </c>
      <c r="E562" s="5" t="s">
        <v>1098</v>
      </c>
      <c r="F562" s="5">
        <f>IFERROR(VLOOKUP(B562,Tabelle3!A:H,8,FALSE),"")</f>
        <v>1</v>
      </c>
      <c r="G562" s="5">
        <v>1</v>
      </c>
      <c r="H562" s="5">
        <v>1</v>
      </c>
      <c r="I562" s="5">
        <v>1</v>
      </c>
      <c r="J562" s="5">
        <v>2</v>
      </c>
      <c r="K562" s="5">
        <v>117.81</v>
      </c>
      <c r="L562" s="5">
        <v>1058</v>
      </c>
      <c r="M562" s="5">
        <v>4.1209000000000003E-3</v>
      </c>
      <c r="N562" s="5">
        <v>4.1208</v>
      </c>
      <c r="O562" s="5">
        <v>16246000000</v>
      </c>
      <c r="P562" s="5">
        <v>494640000</v>
      </c>
      <c r="Q562" s="5">
        <v>1518400000</v>
      </c>
      <c r="R562" s="5">
        <v>1825300000</v>
      </c>
      <c r="S562" s="5">
        <v>1473300000</v>
      </c>
      <c r="T562" s="5">
        <v>765080000</v>
      </c>
      <c r="U562" s="5">
        <v>3395000000</v>
      </c>
      <c r="V562" s="5">
        <v>5152000000</v>
      </c>
      <c r="W562" s="5">
        <v>1622000000</v>
      </c>
      <c r="X562" s="5">
        <v>139330000</v>
      </c>
      <c r="Y562" s="5">
        <v>179230000</v>
      </c>
      <c r="Z562" s="5">
        <v>1016200000</v>
      </c>
      <c r="AA562" s="5">
        <v>842420000</v>
      </c>
      <c r="AB562" s="5">
        <v>305380000</v>
      </c>
      <c r="AC562" s="5">
        <v>1012900000</v>
      </c>
      <c r="AD562" s="5">
        <v>1167900000</v>
      </c>
      <c r="AE562" s="5">
        <v>241120000</v>
      </c>
      <c r="AF562" s="5">
        <f t="shared" si="45"/>
        <v>0.79829135041982913</v>
      </c>
      <c r="AG562" s="5">
        <f t="shared" si="46"/>
        <v>-0.32501271549093119</v>
      </c>
      <c r="AH562" s="5">
        <f t="shared" si="47"/>
        <v>0.68960074170859897</v>
      </c>
      <c r="AI562" s="5">
        <f t="shared" si="48"/>
        <v>0.53616676875103852</v>
      </c>
      <c r="AJ562" s="5">
        <f>VLOOKUP(AN562,Tabelle4!G:I,3,FALSE)</f>
        <v>0</v>
      </c>
      <c r="AK562" s="5">
        <v>19</v>
      </c>
      <c r="AL562" s="5"/>
      <c r="AM562" s="5">
        <v>84</v>
      </c>
      <c r="AN562" s="13">
        <v>283</v>
      </c>
    </row>
    <row r="563" spans="1:40" x14ac:dyDescent="0.2">
      <c r="A563" s="4" t="s">
        <v>1142</v>
      </c>
      <c r="B563" s="5" t="str">
        <f t="shared" si="44"/>
        <v>Q2TPA8</v>
      </c>
      <c r="C563" s="5" t="s">
        <v>1143</v>
      </c>
      <c r="D563" s="5" t="s">
        <v>1144</v>
      </c>
      <c r="E563" s="5" t="s">
        <v>1145</v>
      </c>
      <c r="F563" s="5">
        <f>IFERROR(VLOOKUP(B563,Tabelle3!A:H,8,FALSE),"")</f>
        <v>1</v>
      </c>
      <c r="G563" s="5">
        <v>3</v>
      </c>
      <c r="H563" s="5">
        <v>28</v>
      </c>
      <c r="I563" s="5">
        <v>28</v>
      </c>
      <c r="J563" s="5">
        <v>64.7</v>
      </c>
      <c r="K563" s="5">
        <v>54.207999999999998</v>
      </c>
      <c r="L563" s="5">
        <v>490</v>
      </c>
      <c r="M563" s="5">
        <v>0</v>
      </c>
      <c r="N563" s="5">
        <v>323.31</v>
      </c>
      <c r="O563" s="5">
        <v>10551000000</v>
      </c>
      <c r="P563" s="5">
        <v>1536500000</v>
      </c>
      <c r="Q563" s="5">
        <v>1194700000</v>
      </c>
      <c r="R563" s="5">
        <v>1305400000</v>
      </c>
      <c r="S563" s="5">
        <v>934190000</v>
      </c>
      <c r="T563" s="5">
        <v>1086500000</v>
      </c>
      <c r="U563" s="5">
        <v>908700000</v>
      </c>
      <c r="V563" s="5">
        <v>1750100000</v>
      </c>
      <c r="W563" s="5">
        <v>1835200000</v>
      </c>
      <c r="X563" s="5">
        <v>144950000</v>
      </c>
      <c r="Y563" s="5">
        <v>131030000</v>
      </c>
      <c r="Z563" s="5">
        <v>182390000</v>
      </c>
      <c r="AA563" s="5">
        <v>237140000</v>
      </c>
      <c r="AB563" s="5">
        <v>219090000</v>
      </c>
      <c r="AC563" s="5">
        <v>134980000</v>
      </c>
      <c r="AD563" s="5">
        <v>141620000</v>
      </c>
      <c r="AE563" s="5">
        <v>148450000</v>
      </c>
      <c r="AF563" s="5">
        <f t="shared" si="45"/>
        <v>1.0797497438445058</v>
      </c>
      <c r="AG563" s="5">
        <f t="shared" si="46"/>
        <v>0.11069697428579629</v>
      </c>
      <c r="AH563" s="5">
        <f t="shared" si="47"/>
        <v>0.69106481354444127</v>
      </c>
      <c r="AI563" s="5">
        <f t="shared" si="48"/>
        <v>0.53310707053412543</v>
      </c>
      <c r="AJ563" s="5">
        <f>VLOOKUP(AN563,Tabelle4!G:I,3,FALSE)</f>
        <v>0</v>
      </c>
      <c r="AK563" s="5">
        <v>19</v>
      </c>
      <c r="AL563" s="5"/>
      <c r="AM563" s="5">
        <v>553</v>
      </c>
      <c r="AN563" s="13">
        <v>295</v>
      </c>
    </row>
    <row r="564" spans="1:40" x14ac:dyDescent="0.2">
      <c r="A564" s="4" t="s">
        <v>2155</v>
      </c>
      <c r="B564" s="5" t="str">
        <f t="shared" si="44"/>
        <v>Q99J47</v>
      </c>
      <c r="C564" s="5" t="s">
        <v>2156</v>
      </c>
      <c r="D564" s="5" t="s">
        <v>2157</v>
      </c>
      <c r="E564" s="5" t="s">
        <v>2158</v>
      </c>
      <c r="F564" s="5" t="str">
        <f>IFERROR(VLOOKUP(B564,Tabelle3!A:H,8,FALSE),"")</f>
        <v/>
      </c>
      <c r="G564" s="5">
        <v>2</v>
      </c>
      <c r="H564" s="5">
        <v>1</v>
      </c>
      <c r="I564" s="5">
        <v>1</v>
      </c>
      <c r="J564" s="5">
        <v>4.5</v>
      </c>
      <c r="K564" s="5">
        <v>33.981999999999999</v>
      </c>
      <c r="L564" s="5">
        <v>314</v>
      </c>
      <c r="M564" s="5">
        <v>4.2373000000000003E-3</v>
      </c>
      <c r="N564" s="5">
        <v>4.8394000000000004</v>
      </c>
      <c r="O564" s="5">
        <v>3463000</v>
      </c>
      <c r="P564" s="5">
        <v>730560</v>
      </c>
      <c r="Q564" s="5">
        <v>0</v>
      </c>
      <c r="R564" s="5">
        <v>244960</v>
      </c>
      <c r="S564" s="5">
        <v>266110</v>
      </c>
      <c r="T564" s="5">
        <v>344540</v>
      </c>
      <c r="U564" s="5">
        <v>0</v>
      </c>
      <c r="V564" s="5">
        <v>1032700</v>
      </c>
      <c r="W564" s="5">
        <v>844150</v>
      </c>
      <c r="X564" s="5">
        <v>324980</v>
      </c>
      <c r="Y564" s="5">
        <v>0</v>
      </c>
      <c r="Z564" s="5">
        <v>236000</v>
      </c>
      <c r="AA564" s="5">
        <v>251350</v>
      </c>
      <c r="AB564" s="5">
        <v>297000</v>
      </c>
      <c r="AC564" s="5">
        <v>0</v>
      </c>
      <c r="AD564" s="5">
        <v>381720</v>
      </c>
      <c r="AE564" s="5">
        <v>317090</v>
      </c>
      <c r="AF564" s="5">
        <f t="shared" si="45"/>
        <v>0.81574798405318283</v>
      </c>
      <c r="AG564" s="5">
        <f t="shared" si="46"/>
        <v>-0.29380457787830699</v>
      </c>
      <c r="AH564" s="5">
        <f t="shared" si="47"/>
        <v>0.69252845855241807</v>
      </c>
      <c r="AI564" s="5">
        <f t="shared" si="48"/>
        <v>0.53005473683912374</v>
      </c>
      <c r="AJ564" s="5">
        <f>VLOOKUP(AN564,Tabelle4!G:I,3,FALSE)</f>
        <v>0</v>
      </c>
      <c r="AK564" s="5">
        <v>19</v>
      </c>
      <c r="AL564" s="5"/>
      <c r="AM564" s="5">
        <v>1</v>
      </c>
      <c r="AN564" s="13">
        <v>554</v>
      </c>
    </row>
    <row r="565" spans="1:40" x14ac:dyDescent="0.2">
      <c r="A565" s="4" t="s">
        <v>1959</v>
      </c>
      <c r="B565" s="5" t="str">
        <f t="shared" si="44"/>
        <v>Q8R404</v>
      </c>
      <c r="C565" s="5" t="s">
        <v>1960</v>
      </c>
      <c r="D565" s="5" t="s">
        <v>1961</v>
      </c>
      <c r="E565" s="5" t="s">
        <v>1962</v>
      </c>
      <c r="F565" s="5">
        <f>IFERROR(VLOOKUP(B565,Tabelle3!A:H,8,FALSE),"")</f>
        <v>1</v>
      </c>
      <c r="G565" s="5">
        <v>1</v>
      </c>
      <c r="H565" s="5">
        <v>5</v>
      </c>
      <c r="I565" s="5">
        <v>5</v>
      </c>
      <c r="J565" s="5">
        <v>52.9</v>
      </c>
      <c r="K565" s="5">
        <v>13.372999999999999</v>
      </c>
      <c r="L565" s="5">
        <v>119</v>
      </c>
      <c r="M565" s="5">
        <v>0</v>
      </c>
      <c r="N565" s="5">
        <v>51.98</v>
      </c>
      <c r="O565" s="5">
        <v>474740000</v>
      </c>
      <c r="P565" s="5">
        <v>146000000</v>
      </c>
      <c r="Q565" s="5">
        <v>85945000</v>
      </c>
      <c r="R565" s="5">
        <v>14529000</v>
      </c>
      <c r="S565" s="5">
        <v>3373000</v>
      </c>
      <c r="T565" s="5">
        <v>39676000</v>
      </c>
      <c r="U565" s="5">
        <v>0</v>
      </c>
      <c r="V565" s="5">
        <v>117560000</v>
      </c>
      <c r="W565" s="5">
        <v>67648000</v>
      </c>
      <c r="X565" s="5">
        <v>44043000</v>
      </c>
      <c r="Y565" s="5">
        <v>32034000</v>
      </c>
      <c r="Z565" s="5">
        <v>12077000</v>
      </c>
      <c r="AA565" s="5">
        <v>7759100</v>
      </c>
      <c r="AB565" s="5">
        <v>21474000</v>
      </c>
      <c r="AC565" s="5">
        <v>0</v>
      </c>
      <c r="AD565" s="5">
        <v>26403000</v>
      </c>
      <c r="AE565" s="5">
        <v>30007000</v>
      </c>
      <c r="AF565" s="5">
        <f t="shared" si="45"/>
        <v>1.2314865697704278</v>
      </c>
      <c r="AG565" s="5">
        <f t="shared" si="46"/>
        <v>0.30040089431575795</v>
      </c>
      <c r="AH565" s="5">
        <f t="shared" si="47"/>
        <v>0.69321760206080107</v>
      </c>
      <c r="AI565" s="5">
        <f t="shared" si="48"/>
        <v>0.52861980726259294</v>
      </c>
      <c r="AJ565" s="5">
        <f>VLOOKUP(AN565,Tabelle4!G:I,3,FALSE)</f>
        <v>0</v>
      </c>
      <c r="AK565" s="5">
        <v>19</v>
      </c>
      <c r="AL565" s="5"/>
      <c r="AM565" s="5">
        <v>52</v>
      </c>
      <c r="AN565" s="13">
        <v>503</v>
      </c>
    </row>
    <row r="566" spans="1:40" x14ac:dyDescent="0.2">
      <c r="A566" s="4" t="s">
        <v>1475</v>
      </c>
      <c r="B566" s="5" t="str">
        <f t="shared" si="44"/>
        <v>Q6RUT7</v>
      </c>
      <c r="C566" s="5" t="s">
        <v>1476</v>
      </c>
      <c r="D566" s="5" t="s">
        <v>1477</v>
      </c>
      <c r="E566" s="5" t="s">
        <v>1478</v>
      </c>
      <c r="F566" s="5" t="str">
        <f>IFERROR(VLOOKUP(B566,Tabelle3!A:H,8,FALSE),"")</f>
        <v/>
      </c>
      <c r="G566" s="5">
        <v>1</v>
      </c>
      <c r="H566" s="5">
        <v>1</v>
      </c>
      <c r="I566" s="5">
        <v>1</v>
      </c>
      <c r="J566" s="5">
        <v>18.399999999999999</v>
      </c>
      <c r="K566" s="5">
        <v>15.348000000000001</v>
      </c>
      <c r="L566" s="5">
        <v>136</v>
      </c>
      <c r="M566" s="5">
        <v>0</v>
      </c>
      <c r="N566" s="5">
        <v>30.616</v>
      </c>
      <c r="O566" s="5">
        <v>19567000</v>
      </c>
      <c r="P566" s="5">
        <v>4713200</v>
      </c>
      <c r="Q566" s="5">
        <v>0</v>
      </c>
      <c r="R566" s="5">
        <v>2703900</v>
      </c>
      <c r="S566" s="5">
        <v>1156200</v>
      </c>
      <c r="T566" s="5">
        <v>2970700</v>
      </c>
      <c r="U566" s="5">
        <v>0</v>
      </c>
      <c r="V566" s="5">
        <v>4675700</v>
      </c>
      <c r="W566" s="5">
        <v>3347500</v>
      </c>
      <c r="X566" s="5">
        <v>1569900</v>
      </c>
      <c r="Y566" s="5">
        <v>0</v>
      </c>
      <c r="Z566" s="5">
        <v>1677200</v>
      </c>
      <c r="AA566" s="5">
        <v>2209900</v>
      </c>
      <c r="AB566" s="5">
        <v>1556400</v>
      </c>
      <c r="AC566" s="5">
        <v>0</v>
      </c>
      <c r="AD566" s="5">
        <v>1192700</v>
      </c>
      <c r="AE566" s="5">
        <v>1695200</v>
      </c>
      <c r="AF566" s="5">
        <f t="shared" si="45"/>
        <v>1.2278649056094324</v>
      </c>
      <c r="AG566" s="5">
        <f t="shared" si="46"/>
        <v>0.29615183861627437</v>
      </c>
      <c r="AH566" s="5">
        <f t="shared" si="47"/>
        <v>0.69417211666301615</v>
      </c>
      <c r="AI566" s="5">
        <f t="shared" si="48"/>
        <v>0.52663467838098255</v>
      </c>
      <c r="AJ566" s="5">
        <f>VLOOKUP(AN566,Tabelle4!G:I,3,FALSE)</f>
        <v>0</v>
      </c>
      <c r="AK566" s="5">
        <v>19</v>
      </c>
      <c r="AL566" s="5"/>
      <c r="AM566" s="5">
        <v>8</v>
      </c>
      <c r="AN566" s="13">
        <v>380</v>
      </c>
    </row>
    <row r="567" spans="1:40" x14ac:dyDescent="0.2">
      <c r="A567" s="4" t="s">
        <v>1562</v>
      </c>
      <c r="B567" s="5" t="str">
        <f t="shared" si="44"/>
        <v>Q8BGA9</v>
      </c>
      <c r="C567" s="5" t="s">
        <v>1563</v>
      </c>
      <c r="D567" s="5" t="s">
        <v>1564</v>
      </c>
      <c r="E567" s="5" t="s">
        <v>1565</v>
      </c>
      <c r="F567" s="5">
        <f>IFERROR(VLOOKUP(B567,Tabelle3!A:H,8,FALSE),"")</f>
        <v>1</v>
      </c>
      <c r="G567" s="5">
        <v>1</v>
      </c>
      <c r="H567" s="5">
        <v>6</v>
      </c>
      <c r="I567" s="5">
        <v>6</v>
      </c>
      <c r="J567" s="5">
        <v>13.9</v>
      </c>
      <c r="K567" s="5">
        <v>48.219000000000001</v>
      </c>
      <c r="L567" s="5">
        <v>433</v>
      </c>
      <c r="M567" s="5">
        <v>1.6207000000000001E-3</v>
      </c>
      <c r="N567" s="5">
        <v>14.548</v>
      </c>
      <c r="O567" s="5">
        <v>138590000</v>
      </c>
      <c r="P567" s="5">
        <v>19628000</v>
      </c>
      <c r="Q567" s="5">
        <v>18299000</v>
      </c>
      <c r="R567" s="5">
        <v>13583000</v>
      </c>
      <c r="S567" s="5">
        <v>15619000</v>
      </c>
      <c r="T567" s="5">
        <v>8189900</v>
      </c>
      <c r="U567" s="5">
        <v>29867000</v>
      </c>
      <c r="V567" s="5">
        <v>13224000</v>
      </c>
      <c r="W567" s="5">
        <v>20178000</v>
      </c>
      <c r="X567" s="5">
        <v>3173200</v>
      </c>
      <c r="Y567" s="5">
        <v>2591700</v>
      </c>
      <c r="Z567" s="5">
        <v>5940800</v>
      </c>
      <c r="AA567" s="5">
        <v>5490900</v>
      </c>
      <c r="AB567" s="5">
        <v>5606400</v>
      </c>
      <c r="AC567" s="5">
        <v>6840800</v>
      </c>
      <c r="AD567" s="5">
        <v>4592400</v>
      </c>
      <c r="AE567" s="5">
        <v>2256800</v>
      </c>
      <c r="AF567" s="5">
        <f t="shared" si="45"/>
        <v>0.89118177483882999</v>
      </c>
      <c r="AG567" s="5">
        <f t="shared" si="46"/>
        <v>-0.16620836582083406</v>
      </c>
      <c r="AH567" s="5">
        <f t="shared" si="47"/>
        <v>0.69600970486376745</v>
      </c>
      <c r="AI567" s="5">
        <f t="shared" si="48"/>
        <v>0.52282067234609397</v>
      </c>
      <c r="AJ567" s="5">
        <f>VLOOKUP(AN567,Tabelle4!G:I,3,FALSE)</f>
        <v>0</v>
      </c>
      <c r="AK567" s="5">
        <v>19</v>
      </c>
      <c r="AL567" s="5"/>
      <c r="AM567" s="5">
        <v>29</v>
      </c>
      <c r="AN567" s="13">
        <v>402</v>
      </c>
    </row>
    <row r="568" spans="1:40" x14ac:dyDescent="0.2">
      <c r="A568" s="4" t="s">
        <v>2946</v>
      </c>
      <c r="B568" s="5" t="str">
        <f t="shared" si="44"/>
        <v>Q9ESW4</v>
      </c>
      <c r="C568" s="5" t="s">
        <v>2947</v>
      </c>
      <c r="D568" s="5" t="s">
        <v>2948</v>
      </c>
      <c r="E568" s="5" t="s">
        <v>2949</v>
      </c>
      <c r="F568" s="5">
        <f>IFERROR(VLOOKUP(B568,Tabelle3!A:H,8,FALSE),"")</f>
        <v>1</v>
      </c>
      <c r="G568" s="5">
        <v>2</v>
      </c>
      <c r="H568" s="5">
        <v>7</v>
      </c>
      <c r="I568" s="5">
        <v>7</v>
      </c>
      <c r="J568" s="5">
        <v>29.2</v>
      </c>
      <c r="K568" s="5">
        <v>46.975000000000001</v>
      </c>
      <c r="L568" s="5">
        <v>421</v>
      </c>
      <c r="M568" s="5">
        <v>1.6639000000000001E-3</v>
      </c>
      <c r="N568" s="5">
        <v>16.826000000000001</v>
      </c>
      <c r="O568" s="5">
        <v>144870000</v>
      </c>
      <c r="P568" s="5">
        <v>26770000</v>
      </c>
      <c r="Q568" s="5">
        <v>14162000</v>
      </c>
      <c r="R568" s="5">
        <v>3872300</v>
      </c>
      <c r="S568" s="5">
        <v>6408000</v>
      </c>
      <c r="T568" s="5">
        <v>6564900</v>
      </c>
      <c r="U568" s="5">
        <v>56154000</v>
      </c>
      <c r="V568" s="5">
        <v>15987000</v>
      </c>
      <c r="W568" s="5">
        <v>14954000</v>
      </c>
      <c r="X568" s="5">
        <v>6226100</v>
      </c>
      <c r="Y568" s="5">
        <v>3458400</v>
      </c>
      <c r="Z568" s="5">
        <v>3164400</v>
      </c>
      <c r="AA568" s="5">
        <v>4136800</v>
      </c>
      <c r="AB568" s="5">
        <v>4913500</v>
      </c>
      <c r="AC568" s="5">
        <v>4468700</v>
      </c>
      <c r="AD568" s="5">
        <v>3678000</v>
      </c>
      <c r="AE568" s="5">
        <v>2510700</v>
      </c>
      <c r="AF568" s="5">
        <f t="shared" si="45"/>
        <v>1.0908617998959598</v>
      </c>
      <c r="AG568" s="5">
        <f t="shared" si="46"/>
        <v>0.12546833976062863</v>
      </c>
      <c r="AH568" s="5">
        <f t="shared" si="47"/>
        <v>0.69892576460744893</v>
      </c>
      <c r="AI568" s="5">
        <f t="shared" si="48"/>
        <v>0.51678886492352505</v>
      </c>
      <c r="AJ568" s="5">
        <f>VLOOKUP(AN568,Tabelle4!G:I,3,FALSE)</f>
        <v>0</v>
      </c>
      <c r="AK568" s="5">
        <v>19</v>
      </c>
      <c r="AL568" s="5"/>
      <c r="AM568" s="5">
        <v>17</v>
      </c>
      <c r="AN568" s="13">
        <v>753</v>
      </c>
    </row>
    <row r="569" spans="1:40" x14ac:dyDescent="0.2">
      <c r="A569" s="4" t="s">
        <v>913</v>
      </c>
      <c r="B569" s="5" t="str">
        <f t="shared" si="44"/>
        <v>P51174</v>
      </c>
      <c r="C569" s="5" t="s">
        <v>914</v>
      </c>
      <c r="D569" s="5" t="s">
        <v>915</v>
      </c>
      <c r="E569" s="5" t="s">
        <v>916</v>
      </c>
      <c r="F569" s="5">
        <f>IFERROR(VLOOKUP(B569,Tabelle3!A:H,8,FALSE),"")</f>
        <v>1</v>
      </c>
      <c r="G569" s="5">
        <v>1</v>
      </c>
      <c r="H569" s="5">
        <v>37</v>
      </c>
      <c r="I569" s="5">
        <v>37</v>
      </c>
      <c r="J569" s="5">
        <v>60.7</v>
      </c>
      <c r="K569" s="5">
        <v>47.906999999999996</v>
      </c>
      <c r="L569" s="5">
        <v>430</v>
      </c>
      <c r="M569" s="5">
        <v>0</v>
      </c>
      <c r="N569" s="5">
        <v>323.31</v>
      </c>
      <c r="O569" s="5">
        <v>46731000000</v>
      </c>
      <c r="P569" s="5">
        <v>8463000000</v>
      </c>
      <c r="Q569" s="5">
        <v>6228800000</v>
      </c>
      <c r="R569" s="5">
        <v>2622700000</v>
      </c>
      <c r="S569" s="5">
        <v>7520800000</v>
      </c>
      <c r="T569" s="5">
        <v>2574300000</v>
      </c>
      <c r="U569" s="5">
        <v>3465000000</v>
      </c>
      <c r="V569" s="5">
        <v>9093000000</v>
      </c>
      <c r="W569" s="5">
        <v>6763700000</v>
      </c>
      <c r="X569" s="5">
        <v>802610000</v>
      </c>
      <c r="Y569" s="5">
        <v>781000000</v>
      </c>
      <c r="Z569" s="5">
        <v>561020000</v>
      </c>
      <c r="AA569" s="5">
        <v>668290000</v>
      </c>
      <c r="AB569" s="5">
        <v>520300000</v>
      </c>
      <c r="AC569" s="5">
        <v>584720000</v>
      </c>
      <c r="AD569" s="5">
        <v>693980000</v>
      </c>
      <c r="AE569" s="5">
        <v>862330000</v>
      </c>
      <c r="AF569" s="5">
        <f t="shared" si="45"/>
        <v>1.0569602416836694</v>
      </c>
      <c r="AG569" s="5">
        <f t="shared" si="46"/>
        <v>7.9921109734226073E-2</v>
      </c>
      <c r="AH569" s="5">
        <f t="shared" si="47"/>
        <v>0.69989561730217487</v>
      </c>
      <c r="AI569" s="5">
        <f t="shared" si="48"/>
        <v>0.51478832087211912</v>
      </c>
      <c r="AJ569" s="5">
        <f>VLOOKUP(AN569,Tabelle4!G:I,3,FALSE)</f>
        <v>0</v>
      </c>
      <c r="AK569" s="5">
        <v>19</v>
      </c>
      <c r="AL569" s="5"/>
      <c r="AM569" s="5">
        <v>1331</v>
      </c>
      <c r="AN569" s="13">
        <v>237</v>
      </c>
    </row>
    <row r="570" spans="1:40" x14ac:dyDescent="0.2">
      <c r="A570" s="4" t="s">
        <v>3108</v>
      </c>
      <c r="B570" s="5" t="str">
        <f t="shared" si="44"/>
        <v>Q9Z2I8</v>
      </c>
      <c r="C570" s="5" t="s">
        <v>3109</v>
      </c>
      <c r="D570" s="5" t="s">
        <v>3110</v>
      </c>
      <c r="E570" s="5" t="s">
        <v>3111</v>
      </c>
      <c r="F570" s="5">
        <f>IFERROR(VLOOKUP(B570,Tabelle3!A:H,8,FALSE),"")</f>
        <v>1</v>
      </c>
      <c r="G570" s="5">
        <v>2</v>
      </c>
      <c r="H570" s="5">
        <v>15</v>
      </c>
      <c r="I570" s="5">
        <v>15</v>
      </c>
      <c r="J570" s="5">
        <v>46.9</v>
      </c>
      <c r="K570" s="5">
        <v>41.348999999999997</v>
      </c>
      <c r="L570" s="5">
        <v>384</v>
      </c>
      <c r="M570" s="5">
        <v>0</v>
      </c>
      <c r="N570" s="5">
        <v>253.44</v>
      </c>
      <c r="O570" s="5">
        <v>1771700000</v>
      </c>
      <c r="P570" s="5">
        <v>307300000</v>
      </c>
      <c r="Q570" s="5">
        <v>204710000</v>
      </c>
      <c r="R570" s="5">
        <v>153170000</v>
      </c>
      <c r="S570" s="5">
        <v>367630000</v>
      </c>
      <c r="T570" s="5">
        <v>98902000</v>
      </c>
      <c r="U570" s="5">
        <v>85465000</v>
      </c>
      <c r="V570" s="5">
        <v>419370000</v>
      </c>
      <c r="W570" s="5">
        <v>135120000</v>
      </c>
      <c r="X570" s="5">
        <v>27503000</v>
      </c>
      <c r="Y570" s="5">
        <v>23740000</v>
      </c>
      <c r="Z570" s="5">
        <v>24408000</v>
      </c>
      <c r="AA570" s="5">
        <v>25250000</v>
      </c>
      <c r="AB570" s="5">
        <v>23883000</v>
      </c>
      <c r="AC570" s="5">
        <v>19572000</v>
      </c>
      <c r="AD570" s="5">
        <v>24824000</v>
      </c>
      <c r="AE570" s="5">
        <v>29109000</v>
      </c>
      <c r="AF570" s="5">
        <f t="shared" si="45"/>
        <v>1.0360722060212757</v>
      </c>
      <c r="AG570" s="5">
        <f t="shared" si="46"/>
        <v>5.112455093834381E-2</v>
      </c>
      <c r="AH570" s="5">
        <f t="shared" si="47"/>
        <v>0.69994794355962764</v>
      </c>
      <c r="AI570" s="5">
        <f t="shared" si="48"/>
        <v>0.51468046477407892</v>
      </c>
      <c r="AJ570" s="5">
        <f>VLOOKUP(AN570,Tabelle4!G:I,3,FALSE)</f>
        <v>0</v>
      </c>
      <c r="AK570" s="5">
        <v>19</v>
      </c>
      <c r="AL570" s="5"/>
      <c r="AM570" s="5">
        <v>111</v>
      </c>
      <c r="AN570" s="13">
        <v>794</v>
      </c>
    </row>
    <row r="571" spans="1:40" x14ac:dyDescent="0.2">
      <c r="A571" s="4" t="s">
        <v>1444</v>
      </c>
      <c r="B571" s="5" t="str">
        <f t="shared" si="44"/>
        <v>Q6P3F7</v>
      </c>
      <c r="C571" s="5" t="s">
        <v>1445</v>
      </c>
      <c r="D571" s="5" t="s">
        <v>1446</v>
      </c>
      <c r="E571" s="5" t="s">
        <v>1447</v>
      </c>
      <c r="F571" s="5" t="str">
        <f>IFERROR(VLOOKUP(B571,Tabelle3!A:H,8,FALSE),"")</f>
        <v/>
      </c>
      <c r="G571" s="5">
        <v>2</v>
      </c>
      <c r="H571" s="5">
        <v>2</v>
      </c>
      <c r="I571" s="5">
        <v>2</v>
      </c>
      <c r="J571" s="5">
        <v>5.7</v>
      </c>
      <c r="K571" s="5">
        <v>41.847000000000001</v>
      </c>
      <c r="L571" s="5">
        <v>371</v>
      </c>
      <c r="M571" s="5">
        <v>4.2017000000000001E-3</v>
      </c>
      <c r="N571" s="5">
        <v>4.6079999999999997</v>
      </c>
      <c r="O571" s="5">
        <v>4913700</v>
      </c>
      <c r="P571" s="5">
        <v>2070900</v>
      </c>
      <c r="Q571" s="5">
        <v>0</v>
      </c>
      <c r="R571" s="5">
        <v>0</v>
      </c>
      <c r="S571" s="5">
        <v>265900</v>
      </c>
      <c r="T571" s="5">
        <v>0</v>
      </c>
      <c r="U571" s="5">
        <v>0</v>
      </c>
      <c r="V571" s="5">
        <v>2576800</v>
      </c>
      <c r="W571" s="5">
        <v>0</v>
      </c>
      <c r="X571" s="5">
        <v>1901000</v>
      </c>
      <c r="Y571" s="5">
        <v>0</v>
      </c>
      <c r="Z571" s="5">
        <v>0</v>
      </c>
      <c r="AA571" s="5">
        <v>966610</v>
      </c>
      <c r="AB571" s="5">
        <v>0</v>
      </c>
      <c r="AC571" s="5">
        <v>0</v>
      </c>
      <c r="AD571" s="5">
        <v>1834100</v>
      </c>
      <c r="AE571" s="5">
        <v>0</v>
      </c>
      <c r="AF571" s="5">
        <f t="shared" si="45"/>
        <v>1.5634970830380024</v>
      </c>
      <c r="AG571" s="5">
        <f t="shared" si="46"/>
        <v>0.64477652767962501</v>
      </c>
      <c r="AH571" s="5">
        <f t="shared" si="47"/>
        <v>0.70324161715648537</v>
      </c>
      <c r="AI571" s="5">
        <f t="shared" si="48"/>
        <v>0.50790764458712867</v>
      </c>
      <c r="AJ571" s="5">
        <f>VLOOKUP(AN571,Tabelle4!G:I,3,FALSE)</f>
        <v>0</v>
      </c>
      <c r="AK571" s="5">
        <v>19</v>
      </c>
      <c r="AL571" s="5"/>
      <c r="AM571" s="5">
        <v>4</v>
      </c>
      <c r="AN571" s="13">
        <v>372</v>
      </c>
    </row>
    <row r="572" spans="1:40" x14ac:dyDescent="0.2">
      <c r="A572" s="4" t="s">
        <v>797</v>
      </c>
      <c r="B572" s="5" t="str">
        <f t="shared" si="44"/>
        <v>P20108</v>
      </c>
      <c r="C572" s="5" t="s">
        <v>798</v>
      </c>
      <c r="D572" s="5" t="s">
        <v>799</v>
      </c>
      <c r="E572" s="5" t="s">
        <v>800</v>
      </c>
      <c r="F572" s="5">
        <f>IFERROR(VLOOKUP(B572,Tabelle3!A:H,8,FALSE),"")</f>
        <v>1</v>
      </c>
      <c r="G572" s="5">
        <v>1</v>
      </c>
      <c r="H572" s="5">
        <v>18</v>
      </c>
      <c r="I572" s="5">
        <v>18</v>
      </c>
      <c r="J572" s="5">
        <v>61.5</v>
      </c>
      <c r="K572" s="5">
        <v>28.126999999999999</v>
      </c>
      <c r="L572" s="5">
        <v>257</v>
      </c>
      <c r="M572" s="5">
        <v>0</v>
      </c>
      <c r="N572" s="5">
        <v>323.31</v>
      </c>
      <c r="O572" s="5">
        <v>19930000000</v>
      </c>
      <c r="P572" s="5">
        <v>2528500000</v>
      </c>
      <c r="Q572" s="5">
        <v>2225700000</v>
      </c>
      <c r="R572" s="5">
        <v>2039000000</v>
      </c>
      <c r="S572" s="5">
        <v>1727700000</v>
      </c>
      <c r="T572" s="5">
        <v>2142000000</v>
      </c>
      <c r="U572" s="5">
        <v>2269700000</v>
      </c>
      <c r="V572" s="5">
        <v>2709900000</v>
      </c>
      <c r="W572" s="5">
        <v>4287200000</v>
      </c>
      <c r="X572" s="5">
        <v>1296200000</v>
      </c>
      <c r="Y572" s="5">
        <v>1613500000</v>
      </c>
      <c r="Z572" s="5">
        <v>1056100000</v>
      </c>
      <c r="AA572" s="5">
        <v>1036200000</v>
      </c>
      <c r="AB572" s="5">
        <v>1373500000</v>
      </c>
      <c r="AC572" s="5">
        <v>857120000</v>
      </c>
      <c r="AD572" s="5">
        <v>1546900000</v>
      </c>
      <c r="AE572" s="5">
        <v>1566000000</v>
      </c>
      <c r="AF572" s="5">
        <f t="shared" si="45"/>
        <v>0.93608707368925348</v>
      </c>
      <c r="AG572" s="5">
        <f t="shared" si="46"/>
        <v>-9.5285361086214451E-2</v>
      </c>
      <c r="AH572" s="5">
        <f t="shared" si="47"/>
        <v>0.70329107440868399</v>
      </c>
      <c r="AI572" s="5">
        <f t="shared" si="48"/>
        <v>0.50780618696308588</v>
      </c>
      <c r="AJ572" s="5">
        <f>VLOOKUP(AN572,Tabelle4!G:I,3,FALSE)</f>
        <v>0</v>
      </c>
      <c r="AK572" s="5">
        <v>19</v>
      </c>
      <c r="AL572" s="5"/>
      <c r="AM572" s="5">
        <v>676</v>
      </c>
      <c r="AN572" s="13">
        <v>208</v>
      </c>
    </row>
    <row r="573" spans="1:40" x14ac:dyDescent="0.2">
      <c r="A573" s="4" t="s">
        <v>2842</v>
      </c>
      <c r="B573" s="5" t="str">
        <f t="shared" si="44"/>
        <v>Q9DB73</v>
      </c>
      <c r="C573" s="5" t="s">
        <v>2843</v>
      </c>
      <c r="D573" s="5" t="s">
        <v>2844</v>
      </c>
      <c r="E573" s="5" t="s">
        <v>2845</v>
      </c>
      <c r="F573" s="5">
        <f>IFERROR(VLOOKUP(B573,Tabelle3!A:H,8,FALSE),"")</f>
        <v>1</v>
      </c>
      <c r="G573" s="5">
        <v>5</v>
      </c>
      <c r="H573" s="5">
        <v>10</v>
      </c>
      <c r="I573" s="5">
        <v>10</v>
      </c>
      <c r="J573" s="5">
        <v>38</v>
      </c>
      <c r="K573" s="5">
        <v>34.134</v>
      </c>
      <c r="L573" s="5">
        <v>305</v>
      </c>
      <c r="M573" s="5">
        <v>0</v>
      </c>
      <c r="N573" s="5">
        <v>113.77</v>
      </c>
      <c r="O573" s="5">
        <v>409170000</v>
      </c>
      <c r="P573" s="5">
        <v>81623000</v>
      </c>
      <c r="Q573" s="5">
        <v>58070000</v>
      </c>
      <c r="R573" s="5">
        <v>12831000</v>
      </c>
      <c r="S573" s="5">
        <v>17119000</v>
      </c>
      <c r="T573" s="5">
        <v>13138000</v>
      </c>
      <c r="U573" s="5">
        <v>17716000</v>
      </c>
      <c r="V573" s="5">
        <v>51348000</v>
      </c>
      <c r="W573" s="5">
        <v>157330000</v>
      </c>
      <c r="X573" s="5">
        <v>9880900</v>
      </c>
      <c r="Y573" s="5">
        <v>7843600</v>
      </c>
      <c r="Z573" s="5">
        <v>9258300</v>
      </c>
      <c r="AA573" s="5">
        <v>9676900</v>
      </c>
      <c r="AB573" s="5">
        <v>9686600</v>
      </c>
      <c r="AC573" s="5">
        <v>11876000</v>
      </c>
      <c r="AD573" s="5">
        <v>7319200</v>
      </c>
      <c r="AE573" s="5">
        <v>9462900</v>
      </c>
      <c r="AF573" s="5">
        <f t="shared" si="45"/>
        <v>0.95605650846140411</v>
      </c>
      <c r="AG573" s="5">
        <f t="shared" si="46"/>
        <v>-6.483220255194018E-2</v>
      </c>
      <c r="AH573" s="5">
        <f t="shared" si="47"/>
        <v>0.70401777745072502</v>
      </c>
      <c r="AI573" s="5">
        <f t="shared" si="48"/>
        <v>0.50631623546203308</v>
      </c>
      <c r="AJ573" s="5">
        <f>VLOOKUP(AN573,Tabelle4!G:I,3,FALSE)</f>
        <v>0</v>
      </c>
      <c r="AK573" s="5">
        <v>19</v>
      </c>
      <c r="AL573" s="5"/>
      <c r="AM573" s="5">
        <v>59</v>
      </c>
      <c r="AN573" s="13">
        <v>727</v>
      </c>
    </row>
    <row r="574" spans="1:40" x14ac:dyDescent="0.2">
      <c r="A574" s="4" t="s">
        <v>60</v>
      </c>
      <c r="B574" s="5" t="str">
        <f t="shared" si="44"/>
        <v>A2AKW0</v>
      </c>
      <c r="C574" s="5" t="s">
        <v>61</v>
      </c>
      <c r="D574" s="5" t="s">
        <v>62</v>
      </c>
      <c r="E574" s="5" t="s">
        <v>63</v>
      </c>
      <c r="F574" s="5">
        <f>IFERROR(VLOOKUP(B574,Tabelle3!A:H,8,FALSE),"")</f>
        <v>1</v>
      </c>
      <c r="G574" s="5">
        <v>4</v>
      </c>
      <c r="H574" s="5">
        <v>6</v>
      </c>
      <c r="I574" s="5">
        <v>6</v>
      </c>
      <c r="J574" s="5">
        <v>24.4</v>
      </c>
      <c r="K574" s="5">
        <v>35.488999999999997</v>
      </c>
      <c r="L574" s="5">
        <v>315</v>
      </c>
      <c r="M574" s="5">
        <v>0</v>
      </c>
      <c r="N574" s="5">
        <v>37.692</v>
      </c>
      <c r="O574" s="5">
        <v>212070000</v>
      </c>
      <c r="P574" s="5">
        <v>38112000</v>
      </c>
      <c r="Q574" s="5">
        <v>35291000</v>
      </c>
      <c r="R574" s="5">
        <v>17537000</v>
      </c>
      <c r="S574" s="5">
        <v>11109000</v>
      </c>
      <c r="T574" s="5">
        <v>5575700</v>
      </c>
      <c r="U574" s="5">
        <v>21758000</v>
      </c>
      <c r="V574" s="5">
        <v>42022000</v>
      </c>
      <c r="W574" s="5">
        <v>40664000</v>
      </c>
      <c r="X574" s="5">
        <v>5741000</v>
      </c>
      <c r="Y574" s="5">
        <v>10166000</v>
      </c>
      <c r="Z574" s="5">
        <v>4966700</v>
      </c>
      <c r="AA574" s="5">
        <v>6017000</v>
      </c>
      <c r="AB574" s="5">
        <v>5454400</v>
      </c>
      <c r="AC574" s="5">
        <v>6653700</v>
      </c>
      <c r="AD574" s="5">
        <v>5477700</v>
      </c>
      <c r="AE574" s="5">
        <v>7257700</v>
      </c>
      <c r="AF574" s="5">
        <f t="shared" si="45"/>
        <v>1.0824038480890374</v>
      </c>
      <c r="AG574" s="5">
        <f t="shared" si="46"/>
        <v>0.11423887340815098</v>
      </c>
      <c r="AH574" s="5">
        <f t="shared" si="47"/>
        <v>0.70430485104435425</v>
      </c>
      <c r="AI574" s="5">
        <f t="shared" si="48"/>
        <v>0.50572807526740793</v>
      </c>
      <c r="AJ574" s="5">
        <f>VLOOKUP(AN574,Tabelle4!G:I,3,FALSE)</f>
        <v>0</v>
      </c>
      <c r="AK574" s="5">
        <v>19</v>
      </c>
      <c r="AL574" s="5"/>
      <c r="AM574" s="5">
        <v>23</v>
      </c>
      <c r="AN574" s="13">
        <v>8</v>
      </c>
    </row>
    <row r="575" spans="1:40" x14ac:dyDescent="0.2">
      <c r="A575" s="4" t="s">
        <v>269</v>
      </c>
      <c r="B575" s="5" t="str">
        <f t="shared" si="44"/>
        <v>D3Z7Q2</v>
      </c>
      <c r="C575" s="5"/>
      <c r="D575" s="5" t="s">
        <v>270</v>
      </c>
      <c r="E575" s="5" t="s">
        <v>271</v>
      </c>
      <c r="F575" s="5" t="str">
        <f>IFERROR(VLOOKUP(B575,Tabelle3!A:H,8,FALSE),"")</f>
        <v/>
      </c>
      <c r="G575" s="5">
        <v>1</v>
      </c>
      <c r="H575" s="5">
        <v>2</v>
      </c>
      <c r="I575" s="5">
        <v>2</v>
      </c>
      <c r="J575" s="5">
        <v>37.700000000000003</v>
      </c>
      <c r="K575" s="5">
        <v>7.8179999999999996</v>
      </c>
      <c r="L575" s="5">
        <v>69</v>
      </c>
      <c r="M575" s="5">
        <v>0</v>
      </c>
      <c r="N575" s="5">
        <v>28.196000000000002</v>
      </c>
      <c r="O575" s="5">
        <v>15261000</v>
      </c>
      <c r="P575" s="5">
        <v>0</v>
      </c>
      <c r="Q575" s="5">
        <v>0</v>
      </c>
      <c r="R575" s="5">
        <v>4244700</v>
      </c>
      <c r="S575" s="5">
        <v>1771500</v>
      </c>
      <c r="T575" s="5">
        <v>5699300</v>
      </c>
      <c r="U575" s="5">
        <v>0</v>
      </c>
      <c r="V575" s="5">
        <v>3545300</v>
      </c>
      <c r="W575" s="5">
        <v>0</v>
      </c>
      <c r="X575" s="5">
        <v>0</v>
      </c>
      <c r="Y575" s="5">
        <v>0</v>
      </c>
      <c r="Z575" s="5">
        <v>2881800</v>
      </c>
      <c r="AA575" s="5">
        <v>2937200</v>
      </c>
      <c r="AB575" s="5">
        <v>2923200</v>
      </c>
      <c r="AC575" s="5">
        <v>0</v>
      </c>
      <c r="AD575" s="5">
        <v>1167000</v>
      </c>
      <c r="AE575" s="5">
        <v>0</v>
      </c>
      <c r="AF575" s="5">
        <f t="shared" si="45"/>
        <v>1.4226688181507017</v>
      </c>
      <c r="AG575" s="5">
        <f t="shared" si="46"/>
        <v>0.50859985721226952</v>
      </c>
      <c r="AH575" s="5">
        <f t="shared" si="47"/>
        <v>0.70529771929461327</v>
      </c>
      <c r="AI575" s="5">
        <f t="shared" si="48"/>
        <v>0.50369572037826515</v>
      </c>
      <c r="AJ575" s="5">
        <f>VLOOKUP(AN575,Tabelle4!G:I,3,FALSE)</f>
        <v>0</v>
      </c>
      <c r="AK575" s="5">
        <v>19</v>
      </c>
      <c r="AL575" s="5"/>
      <c r="AM575" s="5">
        <v>4</v>
      </c>
      <c r="AN575" s="13">
        <v>72</v>
      </c>
    </row>
    <row r="576" spans="1:40" x14ac:dyDescent="0.2">
      <c r="A576" s="4" t="s">
        <v>2862</v>
      </c>
      <c r="B576" s="5" t="str">
        <f t="shared" si="44"/>
        <v>Q9DC61</v>
      </c>
      <c r="C576" s="5" t="s">
        <v>2863</v>
      </c>
      <c r="D576" s="5" t="s">
        <v>2864</v>
      </c>
      <c r="E576" s="5" t="s">
        <v>2865</v>
      </c>
      <c r="F576" s="5">
        <f>IFERROR(VLOOKUP(B576,Tabelle3!A:H,8,FALSE),"")</f>
        <v>1</v>
      </c>
      <c r="G576" s="5">
        <v>2</v>
      </c>
      <c r="H576" s="5">
        <v>14</v>
      </c>
      <c r="I576" s="5">
        <v>14</v>
      </c>
      <c r="J576" s="5">
        <v>34.9</v>
      </c>
      <c r="K576" s="5">
        <v>58.277999999999999</v>
      </c>
      <c r="L576" s="5">
        <v>524</v>
      </c>
      <c r="M576" s="5">
        <v>0</v>
      </c>
      <c r="N576" s="5">
        <v>199.42</v>
      </c>
      <c r="O576" s="5">
        <v>3733100000</v>
      </c>
      <c r="P576" s="5">
        <v>697770000</v>
      </c>
      <c r="Q576" s="5">
        <v>705440000</v>
      </c>
      <c r="R576" s="5">
        <v>323380000</v>
      </c>
      <c r="S576" s="5">
        <v>147870000</v>
      </c>
      <c r="T576" s="5">
        <v>208890000</v>
      </c>
      <c r="U576" s="5">
        <v>329170000</v>
      </c>
      <c r="V576" s="5">
        <v>854990000</v>
      </c>
      <c r="W576" s="5">
        <v>465550000</v>
      </c>
      <c r="X576" s="5">
        <v>42267000</v>
      </c>
      <c r="Y576" s="5">
        <v>44564000</v>
      </c>
      <c r="Z576" s="5">
        <v>37148000</v>
      </c>
      <c r="AA576" s="5">
        <v>26072000</v>
      </c>
      <c r="AB576" s="5">
        <v>33313000</v>
      </c>
      <c r="AC576" s="5">
        <v>27005000</v>
      </c>
      <c r="AD576" s="5">
        <v>38880000</v>
      </c>
      <c r="AE576" s="5">
        <v>42426000</v>
      </c>
      <c r="AF576" s="5">
        <f t="shared" si="45"/>
        <v>1.0595026266734451</v>
      </c>
      <c r="AG576" s="5">
        <f t="shared" si="46"/>
        <v>8.3387164382150519E-2</v>
      </c>
      <c r="AH576" s="5">
        <f t="shared" si="47"/>
        <v>0.70632557493999393</v>
      </c>
      <c r="AI576" s="5">
        <f t="shared" si="48"/>
        <v>0.50159475971763601</v>
      </c>
      <c r="AJ576" s="5">
        <f>VLOOKUP(AN576,Tabelle4!G:I,3,FALSE)</f>
        <v>0</v>
      </c>
      <c r="AK576" s="5">
        <v>19</v>
      </c>
      <c r="AL576" s="5"/>
      <c r="AM576" s="5">
        <v>140</v>
      </c>
      <c r="AN576" s="13">
        <v>732</v>
      </c>
    </row>
    <row r="577" spans="1:40" x14ac:dyDescent="0.2">
      <c r="A577" s="4" t="s">
        <v>2466</v>
      </c>
      <c r="B577" s="5" t="str">
        <f t="shared" ref="B577:B640" si="49">LEFT(A577,6)</f>
        <v>Q9CR59</v>
      </c>
      <c r="C577" s="5" t="s">
        <v>2467</v>
      </c>
      <c r="D577" s="5" t="s">
        <v>2468</v>
      </c>
      <c r="E577" s="5" t="s">
        <v>2469</v>
      </c>
      <c r="F577" s="5">
        <f>IFERROR(VLOOKUP(B577,Tabelle3!A:H,8,FALSE),"")</f>
        <v>1</v>
      </c>
      <c r="G577" s="5">
        <v>1</v>
      </c>
      <c r="H577" s="5">
        <v>3</v>
      </c>
      <c r="I577" s="5">
        <v>3</v>
      </c>
      <c r="J577" s="5">
        <v>13.5</v>
      </c>
      <c r="K577" s="5">
        <v>25.82</v>
      </c>
      <c r="L577" s="5">
        <v>222</v>
      </c>
      <c r="M577" s="5">
        <v>1.6722E-3</v>
      </c>
      <c r="N577" s="5">
        <v>17.402999999999999</v>
      </c>
      <c r="O577" s="5">
        <v>88320000</v>
      </c>
      <c r="P577" s="5">
        <v>18703000</v>
      </c>
      <c r="Q577" s="5">
        <v>9174500</v>
      </c>
      <c r="R577" s="5">
        <v>8855400</v>
      </c>
      <c r="S577" s="5">
        <v>13847000</v>
      </c>
      <c r="T577" s="5">
        <v>11886000</v>
      </c>
      <c r="U577" s="5">
        <v>0</v>
      </c>
      <c r="V577" s="5">
        <v>17819000</v>
      </c>
      <c r="W577" s="5">
        <v>8035400</v>
      </c>
      <c r="X577" s="5">
        <v>9246200</v>
      </c>
      <c r="Y577" s="5">
        <v>3646200</v>
      </c>
      <c r="Z577" s="5">
        <v>7228100</v>
      </c>
      <c r="AA577" s="5">
        <v>8441400</v>
      </c>
      <c r="AB577" s="5">
        <v>9348200</v>
      </c>
      <c r="AC577" s="5">
        <v>0</v>
      </c>
      <c r="AD577" s="5">
        <v>10115000</v>
      </c>
      <c r="AE577" s="5">
        <v>4900600</v>
      </c>
      <c r="AF577" s="5">
        <f t="shared" si="45"/>
        <v>1.1723089173281671</v>
      </c>
      <c r="AG577" s="5">
        <f t="shared" si="46"/>
        <v>0.22935278714250043</v>
      </c>
      <c r="AH577" s="5">
        <f t="shared" si="47"/>
        <v>0.70892220104109838</v>
      </c>
      <c r="AI577" s="5">
        <f t="shared" si="48"/>
        <v>0.4963007838269885</v>
      </c>
      <c r="AJ577" s="5">
        <f>VLOOKUP(AN577,Tabelle4!G:I,3,FALSE)</f>
        <v>0</v>
      </c>
      <c r="AK577" s="5">
        <v>19</v>
      </c>
      <c r="AL577" s="5"/>
      <c r="AM577" s="5">
        <v>12</v>
      </c>
      <c r="AN577" s="13">
        <v>632</v>
      </c>
    </row>
    <row r="578" spans="1:40" x14ac:dyDescent="0.2">
      <c r="A578" s="4" t="s">
        <v>2998</v>
      </c>
      <c r="B578" s="5" t="str">
        <f t="shared" si="49"/>
        <v>Q9QXX4</v>
      </c>
      <c r="C578" s="5" t="s">
        <v>2999</v>
      </c>
      <c r="D578" s="5" t="s">
        <v>3000</v>
      </c>
      <c r="E578" s="5" t="s">
        <v>3001</v>
      </c>
      <c r="F578" s="5">
        <f>IFERROR(VLOOKUP(B578,Tabelle3!A:H,8,FALSE),"")</f>
        <v>1</v>
      </c>
      <c r="G578" s="5">
        <v>1</v>
      </c>
      <c r="H578" s="5">
        <v>51</v>
      </c>
      <c r="I578" s="5">
        <v>42</v>
      </c>
      <c r="J578" s="5">
        <v>76.599999999999994</v>
      </c>
      <c r="K578" s="5">
        <v>74.465999999999994</v>
      </c>
      <c r="L578" s="5">
        <v>676</v>
      </c>
      <c r="M578" s="5">
        <v>0</v>
      </c>
      <c r="N578" s="5">
        <v>323.31</v>
      </c>
      <c r="O578" s="5">
        <v>27662000000</v>
      </c>
      <c r="P578" s="5">
        <v>4302800000</v>
      </c>
      <c r="Q578" s="5">
        <v>2631500000</v>
      </c>
      <c r="R578" s="5">
        <v>4712400000</v>
      </c>
      <c r="S578" s="5">
        <v>1579700000</v>
      </c>
      <c r="T578" s="5">
        <v>2510100000</v>
      </c>
      <c r="U578" s="5">
        <v>2406400000</v>
      </c>
      <c r="V578" s="5">
        <v>5420800000</v>
      </c>
      <c r="W578" s="5">
        <v>4098400000</v>
      </c>
      <c r="X578" s="5">
        <v>478080000</v>
      </c>
      <c r="Y578" s="5">
        <v>314470000</v>
      </c>
      <c r="Z578" s="5">
        <v>614520000</v>
      </c>
      <c r="AA578" s="5">
        <v>341590000</v>
      </c>
      <c r="AB578" s="5">
        <v>467530000</v>
      </c>
      <c r="AC578" s="5">
        <v>594130000</v>
      </c>
      <c r="AD578" s="5">
        <v>507920000</v>
      </c>
      <c r="AE578" s="5">
        <v>319630000</v>
      </c>
      <c r="AF578" s="5">
        <f t="shared" si="45"/>
        <v>0.92560382382053874</v>
      </c>
      <c r="AG578" s="5">
        <f t="shared" si="46"/>
        <v>-0.1115332704208559</v>
      </c>
      <c r="AH578" s="5">
        <f t="shared" si="47"/>
        <v>0.70953741875862864</v>
      </c>
      <c r="AI578" s="5">
        <f t="shared" si="48"/>
        <v>0.49504932542321883</v>
      </c>
      <c r="AJ578" s="5">
        <f>VLOOKUP(AN578,Tabelle4!G:I,3,FALSE)</f>
        <v>0</v>
      </c>
      <c r="AK578" s="5">
        <v>19</v>
      </c>
      <c r="AL578" s="5"/>
      <c r="AM578" s="5">
        <v>1031</v>
      </c>
      <c r="AN578" s="13">
        <v>766</v>
      </c>
    </row>
    <row r="579" spans="1:40" x14ac:dyDescent="0.2">
      <c r="A579" s="4" t="s">
        <v>245</v>
      </c>
      <c r="B579" s="5" t="str">
        <f t="shared" si="49"/>
        <v>D3Z5T2</v>
      </c>
      <c r="C579" s="5" t="s">
        <v>246</v>
      </c>
      <c r="D579" s="5" t="s">
        <v>247</v>
      </c>
      <c r="E579" s="5" t="s">
        <v>248</v>
      </c>
      <c r="F579" s="5">
        <f>IFERROR(VLOOKUP(B579,Tabelle3!A:H,8,FALSE),"")</f>
        <v>1</v>
      </c>
      <c r="G579" s="5">
        <v>3</v>
      </c>
      <c r="H579" s="5">
        <v>3</v>
      </c>
      <c r="I579" s="5">
        <v>3</v>
      </c>
      <c r="J579" s="5">
        <v>21.8</v>
      </c>
      <c r="K579" s="5">
        <v>25.81</v>
      </c>
      <c r="L579" s="5">
        <v>238</v>
      </c>
      <c r="M579" s="5">
        <v>0</v>
      </c>
      <c r="N579" s="5">
        <v>223.07</v>
      </c>
      <c r="O579" s="5">
        <v>50465000</v>
      </c>
      <c r="P579" s="5">
        <v>9251700</v>
      </c>
      <c r="Q579" s="5">
        <v>8438700</v>
      </c>
      <c r="R579" s="5">
        <v>2215700</v>
      </c>
      <c r="S579" s="5">
        <v>3479000</v>
      </c>
      <c r="T579" s="5">
        <v>2293200</v>
      </c>
      <c r="U579" s="5">
        <v>4486300</v>
      </c>
      <c r="V579" s="5">
        <v>1692100</v>
      </c>
      <c r="W579" s="5">
        <v>18608000</v>
      </c>
      <c r="X579" s="5">
        <v>1307500</v>
      </c>
      <c r="Y579" s="5">
        <v>1283600</v>
      </c>
      <c r="Z579" s="5">
        <v>1107600</v>
      </c>
      <c r="AA579" s="5">
        <v>1173000</v>
      </c>
      <c r="AB579" s="5">
        <v>1653300</v>
      </c>
      <c r="AC579" s="5">
        <v>0</v>
      </c>
      <c r="AD579" s="5">
        <v>918670</v>
      </c>
      <c r="AE579" s="5">
        <v>1667100</v>
      </c>
      <c r="AF579" s="5">
        <f t="shared" si="45"/>
        <v>1.1492379224688434</v>
      </c>
      <c r="AG579" s="5">
        <f t="shared" si="46"/>
        <v>0.20067750471389684</v>
      </c>
      <c r="AH579" s="5">
        <f t="shared" si="47"/>
        <v>0.71627790368993927</v>
      </c>
      <c r="AI579" s="5">
        <f t="shared" si="48"/>
        <v>0.48140865755399997</v>
      </c>
      <c r="AJ579" s="5">
        <f>VLOOKUP(AN579,Tabelle4!G:I,3,FALSE)</f>
        <v>0</v>
      </c>
      <c r="AK579" s="5">
        <v>19</v>
      </c>
      <c r="AL579" s="5"/>
      <c r="AM579" s="5">
        <v>9</v>
      </c>
      <c r="AN579" s="13">
        <v>66</v>
      </c>
    </row>
    <row r="580" spans="1:40" x14ac:dyDescent="0.2">
      <c r="A580" s="4" t="s">
        <v>2822</v>
      </c>
      <c r="B580" s="5" t="str">
        <f t="shared" si="49"/>
        <v>Q9DA03</v>
      </c>
      <c r="C580" s="5" t="s">
        <v>2823</v>
      </c>
      <c r="D580" s="5" t="s">
        <v>2824</v>
      </c>
      <c r="E580" s="5" t="s">
        <v>2825</v>
      </c>
      <c r="F580" s="5">
        <f>IFERROR(VLOOKUP(B580,Tabelle3!A:H,8,FALSE),"")</f>
        <v>1</v>
      </c>
      <c r="G580" s="5">
        <v>2</v>
      </c>
      <c r="H580" s="5">
        <v>3</v>
      </c>
      <c r="I580" s="5">
        <v>3</v>
      </c>
      <c r="J580" s="5">
        <v>36.5</v>
      </c>
      <c r="K580" s="5">
        <v>12.047000000000001</v>
      </c>
      <c r="L580" s="5">
        <v>104</v>
      </c>
      <c r="M580" s="5">
        <v>0</v>
      </c>
      <c r="N580" s="5">
        <v>54.265999999999998</v>
      </c>
      <c r="O580" s="5">
        <v>124650000</v>
      </c>
      <c r="P580" s="5">
        <v>24100000</v>
      </c>
      <c r="Q580" s="5">
        <v>19203000</v>
      </c>
      <c r="R580" s="5">
        <v>14741000</v>
      </c>
      <c r="S580" s="5">
        <v>3854300</v>
      </c>
      <c r="T580" s="5">
        <v>16526000</v>
      </c>
      <c r="U580" s="5">
        <v>1707000</v>
      </c>
      <c r="V580" s="5">
        <v>31023000</v>
      </c>
      <c r="W580" s="5">
        <v>13499000</v>
      </c>
      <c r="X580" s="5">
        <v>8384800</v>
      </c>
      <c r="Y580" s="5">
        <v>7450200</v>
      </c>
      <c r="Z580" s="5">
        <v>6353300</v>
      </c>
      <c r="AA580" s="5">
        <v>7694600</v>
      </c>
      <c r="AB580" s="5">
        <v>10482000</v>
      </c>
      <c r="AC580" s="5">
        <v>0</v>
      </c>
      <c r="AD580" s="5">
        <v>8163400</v>
      </c>
      <c r="AE580" s="5">
        <v>7596200</v>
      </c>
      <c r="AF580" s="5">
        <f t="shared" si="45"/>
        <v>1.1387605938662277</v>
      </c>
      <c r="AG580" s="5">
        <f t="shared" si="46"/>
        <v>0.18746447545185149</v>
      </c>
      <c r="AH580" s="5">
        <f t="shared" si="47"/>
        <v>0.71861628595214921</v>
      </c>
      <c r="AI580" s="5">
        <f t="shared" si="48"/>
        <v>0.47670646347692691</v>
      </c>
      <c r="AJ580" s="5">
        <f>VLOOKUP(AN580,Tabelle4!G:I,3,FALSE)</f>
        <v>0</v>
      </c>
      <c r="AK580" s="5">
        <v>19</v>
      </c>
      <c r="AL580" s="5"/>
      <c r="AM580" s="5">
        <v>5</v>
      </c>
      <c r="AN580" s="13">
        <v>722</v>
      </c>
    </row>
    <row r="581" spans="1:40" x14ac:dyDescent="0.2">
      <c r="A581" s="4" t="s">
        <v>187</v>
      </c>
      <c r="B581" s="5" t="str">
        <f t="shared" si="49"/>
        <v>D3YVN7</v>
      </c>
      <c r="C581" s="5" t="s">
        <v>188</v>
      </c>
      <c r="D581" s="5" t="s">
        <v>189</v>
      </c>
      <c r="E581" s="5" t="s">
        <v>190</v>
      </c>
      <c r="F581" s="5">
        <f>IFERROR(VLOOKUP(B581,Tabelle3!A:H,8,FALSE),"")</f>
        <v>1</v>
      </c>
      <c r="G581" s="5">
        <v>3</v>
      </c>
      <c r="H581" s="5">
        <v>37</v>
      </c>
      <c r="I581" s="5">
        <v>37</v>
      </c>
      <c r="J581" s="5">
        <v>68.400000000000006</v>
      </c>
      <c r="K581" s="5">
        <v>49.537999999999997</v>
      </c>
      <c r="L581" s="5">
        <v>452</v>
      </c>
      <c r="M581" s="5">
        <v>0</v>
      </c>
      <c r="N581" s="5">
        <v>323.31</v>
      </c>
      <c r="O581" s="5">
        <v>23507000000</v>
      </c>
      <c r="P581" s="5">
        <v>3076100000</v>
      </c>
      <c r="Q581" s="5">
        <v>4343100000</v>
      </c>
      <c r="R581" s="5">
        <v>1739200000</v>
      </c>
      <c r="S581" s="5">
        <v>2696600000</v>
      </c>
      <c r="T581" s="5">
        <v>2647300000</v>
      </c>
      <c r="U581" s="5">
        <v>2064200000</v>
      </c>
      <c r="V581" s="5">
        <v>4143200000</v>
      </c>
      <c r="W581" s="5">
        <v>2797400000</v>
      </c>
      <c r="X581" s="5">
        <v>544260000</v>
      </c>
      <c r="Y581" s="5">
        <v>629820000</v>
      </c>
      <c r="Z581" s="5">
        <v>458430000</v>
      </c>
      <c r="AA581" s="5">
        <v>435600000</v>
      </c>
      <c r="AB581" s="5">
        <v>429720000</v>
      </c>
      <c r="AC581" s="5">
        <v>544240000</v>
      </c>
      <c r="AD581" s="5">
        <v>555320000</v>
      </c>
      <c r="AE581" s="5">
        <v>630250000</v>
      </c>
      <c r="AF581" s="5">
        <f t="shared" si="45"/>
        <v>0.95766671451658458</v>
      </c>
      <c r="AG581" s="5">
        <f t="shared" si="46"/>
        <v>-6.2404435766308539E-2</v>
      </c>
      <c r="AH581" s="5">
        <f t="shared" si="47"/>
        <v>0.71915902861524794</v>
      </c>
      <c r="AI581" s="5">
        <f t="shared" si="48"/>
        <v>0.47561726382550668</v>
      </c>
      <c r="AJ581" s="5">
        <f>VLOOKUP(AN581,Tabelle4!G:I,3,FALSE)</f>
        <v>0</v>
      </c>
      <c r="AK581" s="5">
        <v>19</v>
      </c>
      <c r="AL581" s="5"/>
      <c r="AM581" s="5">
        <v>890</v>
      </c>
      <c r="AN581" s="13">
        <v>51</v>
      </c>
    </row>
    <row r="582" spans="1:40" x14ac:dyDescent="0.2">
      <c r="A582" s="4" t="s">
        <v>376</v>
      </c>
      <c r="B582" s="5" t="str">
        <f t="shared" si="49"/>
        <v>E9Q7H6</v>
      </c>
      <c r="C582" s="5" t="s">
        <v>377</v>
      </c>
      <c r="D582" s="5" t="s">
        <v>378</v>
      </c>
      <c r="E582" s="5" t="s">
        <v>379</v>
      </c>
      <c r="F582" s="5">
        <f>IFERROR(VLOOKUP(B582,Tabelle3!A:H,8,FALSE),"")</f>
        <v>1</v>
      </c>
      <c r="G582" s="5">
        <v>4</v>
      </c>
      <c r="H582" s="5">
        <v>16</v>
      </c>
      <c r="I582" s="5">
        <v>16</v>
      </c>
      <c r="J582" s="5">
        <v>29.9</v>
      </c>
      <c r="K582" s="5">
        <v>72.561000000000007</v>
      </c>
      <c r="L582" s="5">
        <v>642</v>
      </c>
      <c r="M582" s="5">
        <v>0</v>
      </c>
      <c r="N582" s="5">
        <v>166.08</v>
      </c>
      <c r="O582" s="5">
        <v>533590000</v>
      </c>
      <c r="P582" s="5">
        <v>106560000</v>
      </c>
      <c r="Q582" s="5">
        <v>59546000</v>
      </c>
      <c r="R582" s="5">
        <v>35005000</v>
      </c>
      <c r="S582" s="5">
        <v>44316000</v>
      </c>
      <c r="T582" s="5">
        <v>25803000</v>
      </c>
      <c r="U582" s="5">
        <v>26958000</v>
      </c>
      <c r="V582" s="5">
        <v>128580000</v>
      </c>
      <c r="W582" s="5">
        <v>106820000</v>
      </c>
      <c r="X582" s="5">
        <v>15449000</v>
      </c>
      <c r="Y582" s="5">
        <v>14259000</v>
      </c>
      <c r="Z582" s="5">
        <v>10628000</v>
      </c>
      <c r="AA582" s="5">
        <v>15045000</v>
      </c>
      <c r="AB582" s="5">
        <v>10623000</v>
      </c>
      <c r="AC582" s="5">
        <v>13325000</v>
      </c>
      <c r="AD582" s="5">
        <v>14117000</v>
      </c>
      <c r="AE582" s="5">
        <v>15111000</v>
      </c>
      <c r="AF582" s="5">
        <f t="shared" si="45"/>
        <v>1.0414660749210169</v>
      </c>
      <c r="AG582" s="5">
        <f t="shared" si="46"/>
        <v>5.8615845292766214E-2</v>
      </c>
      <c r="AH582" s="5">
        <f t="shared" si="47"/>
        <v>0.71932370346271335</v>
      </c>
      <c r="AI582" s="5">
        <f t="shared" si="48"/>
        <v>0.47528694969446095</v>
      </c>
      <c r="AJ582" s="5">
        <f>VLOOKUP(AN582,Tabelle4!G:I,3,FALSE)</f>
        <v>0</v>
      </c>
      <c r="AK582" s="5">
        <v>19</v>
      </c>
      <c r="AL582" s="5"/>
      <c r="AM582" s="5">
        <v>62</v>
      </c>
      <c r="AN582" s="13">
        <v>100</v>
      </c>
    </row>
    <row r="583" spans="1:40" x14ac:dyDescent="0.2">
      <c r="A583" s="4" t="s">
        <v>3013</v>
      </c>
      <c r="B583" s="5" t="str">
        <f t="shared" si="49"/>
        <v>Q9QZD8</v>
      </c>
      <c r="C583" s="5" t="s">
        <v>3014</v>
      </c>
      <c r="D583" s="5" t="s">
        <v>3015</v>
      </c>
      <c r="E583" s="5" t="s">
        <v>3016</v>
      </c>
      <c r="F583" s="5">
        <f>IFERROR(VLOOKUP(B583,Tabelle3!A:H,8,FALSE),"")</f>
        <v>1</v>
      </c>
      <c r="G583" s="5">
        <v>1</v>
      </c>
      <c r="H583" s="5">
        <v>3</v>
      </c>
      <c r="I583" s="5">
        <v>3</v>
      </c>
      <c r="J583" s="5">
        <v>14.6</v>
      </c>
      <c r="K583" s="5">
        <v>31.715</v>
      </c>
      <c r="L583" s="5">
        <v>287</v>
      </c>
      <c r="M583" s="5">
        <v>0</v>
      </c>
      <c r="N583" s="5">
        <v>175.32</v>
      </c>
      <c r="O583" s="5">
        <v>119090000</v>
      </c>
      <c r="P583" s="5">
        <v>14971000</v>
      </c>
      <c r="Q583" s="5">
        <v>41918000</v>
      </c>
      <c r="R583" s="5">
        <v>4730500</v>
      </c>
      <c r="S583" s="5">
        <v>3937200</v>
      </c>
      <c r="T583" s="5">
        <v>7158800</v>
      </c>
      <c r="U583" s="5">
        <v>10005000</v>
      </c>
      <c r="V583" s="5">
        <v>22344000</v>
      </c>
      <c r="W583" s="5">
        <v>14030000</v>
      </c>
      <c r="X583" s="5">
        <v>3592500</v>
      </c>
      <c r="Y583" s="5">
        <v>5938200</v>
      </c>
      <c r="Z583" s="5">
        <v>2126600</v>
      </c>
      <c r="AA583" s="5">
        <v>2050800</v>
      </c>
      <c r="AB583" s="5">
        <v>2393000</v>
      </c>
      <c r="AC583" s="5">
        <v>2974100</v>
      </c>
      <c r="AD583" s="5">
        <v>3630100</v>
      </c>
      <c r="AE583" s="5">
        <v>3237600</v>
      </c>
      <c r="AF583" s="5">
        <f t="shared" si="45"/>
        <v>1.1204188053748325</v>
      </c>
      <c r="AG583" s="5">
        <f t="shared" si="46"/>
        <v>0.16403810326383772</v>
      </c>
      <c r="AH583" s="5">
        <f t="shared" si="47"/>
        <v>0.71946599939570821</v>
      </c>
      <c r="AI583" s="5">
        <f t="shared" si="48"/>
        <v>0.47500158535367942</v>
      </c>
      <c r="AJ583" s="5">
        <f>VLOOKUP(AN583,Tabelle4!G:I,3,FALSE)</f>
        <v>0</v>
      </c>
      <c r="AK583" s="5">
        <v>19</v>
      </c>
      <c r="AL583" s="5"/>
      <c r="AM583" s="5">
        <v>20</v>
      </c>
      <c r="AN583" s="13">
        <v>770</v>
      </c>
    </row>
    <row r="584" spans="1:40" x14ac:dyDescent="0.2">
      <c r="A584" s="4" t="s">
        <v>2565</v>
      </c>
      <c r="B584" s="5" t="str">
        <f t="shared" si="49"/>
        <v>Q9CZ13</v>
      </c>
      <c r="C584" s="5" t="s">
        <v>2566</v>
      </c>
      <c r="D584" s="5" t="s">
        <v>2567</v>
      </c>
      <c r="E584" s="5" t="s">
        <v>2568</v>
      </c>
      <c r="F584" s="5">
        <f>IFERROR(VLOOKUP(B584,Tabelle3!A:H,8,FALSE),"")</f>
        <v>1</v>
      </c>
      <c r="G584" s="5">
        <v>1</v>
      </c>
      <c r="H584" s="5">
        <v>45</v>
      </c>
      <c r="I584" s="5">
        <v>44</v>
      </c>
      <c r="J584" s="5">
        <v>70.400000000000006</v>
      </c>
      <c r="K584" s="5">
        <v>52.850999999999999</v>
      </c>
      <c r="L584" s="5">
        <v>480</v>
      </c>
      <c r="M584" s="5">
        <v>0</v>
      </c>
      <c r="N584" s="5">
        <v>323.31</v>
      </c>
      <c r="O584" s="5">
        <v>125540000000</v>
      </c>
      <c r="P584" s="5">
        <v>19084000000</v>
      </c>
      <c r="Q584" s="5">
        <v>18811000000</v>
      </c>
      <c r="R584" s="5">
        <v>9152900000</v>
      </c>
      <c r="S584" s="5">
        <v>16906000000</v>
      </c>
      <c r="T584" s="5">
        <v>7053900000</v>
      </c>
      <c r="U584" s="5">
        <v>11350000000</v>
      </c>
      <c r="V584" s="5">
        <v>23079000000</v>
      </c>
      <c r="W584" s="5">
        <v>20105000000</v>
      </c>
      <c r="X584" s="5">
        <v>1055300000</v>
      </c>
      <c r="Y584" s="5">
        <v>1280400000</v>
      </c>
      <c r="Z584" s="5">
        <v>1433700000</v>
      </c>
      <c r="AA584" s="5">
        <v>1082200000</v>
      </c>
      <c r="AB584" s="5">
        <v>1182200000</v>
      </c>
      <c r="AC584" s="5">
        <v>1262800000</v>
      </c>
      <c r="AD584" s="5">
        <v>1031800000</v>
      </c>
      <c r="AE584" s="5">
        <v>1219000000</v>
      </c>
      <c r="AF584" s="5">
        <f t="shared" si="45"/>
        <v>1.0331785851186166</v>
      </c>
      <c r="AG584" s="5">
        <f t="shared" si="46"/>
        <v>4.7089645874633351E-2</v>
      </c>
      <c r="AH584" s="5">
        <f t="shared" si="47"/>
        <v>0.71972976813697276</v>
      </c>
      <c r="AI584" s="5">
        <f t="shared" si="48"/>
        <v>0.47447276520591458</v>
      </c>
      <c r="AJ584" s="5">
        <f>VLOOKUP(AN584,Tabelle4!G:I,3,FALSE)</f>
        <v>0</v>
      </c>
      <c r="AK584" s="5">
        <v>19</v>
      </c>
      <c r="AL584" s="5"/>
      <c r="AM584" s="5">
        <v>2107</v>
      </c>
      <c r="AN584" s="13">
        <v>657</v>
      </c>
    </row>
    <row r="585" spans="1:40" x14ac:dyDescent="0.2">
      <c r="A585" s="4" t="s">
        <v>1982</v>
      </c>
      <c r="B585" s="5" t="str">
        <f t="shared" si="49"/>
        <v>Q8VCW8</v>
      </c>
      <c r="C585" s="5" t="s">
        <v>1983</v>
      </c>
      <c r="D585" s="5" t="s">
        <v>1984</v>
      </c>
      <c r="E585" s="5" t="s">
        <v>1985</v>
      </c>
      <c r="F585" s="5">
        <f>IFERROR(VLOOKUP(B585,Tabelle3!A:H,8,FALSE),"")</f>
        <v>1</v>
      </c>
      <c r="G585" s="5">
        <v>1</v>
      </c>
      <c r="H585" s="5">
        <v>20</v>
      </c>
      <c r="I585" s="5">
        <v>20</v>
      </c>
      <c r="J585" s="5">
        <v>41.1</v>
      </c>
      <c r="K585" s="5">
        <v>67.95</v>
      </c>
      <c r="L585" s="5">
        <v>615</v>
      </c>
      <c r="M585" s="5">
        <v>0</v>
      </c>
      <c r="N585" s="5">
        <v>316.29000000000002</v>
      </c>
      <c r="O585" s="5">
        <v>1502200000</v>
      </c>
      <c r="P585" s="5">
        <v>234230000</v>
      </c>
      <c r="Q585" s="5">
        <v>132540000</v>
      </c>
      <c r="R585" s="5">
        <v>250840000</v>
      </c>
      <c r="S585" s="5">
        <v>155030000</v>
      </c>
      <c r="T585" s="5">
        <v>172600000</v>
      </c>
      <c r="U585" s="5">
        <v>158390000</v>
      </c>
      <c r="V585" s="5">
        <v>152170000</v>
      </c>
      <c r="W585" s="5">
        <v>246370000</v>
      </c>
      <c r="X585" s="5">
        <v>18024000</v>
      </c>
      <c r="Y585" s="5">
        <v>17201000</v>
      </c>
      <c r="Z585" s="5">
        <v>26349000</v>
      </c>
      <c r="AA585" s="5">
        <v>30800000</v>
      </c>
      <c r="AB585" s="5">
        <v>27462000</v>
      </c>
      <c r="AC585" s="5">
        <v>25835000</v>
      </c>
      <c r="AD585" s="5">
        <v>17371000</v>
      </c>
      <c r="AE585" s="5">
        <v>27914000</v>
      </c>
      <c r="AF585" s="5">
        <f t="shared" si="45"/>
        <v>0.93702704347649668</v>
      </c>
      <c r="AG585" s="5">
        <f t="shared" si="46"/>
        <v>-9.3837408874391154E-2</v>
      </c>
      <c r="AH585" s="5">
        <f t="shared" si="47"/>
        <v>0.72014262156764763</v>
      </c>
      <c r="AI585" s="5">
        <f t="shared" si="48"/>
        <v>0.4736454396489691</v>
      </c>
      <c r="AJ585" s="5">
        <f>VLOOKUP(AN585,Tabelle4!G:I,3,FALSE)</f>
        <v>0</v>
      </c>
      <c r="AK585" s="5">
        <v>19</v>
      </c>
      <c r="AL585" s="5"/>
      <c r="AM585" s="5">
        <v>124</v>
      </c>
      <c r="AN585" s="13">
        <v>509</v>
      </c>
    </row>
    <row r="586" spans="1:40" x14ac:dyDescent="0.2">
      <c r="A586" s="4" t="s">
        <v>1146</v>
      </c>
      <c r="B586" s="5" t="str">
        <f t="shared" si="49"/>
        <v>Q3KNM2</v>
      </c>
      <c r="C586" s="5" t="s">
        <v>1147</v>
      </c>
      <c r="D586" s="6">
        <v>38412</v>
      </c>
      <c r="E586" s="5" t="s">
        <v>1148</v>
      </c>
      <c r="F586" s="5">
        <f>IFERROR(VLOOKUP(B586,Tabelle3!A:H,8,FALSE),"")</f>
        <v>1</v>
      </c>
      <c r="G586" s="5">
        <v>2</v>
      </c>
      <c r="H586" s="5">
        <v>5</v>
      </c>
      <c r="I586" s="5">
        <v>5</v>
      </c>
      <c r="J586" s="5">
        <v>26.6</v>
      </c>
      <c r="K586" s="5">
        <v>31.231000000000002</v>
      </c>
      <c r="L586" s="5">
        <v>278</v>
      </c>
      <c r="M586" s="5">
        <v>1.6103000000000001E-3</v>
      </c>
      <c r="N586" s="5">
        <v>13.736000000000001</v>
      </c>
      <c r="O586" s="5">
        <v>114220000</v>
      </c>
      <c r="P586" s="5">
        <v>17723000</v>
      </c>
      <c r="Q586" s="5">
        <v>16363000</v>
      </c>
      <c r="R586" s="5">
        <v>11969000</v>
      </c>
      <c r="S586" s="5">
        <v>8403500</v>
      </c>
      <c r="T586" s="5">
        <v>14686000</v>
      </c>
      <c r="U586" s="5">
        <v>0</v>
      </c>
      <c r="V586" s="5">
        <v>25847000</v>
      </c>
      <c r="W586" s="5">
        <v>19227000</v>
      </c>
      <c r="X586" s="5">
        <v>3919200</v>
      </c>
      <c r="Y586" s="5">
        <v>3619600</v>
      </c>
      <c r="Z586" s="5">
        <v>5212200</v>
      </c>
      <c r="AA586" s="5">
        <v>4912800</v>
      </c>
      <c r="AB586" s="5">
        <v>4986200</v>
      </c>
      <c r="AC586" s="5">
        <v>0</v>
      </c>
      <c r="AD586" s="5">
        <v>5896100</v>
      </c>
      <c r="AE586" s="5">
        <v>4658100</v>
      </c>
      <c r="AF586" s="5">
        <f t="shared" si="45"/>
        <v>1.1366374095904868</v>
      </c>
      <c r="AG586" s="5">
        <f t="shared" si="46"/>
        <v>0.18477210399872399</v>
      </c>
      <c r="AH586" s="5">
        <f t="shared" si="47"/>
        <v>0.72186377016918812</v>
      </c>
      <c r="AI586" s="5">
        <f t="shared" si="48"/>
        <v>0.47020149689605367</v>
      </c>
      <c r="AJ586" s="5">
        <f>VLOOKUP(AN586,Tabelle4!G:I,3,FALSE)</f>
        <v>0</v>
      </c>
      <c r="AK586" s="5">
        <v>19</v>
      </c>
      <c r="AL586" s="5"/>
      <c r="AM586" s="5">
        <v>17</v>
      </c>
      <c r="AN586" s="13">
        <v>296</v>
      </c>
    </row>
    <row r="587" spans="1:40" x14ac:dyDescent="0.2">
      <c r="A587" s="4" t="s">
        <v>1107</v>
      </c>
      <c r="B587" s="5" t="str">
        <f t="shared" si="49"/>
        <v>Q05CB6</v>
      </c>
      <c r="C587" s="5"/>
      <c r="D587" s="5" t="s">
        <v>1108</v>
      </c>
      <c r="E587" s="5" t="s">
        <v>1109</v>
      </c>
      <c r="F587" s="5" t="str">
        <f>IFERROR(VLOOKUP(B587,Tabelle3!A:H,8,FALSE),"")</f>
        <v/>
      </c>
      <c r="G587" s="5">
        <v>1</v>
      </c>
      <c r="H587" s="5">
        <v>1</v>
      </c>
      <c r="I587" s="5">
        <v>1</v>
      </c>
      <c r="J587" s="5">
        <v>20.9</v>
      </c>
      <c r="K587" s="5">
        <v>7.6106999999999996</v>
      </c>
      <c r="L587" s="5">
        <v>67</v>
      </c>
      <c r="M587" s="5">
        <v>1</v>
      </c>
      <c r="N587" s="5">
        <v>-2</v>
      </c>
      <c r="O587" s="5">
        <v>2362000</v>
      </c>
      <c r="P587" s="5">
        <v>0</v>
      </c>
      <c r="Q587" s="5">
        <v>0</v>
      </c>
      <c r="R587" s="5">
        <v>1816300</v>
      </c>
      <c r="S587" s="5">
        <v>0</v>
      </c>
      <c r="T587" s="5">
        <v>0</v>
      </c>
      <c r="U587" s="5">
        <v>0</v>
      </c>
      <c r="V587" s="5">
        <v>0</v>
      </c>
      <c r="W587" s="5">
        <v>545640</v>
      </c>
      <c r="X587" s="5">
        <v>0</v>
      </c>
      <c r="Y587" s="5">
        <v>0</v>
      </c>
      <c r="Z587" s="5">
        <v>480300</v>
      </c>
      <c r="AA587" s="5">
        <v>0</v>
      </c>
      <c r="AB587" s="5">
        <v>0</v>
      </c>
      <c r="AC587" s="5">
        <v>0</v>
      </c>
      <c r="AD587" s="5">
        <v>0</v>
      </c>
      <c r="AE587" s="5">
        <v>847030</v>
      </c>
      <c r="AF587" s="5">
        <f t="shared" si="45"/>
        <v>0.56704012844881524</v>
      </c>
      <c r="AG587" s="5">
        <f t="shared" si="46"/>
        <v>-0.81847725907513469</v>
      </c>
      <c r="AH587" s="5">
        <f t="shared" si="47"/>
        <v>0.72269172714849372</v>
      </c>
      <c r="AI587" s="5">
        <f t="shared" si="48"/>
        <v>0.46854771542330065</v>
      </c>
      <c r="AJ587" s="5">
        <f>VLOOKUP(AN587,Tabelle4!G:I,3,FALSE)</f>
        <v>0</v>
      </c>
      <c r="AK587" s="5">
        <v>19</v>
      </c>
      <c r="AL587" s="5"/>
      <c r="AM587" s="5">
        <v>2</v>
      </c>
      <c r="AN587" s="13">
        <v>286</v>
      </c>
    </row>
    <row r="588" spans="1:40" x14ac:dyDescent="0.2">
      <c r="A588" s="4" t="s">
        <v>1593</v>
      </c>
      <c r="B588" s="5" t="str">
        <f t="shared" si="49"/>
        <v>Q8BH55</v>
      </c>
      <c r="C588" s="5" t="s">
        <v>1594</v>
      </c>
      <c r="D588" s="5" t="s">
        <v>1595</v>
      </c>
      <c r="E588" s="5" t="s">
        <v>1596</v>
      </c>
      <c r="F588" s="5">
        <f>IFERROR(VLOOKUP(B588,Tabelle3!A:H,8,FALSE),"")</f>
        <v>1</v>
      </c>
      <c r="G588" s="5">
        <v>3</v>
      </c>
      <c r="H588" s="5">
        <v>9</v>
      </c>
      <c r="I588" s="5">
        <v>9</v>
      </c>
      <c r="J588" s="5">
        <v>16.2</v>
      </c>
      <c r="K588" s="5">
        <v>83.099000000000004</v>
      </c>
      <c r="L588" s="5">
        <v>747</v>
      </c>
      <c r="M588" s="5">
        <v>0</v>
      </c>
      <c r="N588" s="5">
        <v>29.884</v>
      </c>
      <c r="O588" s="5">
        <v>219840000</v>
      </c>
      <c r="P588" s="5">
        <v>22794000</v>
      </c>
      <c r="Q588" s="5">
        <v>12503000</v>
      </c>
      <c r="R588" s="5">
        <v>14595000</v>
      </c>
      <c r="S588" s="5">
        <v>60134000</v>
      </c>
      <c r="T588" s="5">
        <v>9385800</v>
      </c>
      <c r="U588" s="5">
        <v>61636000</v>
      </c>
      <c r="V588" s="5">
        <v>18483000</v>
      </c>
      <c r="W588" s="5">
        <v>20314000</v>
      </c>
      <c r="X588" s="5">
        <v>3628900</v>
      </c>
      <c r="Y588" s="5">
        <v>3249600</v>
      </c>
      <c r="Z588" s="5">
        <v>3069600</v>
      </c>
      <c r="AA588" s="5">
        <v>4627900</v>
      </c>
      <c r="AB588" s="5">
        <v>3914300</v>
      </c>
      <c r="AC588" s="5">
        <v>6458800</v>
      </c>
      <c r="AD588" s="5">
        <v>2425500</v>
      </c>
      <c r="AE588" s="5">
        <v>3207000</v>
      </c>
      <c r="AF588" s="5">
        <f t="shared" si="45"/>
        <v>0.91068126155845452</v>
      </c>
      <c r="AG588" s="5">
        <f t="shared" si="46"/>
        <v>-0.13498189577988934</v>
      </c>
      <c r="AH588" s="5">
        <f t="shared" si="47"/>
        <v>0.72358841011648223</v>
      </c>
      <c r="AI588" s="5">
        <f t="shared" si="48"/>
        <v>0.46675879472448301</v>
      </c>
      <c r="AJ588" s="5">
        <f>VLOOKUP(AN588,Tabelle4!G:I,3,FALSE)</f>
        <v>0</v>
      </c>
      <c r="AK588" s="5">
        <v>19</v>
      </c>
      <c r="AL588" s="5"/>
      <c r="AM588" s="5">
        <v>28</v>
      </c>
      <c r="AN588" s="13">
        <v>410</v>
      </c>
    </row>
    <row r="589" spans="1:40" x14ac:dyDescent="0.2">
      <c r="A589" s="4" t="s">
        <v>1212</v>
      </c>
      <c r="B589" s="5" t="str">
        <f t="shared" si="49"/>
        <v>S4R1I3</v>
      </c>
      <c r="C589" s="5" t="s">
        <v>1213</v>
      </c>
      <c r="D589" s="5" t="s">
        <v>1214</v>
      </c>
      <c r="E589" s="5" t="s">
        <v>1215</v>
      </c>
      <c r="F589" s="5" t="str">
        <f>IFERROR(VLOOKUP(B589,Tabelle3!A:H,8,FALSE),"")</f>
        <v/>
      </c>
      <c r="G589" s="5">
        <v>3</v>
      </c>
      <c r="H589" s="5">
        <v>1</v>
      </c>
      <c r="I589" s="5">
        <v>1</v>
      </c>
      <c r="J589" s="5">
        <v>2.5</v>
      </c>
      <c r="K589" s="5">
        <v>70.989000000000004</v>
      </c>
      <c r="L589" s="5">
        <v>635</v>
      </c>
      <c r="M589" s="5">
        <v>5.4422000000000003E-3</v>
      </c>
      <c r="N589" s="5">
        <v>3.8986999999999998</v>
      </c>
      <c r="O589" s="5">
        <v>1156700</v>
      </c>
      <c r="P589" s="5">
        <v>0</v>
      </c>
      <c r="Q589" s="5">
        <v>0</v>
      </c>
      <c r="R589" s="5">
        <v>0</v>
      </c>
      <c r="S589" s="5">
        <v>438470</v>
      </c>
      <c r="T589" s="5">
        <v>0</v>
      </c>
      <c r="U589" s="5">
        <v>0</v>
      </c>
      <c r="V589" s="5">
        <v>340830</v>
      </c>
      <c r="W589" s="5">
        <v>377380</v>
      </c>
      <c r="X589" s="5">
        <v>0</v>
      </c>
      <c r="Y589" s="5">
        <v>0</v>
      </c>
      <c r="Z589" s="5">
        <v>0</v>
      </c>
      <c r="AA589" s="5">
        <v>650010</v>
      </c>
      <c r="AB589" s="5">
        <v>0</v>
      </c>
      <c r="AC589" s="5">
        <v>0</v>
      </c>
      <c r="AD589" s="5">
        <v>363690</v>
      </c>
      <c r="AE589" s="5">
        <v>614250</v>
      </c>
      <c r="AF589" s="5">
        <f t="shared" si="45"/>
        <v>0.66467267930547891</v>
      </c>
      <c r="AG589" s="5">
        <f t="shared" si="46"/>
        <v>-0.58928404028550485</v>
      </c>
      <c r="AH589" s="5">
        <f t="shared" si="47"/>
        <v>0.72377322720200654</v>
      </c>
      <c r="AI589" s="5">
        <f t="shared" si="48"/>
        <v>0.46639035232925591</v>
      </c>
      <c r="AJ589" s="5">
        <f>VLOOKUP(AN589,Tabelle4!G:I,3,FALSE)</f>
        <v>0</v>
      </c>
      <c r="AK589" s="5">
        <v>19</v>
      </c>
      <c r="AL589" s="5"/>
      <c r="AM589" s="5">
        <v>2</v>
      </c>
      <c r="AN589" s="13">
        <v>313</v>
      </c>
    </row>
    <row r="590" spans="1:40" x14ac:dyDescent="0.2">
      <c r="A590" s="4" t="s">
        <v>1843</v>
      </c>
      <c r="B590" s="5" t="str">
        <f t="shared" si="49"/>
        <v>Q8K201</v>
      </c>
      <c r="C590" s="5" t="s">
        <v>1844</v>
      </c>
      <c r="D590" s="5" t="s">
        <v>1845</v>
      </c>
      <c r="E590" s="5" t="s">
        <v>1846</v>
      </c>
      <c r="F590" s="5" t="str">
        <f>IFERROR(VLOOKUP(B590,Tabelle3!A:H,8,FALSE),"")</f>
        <v/>
      </c>
      <c r="G590" s="5">
        <v>1</v>
      </c>
      <c r="H590" s="5">
        <v>1</v>
      </c>
      <c r="I590" s="5">
        <v>1</v>
      </c>
      <c r="J590" s="5">
        <v>6.2</v>
      </c>
      <c r="K590" s="5">
        <v>28.05</v>
      </c>
      <c r="L590" s="5">
        <v>259</v>
      </c>
      <c r="M590" s="5">
        <v>1</v>
      </c>
      <c r="N590" s="5">
        <v>-2</v>
      </c>
      <c r="O590" s="5">
        <v>6754000</v>
      </c>
      <c r="P590" s="5">
        <v>0</v>
      </c>
      <c r="Q590" s="5">
        <v>0</v>
      </c>
      <c r="R590" s="5">
        <v>2975600</v>
      </c>
      <c r="S590" s="5">
        <v>1373800</v>
      </c>
      <c r="T590" s="5">
        <v>2404700</v>
      </c>
      <c r="U590" s="5">
        <v>0</v>
      </c>
      <c r="V590" s="5">
        <v>0</v>
      </c>
      <c r="W590" s="5">
        <v>0</v>
      </c>
      <c r="X590" s="5">
        <v>0</v>
      </c>
      <c r="Y590" s="5">
        <v>0</v>
      </c>
      <c r="Z590" s="5">
        <v>663410</v>
      </c>
      <c r="AA590" s="5">
        <v>459560</v>
      </c>
      <c r="AB590" s="5">
        <v>750750</v>
      </c>
      <c r="AC590" s="5">
        <v>0</v>
      </c>
      <c r="AD590" s="5">
        <v>0</v>
      </c>
      <c r="AE590" s="5">
        <v>0</v>
      </c>
      <c r="AF590" s="5">
        <f t="shared" si="45"/>
        <v>1.4957975357975357</v>
      </c>
      <c r="AG590" s="5">
        <f t="shared" si="46"/>
        <v>0.58091491194466005</v>
      </c>
      <c r="AH590" s="5">
        <f t="shared" si="47"/>
        <v>0.72420647320800569</v>
      </c>
      <c r="AI590" s="5">
        <f t="shared" si="48"/>
        <v>0.46552702270824647</v>
      </c>
      <c r="AJ590" s="5">
        <f>VLOOKUP(AN590,Tabelle4!G:I,3,FALSE)</f>
        <v>0</v>
      </c>
      <c r="AK590" s="5">
        <v>19</v>
      </c>
      <c r="AL590" s="5"/>
      <c r="AM590" s="5">
        <v>1</v>
      </c>
      <c r="AN590" s="13">
        <v>474</v>
      </c>
    </row>
    <row r="591" spans="1:40" x14ac:dyDescent="0.2">
      <c r="A591" s="4" t="s">
        <v>1990</v>
      </c>
      <c r="B591" s="5" t="str">
        <f t="shared" si="49"/>
        <v>Q8VDD5</v>
      </c>
      <c r="C591" s="5" t="s">
        <v>1991</v>
      </c>
      <c r="D591" s="5" t="s">
        <v>1992</v>
      </c>
      <c r="E591" s="5" t="s">
        <v>1993</v>
      </c>
      <c r="F591" s="5" t="str">
        <f>IFERROR(VLOOKUP(B591,Tabelle3!A:H,8,FALSE),"")</f>
        <v/>
      </c>
      <c r="G591" s="5">
        <v>4</v>
      </c>
      <c r="H591" s="5">
        <v>6</v>
      </c>
      <c r="I591" s="5">
        <v>4</v>
      </c>
      <c r="J591" s="5">
        <v>5.2</v>
      </c>
      <c r="K591" s="5">
        <v>226.37</v>
      </c>
      <c r="L591" s="5">
        <v>1960</v>
      </c>
      <c r="M591" s="5">
        <v>1.5773E-3</v>
      </c>
      <c r="N591" s="5">
        <v>12.068</v>
      </c>
      <c r="O591" s="5">
        <v>42398000</v>
      </c>
      <c r="P591" s="5">
        <v>1601100</v>
      </c>
      <c r="Q591" s="5">
        <v>4023300</v>
      </c>
      <c r="R591" s="5">
        <v>0</v>
      </c>
      <c r="S591" s="5">
        <v>0</v>
      </c>
      <c r="T591" s="5">
        <v>1677200</v>
      </c>
      <c r="U591" s="5">
        <v>29914000</v>
      </c>
      <c r="V591" s="5">
        <v>4924100</v>
      </c>
      <c r="W591" s="5">
        <v>258910</v>
      </c>
      <c r="X591" s="5">
        <v>1898300</v>
      </c>
      <c r="Y591" s="5">
        <v>2616300</v>
      </c>
      <c r="Z591" s="5">
        <v>0</v>
      </c>
      <c r="AA591" s="5">
        <v>0</v>
      </c>
      <c r="AB591" s="5">
        <v>1069700</v>
      </c>
      <c r="AC591" s="5">
        <v>2762400</v>
      </c>
      <c r="AD591" s="5">
        <v>1999700</v>
      </c>
      <c r="AE591" s="5">
        <v>0</v>
      </c>
      <c r="AF591" s="5">
        <f t="shared" si="45"/>
        <v>0.77413491546349322</v>
      </c>
      <c r="AG591" s="5">
        <f t="shared" si="46"/>
        <v>-0.3693430751479872</v>
      </c>
      <c r="AH591" s="5">
        <f t="shared" si="47"/>
        <v>0.72587526724546025</v>
      </c>
      <c r="AI591" s="5">
        <f t="shared" si="48"/>
        <v>0.46220643480234003</v>
      </c>
      <c r="AJ591" s="5">
        <f>VLOOKUP(AN591,Tabelle4!G:I,3,FALSE)</f>
        <v>0</v>
      </c>
      <c r="AK591" s="5">
        <v>19</v>
      </c>
      <c r="AL591" s="5"/>
      <c r="AM591" s="5">
        <v>5</v>
      </c>
      <c r="AN591" s="13">
        <v>511</v>
      </c>
    </row>
    <row r="592" spans="1:40" x14ac:dyDescent="0.2">
      <c r="A592" s="4" t="s">
        <v>2455</v>
      </c>
      <c r="B592" s="5" t="str">
        <f t="shared" si="49"/>
        <v>Q9CQZ6</v>
      </c>
      <c r="C592" s="5" t="s">
        <v>2456</v>
      </c>
      <c r="D592" s="5" t="s">
        <v>2457</v>
      </c>
      <c r="E592" s="5" t="s">
        <v>2458</v>
      </c>
      <c r="F592" s="5">
        <f>IFERROR(VLOOKUP(B592,Tabelle3!A:H,8,FALSE),"")</f>
        <v>1</v>
      </c>
      <c r="G592" s="5">
        <v>1</v>
      </c>
      <c r="H592" s="5">
        <v>5</v>
      </c>
      <c r="I592" s="5">
        <v>5</v>
      </c>
      <c r="J592" s="5">
        <v>37.5</v>
      </c>
      <c r="K592" s="5">
        <v>11.692</v>
      </c>
      <c r="L592" s="5">
        <v>104</v>
      </c>
      <c r="M592" s="5">
        <v>0</v>
      </c>
      <c r="N592" s="5">
        <v>72.103999999999999</v>
      </c>
      <c r="O592" s="5">
        <v>1858400000</v>
      </c>
      <c r="P592" s="5">
        <v>290590000</v>
      </c>
      <c r="Q592" s="5">
        <v>250600000</v>
      </c>
      <c r="R592" s="5">
        <v>223940000</v>
      </c>
      <c r="S592" s="5">
        <v>56671000</v>
      </c>
      <c r="T592" s="5">
        <v>318550000</v>
      </c>
      <c r="U592" s="5">
        <v>12600000</v>
      </c>
      <c r="V592" s="5">
        <v>471500000</v>
      </c>
      <c r="W592" s="5">
        <v>233910000</v>
      </c>
      <c r="X592" s="5">
        <v>116640000</v>
      </c>
      <c r="Y592" s="5">
        <v>105710000</v>
      </c>
      <c r="Z592" s="5">
        <v>135380000</v>
      </c>
      <c r="AA592" s="5">
        <v>97934000</v>
      </c>
      <c r="AB592" s="5">
        <v>153200000</v>
      </c>
      <c r="AC592" s="5">
        <v>14128000</v>
      </c>
      <c r="AD592" s="5">
        <v>115230000</v>
      </c>
      <c r="AE592" s="5">
        <v>125520000</v>
      </c>
      <c r="AF592" s="5">
        <f t="shared" si="45"/>
        <v>1.116610059841501</v>
      </c>
      <c r="AG592" s="5">
        <f t="shared" si="46"/>
        <v>0.15912545891854263</v>
      </c>
      <c r="AH592" s="5">
        <f t="shared" si="47"/>
        <v>0.72739682785656279</v>
      </c>
      <c r="AI592" s="5">
        <f t="shared" si="48"/>
        <v>0.45918546060549692</v>
      </c>
      <c r="AJ592" s="5">
        <f>VLOOKUP(AN592,Tabelle4!G:I,3,FALSE)</f>
        <v>0</v>
      </c>
      <c r="AK592" s="5">
        <v>19</v>
      </c>
      <c r="AL592" s="5"/>
      <c r="AM592" s="5">
        <v>38</v>
      </c>
      <c r="AN592" s="13">
        <v>629</v>
      </c>
    </row>
    <row r="593" spans="1:40" x14ac:dyDescent="0.2">
      <c r="A593" s="4" t="s">
        <v>2974</v>
      </c>
      <c r="B593" s="5" t="str">
        <f t="shared" si="49"/>
        <v>Q9JKF7</v>
      </c>
      <c r="C593" s="5" t="s">
        <v>2975</v>
      </c>
      <c r="D593" s="5" t="s">
        <v>2976</v>
      </c>
      <c r="E593" s="5" t="s">
        <v>2977</v>
      </c>
      <c r="F593" s="5">
        <f>IFERROR(VLOOKUP(B593,Tabelle3!A:H,8,FALSE),"")</f>
        <v>1</v>
      </c>
      <c r="G593" s="5">
        <v>1</v>
      </c>
      <c r="H593" s="5">
        <v>7</v>
      </c>
      <c r="I593" s="5">
        <v>7</v>
      </c>
      <c r="J593" s="5">
        <v>20.5</v>
      </c>
      <c r="K593" s="5">
        <v>38.548999999999999</v>
      </c>
      <c r="L593" s="5">
        <v>336</v>
      </c>
      <c r="M593" s="5">
        <v>1.6863E-3</v>
      </c>
      <c r="N593" s="5">
        <v>17.667999999999999</v>
      </c>
      <c r="O593" s="5">
        <v>382870000</v>
      </c>
      <c r="P593" s="5">
        <v>35792000</v>
      </c>
      <c r="Q593" s="5">
        <v>58697000</v>
      </c>
      <c r="R593" s="5">
        <v>23527000</v>
      </c>
      <c r="S593" s="5">
        <v>11177000</v>
      </c>
      <c r="T593" s="5">
        <v>34374000</v>
      </c>
      <c r="U593" s="5">
        <v>48871000</v>
      </c>
      <c r="V593" s="5">
        <v>56021000</v>
      </c>
      <c r="W593" s="5">
        <v>114410000</v>
      </c>
      <c r="X593" s="5">
        <v>9408300</v>
      </c>
      <c r="Y593" s="5">
        <v>7804200</v>
      </c>
      <c r="Z593" s="5">
        <v>15962000</v>
      </c>
      <c r="AA593" s="5">
        <v>4582900</v>
      </c>
      <c r="AB593" s="5">
        <v>4713400</v>
      </c>
      <c r="AC593" s="5">
        <v>12479000</v>
      </c>
      <c r="AD593" s="5">
        <v>9498600</v>
      </c>
      <c r="AE593" s="5">
        <v>6809300</v>
      </c>
      <c r="AF593" s="5">
        <f t="shared" ref="AF593:AF656" si="50">AVERAGE(X593:AA593)/AVERAGE(AB593:AE593)</f>
        <v>1.1270764739420245</v>
      </c>
      <c r="AG593" s="5">
        <f t="shared" ref="AG593:AG656" si="51">LOG(AF593,2)</f>
        <v>0.17258540799801875</v>
      </c>
      <c r="AH593" s="5">
        <f t="shared" ref="AH593:AH656" si="52">TTEST(X593:AA593,AB593:AE593,2,3)</f>
        <v>0.72995480175002148</v>
      </c>
      <c r="AI593" s="5">
        <f t="shared" ref="AI593:AI656" si="53">-LOG(AH593,2)</f>
        <v>0.454120958716423</v>
      </c>
      <c r="AJ593" s="5">
        <f>VLOOKUP(AN593,Tabelle4!G:I,3,FALSE)</f>
        <v>0</v>
      </c>
      <c r="AK593" s="5">
        <v>19</v>
      </c>
      <c r="AL593" s="5"/>
      <c r="AM593" s="5">
        <v>35</v>
      </c>
      <c r="AN593" s="13">
        <v>760</v>
      </c>
    </row>
    <row r="594" spans="1:40" x14ac:dyDescent="0.2">
      <c r="A594" s="4" t="s">
        <v>1823</v>
      </c>
      <c r="B594" s="5" t="str">
        <f t="shared" si="49"/>
        <v>Q8K0D5</v>
      </c>
      <c r="C594" s="5" t="s">
        <v>1824</v>
      </c>
      <c r="D594" s="5" t="s">
        <v>1825</v>
      </c>
      <c r="E594" s="5" t="s">
        <v>1826</v>
      </c>
      <c r="F594" s="5">
        <f>IFERROR(VLOOKUP(B594,Tabelle3!A:H,8,FALSE),"")</f>
        <v>1</v>
      </c>
      <c r="G594" s="5">
        <v>2</v>
      </c>
      <c r="H594" s="5">
        <v>31</v>
      </c>
      <c r="I594" s="5">
        <v>31</v>
      </c>
      <c r="J594" s="5">
        <v>42.7</v>
      </c>
      <c r="K594" s="5">
        <v>83.549000000000007</v>
      </c>
      <c r="L594" s="5">
        <v>751</v>
      </c>
      <c r="M594" s="5">
        <v>0</v>
      </c>
      <c r="N594" s="5">
        <v>323.31</v>
      </c>
      <c r="O594" s="5">
        <v>3204600000</v>
      </c>
      <c r="P594" s="5">
        <v>601630000</v>
      </c>
      <c r="Q594" s="5">
        <v>311730000</v>
      </c>
      <c r="R594" s="5">
        <v>229560000</v>
      </c>
      <c r="S594" s="5">
        <v>323730000</v>
      </c>
      <c r="T594" s="5">
        <v>206610000</v>
      </c>
      <c r="U594" s="5">
        <v>265950000</v>
      </c>
      <c r="V594" s="5">
        <v>589560000</v>
      </c>
      <c r="W594" s="5">
        <v>675880000</v>
      </c>
      <c r="X594" s="5">
        <v>76993000</v>
      </c>
      <c r="Y594" s="5">
        <v>70223000</v>
      </c>
      <c r="Z594" s="5">
        <v>65299000</v>
      </c>
      <c r="AA594" s="5">
        <v>92396000</v>
      </c>
      <c r="AB594" s="5">
        <v>71242000</v>
      </c>
      <c r="AC594" s="5">
        <v>85452000</v>
      </c>
      <c r="AD594" s="5">
        <v>59179000</v>
      </c>
      <c r="AE594" s="5">
        <v>77382000</v>
      </c>
      <c r="AF594" s="5">
        <f t="shared" si="50"/>
        <v>1.0397469778861401</v>
      </c>
      <c r="AG594" s="5">
        <f t="shared" si="51"/>
        <v>5.6232491673362743E-2</v>
      </c>
      <c r="AH594" s="5">
        <f t="shared" si="52"/>
        <v>0.73110091728558202</v>
      </c>
      <c r="AI594" s="5">
        <f t="shared" si="53"/>
        <v>0.45185753300711362</v>
      </c>
      <c r="AJ594" s="5">
        <f>VLOOKUP(AN594,Tabelle4!G:I,3,FALSE)</f>
        <v>0</v>
      </c>
      <c r="AK594" s="5">
        <v>19</v>
      </c>
      <c r="AL594" s="5"/>
      <c r="AM594" s="5">
        <v>236</v>
      </c>
      <c r="AN594" s="13">
        <v>469</v>
      </c>
    </row>
    <row r="595" spans="1:40" x14ac:dyDescent="0.2">
      <c r="A595" s="4" t="s">
        <v>1554</v>
      </c>
      <c r="B595" s="5" t="str">
        <f t="shared" si="49"/>
        <v>Q8BFP9</v>
      </c>
      <c r="C595" s="5" t="s">
        <v>1555</v>
      </c>
      <c r="D595" s="5" t="s">
        <v>1556</v>
      </c>
      <c r="E595" s="5" t="s">
        <v>1557</v>
      </c>
      <c r="F595" s="5">
        <f>IFERROR(VLOOKUP(B595,Tabelle3!A:H,8,FALSE),"")</f>
        <v>1</v>
      </c>
      <c r="G595" s="5">
        <v>1</v>
      </c>
      <c r="H595" s="5">
        <v>14</v>
      </c>
      <c r="I595" s="5">
        <v>14</v>
      </c>
      <c r="J595" s="5">
        <v>42.2</v>
      </c>
      <c r="K595" s="5">
        <v>48.994</v>
      </c>
      <c r="L595" s="5">
        <v>434</v>
      </c>
      <c r="M595" s="5">
        <v>0</v>
      </c>
      <c r="N595" s="5">
        <v>323.31</v>
      </c>
      <c r="O595" s="5">
        <v>1930400000</v>
      </c>
      <c r="P595" s="5">
        <v>324340000</v>
      </c>
      <c r="Q595" s="5">
        <v>217910000</v>
      </c>
      <c r="R595" s="5">
        <v>70682000</v>
      </c>
      <c r="S595" s="5">
        <v>333200000</v>
      </c>
      <c r="T595" s="5">
        <v>113130000</v>
      </c>
      <c r="U595" s="5">
        <v>52615000</v>
      </c>
      <c r="V595" s="5">
        <v>532110000</v>
      </c>
      <c r="W595" s="5">
        <v>286390000</v>
      </c>
      <c r="X595" s="5">
        <v>16794000</v>
      </c>
      <c r="Y595" s="5">
        <v>13665000</v>
      </c>
      <c r="Z595" s="5">
        <v>13916000</v>
      </c>
      <c r="AA595" s="5">
        <v>19881000</v>
      </c>
      <c r="AB595" s="5">
        <v>15944000</v>
      </c>
      <c r="AC595" s="5">
        <v>12030000</v>
      </c>
      <c r="AD595" s="5">
        <v>21670000</v>
      </c>
      <c r="AE595" s="5">
        <v>18209000</v>
      </c>
      <c r="AF595" s="5">
        <f t="shared" si="50"/>
        <v>0.94698834244617036</v>
      </c>
      <c r="AG595" s="5">
        <f t="shared" si="51"/>
        <v>-7.8581428854331642E-2</v>
      </c>
      <c r="AH595" s="5">
        <f t="shared" si="52"/>
        <v>0.73182513690553952</v>
      </c>
      <c r="AI595" s="5">
        <f t="shared" si="53"/>
        <v>0.45042912432358923</v>
      </c>
      <c r="AJ595" s="5">
        <f>VLOOKUP(AN595,Tabelle4!G:I,3,FALSE)</f>
        <v>0</v>
      </c>
      <c r="AK595" s="5">
        <v>19</v>
      </c>
      <c r="AL595" s="5"/>
      <c r="AM595" s="5">
        <v>110</v>
      </c>
      <c r="AN595" s="13">
        <v>400</v>
      </c>
    </row>
    <row r="596" spans="1:40" x14ac:dyDescent="0.2">
      <c r="A596" s="4" t="s">
        <v>1377</v>
      </c>
      <c r="B596" s="5" t="str">
        <f t="shared" si="49"/>
        <v>Q61102</v>
      </c>
      <c r="C596" s="5" t="s">
        <v>1378</v>
      </c>
      <c r="D596" s="5" t="s">
        <v>1379</v>
      </c>
      <c r="E596" s="5" t="s">
        <v>1380</v>
      </c>
      <c r="F596" s="5">
        <f>IFERROR(VLOOKUP(B596,Tabelle3!A:H,8,FALSE),"")</f>
        <v>1</v>
      </c>
      <c r="G596" s="5">
        <v>1</v>
      </c>
      <c r="H596" s="5">
        <v>17</v>
      </c>
      <c r="I596" s="5">
        <v>17</v>
      </c>
      <c r="J596" s="5">
        <v>29.1</v>
      </c>
      <c r="K596" s="5">
        <v>82.58</v>
      </c>
      <c r="L596" s="5">
        <v>752</v>
      </c>
      <c r="M596" s="5">
        <v>0</v>
      </c>
      <c r="N596" s="5">
        <v>323.31</v>
      </c>
      <c r="O596" s="5">
        <v>1080200000</v>
      </c>
      <c r="P596" s="5">
        <v>151500000</v>
      </c>
      <c r="Q596" s="5">
        <v>114970000</v>
      </c>
      <c r="R596" s="5">
        <v>110870000</v>
      </c>
      <c r="S596" s="5">
        <v>74729000</v>
      </c>
      <c r="T596" s="5">
        <v>90256000</v>
      </c>
      <c r="U596" s="5">
        <v>117850000</v>
      </c>
      <c r="V596" s="5">
        <v>183040000</v>
      </c>
      <c r="W596" s="5">
        <v>237010000</v>
      </c>
      <c r="X596" s="5">
        <v>46943000</v>
      </c>
      <c r="Y596" s="5">
        <v>49094000</v>
      </c>
      <c r="Z596" s="5">
        <v>55073000</v>
      </c>
      <c r="AA596" s="5">
        <v>45188000</v>
      </c>
      <c r="AB596" s="5">
        <v>47295000</v>
      </c>
      <c r="AC596" s="5">
        <v>40916000</v>
      </c>
      <c r="AD596" s="5">
        <v>36215000</v>
      </c>
      <c r="AE596" s="5">
        <v>62786000</v>
      </c>
      <c r="AF596" s="5">
        <f t="shared" si="50"/>
        <v>1.0485332136828835</v>
      </c>
      <c r="AG596" s="5">
        <f t="shared" si="51"/>
        <v>6.8372561440854629E-2</v>
      </c>
      <c r="AH596" s="5">
        <f t="shared" si="52"/>
        <v>0.73262649481536213</v>
      </c>
      <c r="AI596" s="5">
        <f t="shared" si="53"/>
        <v>0.44885021905580169</v>
      </c>
      <c r="AJ596" s="5">
        <f>VLOOKUP(AN596,Tabelle4!G:I,3,FALSE)</f>
        <v>0</v>
      </c>
      <c r="AK596" s="5">
        <v>19</v>
      </c>
      <c r="AL596" s="5"/>
      <c r="AM596" s="5">
        <v>232</v>
      </c>
      <c r="AN596" s="13">
        <v>355</v>
      </c>
    </row>
    <row r="597" spans="1:40" x14ac:dyDescent="0.2">
      <c r="A597" s="4" t="s">
        <v>318</v>
      </c>
      <c r="B597" s="5" t="str">
        <f t="shared" si="49"/>
        <v>E9PXB0</v>
      </c>
      <c r="C597" s="5" t="s">
        <v>319</v>
      </c>
      <c r="D597" s="5" t="s">
        <v>320</v>
      </c>
      <c r="E597" s="5" t="s">
        <v>321</v>
      </c>
      <c r="F597" s="5" t="str">
        <f>IFERROR(VLOOKUP(B597,Tabelle3!A:H,8,FALSE),"")</f>
        <v/>
      </c>
      <c r="G597" s="5">
        <v>3</v>
      </c>
      <c r="H597" s="5">
        <v>2</v>
      </c>
      <c r="I597" s="5">
        <v>2</v>
      </c>
      <c r="J597" s="5">
        <v>5</v>
      </c>
      <c r="K597" s="5">
        <v>62.350999999999999</v>
      </c>
      <c r="L597" s="5">
        <v>558</v>
      </c>
      <c r="M597" s="5">
        <v>4.2193999999999999E-3</v>
      </c>
      <c r="N597" s="5">
        <v>4.7805</v>
      </c>
      <c r="O597" s="5">
        <v>47203000</v>
      </c>
      <c r="P597" s="5">
        <v>13694000</v>
      </c>
      <c r="Q597" s="5">
        <v>7459600</v>
      </c>
      <c r="R597" s="5">
        <v>4022300</v>
      </c>
      <c r="S597" s="5">
        <v>1004000</v>
      </c>
      <c r="T597" s="5">
        <v>2183400</v>
      </c>
      <c r="U597" s="5">
        <v>719150</v>
      </c>
      <c r="V597" s="5">
        <v>15708000</v>
      </c>
      <c r="W597" s="5">
        <v>2412800</v>
      </c>
      <c r="X597" s="5">
        <v>1004200</v>
      </c>
      <c r="Y597" s="5">
        <v>463700</v>
      </c>
      <c r="Z597" s="5">
        <v>398770</v>
      </c>
      <c r="AA597" s="5">
        <v>367730</v>
      </c>
      <c r="AB597" s="5">
        <v>968500</v>
      </c>
      <c r="AC597" s="5">
        <v>304500</v>
      </c>
      <c r="AD597" s="5">
        <v>806870</v>
      </c>
      <c r="AE597" s="5">
        <v>458400</v>
      </c>
      <c r="AF597" s="5">
        <f t="shared" si="50"/>
        <v>0.8802846032927939</v>
      </c>
      <c r="AG597" s="5">
        <f t="shared" si="51"/>
        <v>-0.18395806048120275</v>
      </c>
      <c r="AH597" s="5">
        <f t="shared" si="52"/>
        <v>0.73501681137171171</v>
      </c>
      <c r="AI597" s="5">
        <f t="shared" si="53"/>
        <v>0.44415084710811448</v>
      </c>
      <c r="AJ597" s="5">
        <f>VLOOKUP(AN597,Tabelle4!G:I,3,FALSE)</f>
        <v>0</v>
      </c>
      <c r="AK597" s="5">
        <v>19</v>
      </c>
      <c r="AL597" s="5"/>
      <c r="AM597" s="5">
        <v>7</v>
      </c>
      <c r="AN597" s="13">
        <v>85</v>
      </c>
    </row>
    <row r="598" spans="1:40" x14ac:dyDescent="0.2">
      <c r="A598" s="4" t="s">
        <v>2621</v>
      </c>
      <c r="B598" s="5" t="str">
        <f t="shared" si="49"/>
        <v>Q9D0K2</v>
      </c>
      <c r="C598" s="5" t="s">
        <v>2622</v>
      </c>
      <c r="D598" s="5" t="s">
        <v>2623</v>
      </c>
      <c r="E598" s="5" t="s">
        <v>2624</v>
      </c>
      <c r="F598" s="5">
        <f>IFERROR(VLOOKUP(B598,Tabelle3!A:H,8,FALSE),"")</f>
        <v>1</v>
      </c>
      <c r="G598" s="5">
        <v>2</v>
      </c>
      <c r="H598" s="5">
        <v>34</v>
      </c>
      <c r="I598" s="5">
        <v>34</v>
      </c>
      <c r="J598" s="5">
        <v>65</v>
      </c>
      <c r="K598" s="5">
        <v>55.988</v>
      </c>
      <c r="L598" s="5">
        <v>520</v>
      </c>
      <c r="M598" s="5">
        <v>0</v>
      </c>
      <c r="N598" s="5">
        <v>323.31</v>
      </c>
      <c r="O598" s="5">
        <v>45901000000</v>
      </c>
      <c r="P598" s="5">
        <v>7291600000</v>
      </c>
      <c r="Q598" s="5">
        <v>7520900000</v>
      </c>
      <c r="R598" s="5">
        <v>5166100000</v>
      </c>
      <c r="S598" s="5">
        <v>2218200000</v>
      </c>
      <c r="T598" s="5">
        <v>2853200000</v>
      </c>
      <c r="U598" s="5">
        <v>4272600000</v>
      </c>
      <c r="V598" s="5">
        <v>7557500000</v>
      </c>
      <c r="W598" s="5">
        <v>9020500000</v>
      </c>
      <c r="X598" s="5">
        <v>708450000</v>
      </c>
      <c r="Y598" s="5">
        <v>1056000000</v>
      </c>
      <c r="Z598" s="5">
        <v>693700000</v>
      </c>
      <c r="AA598" s="5">
        <v>262570000</v>
      </c>
      <c r="AB598" s="5">
        <v>505920000</v>
      </c>
      <c r="AC598" s="5">
        <v>797780000</v>
      </c>
      <c r="AD598" s="5">
        <v>657160000</v>
      </c>
      <c r="AE598" s="5">
        <v>1042700000</v>
      </c>
      <c r="AF598" s="5">
        <f t="shared" si="50"/>
        <v>0.90583174632769115</v>
      </c>
      <c r="AG598" s="5">
        <f t="shared" si="51"/>
        <v>-0.1426849930496302</v>
      </c>
      <c r="AH598" s="5">
        <f t="shared" si="52"/>
        <v>0.73520598182454988</v>
      </c>
      <c r="AI598" s="5">
        <f t="shared" si="53"/>
        <v>0.44377959007555945</v>
      </c>
      <c r="AJ598" s="5">
        <f>VLOOKUP(AN598,Tabelle4!G:I,3,FALSE)</f>
        <v>0</v>
      </c>
      <c r="AK598" s="5">
        <v>19</v>
      </c>
      <c r="AL598" s="5"/>
      <c r="AM598" s="5">
        <v>1860</v>
      </c>
      <c r="AN598" s="13">
        <v>671</v>
      </c>
    </row>
    <row r="599" spans="1:40" x14ac:dyDescent="0.2">
      <c r="A599" s="4" t="s">
        <v>1471</v>
      </c>
      <c r="B599" s="5" t="str">
        <f t="shared" si="49"/>
        <v>Q6PH08</v>
      </c>
      <c r="C599" s="5" t="s">
        <v>1472</v>
      </c>
      <c r="D599" s="5" t="s">
        <v>1473</v>
      </c>
      <c r="E599" s="5" t="s">
        <v>1474</v>
      </c>
      <c r="F599" s="5" t="str">
        <f>IFERROR(VLOOKUP(B599,Tabelle3!A:H,8,FALSE),"")</f>
        <v/>
      </c>
      <c r="G599" s="5">
        <v>12</v>
      </c>
      <c r="H599" s="5">
        <v>4</v>
      </c>
      <c r="I599" s="5">
        <v>4</v>
      </c>
      <c r="J599" s="5">
        <v>4.2</v>
      </c>
      <c r="K599" s="5">
        <v>110.64</v>
      </c>
      <c r="L599" s="5">
        <v>957</v>
      </c>
      <c r="M599" s="5">
        <v>4.2253999999999998E-3</v>
      </c>
      <c r="N599" s="5">
        <v>4.83</v>
      </c>
      <c r="O599" s="5">
        <v>92746000</v>
      </c>
      <c r="P599" s="5">
        <v>24058000</v>
      </c>
      <c r="Q599" s="5">
        <v>14076000</v>
      </c>
      <c r="R599" s="5">
        <v>6812100</v>
      </c>
      <c r="S599" s="5">
        <v>24038000</v>
      </c>
      <c r="T599" s="5">
        <v>11661000</v>
      </c>
      <c r="U599" s="5">
        <v>0</v>
      </c>
      <c r="V599" s="5">
        <v>6810600</v>
      </c>
      <c r="W599" s="5">
        <v>5290700</v>
      </c>
      <c r="X599" s="5">
        <v>332520</v>
      </c>
      <c r="Y599" s="5">
        <v>544450</v>
      </c>
      <c r="Z599" s="5">
        <v>2913000</v>
      </c>
      <c r="AA599" s="5">
        <v>480790</v>
      </c>
      <c r="AB599" s="5">
        <v>675570</v>
      </c>
      <c r="AC599" s="5">
        <v>0</v>
      </c>
      <c r="AD599" s="5">
        <v>1050800</v>
      </c>
      <c r="AE599" s="5">
        <v>1550800</v>
      </c>
      <c r="AF599" s="5">
        <f t="shared" si="50"/>
        <v>1.3031853703042564</v>
      </c>
      <c r="AG599" s="5">
        <f t="shared" si="51"/>
        <v>0.38204231322102794</v>
      </c>
      <c r="AH599" s="5">
        <f t="shared" si="52"/>
        <v>0.73775737954521814</v>
      </c>
      <c r="AI599" s="5">
        <f t="shared" si="53"/>
        <v>0.43878164835235212</v>
      </c>
      <c r="AJ599" s="5">
        <f>VLOOKUP(AN599,Tabelle4!G:I,3,FALSE)</f>
        <v>0</v>
      </c>
      <c r="AK599" s="5">
        <v>19</v>
      </c>
      <c r="AL599" s="5"/>
      <c r="AM599" s="5">
        <v>7</v>
      </c>
      <c r="AN599" s="13">
        <v>379</v>
      </c>
    </row>
    <row r="600" spans="1:40" x14ac:dyDescent="0.2">
      <c r="A600" s="4" t="s">
        <v>993</v>
      </c>
      <c r="B600" s="5" t="str">
        <f t="shared" si="49"/>
        <v>P58064</v>
      </c>
      <c r="C600" s="5" t="s">
        <v>994</v>
      </c>
      <c r="D600" s="5" t="s">
        <v>995</v>
      </c>
      <c r="E600" s="5" t="s">
        <v>996</v>
      </c>
      <c r="F600" s="5">
        <f>IFERROR(VLOOKUP(B600,Tabelle3!A:H,8,FALSE),"")</f>
        <v>1</v>
      </c>
      <c r="G600" s="5">
        <v>1</v>
      </c>
      <c r="H600" s="5">
        <v>2</v>
      </c>
      <c r="I600" s="5">
        <v>2</v>
      </c>
      <c r="J600" s="5">
        <v>28</v>
      </c>
      <c r="K600" s="5">
        <v>14.308</v>
      </c>
      <c r="L600" s="5">
        <v>125</v>
      </c>
      <c r="M600" s="5">
        <v>4.1435999999999999E-3</v>
      </c>
      <c r="N600" s="5">
        <v>4.1875</v>
      </c>
      <c r="O600" s="5">
        <v>71271000</v>
      </c>
      <c r="P600" s="5">
        <v>17459000</v>
      </c>
      <c r="Q600" s="5">
        <v>4404800</v>
      </c>
      <c r="R600" s="5">
        <v>8788000</v>
      </c>
      <c r="S600" s="5">
        <v>506360</v>
      </c>
      <c r="T600" s="5">
        <v>10626000</v>
      </c>
      <c r="U600" s="5">
        <v>7379100</v>
      </c>
      <c r="V600" s="5">
        <v>16403000</v>
      </c>
      <c r="W600" s="5">
        <v>5705300</v>
      </c>
      <c r="X600" s="5">
        <v>5079200</v>
      </c>
      <c r="Y600" s="5">
        <v>2170800</v>
      </c>
      <c r="Z600" s="5">
        <v>5682800</v>
      </c>
      <c r="AA600" s="5">
        <v>1711500</v>
      </c>
      <c r="AB600" s="5">
        <v>5576800</v>
      </c>
      <c r="AC600" s="5">
        <v>6480300</v>
      </c>
      <c r="AD600" s="5">
        <v>3595800</v>
      </c>
      <c r="AE600" s="5">
        <v>1162400</v>
      </c>
      <c r="AF600" s="5">
        <f t="shared" si="50"/>
        <v>0.87089139057881815</v>
      </c>
      <c r="AG600" s="5">
        <f t="shared" si="51"/>
        <v>-0.19943528426459875</v>
      </c>
      <c r="AH600" s="5">
        <f t="shared" si="52"/>
        <v>0.73837646979351668</v>
      </c>
      <c r="AI600" s="5">
        <f t="shared" si="53"/>
        <v>0.43757151624427693</v>
      </c>
      <c r="AJ600" s="5">
        <f>VLOOKUP(AN600,Tabelle4!G:I,3,FALSE)</f>
        <v>0</v>
      </c>
      <c r="AK600" s="5">
        <v>19</v>
      </c>
      <c r="AL600" s="5"/>
      <c r="AM600" s="5">
        <v>8</v>
      </c>
      <c r="AN600" s="13">
        <v>257</v>
      </c>
    </row>
    <row r="601" spans="1:40" x14ac:dyDescent="0.2">
      <c r="A601" s="4" t="s">
        <v>2786</v>
      </c>
      <c r="B601" s="5" t="str">
        <f t="shared" si="49"/>
        <v>Q9D8H7</v>
      </c>
      <c r="C601" s="5" t="s">
        <v>2787</v>
      </c>
      <c r="D601" s="5" t="s">
        <v>2788</v>
      </c>
      <c r="E601" s="5" t="s">
        <v>2789</v>
      </c>
      <c r="F601" s="5">
        <f>IFERROR(VLOOKUP(B601,Tabelle3!A:H,8,FALSE),"")</f>
        <v>1</v>
      </c>
      <c r="G601" s="5">
        <v>1</v>
      </c>
      <c r="H601" s="5">
        <v>4</v>
      </c>
      <c r="I601" s="5">
        <v>4</v>
      </c>
      <c r="J601" s="5">
        <v>10.199999999999999</v>
      </c>
      <c r="K601" s="5">
        <v>58.877000000000002</v>
      </c>
      <c r="L601" s="5">
        <v>521</v>
      </c>
      <c r="M601" s="5">
        <v>0</v>
      </c>
      <c r="N601" s="5">
        <v>168.83</v>
      </c>
      <c r="O601" s="5">
        <v>167700000</v>
      </c>
      <c r="P601" s="5">
        <v>34968000</v>
      </c>
      <c r="Q601" s="5">
        <v>21337000</v>
      </c>
      <c r="R601" s="5">
        <v>9294200</v>
      </c>
      <c r="S601" s="5">
        <v>6851800</v>
      </c>
      <c r="T601" s="5">
        <v>5931300</v>
      </c>
      <c r="U601" s="5">
        <v>10728000</v>
      </c>
      <c r="V601" s="5">
        <v>32264000</v>
      </c>
      <c r="W601" s="5">
        <v>46325000</v>
      </c>
      <c r="X601" s="5">
        <v>5017900</v>
      </c>
      <c r="Y601" s="5">
        <v>3477700</v>
      </c>
      <c r="Z601" s="5">
        <v>4301800</v>
      </c>
      <c r="AA601" s="5">
        <v>3261400</v>
      </c>
      <c r="AB601" s="5">
        <v>2237900</v>
      </c>
      <c r="AC601" s="5">
        <v>2189200</v>
      </c>
      <c r="AD601" s="5">
        <v>5430400</v>
      </c>
      <c r="AE601" s="5">
        <v>4856900</v>
      </c>
      <c r="AF601" s="5">
        <f t="shared" si="50"/>
        <v>1.0913662806502473</v>
      </c>
      <c r="AG601" s="5">
        <f t="shared" si="51"/>
        <v>0.12613537534860239</v>
      </c>
      <c r="AH601" s="5">
        <f t="shared" si="52"/>
        <v>0.73873547611137413</v>
      </c>
      <c r="AI601" s="5">
        <f t="shared" si="53"/>
        <v>0.43687023338476838</v>
      </c>
      <c r="AJ601" s="5">
        <f>VLOOKUP(AN601,Tabelle4!G:I,3,FALSE)</f>
        <v>0</v>
      </c>
      <c r="AK601" s="5">
        <v>19</v>
      </c>
      <c r="AL601" s="5"/>
      <c r="AM601" s="5">
        <v>32</v>
      </c>
      <c r="AN601" s="13">
        <v>713</v>
      </c>
    </row>
    <row r="602" spans="1:40" x14ac:dyDescent="0.2">
      <c r="A602" s="4" t="s">
        <v>1895</v>
      </c>
      <c r="B602" s="5" t="str">
        <f t="shared" si="49"/>
        <v>Q8QZT1</v>
      </c>
      <c r="C602" s="5" t="s">
        <v>1896</v>
      </c>
      <c r="D602" s="5" t="s">
        <v>1897</v>
      </c>
      <c r="E602" s="5" t="s">
        <v>1898</v>
      </c>
      <c r="F602" s="5">
        <f>IFERROR(VLOOKUP(B602,Tabelle3!A:H,8,FALSE),"")</f>
        <v>1</v>
      </c>
      <c r="G602" s="5">
        <v>1</v>
      </c>
      <c r="H602" s="5">
        <v>31</v>
      </c>
      <c r="I602" s="5">
        <v>31</v>
      </c>
      <c r="J602" s="5">
        <v>67.2</v>
      </c>
      <c r="K602" s="5">
        <v>44.816000000000003</v>
      </c>
      <c r="L602" s="5">
        <v>424</v>
      </c>
      <c r="M602" s="5">
        <v>0</v>
      </c>
      <c r="N602" s="5">
        <v>323.31</v>
      </c>
      <c r="O602" s="5">
        <v>41647000000</v>
      </c>
      <c r="P602" s="5">
        <v>6004300000</v>
      </c>
      <c r="Q602" s="5">
        <v>5434400000</v>
      </c>
      <c r="R602" s="5">
        <v>2915000000</v>
      </c>
      <c r="S602" s="5">
        <v>7250000000</v>
      </c>
      <c r="T602" s="5">
        <v>2880700000</v>
      </c>
      <c r="U602" s="5">
        <v>3991600000</v>
      </c>
      <c r="V602" s="5">
        <v>8531100000</v>
      </c>
      <c r="W602" s="5">
        <v>4639600000</v>
      </c>
      <c r="X602" s="5">
        <v>538930000</v>
      </c>
      <c r="Y602" s="5">
        <v>534190000</v>
      </c>
      <c r="Z602" s="5">
        <v>644420000</v>
      </c>
      <c r="AA602" s="5">
        <v>620450000</v>
      </c>
      <c r="AB602" s="5">
        <v>560270000</v>
      </c>
      <c r="AC602" s="5">
        <v>542550000</v>
      </c>
      <c r="AD602" s="5">
        <v>653180000</v>
      </c>
      <c r="AE602" s="5">
        <v>526710000</v>
      </c>
      <c r="AF602" s="5">
        <f t="shared" si="50"/>
        <v>1.024216829995926</v>
      </c>
      <c r="AG602" s="5">
        <f t="shared" si="51"/>
        <v>3.4521170850655349E-2</v>
      </c>
      <c r="AH602" s="5">
        <f t="shared" si="52"/>
        <v>0.74105779309913256</v>
      </c>
      <c r="AI602" s="5">
        <f t="shared" si="53"/>
        <v>0.4323420360725474</v>
      </c>
      <c r="AJ602" s="5">
        <f>VLOOKUP(AN602,Tabelle4!G:I,3,FALSE)</f>
        <v>0</v>
      </c>
      <c r="AK602" s="5">
        <v>19</v>
      </c>
      <c r="AL602" s="5"/>
      <c r="AM602" s="5">
        <v>1206</v>
      </c>
      <c r="AN602" s="13">
        <v>487</v>
      </c>
    </row>
    <row r="603" spans="1:40" x14ac:dyDescent="0.2">
      <c r="A603" s="4" t="s">
        <v>1915</v>
      </c>
      <c r="B603" s="5" t="str">
        <f t="shared" si="49"/>
        <v>Q8R104</v>
      </c>
      <c r="C603" s="5" t="s">
        <v>1916</v>
      </c>
      <c r="D603" s="5" t="s">
        <v>1917</v>
      </c>
      <c r="E603" s="5" t="s">
        <v>1918</v>
      </c>
      <c r="F603" s="5">
        <f>IFERROR(VLOOKUP(B603,Tabelle3!A:H,8,FALSE),"")</f>
        <v>1</v>
      </c>
      <c r="G603" s="5">
        <v>5</v>
      </c>
      <c r="H603" s="5">
        <v>9</v>
      </c>
      <c r="I603" s="5">
        <v>9</v>
      </c>
      <c r="J603" s="5">
        <v>29.6</v>
      </c>
      <c r="K603" s="5">
        <v>36.613999999999997</v>
      </c>
      <c r="L603" s="5">
        <v>334</v>
      </c>
      <c r="M603" s="5">
        <v>0</v>
      </c>
      <c r="N603" s="5">
        <v>166.95</v>
      </c>
      <c r="O603" s="5">
        <v>685960000</v>
      </c>
      <c r="P603" s="5">
        <v>125860000</v>
      </c>
      <c r="Q603" s="5">
        <v>224970000</v>
      </c>
      <c r="R603" s="5">
        <v>26239000</v>
      </c>
      <c r="S603" s="5">
        <v>23067000</v>
      </c>
      <c r="T603" s="5">
        <v>31709000</v>
      </c>
      <c r="U603" s="5">
        <v>38678000</v>
      </c>
      <c r="V603" s="5">
        <v>129860000</v>
      </c>
      <c r="W603" s="5">
        <v>85570000</v>
      </c>
      <c r="X603" s="5">
        <v>19914000</v>
      </c>
      <c r="Y603" s="5">
        <v>26459000</v>
      </c>
      <c r="Z603" s="5">
        <v>18121000</v>
      </c>
      <c r="AA603" s="5">
        <v>12285000</v>
      </c>
      <c r="AB603" s="5">
        <v>13982000</v>
      </c>
      <c r="AC603" s="5">
        <v>19092000</v>
      </c>
      <c r="AD603" s="5">
        <v>18137000</v>
      </c>
      <c r="AE603" s="5">
        <v>20982000</v>
      </c>
      <c r="AF603" s="5">
        <f t="shared" si="50"/>
        <v>1.0635241643926696</v>
      </c>
      <c r="AG603" s="5">
        <f t="shared" si="51"/>
        <v>8.8852813226576344E-2</v>
      </c>
      <c r="AH603" s="5">
        <f t="shared" si="52"/>
        <v>0.74197625630614494</v>
      </c>
      <c r="AI603" s="5">
        <f t="shared" si="53"/>
        <v>0.43055507442600111</v>
      </c>
      <c r="AJ603" s="5">
        <f>VLOOKUP(AN603,Tabelle4!G:I,3,FALSE)</f>
        <v>0</v>
      </c>
      <c r="AK603" s="5">
        <v>19</v>
      </c>
      <c r="AL603" s="5"/>
      <c r="AM603" s="5">
        <v>60</v>
      </c>
      <c r="AN603" s="13">
        <v>492</v>
      </c>
    </row>
    <row r="604" spans="1:40" x14ac:dyDescent="0.2">
      <c r="A604" s="4" t="s">
        <v>1663</v>
      </c>
      <c r="B604" s="5" t="str">
        <f t="shared" si="49"/>
        <v>Q8BMF3</v>
      </c>
      <c r="C604" s="5" t="s">
        <v>1664</v>
      </c>
      <c r="D604" s="5" t="s">
        <v>1665</v>
      </c>
      <c r="E604" s="5" t="s">
        <v>1666</v>
      </c>
      <c r="F604" s="5">
        <f>IFERROR(VLOOKUP(B604,Tabelle3!A:H,8,FALSE),"")</f>
        <v>1</v>
      </c>
      <c r="G604" s="5">
        <v>2</v>
      </c>
      <c r="H604" s="5">
        <v>20</v>
      </c>
      <c r="I604" s="5">
        <v>20</v>
      </c>
      <c r="J604" s="5">
        <v>54.6</v>
      </c>
      <c r="K604" s="5">
        <v>67.097999999999999</v>
      </c>
      <c r="L604" s="5">
        <v>604</v>
      </c>
      <c r="M604" s="5">
        <v>0</v>
      </c>
      <c r="N604" s="5">
        <v>226.02</v>
      </c>
      <c r="O604" s="5">
        <v>3103300000</v>
      </c>
      <c r="P604" s="5">
        <v>435830000</v>
      </c>
      <c r="Q604" s="5">
        <v>282070000</v>
      </c>
      <c r="R604" s="5">
        <v>479680000</v>
      </c>
      <c r="S604" s="5">
        <v>278200000</v>
      </c>
      <c r="T604" s="5">
        <v>322380000</v>
      </c>
      <c r="U604" s="5">
        <v>365320000</v>
      </c>
      <c r="V604" s="5">
        <v>454730000</v>
      </c>
      <c r="W604" s="5">
        <v>485100000</v>
      </c>
      <c r="X604" s="5">
        <v>45801000</v>
      </c>
      <c r="Y604" s="5">
        <v>43982000</v>
      </c>
      <c r="Z604" s="5">
        <v>54054000</v>
      </c>
      <c r="AA604" s="5">
        <v>58281000</v>
      </c>
      <c r="AB604" s="5">
        <v>54405000</v>
      </c>
      <c r="AC604" s="5">
        <v>48916000</v>
      </c>
      <c r="AD604" s="5">
        <v>45582000</v>
      </c>
      <c r="AE604" s="5">
        <v>47823000</v>
      </c>
      <c r="AF604" s="5">
        <f t="shared" si="50"/>
        <v>1.0274086800931244</v>
      </c>
      <c r="AG604" s="5">
        <f t="shared" si="51"/>
        <v>3.9010167501427918E-2</v>
      </c>
      <c r="AH604" s="5">
        <f t="shared" si="52"/>
        <v>0.74283511207295949</v>
      </c>
      <c r="AI604" s="5">
        <f t="shared" si="53"/>
        <v>0.42888608519248894</v>
      </c>
      <c r="AJ604" s="5">
        <f>VLOOKUP(AN604,Tabelle4!G:I,3,FALSE)</f>
        <v>0</v>
      </c>
      <c r="AK604" s="5">
        <v>19</v>
      </c>
      <c r="AL604" s="5"/>
      <c r="AM604" s="5">
        <v>168</v>
      </c>
      <c r="AN604" s="13">
        <v>428</v>
      </c>
    </row>
    <row r="605" spans="1:40" x14ac:dyDescent="0.2">
      <c r="A605" s="4" t="s">
        <v>206</v>
      </c>
      <c r="B605" s="5" t="str">
        <f t="shared" si="49"/>
        <v>E9Q3B9</v>
      </c>
      <c r="C605" s="5" t="s">
        <v>207</v>
      </c>
      <c r="D605" s="5" t="s">
        <v>208</v>
      </c>
      <c r="E605" s="5" t="s">
        <v>209</v>
      </c>
      <c r="F605" s="5" t="str">
        <f>IFERROR(VLOOKUP(B605,Tabelle3!A:H,8,FALSE),"")</f>
        <v/>
      </c>
      <c r="G605" s="5">
        <v>3</v>
      </c>
      <c r="H605" s="5">
        <v>1</v>
      </c>
      <c r="I605" s="5">
        <v>1</v>
      </c>
      <c r="J605" s="5">
        <v>4.4000000000000004</v>
      </c>
      <c r="K605" s="5">
        <v>35.256</v>
      </c>
      <c r="L605" s="5">
        <v>319</v>
      </c>
      <c r="M605" s="5">
        <v>0</v>
      </c>
      <c r="N605" s="5">
        <v>92.566000000000003</v>
      </c>
      <c r="O605" s="5">
        <v>19070000</v>
      </c>
      <c r="P605" s="5">
        <v>6433300</v>
      </c>
      <c r="Q605" s="5">
        <v>2855600</v>
      </c>
      <c r="R605" s="5">
        <v>0</v>
      </c>
      <c r="S605" s="5">
        <v>0</v>
      </c>
      <c r="T605" s="5">
        <v>0</v>
      </c>
      <c r="U605" s="5">
        <v>0</v>
      </c>
      <c r="V605" s="5">
        <v>4088700</v>
      </c>
      <c r="W605" s="5">
        <v>5693000</v>
      </c>
      <c r="X605" s="5">
        <v>1114400</v>
      </c>
      <c r="Y605" s="5">
        <v>519540</v>
      </c>
      <c r="Z605" s="5">
        <v>0</v>
      </c>
      <c r="AA605" s="5">
        <v>0</v>
      </c>
      <c r="AB605" s="5">
        <v>0</v>
      </c>
      <c r="AC605" s="5">
        <v>0</v>
      </c>
      <c r="AD605" s="5">
        <v>620220</v>
      </c>
      <c r="AE605" s="5">
        <v>575560</v>
      </c>
      <c r="AF605" s="5">
        <f t="shared" si="50"/>
        <v>1.3664219170750473</v>
      </c>
      <c r="AG605" s="5">
        <f t="shared" si="51"/>
        <v>0.45040302073401994</v>
      </c>
      <c r="AH605" s="5">
        <f t="shared" si="52"/>
        <v>0.74301923014184279</v>
      </c>
      <c r="AI605" s="5">
        <f t="shared" si="53"/>
        <v>0.42852854513122074</v>
      </c>
      <c r="AJ605" s="5">
        <f>VLOOKUP(AN605,Tabelle4!G:I,3,FALSE)</f>
        <v>0</v>
      </c>
      <c r="AK605" s="5">
        <v>19</v>
      </c>
      <c r="AL605" s="5"/>
      <c r="AM605" s="5">
        <v>1</v>
      </c>
      <c r="AN605" s="13">
        <v>56</v>
      </c>
    </row>
    <row r="606" spans="1:40" x14ac:dyDescent="0.2">
      <c r="A606" s="4" t="s">
        <v>837</v>
      </c>
      <c r="B606" s="5" t="str">
        <f t="shared" si="49"/>
        <v>P34914</v>
      </c>
      <c r="C606" s="5" t="s">
        <v>838</v>
      </c>
      <c r="D606" s="5" t="s">
        <v>839</v>
      </c>
      <c r="E606" s="5" t="s">
        <v>840</v>
      </c>
      <c r="F606" s="5" t="str">
        <f>IFERROR(VLOOKUP(B606,Tabelle3!A:H,8,FALSE),"")</f>
        <v/>
      </c>
      <c r="G606" s="5">
        <v>2</v>
      </c>
      <c r="H606" s="5">
        <v>17</v>
      </c>
      <c r="I606" s="5">
        <v>17</v>
      </c>
      <c r="J606" s="5">
        <v>33.9</v>
      </c>
      <c r="K606" s="5">
        <v>62.515000000000001</v>
      </c>
      <c r="L606" s="5">
        <v>554</v>
      </c>
      <c r="M606" s="5">
        <v>0</v>
      </c>
      <c r="N606" s="5">
        <v>323.31</v>
      </c>
      <c r="O606" s="5">
        <v>1943800000</v>
      </c>
      <c r="P606" s="5">
        <v>280150000</v>
      </c>
      <c r="Q606" s="5">
        <v>180400000</v>
      </c>
      <c r="R606" s="5">
        <v>261820000</v>
      </c>
      <c r="S606" s="5">
        <v>187130000</v>
      </c>
      <c r="T606" s="5">
        <v>238530000</v>
      </c>
      <c r="U606" s="5">
        <v>168650000</v>
      </c>
      <c r="V606" s="5">
        <v>334490000</v>
      </c>
      <c r="W606" s="5">
        <v>292630000</v>
      </c>
      <c r="X606" s="5">
        <v>29007000</v>
      </c>
      <c r="Y606" s="5">
        <v>25768000</v>
      </c>
      <c r="Z606" s="5">
        <v>29780000</v>
      </c>
      <c r="AA606" s="5">
        <v>37466000</v>
      </c>
      <c r="AB606" s="5">
        <v>33952000</v>
      </c>
      <c r="AC606" s="5">
        <v>21034000</v>
      </c>
      <c r="AD606" s="5">
        <v>28252000</v>
      </c>
      <c r="AE606" s="5">
        <v>33459000</v>
      </c>
      <c r="AF606" s="5">
        <f t="shared" si="50"/>
        <v>1.0456224238840759</v>
      </c>
      <c r="AG606" s="5">
        <f t="shared" si="51"/>
        <v>6.4361985878215677E-2</v>
      </c>
      <c r="AH606" s="5">
        <f t="shared" si="52"/>
        <v>0.74456194597956626</v>
      </c>
      <c r="AI606" s="5">
        <f t="shared" si="53"/>
        <v>0.4255362119097284</v>
      </c>
      <c r="AJ606" s="5">
        <f>VLOOKUP(AN606,Tabelle4!G:I,3,FALSE)</f>
        <v>0</v>
      </c>
      <c r="AK606" s="5">
        <v>19</v>
      </c>
      <c r="AL606" s="5"/>
      <c r="AM606" s="5">
        <v>152</v>
      </c>
      <c r="AN606" s="13">
        <v>218</v>
      </c>
    </row>
    <row r="607" spans="1:40" x14ac:dyDescent="0.2">
      <c r="A607" s="4" t="s">
        <v>2545</v>
      </c>
      <c r="B607" s="5" t="str">
        <f t="shared" si="49"/>
        <v>Q9CXV1</v>
      </c>
      <c r="C607" s="5" t="s">
        <v>2546</v>
      </c>
      <c r="D607" s="5" t="s">
        <v>2547</v>
      </c>
      <c r="E607" s="5" t="s">
        <v>2548</v>
      </c>
      <c r="F607" s="5">
        <f>IFERROR(VLOOKUP(B607,Tabelle3!A:H,8,FALSE),"")</f>
        <v>1</v>
      </c>
      <c r="G607" s="5">
        <v>1</v>
      </c>
      <c r="H607" s="5">
        <v>3</v>
      </c>
      <c r="I607" s="5">
        <v>3</v>
      </c>
      <c r="J607" s="5">
        <v>27.7</v>
      </c>
      <c r="K607" s="5">
        <v>17.013999999999999</v>
      </c>
      <c r="L607" s="5">
        <v>159</v>
      </c>
      <c r="M607" s="5">
        <v>0</v>
      </c>
      <c r="N607" s="5">
        <v>38.427</v>
      </c>
      <c r="O607" s="5">
        <v>296410000</v>
      </c>
      <c r="P607" s="5">
        <v>82472000</v>
      </c>
      <c r="Q607" s="5">
        <v>45667000</v>
      </c>
      <c r="R607" s="5">
        <v>27265000</v>
      </c>
      <c r="S607" s="5">
        <v>2713100</v>
      </c>
      <c r="T607" s="5">
        <v>45232000</v>
      </c>
      <c r="U607" s="5">
        <v>1124700</v>
      </c>
      <c r="V607" s="5">
        <v>68032000</v>
      </c>
      <c r="W607" s="5">
        <v>23902000</v>
      </c>
      <c r="X607" s="5">
        <v>28630000</v>
      </c>
      <c r="Y607" s="5">
        <v>19260000</v>
      </c>
      <c r="Z607" s="5">
        <v>11716000</v>
      </c>
      <c r="AA607" s="5">
        <v>3534900</v>
      </c>
      <c r="AB607" s="5">
        <v>19216000</v>
      </c>
      <c r="AC607" s="5">
        <v>2632800</v>
      </c>
      <c r="AD607" s="5">
        <v>18430000</v>
      </c>
      <c r="AE607" s="5">
        <v>13845000</v>
      </c>
      <c r="AF607" s="5">
        <f t="shared" si="50"/>
        <v>1.1666013842339229</v>
      </c>
      <c r="AG607" s="5">
        <f t="shared" si="51"/>
        <v>0.22231169109890425</v>
      </c>
      <c r="AH607" s="5">
        <f t="shared" si="52"/>
        <v>0.74461744127228668</v>
      </c>
      <c r="AI607" s="5">
        <f t="shared" si="53"/>
        <v>0.42542868586642846</v>
      </c>
      <c r="AJ607" s="5">
        <f>VLOOKUP(AN607,Tabelle4!G:I,3,FALSE)</f>
        <v>0</v>
      </c>
      <c r="AK607" s="5">
        <v>19</v>
      </c>
      <c r="AL607" s="5"/>
      <c r="AM607" s="5">
        <v>23</v>
      </c>
      <c r="AN607" s="13">
        <v>652</v>
      </c>
    </row>
    <row r="608" spans="1:40" x14ac:dyDescent="0.2">
      <c r="A608" s="4" t="s">
        <v>586</v>
      </c>
      <c r="B608" s="5" t="str">
        <f t="shared" si="49"/>
        <v>O09111</v>
      </c>
      <c r="C608" s="5" t="s">
        <v>587</v>
      </c>
      <c r="D608" s="5" t="s">
        <v>588</v>
      </c>
      <c r="E608" s="5" t="s">
        <v>589</v>
      </c>
      <c r="F608" s="5">
        <f>IFERROR(VLOOKUP(B608,Tabelle3!A:H,8,FALSE),"")</f>
        <v>1</v>
      </c>
      <c r="G608" s="5">
        <v>1</v>
      </c>
      <c r="H608" s="5">
        <v>9</v>
      </c>
      <c r="I608" s="5">
        <v>9</v>
      </c>
      <c r="J608" s="5">
        <v>52.3</v>
      </c>
      <c r="K608" s="5">
        <v>17.443999999999999</v>
      </c>
      <c r="L608" s="5">
        <v>151</v>
      </c>
      <c r="M608" s="5">
        <v>0</v>
      </c>
      <c r="N608" s="5">
        <v>77.165999999999997</v>
      </c>
      <c r="O608" s="5">
        <v>2190900000</v>
      </c>
      <c r="P608" s="5">
        <v>141050000</v>
      </c>
      <c r="Q608" s="5">
        <v>324710000</v>
      </c>
      <c r="R608" s="5">
        <v>264840000</v>
      </c>
      <c r="S608" s="5">
        <v>180290000</v>
      </c>
      <c r="T608" s="5">
        <v>311560000</v>
      </c>
      <c r="U608" s="5">
        <v>240940000</v>
      </c>
      <c r="V608" s="5">
        <v>403900000</v>
      </c>
      <c r="W608" s="5">
        <v>323580000</v>
      </c>
      <c r="X608" s="5">
        <v>157530000</v>
      </c>
      <c r="Y608" s="5">
        <v>127270000</v>
      </c>
      <c r="Z608" s="5">
        <v>179720000</v>
      </c>
      <c r="AA608" s="5">
        <v>304750000</v>
      </c>
      <c r="AB608" s="5">
        <v>225010000</v>
      </c>
      <c r="AC608" s="5">
        <v>148680000</v>
      </c>
      <c r="AD608" s="5">
        <v>143450000</v>
      </c>
      <c r="AE608" s="5">
        <v>192180000</v>
      </c>
      <c r="AF608" s="5">
        <f t="shared" si="50"/>
        <v>1.084517566119664</v>
      </c>
      <c r="AG608" s="5">
        <f t="shared" si="51"/>
        <v>0.11705342078195911</v>
      </c>
      <c r="AH608" s="5">
        <f t="shared" si="52"/>
        <v>0.74632062409755484</v>
      </c>
      <c r="AI608" s="5">
        <f t="shared" si="53"/>
        <v>0.42213254024956043</v>
      </c>
      <c r="AJ608" s="5">
        <f>VLOOKUP(AN608,Tabelle4!G:I,3,FALSE)</f>
        <v>0</v>
      </c>
      <c r="AK608" s="5">
        <v>19</v>
      </c>
      <c r="AL608" s="5"/>
      <c r="AM608" s="5">
        <v>112</v>
      </c>
      <c r="AN608" s="13">
        <v>155</v>
      </c>
    </row>
    <row r="609" spans="1:40" x14ac:dyDescent="0.2">
      <c r="A609" s="4" t="s">
        <v>2854</v>
      </c>
      <c r="B609" s="5" t="str">
        <f t="shared" si="49"/>
        <v>Q9DBL1</v>
      </c>
      <c r="C609" s="5" t="s">
        <v>2855</v>
      </c>
      <c r="D609" s="5" t="s">
        <v>2856</v>
      </c>
      <c r="E609" s="5" t="s">
        <v>2857</v>
      </c>
      <c r="F609" s="5">
        <f>IFERROR(VLOOKUP(B609,Tabelle3!A:H,8,FALSE),"")</f>
        <v>1</v>
      </c>
      <c r="G609" s="5">
        <v>2</v>
      </c>
      <c r="H609" s="5">
        <v>15</v>
      </c>
      <c r="I609" s="5">
        <v>15</v>
      </c>
      <c r="J609" s="5">
        <v>38.4</v>
      </c>
      <c r="K609" s="5">
        <v>47.874000000000002</v>
      </c>
      <c r="L609" s="5">
        <v>432</v>
      </c>
      <c r="M609" s="5">
        <v>0</v>
      </c>
      <c r="N609" s="5">
        <v>323.31</v>
      </c>
      <c r="O609" s="5">
        <v>2018600000</v>
      </c>
      <c r="P609" s="5">
        <v>305220000</v>
      </c>
      <c r="Q609" s="5">
        <v>299250000</v>
      </c>
      <c r="R609" s="5">
        <v>159180000</v>
      </c>
      <c r="S609" s="5">
        <v>408210000</v>
      </c>
      <c r="T609" s="5">
        <v>103850000</v>
      </c>
      <c r="U609" s="5">
        <v>237700000</v>
      </c>
      <c r="V609" s="5">
        <v>250120000</v>
      </c>
      <c r="W609" s="5">
        <v>255070000</v>
      </c>
      <c r="X609" s="5">
        <v>21210000</v>
      </c>
      <c r="Y609" s="5">
        <v>28757000</v>
      </c>
      <c r="Z609" s="5">
        <v>28834000</v>
      </c>
      <c r="AA609" s="5">
        <v>28153000</v>
      </c>
      <c r="AB609" s="5">
        <v>23910000</v>
      </c>
      <c r="AC609" s="5">
        <v>29781000</v>
      </c>
      <c r="AD609" s="5">
        <v>27170000</v>
      </c>
      <c r="AE609" s="5">
        <v>29164000</v>
      </c>
      <c r="AF609" s="5">
        <f t="shared" si="50"/>
        <v>0.97208816178141333</v>
      </c>
      <c r="AG609" s="5">
        <f t="shared" si="51"/>
        <v>-4.084093249971435E-2</v>
      </c>
      <c r="AH609" s="5">
        <f t="shared" si="52"/>
        <v>0.74820652127145859</v>
      </c>
      <c r="AI609" s="5">
        <f t="shared" si="53"/>
        <v>0.41849155460007581</v>
      </c>
      <c r="AJ609" s="5">
        <f>VLOOKUP(AN609,Tabelle4!G:I,3,FALSE)</f>
        <v>0</v>
      </c>
      <c r="AK609" s="5">
        <v>19</v>
      </c>
      <c r="AL609" s="5"/>
      <c r="AM609" s="5">
        <v>182</v>
      </c>
      <c r="AN609" s="13">
        <v>730</v>
      </c>
    </row>
    <row r="610" spans="1:40" x14ac:dyDescent="0.2">
      <c r="A610" s="4" t="s">
        <v>1389</v>
      </c>
      <c r="B610" s="5" t="str">
        <f t="shared" si="49"/>
        <v>Q61586</v>
      </c>
      <c r="C610" s="5" t="s">
        <v>1390</v>
      </c>
      <c r="D610" s="5" t="s">
        <v>1391</v>
      </c>
      <c r="E610" s="5" t="s">
        <v>1392</v>
      </c>
      <c r="F610" s="5">
        <f>IFERROR(VLOOKUP(B610,Tabelle3!A:H,8,FALSE),"")</f>
        <v>1</v>
      </c>
      <c r="G610" s="5">
        <v>1</v>
      </c>
      <c r="H610" s="5">
        <v>3</v>
      </c>
      <c r="I610" s="5">
        <v>3</v>
      </c>
      <c r="J610" s="5">
        <v>3.7</v>
      </c>
      <c r="K610" s="5">
        <v>93.703000000000003</v>
      </c>
      <c r="L610" s="5">
        <v>827</v>
      </c>
      <c r="M610" s="5">
        <v>2.8408999999999999E-3</v>
      </c>
      <c r="N610" s="5">
        <v>4.9781000000000004</v>
      </c>
      <c r="O610" s="5">
        <v>45070000</v>
      </c>
      <c r="P610" s="5">
        <v>3963800</v>
      </c>
      <c r="Q610" s="5">
        <v>6430800</v>
      </c>
      <c r="R610" s="5">
        <v>828590</v>
      </c>
      <c r="S610" s="5">
        <v>9229200</v>
      </c>
      <c r="T610" s="5">
        <v>4495400</v>
      </c>
      <c r="U610" s="5">
        <v>0</v>
      </c>
      <c r="V610" s="5">
        <v>13411000</v>
      </c>
      <c r="W610" s="5">
        <v>6710700</v>
      </c>
      <c r="X610" s="5">
        <v>340630</v>
      </c>
      <c r="Y610" s="5">
        <v>354770</v>
      </c>
      <c r="Z610" s="5">
        <v>407980</v>
      </c>
      <c r="AA610" s="5">
        <v>463980</v>
      </c>
      <c r="AB610" s="5">
        <v>526650</v>
      </c>
      <c r="AC610" s="5">
        <v>0</v>
      </c>
      <c r="AD610" s="5">
        <v>756240</v>
      </c>
      <c r="AE610" s="5">
        <v>511090</v>
      </c>
      <c r="AF610" s="5">
        <f t="shared" si="50"/>
        <v>0.87367752148853384</v>
      </c>
      <c r="AG610" s="5">
        <f t="shared" si="51"/>
        <v>-0.19482722248360065</v>
      </c>
      <c r="AH610" s="5">
        <f t="shared" si="52"/>
        <v>0.74855990809926043</v>
      </c>
      <c r="AI610" s="5">
        <f t="shared" si="53"/>
        <v>0.41781031346123926</v>
      </c>
      <c r="AJ610" s="5">
        <f>VLOOKUP(AN610,Tabelle4!G:I,3,FALSE)</f>
        <v>0</v>
      </c>
      <c r="AK610" s="5">
        <v>19</v>
      </c>
      <c r="AL610" s="5"/>
      <c r="AM610" s="5">
        <v>5</v>
      </c>
      <c r="AN610" s="13">
        <v>358</v>
      </c>
    </row>
    <row r="611" spans="1:40" x14ac:dyDescent="0.2">
      <c r="A611" s="4" t="s">
        <v>314</v>
      </c>
      <c r="B611" s="5" t="str">
        <f t="shared" si="49"/>
        <v>F7C386</v>
      </c>
      <c r="C611" s="5" t="s">
        <v>315</v>
      </c>
      <c r="D611" s="5" t="s">
        <v>316</v>
      </c>
      <c r="E611" s="5" t="s">
        <v>317</v>
      </c>
      <c r="F611" s="5">
        <f>IFERROR(VLOOKUP(B611,Tabelle3!A:H,8,FALSE),"")</f>
        <v>1</v>
      </c>
      <c r="G611" s="5">
        <v>4</v>
      </c>
      <c r="H611" s="5">
        <v>1</v>
      </c>
      <c r="I611" s="5">
        <v>1</v>
      </c>
      <c r="J611" s="5">
        <v>3.9</v>
      </c>
      <c r="K611" s="5">
        <v>40.674999999999997</v>
      </c>
      <c r="L611" s="5">
        <v>359</v>
      </c>
      <c r="M611" s="5">
        <v>1.6129E-3</v>
      </c>
      <c r="N611" s="5">
        <v>13.829000000000001</v>
      </c>
      <c r="O611" s="5">
        <v>9365100</v>
      </c>
      <c r="P611" s="5">
        <v>1749700</v>
      </c>
      <c r="Q611" s="5">
        <v>0</v>
      </c>
      <c r="R611" s="5">
        <v>1373000</v>
      </c>
      <c r="S611" s="5">
        <v>1146000</v>
      </c>
      <c r="T611" s="5">
        <v>1038900</v>
      </c>
      <c r="U611" s="5">
        <v>1507500</v>
      </c>
      <c r="V611" s="5">
        <v>2550100</v>
      </c>
      <c r="W611" s="5">
        <v>0</v>
      </c>
      <c r="X611" s="5">
        <v>277960</v>
      </c>
      <c r="Y611" s="5">
        <v>0</v>
      </c>
      <c r="Z611" s="5">
        <v>648210</v>
      </c>
      <c r="AA611" s="5">
        <v>396150</v>
      </c>
      <c r="AB611" s="5">
        <v>717430</v>
      </c>
      <c r="AC611" s="5">
        <v>425970</v>
      </c>
      <c r="AD611" s="5">
        <v>447460</v>
      </c>
      <c r="AE611" s="5">
        <v>0</v>
      </c>
      <c r="AF611" s="5">
        <f t="shared" si="50"/>
        <v>0.83119821983078335</v>
      </c>
      <c r="AG611" s="5">
        <f t="shared" si="51"/>
        <v>-0.26673553044799386</v>
      </c>
      <c r="AH611" s="5">
        <f t="shared" si="52"/>
        <v>0.74887319513065698</v>
      </c>
      <c r="AI611" s="5">
        <f t="shared" si="53"/>
        <v>0.41720664355145798</v>
      </c>
      <c r="AJ611" s="5">
        <f>VLOOKUP(AN611,Tabelle4!G:I,3,FALSE)</f>
        <v>0</v>
      </c>
      <c r="AK611" s="5">
        <v>19</v>
      </c>
      <c r="AL611" s="5"/>
      <c r="AM611" s="5">
        <v>5</v>
      </c>
      <c r="AN611" s="13">
        <v>84</v>
      </c>
    </row>
    <row r="612" spans="1:40" x14ac:dyDescent="0.2">
      <c r="A612" s="4" t="s">
        <v>1244</v>
      </c>
      <c r="B612" s="5" t="str">
        <f t="shared" si="49"/>
        <v>Q3URE1</v>
      </c>
      <c r="C612" s="5" t="s">
        <v>1245</v>
      </c>
      <c r="D612" s="5" t="s">
        <v>1246</v>
      </c>
      <c r="E612" s="5" t="s">
        <v>1247</v>
      </c>
      <c r="F612" s="5">
        <f>IFERROR(VLOOKUP(B612,Tabelle3!A:H,8,FALSE),"")</f>
        <v>1</v>
      </c>
      <c r="G612" s="5">
        <v>2</v>
      </c>
      <c r="H612" s="5">
        <v>19</v>
      </c>
      <c r="I612" s="5">
        <v>19</v>
      </c>
      <c r="J612" s="5">
        <v>44.9</v>
      </c>
      <c r="K612" s="5">
        <v>65.075999999999993</v>
      </c>
      <c r="L612" s="5">
        <v>583</v>
      </c>
      <c r="M612" s="5">
        <v>0</v>
      </c>
      <c r="N612" s="5">
        <v>243.55</v>
      </c>
      <c r="O612" s="5">
        <v>1069900000</v>
      </c>
      <c r="P612" s="5">
        <v>144150000</v>
      </c>
      <c r="Q612" s="5">
        <v>126320000</v>
      </c>
      <c r="R612" s="5">
        <v>138190000</v>
      </c>
      <c r="S612" s="5">
        <v>125420000</v>
      </c>
      <c r="T612" s="5">
        <v>121560000</v>
      </c>
      <c r="U612" s="5">
        <v>78364000</v>
      </c>
      <c r="V612" s="5">
        <v>138890000</v>
      </c>
      <c r="W612" s="5">
        <v>196970000</v>
      </c>
      <c r="X612" s="5">
        <v>13002000</v>
      </c>
      <c r="Y612" s="5">
        <v>16405000</v>
      </c>
      <c r="Z612" s="5">
        <v>15304000</v>
      </c>
      <c r="AA612" s="5">
        <v>25762000</v>
      </c>
      <c r="AB612" s="5">
        <v>19889000</v>
      </c>
      <c r="AC612" s="5">
        <v>14157000</v>
      </c>
      <c r="AD612" s="5">
        <v>12487000</v>
      </c>
      <c r="AE612" s="5">
        <v>19403000</v>
      </c>
      <c r="AF612" s="5">
        <f t="shared" si="50"/>
        <v>1.0688091482649842</v>
      </c>
      <c r="AG612" s="5">
        <f t="shared" si="51"/>
        <v>9.6004261446348466E-2</v>
      </c>
      <c r="AH612" s="5">
        <f t="shared" si="52"/>
        <v>0.74929446438934744</v>
      </c>
      <c r="AI612" s="5">
        <f t="shared" si="53"/>
        <v>0.41639530166652561</v>
      </c>
      <c r="AJ612" s="5">
        <f>VLOOKUP(AN612,Tabelle4!G:I,3,FALSE)</f>
        <v>0</v>
      </c>
      <c r="AK612" s="5">
        <v>19</v>
      </c>
      <c r="AL612" s="5"/>
      <c r="AM612" s="5">
        <v>111</v>
      </c>
      <c r="AN612" s="13">
        <v>321</v>
      </c>
    </row>
    <row r="613" spans="1:40" x14ac:dyDescent="0.2">
      <c r="A613" s="4" t="s">
        <v>2199</v>
      </c>
      <c r="B613" s="5" t="str">
        <f t="shared" si="49"/>
        <v>Q99LC5</v>
      </c>
      <c r="C613" s="5" t="s">
        <v>2200</v>
      </c>
      <c r="D613" s="5" t="s">
        <v>2201</v>
      </c>
      <c r="E613" s="5" t="s">
        <v>2202</v>
      </c>
      <c r="F613" s="5">
        <f>IFERROR(VLOOKUP(B613,Tabelle3!A:H,8,FALSE),"")</f>
        <v>1</v>
      </c>
      <c r="G613" s="5">
        <v>1</v>
      </c>
      <c r="H613" s="5">
        <v>38</v>
      </c>
      <c r="I613" s="5">
        <v>38</v>
      </c>
      <c r="J613" s="5">
        <v>90.7</v>
      </c>
      <c r="K613" s="5">
        <v>35.009</v>
      </c>
      <c r="L613" s="5">
        <v>333</v>
      </c>
      <c r="M613" s="5">
        <v>0</v>
      </c>
      <c r="N613" s="5">
        <v>323.31</v>
      </c>
      <c r="O613" s="5">
        <v>111630000000</v>
      </c>
      <c r="P613" s="5">
        <v>20793000000</v>
      </c>
      <c r="Q613" s="5">
        <v>19856000000</v>
      </c>
      <c r="R613" s="5">
        <v>4275000000</v>
      </c>
      <c r="S613" s="5">
        <v>6417100000</v>
      </c>
      <c r="T613" s="5">
        <v>3627400000</v>
      </c>
      <c r="U613" s="5">
        <v>13952000000</v>
      </c>
      <c r="V613" s="5">
        <v>15908000000</v>
      </c>
      <c r="W613" s="5">
        <v>26796000000</v>
      </c>
      <c r="X613" s="5">
        <v>3404800000</v>
      </c>
      <c r="Y613" s="5">
        <v>2939600000</v>
      </c>
      <c r="Z613" s="5">
        <v>2577800000</v>
      </c>
      <c r="AA613" s="5">
        <v>2798100000</v>
      </c>
      <c r="AB613" s="5">
        <v>2536900000</v>
      </c>
      <c r="AC613" s="5">
        <v>4276400000</v>
      </c>
      <c r="AD613" s="5">
        <v>2871200000</v>
      </c>
      <c r="AE613" s="5">
        <v>2637500000</v>
      </c>
      <c r="AF613" s="5">
        <f t="shared" si="50"/>
        <v>0.95116864145430935</v>
      </c>
      <c r="AG613" s="5">
        <f t="shared" si="51"/>
        <v>-7.222694242375656E-2</v>
      </c>
      <c r="AH613" s="5">
        <f t="shared" si="52"/>
        <v>0.74980855111698985</v>
      </c>
      <c r="AI613" s="5">
        <f t="shared" si="53"/>
        <v>0.41540581609554278</v>
      </c>
      <c r="AJ613" s="5">
        <f>VLOOKUP(AN613,Tabelle4!G:I,3,FALSE)</f>
        <v>0</v>
      </c>
      <c r="AK613" s="5">
        <v>19</v>
      </c>
      <c r="AL613" s="5"/>
      <c r="AM613" s="5">
        <v>1972</v>
      </c>
      <c r="AN613" s="13">
        <v>565</v>
      </c>
    </row>
    <row r="614" spans="1:40" x14ac:dyDescent="0.2">
      <c r="A614" s="4" t="s">
        <v>3006</v>
      </c>
      <c r="B614" s="5" t="str">
        <f t="shared" si="49"/>
        <v>Q9QYR9</v>
      </c>
      <c r="C614" s="5" t="s">
        <v>3007</v>
      </c>
      <c r="D614" s="5" t="s">
        <v>3008</v>
      </c>
      <c r="E614" s="5" t="s">
        <v>3009</v>
      </c>
      <c r="F614" s="5">
        <f>IFERROR(VLOOKUP(B614,Tabelle3!A:H,8,FALSE),"")</f>
        <v>1</v>
      </c>
      <c r="G614" s="5">
        <v>8</v>
      </c>
      <c r="H614" s="5">
        <v>30</v>
      </c>
      <c r="I614" s="5">
        <v>28</v>
      </c>
      <c r="J614" s="5">
        <v>70.900000000000006</v>
      </c>
      <c r="K614" s="5">
        <v>49.655999999999999</v>
      </c>
      <c r="L614" s="5">
        <v>453</v>
      </c>
      <c r="M614" s="5">
        <v>0</v>
      </c>
      <c r="N614" s="5">
        <v>323.31</v>
      </c>
      <c r="O614" s="5">
        <v>23820000000</v>
      </c>
      <c r="P614" s="5">
        <v>5202100000</v>
      </c>
      <c r="Q614" s="5">
        <v>3051000000</v>
      </c>
      <c r="R614" s="5">
        <v>1305100000</v>
      </c>
      <c r="S614" s="5">
        <v>3306100000</v>
      </c>
      <c r="T614" s="5">
        <v>1270800000</v>
      </c>
      <c r="U614" s="5">
        <v>1290300000</v>
      </c>
      <c r="V614" s="5">
        <v>5510000000</v>
      </c>
      <c r="W614" s="5">
        <v>2884600000</v>
      </c>
      <c r="X614" s="5">
        <v>330440000</v>
      </c>
      <c r="Y614" s="5">
        <v>220340000</v>
      </c>
      <c r="Z614" s="5">
        <v>205480000</v>
      </c>
      <c r="AA614" s="5">
        <v>215310000</v>
      </c>
      <c r="AB614" s="5">
        <v>223660000</v>
      </c>
      <c r="AC614" s="5">
        <v>200920000</v>
      </c>
      <c r="AD614" s="5">
        <v>284630000</v>
      </c>
      <c r="AE614" s="5">
        <v>215690000</v>
      </c>
      <c r="AF614" s="5">
        <f t="shared" si="50"/>
        <v>1.0504595091361228</v>
      </c>
      <c r="AG614" s="5">
        <f t="shared" si="51"/>
        <v>7.1020553163410841E-2</v>
      </c>
      <c r="AH614" s="5">
        <f t="shared" si="52"/>
        <v>0.74983999268509893</v>
      </c>
      <c r="AI614" s="5">
        <f t="shared" si="53"/>
        <v>0.41534532112879496</v>
      </c>
      <c r="AJ614" s="5">
        <f>VLOOKUP(AN614,Tabelle4!G:I,3,FALSE)</f>
        <v>0</v>
      </c>
      <c r="AK614" s="5">
        <v>19</v>
      </c>
      <c r="AL614" s="5"/>
      <c r="AM614" s="5">
        <v>593</v>
      </c>
      <c r="AN614" s="13">
        <v>768</v>
      </c>
    </row>
    <row r="615" spans="1:40" x14ac:dyDescent="0.2">
      <c r="A615" s="4" t="s">
        <v>1651</v>
      </c>
      <c r="B615" s="5" t="str">
        <f t="shared" si="49"/>
        <v>Q8BKZ9</v>
      </c>
      <c r="C615" s="5" t="s">
        <v>1652</v>
      </c>
      <c r="D615" s="5" t="s">
        <v>1653</v>
      </c>
      <c r="E615" s="5" t="s">
        <v>1654</v>
      </c>
      <c r="F615" s="5">
        <f>IFERROR(VLOOKUP(B615,Tabelle3!A:H,8,FALSE),"")</f>
        <v>1</v>
      </c>
      <c r="G615" s="5">
        <v>3</v>
      </c>
      <c r="H615" s="5">
        <v>16</v>
      </c>
      <c r="I615" s="5">
        <v>16</v>
      </c>
      <c r="J615" s="5">
        <v>41.5</v>
      </c>
      <c r="K615" s="5">
        <v>53.997999999999998</v>
      </c>
      <c r="L615" s="5">
        <v>501</v>
      </c>
      <c r="M615" s="5">
        <v>0</v>
      </c>
      <c r="N615" s="5">
        <v>234.07</v>
      </c>
      <c r="O615" s="5">
        <v>4213100000</v>
      </c>
      <c r="P615" s="5">
        <v>442800000</v>
      </c>
      <c r="Q615" s="5">
        <v>421190000</v>
      </c>
      <c r="R615" s="5">
        <v>466710000</v>
      </c>
      <c r="S615" s="5">
        <v>356980000</v>
      </c>
      <c r="T615" s="5">
        <v>190200000</v>
      </c>
      <c r="U615" s="5">
        <v>629660000</v>
      </c>
      <c r="V615" s="5">
        <v>1098200000</v>
      </c>
      <c r="W615" s="5">
        <v>607370000</v>
      </c>
      <c r="X615" s="5">
        <v>51093000</v>
      </c>
      <c r="Y615" s="5">
        <v>53587000</v>
      </c>
      <c r="Z615" s="5">
        <v>60574000</v>
      </c>
      <c r="AA615" s="5">
        <v>67773000</v>
      </c>
      <c r="AB615" s="5">
        <v>54758000</v>
      </c>
      <c r="AC615" s="5">
        <v>61243000</v>
      </c>
      <c r="AD615" s="5">
        <v>47602000</v>
      </c>
      <c r="AE615" s="5">
        <v>62622000</v>
      </c>
      <c r="AF615" s="5">
        <f t="shared" si="50"/>
        <v>1.0300674107636203</v>
      </c>
      <c r="AG615" s="5">
        <f t="shared" si="51"/>
        <v>4.273875487648926E-2</v>
      </c>
      <c r="AH615" s="5">
        <f t="shared" si="52"/>
        <v>0.74989110810490422</v>
      </c>
      <c r="AI615" s="5">
        <f t="shared" si="53"/>
        <v>0.41524697821564771</v>
      </c>
      <c r="AJ615" s="5">
        <f>VLOOKUP(AN615,Tabelle4!G:I,3,FALSE)</f>
        <v>0</v>
      </c>
      <c r="AK615" s="5">
        <v>19</v>
      </c>
      <c r="AL615" s="5"/>
      <c r="AM615" s="5">
        <v>199</v>
      </c>
      <c r="AN615" s="13">
        <v>425</v>
      </c>
    </row>
    <row r="616" spans="1:40" x14ac:dyDescent="0.2">
      <c r="A616" s="4" t="s">
        <v>2108</v>
      </c>
      <c r="B616" s="5" t="str">
        <f t="shared" si="49"/>
        <v>Q920A7</v>
      </c>
      <c r="C616" s="5" t="s">
        <v>2109</v>
      </c>
      <c r="D616" s="5" t="s">
        <v>2110</v>
      </c>
      <c r="E616" s="5" t="s">
        <v>2111</v>
      </c>
      <c r="F616" s="5">
        <f>IFERROR(VLOOKUP(B616,Tabelle3!A:H,8,FALSE),"")</f>
        <v>1</v>
      </c>
      <c r="G616" s="5">
        <v>2</v>
      </c>
      <c r="H616" s="5">
        <v>6</v>
      </c>
      <c r="I616" s="5">
        <v>4</v>
      </c>
      <c r="J616" s="5">
        <v>9.6</v>
      </c>
      <c r="K616" s="5">
        <v>87.046000000000006</v>
      </c>
      <c r="L616" s="5">
        <v>789</v>
      </c>
      <c r="M616" s="5">
        <v>0</v>
      </c>
      <c r="N616" s="5">
        <v>51.082999999999998</v>
      </c>
      <c r="O616" s="5">
        <v>66652000</v>
      </c>
      <c r="P616" s="5">
        <v>12274000</v>
      </c>
      <c r="Q616" s="5">
        <v>5127000</v>
      </c>
      <c r="R616" s="5">
        <v>5211400</v>
      </c>
      <c r="S616" s="5">
        <v>5861700</v>
      </c>
      <c r="T616" s="5">
        <v>5289100</v>
      </c>
      <c r="U616" s="5">
        <v>5740600</v>
      </c>
      <c r="V616" s="5">
        <v>8493200</v>
      </c>
      <c r="W616" s="5">
        <v>18655000</v>
      </c>
      <c r="X616" s="5">
        <v>1978500</v>
      </c>
      <c r="Y616" s="5">
        <v>1126500</v>
      </c>
      <c r="Z616" s="5">
        <v>937510</v>
      </c>
      <c r="AA616" s="5">
        <v>1937100</v>
      </c>
      <c r="AB616" s="5">
        <v>1168700</v>
      </c>
      <c r="AC616" s="5">
        <v>1516700</v>
      </c>
      <c r="AD616" s="5">
        <v>1468900</v>
      </c>
      <c r="AE616" s="5">
        <v>2309100</v>
      </c>
      <c r="AF616" s="5">
        <f t="shared" si="50"/>
        <v>0.92514930222483527</v>
      </c>
      <c r="AG616" s="5">
        <f t="shared" si="51"/>
        <v>-0.11224188580132284</v>
      </c>
      <c r="AH616" s="5">
        <f t="shared" si="52"/>
        <v>0.75093719792624447</v>
      </c>
      <c r="AI616" s="5">
        <f t="shared" si="53"/>
        <v>0.41323583698662686</v>
      </c>
      <c r="AJ616" s="5">
        <f>VLOOKUP(AN616,Tabelle4!G:I,3,FALSE)</f>
        <v>0</v>
      </c>
      <c r="AK616" s="5">
        <v>19</v>
      </c>
      <c r="AL616" s="5"/>
      <c r="AM616" s="5">
        <v>17</v>
      </c>
      <c r="AN616" s="13">
        <v>542</v>
      </c>
    </row>
    <row r="617" spans="1:40" x14ac:dyDescent="0.2">
      <c r="A617" s="4" t="s">
        <v>2748</v>
      </c>
      <c r="B617" s="5" t="str">
        <f t="shared" si="49"/>
        <v>Q9D6S7</v>
      </c>
      <c r="C617" s="5" t="s">
        <v>2749</v>
      </c>
      <c r="D617" s="5" t="s">
        <v>2750</v>
      </c>
      <c r="E617" s="5" t="s">
        <v>2751</v>
      </c>
      <c r="F617" s="5">
        <f>IFERROR(VLOOKUP(B617,Tabelle3!A:H,8,FALSE),"")</f>
        <v>1</v>
      </c>
      <c r="G617" s="5">
        <v>1</v>
      </c>
      <c r="H617" s="5">
        <v>4</v>
      </c>
      <c r="I617" s="5">
        <v>4</v>
      </c>
      <c r="J617" s="5">
        <v>28.2</v>
      </c>
      <c r="K617" s="5">
        <v>29.05</v>
      </c>
      <c r="L617" s="5">
        <v>262</v>
      </c>
      <c r="M617" s="5">
        <v>0</v>
      </c>
      <c r="N617" s="5">
        <v>50.787999999999997</v>
      </c>
      <c r="O617" s="5">
        <v>274290000</v>
      </c>
      <c r="P617" s="5">
        <v>42271000</v>
      </c>
      <c r="Q617" s="5">
        <v>24723000</v>
      </c>
      <c r="R617" s="5">
        <v>27954000</v>
      </c>
      <c r="S617" s="5">
        <v>42168000</v>
      </c>
      <c r="T617" s="5">
        <v>27384000</v>
      </c>
      <c r="U617" s="5">
        <v>13708000</v>
      </c>
      <c r="V617" s="5">
        <v>54029000</v>
      </c>
      <c r="W617" s="5">
        <v>42055000</v>
      </c>
      <c r="X617" s="5">
        <v>19101000</v>
      </c>
      <c r="Y617" s="5">
        <v>14451000</v>
      </c>
      <c r="Z617" s="5">
        <v>18019000</v>
      </c>
      <c r="AA617" s="5">
        <v>28208000</v>
      </c>
      <c r="AB617" s="5">
        <v>22700000</v>
      </c>
      <c r="AC617" s="5">
        <v>14239000</v>
      </c>
      <c r="AD617" s="5">
        <v>22979000</v>
      </c>
      <c r="AE617" s="5">
        <v>14850000</v>
      </c>
      <c r="AF617" s="5">
        <f t="shared" si="50"/>
        <v>1.0670206505456881</v>
      </c>
      <c r="AG617" s="5">
        <f t="shared" si="51"/>
        <v>9.3588097578983162E-2</v>
      </c>
      <c r="AH617" s="5">
        <f t="shared" si="52"/>
        <v>0.75233783839501123</v>
      </c>
      <c r="AI617" s="5">
        <f t="shared" si="53"/>
        <v>0.41054744318739916</v>
      </c>
      <c r="AJ617" s="5">
        <f>VLOOKUP(AN617,Tabelle4!G:I,3,FALSE)</f>
        <v>0</v>
      </c>
      <c r="AK617" s="5">
        <v>19</v>
      </c>
      <c r="AL617" s="5"/>
      <c r="AM617" s="5">
        <v>36</v>
      </c>
      <c r="AN617" s="13">
        <v>703</v>
      </c>
    </row>
    <row r="618" spans="1:40" x14ac:dyDescent="0.2">
      <c r="A618" s="4" t="s">
        <v>2415</v>
      </c>
      <c r="B618" s="5" t="str">
        <f t="shared" si="49"/>
        <v>Q9CQN7</v>
      </c>
      <c r="C618" s="5" t="s">
        <v>2416</v>
      </c>
      <c r="D618" s="5" t="s">
        <v>2417</v>
      </c>
      <c r="E618" s="5" t="s">
        <v>2418</v>
      </c>
      <c r="F618" s="5">
        <f>IFERROR(VLOOKUP(B618,Tabelle3!A:H,8,FALSE),"")</f>
        <v>1</v>
      </c>
      <c r="G618" s="5">
        <v>2</v>
      </c>
      <c r="H618" s="5">
        <v>7</v>
      </c>
      <c r="I618" s="5">
        <v>7</v>
      </c>
      <c r="J618" s="5">
        <v>52.6</v>
      </c>
      <c r="K618" s="5">
        <v>15.260999999999999</v>
      </c>
      <c r="L618" s="5">
        <v>135</v>
      </c>
      <c r="M618" s="5">
        <v>1.7668E-3</v>
      </c>
      <c r="N618" s="5">
        <v>21.175000000000001</v>
      </c>
      <c r="O618" s="5">
        <v>161980000</v>
      </c>
      <c r="P618" s="5">
        <v>34004000</v>
      </c>
      <c r="Q618" s="5">
        <v>20818000</v>
      </c>
      <c r="R618" s="5">
        <v>19502000</v>
      </c>
      <c r="S618" s="5">
        <v>3152100</v>
      </c>
      <c r="T618" s="5">
        <v>28800000</v>
      </c>
      <c r="U618" s="5">
        <v>5442500</v>
      </c>
      <c r="V618" s="5">
        <v>40742000</v>
      </c>
      <c r="W618" s="5">
        <v>9517700</v>
      </c>
      <c r="X618" s="5">
        <v>9091600</v>
      </c>
      <c r="Y618" s="5">
        <v>9079300</v>
      </c>
      <c r="Z618" s="5">
        <v>10882000</v>
      </c>
      <c r="AA618" s="5">
        <v>8041500</v>
      </c>
      <c r="AB618" s="5">
        <v>12448000</v>
      </c>
      <c r="AC618" s="5">
        <v>5382200</v>
      </c>
      <c r="AD618" s="5">
        <v>9249900</v>
      </c>
      <c r="AE618" s="5">
        <v>7914100</v>
      </c>
      <c r="AF618" s="5">
        <f t="shared" si="50"/>
        <v>1.0600156597378994</v>
      </c>
      <c r="AG618" s="5">
        <f t="shared" si="51"/>
        <v>8.4085578051992765E-2</v>
      </c>
      <c r="AH618" s="5">
        <f t="shared" si="52"/>
        <v>0.75729350786461958</v>
      </c>
      <c r="AI618" s="5">
        <f t="shared" si="53"/>
        <v>0.40107553407878688</v>
      </c>
      <c r="AJ618" s="5">
        <f>VLOOKUP(AN618,Tabelle4!G:I,3,FALSE)</f>
        <v>0</v>
      </c>
      <c r="AK618" s="5">
        <v>19</v>
      </c>
      <c r="AL618" s="5"/>
      <c r="AM618" s="5">
        <v>25</v>
      </c>
      <c r="AN618" s="13">
        <v>619</v>
      </c>
    </row>
    <row r="619" spans="1:40" x14ac:dyDescent="0.2">
      <c r="A619" s="4" t="s">
        <v>1899</v>
      </c>
      <c r="B619" s="5" t="str">
        <f t="shared" si="49"/>
        <v>Q8R035</v>
      </c>
      <c r="C619" s="5" t="s">
        <v>1900</v>
      </c>
      <c r="D619" s="5" t="s">
        <v>1901</v>
      </c>
      <c r="E619" s="5" t="s">
        <v>1902</v>
      </c>
      <c r="F619" s="5">
        <f>IFERROR(VLOOKUP(B619,Tabelle3!A:H,8,FALSE),"")</f>
        <v>1</v>
      </c>
      <c r="G619" s="5">
        <v>4</v>
      </c>
      <c r="H619" s="5">
        <v>5</v>
      </c>
      <c r="I619" s="5">
        <v>5</v>
      </c>
      <c r="J619" s="5">
        <v>27.7</v>
      </c>
      <c r="K619" s="5">
        <v>23.477</v>
      </c>
      <c r="L619" s="5">
        <v>206</v>
      </c>
      <c r="M619" s="5">
        <v>1.7730000000000001E-3</v>
      </c>
      <c r="N619" s="5">
        <v>21.870999999999999</v>
      </c>
      <c r="O619" s="5">
        <v>91131000</v>
      </c>
      <c r="P619" s="5">
        <v>0</v>
      </c>
      <c r="Q619" s="5">
        <v>0</v>
      </c>
      <c r="R619" s="5">
        <v>47925000</v>
      </c>
      <c r="S619" s="5">
        <v>11059000</v>
      </c>
      <c r="T619" s="5">
        <v>10615000</v>
      </c>
      <c r="U619" s="5">
        <v>0</v>
      </c>
      <c r="V619" s="5">
        <v>7940600</v>
      </c>
      <c r="W619" s="5">
        <v>13592000</v>
      </c>
      <c r="X619" s="5">
        <v>0</v>
      </c>
      <c r="Y619" s="5">
        <v>0</v>
      </c>
      <c r="Z619" s="5">
        <v>22653000</v>
      </c>
      <c r="AA619" s="5">
        <v>18516000</v>
      </c>
      <c r="AB619" s="5">
        <v>15679000</v>
      </c>
      <c r="AC619" s="5">
        <v>0</v>
      </c>
      <c r="AD619" s="5">
        <v>5651300</v>
      </c>
      <c r="AE619" s="5">
        <v>10860000</v>
      </c>
      <c r="AF619" s="5">
        <f t="shared" si="50"/>
        <v>1.2789256390900365</v>
      </c>
      <c r="AG619" s="5">
        <f t="shared" si="51"/>
        <v>0.35493238366068536</v>
      </c>
      <c r="AH619" s="5">
        <f t="shared" si="52"/>
        <v>0.75836744621715491</v>
      </c>
      <c r="AI619" s="5">
        <f t="shared" si="53"/>
        <v>0.39903105864311439</v>
      </c>
      <c r="AJ619" s="5">
        <f>VLOOKUP(AN619,Tabelle4!G:I,3,FALSE)</f>
        <v>0</v>
      </c>
      <c r="AK619" s="5">
        <v>19</v>
      </c>
      <c r="AL619" s="5"/>
      <c r="AM619" s="5">
        <v>10</v>
      </c>
      <c r="AN619" s="13">
        <v>488</v>
      </c>
    </row>
    <row r="620" spans="1:40" x14ac:dyDescent="0.2">
      <c r="A620" s="4" t="s">
        <v>2023</v>
      </c>
      <c r="B620" s="5" t="str">
        <f t="shared" si="49"/>
        <v>Q8VH17</v>
      </c>
      <c r="C620" s="5" t="s">
        <v>395</v>
      </c>
      <c r="D620" s="5" t="s">
        <v>2024</v>
      </c>
      <c r="E620" s="5" t="s">
        <v>2025</v>
      </c>
      <c r="F620" s="5" t="str">
        <f>IFERROR(VLOOKUP(B620,Tabelle3!A:H,8,FALSE),"")</f>
        <v/>
      </c>
      <c r="G620" s="5">
        <v>1</v>
      </c>
      <c r="H620" s="5">
        <v>1</v>
      </c>
      <c r="I620" s="5">
        <v>1</v>
      </c>
      <c r="J620" s="5">
        <v>3.5</v>
      </c>
      <c r="K620" s="5">
        <v>35.682000000000002</v>
      </c>
      <c r="L620" s="5">
        <v>313</v>
      </c>
      <c r="M620" s="5">
        <v>4.1725E-3</v>
      </c>
      <c r="N620" s="5">
        <v>4.4413</v>
      </c>
      <c r="O620" s="5">
        <v>165770000</v>
      </c>
      <c r="P620" s="5">
        <v>29030000</v>
      </c>
      <c r="Q620" s="5">
        <v>51663000</v>
      </c>
      <c r="R620" s="5">
        <v>5066300</v>
      </c>
      <c r="S620" s="5">
        <v>5563500</v>
      </c>
      <c r="T620" s="5">
        <v>6396400</v>
      </c>
      <c r="U620" s="5">
        <v>5140000</v>
      </c>
      <c r="V620" s="5">
        <v>37838000</v>
      </c>
      <c r="W620" s="5">
        <v>25070000</v>
      </c>
      <c r="X620" s="5">
        <v>4494800</v>
      </c>
      <c r="Y620" s="5">
        <v>11770000</v>
      </c>
      <c r="Z620" s="5">
        <v>3265900</v>
      </c>
      <c r="AA620" s="5">
        <v>7260400</v>
      </c>
      <c r="AB620" s="5">
        <v>2481000</v>
      </c>
      <c r="AC620" s="5">
        <v>10837000</v>
      </c>
      <c r="AD620" s="5">
        <v>4369200</v>
      </c>
      <c r="AE620" s="5">
        <v>13212000</v>
      </c>
      <c r="AF620" s="5">
        <f t="shared" si="50"/>
        <v>0.86704833782104396</v>
      </c>
      <c r="AG620" s="5">
        <f t="shared" si="51"/>
        <v>-0.20581566915563282</v>
      </c>
      <c r="AH620" s="5">
        <f t="shared" si="52"/>
        <v>0.75849326830797892</v>
      </c>
      <c r="AI620" s="5">
        <f t="shared" si="53"/>
        <v>0.39879171839895855</v>
      </c>
      <c r="AJ620" s="5">
        <f>VLOOKUP(AN620,Tabelle4!G:I,3,FALSE)</f>
        <v>0</v>
      </c>
      <c r="AK620" s="5">
        <v>19</v>
      </c>
      <c r="AL620" s="5"/>
      <c r="AM620" s="5">
        <v>21</v>
      </c>
      <c r="AN620" s="13">
        <v>520</v>
      </c>
    </row>
    <row r="621" spans="1:40" x14ac:dyDescent="0.2">
      <c r="A621" s="4" t="s">
        <v>1165</v>
      </c>
      <c r="B621" s="5" t="str">
        <f t="shared" si="49"/>
        <v>Q3TL44</v>
      </c>
      <c r="C621" s="5" t="s">
        <v>1166</v>
      </c>
      <c r="D621" s="5" t="s">
        <v>1167</v>
      </c>
      <c r="E621" s="5" t="s">
        <v>1168</v>
      </c>
      <c r="F621" s="5">
        <f>IFERROR(VLOOKUP(B621,Tabelle3!A:H,8,FALSE),"")</f>
        <v>1</v>
      </c>
      <c r="G621" s="5">
        <v>1</v>
      </c>
      <c r="H621" s="5">
        <v>37</v>
      </c>
      <c r="I621" s="5">
        <v>37</v>
      </c>
      <c r="J621" s="5">
        <v>45.7</v>
      </c>
      <c r="K621" s="5">
        <v>107.83</v>
      </c>
      <c r="L621" s="5">
        <v>975</v>
      </c>
      <c r="M621" s="5">
        <v>0</v>
      </c>
      <c r="N621" s="5">
        <v>323.31</v>
      </c>
      <c r="O621" s="5">
        <v>945230000</v>
      </c>
      <c r="P621" s="5">
        <v>177540000</v>
      </c>
      <c r="Q621" s="5">
        <v>74901000</v>
      </c>
      <c r="R621" s="5">
        <v>77278000</v>
      </c>
      <c r="S621" s="5">
        <v>68609000</v>
      </c>
      <c r="T621" s="5">
        <v>37489000</v>
      </c>
      <c r="U621" s="5">
        <v>186600000</v>
      </c>
      <c r="V621" s="5">
        <v>232980000</v>
      </c>
      <c r="W621" s="5">
        <v>89825000</v>
      </c>
      <c r="X621" s="5">
        <v>94968000</v>
      </c>
      <c r="Y621" s="5">
        <v>105790000</v>
      </c>
      <c r="Z621" s="5">
        <v>120780000</v>
      </c>
      <c r="AA621" s="5">
        <v>84919000</v>
      </c>
      <c r="AB621" s="5">
        <v>78784000</v>
      </c>
      <c r="AC621" s="5">
        <v>137950000</v>
      </c>
      <c r="AD621" s="5">
        <v>103220000</v>
      </c>
      <c r="AE621" s="5">
        <v>105090000</v>
      </c>
      <c r="AF621" s="5">
        <f t="shared" si="50"/>
        <v>0.95627040965170662</v>
      </c>
      <c r="AG621" s="5">
        <f t="shared" si="51"/>
        <v>-6.4509460467567767E-2</v>
      </c>
      <c r="AH621" s="5">
        <f t="shared" si="52"/>
        <v>0.75931237701608545</v>
      </c>
      <c r="AI621" s="5">
        <f t="shared" si="53"/>
        <v>0.39723457017053215</v>
      </c>
      <c r="AJ621" s="5">
        <f>VLOOKUP(AN621,Tabelle4!G:I,3,FALSE)</f>
        <v>0</v>
      </c>
      <c r="AK621" s="5">
        <v>19</v>
      </c>
      <c r="AL621" s="5"/>
      <c r="AM621" s="5">
        <v>276</v>
      </c>
      <c r="AN621" s="13">
        <v>301</v>
      </c>
    </row>
    <row r="622" spans="1:40" x14ac:dyDescent="0.2">
      <c r="A622" s="4" t="s">
        <v>666</v>
      </c>
      <c r="B622" s="5" t="str">
        <f t="shared" si="49"/>
        <v>Q7JCZ1</v>
      </c>
      <c r="C622" s="5" t="s">
        <v>667</v>
      </c>
      <c r="D622" s="5" t="s">
        <v>668</v>
      </c>
      <c r="E622" s="5" t="s">
        <v>669</v>
      </c>
      <c r="F622" s="5">
        <f>IFERROR(VLOOKUP(B622,Tabelle3!A:H,8,FALSE),"")</f>
        <v>1</v>
      </c>
      <c r="G622" s="5">
        <v>2</v>
      </c>
      <c r="H622" s="5">
        <v>7</v>
      </c>
      <c r="I622" s="5">
        <v>7</v>
      </c>
      <c r="J622" s="5">
        <v>30.8</v>
      </c>
      <c r="K622" s="5">
        <v>25.975999999999999</v>
      </c>
      <c r="L622" s="5">
        <v>227</v>
      </c>
      <c r="M622" s="5">
        <v>0</v>
      </c>
      <c r="N622" s="5">
        <v>323.31</v>
      </c>
      <c r="O622" s="5">
        <v>33900000000</v>
      </c>
      <c r="P622" s="5">
        <v>5331200000</v>
      </c>
      <c r="Q622" s="5">
        <v>5220600000</v>
      </c>
      <c r="R622" s="5">
        <v>2501400000</v>
      </c>
      <c r="S622" s="5">
        <v>2723100000</v>
      </c>
      <c r="T622" s="5">
        <v>2425500000</v>
      </c>
      <c r="U622" s="5">
        <v>3341500000</v>
      </c>
      <c r="V622" s="5">
        <v>4575100000</v>
      </c>
      <c r="W622" s="5">
        <v>7782000000</v>
      </c>
      <c r="X622" s="5">
        <v>2484300000</v>
      </c>
      <c r="Y622" s="5">
        <v>3080000000</v>
      </c>
      <c r="Z622" s="5">
        <v>1349100000</v>
      </c>
      <c r="AA622" s="5">
        <v>1276800000</v>
      </c>
      <c r="AB622" s="5">
        <v>1037400000</v>
      </c>
      <c r="AC622" s="5">
        <v>1439100000</v>
      </c>
      <c r="AD622" s="5">
        <v>2165400000</v>
      </c>
      <c r="AE622" s="5">
        <v>2794900000</v>
      </c>
      <c r="AF622" s="5">
        <f t="shared" si="50"/>
        <v>1.1013070137693632</v>
      </c>
      <c r="AG622" s="5">
        <f t="shared" si="51"/>
        <v>0.13921670822917406</v>
      </c>
      <c r="AH622" s="5">
        <f t="shared" si="52"/>
        <v>0.76004794892174699</v>
      </c>
      <c r="AI622" s="5">
        <f t="shared" si="53"/>
        <v>0.39583765858174208</v>
      </c>
      <c r="AJ622" s="5">
        <f>VLOOKUP(AN622,Tabelle4!G:I,3,FALSE)</f>
        <v>0</v>
      </c>
      <c r="AK622" s="5">
        <v>19</v>
      </c>
      <c r="AL622" s="5"/>
      <c r="AM622" s="5">
        <v>694</v>
      </c>
      <c r="AN622" s="13">
        <v>175</v>
      </c>
    </row>
    <row r="623" spans="1:40" x14ac:dyDescent="0.2">
      <c r="A623" s="4" t="s">
        <v>2303</v>
      </c>
      <c r="B623" s="5" t="str">
        <f t="shared" si="49"/>
        <v>Q9CPY1</v>
      </c>
      <c r="C623" s="5" t="s">
        <v>2304</v>
      </c>
      <c r="D623" s="5" t="s">
        <v>2305</v>
      </c>
      <c r="E623" s="5" t="s">
        <v>2306</v>
      </c>
      <c r="F623" s="5">
        <f>IFERROR(VLOOKUP(B623,Tabelle3!A:H,8,FALSE),"")</f>
        <v>1</v>
      </c>
      <c r="G623" s="5">
        <v>1</v>
      </c>
      <c r="H623" s="5">
        <v>1</v>
      </c>
      <c r="I623" s="5">
        <v>1</v>
      </c>
      <c r="J623" s="5">
        <v>13.3</v>
      </c>
      <c r="K623" s="5">
        <v>15.103</v>
      </c>
      <c r="L623" s="5">
        <v>128</v>
      </c>
      <c r="M623" s="5">
        <v>1.7986E-3</v>
      </c>
      <c r="N623" s="5">
        <v>25.067</v>
      </c>
      <c r="O623" s="5">
        <v>22836000</v>
      </c>
      <c r="P623" s="5">
        <v>5802100</v>
      </c>
      <c r="Q623" s="5">
        <v>0</v>
      </c>
      <c r="R623" s="5">
        <v>3087700</v>
      </c>
      <c r="S623" s="5">
        <v>0</v>
      </c>
      <c r="T623" s="5">
        <v>5500000</v>
      </c>
      <c r="U623" s="5">
        <v>0</v>
      </c>
      <c r="V623" s="5">
        <v>8446400</v>
      </c>
      <c r="W623" s="5">
        <v>0</v>
      </c>
      <c r="X623" s="5">
        <v>1932600</v>
      </c>
      <c r="Y623" s="5">
        <v>0</v>
      </c>
      <c r="Z623" s="5">
        <v>1915300</v>
      </c>
      <c r="AA623" s="5">
        <v>0</v>
      </c>
      <c r="AB623" s="5">
        <v>2881600</v>
      </c>
      <c r="AC623" s="5">
        <v>0</v>
      </c>
      <c r="AD623" s="5">
        <v>2154500</v>
      </c>
      <c r="AE623" s="5">
        <v>0</v>
      </c>
      <c r="AF623" s="5">
        <f t="shared" si="50"/>
        <v>0.76406346180576235</v>
      </c>
      <c r="AG623" s="5">
        <f t="shared" si="51"/>
        <v>-0.38823562386441418</v>
      </c>
      <c r="AH623" s="5">
        <f t="shared" si="52"/>
        <v>0.76027378779212851</v>
      </c>
      <c r="AI623" s="5">
        <f t="shared" si="53"/>
        <v>0.39540904322636328</v>
      </c>
      <c r="AJ623" s="5">
        <f>VLOOKUP(AN623,Tabelle4!G:I,3,FALSE)</f>
        <v>0</v>
      </c>
      <c r="AK623" s="5">
        <v>19</v>
      </c>
      <c r="AL623" s="5"/>
      <c r="AM623" s="5">
        <v>4</v>
      </c>
      <c r="AN623" s="13">
        <v>591</v>
      </c>
    </row>
    <row r="624" spans="1:40" x14ac:dyDescent="0.2">
      <c r="A624" s="4" t="s">
        <v>1063</v>
      </c>
      <c r="B624" s="5" t="str">
        <f t="shared" si="49"/>
        <v>P97478</v>
      </c>
      <c r="C624" s="5" t="s">
        <v>1064</v>
      </c>
      <c r="D624" s="5" t="s">
        <v>1065</v>
      </c>
      <c r="E624" s="5" t="s">
        <v>1066</v>
      </c>
      <c r="F624" s="5">
        <f>IFERROR(VLOOKUP(B624,Tabelle3!A:H,8,FALSE),"")</f>
        <v>1</v>
      </c>
      <c r="G624" s="5">
        <v>2</v>
      </c>
      <c r="H624" s="5">
        <v>9</v>
      </c>
      <c r="I624" s="5">
        <v>9</v>
      </c>
      <c r="J624" s="5">
        <v>60.4</v>
      </c>
      <c r="K624" s="5">
        <v>24.041</v>
      </c>
      <c r="L624" s="5">
        <v>217</v>
      </c>
      <c r="M624" s="5">
        <v>0</v>
      </c>
      <c r="N624" s="5">
        <v>125.92</v>
      </c>
      <c r="O624" s="5">
        <v>795320000</v>
      </c>
      <c r="P624" s="5">
        <v>124420000</v>
      </c>
      <c r="Q624" s="5">
        <v>115070000</v>
      </c>
      <c r="R624" s="5">
        <v>79913000</v>
      </c>
      <c r="S624" s="5">
        <v>31453000</v>
      </c>
      <c r="T624" s="5">
        <v>104490000</v>
      </c>
      <c r="U624" s="5">
        <v>58646000</v>
      </c>
      <c r="V624" s="5">
        <v>187480000</v>
      </c>
      <c r="W624" s="5">
        <v>93847000</v>
      </c>
      <c r="X624" s="5">
        <v>37208000</v>
      </c>
      <c r="Y624" s="5">
        <v>42657000</v>
      </c>
      <c r="Z624" s="5">
        <v>41550000</v>
      </c>
      <c r="AA624" s="5">
        <v>66713000</v>
      </c>
      <c r="AB624" s="5">
        <v>51105000</v>
      </c>
      <c r="AC624" s="5">
        <v>42730000</v>
      </c>
      <c r="AD624" s="5">
        <v>43255000</v>
      </c>
      <c r="AE624" s="5">
        <v>41878000</v>
      </c>
      <c r="AF624" s="5">
        <f t="shared" si="50"/>
        <v>1.0511823342720485</v>
      </c>
      <c r="AG624" s="5">
        <f t="shared" si="51"/>
        <v>7.2012935650863724E-2</v>
      </c>
      <c r="AH624" s="5">
        <f t="shared" si="52"/>
        <v>0.76162659897724372</v>
      </c>
      <c r="AI624" s="5">
        <f t="shared" si="53"/>
        <v>0.39284423081284819</v>
      </c>
      <c r="AJ624" s="5">
        <f>VLOOKUP(AN624,Tabelle4!G:I,3,FALSE)</f>
        <v>0</v>
      </c>
      <c r="AK624" s="5">
        <v>19</v>
      </c>
      <c r="AL624" s="5"/>
      <c r="AM624" s="5">
        <v>95</v>
      </c>
      <c r="AN624" s="13">
        <v>275</v>
      </c>
    </row>
    <row r="625" spans="1:40" x14ac:dyDescent="0.2">
      <c r="A625" s="4" t="s">
        <v>2934</v>
      </c>
      <c r="B625" s="5" t="str">
        <f t="shared" si="49"/>
        <v>Q9EQP2</v>
      </c>
      <c r="C625" s="5" t="s">
        <v>2935</v>
      </c>
      <c r="D625" s="5" t="s">
        <v>2936</v>
      </c>
      <c r="E625" s="5" t="s">
        <v>2937</v>
      </c>
      <c r="F625" s="5" t="str">
        <f>IFERROR(VLOOKUP(B625,Tabelle3!A:H,8,FALSE),"")</f>
        <v/>
      </c>
      <c r="G625" s="5">
        <v>1</v>
      </c>
      <c r="H625" s="5">
        <v>2</v>
      </c>
      <c r="I625" s="5">
        <v>2</v>
      </c>
      <c r="J625" s="5">
        <v>4.5999999999999996</v>
      </c>
      <c r="K625" s="5">
        <v>61.48</v>
      </c>
      <c r="L625" s="5">
        <v>541</v>
      </c>
      <c r="M625" s="5">
        <v>4.2075999999999997E-3</v>
      </c>
      <c r="N625" s="5">
        <v>4.7290999999999999</v>
      </c>
      <c r="O625" s="5">
        <v>48273000</v>
      </c>
      <c r="P625" s="5">
        <v>43236000</v>
      </c>
      <c r="Q625" s="5">
        <v>2275800</v>
      </c>
      <c r="R625" s="5">
        <v>0</v>
      </c>
      <c r="S625" s="5">
        <v>0</v>
      </c>
      <c r="T625" s="5">
        <v>0</v>
      </c>
      <c r="U625" s="5">
        <v>0</v>
      </c>
      <c r="V625" s="5">
        <v>0</v>
      </c>
      <c r="W625" s="5">
        <v>2761300</v>
      </c>
      <c r="X625" s="5">
        <v>0</v>
      </c>
      <c r="Y625" s="5">
        <v>183720</v>
      </c>
      <c r="Z625" s="5">
        <v>0</v>
      </c>
      <c r="AA625" s="5">
        <v>0</v>
      </c>
      <c r="AB625" s="5">
        <v>0</v>
      </c>
      <c r="AC625" s="5">
        <v>0</v>
      </c>
      <c r="AD625" s="5">
        <v>0</v>
      </c>
      <c r="AE625" s="5">
        <v>294920</v>
      </c>
      <c r="AF625" s="5">
        <f t="shared" si="50"/>
        <v>0.62294859622948595</v>
      </c>
      <c r="AG625" s="5">
        <f t="shared" si="51"/>
        <v>-0.68281497341086794</v>
      </c>
      <c r="AH625" s="5">
        <f t="shared" si="52"/>
        <v>0.76182527690229618</v>
      </c>
      <c r="AI625" s="5">
        <f t="shared" si="53"/>
        <v>0.39246793844238287</v>
      </c>
      <c r="AJ625" s="5">
        <f>VLOOKUP(AN625,Tabelle4!G:I,3,FALSE)</f>
        <v>0</v>
      </c>
      <c r="AK625" s="5">
        <v>19</v>
      </c>
      <c r="AL625" s="5"/>
      <c r="AM625" s="5">
        <v>2</v>
      </c>
      <c r="AN625" s="13">
        <v>750</v>
      </c>
    </row>
    <row r="626" spans="1:40" x14ac:dyDescent="0.2">
      <c r="A626" s="4" t="s">
        <v>1157</v>
      </c>
      <c r="B626" s="5" t="str">
        <f t="shared" si="49"/>
        <v>Q3TC72</v>
      </c>
      <c r="C626" s="5" t="s">
        <v>1158</v>
      </c>
      <c r="D626" s="5" t="s">
        <v>1159</v>
      </c>
      <c r="E626" s="5" t="s">
        <v>1160</v>
      </c>
      <c r="F626" s="5">
        <f>IFERROR(VLOOKUP(B626,Tabelle3!A:H,8,FALSE),"")</f>
        <v>1</v>
      </c>
      <c r="G626" s="5">
        <v>1</v>
      </c>
      <c r="H626" s="5">
        <v>14</v>
      </c>
      <c r="I626" s="5">
        <v>14</v>
      </c>
      <c r="J626" s="5">
        <v>63.3</v>
      </c>
      <c r="K626" s="5">
        <v>34.69</v>
      </c>
      <c r="L626" s="5">
        <v>313</v>
      </c>
      <c r="M626" s="5">
        <v>0</v>
      </c>
      <c r="N626" s="5">
        <v>323.31</v>
      </c>
      <c r="O626" s="5">
        <v>1575400000</v>
      </c>
      <c r="P626" s="5">
        <v>333470000</v>
      </c>
      <c r="Q626" s="5">
        <v>215090000</v>
      </c>
      <c r="R626" s="5">
        <v>97395000</v>
      </c>
      <c r="S626" s="5">
        <v>133130000</v>
      </c>
      <c r="T626" s="5">
        <v>66037000</v>
      </c>
      <c r="U626" s="5">
        <v>163770000</v>
      </c>
      <c r="V626" s="5">
        <v>266760000</v>
      </c>
      <c r="W626" s="5">
        <v>299740000</v>
      </c>
      <c r="X626" s="5">
        <v>46664000</v>
      </c>
      <c r="Y626" s="5">
        <v>32377000</v>
      </c>
      <c r="Z626" s="5">
        <v>49037000</v>
      </c>
      <c r="AA626" s="5">
        <v>50963000</v>
      </c>
      <c r="AB626" s="5">
        <v>48205000</v>
      </c>
      <c r="AC626" s="5">
        <v>34293000</v>
      </c>
      <c r="AD626" s="5">
        <v>50329000</v>
      </c>
      <c r="AE626" s="5">
        <v>39044000</v>
      </c>
      <c r="AF626" s="5">
        <f t="shared" si="50"/>
        <v>1.0417173345125124</v>
      </c>
      <c r="AG626" s="5">
        <f t="shared" si="51"/>
        <v>5.8963861666881418E-2</v>
      </c>
      <c r="AH626" s="5">
        <f t="shared" si="52"/>
        <v>0.76278901183437187</v>
      </c>
      <c r="AI626" s="5">
        <f t="shared" si="53"/>
        <v>0.39064403346826082</v>
      </c>
      <c r="AJ626" s="5">
        <f>VLOOKUP(AN626,Tabelle4!G:I,3,FALSE)</f>
        <v>0</v>
      </c>
      <c r="AK626" s="5">
        <v>19</v>
      </c>
      <c r="AL626" s="5"/>
      <c r="AM626" s="5">
        <v>89</v>
      </c>
      <c r="AN626" s="13">
        <v>299</v>
      </c>
    </row>
    <row r="627" spans="1:40" x14ac:dyDescent="0.2">
      <c r="A627" s="4" t="s">
        <v>2084</v>
      </c>
      <c r="B627" s="5" t="str">
        <f t="shared" si="49"/>
        <v>Q91YP2</v>
      </c>
      <c r="C627" s="5" t="s">
        <v>2085</v>
      </c>
      <c r="D627" s="5" t="s">
        <v>2086</v>
      </c>
      <c r="E627" s="5" t="s">
        <v>2087</v>
      </c>
      <c r="F627" s="5">
        <f>IFERROR(VLOOKUP(B627,Tabelle3!A:H,8,FALSE),"")</f>
        <v>1</v>
      </c>
      <c r="G627" s="5">
        <v>1</v>
      </c>
      <c r="H627" s="5">
        <v>3</v>
      </c>
      <c r="I627" s="5">
        <v>3</v>
      </c>
      <c r="J627" s="5">
        <v>6.1</v>
      </c>
      <c r="K627" s="5">
        <v>80.427999999999997</v>
      </c>
      <c r="L627" s="5">
        <v>704</v>
      </c>
      <c r="M627" s="5">
        <v>1.5747999999999999E-3</v>
      </c>
      <c r="N627" s="5">
        <v>11.728</v>
      </c>
      <c r="O627" s="5">
        <v>55011000</v>
      </c>
      <c r="P627" s="5">
        <v>7581800</v>
      </c>
      <c r="Q627" s="5">
        <v>4858600</v>
      </c>
      <c r="R627" s="5">
        <v>8014300</v>
      </c>
      <c r="S627" s="5">
        <v>9510300</v>
      </c>
      <c r="T627" s="5">
        <v>3430500</v>
      </c>
      <c r="U627" s="5">
        <v>6954400</v>
      </c>
      <c r="V627" s="5">
        <v>7810700</v>
      </c>
      <c r="W627" s="5">
        <v>6850700</v>
      </c>
      <c r="X627" s="5">
        <v>842970</v>
      </c>
      <c r="Y627" s="5">
        <v>978810</v>
      </c>
      <c r="Z627" s="5">
        <v>1464400</v>
      </c>
      <c r="AA627" s="5">
        <v>1820900</v>
      </c>
      <c r="AB627" s="5">
        <v>1607500</v>
      </c>
      <c r="AC627" s="5">
        <v>1201900</v>
      </c>
      <c r="AD627" s="5">
        <v>1133500</v>
      </c>
      <c r="AE627" s="5">
        <v>1484700</v>
      </c>
      <c r="AF627" s="5">
        <f t="shared" si="50"/>
        <v>0.9409462745965067</v>
      </c>
      <c r="AG627" s="5">
        <f t="shared" si="51"/>
        <v>-8.7815743438259916E-2</v>
      </c>
      <c r="AH627" s="5">
        <f t="shared" si="52"/>
        <v>0.76485837271510304</v>
      </c>
      <c r="AI627" s="5">
        <f t="shared" si="53"/>
        <v>0.38673546328812608</v>
      </c>
      <c r="AJ627" s="5">
        <f>VLOOKUP(AN627,Tabelle4!G:I,3,FALSE)</f>
        <v>0</v>
      </c>
      <c r="AK627" s="5">
        <v>19</v>
      </c>
      <c r="AL627" s="5"/>
      <c r="AM627" s="5">
        <v>15</v>
      </c>
      <c r="AN627" s="13">
        <v>536</v>
      </c>
    </row>
    <row r="628" spans="1:40" x14ac:dyDescent="0.2">
      <c r="A628" s="4" t="s">
        <v>1177</v>
      </c>
      <c r="B628" s="5" t="str">
        <f t="shared" si="49"/>
        <v>Q3TMP8</v>
      </c>
      <c r="C628" s="5" t="s">
        <v>1178</v>
      </c>
      <c r="D628" s="5" t="s">
        <v>1179</v>
      </c>
      <c r="E628" s="5" t="s">
        <v>1180</v>
      </c>
      <c r="F628" s="5" t="str">
        <f>IFERROR(VLOOKUP(B628,Tabelle3!A:H,8,FALSE),"")</f>
        <v/>
      </c>
      <c r="G628" s="5">
        <v>1</v>
      </c>
      <c r="H628" s="5">
        <v>2</v>
      </c>
      <c r="I628" s="5">
        <v>2</v>
      </c>
      <c r="J628" s="5">
        <v>10.1</v>
      </c>
      <c r="K628" s="5">
        <v>33.308999999999997</v>
      </c>
      <c r="L628" s="5">
        <v>298</v>
      </c>
      <c r="M628" s="5">
        <v>1.6919999999999999E-3</v>
      </c>
      <c r="N628" s="5">
        <v>17.727</v>
      </c>
      <c r="O628" s="5">
        <v>20373000</v>
      </c>
      <c r="P628" s="5">
        <v>9709400</v>
      </c>
      <c r="Q628" s="5">
        <v>0</v>
      </c>
      <c r="R628" s="5">
        <v>0</v>
      </c>
      <c r="S628" s="5">
        <v>1352800</v>
      </c>
      <c r="T628" s="5">
        <v>676110</v>
      </c>
      <c r="U628" s="5">
        <v>0</v>
      </c>
      <c r="V628" s="5">
        <v>6939900</v>
      </c>
      <c r="W628" s="5">
        <v>1694700</v>
      </c>
      <c r="X628" s="5">
        <v>5354000</v>
      </c>
      <c r="Y628" s="5">
        <v>0</v>
      </c>
      <c r="Z628" s="5">
        <v>0</v>
      </c>
      <c r="AA628" s="5">
        <v>1202300</v>
      </c>
      <c r="AB628" s="5">
        <v>766690</v>
      </c>
      <c r="AC628" s="5">
        <v>0</v>
      </c>
      <c r="AD628" s="5">
        <v>3082300</v>
      </c>
      <c r="AE628" s="5">
        <v>891920</v>
      </c>
      <c r="AF628" s="5">
        <f t="shared" si="50"/>
        <v>1.382920156678781</v>
      </c>
      <c r="AG628" s="5">
        <f t="shared" si="51"/>
        <v>0.46771786445025876</v>
      </c>
      <c r="AH628" s="5">
        <f t="shared" si="52"/>
        <v>0.7655062710752556</v>
      </c>
      <c r="AI628" s="5">
        <f t="shared" si="53"/>
        <v>0.38551389846587281</v>
      </c>
      <c r="AJ628" s="5">
        <f>VLOOKUP(AN628,Tabelle4!G:I,3,FALSE)</f>
        <v>0</v>
      </c>
      <c r="AK628" s="5">
        <v>19</v>
      </c>
      <c r="AL628" s="5"/>
      <c r="AM628" s="5">
        <v>6</v>
      </c>
      <c r="AN628" s="13">
        <v>304</v>
      </c>
    </row>
    <row r="629" spans="1:40" x14ac:dyDescent="0.2">
      <c r="A629" s="4" t="s">
        <v>2191</v>
      </c>
      <c r="B629" s="5" t="str">
        <f t="shared" si="49"/>
        <v>Q99LB7</v>
      </c>
      <c r="C629" s="5" t="s">
        <v>2192</v>
      </c>
      <c r="D629" s="5" t="s">
        <v>2193</v>
      </c>
      <c r="E629" s="5" t="s">
        <v>2194</v>
      </c>
      <c r="F629" s="5">
        <f>IFERROR(VLOOKUP(B629,Tabelle3!A:H,8,FALSE),"")</f>
        <v>1</v>
      </c>
      <c r="G629" s="5">
        <v>3</v>
      </c>
      <c r="H629" s="5">
        <v>6</v>
      </c>
      <c r="I629" s="5">
        <v>6</v>
      </c>
      <c r="J629" s="5">
        <v>9.6999999999999993</v>
      </c>
      <c r="K629" s="5">
        <v>101.68</v>
      </c>
      <c r="L629" s="5">
        <v>919</v>
      </c>
      <c r="M629" s="5">
        <v>0</v>
      </c>
      <c r="N629" s="5">
        <v>30.731999999999999</v>
      </c>
      <c r="O629" s="5">
        <v>37561000</v>
      </c>
      <c r="P629" s="5">
        <v>9918100</v>
      </c>
      <c r="Q629" s="5">
        <v>4160500</v>
      </c>
      <c r="R629" s="5">
        <v>2028900</v>
      </c>
      <c r="S629" s="5">
        <v>4533400</v>
      </c>
      <c r="T629" s="5">
        <v>1636200</v>
      </c>
      <c r="U629" s="5">
        <v>0</v>
      </c>
      <c r="V629" s="5">
        <v>7680500</v>
      </c>
      <c r="W629" s="5">
        <v>7603100</v>
      </c>
      <c r="X629" s="5">
        <v>2799600</v>
      </c>
      <c r="Y629" s="5">
        <v>4189000</v>
      </c>
      <c r="Z629" s="5">
        <v>2474500</v>
      </c>
      <c r="AA629" s="5">
        <v>3192200</v>
      </c>
      <c r="AB629" s="5">
        <v>2724800</v>
      </c>
      <c r="AC629" s="5">
        <v>0</v>
      </c>
      <c r="AD629" s="5">
        <v>2951100</v>
      </c>
      <c r="AE629" s="5">
        <v>5472700</v>
      </c>
      <c r="AF629" s="5">
        <f t="shared" si="50"/>
        <v>1.135147013974849</v>
      </c>
      <c r="AG629" s="5">
        <f t="shared" si="51"/>
        <v>0.18287915443025518</v>
      </c>
      <c r="AH629" s="5">
        <f t="shared" si="52"/>
        <v>0.76670679017004628</v>
      </c>
      <c r="AI629" s="5">
        <f t="shared" si="53"/>
        <v>0.38325313807584882</v>
      </c>
      <c r="AJ629" s="5">
        <f>VLOOKUP(AN629,Tabelle4!G:I,3,FALSE)</f>
        <v>0</v>
      </c>
      <c r="AK629" s="5">
        <v>19</v>
      </c>
      <c r="AL629" s="5"/>
      <c r="AM629" s="5">
        <v>24</v>
      </c>
      <c r="AN629" s="13">
        <v>563</v>
      </c>
    </row>
    <row r="630" spans="1:40" x14ac:dyDescent="0.2">
      <c r="A630" s="4" t="s">
        <v>1738</v>
      </c>
      <c r="B630" s="5" t="str">
        <f t="shared" si="49"/>
        <v>Q8C129</v>
      </c>
      <c r="C630" s="5" t="s">
        <v>1739</v>
      </c>
      <c r="D630" s="5" t="s">
        <v>1740</v>
      </c>
      <c r="E630" s="5" t="s">
        <v>1741</v>
      </c>
      <c r="F630" s="5" t="str">
        <f>IFERROR(VLOOKUP(B630,Tabelle3!A:H,8,FALSE),"")</f>
        <v/>
      </c>
      <c r="G630" s="5">
        <v>1</v>
      </c>
      <c r="H630" s="5">
        <v>6</v>
      </c>
      <c r="I630" s="5">
        <v>6</v>
      </c>
      <c r="J630" s="5">
        <v>7.5</v>
      </c>
      <c r="K630" s="5">
        <v>117.3</v>
      </c>
      <c r="L630" s="5">
        <v>1025</v>
      </c>
      <c r="M630" s="5">
        <v>0</v>
      </c>
      <c r="N630" s="5">
        <v>109.09</v>
      </c>
      <c r="O630" s="5">
        <v>19666000</v>
      </c>
      <c r="P630" s="5">
        <v>7566500</v>
      </c>
      <c r="Q630" s="5">
        <v>719280</v>
      </c>
      <c r="R630" s="5">
        <v>744830</v>
      </c>
      <c r="S630" s="5">
        <v>897860</v>
      </c>
      <c r="T630" s="5">
        <v>107230</v>
      </c>
      <c r="U630" s="5">
        <v>291060</v>
      </c>
      <c r="V630" s="5">
        <v>6913100</v>
      </c>
      <c r="W630" s="5">
        <v>2426600</v>
      </c>
      <c r="X630" s="5">
        <v>7344500</v>
      </c>
      <c r="Y630" s="5">
        <v>1887100</v>
      </c>
      <c r="Z630" s="5">
        <v>2755000</v>
      </c>
      <c r="AA630" s="5">
        <v>1941200</v>
      </c>
      <c r="AB630" s="5">
        <v>1176300</v>
      </c>
      <c r="AC630" s="5">
        <v>1545100</v>
      </c>
      <c r="AD630" s="5">
        <v>5809100</v>
      </c>
      <c r="AE630" s="5">
        <v>3320200</v>
      </c>
      <c r="AF630" s="5">
        <f t="shared" si="50"/>
        <v>1.1752723467812027</v>
      </c>
      <c r="AG630" s="5">
        <f t="shared" si="51"/>
        <v>0.23299511238352366</v>
      </c>
      <c r="AH630" s="5">
        <f t="shared" si="52"/>
        <v>0.76788830568865374</v>
      </c>
      <c r="AI630" s="5">
        <f t="shared" si="53"/>
        <v>0.38103161798779739</v>
      </c>
      <c r="AJ630" s="5">
        <f>VLOOKUP(AN630,Tabelle4!G:I,3,FALSE)</f>
        <v>0</v>
      </c>
      <c r="AK630" s="5">
        <v>19</v>
      </c>
      <c r="AL630" s="5"/>
      <c r="AM630" s="5">
        <v>14</v>
      </c>
      <c r="AN630" s="13">
        <v>447</v>
      </c>
    </row>
    <row r="631" spans="1:40" x14ac:dyDescent="0.2">
      <c r="A631" s="4" t="s">
        <v>1671</v>
      </c>
      <c r="B631" s="5" t="str">
        <f t="shared" si="49"/>
        <v>Q8BMG8</v>
      </c>
      <c r="C631" s="5" t="s">
        <v>1672</v>
      </c>
      <c r="D631" s="5" t="s">
        <v>1673</v>
      </c>
      <c r="E631" s="5" t="s">
        <v>1674</v>
      </c>
      <c r="F631" s="5">
        <f>IFERROR(VLOOKUP(B631,Tabelle3!A:H,8,FALSE),"")</f>
        <v>1</v>
      </c>
      <c r="G631" s="5">
        <v>1</v>
      </c>
      <c r="H631" s="5">
        <v>1</v>
      </c>
      <c r="I631" s="5">
        <v>1</v>
      </c>
      <c r="J631" s="5">
        <v>7.9</v>
      </c>
      <c r="K631" s="5">
        <v>35.048000000000002</v>
      </c>
      <c r="L631" s="5">
        <v>316</v>
      </c>
      <c r="M631" s="5">
        <v>1.5479999999999999E-3</v>
      </c>
      <c r="N631" s="5">
        <v>10.919</v>
      </c>
      <c r="O631" s="5">
        <v>24097000</v>
      </c>
      <c r="P631" s="5">
        <v>4224100</v>
      </c>
      <c r="Q631" s="5">
        <v>4020700</v>
      </c>
      <c r="R631" s="5">
        <v>814150</v>
      </c>
      <c r="S631" s="5">
        <v>2139000</v>
      </c>
      <c r="T631" s="5">
        <v>1155500</v>
      </c>
      <c r="U631" s="5">
        <v>0</v>
      </c>
      <c r="V631" s="5">
        <v>3690000</v>
      </c>
      <c r="W631" s="5">
        <v>8053700</v>
      </c>
      <c r="X631" s="5">
        <v>669880</v>
      </c>
      <c r="Y631" s="5">
        <v>697580</v>
      </c>
      <c r="Z631" s="5">
        <v>378290</v>
      </c>
      <c r="AA631" s="5">
        <v>806530</v>
      </c>
      <c r="AB631" s="5">
        <v>785300</v>
      </c>
      <c r="AC631" s="5">
        <v>0</v>
      </c>
      <c r="AD631" s="5">
        <v>637220</v>
      </c>
      <c r="AE631" s="5">
        <v>860160</v>
      </c>
      <c r="AF631" s="5">
        <f t="shared" si="50"/>
        <v>1.1181067867594232</v>
      </c>
      <c r="AG631" s="5">
        <f t="shared" si="51"/>
        <v>0.16105798189407047</v>
      </c>
      <c r="AH631" s="5">
        <f t="shared" si="52"/>
        <v>0.76982657741719718</v>
      </c>
      <c r="AI631" s="5">
        <f t="shared" si="53"/>
        <v>0.37739461541683161</v>
      </c>
      <c r="AJ631" s="5">
        <f>VLOOKUP(AN631,Tabelle4!G:I,3,FALSE)</f>
        <v>0</v>
      </c>
      <c r="AK631" s="5">
        <v>19</v>
      </c>
      <c r="AL631" s="5"/>
      <c r="AM631" s="5">
        <v>10</v>
      </c>
      <c r="AN631" s="13">
        <v>430</v>
      </c>
    </row>
    <row r="632" spans="1:40" x14ac:dyDescent="0.2">
      <c r="A632" s="4" t="s">
        <v>3010</v>
      </c>
      <c r="B632" s="5" t="str">
        <f t="shared" si="49"/>
        <v>Q9QZ23</v>
      </c>
      <c r="C632" s="5" t="s">
        <v>3011</v>
      </c>
      <c r="D632" s="5" t="s">
        <v>231</v>
      </c>
      <c r="E632" s="5" t="s">
        <v>3012</v>
      </c>
      <c r="F632" s="5">
        <f>IFERROR(VLOOKUP(B632,Tabelle3!A:H,8,FALSE),"")</f>
        <v>1</v>
      </c>
      <c r="G632" s="5">
        <v>1</v>
      </c>
      <c r="H632" s="5">
        <v>5</v>
      </c>
      <c r="I632" s="5">
        <v>4</v>
      </c>
      <c r="J632" s="5">
        <v>20.399999999999999</v>
      </c>
      <c r="K632" s="5">
        <v>28.567</v>
      </c>
      <c r="L632" s="5">
        <v>255</v>
      </c>
      <c r="M632" s="5">
        <v>0</v>
      </c>
      <c r="N632" s="5">
        <v>106.79</v>
      </c>
      <c r="O632" s="5">
        <v>457680000</v>
      </c>
      <c r="P632" s="5">
        <v>40898000</v>
      </c>
      <c r="Q632" s="5">
        <v>112360000</v>
      </c>
      <c r="R632" s="5">
        <v>76865000</v>
      </c>
      <c r="S632" s="5">
        <v>47673000</v>
      </c>
      <c r="T632" s="5">
        <v>32878000</v>
      </c>
      <c r="U632" s="5">
        <v>40060000</v>
      </c>
      <c r="V632" s="5">
        <v>63903000</v>
      </c>
      <c r="W632" s="5">
        <v>43045000</v>
      </c>
      <c r="X632" s="5">
        <v>14522000</v>
      </c>
      <c r="Y632" s="5">
        <v>12959000</v>
      </c>
      <c r="Z632" s="5">
        <v>22814000</v>
      </c>
      <c r="AA632" s="5">
        <v>17777000</v>
      </c>
      <c r="AB632" s="5">
        <v>14621000</v>
      </c>
      <c r="AC632" s="5">
        <v>28308000</v>
      </c>
      <c r="AD632" s="5">
        <v>16231000</v>
      </c>
      <c r="AE632" s="5">
        <v>13856000</v>
      </c>
      <c r="AF632" s="5">
        <f t="shared" si="50"/>
        <v>0.93228881341075931</v>
      </c>
      <c r="AG632" s="5">
        <f t="shared" si="51"/>
        <v>-0.10115113879664178</v>
      </c>
      <c r="AH632" s="5">
        <f t="shared" si="52"/>
        <v>0.77099202409628531</v>
      </c>
      <c r="AI632" s="5">
        <f t="shared" si="53"/>
        <v>0.37521215933363444</v>
      </c>
      <c r="AJ632" s="5">
        <f>VLOOKUP(AN632,Tabelle4!G:I,3,FALSE)</f>
        <v>0</v>
      </c>
      <c r="AK632" s="5">
        <v>19</v>
      </c>
      <c r="AL632" s="5"/>
      <c r="AM632" s="5">
        <v>46</v>
      </c>
      <c r="AN632" s="13">
        <v>769</v>
      </c>
    </row>
    <row r="633" spans="1:40" x14ac:dyDescent="0.2">
      <c r="A633" s="4" t="s">
        <v>1765</v>
      </c>
      <c r="B633" s="5" t="str">
        <f t="shared" si="49"/>
        <v>Q8CAK1</v>
      </c>
      <c r="C633" s="5" t="s">
        <v>1766</v>
      </c>
      <c r="D633" s="5" t="s">
        <v>1767</v>
      </c>
      <c r="E633" s="5" t="s">
        <v>1768</v>
      </c>
      <c r="F633" s="5">
        <f>IFERROR(VLOOKUP(B633,Tabelle3!A:H,8,FALSE),"")</f>
        <v>1</v>
      </c>
      <c r="G633" s="5">
        <v>2</v>
      </c>
      <c r="H633" s="5">
        <v>11</v>
      </c>
      <c r="I633" s="5">
        <v>11</v>
      </c>
      <c r="J633" s="5">
        <v>44.4</v>
      </c>
      <c r="K633" s="5">
        <v>38.399000000000001</v>
      </c>
      <c r="L633" s="5">
        <v>358</v>
      </c>
      <c r="M633" s="5">
        <v>0</v>
      </c>
      <c r="N633" s="5">
        <v>283.52</v>
      </c>
      <c r="O633" s="5">
        <v>999130000</v>
      </c>
      <c r="P633" s="5">
        <v>213700000</v>
      </c>
      <c r="Q633" s="5">
        <v>120890000</v>
      </c>
      <c r="R633" s="5">
        <v>58873000</v>
      </c>
      <c r="S633" s="5">
        <v>81812000</v>
      </c>
      <c r="T633" s="5">
        <v>42815000</v>
      </c>
      <c r="U633" s="5">
        <v>91000000</v>
      </c>
      <c r="V633" s="5">
        <v>178740000</v>
      </c>
      <c r="W633" s="5">
        <v>211300000</v>
      </c>
      <c r="X633" s="5">
        <v>28701000</v>
      </c>
      <c r="Y633" s="5">
        <v>21884000</v>
      </c>
      <c r="Z633" s="5">
        <v>28048000</v>
      </c>
      <c r="AA633" s="5">
        <v>30430000</v>
      </c>
      <c r="AB633" s="5">
        <v>30189000</v>
      </c>
      <c r="AC633" s="5">
        <v>30687000</v>
      </c>
      <c r="AD633" s="5">
        <v>29631000</v>
      </c>
      <c r="AE633" s="5">
        <v>21934000</v>
      </c>
      <c r="AF633" s="5">
        <f t="shared" si="50"/>
        <v>0.96995757775188762</v>
      </c>
      <c r="AG633" s="5">
        <f t="shared" si="51"/>
        <v>-4.4006444191034881E-2</v>
      </c>
      <c r="AH633" s="5">
        <f t="shared" si="52"/>
        <v>0.77205298142749901</v>
      </c>
      <c r="AI633" s="5">
        <f t="shared" si="53"/>
        <v>0.37322824037331315</v>
      </c>
      <c r="AJ633" s="5">
        <f>VLOOKUP(AN633,Tabelle4!G:I,3,FALSE)</f>
        <v>0</v>
      </c>
      <c r="AK633" s="5">
        <v>19</v>
      </c>
      <c r="AL633" s="5"/>
      <c r="AM633" s="5">
        <v>103</v>
      </c>
      <c r="AN633" s="13">
        <v>454</v>
      </c>
    </row>
    <row r="634" spans="1:40" x14ac:dyDescent="0.2">
      <c r="A634" s="4" t="s">
        <v>1935</v>
      </c>
      <c r="B634" s="5" t="str">
        <f t="shared" si="49"/>
        <v>Q8R1S0</v>
      </c>
      <c r="C634" s="5" t="s">
        <v>1936</v>
      </c>
      <c r="D634" s="5" t="s">
        <v>1937</v>
      </c>
      <c r="E634" s="5" t="s">
        <v>1938</v>
      </c>
      <c r="F634" s="5">
        <f>IFERROR(VLOOKUP(B634,Tabelle3!A:H,8,FALSE),"")</f>
        <v>1</v>
      </c>
      <c r="G634" s="5">
        <v>4</v>
      </c>
      <c r="H634" s="5">
        <v>16</v>
      </c>
      <c r="I634" s="5">
        <v>16</v>
      </c>
      <c r="J634" s="5">
        <v>35.5</v>
      </c>
      <c r="K634" s="5">
        <v>51.392000000000003</v>
      </c>
      <c r="L634" s="5">
        <v>476</v>
      </c>
      <c r="M634" s="5">
        <v>0</v>
      </c>
      <c r="N634" s="5">
        <v>236.46</v>
      </c>
      <c r="O634" s="5">
        <v>3901200000</v>
      </c>
      <c r="P634" s="5">
        <v>516860000</v>
      </c>
      <c r="Q634" s="5">
        <v>641110000</v>
      </c>
      <c r="R634" s="5">
        <v>134930000</v>
      </c>
      <c r="S634" s="5">
        <v>785820000</v>
      </c>
      <c r="T634" s="5">
        <v>178490000</v>
      </c>
      <c r="U634" s="5">
        <v>358630000</v>
      </c>
      <c r="V634" s="5">
        <v>708020000</v>
      </c>
      <c r="W634" s="5">
        <v>577330000</v>
      </c>
      <c r="X634" s="5">
        <v>27371000</v>
      </c>
      <c r="Y634" s="5">
        <v>34004000</v>
      </c>
      <c r="Z634" s="5">
        <v>30668000</v>
      </c>
      <c r="AA634" s="5">
        <v>32173000</v>
      </c>
      <c r="AB634" s="5">
        <v>32423000</v>
      </c>
      <c r="AC634" s="5">
        <v>34869000</v>
      </c>
      <c r="AD634" s="5">
        <v>29675000</v>
      </c>
      <c r="AE634" s="5">
        <v>29544000</v>
      </c>
      <c r="AF634" s="5">
        <f t="shared" si="50"/>
        <v>0.98185928496336283</v>
      </c>
      <c r="AG634" s="5">
        <f t="shared" si="51"/>
        <v>-2.641181518643285E-2</v>
      </c>
      <c r="AH634" s="5">
        <f t="shared" si="52"/>
        <v>0.77205586581959784</v>
      </c>
      <c r="AI634" s="5">
        <f t="shared" si="53"/>
        <v>0.373222850470672</v>
      </c>
      <c r="AJ634" s="5">
        <f>VLOOKUP(AN634,Tabelle4!G:I,3,FALSE)</f>
        <v>0</v>
      </c>
      <c r="AK634" s="5">
        <v>19</v>
      </c>
      <c r="AL634" s="5"/>
      <c r="AM634" s="5">
        <v>97</v>
      </c>
      <c r="AN634" s="13">
        <v>497</v>
      </c>
    </row>
    <row r="635" spans="1:40" x14ac:dyDescent="0.2">
      <c r="A635" s="4" t="s">
        <v>933</v>
      </c>
      <c r="B635" s="5" t="str">
        <f t="shared" si="49"/>
        <v>P52480</v>
      </c>
      <c r="C635" s="5" t="s">
        <v>934</v>
      </c>
      <c r="D635" s="5" t="s">
        <v>935</v>
      </c>
      <c r="E635" s="5" t="s">
        <v>936</v>
      </c>
      <c r="F635" s="5">
        <f>IFERROR(VLOOKUP(B635,Tabelle3!A:H,8,FALSE),"")</f>
        <v>1</v>
      </c>
      <c r="G635" s="5">
        <v>5</v>
      </c>
      <c r="H635" s="5">
        <v>4</v>
      </c>
      <c r="I635" s="5">
        <v>4</v>
      </c>
      <c r="J635" s="5">
        <v>9</v>
      </c>
      <c r="K635" s="5">
        <v>57.984000000000002</v>
      </c>
      <c r="L635" s="5">
        <v>531</v>
      </c>
      <c r="M635" s="5">
        <v>1.634E-3</v>
      </c>
      <c r="N635" s="5">
        <v>15.238</v>
      </c>
      <c r="O635" s="5">
        <v>66899000</v>
      </c>
      <c r="P635" s="5">
        <v>13514000</v>
      </c>
      <c r="Q635" s="5">
        <v>4132700</v>
      </c>
      <c r="R635" s="5">
        <v>9705300</v>
      </c>
      <c r="S635" s="5">
        <v>6399400</v>
      </c>
      <c r="T635" s="5">
        <v>5574900</v>
      </c>
      <c r="U635" s="5">
        <v>9060800</v>
      </c>
      <c r="V635" s="5">
        <v>9434100</v>
      </c>
      <c r="W635" s="5">
        <v>9077600</v>
      </c>
      <c r="X635" s="5">
        <v>1177000</v>
      </c>
      <c r="Y635" s="5">
        <v>808990</v>
      </c>
      <c r="Z635" s="5">
        <v>811090</v>
      </c>
      <c r="AA635" s="5">
        <v>1409600</v>
      </c>
      <c r="AB635" s="5">
        <v>1090600</v>
      </c>
      <c r="AC635" s="5">
        <v>1067400</v>
      </c>
      <c r="AD635" s="5">
        <v>1046800</v>
      </c>
      <c r="AE635" s="5">
        <v>802300</v>
      </c>
      <c r="AF635" s="5">
        <f t="shared" si="50"/>
        <v>1.0498065932968981</v>
      </c>
      <c r="AG635" s="5">
        <f t="shared" si="51"/>
        <v>7.0123563517555498E-2</v>
      </c>
      <c r="AH635" s="5">
        <f t="shared" si="52"/>
        <v>0.77267555429785062</v>
      </c>
      <c r="AI635" s="5">
        <f t="shared" si="53"/>
        <v>0.37206533981116585</v>
      </c>
      <c r="AJ635" s="5">
        <f>VLOOKUP(AN635,Tabelle4!G:I,3,FALSE)</f>
        <v>0</v>
      </c>
      <c r="AK635" s="5">
        <v>19</v>
      </c>
      <c r="AL635" s="5"/>
      <c r="AM635" s="5">
        <v>12</v>
      </c>
      <c r="AN635" s="13">
        <v>242</v>
      </c>
    </row>
    <row r="636" spans="1:40" x14ac:dyDescent="0.2">
      <c r="A636" s="4" t="s">
        <v>1695</v>
      </c>
      <c r="B636" s="5" t="str">
        <f t="shared" si="49"/>
        <v>Q8BU88</v>
      </c>
      <c r="C636" s="5" t="s">
        <v>1696</v>
      </c>
      <c r="D636" s="5" t="s">
        <v>1697</v>
      </c>
      <c r="E636" s="5" t="s">
        <v>1698</v>
      </c>
      <c r="F636" s="5">
        <f>IFERROR(VLOOKUP(B636,Tabelle3!A:H,8,FALSE),"")</f>
        <v>1</v>
      </c>
      <c r="G636" s="5">
        <v>1</v>
      </c>
      <c r="H636" s="5">
        <v>5</v>
      </c>
      <c r="I636" s="5">
        <v>5</v>
      </c>
      <c r="J636" s="5">
        <v>26.7</v>
      </c>
      <c r="K636" s="5">
        <v>23.805</v>
      </c>
      <c r="L636" s="5">
        <v>206</v>
      </c>
      <c r="M636" s="5">
        <v>0</v>
      </c>
      <c r="N636" s="5">
        <v>32.048000000000002</v>
      </c>
      <c r="O636" s="5">
        <v>160670000</v>
      </c>
      <c r="P636" s="5">
        <v>20500000</v>
      </c>
      <c r="Q636" s="5">
        <v>16679000</v>
      </c>
      <c r="R636" s="5">
        <v>20656000</v>
      </c>
      <c r="S636" s="5">
        <v>7256200</v>
      </c>
      <c r="T636" s="5">
        <v>24007000</v>
      </c>
      <c r="U636" s="5">
        <v>12581000</v>
      </c>
      <c r="V636" s="5">
        <v>33282000</v>
      </c>
      <c r="W636" s="5">
        <v>25707000</v>
      </c>
      <c r="X636" s="5">
        <v>9071200</v>
      </c>
      <c r="Y636" s="5">
        <v>9526000</v>
      </c>
      <c r="Z636" s="5">
        <v>11853000</v>
      </c>
      <c r="AA636" s="5">
        <v>10324000</v>
      </c>
      <c r="AB636" s="5">
        <v>9735200</v>
      </c>
      <c r="AC636" s="5">
        <v>9935800</v>
      </c>
      <c r="AD636" s="5">
        <v>9329400</v>
      </c>
      <c r="AE636" s="5">
        <v>13018000</v>
      </c>
      <c r="AF636" s="5">
        <f t="shared" si="50"/>
        <v>0.97038916284294496</v>
      </c>
      <c r="AG636" s="5">
        <f t="shared" si="51"/>
        <v>-4.3364656135496567E-2</v>
      </c>
      <c r="AH636" s="5">
        <f t="shared" si="52"/>
        <v>0.77685407258074723</v>
      </c>
      <c r="AI636" s="5">
        <f t="shared" si="53"/>
        <v>0.36428447249136037</v>
      </c>
      <c r="AJ636" s="5">
        <f>VLOOKUP(AN636,Tabelle4!G:I,3,FALSE)</f>
        <v>0</v>
      </c>
      <c r="AK636" s="5">
        <v>19</v>
      </c>
      <c r="AL636" s="5"/>
      <c r="AM636" s="5">
        <v>24</v>
      </c>
      <c r="AN636" s="13">
        <v>436</v>
      </c>
    </row>
    <row r="637" spans="1:40" x14ac:dyDescent="0.2">
      <c r="A637" s="4" t="s">
        <v>1939</v>
      </c>
      <c r="B637" s="5" t="str">
        <f t="shared" si="49"/>
        <v>Q8R2K3</v>
      </c>
      <c r="C637" s="5" t="s">
        <v>1940</v>
      </c>
      <c r="D637" s="5" t="s">
        <v>1941</v>
      </c>
      <c r="E637" s="5" t="s">
        <v>1942</v>
      </c>
      <c r="F637" s="5">
        <f>IFERROR(VLOOKUP(B637,Tabelle3!A:H,8,FALSE),"")</f>
        <v>1</v>
      </c>
      <c r="G637" s="5">
        <v>2</v>
      </c>
      <c r="H637" s="5">
        <v>4</v>
      </c>
      <c r="I637" s="5">
        <v>4</v>
      </c>
      <c r="J637" s="5">
        <v>29.1</v>
      </c>
      <c r="K637" s="5">
        <v>17.155999999999999</v>
      </c>
      <c r="L637" s="5">
        <v>148</v>
      </c>
      <c r="M637" s="5">
        <v>0</v>
      </c>
      <c r="N637" s="5">
        <v>172.77</v>
      </c>
      <c r="O637" s="5">
        <v>258640000</v>
      </c>
      <c r="P637" s="5">
        <v>63314000</v>
      </c>
      <c r="Q637" s="5">
        <v>16662000</v>
      </c>
      <c r="R637" s="5">
        <v>11498000</v>
      </c>
      <c r="S637" s="5">
        <v>2839000</v>
      </c>
      <c r="T637" s="5">
        <v>29069000</v>
      </c>
      <c r="U637" s="5">
        <v>82300000</v>
      </c>
      <c r="V637" s="5">
        <v>36497000</v>
      </c>
      <c r="W637" s="5">
        <v>16462000</v>
      </c>
      <c r="X637" s="5">
        <v>49668000</v>
      </c>
      <c r="Y637" s="5">
        <v>7576900</v>
      </c>
      <c r="Z637" s="5">
        <v>7657200</v>
      </c>
      <c r="AA637" s="5">
        <v>7421300</v>
      </c>
      <c r="AB637" s="5">
        <v>9935800</v>
      </c>
      <c r="AC637" s="5">
        <v>27215000</v>
      </c>
      <c r="AD637" s="5">
        <v>12668000</v>
      </c>
      <c r="AE637" s="5">
        <v>8912100</v>
      </c>
      <c r="AF637" s="5">
        <f t="shared" si="50"/>
        <v>1.2314369437553314</v>
      </c>
      <c r="AG637" s="5">
        <f t="shared" si="51"/>
        <v>0.30034275592413096</v>
      </c>
      <c r="AH637" s="5">
        <f t="shared" si="52"/>
        <v>0.77981794339174371</v>
      </c>
      <c r="AI637" s="5">
        <f t="shared" si="53"/>
        <v>0.35879074376240777</v>
      </c>
      <c r="AJ637" s="5">
        <f>VLOOKUP(AN637,Tabelle4!G:I,3,FALSE)</f>
        <v>0</v>
      </c>
      <c r="AK637" s="5">
        <v>19</v>
      </c>
      <c r="AL637" s="5"/>
      <c r="AM637" s="5">
        <v>16</v>
      </c>
      <c r="AN637" s="13">
        <v>498</v>
      </c>
    </row>
    <row r="638" spans="1:40" x14ac:dyDescent="0.2">
      <c r="A638" s="4" t="s">
        <v>2116</v>
      </c>
      <c r="B638" s="5" t="str">
        <f t="shared" si="49"/>
        <v>Q921N7</v>
      </c>
      <c r="C638" s="5" t="s">
        <v>2117</v>
      </c>
      <c r="D638" s="5" t="s">
        <v>2118</v>
      </c>
      <c r="E638" s="5" t="s">
        <v>2119</v>
      </c>
      <c r="F638" s="5">
        <f>IFERROR(VLOOKUP(B638,Tabelle3!A:H,8,FALSE),"")</f>
        <v>1</v>
      </c>
      <c r="G638" s="5">
        <v>1</v>
      </c>
      <c r="H638" s="5">
        <v>2</v>
      </c>
      <c r="I638" s="5">
        <v>2</v>
      </c>
      <c r="J638" s="5">
        <v>7.9</v>
      </c>
      <c r="K638" s="5">
        <v>28.274000000000001</v>
      </c>
      <c r="L638" s="5">
        <v>253</v>
      </c>
      <c r="M638" s="5">
        <v>4.1321999999999999E-3</v>
      </c>
      <c r="N638" s="5">
        <v>4.149</v>
      </c>
      <c r="O638" s="5">
        <v>86943000</v>
      </c>
      <c r="P638" s="5">
        <v>1429300</v>
      </c>
      <c r="Q638" s="5">
        <v>9049200</v>
      </c>
      <c r="R638" s="5">
        <v>17040000</v>
      </c>
      <c r="S638" s="5">
        <v>3574100</v>
      </c>
      <c r="T638" s="5">
        <v>13140000</v>
      </c>
      <c r="U638" s="5">
        <v>7574000</v>
      </c>
      <c r="V638" s="5">
        <v>25842000</v>
      </c>
      <c r="W638" s="5">
        <v>9294500</v>
      </c>
      <c r="X638" s="5">
        <v>2614000</v>
      </c>
      <c r="Y638" s="5">
        <v>3627300</v>
      </c>
      <c r="Z638" s="5">
        <v>8596300</v>
      </c>
      <c r="AA638" s="5">
        <v>6811500</v>
      </c>
      <c r="AB638" s="5">
        <v>7278000</v>
      </c>
      <c r="AC638" s="5">
        <v>5107200</v>
      </c>
      <c r="AD638" s="5">
        <v>6242900</v>
      </c>
      <c r="AE638" s="5">
        <v>4798800</v>
      </c>
      <c r="AF638" s="5">
        <f t="shared" si="50"/>
        <v>0.92411287878464499</v>
      </c>
      <c r="AG638" s="5">
        <f t="shared" si="51"/>
        <v>-0.11385900978659007</v>
      </c>
      <c r="AH638" s="5">
        <f t="shared" si="52"/>
        <v>0.78169861201879542</v>
      </c>
      <c r="AI638" s="5">
        <f t="shared" si="53"/>
        <v>0.35531561875743556</v>
      </c>
      <c r="AJ638" s="5">
        <f>VLOOKUP(AN638,Tabelle4!G:I,3,FALSE)</f>
        <v>0</v>
      </c>
      <c r="AK638" s="5">
        <v>19</v>
      </c>
      <c r="AL638" s="5"/>
      <c r="AM638" s="5">
        <v>10</v>
      </c>
      <c r="AN638" s="13">
        <v>544</v>
      </c>
    </row>
    <row r="639" spans="1:40" x14ac:dyDescent="0.2">
      <c r="A639" s="4" t="s">
        <v>2247</v>
      </c>
      <c r="B639" s="5" t="str">
        <f t="shared" si="49"/>
        <v>Q99N95</v>
      </c>
      <c r="C639" s="5" t="s">
        <v>2248</v>
      </c>
      <c r="D639" s="5" t="s">
        <v>2249</v>
      </c>
      <c r="E639" s="5" t="s">
        <v>2250</v>
      </c>
      <c r="F639" s="5">
        <f>IFERROR(VLOOKUP(B639,Tabelle3!A:H,8,FALSE),"")</f>
        <v>1</v>
      </c>
      <c r="G639" s="5">
        <v>3</v>
      </c>
      <c r="H639" s="5">
        <v>8</v>
      </c>
      <c r="I639" s="5">
        <v>8</v>
      </c>
      <c r="J639" s="5">
        <v>24.4</v>
      </c>
      <c r="K639" s="5">
        <v>39.109000000000002</v>
      </c>
      <c r="L639" s="5">
        <v>348</v>
      </c>
      <c r="M639" s="5">
        <v>0</v>
      </c>
      <c r="N639" s="5">
        <v>145.69</v>
      </c>
      <c r="O639" s="5">
        <v>142310000</v>
      </c>
      <c r="P639" s="5">
        <v>26349000</v>
      </c>
      <c r="Q639" s="5">
        <v>28806000</v>
      </c>
      <c r="R639" s="5">
        <v>8827500</v>
      </c>
      <c r="S639" s="5">
        <v>9596000</v>
      </c>
      <c r="T639" s="5">
        <v>6236200</v>
      </c>
      <c r="U639" s="5">
        <v>14655000</v>
      </c>
      <c r="V639" s="5">
        <v>23938000</v>
      </c>
      <c r="W639" s="5">
        <v>23904000</v>
      </c>
      <c r="X639" s="5">
        <v>3707800</v>
      </c>
      <c r="Y639" s="5">
        <v>4426300</v>
      </c>
      <c r="Z639" s="5">
        <v>4132200</v>
      </c>
      <c r="AA639" s="5">
        <v>3325000</v>
      </c>
      <c r="AB639" s="5">
        <v>5087400</v>
      </c>
      <c r="AC639" s="5">
        <v>4193800</v>
      </c>
      <c r="AD639" s="5">
        <v>4324800</v>
      </c>
      <c r="AE639" s="5">
        <v>2645400</v>
      </c>
      <c r="AF639" s="5">
        <f t="shared" si="50"/>
        <v>0.95938196093874994</v>
      </c>
      <c r="AG639" s="5">
        <f t="shared" si="51"/>
        <v>-5.9822781790400507E-2</v>
      </c>
      <c r="AH639" s="5">
        <f t="shared" si="52"/>
        <v>0.7842092407294976</v>
      </c>
      <c r="AI639" s="5">
        <f t="shared" si="53"/>
        <v>0.35068945293585174</v>
      </c>
      <c r="AJ639" s="5">
        <f>VLOOKUP(AN639,Tabelle4!G:I,3,FALSE)</f>
        <v>0</v>
      </c>
      <c r="AK639" s="5">
        <v>19</v>
      </c>
      <c r="AL639" s="5"/>
      <c r="AM639" s="5">
        <v>29</v>
      </c>
      <c r="AN639" s="13">
        <v>577</v>
      </c>
    </row>
    <row r="640" spans="1:40" x14ac:dyDescent="0.2">
      <c r="A640" s="4" t="s">
        <v>1328</v>
      </c>
      <c r="B640" s="5" t="str">
        <f t="shared" si="49"/>
        <v>Q5SWT3</v>
      </c>
      <c r="C640" s="5" t="s">
        <v>1329</v>
      </c>
      <c r="D640" s="5" t="s">
        <v>1330</v>
      </c>
      <c r="E640" s="5" t="s">
        <v>1331</v>
      </c>
      <c r="F640" s="5">
        <f>IFERROR(VLOOKUP(B640,Tabelle3!A:H,8,FALSE),"")</f>
        <v>1</v>
      </c>
      <c r="G640" s="5">
        <v>1</v>
      </c>
      <c r="H640" s="5">
        <v>1</v>
      </c>
      <c r="I640" s="5">
        <v>1</v>
      </c>
      <c r="J640" s="5">
        <v>4.7</v>
      </c>
      <c r="K640" s="5">
        <v>32.630000000000003</v>
      </c>
      <c r="L640" s="5">
        <v>300</v>
      </c>
      <c r="M640" s="5">
        <v>0</v>
      </c>
      <c r="N640" s="5">
        <v>92.6</v>
      </c>
      <c r="O640" s="5">
        <v>29308000</v>
      </c>
      <c r="P640" s="5">
        <v>3503000</v>
      </c>
      <c r="Q640" s="5">
        <v>8962100</v>
      </c>
      <c r="R640" s="5">
        <v>1558100</v>
      </c>
      <c r="S640" s="5">
        <v>1244100</v>
      </c>
      <c r="T640" s="5">
        <v>2757800</v>
      </c>
      <c r="U640" s="5">
        <v>2512900</v>
      </c>
      <c r="V640" s="5">
        <v>4889700</v>
      </c>
      <c r="W640" s="5">
        <v>3880100</v>
      </c>
      <c r="X640" s="5">
        <v>749590</v>
      </c>
      <c r="Y640" s="5">
        <v>1239200</v>
      </c>
      <c r="Z640" s="5">
        <v>658840</v>
      </c>
      <c r="AA640" s="5">
        <v>628140</v>
      </c>
      <c r="AB640" s="5">
        <v>961760</v>
      </c>
      <c r="AC640" s="5">
        <v>563890</v>
      </c>
      <c r="AD640" s="5">
        <v>924350</v>
      </c>
      <c r="AE640" s="5">
        <v>1027200</v>
      </c>
      <c r="AF640" s="5">
        <f t="shared" si="50"/>
        <v>0.942071206718049</v>
      </c>
      <c r="AG640" s="5">
        <f t="shared" si="51"/>
        <v>-8.6091984416090117E-2</v>
      </c>
      <c r="AH640" s="5">
        <f t="shared" si="52"/>
        <v>0.78569896134515338</v>
      </c>
      <c r="AI640" s="5">
        <f t="shared" si="53"/>
        <v>0.34795144164733793</v>
      </c>
      <c r="AJ640" s="5">
        <f>VLOOKUP(AN640,Tabelle4!G:I,3,FALSE)</f>
        <v>0</v>
      </c>
      <c r="AK640" s="5">
        <v>19</v>
      </c>
      <c r="AL640" s="5"/>
      <c r="AM640" s="5">
        <v>19</v>
      </c>
      <c r="AN640" s="13">
        <v>342</v>
      </c>
    </row>
    <row r="641" spans="1:40" x14ac:dyDescent="0.2">
      <c r="A641" s="4" t="s">
        <v>2411</v>
      </c>
      <c r="B641" s="5" t="str">
        <f t="shared" ref="B641:B704" si="54">LEFT(A641,6)</f>
        <v>Q9CQN6</v>
      </c>
      <c r="C641" s="5" t="s">
        <v>2412</v>
      </c>
      <c r="D641" s="5" t="s">
        <v>2413</v>
      </c>
      <c r="E641" s="5" t="s">
        <v>2414</v>
      </c>
      <c r="F641" s="5">
        <f>IFERROR(VLOOKUP(B641,Tabelle3!A:H,8,FALSE),"")</f>
        <v>1</v>
      </c>
      <c r="G641" s="5">
        <v>1</v>
      </c>
      <c r="H641" s="5">
        <v>3</v>
      </c>
      <c r="I641" s="5">
        <v>3</v>
      </c>
      <c r="J641" s="5">
        <v>50</v>
      </c>
      <c r="K641" s="5">
        <v>11.641999999999999</v>
      </c>
      <c r="L641" s="5">
        <v>114</v>
      </c>
      <c r="M641" s="5">
        <v>0</v>
      </c>
      <c r="N641" s="5">
        <v>36.389000000000003</v>
      </c>
      <c r="O641" s="5">
        <v>174980000</v>
      </c>
      <c r="P641" s="5">
        <v>35687000</v>
      </c>
      <c r="Q641" s="5">
        <v>24383000</v>
      </c>
      <c r="R641" s="5">
        <v>12728000</v>
      </c>
      <c r="S641" s="5">
        <v>10760000</v>
      </c>
      <c r="T641" s="5">
        <v>22068000</v>
      </c>
      <c r="U641" s="5">
        <v>7109000</v>
      </c>
      <c r="V641" s="5">
        <v>35260000</v>
      </c>
      <c r="W641" s="5">
        <v>26988000</v>
      </c>
      <c r="X641" s="5">
        <v>15719000</v>
      </c>
      <c r="Y641" s="5">
        <v>13219000</v>
      </c>
      <c r="Z641" s="5">
        <v>28514000</v>
      </c>
      <c r="AA641" s="5">
        <v>15945000</v>
      </c>
      <c r="AB641" s="5">
        <v>32108000</v>
      </c>
      <c r="AC641" s="5">
        <v>15595000</v>
      </c>
      <c r="AD641" s="5">
        <v>11608000</v>
      </c>
      <c r="AE641" s="5">
        <v>20468000</v>
      </c>
      <c r="AF641" s="5">
        <f t="shared" si="50"/>
        <v>0.92000401108061014</v>
      </c>
      <c r="AG641" s="5">
        <f t="shared" si="51"/>
        <v>-0.12028794376826604</v>
      </c>
      <c r="AH641" s="5">
        <f t="shared" si="52"/>
        <v>0.78659477996500105</v>
      </c>
      <c r="AI641" s="5">
        <f t="shared" si="53"/>
        <v>0.34630748265128153</v>
      </c>
      <c r="AJ641" s="5">
        <f>VLOOKUP(AN641,Tabelle4!G:I,3,FALSE)</f>
        <v>0</v>
      </c>
      <c r="AK641" s="5">
        <v>19</v>
      </c>
      <c r="AL641" s="5"/>
      <c r="AM641" s="5">
        <v>20</v>
      </c>
      <c r="AN641" s="13">
        <v>618</v>
      </c>
    </row>
    <row r="642" spans="1:40" x14ac:dyDescent="0.2">
      <c r="A642" s="4" t="s">
        <v>654</v>
      </c>
      <c r="B642" s="5" t="str">
        <f t="shared" si="54"/>
        <v>O88696</v>
      </c>
      <c r="C642" s="5" t="s">
        <v>655</v>
      </c>
      <c r="D642" s="5" t="s">
        <v>656</v>
      </c>
      <c r="E642" s="5" t="s">
        <v>657</v>
      </c>
      <c r="F642" s="5">
        <f>IFERROR(VLOOKUP(B642,Tabelle3!A:H,8,FALSE),"")</f>
        <v>1</v>
      </c>
      <c r="G642" s="5">
        <v>1</v>
      </c>
      <c r="H642" s="5">
        <v>6</v>
      </c>
      <c r="I642" s="5">
        <v>6</v>
      </c>
      <c r="J642" s="5">
        <v>28.7</v>
      </c>
      <c r="K642" s="5">
        <v>29.8</v>
      </c>
      <c r="L642" s="5">
        <v>272</v>
      </c>
      <c r="M642" s="5">
        <v>0</v>
      </c>
      <c r="N642" s="5">
        <v>112.31</v>
      </c>
      <c r="O642" s="5">
        <v>224260000</v>
      </c>
      <c r="P642" s="5">
        <v>24032000</v>
      </c>
      <c r="Q642" s="5">
        <v>26567000</v>
      </c>
      <c r="R642" s="5">
        <v>33784000</v>
      </c>
      <c r="S642" s="5">
        <v>31016000</v>
      </c>
      <c r="T642" s="5">
        <v>33653000</v>
      </c>
      <c r="U642" s="5">
        <v>13326000</v>
      </c>
      <c r="V642" s="5">
        <v>34479000</v>
      </c>
      <c r="W642" s="5">
        <v>27400000</v>
      </c>
      <c r="X642" s="5">
        <v>5827200</v>
      </c>
      <c r="Y642" s="5">
        <v>4899200</v>
      </c>
      <c r="Z642" s="5">
        <v>17507000</v>
      </c>
      <c r="AA642" s="5">
        <v>14225000</v>
      </c>
      <c r="AB642" s="5">
        <v>12023000</v>
      </c>
      <c r="AC642" s="5">
        <v>14385000</v>
      </c>
      <c r="AD642" s="5">
        <v>6203100</v>
      </c>
      <c r="AE642" s="5">
        <v>5544000</v>
      </c>
      <c r="AF642" s="5">
        <f t="shared" si="50"/>
        <v>1.1127843984159391</v>
      </c>
      <c r="AG642" s="5">
        <f t="shared" si="51"/>
        <v>0.15417409810049931</v>
      </c>
      <c r="AH642" s="5">
        <f t="shared" si="52"/>
        <v>0.78744452965408829</v>
      </c>
      <c r="AI642" s="5">
        <f t="shared" si="53"/>
        <v>0.3447497962910403</v>
      </c>
      <c r="AJ642" s="5">
        <f>VLOOKUP(AN642,Tabelle4!G:I,3,FALSE)</f>
        <v>0</v>
      </c>
      <c r="AK642" s="5">
        <v>19</v>
      </c>
      <c r="AL642" s="5"/>
      <c r="AM642" s="5">
        <v>74</v>
      </c>
      <c r="AN642" s="13">
        <v>172</v>
      </c>
    </row>
    <row r="643" spans="1:40" x14ac:dyDescent="0.2">
      <c r="A643" s="4" t="s">
        <v>2315</v>
      </c>
      <c r="B643" s="5" t="str">
        <f t="shared" si="54"/>
        <v>Q9CQ06</v>
      </c>
      <c r="C643" s="5" t="s">
        <v>2316</v>
      </c>
      <c r="D643" s="5" t="s">
        <v>2317</v>
      </c>
      <c r="E643" s="5" t="s">
        <v>2318</v>
      </c>
      <c r="F643" s="5">
        <f>IFERROR(VLOOKUP(B643,Tabelle3!A:H,8,FALSE),"")</f>
        <v>1</v>
      </c>
      <c r="G643" s="5">
        <v>1</v>
      </c>
      <c r="H643" s="5">
        <v>3</v>
      </c>
      <c r="I643" s="5">
        <v>3</v>
      </c>
      <c r="J643" s="5">
        <v>17.100000000000001</v>
      </c>
      <c r="K643" s="5">
        <v>24.943999999999999</v>
      </c>
      <c r="L643" s="5">
        <v>216</v>
      </c>
      <c r="M643" s="5">
        <v>0</v>
      </c>
      <c r="N643" s="5">
        <v>32.493000000000002</v>
      </c>
      <c r="O643" s="5">
        <v>99386000</v>
      </c>
      <c r="P643" s="5">
        <v>15891000</v>
      </c>
      <c r="Q643" s="5">
        <v>5657100</v>
      </c>
      <c r="R643" s="5">
        <v>12082000</v>
      </c>
      <c r="S643" s="5">
        <v>6717400</v>
      </c>
      <c r="T643" s="5">
        <v>8104100</v>
      </c>
      <c r="U643" s="5">
        <v>0</v>
      </c>
      <c r="V643" s="5">
        <v>26021000</v>
      </c>
      <c r="W643" s="5">
        <v>24913000</v>
      </c>
      <c r="X643" s="5">
        <v>10379000</v>
      </c>
      <c r="Y643" s="5">
        <v>6579300</v>
      </c>
      <c r="Z643" s="5">
        <v>4689100</v>
      </c>
      <c r="AA643" s="5">
        <v>5978700</v>
      </c>
      <c r="AB643" s="5">
        <v>4598300</v>
      </c>
      <c r="AC643" s="5">
        <v>0</v>
      </c>
      <c r="AD643" s="5">
        <v>10047000</v>
      </c>
      <c r="AE643" s="5">
        <v>9890800</v>
      </c>
      <c r="AF643" s="5">
        <f t="shared" si="50"/>
        <v>1.1259368848349982</v>
      </c>
      <c r="AG643" s="5">
        <f t="shared" si="51"/>
        <v>0.17112595842382036</v>
      </c>
      <c r="AH643" s="5">
        <f t="shared" si="52"/>
        <v>0.78746535375369886</v>
      </c>
      <c r="AI643" s="5">
        <f t="shared" si="53"/>
        <v>0.34471164448875952</v>
      </c>
      <c r="AJ643" s="5">
        <f>VLOOKUP(AN643,Tabelle4!G:I,3,FALSE)</f>
        <v>0</v>
      </c>
      <c r="AK643" s="5">
        <v>19</v>
      </c>
      <c r="AL643" s="5"/>
      <c r="AM643" s="5">
        <v>12</v>
      </c>
      <c r="AN643" s="13">
        <v>594</v>
      </c>
    </row>
    <row r="644" spans="1:40" x14ac:dyDescent="0.2">
      <c r="A644" s="4" t="s">
        <v>2577</v>
      </c>
      <c r="B644" s="5" t="str">
        <f t="shared" si="54"/>
        <v>Q9CZN7</v>
      </c>
      <c r="C644" s="5" t="s">
        <v>2578</v>
      </c>
      <c r="D644" s="5" t="s">
        <v>2579</v>
      </c>
      <c r="E644" s="5" t="s">
        <v>2580</v>
      </c>
      <c r="F644" s="5">
        <f>IFERROR(VLOOKUP(B644,Tabelle3!A:H,8,FALSE),"")</f>
        <v>1</v>
      </c>
      <c r="G644" s="5">
        <v>1</v>
      </c>
      <c r="H644" s="5">
        <v>13</v>
      </c>
      <c r="I644" s="5">
        <v>13</v>
      </c>
      <c r="J644" s="5">
        <v>37.299999999999997</v>
      </c>
      <c r="K644" s="5">
        <v>55.758000000000003</v>
      </c>
      <c r="L644" s="5">
        <v>504</v>
      </c>
      <c r="M644" s="5">
        <v>0</v>
      </c>
      <c r="N644" s="5">
        <v>323.31</v>
      </c>
      <c r="O644" s="5">
        <v>1328600000</v>
      </c>
      <c r="P644" s="5">
        <v>197460000</v>
      </c>
      <c r="Q644" s="5">
        <v>248190000</v>
      </c>
      <c r="R644" s="5">
        <v>128380000</v>
      </c>
      <c r="S644" s="5">
        <v>85706000</v>
      </c>
      <c r="T644" s="5">
        <v>80061000</v>
      </c>
      <c r="U644" s="5">
        <v>136470000</v>
      </c>
      <c r="V644" s="5">
        <v>211140000</v>
      </c>
      <c r="W644" s="5">
        <v>241170000</v>
      </c>
      <c r="X644" s="5">
        <v>11253000</v>
      </c>
      <c r="Y644" s="5">
        <v>13725000</v>
      </c>
      <c r="Z644" s="5">
        <v>11313000</v>
      </c>
      <c r="AA644" s="5">
        <v>10993000</v>
      </c>
      <c r="AB644" s="5">
        <v>11258000</v>
      </c>
      <c r="AC644" s="5">
        <v>9582200</v>
      </c>
      <c r="AD644" s="5">
        <v>13649000</v>
      </c>
      <c r="AE644" s="5">
        <v>14196000</v>
      </c>
      <c r="AF644" s="5">
        <f t="shared" si="50"/>
        <v>0.97121917954532389</v>
      </c>
      <c r="AG644" s="5">
        <f t="shared" si="51"/>
        <v>-4.213118280601106E-2</v>
      </c>
      <c r="AH644" s="5">
        <f t="shared" si="52"/>
        <v>0.79056169091763262</v>
      </c>
      <c r="AI644" s="5">
        <f t="shared" si="53"/>
        <v>0.33905004823252805</v>
      </c>
      <c r="AJ644" s="5">
        <f>VLOOKUP(AN644,Tabelle4!G:I,3,FALSE)</f>
        <v>0</v>
      </c>
      <c r="AK644" s="5">
        <v>19</v>
      </c>
      <c r="AL644" s="5"/>
      <c r="AM644" s="5">
        <v>66</v>
      </c>
      <c r="AN644" s="13">
        <v>660</v>
      </c>
    </row>
    <row r="645" spans="1:40" x14ac:dyDescent="0.2">
      <c r="A645" s="4" t="s">
        <v>387</v>
      </c>
      <c r="B645" s="5" t="str">
        <f t="shared" si="54"/>
        <v>E9Q933</v>
      </c>
      <c r="C645" s="5" t="s">
        <v>388</v>
      </c>
      <c r="D645" s="5" t="s">
        <v>389</v>
      </c>
      <c r="E645" s="5" t="s">
        <v>390</v>
      </c>
      <c r="F645" s="5">
        <f>IFERROR(VLOOKUP(B645,Tabelle3!A:H,8,FALSE),"")</f>
        <v>1</v>
      </c>
      <c r="G645" s="5">
        <v>2</v>
      </c>
      <c r="H645" s="5">
        <v>4</v>
      </c>
      <c r="I645" s="5">
        <v>4</v>
      </c>
      <c r="J645" s="5">
        <v>27.3</v>
      </c>
      <c r="K645" s="5">
        <v>19.808</v>
      </c>
      <c r="L645" s="5">
        <v>176</v>
      </c>
      <c r="M645" s="5">
        <v>1.5873E-3</v>
      </c>
      <c r="N645" s="5">
        <v>12.507</v>
      </c>
      <c r="O645" s="5">
        <v>204430000</v>
      </c>
      <c r="P645" s="5">
        <v>38766000</v>
      </c>
      <c r="Q645" s="5">
        <v>21632000</v>
      </c>
      <c r="R645" s="5">
        <v>15885000</v>
      </c>
      <c r="S645" s="5">
        <v>3080800</v>
      </c>
      <c r="T645" s="5">
        <v>19081000</v>
      </c>
      <c r="U645" s="5">
        <v>30409000</v>
      </c>
      <c r="V645" s="5">
        <v>28874000</v>
      </c>
      <c r="W645" s="5">
        <v>46706000</v>
      </c>
      <c r="X645" s="5">
        <v>16474000</v>
      </c>
      <c r="Y645" s="5">
        <v>12532000</v>
      </c>
      <c r="Z645" s="5">
        <v>18427000</v>
      </c>
      <c r="AA645" s="5">
        <v>7526300</v>
      </c>
      <c r="AB645" s="5">
        <v>7978700</v>
      </c>
      <c r="AC645" s="5">
        <v>18016000</v>
      </c>
      <c r="AD645" s="5">
        <v>6636500</v>
      </c>
      <c r="AE645" s="5">
        <v>18012000</v>
      </c>
      <c r="AF645" s="5">
        <f t="shared" si="50"/>
        <v>1.0852256571464678</v>
      </c>
      <c r="AG645" s="5">
        <f t="shared" si="51"/>
        <v>0.11799506165280502</v>
      </c>
      <c r="AH645" s="5">
        <f t="shared" si="52"/>
        <v>0.79325144751133481</v>
      </c>
      <c r="AI645" s="5">
        <f t="shared" si="53"/>
        <v>0.33414984613742887</v>
      </c>
      <c r="AJ645" s="5">
        <f>VLOOKUP(AN645,Tabelle4!G:I,3,FALSE)</f>
        <v>0</v>
      </c>
      <c r="AK645" s="5">
        <v>19</v>
      </c>
      <c r="AL645" s="5"/>
      <c r="AM645" s="5">
        <v>15</v>
      </c>
      <c r="AN645" s="13">
        <v>103</v>
      </c>
    </row>
    <row r="646" spans="1:40" x14ac:dyDescent="0.2">
      <c r="A646" s="4" t="s">
        <v>99</v>
      </c>
      <c r="B646" s="5" t="str">
        <f t="shared" si="54"/>
        <v>A6PWX9</v>
      </c>
      <c r="C646" s="5" t="s">
        <v>100</v>
      </c>
      <c r="D646" s="5" t="s">
        <v>101</v>
      </c>
      <c r="E646" s="5" t="s">
        <v>102</v>
      </c>
      <c r="F646" s="5">
        <f>IFERROR(VLOOKUP(B646,Tabelle3!A:H,8,FALSE),"")</f>
        <v>1</v>
      </c>
      <c r="G646" s="5">
        <v>8</v>
      </c>
      <c r="H646" s="5">
        <v>4</v>
      </c>
      <c r="I646" s="5">
        <v>4</v>
      </c>
      <c r="J646" s="5">
        <v>18.2</v>
      </c>
      <c r="K646" s="5">
        <v>31.32</v>
      </c>
      <c r="L646" s="5">
        <v>269</v>
      </c>
      <c r="M646" s="5">
        <v>0</v>
      </c>
      <c r="N646" s="5">
        <v>138.01</v>
      </c>
      <c r="O646" s="5">
        <v>594000000</v>
      </c>
      <c r="P646" s="5">
        <v>124020000</v>
      </c>
      <c r="Q646" s="5">
        <v>47327000</v>
      </c>
      <c r="R646" s="5">
        <v>49189000</v>
      </c>
      <c r="S646" s="5">
        <v>113920000</v>
      </c>
      <c r="T646" s="5">
        <v>56292000</v>
      </c>
      <c r="U646" s="5">
        <v>25878000</v>
      </c>
      <c r="V646" s="5">
        <v>106680000</v>
      </c>
      <c r="W646" s="5">
        <v>70705000</v>
      </c>
      <c r="X646" s="5">
        <v>42723000</v>
      </c>
      <c r="Y646" s="5">
        <v>21084000</v>
      </c>
      <c r="Z646" s="5">
        <v>26230000</v>
      </c>
      <c r="AA646" s="5">
        <v>45029000</v>
      </c>
      <c r="AB646" s="5">
        <v>37220000</v>
      </c>
      <c r="AC646" s="5">
        <v>29039000</v>
      </c>
      <c r="AD646" s="5">
        <v>39025000</v>
      </c>
      <c r="AE646" s="5">
        <v>22062000</v>
      </c>
      <c r="AF646" s="5">
        <f t="shared" si="50"/>
        <v>1.0606222417665259</v>
      </c>
      <c r="AG646" s="5">
        <f t="shared" si="51"/>
        <v>8.4910907928288482E-2</v>
      </c>
      <c r="AH646" s="5">
        <f t="shared" si="52"/>
        <v>0.79685833608640233</v>
      </c>
      <c r="AI646" s="5">
        <f t="shared" si="53"/>
        <v>0.32760482737360835</v>
      </c>
      <c r="AJ646" s="5">
        <f>VLOOKUP(AN646,Tabelle4!G:I,3,FALSE)</f>
        <v>0</v>
      </c>
      <c r="AK646" s="5">
        <v>19</v>
      </c>
      <c r="AL646" s="5"/>
      <c r="AM646" s="5">
        <v>35</v>
      </c>
      <c r="AN646" s="13">
        <v>18</v>
      </c>
    </row>
    <row r="647" spans="1:40" x14ac:dyDescent="0.2">
      <c r="A647" s="4" t="s">
        <v>1683</v>
      </c>
      <c r="B647" s="5" t="str">
        <f t="shared" si="54"/>
        <v>Q8BPE4</v>
      </c>
      <c r="C647" s="5" t="s">
        <v>1684</v>
      </c>
      <c r="D647" s="5" t="s">
        <v>1685</v>
      </c>
      <c r="E647" s="5" t="s">
        <v>1686</v>
      </c>
      <c r="F647" s="5" t="str">
        <f>IFERROR(VLOOKUP(B647,Tabelle3!A:H,8,FALSE),"")</f>
        <v/>
      </c>
      <c r="G647" s="5">
        <v>1</v>
      </c>
      <c r="H647" s="5">
        <v>3</v>
      </c>
      <c r="I647" s="5">
        <v>3</v>
      </c>
      <c r="J647" s="5">
        <v>10.3</v>
      </c>
      <c r="K647" s="5">
        <v>34.067</v>
      </c>
      <c r="L647" s="5">
        <v>311</v>
      </c>
      <c r="M647" s="5">
        <v>1.5083E-3</v>
      </c>
      <c r="N647" s="5">
        <v>8.6242000000000001</v>
      </c>
      <c r="O647" s="5">
        <v>62649000</v>
      </c>
      <c r="P647" s="5">
        <v>13947000</v>
      </c>
      <c r="Q647" s="5">
        <v>5010500</v>
      </c>
      <c r="R647" s="5">
        <v>13922000</v>
      </c>
      <c r="S647" s="5">
        <v>4038700</v>
      </c>
      <c r="T647" s="5">
        <v>4800300</v>
      </c>
      <c r="U647" s="5">
        <v>12847000</v>
      </c>
      <c r="V647" s="5">
        <v>2420000</v>
      </c>
      <c r="W647" s="5">
        <v>5664300</v>
      </c>
      <c r="X647" s="5">
        <v>1424300</v>
      </c>
      <c r="Y647" s="5">
        <v>901160</v>
      </c>
      <c r="Z647" s="5">
        <v>4335100</v>
      </c>
      <c r="AA647" s="5">
        <v>1665200</v>
      </c>
      <c r="AB647" s="5">
        <v>1648600</v>
      </c>
      <c r="AC647" s="5">
        <v>4204800</v>
      </c>
      <c r="AD647" s="5">
        <v>898560</v>
      </c>
      <c r="AE647" s="5">
        <v>2704000</v>
      </c>
      <c r="AF647" s="5">
        <f t="shared" si="50"/>
        <v>0.88047749778975382</v>
      </c>
      <c r="AG647" s="5">
        <f t="shared" si="51"/>
        <v>-0.18364196106593134</v>
      </c>
      <c r="AH647" s="5">
        <f t="shared" si="52"/>
        <v>0.79699123782405012</v>
      </c>
      <c r="AI647" s="5">
        <f t="shared" si="53"/>
        <v>0.32736423167196516</v>
      </c>
      <c r="AJ647" s="5">
        <f>VLOOKUP(AN647,Tabelle4!G:I,3,FALSE)</f>
        <v>0</v>
      </c>
      <c r="AK647" s="5">
        <v>19</v>
      </c>
      <c r="AL647" s="5"/>
      <c r="AM647" s="5">
        <v>5</v>
      </c>
      <c r="AN647" s="13">
        <v>433</v>
      </c>
    </row>
    <row r="648" spans="1:40" x14ac:dyDescent="0.2">
      <c r="A648" s="4" t="s">
        <v>1304</v>
      </c>
      <c r="B648" s="5" t="str">
        <f t="shared" si="54"/>
        <v>Q5F2C5</v>
      </c>
      <c r="C648" s="5" t="s">
        <v>1305</v>
      </c>
      <c r="D648" s="5" t="s">
        <v>1306</v>
      </c>
      <c r="E648" s="5" t="s">
        <v>1307</v>
      </c>
      <c r="F648" s="5">
        <f>IFERROR(VLOOKUP(B648,Tabelle3!A:H,8,FALSE),"")</f>
        <v>1</v>
      </c>
      <c r="G648" s="5">
        <v>7</v>
      </c>
      <c r="H648" s="5">
        <v>2</v>
      </c>
      <c r="I648" s="5">
        <v>2</v>
      </c>
      <c r="J648" s="5">
        <v>3.4</v>
      </c>
      <c r="K648" s="5">
        <v>69.569999999999993</v>
      </c>
      <c r="L648" s="5">
        <v>622</v>
      </c>
      <c r="M648" s="5">
        <v>5.4495999999999998E-3</v>
      </c>
      <c r="N648" s="5">
        <v>3.9279999999999999</v>
      </c>
      <c r="O648" s="5">
        <v>4933600</v>
      </c>
      <c r="P648" s="5">
        <v>1032600</v>
      </c>
      <c r="Q648" s="5">
        <v>711170</v>
      </c>
      <c r="R648" s="5">
        <v>525630</v>
      </c>
      <c r="S648" s="5">
        <v>655590</v>
      </c>
      <c r="T648" s="5">
        <v>425070</v>
      </c>
      <c r="U648" s="5">
        <v>173740</v>
      </c>
      <c r="V648" s="5">
        <v>681000</v>
      </c>
      <c r="W648" s="5">
        <v>728820</v>
      </c>
      <c r="X648" s="5">
        <v>78539</v>
      </c>
      <c r="Y648" s="5">
        <v>95117</v>
      </c>
      <c r="Z648" s="5">
        <v>135840</v>
      </c>
      <c r="AA648" s="5">
        <v>157770</v>
      </c>
      <c r="AB648" s="5">
        <v>78040</v>
      </c>
      <c r="AC648" s="5">
        <v>37541</v>
      </c>
      <c r="AD648" s="5">
        <v>101590</v>
      </c>
      <c r="AE648" s="5">
        <v>206530</v>
      </c>
      <c r="AF648" s="5">
        <f t="shared" si="50"/>
        <v>1.1028201491145879</v>
      </c>
      <c r="AG648" s="5">
        <f t="shared" si="51"/>
        <v>0.14119753151237291</v>
      </c>
      <c r="AH648" s="5">
        <f t="shared" si="52"/>
        <v>0.79947871901918421</v>
      </c>
      <c r="AI648" s="5">
        <f t="shared" si="53"/>
        <v>0.32286846315061779</v>
      </c>
      <c r="AJ648" s="5">
        <f>VLOOKUP(AN648,Tabelle4!G:I,3,FALSE)</f>
        <v>0</v>
      </c>
      <c r="AK648" s="5">
        <v>19</v>
      </c>
      <c r="AL648" s="5"/>
      <c r="AM648" s="5">
        <v>4</v>
      </c>
      <c r="AN648" s="13">
        <v>336</v>
      </c>
    </row>
    <row r="649" spans="1:40" x14ac:dyDescent="0.2">
      <c r="A649" s="4" t="s">
        <v>152</v>
      </c>
      <c r="B649" s="5" t="str">
        <f t="shared" si="54"/>
        <v>CON__P</v>
      </c>
      <c r="C649" s="5"/>
      <c r="D649" s="5"/>
      <c r="E649" s="5" t="s">
        <v>153</v>
      </c>
      <c r="F649" s="5" t="str">
        <f>IFERROR(VLOOKUP(B649,Tabelle3!A:H,8,FALSE),"")</f>
        <v/>
      </c>
      <c r="G649" s="5">
        <v>1</v>
      </c>
      <c r="H649" s="5">
        <v>45</v>
      </c>
      <c r="I649" s="5">
        <v>33</v>
      </c>
      <c r="J649" s="5">
        <v>59.9</v>
      </c>
      <c r="K649" s="5">
        <v>66.016999999999996</v>
      </c>
      <c r="L649" s="5">
        <v>644</v>
      </c>
      <c r="M649" s="5">
        <v>0</v>
      </c>
      <c r="N649" s="5">
        <v>323.31</v>
      </c>
      <c r="O649" s="5">
        <v>12366000000</v>
      </c>
      <c r="P649" s="5">
        <v>1506700000</v>
      </c>
      <c r="Q649" s="5">
        <v>1340200000</v>
      </c>
      <c r="R649" s="5">
        <v>1009900000</v>
      </c>
      <c r="S649" s="5">
        <v>2300900000</v>
      </c>
      <c r="T649" s="5">
        <v>878710000</v>
      </c>
      <c r="U649" s="5">
        <v>1026000000</v>
      </c>
      <c r="V649" s="5">
        <v>2375900000</v>
      </c>
      <c r="W649" s="5">
        <v>1928000000</v>
      </c>
      <c r="X649" s="5">
        <v>817290000</v>
      </c>
      <c r="Y649" s="5">
        <v>1134000000</v>
      </c>
      <c r="Z649" s="5">
        <v>545620000</v>
      </c>
      <c r="AA649" s="5">
        <v>1771000000</v>
      </c>
      <c r="AB649" s="5">
        <v>662400000</v>
      </c>
      <c r="AC649" s="5">
        <v>1728500000</v>
      </c>
      <c r="AD649" s="5">
        <v>713300000</v>
      </c>
      <c r="AE649" s="5">
        <v>777360000</v>
      </c>
      <c r="AF649" s="5">
        <f t="shared" si="50"/>
        <v>1.099534723152547</v>
      </c>
      <c r="AG649" s="5">
        <f t="shared" si="51"/>
        <v>0.13689316501960219</v>
      </c>
      <c r="AH649" s="5">
        <f t="shared" si="52"/>
        <v>0.8006853159790196</v>
      </c>
      <c r="AI649" s="5">
        <f t="shared" si="53"/>
        <v>0.32069274648388241</v>
      </c>
      <c r="AJ649" s="5">
        <f>VLOOKUP(AN649,Tabelle4!G:I,3,FALSE)</f>
        <v>0</v>
      </c>
      <c r="AK649" s="5">
        <v>19</v>
      </c>
      <c r="AL649" s="5"/>
      <c r="AM649" s="5">
        <v>1224</v>
      </c>
      <c r="AN649" s="13">
        <v>37</v>
      </c>
    </row>
    <row r="650" spans="1:40" x14ac:dyDescent="0.2">
      <c r="A650" s="4" t="s">
        <v>1986</v>
      </c>
      <c r="B650" s="5" t="str">
        <f t="shared" si="54"/>
        <v>Q8VDC0</v>
      </c>
      <c r="C650" s="5" t="s">
        <v>1987</v>
      </c>
      <c r="D650" s="5" t="s">
        <v>1988</v>
      </c>
      <c r="E650" s="5" t="s">
        <v>1989</v>
      </c>
      <c r="F650" s="5">
        <f>IFERROR(VLOOKUP(B650,Tabelle3!A:H,8,FALSE),"")</f>
        <v>1</v>
      </c>
      <c r="G650" s="5">
        <v>1</v>
      </c>
      <c r="H650" s="5">
        <v>29</v>
      </c>
      <c r="I650" s="5">
        <v>29</v>
      </c>
      <c r="J650" s="5">
        <v>43.2</v>
      </c>
      <c r="K650" s="5">
        <v>101.48</v>
      </c>
      <c r="L650" s="5">
        <v>902</v>
      </c>
      <c r="M650" s="5">
        <v>0</v>
      </c>
      <c r="N650" s="5">
        <v>323.31</v>
      </c>
      <c r="O650" s="5">
        <v>868760000</v>
      </c>
      <c r="P650" s="5">
        <v>143810000</v>
      </c>
      <c r="Q650" s="5">
        <v>91873000</v>
      </c>
      <c r="R650" s="5">
        <v>107250000</v>
      </c>
      <c r="S650" s="5">
        <v>70731000</v>
      </c>
      <c r="T650" s="5">
        <v>52300000</v>
      </c>
      <c r="U650" s="5">
        <v>67113000</v>
      </c>
      <c r="V650" s="5">
        <v>193570000</v>
      </c>
      <c r="W650" s="5">
        <v>142110000</v>
      </c>
      <c r="X650" s="5">
        <v>81790000</v>
      </c>
      <c r="Y650" s="5">
        <v>125940000</v>
      </c>
      <c r="Z650" s="5">
        <v>112880000</v>
      </c>
      <c r="AA650" s="5">
        <v>82188000</v>
      </c>
      <c r="AB650" s="5">
        <v>87275000</v>
      </c>
      <c r="AC650" s="5">
        <v>26416000</v>
      </c>
      <c r="AD650" s="5">
        <v>109290000</v>
      </c>
      <c r="AE650" s="5">
        <v>149730000</v>
      </c>
      <c r="AF650" s="5">
        <f t="shared" si="50"/>
        <v>1.0807247438363772</v>
      </c>
      <c r="AG650" s="5">
        <f t="shared" si="51"/>
        <v>0.11199912134344743</v>
      </c>
      <c r="AH650" s="5">
        <f t="shared" si="52"/>
        <v>0.80151947687028846</v>
      </c>
      <c r="AI650" s="5">
        <f t="shared" si="53"/>
        <v>0.31919051668748877</v>
      </c>
      <c r="AJ650" s="5">
        <f>VLOOKUP(AN650,Tabelle4!G:I,3,FALSE)</f>
        <v>0</v>
      </c>
      <c r="AK650" s="5">
        <v>19</v>
      </c>
      <c r="AL650" s="5"/>
      <c r="AM650" s="5">
        <v>202</v>
      </c>
      <c r="AN650" s="13">
        <v>510</v>
      </c>
    </row>
    <row r="651" spans="1:40" x14ac:dyDescent="0.2">
      <c r="A651" s="4" t="s">
        <v>909</v>
      </c>
      <c r="B651" s="5" t="str">
        <f t="shared" si="54"/>
        <v>P50544</v>
      </c>
      <c r="C651" s="5" t="s">
        <v>910</v>
      </c>
      <c r="D651" s="5" t="s">
        <v>911</v>
      </c>
      <c r="E651" s="5" t="s">
        <v>912</v>
      </c>
      <c r="F651" s="5">
        <f>IFERROR(VLOOKUP(B651,Tabelle3!A:H,8,FALSE),"")</f>
        <v>1</v>
      </c>
      <c r="G651" s="5">
        <v>2</v>
      </c>
      <c r="H651" s="5">
        <v>71</v>
      </c>
      <c r="I651" s="5">
        <v>71</v>
      </c>
      <c r="J651" s="5">
        <v>85.7</v>
      </c>
      <c r="K651" s="5">
        <v>70.875</v>
      </c>
      <c r="L651" s="5">
        <v>656</v>
      </c>
      <c r="M651" s="5">
        <v>0</v>
      </c>
      <c r="N651" s="5">
        <v>323.31</v>
      </c>
      <c r="O651" s="5">
        <v>149980000000</v>
      </c>
      <c r="P651" s="5">
        <v>23091000000</v>
      </c>
      <c r="Q651" s="5">
        <v>16257000000</v>
      </c>
      <c r="R651" s="5">
        <v>20327000000</v>
      </c>
      <c r="S651" s="5">
        <v>9850400000</v>
      </c>
      <c r="T651" s="5">
        <v>11938000000</v>
      </c>
      <c r="U651" s="5">
        <v>17080000000</v>
      </c>
      <c r="V651" s="5">
        <v>24793000000</v>
      </c>
      <c r="W651" s="5">
        <v>26641000000</v>
      </c>
      <c r="X651" s="5">
        <v>2571400000</v>
      </c>
      <c r="Y651" s="5">
        <v>2618300000</v>
      </c>
      <c r="Z651" s="5">
        <v>2819900000</v>
      </c>
      <c r="AA651" s="5">
        <v>2462100000</v>
      </c>
      <c r="AB651" s="5">
        <v>2314300000</v>
      </c>
      <c r="AC651" s="5">
        <v>2134700000</v>
      </c>
      <c r="AD651" s="5">
        <v>2641300000</v>
      </c>
      <c r="AE651" s="5">
        <v>3133900000</v>
      </c>
      <c r="AF651" s="5">
        <f t="shared" si="50"/>
        <v>1.0242072729406702</v>
      </c>
      <c r="AG651" s="5">
        <f t="shared" si="51"/>
        <v>3.4507708876444596E-2</v>
      </c>
      <c r="AH651" s="5">
        <f t="shared" si="52"/>
        <v>0.80371201873972264</v>
      </c>
      <c r="AI651" s="5">
        <f t="shared" si="53"/>
        <v>0.31524943870876088</v>
      </c>
      <c r="AJ651" s="5">
        <f>VLOOKUP(AN651,Tabelle4!G:I,3,FALSE)</f>
        <v>0</v>
      </c>
      <c r="AK651" s="5">
        <v>19</v>
      </c>
      <c r="AL651" s="5"/>
      <c r="AM651" s="5">
        <v>4197</v>
      </c>
      <c r="AN651" s="13">
        <v>236</v>
      </c>
    </row>
    <row r="652" spans="1:40" x14ac:dyDescent="0.2">
      <c r="A652" s="4" t="s">
        <v>2665</v>
      </c>
      <c r="B652" s="5" t="str">
        <f t="shared" si="54"/>
        <v>Q9D1G3</v>
      </c>
      <c r="C652" s="5" t="s">
        <v>2666</v>
      </c>
      <c r="D652" s="5" t="s">
        <v>2667</v>
      </c>
      <c r="E652" s="5" t="s">
        <v>2668</v>
      </c>
      <c r="F652" s="5" t="str">
        <f>IFERROR(VLOOKUP(B652,Tabelle3!A:H,8,FALSE),"")</f>
        <v/>
      </c>
      <c r="G652" s="5">
        <v>1</v>
      </c>
      <c r="H652" s="5">
        <v>1</v>
      </c>
      <c r="I652" s="5">
        <v>1</v>
      </c>
      <c r="J652" s="5">
        <v>4.8</v>
      </c>
      <c r="K652" s="5">
        <v>56.43</v>
      </c>
      <c r="L652" s="5">
        <v>503</v>
      </c>
      <c r="M652" s="5">
        <v>1.7921E-3</v>
      </c>
      <c r="N652" s="5">
        <v>24.085999999999999</v>
      </c>
      <c r="O652" s="5">
        <v>17392000</v>
      </c>
      <c r="P652" s="5">
        <v>8551800</v>
      </c>
      <c r="Q652" s="5">
        <v>0</v>
      </c>
      <c r="R652" s="5">
        <v>0</v>
      </c>
      <c r="S652" s="5">
        <v>0</v>
      </c>
      <c r="T652" s="5">
        <v>0</v>
      </c>
      <c r="U652" s="5">
        <v>0</v>
      </c>
      <c r="V652" s="5">
        <v>8840200</v>
      </c>
      <c r="W652" s="5">
        <v>0</v>
      </c>
      <c r="X652" s="5">
        <v>828660</v>
      </c>
      <c r="Y652" s="5">
        <v>0</v>
      </c>
      <c r="Z652" s="5">
        <v>0</v>
      </c>
      <c r="AA652" s="5">
        <v>0</v>
      </c>
      <c r="AB652" s="5">
        <v>0</v>
      </c>
      <c r="AC652" s="5">
        <v>0</v>
      </c>
      <c r="AD652" s="5">
        <v>567900</v>
      </c>
      <c r="AE652" s="5">
        <v>0</v>
      </c>
      <c r="AF652" s="5">
        <f t="shared" si="50"/>
        <v>1.4591653460116218</v>
      </c>
      <c r="AG652" s="5">
        <f t="shared" si="51"/>
        <v>0.54514337219009534</v>
      </c>
      <c r="AH652" s="5">
        <f t="shared" si="52"/>
        <v>0.80496331045366276</v>
      </c>
      <c r="AI652" s="5">
        <f t="shared" si="53"/>
        <v>0.31300506698039199</v>
      </c>
      <c r="AJ652" s="5">
        <f>VLOOKUP(AN652,Tabelle4!G:I,3,FALSE)</f>
        <v>0</v>
      </c>
      <c r="AK652" s="5">
        <v>19</v>
      </c>
      <c r="AL652" s="5"/>
      <c r="AM652" s="5">
        <v>5</v>
      </c>
      <c r="AN652" s="13">
        <v>682</v>
      </c>
    </row>
    <row r="653" spans="1:40" x14ac:dyDescent="0.2">
      <c r="A653" s="4" t="s">
        <v>2970</v>
      </c>
      <c r="B653" s="5" t="str">
        <f t="shared" si="54"/>
        <v>Q9JK42</v>
      </c>
      <c r="C653" s="5" t="s">
        <v>2971</v>
      </c>
      <c r="D653" s="5" t="s">
        <v>2972</v>
      </c>
      <c r="E653" s="5" t="s">
        <v>2973</v>
      </c>
      <c r="F653" s="5">
        <f>IFERROR(VLOOKUP(B653,Tabelle3!A:H,8,FALSE),"")</f>
        <v>1</v>
      </c>
      <c r="G653" s="5">
        <v>1</v>
      </c>
      <c r="H653" s="5">
        <v>14</v>
      </c>
      <c r="I653" s="5">
        <v>14</v>
      </c>
      <c r="J653" s="5">
        <v>42.8</v>
      </c>
      <c r="K653" s="5">
        <v>46.04</v>
      </c>
      <c r="L653" s="5">
        <v>407</v>
      </c>
      <c r="M653" s="5">
        <v>0</v>
      </c>
      <c r="N653" s="5">
        <v>323.31</v>
      </c>
      <c r="O653" s="5">
        <v>1794700000</v>
      </c>
      <c r="P653" s="5">
        <v>352000000</v>
      </c>
      <c r="Q653" s="5">
        <v>164990000</v>
      </c>
      <c r="R653" s="5">
        <v>108250000</v>
      </c>
      <c r="S653" s="5">
        <v>370800000</v>
      </c>
      <c r="T653" s="5">
        <v>172270000</v>
      </c>
      <c r="U653" s="5">
        <v>94492000</v>
      </c>
      <c r="V653" s="5">
        <v>381130000</v>
      </c>
      <c r="W653" s="5">
        <v>150750000</v>
      </c>
      <c r="X653" s="5">
        <v>21743000</v>
      </c>
      <c r="Y653" s="5">
        <v>14774000</v>
      </c>
      <c r="Z653" s="5">
        <v>20864000</v>
      </c>
      <c r="AA653" s="5">
        <v>24488000</v>
      </c>
      <c r="AB653" s="5">
        <v>24297000</v>
      </c>
      <c r="AC653" s="5">
        <v>21575000</v>
      </c>
      <c r="AD653" s="5">
        <v>20752000</v>
      </c>
      <c r="AE653" s="5">
        <v>17789000</v>
      </c>
      <c r="AF653" s="5">
        <f t="shared" si="50"/>
        <v>0.96986246194306569</v>
      </c>
      <c r="AG653" s="5">
        <f t="shared" si="51"/>
        <v>-4.4147924434562107E-2</v>
      </c>
      <c r="AH653" s="5">
        <f t="shared" si="52"/>
        <v>0.80502449081445593</v>
      </c>
      <c r="AI653" s="5">
        <f t="shared" si="53"/>
        <v>0.31289542067985593</v>
      </c>
      <c r="AJ653" s="5">
        <f>VLOOKUP(AN653,Tabelle4!G:I,3,FALSE)</f>
        <v>0</v>
      </c>
      <c r="AK653" s="5">
        <v>19</v>
      </c>
      <c r="AL653" s="5"/>
      <c r="AM653" s="5">
        <v>110</v>
      </c>
      <c r="AN653" s="13">
        <v>759</v>
      </c>
    </row>
    <row r="654" spans="1:40" x14ac:dyDescent="0.2">
      <c r="A654" s="4" t="s">
        <v>1482</v>
      </c>
      <c r="B654" s="5" t="str">
        <f t="shared" si="54"/>
        <v>Q71RI9</v>
      </c>
      <c r="C654" s="5" t="s">
        <v>1483</v>
      </c>
      <c r="D654" s="5" t="s">
        <v>1484</v>
      </c>
      <c r="E654" s="5" t="s">
        <v>1485</v>
      </c>
      <c r="F654" s="5">
        <f>IFERROR(VLOOKUP(B654,Tabelle3!A:H,8,FALSE),"")</f>
        <v>1</v>
      </c>
      <c r="G654" s="5">
        <v>3</v>
      </c>
      <c r="H654" s="5">
        <v>11</v>
      </c>
      <c r="I654" s="5">
        <v>11</v>
      </c>
      <c r="J654" s="5">
        <v>29</v>
      </c>
      <c r="K654" s="5">
        <v>47.32</v>
      </c>
      <c r="L654" s="5">
        <v>420</v>
      </c>
      <c r="M654" s="5">
        <v>0</v>
      </c>
      <c r="N654" s="5">
        <v>79.501999999999995</v>
      </c>
      <c r="O654" s="5">
        <v>940210000</v>
      </c>
      <c r="P654" s="5">
        <v>171800000</v>
      </c>
      <c r="Q654" s="5">
        <v>106610000</v>
      </c>
      <c r="R654" s="5">
        <v>36790000</v>
      </c>
      <c r="S654" s="5">
        <v>143410000</v>
      </c>
      <c r="T654" s="5">
        <v>88396000</v>
      </c>
      <c r="U654" s="5">
        <v>19320000</v>
      </c>
      <c r="V654" s="5">
        <v>250500000</v>
      </c>
      <c r="W654" s="5">
        <v>123390000</v>
      </c>
      <c r="X654" s="5">
        <v>7281000</v>
      </c>
      <c r="Y654" s="5">
        <v>5952900</v>
      </c>
      <c r="Z654" s="5">
        <v>7621500</v>
      </c>
      <c r="AA654" s="5">
        <v>10594000</v>
      </c>
      <c r="AB654" s="5">
        <v>10281000</v>
      </c>
      <c r="AC654" s="5">
        <v>6083200</v>
      </c>
      <c r="AD654" s="5">
        <v>7580600</v>
      </c>
      <c r="AE654" s="5">
        <v>6075100</v>
      </c>
      <c r="AF654" s="5">
        <f t="shared" si="50"/>
        <v>1.0476184131192976</v>
      </c>
      <c r="AG654" s="5">
        <f t="shared" si="51"/>
        <v>6.7113322077249682E-2</v>
      </c>
      <c r="AH654" s="5">
        <f t="shared" si="52"/>
        <v>0.80608295956497156</v>
      </c>
      <c r="AI654" s="5">
        <f t="shared" si="53"/>
        <v>0.3109997707818315</v>
      </c>
      <c r="AJ654" s="5">
        <f>VLOOKUP(AN654,Tabelle4!G:I,3,FALSE)</f>
        <v>0</v>
      </c>
      <c r="AK654" s="5">
        <v>19</v>
      </c>
      <c r="AL654" s="5"/>
      <c r="AM654" s="5">
        <v>77</v>
      </c>
      <c r="AN654" s="13">
        <v>382</v>
      </c>
    </row>
    <row r="655" spans="1:40" x14ac:dyDescent="0.2">
      <c r="A655" s="4" t="s">
        <v>1361</v>
      </c>
      <c r="B655" s="5" t="str">
        <f t="shared" si="54"/>
        <v>Q60759</v>
      </c>
      <c r="C655" s="5" t="s">
        <v>1362</v>
      </c>
      <c r="D655" s="5" t="s">
        <v>1363</v>
      </c>
      <c r="E655" s="5" t="s">
        <v>1364</v>
      </c>
      <c r="F655" s="5">
        <f>IFERROR(VLOOKUP(B655,Tabelle3!A:H,8,FALSE),"")</f>
        <v>1</v>
      </c>
      <c r="G655" s="5">
        <v>2</v>
      </c>
      <c r="H655" s="5">
        <v>10</v>
      </c>
      <c r="I655" s="5">
        <v>10</v>
      </c>
      <c r="J655" s="5">
        <v>31.7</v>
      </c>
      <c r="K655" s="5">
        <v>48.604999999999997</v>
      </c>
      <c r="L655" s="5">
        <v>438</v>
      </c>
      <c r="M655" s="5">
        <v>0</v>
      </c>
      <c r="N655" s="5">
        <v>174.18</v>
      </c>
      <c r="O655" s="5">
        <v>1510600000</v>
      </c>
      <c r="P655" s="5">
        <v>372890000</v>
      </c>
      <c r="Q655" s="5">
        <v>171460000</v>
      </c>
      <c r="R655" s="5">
        <v>81348000</v>
      </c>
      <c r="S655" s="5">
        <v>293520000</v>
      </c>
      <c r="T655" s="5">
        <v>95321000</v>
      </c>
      <c r="U655" s="5">
        <v>21861000</v>
      </c>
      <c r="V655" s="5">
        <v>337440000</v>
      </c>
      <c r="W655" s="5">
        <v>136780000</v>
      </c>
      <c r="X655" s="5">
        <v>23369000</v>
      </c>
      <c r="Y655" s="5">
        <v>18870000</v>
      </c>
      <c r="Z655" s="5">
        <v>15355000</v>
      </c>
      <c r="AA655" s="5">
        <v>15275000</v>
      </c>
      <c r="AB655" s="5">
        <v>14023000</v>
      </c>
      <c r="AC655" s="5">
        <v>19162000</v>
      </c>
      <c r="AD655" s="5">
        <v>17965000</v>
      </c>
      <c r="AE655" s="5">
        <v>19369000</v>
      </c>
      <c r="AF655" s="5">
        <f t="shared" si="50"/>
        <v>1.0333243523022164</v>
      </c>
      <c r="AG655" s="5">
        <f t="shared" si="51"/>
        <v>4.7293175798975066E-2</v>
      </c>
      <c r="AH655" s="5">
        <f t="shared" si="52"/>
        <v>0.80653167627025812</v>
      </c>
      <c r="AI655" s="5">
        <f t="shared" si="53"/>
        <v>0.31019689901345876</v>
      </c>
      <c r="AJ655" s="5">
        <f>VLOOKUP(AN655,Tabelle4!G:I,3,FALSE)</f>
        <v>0</v>
      </c>
      <c r="AK655" s="5">
        <v>19</v>
      </c>
      <c r="AL655" s="5"/>
      <c r="AM655" s="5">
        <v>86</v>
      </c>
      <c r="AN655" s="13">
        <v>351</v>
      </c>
    </row>
    <row r="656" spans="1:40" x14ac:dyDescent="0.2">
      <c r="A656" s="4" t="s">
        <v>3084</v>
      </c>
      <c r="B656" s="5" t="str">
        <f t="shared" si="54"/>
        <v>Q9WVL0</v>
      </c>
      <c r="C656" s="5" t="s">
        <v>3085</v>
      </c>
      <c r="D656" s="5" t="s">
        <v>3086</v>
      </c>
      <c r="E656" s="5" t="s">
        <v>3087</v>
      </c>
      <c r="F656" s="5">
        <f>IFERROR(VLOOKUP(B656,Tabelle3!A:H,8,FALSE),"")</f>
        <v>1</v>
      </c>
      <c r="G656" s="5">
        <v>1</v>
      </c>
      <c r="H656" s="5">
        <v>11</v>
      </c>
      <c r="I656" s="5">
        <v>11</v>
      </c>
      <c r="J656" s="5">
        <v>63.4</v>
      </c>
      <c r="K656" s="5">
        <v>24.274999999999999</v>
      </c>
      <c r="L656" s="5">
        <v>216</v>
      </c>
      <c r="M656" s="5">
        <v>0</v>
      </c>
      <c r="N656" s="5">
        <v>323.31</v>
      </c>
      <c r="O656" s="5">
        <v>1218000000</v>
      </c>
      <c r="P656" s="5">
        <v>126000000</v>
      </c>
      <c r="Q656" s="5">
        <v>95008000</v>
      </c>
      <c r="R656" s="5">
        <v>153640000</v>
      </c>
      <c r="S656" s="5">
        <v>151440000</v>
      </c>
      <c r="T656" s="5">
        <v>136400000</v>
      </c>
      <c r="U656" s="5">
        <v>89989000</v>
      </c>
      <c r="V656" s="5">
        <v>292850000</v>
      </c>
      <c r="W656" s="5">
        <v>172660000</v>
      </c>
      <c r="X656" s="5">
        <v>62279000</v>
      </c>
      <c r="Y656" s="5">
        <v>48133000</v>
      </c>
      <c r="Z656" s="5">
        <v>70324000</v>
      </c>
      <c r="AA656" s="5">
        <v>122050000</v>
      </c>
      <c r="AB656" s="5">
        <v>104260000</v>
      </c>
      <c r="AC656" s="5">
        <v>75045000</v>
      </c>
      <c r="AD656" s="5">
        <v>78323000</v>
      </c>
      <c r="AE656" s="5">
        <v>64063000</v>
      </c>
      <c r="AF656" s="5">
        <f t="shared" si="50"/>
        <v>0.94123242490464454</v>
      </c>
      <c r="AG656" s="5">
        <f t="shared" si="51"/>
        <v>-8.7377073471599093E-2</v>
      </c>
      <c r="AH656" s="5">
        <f t="shared" si="52"/>
        <v>0.80671120917963435</v>
      </c>
      <c r="AI656" s="5">
        <f t="shared" si="53"/>
        <v>0.30987579269842241</v>
      </c>
      <c r="AJ656" s="5">
        <f>VLOOKUP(AN656,Tabelle4!G:I,3,FALSE)</f>
        <v>0</v>
      </c>
      <c r="AK656" s="5">
        <v>19</v>
      </c>
      <c r="AL656" s="5"/>
      <c r="AM656" s="5">
        <v>97</v>
      </c>
      <c r="AN656" s="13">
        <v>788</v>
      </c>
    </row>
    <row r="657" spans="1:40" x14ac:dyDescent="0.2">
      <c r="A657" s="4" t="s">
        <v>2653</v>
      </c>
      <c r="B657" s="5" t="str">
        <f t="shared" si="54"/>
        <v>Q9D1B9</v>
      </c>
      <c r="C657" s="5" t="s">
        <v>2654</v>
      </c>
      <c r="D657" s="5" t="s">
        <v>2655</v>
      </c>
      <c r="E657" s="5" t="s">
        <v>2656</v>
      </c>
      <c r="F657" s="5">
        <f>IFERROR(VLOOKUP(B657,Tabelle3!A:H,8,FALSE),"")</f>
        <v>1</v>
      </c>
      <c r="G657" s="5">
        <v>2</v>
      </c>
      <c r="H657" s="5">
        <v>15</v>
      </c>
      <c r="I657" s="5">
        <v>15</v>
      </c>
      <c r="J657" s="5">
        <v>56.4</v>
      </c>
      <c r="K657" s="5">
        <v>30.169</v>
      </c>
      <c r="L657" s="5">
        <v>257</v>
      </c>
      <c r="M657" s="5">
        <v>0</v>
      </c>
      <c r="N657" s="5">
        <v>172.18</v>
      </c>
      <c r="O657" s="5">
        <v>601230000</v>
      </c>
      <c r="P657" s="5">
        <v>114410000</v>
      </c>
      <c r="Q657" s="5">
        <v>119810000</v>
      </c>
      <c r="R657" s="5">
        <v>17200000</v>
      </c>
      <c r="S657" s="5">
        <v>22169000</v>
      </c>
      <c r="T657" s="5">
        <v>18080000</v>
      </c>
      <c r="U657" s="5">
        <v>39419000</v>
      </c>
      <c r="V657" s="5">
        <v>64756000</v>
      </c>
      <c r="W657" s="5">
        <v>205380000</v>
      </c>
      <c r="X657" s="5">
        <v>15585000</v>
      </c>
      <c r="Y657" s="5">
        <v>16326000</v>
      </c>
      <c r="Z657" s="5">
        <v>10282000</v>
      </c>
      <c r="AA657" s="5">
        <v>11920000</v>
      </c>
      <c r="AB657" s="5">
        <v>13761000</v>
      </c>
      <c r="AC657" s="5">
        <v>12547000</v>
      </c>
      <c r="AD657" s="5">
        <v>12497000</v>
      </c>
      <c r="AE657" s="5">
        <v>17161000</v>
      </c>
      <c r="AF657" s="5">
        <f t="shared" ref="AF657:AF720" si="55">AVERAGE(X657:AA657)/AVERAGE(AB657:AE657)</f>
        <v>0.96689061215738126</v>
      </c>
      <c r="AG657" s="5">
        <f t="shared" ref="AG657:AG720" si="56">LOG(AF657,2)</f>
        <v>-4.8575413277012591E-2</v>
      </c>
      <c r="AH657" s="5">
        <f t="shared" ref="AH657:AH720" si="57">TTEST(X657:AA657,AB657:AE657,2,3)</f>
        <v>0.80784238334380842</v>
      </c>
      <c r="AI657" s="5">
        <f t="shared" ref="AI657:AI720" si="58">-LOG(AH657,2)</f>
        <v>0.30785425605620936</v>
      </c>
      <c r="AJ657" s="5">
        <f>VLOOKUP(AN657,Tabelle4!G:I,3,FALSE)</f>
        <v>0</v>
      </c>
      <c r="AK657" s="5">
        <v>19</v>
      </c>
      <c r="AL657" s="5"/>
      <c r="AM657" s="5">
        <v>68</v>
      </c>
      <c r="AN657" s="13">
        <v>679</v>
      </c>
    </row>
    <row r="658" spans="1:40" x14ac:dyDescent="0.2">
      <c r="A658" s="4" t="s">
        <v>2762</v>
      </c>
      <c r="B658" s="5" t="str">
        <f t="shared" si="54"/>
        <v>Q9D6Z0</v>
      </c>
      <c r="C658" s="5" t="s">
        <v>2763</v>
      </c>
      <c r="D658" s="5" t="s">
        <v>2764</v>
      </c>
      <c r="E658" s="5" t="s">
        <v>2765</v>
      </c>
      <c r="F658" s="5">
        <f>IFERROR(VLOOKUP(B658,Tabelle3!A:H,8,FALSE),"")</f>
        <v>1</v>
      </c>
      <c r="G658" s="5">
        <v>2</v>
      </c>
      <c r="H658" s="5">
        <v>4</v>
      </c>
      <c r="I658" s="5">
        <v>4</v>
      </c>
      <c r="J658" s="5">
        <v>35.700000000000003</v>
      </c>
      <c r="K658" s="5">
        <v>24.97</v>
      </c>
      <c r="L658" s="5">
        <v>221</v>
      </c>
      <c r="M658" s="5">
        <v>0</v>
      </c>
      <c r="N658" s="5">
        <v>29.896999999999998</v>
      </c>
      <c r="O658" s="5">
        <v>149260000</v>
      </c>
      <c r="P658" s="5">
        <v>35621000</v>
      </c>
      <c r="Q658" s="5">
        <v>12320000</v>
      </c>
      <c r="R658" s="5">
        <v>11353000</v>
      </c>
      <c r="S658" s="5">
        <v>10722000</v>
      </c>
      <c r="T658" s="5">
        <v>10465000</v>
      </c>
      <c r="U658" s="5">
        <v>2803200</v>
      </c>
      <c r="V658" s="5">
        <v>39565000</v>
      </c>
      <c r="W658" s="5">
        <v>26412000</v>
      </c>
      <c r="X658" s="5">
        <v>7484700</v>
      </c>
      <c r="Y658" s="5">
        <v>6122000</v>
      </c>
      <c r="Z658" s="5">
        <v>5661900</v>
      </c>
      <c r="AA658" s="5">
        <v>10003000</v>
      </c>
      <c r="AB658" s="5">
        <v>8403500</v>
      </c>
      <c r="AC658" s="5">
        <v>4531400</v>
      </c>
      <c r="AD658" s="5">
        <v>9856400</v>
      </c>
      <c r="AE658" s="5">
        <v>7991400</v>
      </c>
      <c r="AF658" s="5">
        <f t="shared" si="55"/>
        <v>0.95091073882407973</v>
      </c>
      <c r="AG658" s="5">
        <f t="shared" si="56"/>
        <v>-7.261817199261944E-2</v>
      </c>
      <c r="AH658" s="5">
        <f t="shared" si="57"/>
        <v>0.80862228989466323</v>
      </c>
      <c r="AI658" s="5">
        <f t="shared" si="58"/>
        <v>0.3064621224461036</v>
      </c>
      <c r="AJ658" s="5">
        <f>VLOOKUP(AN658,Tabelle4!G:I,3,FALSE)</f>
        <v>0</v>
      </c>
      <c r="AK658" s="5">
        <v>19</v>
      </c>
      <c r="AL658" s="5"/>
      <c r="AM658" s="5">
        <v>33</v>
      </c>
      <c r="AN658" s="13">
        <v>707</v>
      </c>
    </row>
    <row r="659" spans="1:40" x14ac:dyDescent="0.2">
      <c r="A659" s="4" t="s">
        <v>674</v>
      </c>
      <c r="B659" s="5" t="str">
        <f t="shared" si="54"/>
        <v>Q7JCY9</v>
      </c>
      <c r="C659" s="5" t="s">
        <v>675</v>
      </c>
      <c r="D659" s="5" t="s">
        <v>676</v>
      </c>
      <c r="E659" s="5" t="s">
        <v>677</v>
      </c>
      <c r="F659" s="5">
        <f>IFERROR(VLOOKUP(B659,Tabelle3!A:H,8,FALSE),"")</f>
        <v>1</v>
      </c>
      <c r="G659" s="5">
        <v>2</v>
      </c>
      <c r="H659" s="5">
        <v>1</v>
      </c>
      <c r="I659" s="5">
        <v>1</v>
      </c>
      <c r="J659" s="5">
        <v>4.4000000000000004</v>
      </c>
      <c r="K659" s="5">
        <v>25.094999999999999</v>
      </c>
      <c r="L659" s="5">
        <v>226</v>
      </c>
      <c r="M659" s="5">
        <v>1.7637E-3</v>
      </c>
      <c r="N659" s="5">
        <v>21.027999999999999</v>
      </c>
      <c r="O659" s="5">
        <v>986430000</v>
      </c>
      <c r="P659" s="5">
        <v>246710000</v>
      </c>
      <c r="Q659" s="5">
        <v>129550000</v>
      </c>
      <c r="R659" s="5">
        <v>51409000</v>
      </c>
      <c r="S659" s="5">
        <v>29836000</v>
      </c>
      <c r="T659" s="5">
        <v>37050000</v>
      </c>
      <c r="U659" s="5">
        <v>75541000</v>
      </c>
      <c r="V659" s="5">
        <v>227240000</v>
      </c>
      <c r="W659" s="5">
        <v>189090000</v>
      </c>
      <c r="X659" s="5">
        <v>100220000</v>
      </c>
      <c r="Y659" s="5">
        <v>34822000</v>
      </c>
      <c r="Z659" s="5">
        <v>24935000</v>
      </c>
      <c r="AA659" s="5">
        <v>25197000</v>
      </c>
      <c r="AB659" s="5">
        <v>9919200</v>
      </c>
      <c r="AC659" s="5">
        <v>70614000</v>
      </c>
      <c r="AD659" s="5">
        <v>47625000</v>
      </c>
      <c r="AE659" s="5">
        <v>34577000</v>
      </c>
      <c r="AF659" s="5">
        <f t="shared" si="55"/>
        <v>1.1378853499427291</v>
      </c>
      <c r="AG659" s="5">
        <f t="shared" si="56"/>
        <v>0.18635520316149642</v>
      </c>
      <c r="AH659" s="5">
        <f t="shared" si="57"/>
        <v>0.80918577079988541</v>
      </c>
      <c r="AI659" s="5">
        <f t="shared" si="58"/>
        <v>0.30545714396908519</v>
      </c>
      <c r="AJ659" s="5">
        <f>VLOOKUP(AN659,Tabelle4!G:I,3,FALSE)</f>
        <v>0</v>
      </c>
      <c r="AK659" s="5">
        <v>19</v>
      </c>
      <c r="AL659" s="5"/>
      <c r="AM659" s="5">
        <v>75</v>
      </c>
      <c r="AN659" s="13">
        <v>177</v>
      </c>
    </row>
    <row r="660" spans="1:40" x14ac:dyDescent="0.2">
      <c r="A660" s="4" t="s">
        <v>1138</v>
      </c>
      <c r="B660" s="5" t="str">
        <f t="shared" si="54"/>
        <v>Q2KHI9</v>
      </c>
      <c r="C660" s="5" t="s">
        <v>1139</v>
      </c>
      <c r="D660" s="5" t="s">
        <v>1140</v>
      </c>
      <c r="E660" s="5" t="s">
        <v>1141</v>
      </c>
      <c r="F660" s="5" t="str">
        <f>IFERROR(VLOOKUP(B660,Tabelle3!A:H,8,FALSE),"")</f>
        <v/>
      </c>
      <c r="G660" s="5">
        <v>2</v>
      </c>
      <c r="H660" s="5">
        <v>1</v>
      </c>
      <c r="I660" s="5">
        <v>1</v>
      </c>
      <c r="J660" s="5">
        <v>1.6</v>
      </c>
      <c r="K660" s="5">
        <v>125.81</v>
      </c>
      <c r="L660" s="5">
        <v>1134</v>
      </c>
      <c r="M660" s="5">
        <v>1</v>
      </c>
      <c r="N660" s="5">
        <v>-2</v>
      </c>
      <c r="O660" s="5">
        <v>42887000</v>
      </c>
      <c r="P660" s="5">
        <v>6204700</v>
      </c>
      <c r="Q660" s="5">
        <v>3607300</v>
      </c>
      <c r="R660" s="5">
        <v>4755600</v>
      </c>
      <c r="S660" s="5">
        <v>5058700</v>
      </c>
      <c r="T660" s="5">
        <v>4060700</v>
      </c>
      <c r="U660" s="5">
        <v>19200000</v>
      </c>
      <c r="V660" s="5">
        <v>0</v>
      </c>
      <c r="W660" s="5">
        <v>0</v>
      </c>
      <c r="X660" s="5">
        <v>1653600</v>
      </c>
      <c r="Y660" s="5">
        <v>480450</v>
      </c>
      <c r="Z660" s="5">
        <v>2478000</v>
      </c>
      <c r="AA660" s="5">
        <v>2302300</v>
      </c>
      <c r="AB660" s="5">
        <v>2769300</v>
      </c>
      <c r="AC660" s="5">
        <v>3157800</v>
      </c>
      <c r="AD660" s="5">
        <v>0</v>
      </c>
      <c r="AE660" s="5">
        <v>0</v>
      </c>
      <c r="AF660" s="5">
        <f t="shared" si="55"/>
        <v>1.1665654367228493</v>
      </c>
      <c r="AG660" s="5">
        <f t="shared" si="56"/>
        <v>0.22226723538703957</v>
      </c>
      <c r="AH660" s="5">
        <f t="shared" si="57"/>
        <v>0.81043539105987339</v>
      </c>
      <c r="AI660" s="5">
        <f t="shared" si="58"/>
        <v>0.30323091804382823</v>
      </c>
      <c r="AJ660" s="5">
        <f>VLOOKUP(AN660,Tabelle4!G:I,3,FALSE)</f>
        <v>0</v>
      </c>
      <c r="AK660" s="5">
        <v>19</v>
      </c>
      <c r="AL660" s="5"/>
      <c r="AM660" s="5">
        <v>1</v>
      </c>
      <c r="AN660" s="13">
        <v>294</v>
      </c>
    </row>
    <row r="661" spans="1:40" x14ac:dyDescent="0.2">
      <c r="A661" s="4" t="s">
        <v>2926</v>
      </c>
      <c r="B661" s="5" t="str">
        <f t="shared" si="54"/>
        <v>Q9EQ20</v>
      </c>
      <c r="C661" s="5" t="s">
        <v>2927</v>
      </c>
      <c r="D661" s="5" t="s">
        <v>2928</v>
      </c>
      <c r="E661" s="5" t="s">
        <v>2929</v>
      </c>
      <c r="F661" s="5">
        <f>IFERROR(VLOOKUP(B661,Tabelle3!A:H,8,FALSE),"")</f>
        <v>1</v>
      </c>
      <c r="G661" s="5">
        <v>1</v>
      </c>
      <c r="H661" s="5">
        <v>35</v>
      </c>
      <c r="I661" s="5">
        <v>35</v>
      </c>
      <c r="J661" s="5">
        <v>70.5</v>
      </c>
      <c r="K661" s="5">
        <v>57.914999999999999</v>
      </c>
      <c r="L661" s="5">
        <v>535</v>
      </c>
      <c r="M661" s="5">
        <v>0</v>
      </c>
      <c r="N661" s="5">
        <v>323.31</v>
      </c>
      <c r="O661" s="5">
        <v>16402000000</v>
      </c>
      <c r="P661" s="5">
        <v>2305500000</v>
      </c>
      <c r="Q661" s="5">
        <v>2397200000</v>
      </c>
      <c r="R661" s="5">
        <v>1971000000</v>
      </c>
      <c r="S661" s="5">
        <v>1055500000</v>
      </c>
      <c r="T661" s="5">
        <v>1351700000</v>
      </c>
      <c r="U661" s="5">
        <v>2145000000</v>
      </c>
      <c r="V661" s="5">
        <v>2351000000</v>
      </c>
      <c r="W661" s="5">
        <v>2824600000</v>
      </c>
      <c r="X661" s="5">
        <v>260810000</v>
      </c>
      <c r="Y661" s="5">
        <v>308010000</v>
      </c>
      <c r="Z661" s="5">
        <v>136780000</v>
      </c>
      <c r="AA661" s="5">
        <v>239510000</v>
      </c>
      <c r="AB661" s="5">
        <v>156580000</v>
      </c>
      <c r="AC661" s="5">
        <v>293050000</v>
      </c>
      <c r="AD661" s="5">
        <v>223370000</v>
      </c>
      <c r="AE661" s="5">
        <v>323400000</v>
      </c>
      <c r="AF661" s="5">
        <f t="shared" si="55"/>
        <v>0.94852468887996788</v>
      </c>
      <c r="AG661" s="5">
        <f t="shared" si="56"/>
        <v>-7.624276926206261E-2</v>
      </c>
      <c r="AH661" s="5">
        <f t="shared" si="57"/>
        <v>0.813128460486225</v>
      </c>
      <c r="AI661" s="5">
        <f t="shared" si="58"/>
        <v>0.29844480326822209</v>
      </c>
      <c r="AJ661" s="5">
        <f>VLOOKUP(AN661,Tabelle4!G:I,3,FALSE)</f>
        <v>0</v>
      </c>
      <c r="AK661" s="5">
        <v>19</v>
      </c>
      <c r="AL661" s="5"/>
      <c r="AM661" s="5">
        <v>586</v>
      </c>
      <c r="AN661" s="13">
        <v>748</v>
      </c>
    </row>
    <row r="662" spans="1:40" x14ac:dyDescent="0.2">
      <c r="A662" s="4" t="s">
        <v>83</v>
      </c>
      <c r="B662" s="5" t="str">
        <f t="shared" si="54"/>
        <v>A2AQR0</v>
      </c>
      <c r="C662" s="5" t="s">
        <v>84</v>
      </c>
      <c r="D662" s="5" t="s">
        <v>85</v>
      </c>
      <c r="E662" s="5" t="s">
        <v>86</v>
      </c>
      <c r="F662" s="5">
        <f>IFERROR(VLOOKUP(B662,Tabelle3!A:H,8,FALSE),"")</f>
        <v>1</v>
      </c>
      <c r="G662" s="5">
        <v>2</v>
      </c>
      <c r="H662" s="5">
        <v>17</v>
      </c>
      <c r="I662" s="5">
        <v>17</v>
      </c>
      <c r="J662" s="5">
        <v>31.7</v>
      </c>
      <c r="K662" s="5">
        <v>82.828999999999994</v>
      </c>
      <c r="L662" s="5">
        <v>745</v>
      </c>
      <c r="M662" s="5">
        <v>0</v>
      </c>
      <c r="N662" s="5">
        <v>323.31</v>
      </c>
      <c r="O662" s="5">
        <v>734490000</v>
      </c>
      <c r="P662" s="5">
        <v>73467000</v>
      </c>
      <c r="Q662" s="5">
        <v>81216000</v>
      </c>
      <c r="R662" s="5">
        <v>114700000</v>
      </c>
      <c r="S662" s="5">
        <v>69139000</v>
      </c>
      <c r="T662" s="5">
        <v>76809000</v>
      </c>
      <c r="U662" s="5">
        <v>37480000</v>
      </c>
      <c r="V662" s="5">
        <v>133720000</v>
      </c>
      <c r="W662" s="5">
        <v>147970000</v>
      </c>
      <c r="X662" s="5">
        <v>8059200</v>
      </c>
      <c r="Y662" s="5">
        <v>16514000</v>
      </c>
      <c r="Z662" s="5">
        <v>12540000</v>
      </c>
      <c r="AA662" s="5">
        <v>11593000</v>
      </c>
      <c r="AB662" s="5">
        <v>12350000</v>
      </c>
      <c r="AC662" s="5">
        <v>5993200</v>
      </c>
      <c r="AD662" s="5">
        <v>13040000</v>
      </c>
      <c r="AE662" s="5">
        <v>20790000</v>
      </c>
      <c r="AF662" s="5">
        <f t="shared" si="55"/>
        <v>0.93354825849286605</v>
      </c>
      <c r="AG662" s="5">
        <f t="shared" si="56"/>
        <v>-9.9203492372903365E-2</v>
      </c>
      <c r="AH662" s="5">
        <f t="shared" si="57"/>
        <v>0.81434445122102972</v>
      </c>
      <c r="AI662" s="5">
        <f t="shared" si="58"/>
        <v>0.29628894049877125</v>
      </c>
      <c r="AJ662" s="5">
        <f>VLOOKUP(AN662,Tabelle4!G:I,3,FALSE)</f>
        <v>0</v>
      </c>
      <c r="AK662" s="5">
        <v>19</v>
      </c>
      <c r="AL662" s="5"/>
      <c r="AM662" s="5">
        <v>80</v>
      </c>
      <c r="AN662" s="13">
        <v>14</v>
      </c>
    </row>
    <row r="663" spans="1:40" x14ac:dyDescent="0.2">
      <c r="A663" s="4" t="s">
        <v>977</v>
      </c>
      <c r="B663" s="5" t="str">
        <f t="shared" si="54"/>
        <v>P56391</v>
      </c>
      <c r="C663" s="5" t="s">
        <v>978</v>
      </c>
      <c r="D663" s="5" t="s">
        <v>979</v>
      </c>
      <c r="E663" s="5" t="s">
        <v>980</v>
      </c>
      <c r="F663" s="5">
        <f>IFERROR(VLOOKUP(B663,Tabelle3!A:H,8,FALSE),"")</f>
        <v>1</v>
      </c>
      <c r="G663" s="5">
        <v>1</v>
      </c>
      <c r="H663" s="5">
        <v>13</v>
      </c>
      <c r="I663" s="5">
        <v>13</v>
      </c>
      <c r="J663" s="5">
        <v>88.4</v>
      </c>
      <c r="K663" s="5">
        <v>10.071</v>
      </c>
      <c r="L663" s="5">
        <v>86</v>
      </c>
      <c r="M663" s="5">
        <v>0</v>
      </c>
      <c r="N663" s="5">
        <v>239.8</v>
      </c>
      <c r="O663" s="5">
        <v>10328000000</v>
      </c>
      <c r="P663" s="5">
        <v>2236200000</v>
      </c>
      <c r="Q663" s="5">
        <v>1898500000</v>
      </c>
      <c r="R663" s="5">
        <v>960010000</v>
      </c>
      <c r="S663" s="5">
        <v>194460000</v>
      </c>
      <c r="T663" s="5">
        <v>1193000000</v>
      </c>
      <c r="U663" s="5">
        <v>4950600</v>
      </c>
      <c r="V663" s="5">
        <v>2878500000</v>
      </c>
      <c r="W663" s="5">
        <v>962600000</v>
      </c>
      <c r="X663" s="5">
        <v>723180000</v>
      </c>
      <c r="Y663" s="5">
        <v>812310000</v>
      </c>
      <c r="Z663" s="5">
        <v>477350000</v>
      </c>
      <c r="AA663" s="5">
        <v>269520000</v>
      </c>
      <c r="AB663" s="5">
        <v>576760000</v>
      </c>
      <c r="AC663" s="5">
        <v>5262700</v>
      </c>
      <c r="AD663" s="5">
        <v>855240000</v>
      </c>
      <c r="AE663" s="5">
        <v>629320000</v>
      </c>
      <c r="AF663" s="5">
        <f t="shared" si="55"/>
        <v>1.1044126131511698</v>
      </c>
      <c r="AG663" s="5">
        <f t="shared" si="56"/>
        <v>0.14327926970172336</v>
      </c>
      <c r="AH663" s="5">
        <f t="shared" si="57"/>
        <v>0.81440420158452032</v>
      </c>
      <c r="AI663" s="5">
        <f t="shared" si="58"/>
        <v>0.29618309046108815</v>
      </c>
      <c r="AJ663" s="5">
        <f>VLOOKUP(AN663,Tabelle4!G:I,3,FALSE)</f>
        <v>0</v>
      </c>
      <c r="AK663" s="5">
        <v>19</v>
      </c>
      <c r="AL663" s="5"/>
      <c r="AM663" s="5">
        <v>191</v>
      </c>
      <c r="AN663" s="13">
        <v>253</v>
      </c>
    </row>
    <row r="664" spans="1:40" x14ac:dyDescent="0.2">
      <c r="A664" s="4" t="s">
        <v>2962</v>
      </c>
      <c r="B664" s="5" t="str">
        <f t="shared" si="54"/>
        <v>Q9JIK9</v>
      </c>
      <c r="C664" s="5" t="s">
        <v>2963</v>
      </c>
      <c r="D664" s="5" t="s">
        <v>2964</v>
      </c>
      <c r="E664" s="5" t="s">
        <v>2965</v>
      </c>
      <c r="F664" s="5">
        <f>IFERROR(VLOOKUP(B664,Tabelle3!A:H,8,FALSE),"")</f>
        <v>1</v>
      </c>
      <c r="G664" s="5">
        <v>1</v>
      </c>
      <c r="H664" s="5">
        <v>10</v>
      </c>
      <c r="I664" s="5">
        <v>10</v>
      </c>
      <c r="J664" s="5">
        <v>50</v>
      </c>
      <c r="K664" s="5">
        <v>25.826000000000001</v>
      </c>
      <c r="L664" s="5">
        <v>218</v>
      </c>
      <c r="M664" s="5">
        <v>0</v>
      </c>
      <c r="N664" s="5">
        <v>323.31</v>
      </c>
      <c r="O664" s="5">
        <v>798580000</v>
      </c>
      <c r="P664" s="5">
        <v>125990000</v>
      </c>
      <c r="Q664" s="5">
        <v>89197000</v>
      </c>
      <c r="R664" s="5">
        <v>82674000</v>
      </c>
      <c r="S664" s="5">
        <v>64795000</v>
      </c>
      <c r="T664" s="5">
        <v>97166000</v>
      </c>
      <c r="U664" s="5">
        <v>45296000</v>
      </c>
      <c r="V664" s="5">
        <v>157750000</v>
      </c>
      <c r="W664" s="5">
        <v>135710000</v>
      </c>
      <c r="X664" s="5">
        <v>34385000</v>
      </c>
      <c r="Y664" s="5">
        <v>32591000</v>
      </c>
      <c r="Z664" s="5">
        <v>43946000</v>
      </c>
      <c r="AA664" s="5">
        <v>30419000</v>
      </c>
      <c r="AB664" s="5">
        <v>31258000</v>
      </c>
      <c r="AC664" s="5">
        <v>63491000</v>
      </c>
      <c r="AD664" s="5">
        <v>25417000</v>
      </c>
      <c r="AE664" s="5">
        <v>30360000</v>
      </c>
      <c r="AF664" s="5">
        <f t="shared" si="55"/>
        <v>0.93898064121812841</v>
      </c>
      <c r="AG664" s="5">
        <f t="shared" si="56"/>
        <v>-9.0832680465717575E-2</v>
      </c>
      <c r="AH664" s="5">
        <f t="shared" si="57"/>
        <v>0.81637983461175934</v>
      </c>
      <c r="AI664" s="5">
        <f t="shared" si="58"/>
        <v>0.29268754806905295</v>
      </c>
      <c r="AJ664" s="5">
        <f>VLOOKUP(AN664,Tabelle4!G:I,3,FALSE)</f>
        <v>0</v>
      </c>
      <c r="AK664" s="5">
        <v>19</v>
      </c>
      <c r="AL664" s="5"/>
      <c r="AM664" s="5">
        <v>87</v>
      </c>
      <c r="AN664" s="13">
        <v>757</v>
      </c>
    </row>
    <row r="665" spans="1:40" x14ac:dyDescent="0.2">
      <c r="A665" s="4" t="s">
        <v>410</v>
      </c>
      <c r="B665" s="5" t="str">
        <f t="shared" si="54"/>
        <v>Q91WH7</v>
      </c>
      <c r="C665" s="5" t="s">
        <v>411</v>
      </c>
      <c r="D665" s="5" t="s">
        <v>412</v>
      </c>
      <c r="E665" s="5" t="s">
        <v>413</v>
      </c>
      <c r="F665" s="5" t="str">
        <f>IFERROR(VLOOKUP(B665,Tabelle3!A:H,8,FALSE),"")</f>
        <v/>
      </c>
      <c r="G665" s="5">
        <v>3</v>
      </c>
      <c r="H665" s="5">
        <v>4</v>
      </c>
      <c r="I665" s="5">
        <v>1</v>
      </c>
      <c r="J665" s="5">
        <v>4.3</v>
      </c>
      <c r="K665" s="5">
        <v>113.04</v>
      </c>
      <c r="L665" s="5">
        <v>1025</v>
      </c>
      <c r="M665" s="5">
        <v>1</v>
      </c>
      <c r="N665" s="5">
        <v>-2</v>
      </c>
      <c r="O665" s="5">
        <v>2123400</v>
      </c>
      <c r="P665" s="5">
        <v>0</v>
      </c>
      <c r="Q665" s="5">
        <v>0</v>
      </c>
      <c r="R665" s="5">
        <v>0</v>
      </c>
      <c r="S665" s="5">
        <v>1101400</v>
      </c>
      <c r="T665" s="5">
        <v>0</v>
      </c>
      <c r="U665" s="5">
        <v>0</v>
      </c>
      <c r="V665" s="5">
        <v>1022000</v>
      </c>
      <c r="W665" s="5">
        <v>0</v>
      </c>
      <c r="X665" s="5">
        <v>0</v>
      </c>
      <c r="Y665" s="5">
        <v>0</v>
      </c>
      <c r="Z665" s="5">
        <v>0</v>
      </c>
      <c r="AA665" s="5">
        <v>1647800</v>
      </c>
      <c r="AB665" s="5">
        <v>0</v>
      </c>
      <c r="AC665" s="5">
        <v>0</v>
      </c>
      <c r="AD665" s="5">
        <v>1157800</v>
      </c>
      <c r="AE665" s="5">
        <v>0</v>
      </c>
      <c r="AF665" s="5">
        <f t="shared" si="55"/>
        <v>1.4232164449818621</v>
      </c>
      <c r="AG665" s="5">
        <f t="shared" si="56"/>
        <v>0.5091550858671694</v>
      </c>
      <c r="AH665" s="5">
        <f t="shared" si="57"/>
        <v>0.81676994212378384</v>
      </c>
      <c r="AI665" s="5">
        <f t="shared" si="58"/>
        <v>0.29199832018348759</v>
      </c>
      <c r="AJ665" s="5">
        <f>VLOOKUP(AN665,Tabelle4!G:I,3,FALSE)</f>
        <v>0</v>
      </c>
      <c r="AK665" s="5">
        <v>19</v>
      </c>
      <c r="AL665" s="5"/>
      <c r="AM665" s="5">
        <v>1</v>
      </c>
      <c r="AN665" s="13">
        <v>109</v>
      </c>
    </row>
    <row r="666" spans="1:40" x14ac:dyDescent="0.2">
      <c r="A666" s="4" t="s">
        <v>2717</v>
      </c>
      <c r="B666" s="5" t="str">
        <f t="shared" si="54"/>
        <v>Q9D404</v>
      </c>
      <c r="C666" s="5" t="s">
        <v>2718</v>
      </c>
      <c r="D666" s="5" t="s">
        <v>2719</v>
      </c>
      <c r="E666" s="5" t="s">
        <v>2720</v>
      </c>
      <c r="F666" s="5">
        <f>IFERROR(VLOOKUP(B666,Tabelle3!A:H,8,FALSE),"")</f>
        <v>1</v>
      </c>
      <c r="G666" s="5">
        <v>2</v>
      </c>
      <c r="H666" s="5">
        <v>6</v>
      </c>
      <c r="I666" s="5">
        <v>6</v>
      </c>
      <c r="J666" s="5">
        <v>24.8</v>
      </c>
      <c r="K666" s="5">
        <v>48.627000000000002</v>
      </c>
      <c r="L666" s="5">
        <v>459</v>
      </c>
      <c r="M666" s="5">
        <v>0</v>
      </c>
      <c r="N666" s="5">
        <v>160.68</v>
      </c>
      <c r="O666" s="5">
        <v>359760000</v>
      </c>
      <c r="P666" s="5">
        <v>59310000</v>
      </c>
      <c r="Q666" s="5">
        <v>48175000</v>
      </c>
      <c r="R666" s="5">
        <v>15796000</v>
      </c>
      <c r="S666" s="5">
        <v>41292000</v>
      </c>
      <c r="T666" s="5">
        <v>23139000</v>
      </c>
      <c r="U666" s="5">
        <v>25255000</v>
      </c>
      <c r="V666" s="5">
        <v>82283000</v>
      </c>
      <c r="W666" s="5">
        <v>64513000</v>
      </c>
      <c r="X666" s="5">
        <v>3068700</v>
      </c>
      <c r="Y666" s="5">
        <v>3138100</v>
      </c>
      <c r="Z666" s="5">
        <v>3956200</v>
      </c>
      <c r="AA666" s="5">
        <v>2603600</v>
      </c>
      <c r="AB666" s="5">
        <v>2706900</v>
      </c>
      <c r="AC666" s="5">
        <v>2313700</v>
      </c>
      <c r="AD666" s="5">
        <v>3119300</v>
      </c>
      <c r="AE666" s="5">
        <v>4155100</v>
      </c>
      <c r="AF666" s="5">
        <f t="shared" si="55"/>
        <v>1.0383570557137047</v>
      </c>
      <c r="AG666" s="5">
        <f t="shared" si="56"/>
        <v>5.4302622819844687E-2</v>
      </c>
      <c r="AH666" s="5">
        <f t="shared" si="57"/>
        <v>0.81717785151290068</v>
      </c>
      <c r="AI666" s="5">
        <f t="shared" si="58"/>
        <v>0.29127799256062437</v>
      </c>
      <c r="AJ666" s="5">
        <f>VLOOKUP(AN666,Tabelle4!G:I,3,FALSE)</f>
        <v>0</v>
      </c>
      <c r="AK666" s="5">
        <v>19</v>
      </c>
      <c r="AL666" s="5"/>
      <c r="AM666" s="5">
        <v>52</v>
      </c>
      <c r="AN666" s="13">
        <v>695</v>
      </c>
    </row>
    <row r="667" spans="1:40" x14ac:dyDescent="0.2">
      <c r="A667" s="4" t="s">
        <v>2758</v>
      </c>
      <c r="B667" s="5" t="str">
        <f t="shared" si="54"/>
        <v>Q9D6Y7</v>
      </c>
      <c r="C667" s="5" t="s">
        <v>2759</v>
      </c>
      <c r="D667" s="5" t="s">
        <v>2760</v>
      </c>
      <c r="E667" s="5" t="s">
        <v>2761</v>
      </c>
      <c r="F667" s="5">
        <f>IFERROR(VLOOKUP(B667,Tabelle3!A:H,8,FALSE),"")</f>
        <v>1</v>
      </c>
      <c r="G667" s="5">
        <v>4</v>
      </c>
      <c r="H667" s="5">
        <v>7</v>
      </c>
      <c r="I667" s="5">
        <v>7</v>
      </c>
      <c r="J667" s="5">
        <v>41.8</v>
      </c>
      <c r="K667" s="5">
        <v>23.779</v>
      </c>
      <c r="L667" s="5">
        <v>213</v>
      </c>
      <c r="M667" s="5">
        <v>0</v>
      </c>
      <c r="N667" s="5">
        <v>127.55</v>
      </c>
      <c r="O667" s="5">
        <v>426630000</v>
      </c>
      <c r="P667" s="5">
        <v>65678000</v>
      </c>
      <c r="Q667" s="5">
        <v>40420000</v>
      </c>
      <c r="R667" s="5">
        <v>59074000</v>
      </c>
      <c r="S667" s="5">
        <v>38802000</v>
      </c>
      <c r="T667" s="5">
        <v>46182000</v>
      </c>
      <c r="U667" s="5">
        <v>28007000</v>
      </c>
      <c r="V667" s="5">
        <v>95151000</v>
      </c>
      <c r="W667" s="5">
        <v>53320000</v>
      </c>
      <c r="X667" s="5">
        <v>21263000</v>
      </c>
      <c r="Y667" s="5">
        <v>20603000</v>
      </c>
      <c r="Z667" s="5">
        <v>23367000</v>
      </c>
      <c r="AA667" s="5">
        <v>23323000</v>
      </c>
      <c r="AB667" s="5">
        <v>19728000</v>
      </c>
      <c r="AC667" s="5">
        <v>37694000</v>
      </c>
      <c r="AD667" s="5">
        <v>18667000</v>
      </c>
      <c r="AE667" s="5">
        <v>17288000</v>
      </c>
      <c r="AF667" s="5">
        <f t="shared" si="55"/>
        <v>0.94837058376259675</v>
      </c>
      <c r="AG667" s="5">
        <f t="shared" si="56"/>
        <v>-7.6477180399358913E-2</v>
      </c>
      <c r="AH667" s="5">
        <f t="shared" si="57"/>
        <v>0.81956891941269849</v>
      </c>
      <c r="AI667" s="5">
        <f t="shared" si="58"/>
        <v>0.28706282095717439</v>
      </c>
      <c r="AJ667" s="5">
        <f>VLOOKUP(AN667,Tabelle4!G:I,3,FALSE)</f>
        <v>0</v>
      </c>
      <c r="AK667" s="5">
        <v>19</v>
      </c>
      <c r="AL667" s="5"/>
      <c r="AM667" s="5">
        <v>45</v>
      </c>
      <c r="AN667" s="13">
        <v>706</v>
      </c>
    </row>
    <row r="668" spans="1:40" x14ac:dyDescent="0.2">
      <c r="A668" s="4" t="s">
        <v>79</v>
      </c>
      <c r="B668" s="5" t="str">
        <f t="shared" si="54"/>
        <v>A2AQ17</v>
      </c>
      <c r="C668" s="5" t="s">
        <v>80</v>
      </c>
      <c r="D668" s="5" t="s">
        <v>81</v>
      </c>
      <c r="E668" s="5" t="s">
        <v>82</v>
      </c>
      <c r="F668" s="5">
        <f>IFERROR(VLOOKUP(B668,Tabelle3!A:H,8,FALSE),"")</f>
        <v>1</v>
      </c>
      <c r="G668" s="5">
        <v>2</v>
      </c>
      <c r="H668" s="5">
        <v>8</v>
      </c>
      <c r="I668" s="5">
        <v>8</v>
      </c>
      <c r="J668" s="5">
        <v>26.8</v>
      </c>
      <c r="K668" s="5">
        <v>37.781999999999996</v>
      </c>
      <c r="L668" s="5">
        <v>328</v>
      </c>
      <c r="M668" s="5">
        <v>1.7036E-3</v>
      </c>
      <c r="N668" s="5">
        <v>18.702000000000002</v>
      </c>
      <c r="O668" s="5">
        <v>102920000</v>
      </c>
      <c r="P668" s="5">
        <v>25798000</v>
      </c>
      <c r="Q668" s="5">
        <v>20291000</v>
      </c>
      <c r="R668" s="5">
        <v>5859200</v>
      </c>
      <c r="S668" s="5">
        <v>7909100</v>
      </c>
      <c r="T668" s="5">
        <v>7224400</v>
      </c>
      <c r="U668" s="5">
        <v>18105000</v>
      </c>
      <c r="V668" s="5">
        <v>9326400</v>
      </c>
      <c r="W668" s="5">
        <v>8407900</v>
      </c>
      <c r="X668" s="5">
        <v>3545400</v>
      </c>
      <c r="Y668" s="5">
        <v>2184500</v>
      </c>
      <c r="Z668" s="5">
        <v>4637400</v>
      </c>
      <c r="AA668" s="5">
        <v>3153500</v>
      </c>
      <c r="AB668" s="5">
        <v>4435200</v>
      </c>
      <c r="AC668" s="5">
        <v>3311500</v>
      </c>
      <c r="AD668" s="5">
        <v>2155000</v>
      </c>
      <c r="AE668" s="5">
        <v>2990600</v>
      </c>
      <c r="AF668" s="5">
        <f t="shared" si="55"/>
        <v>1.0487500290871294</v>
      </c>
      <c r="AG668" s="5">
        <f t="shared" si="56"/>
        <v>6.867085067831126E-2</v>
      </c>
      <c r="AH668" s="5">
        <f t="shared" si="57"/>
        <v>0.82816647707724445</v>
      </c>
      <c r="AI668" s="5">
        <f t="shared" si="58"/>
        <v>0.2720072891045166</v>
      </c>
      <c r="AJ668" s="5">
        <f>VLOOKUP(AN668,Tabelle4!G:I,3,FALSE)</f>
        <v>0</v>
      </c>
      <c r="AK668" s="5">
        <v>19</v>
      </c>
      <c r="AL668" s="5"/>
      <c r="AM668" s="5">
        <v>19</v>
      </c>
      <c r="AN668" s="13">
        <v>13</v>
      </c>
    </row>
    <row r="669" spans="1:40" x14ac:dyDescent="0.2">
      <c r="A669" s="4" t="s">
        <v>2211</v>
      </c>
      <c r="B669" s="5" t="str">
        <f t="shared" si="54"/>
        <v>Q99LY9</v>
      </c>
      <c r="C669" s="5" t="s">
        <v>2212</v>
      </c>
      <c r="D669" s="5" t="s">
        <v>2213</v>
      </c>
      <c r="E669" s="5" t="s">
        <v>2214</v>
      </c>
      <c r="F669" s="5">
        <f>IFERROR(VLOOKUP(B669,Tabelle3!A:H,8,FALSE),"")</f>
        <v>1</v>
      </c>
      <c r="G669" s="5">
        <v>2</v>
      </c>
      <c r="H669" s="5">
        <v>12</v>
      </c>
      <c r="I669" s="5">
        <v>12</v>
      </c>
      <c r="J669" s="5">
        <v>75.5</v>
      </c>
      <c r="K669" s="5">
        <v>12.648</v>
      </c>
      <c r="L669" s="5">
        <v>106</v>
      </c>
      <c r="M669" s="5">
        <v>0</v>
      </c>
      <c r="N669" s="5">
        <v>231.93</v>
      </c>
      <c r="O669" s="5">
        <v>1832400000</v>
      </c>
      <c r="P669" s="5">
        <v>299170000</v>
      </c>
      <c r="Q669" s="5">
        <v>282240000</v>
      </c>
      <c r="R669" s="5">
        <v>175940000</v>
      </c>
      <c r="S669" s="5">
        <v>41151000</v>
      </c>
      <c r="T669" s="5">
        <v>205080000</v>
      </c>
      <c r="U669" s="5">
        <v>130680000</v>
      </c>
      <c r="V669" s="5">
        <v>493090000</v>
      </c>
      <c r="W669" s="5">
        <v>205010000</v>
      </c>
      <c r="X669" s="5">
        <v>117830000</v>
      </c>
      <c r="Y669" s="5">
        <v>128300000</v>
      </c>
      <c r="Z669" s="5">
        <v>95122000</v>
      </c>
      <c r="AA669" s="5">
        <v>75239000</v>
      </c>
      <c r="AB669" s="5">
        <v>100960000</v>
      </c>
      <c r="AC669" s="5">
        <v>83764000</v>
      </c>
      <c r="AD669" s="5">
        <v>101320000</v>
      </c>
      <c r="AE669" s="5">
        <v>117880000</v>
      </c>
      <c r="AF669" s="5">
        <f t="shared" si="55"/>
        <v>1.0311122884503026</v>
      </c>
      <c r="AG669" s="5">
        <f t="shared" si="56"/>
        <v>4.4201451201913204E-2</v>
      </c>
      <c r="AH669" s="5">
        <f t="shared" si="57"/>
        <v>0.82862563427432623</v>
      </c>
      <c r="AI669" s="5">
        <f t="shared" si="58"/>
        <v>0.27120764281982124</v>
      </c>
      <c r="AJ669" s="5">
        <f>VLOOKUP(AN669,Tabelle4!G:I,3,FALSE)</f>
        <v>0</v>
      </c>
      <c r="AK669" s="5">
        <v>19</v>
      </c>
      <c r="AL669" s="5"/>
      <c r="AM669" s="5">
        <v>111</v>
      </c>
      <c r="AN669" s="13">
        <v>568</v>
      </c>
    </row>
    <row r="670" spans="1:40" x14ac:dyDescent="0.2">
      <c r="A670" s="4" t="s">
        <v>2049</v>
      </c>
      <c r="B670" s="5" t="str">
        <f t="shared" si="54"/>
        <v>Q91VT4</v>
      </c>
      <c r="C670" s="5" t="s">
        <v>2050</v>
      </c>
      <c r="D670" s="5" t="s">
        <v>2051</v>
      </c>
      <c r="E670" s="5" t="s">
        <v>2052</v>
      </c>
      <c r="F670" s="5">
        <f>IFERROR(VLOOKUP(B670,Tabelle3!A:H,8,FALSE),"")</f>
        <v>1</v>
      </c>
      <c r="G670" s="5">
        <v>2</v>
      </c>
      <c r="H670" s="5">
        <v>10</v>
      </c>
      <c r="I670" s="5">
        <v>10</v>
      </c>
      <c r="J670" s="5">
        <v>42.4</v>
      </c>
      <c r="K670" s="5">
        <v>25.414000000000001</v>
      </c>
      <c r="L670" s="5">
        <v>236</v>
      </c>
      <c r="M670" s="5">
        <v>0</v>
      </c>
      <c r="N670" s="5">
        <v>323.31</v>
      </c>
      <c r="O670" s="5">
        <v>2334000000</v>
      </c>
      <c r="P670" s="5">
        <v>307840000</v>
      </c>
      <c r="Q670" s="5">
        <v>238480000</v>
      </c>
      <c r="R670" s="5">
        <v>226450000</v>
      </c>
      <c r="S670" s="5">
        <v>321460000</v>
      </c>
      <c r="T670" s="5">
        <v>236720000</v>
      </c>
      <c r="U670" s="5">
        <v>215240000</v>
      </c>
      <c r="V670" s="5">
        <v>390000000</v>
      </c>
      <c r="W670" s="5">
        <v>397850000</v>
      </c>
      <c r="X670" s="5">
        <v>133340000</v>
      </c>
      <c r="Y670" s="5">
        <v>132750000</v>
      </c>
      <c r="Z670" s="5">
        <v>97106000</v>
      </c>
      <c r="AA670" s="5">
        <v>215340000</v>
      </c>
      <c r="AB670" s="5">
        <v>195840000</v>
      </c>
      <c r="AC670" s="5">
        <v>192060000</v>
      </c>
      <c r="AD670" s="5">
        <v>91113000</v>
      </c>
      <c r="AE670" s="5">
        <v>131600000</v>
      </c>
      <c r="AF670" s="5">
        <f t="shared" si="55"/>
        <v>0.94746754490978735</v>
      </c>
      <c r="AG670" s="5">
        <f t="shared" si="56"/>
        <v>-7.7851569650745994E-2</v>
      </c>
      <c r="AH670" s="5">
        <f t="shared" si="57"/>
        <v>0.82907273626317424</v>
      </c>
      <c r="AI670" s="5">
        <f t="shared" si="58"/>
        <v>0.27042941699878192</v>
      </c>
      <c r="AJ670" s="5">
        <f>VLOOKUP(AN670,Tabelle4!G:I,3,FALSE)</f>
        <v>0</v>
      </c>
      <c r="AK670" s="5">
        <v>19</v>
      </c>
      <c r="AL670" s="5"/>
      <c r="AM670" s="5">
        <v>116</v>
      </c>
      <c r="AN670" s="13">
        <v>527</v>
      </c>
    </row>
    <row r="671" spans="1:40" x14ac:dyDescent="0.2">
      <c r="A671" s="4" t="s">
        <v>1827</v>
      </c>
      <c r="B671" s="5" t="str">
        <f t="shared" si="54"/>
        <v>Q8K0Z7</v>
      </c>
      <c r="C671" s="5" t="s">
        <v>1828</v>
      </c>
      <c r="D671" s="5" t="s">
        <v>1829</v>
      </c>
      <c r="E671" s="5" t="s">
        <v>1830</v>
      </c>
      <c r="F671" s="5">
        <f>IFERROR(VLOOKUP(B671,Tabelle3!A:H,8,FALSE),"")</f>
        <v>1</v>
      </c>
      <c r="G671" s="5">
        <v>1</v>
      </c>
      <c r="H671" s="5">
        <v>16</v>
      </c>
      <c r="I671" s="5">
        <v>16</v>
      </c>
      <c r="J671" s="5">
        <v>51</v>
      </c>
      <c r="K671" s="5">
        <v>32.314</v>
      </c>
      <c r="L671" s="5">
        <v>294</v>
      </c>
      <c r="M671" s="5">
        <v>0</v>
      </c>
      <c r="N671" s="5">
        <v>323.31</v>
      </c>
      <c r="O671" s="5">
        <v>2031400000</v>
      </c>
      <c r="P671" s="5">
        <v>341240000</v>
      </c>
      <c r="Q671" s="5">
        <v>393440000</v>
      </c>
      <c r="R671" s="5">
        <v>138530000</v>
      </c>
      <c r="S671" s="5">
        <v>109000000</v>
      </c>
      <c r="T671" s="5">
        <v>148990000</v>
      </c>
      <c r="U671" s="5">
        <v>204190000</v>
      </c>
      <c r="V671" s="5">
        <v>421490000</v>
      </c>
      <c r="W671" s="5">
        <v>274500000</v>
      </c>
      <c r="X671" s="5">
        <v>70807000</v>
      </c>
      <c r="Y671" s="5">
        <v>57396000</v>
      </c>
      <c r="Z671" s="5">
        <v>64502000</v>
      </c>
      <c r="AA671" s="5">
        <v>54446000</v>
      </c>
      <c r="AB671" s="5">
        <v>62745000</v>
      </c>
      <c r="AC671" s="5">
        <v>58794000</v>
      </c>
      <c r="AD671" s="5">
        <v>63203000</v>
      </c>
      <c r="AE671" s="5">
        <v>58944000</v>
      </c>
      <c r="AF671" s="5">
        <f t="shared" si="55"/>
        <v>1.0142191180453535</v>
      </c>
      <c r="AG671" s="5">
        <f t="shared" si="56"/>
        <v>2.0369374596327417E-2</v>
      </c>
      <c r="AH671" s="5">
        <f t="shared" si="57"/>
        <v>0.83454891578775792</v>
      </c>
      <c r="AI671" s="5">
        <f t="shared" si="58"/>
        <v>0.26093148149339229</v>
      </c>
      <c r="AJ671" s="5">
        <f>VLOOKUP(AN671,Tabelle4!G:I,3,FALSE)</f>
        <v>0</v>
      </c>
      <c r="AK671" s="5">
        <v>19</v>
      </c>
      <c r="AL671" s="5"/>
      <c r="AM671" s="5">
        <v>140</v>
      </c>
      <c r="AN671" s="13">
        <v>470</v>
      </c>
    </row>
    <row r="672" spans="1:40" x14ac:dyDescent="0.2">
      <c r="A672" s="4" t="s">
        <v>218</v>
      </c>
      <c r="B672" s="5" t="str">
        <f t="shared" si="54"/>
        <v>D3Z041</v>
      </c>
      <c r="C672" s="5" t="s">
        <v>219</v>
      </c>
      <c r="D672" s="5" t="s">
        <v>220</v>
      </c>
      <c r="E672" s="5" t="s">
        <v>221</v>
      </c>
      <c r="F672" s="5">
        <f>IFERROR(VLOOKUP(B672,Tabelle3!A:H,8,FALSE),"")</f>
        <v>1</v>
      </c>
      <c r="G672" s="5">
        <v>6</v>
      </c>
      <c r="H672" s="5">
        <v>57</v>
      </c>
      <c r="I672" s="5">
        <v>57</v>
      </c>
      <c r="J672" s="5">
        <v>70</v>
      </c>
      <c r="K672" s="5">
        <v>78.034000000000006</v>
      </c>
      <c r="L672" s="5">
        <v>699</v>
      </c>
      <c r="M672" s="5">
        <v>0</v>
      </c>
      <c r="N672" s="5">
        <v>323.31</v>
      </c>
      <c r="O672" s="5">
        <v>55883000000</v>
      </c>
      <c r="P672" s="5">
        <v>8649900000</v>
      </c>
      <c r="Q672" s="5">
        <v>6171500000</v>
      </c>
      <c r="R672" s="5">
        <v>5951800000</v>
      </c>
      <c r="S672" s="5">
        <v>5095200000</v>
      </c>
      <c r="T672" s="5">
        <v>4927800000</v>
      </c>
      <c r="U672" s="5">
        <v>4796800000</v>
      </c>
      <c r="V672" s="5">
        <v>10912000000</v>
      </c>
      <c r="W672" s="5">
        <v>9377900000</v>
      </c>
      <c r="X672" s="5">
        <v>909380000</v>
      </c>
      <c r="Y672" s="5">
        <v>1047300000</v>
      </c>
      <c r="Z672" s="5">
        <v>1093500000</v>
      </c>
      <c r="AA672" s="5">
        <v>1270900000</v>
      </c>
      <c r="AB672" s="5">
        <v>1138600000</v>
      </c>
      <c r="AC672" s="5">
        <v>984890000</v>
      </c>
      <c r="AD672" s="5">
        <v>956710000</v>
      </c>
      <c r="AE672" s="5">
        <v>1161500000</v>
      </c>
      <c r="AF672" s="5">
        <f t="shared" si="55"/>
        <v>1.0187141947803946</v>
      </c>
      <c r="AG672" s="5">
        <f t="shared" si="56"/>
        <v>2.674935316404314E-2</v>
      </c>
      <c r="AH672" s="5">
        <f t="shared" si="57"/>
        <v>0.83559283055042244</v>
      </c>
      <c r="AI672" s="5">
        <f t="shared" si="58"/>
        <v>0.25912798086161903</v>
      </c>
      <c r="AJ672" s="5">
        <f>VLOOKUP(AN672,Tabelle4!G:I,3,FALSE)</f>
        <v>0</v>
      </c>
      <c r="AK672" s="5">
        <v>19</v>
      </c>
      <c r="AL672" s="5"/>
      <c r="AM672" s="5">
        <v>1387</v>
      </c>
      <c r="AN672" s="13">
        <v>59</v>
      </c>
    </row>
    <row r="673" spans="1:40" x14ac:dyDescent="0.2">
      <c r="A673" s="4" t="s">
        <v>2778</v>
      </c>
      <c r="B673" s="5" t="str">
        <f t="shared" si="54"/>
        <v>Q9D7N3</v>
      </c>
      <c r="C673" s="5" t="s">
        <v>2779</v>
      </c>
      <c r="D673" s="5" t="s">
        <v>2780</v>
      </c>
      <c r="E673" s="5" t="s">
        <v>2781</v>
      </c>
      <c r="F673" s="5">
        <f>IFERROR(VLOOKUP(B673,Tabelle3!A:H,8,FALSE),"")</f>
        <v>1</v>
      </c>
      <c r="G673" s="5">
        <v>1</v>
      </c>
      <c r="H673" s="5">
        <v>8</v>
      </c>
      <c r="I673" s="5">
        <v>8</v>
      </c>
      <c r="J673" s="5">
        <v>22.1</v>
      </c>
      <c r="K673" s="5">
        <v>44.929000000000002</v>
      </c>
      <c r="L673" s="5">
        <v>390</v>
      </c>
      <c r="M673" s="5">
        <v>1.7953000000000001E-3</v>
      </c>
      <c r="N673" s="5">
        <v>24.126000000000001</v>
      </c>
      <c r="O673" s="5">
        <v>108440000</v>
      </c>
      <c r="P673" s="5">
        <v>11008000</v>
      </c>
      <c r="Q673" s="5">
        <v>16087000</v>
      </c>
      <c r="R673" s="5">
        <v>8416900</v>
      </c>
      <c r="S673" s="5">
        <v>6479100</v>
      </c>
      <c r="T673" s="5">
        <v>7803000</v>
      </c>
      <c r="U673" s="5">
        <v>4862900</v>
      </c>
      <c r="V673" s="5">
        <v>23252000</v>
      </c>
      <c r="W673" s="5">
        <v>30527000</v>
      </c>
      <c r="X673" s="5">
        <v>1339800</v>
      </c>
      <c r="Y673" s="5">
        <v>887150</v>
      </c>
      <c r="Z673" s="5">
        <v>7214900</v>
      </c>
      <c r="AA673" s="5">
        <v>768420</v>
      </c>
      <c r="AB673" s="5">
        <v>2237700</v>
      </c>
      <c r="AC673" s="5">
        <v>2484800</v>
      </c>
      <c r="AD673" s="5">
        <v>2617800</v>
      </c>
      <c r="AE673" s="5">
        <v>1460000</v>
      </c>
      <c r="AF673" s="5">
        <f t="shared" si="55"/>
        <v>1.1602184016453985</v>
      </c>
      <c r="AG673" s="5">
        <f t="shared" si="56"/>
        <v>0.21439640648440084</v>
      </c>
      <c r="AH673" s="5">
        <f t="shared" si="57"/>
        <v>0.83712291471033107</v>
      </c>
      <c r="AI673" s="5">
        <f t="shared" si="58"/>
        <v>0.2564886257272187</v>
      </c>
      <c r="AJ673" s="5">
        <f>VLOOKUP(AN673,Tabelle4!G:I,3,FALSE)</f>
        <v>0</v>
      </c>
      <c r="AK673" s="5">
        <v>19</v>
      </c>
      <c r="AL673" s="5"/>
      <c r="AM673" s="5">
        <v>17</v>
      </c>
      <c r="AN673" s="13">
        <v>711</v>
      </c>
    </row>
    <row r="674" spans="1:40" x14ac:dyDescent="0.2">
      <c r="A674" s="4" t="s">
        <v>2806</v>
      </c>
      <c r="B674" s="5" t="str">
        <f t="shared" si="54"/>
        <v>Q9D8T7</v>
      </c>
      <c r="C674" s="5" t="s">
        <v>2807</v>
      </c>
      <c r="D674" s="5" t="s">
        <v>2808</v>
      </c>
      <c r="E674" s="5" t="s">
        <v>2809</v>
      </c>
      <c r="F674" s="5">
        <f>IFERROR(VLOOKUP(B674,Tabelle3!A:H,8,FALSE),"")</f>
        <v>1</v>
      </c>
      <c r="G674" s="5">
        <v>4</v>
      </c>
      <c r="H674" s="5">
        <v>7</v>
      </c>
      <c r="I674" s="5">
        <v>7</v>
      </c>
      <c r="J674" s="5">
        <v>66.099999999999994</v>
      </c>
      <c r="K674" s="5">
        <v>12.605</v>
      </c>
      <c r="L674" s="5">
        <v>112</v>
      </c>
      <c r="M674" s="5">
        <v>0</v>
      </c>
      <c r="N674" s="5">
        <v>36.216999999999999</v>
      </c>
      <c r="O674" s="5">
        <v>358510000</v>
      </c>
      <c r="P674" s="5">
        <v>71432000</v>
      </c>
      <c r="Q674" s="5">
        <v>44914000</v>
      </c>
      <c r="R674" s="5">
        <v>28274000</v>
      </c>
      <c r="S674" s="5">
        <v>7456100</v>
      </c>
      <c r="T674" s="5">
        <v>41904000</v>
      </c>
      <c r="U674" s="5">
        <v>0</v>
      </c>
      <c r="V674" s="5">
        <v>112700000</v>
      </c>
      <c r="W674" s="5">
        <v>51831000</v>
      </c>
      <c r="X674" s="5">
        <v>21833000</v>
      </c>
      <c r="Y674" s="5">
        <v>21547000</v>
      </c>
      <c r="Z674" s="5">
        <v>19971000</v>
      </c>
      <c r="AA674" s="5">
        <v>15283000</v>
      </c>
      <c r="AB674" s="5">
        <v>21989000</v>
      </c>
      <c r="AC674" s="5">
        <v>0</v>
      </c>
      <c r="AD674" s="5">
        <v>23811000</v>
      </c>
      <c r="AE674" s="5">
        <v>27227000</v>
      </c>
      <c r="AF674" s="5">
        <f t="shared" si="55"/>
        <v>1.0767798211620359</v>
      </c>
      <c r="AG674" s="5">
        <f t="shared" si="56"/>
        <v>0.1067232792304085</v>
      </c>
      <c r="AH674" s="5">
        <f t="shared" si="57"/>
        <v>0.83840133271233752</v>
      </c>
      <c r="AI674" s="5">
        <f t="shared" si="58"/>
        <v>0.2542870847200715</v>
      </c>
      <c r="AJ674" s="5">
        <f>VLOOKUP(AN674,Tabelle4!G:I,3,FALSE)</f>
        <v>0</v>
      </c>
      <c r="AK674" s="5">
        <v>19</v>
      </c>
      <c r="AL674" s="5"/>
      <c r="AM674" s="5">
        <v>33</v>
      </c>
      <c r="AN674" s="13">
        <v>718</v>
      </c>
    </row>
    <row r="675" spans="1:40" x14ac:dyDescent="0.2">
      <c r="A675" s="4" t="s">
        <v>1687</v>
      </c>
      <c r="B675" s="5" t="str">
        <f t="shared" si="54"/>
        <v>Q8BTX9</v>
      </c>
      <c r="C675" s="5" t="s">
        <v>1688</v>
      </c>
      <c r="D675" s="5" t="s">
        <v>1689</v>
      </c>
      <c r="E675" s="5" t="s">
        <v>1690</v>
      </c>
      <c r="F675" s="5">
        <f>IFERROR(VLOOKUP(B675,Tabelle3!A:H,8,FALSE),"")</f>
        <v>1</v>
      </c>
      <c r="G675" s="5">
        <v>1</v>
      </c>
      <c r="H675" s="5">
        <v>2</v>
      </c>
      <c r="I675" s="5">
        <v>2</v>
      </c>
      <c r="J675" s="5">
        <v>10</v>
      </c>
      <c r="K675" s="5">
        <v>36.866999999999997</v>
      </c>
      <c r="L675" s="5">
        <v>330</v>
      </c>
      <c r="M675" s="5">
        <v>9.2347999999999996E-3</v>
      </c>
      <c r="N675" s="5">
        <v>3.3753000000000002</v>
      </c>
      <c r="O675" s="5">
        <v>6621800</v>
      </c>
      <c r="P675" s="5">
        <v>0</v>
      </c>
      <c r="Q675" s="5">
        <v>2374600</v>
      </c>
      <c r="R675" s="5">
        <v>0</v>
      </c>
      <c r="S675" s="5">
        <v>0</v>
      </c>
      <c r="T675" s="5">
        <v>0</v>
      </c>
      <c r="U675" s="5">
        <v>4247200</v>
      </c>
      <c r="V675" s="5">
        <v>0</v>
      </c>
      <c r="W675" s="5">
        <v>0</v>
      </c>
      <c r="X675" s="5">
        <v>0</v>
      </c>
      <c r="Y675" s="5">
        <v>675430</v>
      </c>
      <c r="Z675" s="5">
        <v>0</v>
      </c>
      <c r="AA675" s="5">
        <v>0</v>
      </c>
      <c r="AB675" s="5">
        <v>0</v>
      </c>
      <c r="AC675" s="5">
        <v>917700</v>
      </c>
      <c r="AD675" s="5">
        <v>0</v>
      </c>
      <c r="AE675" s="5">
        <v>0</v>
      </c>
      <c r="AF675" s="5">
        <f t="shared" si="55"/>
        <v>0.73600305110602593</v>
      </c>
      <c r="AG675" s="5">
        <f t="shared" si="56"/>
        <v>-0.4422163478898446</v>
      </c>
      <c r="AH675" s="5">
        <f t="shared" si="57"/>
        <v>0.83926671674245024</v>
      </c>
      <c r="AI675" s="5">
        <f t="shared" si="58"/>
        <v>0.25279872668661607</v>
      </c>
      <c r="AJ675" s="5">
        <f>VLOOKUP(AN675,Tabelle4!G:I,3,FALSE)</f>
        <v>0</v>
      </c>
      <c r="AK675" s="5">
        <v>19</v>
      </c>
      <c r="AL675" s="5"/>
      <c r="AM675" s="5">
        <v>2</v>
      </c>
      <c r="AN675" s="13">
        <v>434</v>
      </c>
    </row>
    <row r="676" spans="1:40" x14ac:dyDescent="0.2">
      <c r="A676" s="4" t="s">
        <v>2493</v>
      </c>
      <c r="B676" s="5" t="str">
        <f t="shared" si="54"/>
        <v>Q9CRB8</v>
      </c>
      <c r="C676" s="5" t="s">
        <v>2494</v>
      </c>
      <c r="D676" s="5" t="s">
        <v>2495</v>
      </c>
      <c r="E676" s="5" t="s">
        <v>2496</v>
      </c>
      <c r="F676" s="5">
        <f>IFERROR(VLOOKUP(B676,Tabelle3!A:H,8,FALSE),"")</f>
        <v>1</v>
      </c>
      <c r="G676" s="5">
        <v>1</v>
      </c>
      <c r="H676" s="5">
        <v>13</v>
      </c>
      <c r="I676" s="5">
        <v>13</v>
      </c>
      <c r="J676" s="5">
        <v>83.1</v>
      </c>
      <c r="K676" s="5">
        <v>18.314</v>
      </c>
      <c r="L676" s="5">
        <v>166</v>
      </c>
      <c r="M676" s="5">
        <v>0</v>
      </c>
      <c r="N676" s="5">
        <v>195.82</v>
      </c>
      <c r="O676" s="5">
        <v>4264100000</v>
      </c>
      <c r="P676" s="5">
        <v>590880000</v>
      </c>
      <c r="Q676" s="5">
        <v>481490000</v>
      </c>
      <c r="R676" s="5">
        <v>465830000</v>
      </c>
      <c r="S676" s="5">
        <v>199310000</v>
      </c>
      <c r="T676" s="5">
        <v>857470000</v>
      </c>
      <c r="U676" s="5">
        <v>536540000</v>
      </c>
      <c r="V676" s="5">
        <v>716270000</v>
      </c>
      <c r="W676" s="5">
        <v>416350000</v>
      </c>
      <c r="X676" s="5">
        <v>212640000</v>
      </c>
      <c r="Y676" s="5">
        <v>203320000</v>
      </c>
      <c r="Z676" s="5">
        <v>286130000</v>
      </c>
      <c r="AA676" s="5">
        <v>388000000</v>
      </c>
      <c r="AB676" s="5">
        <v>349450000</v>
      </c>
      <c r="AC676" s="5">
        <v>286150000</v>
      </c>
      <c r="AD676" s="5">
        <v>284320000</v>
      </c>
      <c r="AE676" s="5">
        <v>213330000</v>
      </c>
      <c r="AF676" s="5">
        <f t="shared" si="55"/>
        <v>0.9619148466799029</v>
      </c>
      <c r="AG676" s="5">
        <f t="shared" si="56"/>
        <v>-5.6018909530409784E-2</v>
      </c>
      <c r="AH676" s="5">
        <f t="shared" si="57"/>
        <v>0.84046276778151574</v>
      </c>
      <c r="AI676" s="5">
        <f t="shared" si="58"/>
        <v>0.25074418491636985</v>
      </c>
      <c r="AJ676" s="5">
        <f>VLOOKUP(AN676,Tabelle4!G:I,3,FALSE)</f>
        <v>0</v>
      </c>
      <c r="AK676" s="5">
        <v>19</v>
      </c>
      <c r="AL676" s="5"/>
      <c r="AM676" s="5">
        <v>145</v>
      </c>
      <c r="AN676" s="13">
        <v>639</v>
      </c>
    </row>
    <row r="677" spans="1:40" x14ac:dyDescent="0.2">
      <c r="A677" s="4" t="s">
        <v>2770</v>
      </c>
      <c r="B677" s="5" t="str">
        <f t="shared" si="54"/>
        <v>Q9D7J4</v>
      </c>
      <c r="C677" s="5" t="s">
        <v>2771</v>
      </c>
      <c r="D677" s="5" t="s">
        <v>2772</v>
      </c>
      <c r="E677" s="5" t="s">
        <v>2773</v>
      </c>
      <c r="F677" s="5">
        <f>IFERROR(VLOOKUP(B677,Tabelle3!A:H,8,FALSE),"")</f>
        <v>1</v>
      </c>
      <c r="G677" s="5">
        <v>1</v>
      </c>
      <c r="H677" s="5">
        <v>3</v>
      </c>
      <c r="I677" s="5">
        <v>3</v>
      </c>
      <c r="J677" s="5">
        <v>44.4</v>
      </c>
      <c r="K677" s="5">
        <v>13.163</v>
      </c>
      <c r="L677" s="5">
        <v>117</v>
      </c>
      <c r="M677" s="5">
        <v>0</v>
      </c>
      <c r="N677" s="5">
        <v>54.862000000000002</v>
      </c>
      <c r="O677" s="5">
        <v>369500000</v>
      </c>
      <c r="P677" s="5">
        <v>92483000</v>
      </c>
      <c r="Q677" s="5">
        <v>51683000</v>
      </c>
      <c r="R677" s="5">
        <v>33538000</v>
      </c>
      <c r="S677" s="5">
        <v>6986900</v>
      </c>
      <c r="T677" s="5">
        <v>46396000</v>
      </c>
      <c r="U677" s="5">
        <v>3171800</v>
      </c>
      <c r="V677" s="5">
        <v>110530000</v>
      </c>
      <c r="W677" s="5">
        <v>24707000</v>
      </c>
      <c r="X677" s="5">
        <v>29626000</v>
      </c>
      <c r="Y677" s="5">
        <v>16787000</v>
      </c>
      <c r="Z677" s="5">
        <v>22127000</v>
      </c>
      <c r="AA677" s="5">
        <v>11792000</v>
      </c>
      <c r="AB677" s="5">
        <v>27643000</v>
      </c>
      <c r="AC677" s="5">
        <v>3241000</v>
      </c>
      <c r="AD677" s="5">
        <v>29624000</v>
      </c>
      <c r="AE677" s="5">
        <v>13691000</v>
      </c>
      <c r="AF677" s="5">
        <f t="shared" si="55"/>
        <v>1.0826561004865294</v>
      </c>
      <c r="AG677" s="5">
        <f t="shared" si="56"/>
        <v>0.11457505189115336</v>
      </c>
      <c r="AH677" s="5">
        <f t="shared" si="57"/>
        <v>0.84179734578783827</v>
      </c>
      <c r="AI677" s="5">
        <f t="shared" si="58"/>
        <v>0.24845513406175596</v>
      </c>
      <c r="AJ677" s="5">
        <f>VLOOKUP(AN677,Tabelle4!G:I,3,FALSE)</f>
        <v>0</v>
      </c>
      <c r="AK677" s="5">
        <v>19</v>
      </c>
      <c r="AL677" s="5"/>
      <c r="AM677" s="5">
        <v>31</v>
      </c>
      <c r="AN677" s="13">
        <v>709</v>
      </c>
    </row>
    <row r="678" spans="1:40" x14ac:dyDescent="0.2">
      <c r="A678" s="4" t="s">
        <v>678</v>
      </c>
      <c r="B678" s="5" t="str">
        <f t="shared" si="54"/>
        <v>P03888</v>
      </c>
      <c r="C678" s="5" t="s">
        <v>679</v>
      </c>
      <c r="D678" s="5" t="s">
        <v>680</v>
      </c>
      <c r="E678" s="5" t="s">
        <v>681</v>
      </c>
      <c r="F678" s="5">
        <f>IFERROR(VLOOKUP(B678,Tabelle3!A:H,8,FALSE),"")</f>
        <v>1</v>
      </c>
      <c r="G678" s="5">
        <v>1</v>
      </c>
      <c r="H678" s="5">
        <v>6</v>
      </c>
      <c r="I678" s="5">
        <v>6</v>
      </c>
      <c r="J678" s="5">
        <v>15.7</v>
      </c>
      <c r="K678" s="5">
        <v>36.058999999999997</v>
      </c>
      <c r="L678" s="5">
        <v>318</v>
      </c>
      <c r="M678" s="5">
        <v>0</v>
      </c>
      <c r="N678" s="5">
        <v>82.567999999999998</v>
      </c>
      <c r="O678" s="5">
        <v>3550800000</v>
      </c>
      <c r="P678" s="5">
        <v>749620000</v>
      </c>
      <c r="Q678" s="5">
        <v>398130000</v>
      </c>
      <c r="R678" s="5">
        <v>237450000</v>
      </c>
      <c r="S678" s="5">
        <v>272570000</v>
      </c>
      <c r="T678" s="5">
        <v>190160000</v>
      </c>
      <c r="U678" s="5">
        <v>386700000</v>
      </c>
      <c r="V678" s="5">
        <v>616360000</v>
      </c>
      <c r="W678" s="5">
        <v>699840000</v>
      </c>
      <c r="X678" s="5">
        <v>602910000</v>
      </c>
      <c r="Y678" s="5">
        <v>433060000</v>
      </c>
      <c r="Z678" s="5">
        <v>479100000</v>
      </c>
      <c r="AA678" s="5">
        <v>317010000</v>
      </c>
      <c r="AB678" s="5">
        <v>554540000</v>
      </c>
      <c r="AC678" s="5">
        <v>109680000</v>
      </c>
      <c r="AD678" s="5">
        <v>373160000</v>
      </c>
      <c r="AE678" s="5">
        <v>678750000</v>
      </c>
      <c r="AF678" s="5">
        <f t="shared" si="55"/>
        <v>1.0675648115236025</v>
      </c>
      <c r="AG678" s="5">
        <f t="shared" si="56"/>
        <v>9.432365806624296E-2</v>
      </c>
      <c r="AH678" s="5">
        <f t="shared" si="57"/>
        <v>0.84204980331558887</v>
      </c>
      <c r="AI678" s="5">
        <f t="shared" si="58"/>
        <v>0.24802253039432226</v>
      </c>
      <c r="AJ678" s="5">
        <f>VLOOKUP(AN678,Tabelle4!G:I,3,FALSE)</f>
        <v>0</v>
      </c>
      <c r="AK678" s="5">
        <v>19</v>
      </c>
      <c r="AL678" s="5"/>
      <c r="AM678" s="5">
        <v>284</v>
      </c>
      <c r="AN678" s="13">
        <v>178</v>
      </c>
    </row>
    <row r="679" spans="1:40" x14ac:dyDescent="0.2">
      <c r="A679" s="4" t="s">
        <v>2986</v>
      </c>
      <c r="B679" s="5" t="str">
        <f t="shared" si="54"/>
        <v>Q9JLZ3</v>
      </c>
      <c r="C679" s="5" t="s">
        <v>2987</v>
      </c>
      <c r="D679" s="5" t="s">
        <v>2988</v>
      </c>
      <c r="E679" s="5" t="s">
        <v>2989</v>
      </c>
      <c r="F679" s="5">
        <f>IFERROR(VLOOKUP(B679,Tabelle3!A:H,8,FALSE),"")</f>
        <v>1</v>
      </c>
      <c r="G679" s="5">
        <v>7</v>
      </c>
      <c r="H679" s="5">
        <v>14</v>
      </c>
      <c r="I679" s="5">
        <v>14</v>
      </c>
      <c r="J679" s="5">
        <v>34.700000000000003</v>
      </c>
      <c r="K679" s="5">
        <v>33.395000000000003</v>
      </c>
      <c r="L679" s="5">
        <v>314</v>
      </c>
      <c r="M679" s="5">
        <v>0</v>
      </c>
      <c r="N679" s="5">
        <v>323.31</v>
      </c>
      <c r="O679" s="5">
        <v>3135800000</v>
      </c>
      <c r="P679" s="5">
        <v>419850000</v>
      </c>
      <c r="Q679" s="5">
        <v>543990000</v>
      </c>
      <c r="R679" s="5">
        <v>358090000</v>
      </c>
      <c r="S679" s="5">
        <v>207260000</v>
      </c>
      <c r="T679" s="5">
        <v>292790000</v>
      </c>
      <c r="U679" s="5">
        <v>418030000</v>
      </c>
      <c r="V679" s="5">
        <v>436890000</v>
      </c>
      <c r="W679" s="5">
        <v>458870000</v>
      </c>
      <c r="X679" s="5">
        <v>70785000</v>
      </c>
      <c r="Y679" s="5">
        <v>86213000</v>
      </c>
      <c r="Z679" s="5">
        <v>139400000</v>
      </c>
      <c r="AA679" s="5">
        <v>86753000</v>
      </c>
      <c r="AB679" s="5">
        <v>99816000</v>
      </c>
      <c r="AC679" s="5">
        <v>120010000</v>
      </c>
      <c r="AD679" s="5">
        <v>77904000</v>
      </c>
      <c r="AE679" s="5">
        <v>99903000</v>
      </c>
      <c r="AF679" s="5">
        <f t="shared" si="55"/>
        <v>0.96357948158226303</v>
      </c>
      <c r="AG679" s="5">
        <f t="shared" si="56"/>
        <v>-5.3524421666607286E-2</v>
      </c>
      <c r="AH679" s="5">
        <f t="shared" si="57"/>
        <v>0.84277719806539797</v>
      </c>
      <c r="AI679" s="5">
        <f t="shared" si="58"/>
        <v>0.24677681334128482</v>
      </c>
      <c r="AJ679" s="5">
        <f>VLOOKUP(AN679,Tabelle4!G:I,3,FALSE)</f>
        <v>0</v>
      </c>
      <c r="AK679" s="5">
        <v>19</v>
      </c>
      <c r="AL679" s="5"/>
      <c r="AM679" s="5">
        <v>198</v>
      </c>
      <c r="AN679" s="13">
        <v>763</v>
      </c>
    </row>
    <row r="680" spans="1:40" x14ac:dyDescent="0.2">
      <c r="A680" s="4" t="s">
        <v>809</v>
      </c>
      <c r="B680" s="5" t="str">
        <f t="shared" si="54"/>
        <v>P24270</v>
      </c>
      <c r="C680" s="5" t="s">
        <v>810</v>
      </c>
      <c r="D680" s="5" t="s">
        <v>811</v>
      </c>
      <c r="E680" s="5" t="s">
        <v>812</v>
      </c>
      <c r="F680" s="5">
        <f>IFERROR(VLOOKUP(B680,Tabelle3!A:H,8,FALSE),"")</f>
        <v>1</v>
      </c>
      <c r="G680" s="5">
        <v>2</v>
      </c>
      <c r="H680" s="5">
        <v>12</v>
      </c>
      <c r="I680" s="5">
        <v>12</v>
      </c>
      <c r="J680" s="5">
        <v>32.1</v>
      </c>
      <c r="K680" s="5">
        <v>59.795000000000002</v>
      </c>
      <c r="L680" s="5">
        <v>527</v>
      </c>
      <c r="M680" s="5">
        <v>0</v>
      </c>
      <c r="N680" s="5">
        <v>144.24</v>
      </c>
      <c r="O680" s="5">
        <v>533450000</v>
      </c>
      <c r="P680" s="5">
        <v>100490000</v>
      </c>
      <c r="Q680" s="5">
        <v>50446000</v>
      </c>
      <c r="R680" s="5">
        <v>35927000</v>
      </c>
      <c r="S680" s="5">
        <v>45632000</v>
      </c>
      <c r="T680" s="5">
        <v>41637000</v>
      </c>
      <c r="U680" s="5">
        <v>9131900</v>
      </c>
      <c r="V680" s="5">
        <v>137540000</v>
      </c>
      <c r="W680" s="5">
        <v>112640000</v>
      </c>
      <c r="X680" s="5">
        <v>10459000</v>
      </c>
      <c r="Y680" s="5">
        <v>7514300</v>
      </c>
      <c r="Z680" s="5">
        <v>4288500</v>
      </c>
      <c r="AA680" s="5">
        <v>10434000</v>
      </c>
      <c r="AB680" s="5">
        <v>5534400</v>
      </c>
      <c r="AC680" s="5">
        <v>3466400</v>
      </c>
      <c r="AD680" s="5">
        <v>10814000</v>
      </c>
      <c r="AE680" s="5">
        <v>10940000</v>
      </c>
      <c r="AF680" s="5">
        <f t="shared" si="55"/>
        <v>1.0631120995747005</v>
      </c>
      <c r="AG680" s="5">
        <f t="shared" si="56"/>
        <v>8.8293729487696065E-2</v>
      </c>
      <c r="AH680" s="5">
        <f t="shared" si="57"/>
        <v>0.84635075740354071</v>
      </c>
      <c r="AI680" s="5">
        <f t="shared" si="58"/>
        <v>0.24067240424587449</v>
      </c>
      <c r="AJ680" s="5">
        <f>VLOOKUP(AN680,Tabelle4!G:I,3,FALSE)</f>
        <v>0</v>
      </c>
      <c r="AK680" s="5">
        <v>19</v>
      </c>
      <c r="AL680" s="5"/>
      <c r="AM680" s="5">
        <v>71</v>
      </c>
      <c r="AN680" s="13">
        <v>211</v>
      </c>
    </row>
    <row r="681" spans="1:40" x14ac:dyDescent="0.2">
      <c r="A681" s="4" t="s">
        <v>279</v>
      </c>
      <c r="B681" s="5" t="str">
        <f t="shared" si="54"/>
        <v>D6RDC6</v>
      </c>
      <c r="C681" s="5" t="s">
        <v>280</v>
      </c>
      <c r="D681" s="5" t="s">
        <v>281</v>
      </c>
      <c r="E681" s="5" t="s">
        <v>282</v>
      </c>
      <c r="F681" s="5">
        <f>IFERROR(VLOOKUP(B681,Tabelle3!A:H,8,FALSE),"")</f>
        <v>1</v>
      </c>
      <c r="G681" s="5">
        <v>4</v>
      </c>
      <c r="H681" s="5">
        <v>1</v>
      </c>
      <c r="I681" s="5">
        <v>1</v>
      </c>
      <c r="J681" s="5">
        <v>6.1</v>
      </c>
      <c r="K681" s="5">
        <v>24.527000000000001</v>
      </c>
      <c r="L681" s="5">
        <v>228</v>
      </c>
      <c r="M681" s="5">
        <v>5.457E-3</v>
      </c>
      <c r="N681" s="5">
        <v>4.0232999999999999</v>
      </c>
      <c r="O681" s="5">
        <v>38723000</v>
      </c>
      <c r="P681" s="5">
        <v>4422900</v>
      </c>
      <c r="Q681" s="5">
        <v>3550100</v>
      </c>
      <c r="R681" s="5">
        <v>4379100</v>
      </c>
      <c r="S681" s="5">
        <v>3189000</v>
      </c>
      <c r="T681" s="5">
        <v>2288200</v>
      </c>
      <c r="U681" s="5">
        <v>0</v>
      </c>
      <c r="V681" s="5">
        <v>13020000</v>
      </c>
      <c r="W681" s="5">
        <v>7873500</v>
      </c>
      <c r="X681" s="5">
        <v>302040</v>
      </c>
      <c r="Y681" s="5">
        <v>258640</v>
      </c>
      <c r="Z681" s="5">
        <v>444020</v>
      </c>
      <c r="AA681" s="5">
        <v>440290</v>
      </c>
      <c r="AB681" s="5">
        <v>339440</v>
      </c>
      <c r="AC681" s="5">
        <v>0</v>
      </c>
      <c r="AD681" s="5">
        <v>654450</v>
      </c>
      <c r="AE681" s="5">
        <v>334130</v>
      </c>
      <c r="AF681" s="5">
        <f t="shared" si="55"/>
        <v>1.0880784927937832</v>
      </c>
      <c r="AG681" s="5">
        <f t="shared" si="56"/>
        <v>0.12178263478649815</v>
      </c>
      <c r="AH681" s="5">
        <f t="shared" si="57"/>
        <v>0.84736178856199496</v>
      </c>
      <c r="AI681" s="5">
        <f t="shared" si="58"/>
        <v>0.23895002246957089</v>
      </c>
      <c r="AJ681" s="5">
        <f>VLOOKUP(AN681,Tabelle4!G:I,3,FALSE)</f>
        <v>0</v>
      </c>
      <c r="AK681" s="5">
        <v>19</v>
      </c>
      <c r="AL681" s="5"/>
      <c r="AM681" s="5">
        <v>4</v>
      </c>
      <c r="AN681" s="13">
        <v>75</v>
      </c>
    </row>
    <row r="682" spans="1:40" x14ac:dyDescent="0.2">
      <c r="A682" s="4" t="s">
        <v>1831</v>
      </c>
      <c r="B682" s="5" t="str">
        <f t="shared" si="54"/>
        <v>Q8K1J6</v>
      </c>
      <c r="C682" s="5" t="s">
        <v>1832</v>
      </c>
      <c r="D682" s="5" t="s">
        <v>1833</v>
      </c>
      <c r="E682" s="5" t="s">
        <v>1834</v>
      </c>
      <c r="F682" s="5">
        <f>IFERROR(VLOOKUP(B682,Tabelle3!A:H,8,FALSE),"")</f>
        <v>1</v>
      </c>
      <c r="G682" s="5">
        <v>2</v>
      </c>
      <c r="H682" s="5">
        <v>3</v>
      </c>
      <c r="I682" s="5">
        <v>3</v>
      </c>
      <c r="J682" s="5">
        <v>8.5</v>
      </c>
      <c r="K682" s="5">
        <v>49.895000000000003</v>
      </c>
      <c r="L682" s="5">
        <v>434</v>
      </c>
      <c r="M682" s="5">
        <v>1.6502000000000001E-3</v>
      </c>
      <c r="N682" s="5">
        <v>15.603</v>
      </c>
      <c r="O682" s="5">
        <v>47101000</v>
      </c>
      <c r="P682" s="5">
        <v>1984100</v>
      </c>
      <c r="Q682" s="5">
        <v>3481800</v>
      </c>
      <c r="R682" s="5">
        <v>7056700</v>
      </c>
      <c r="S682" s="5">
        <v>15762000</v>
      </c>
      <c r="T682" s="5">
        <v>0</v>
      </c>
      <c r="U682" s="5">
        <v>3717000</v>
      </c>
      <c r="V682" s="5">
        <v>15100000</v>
      </c>
      <c r="W682" s="5">
        <v>0</v>
      </c>
      <c r="X682" s="5">
        <v>0</v>
      </c>
      <c r="Y682" s="5">
        <v>0</v>
      </c>
      <c r="Z682" s="5">
        <v>851040</v>
      </c>
      <c r="AA682" s="5">
        <v>684920</v>
      </c>
      <c r="AB682" s="5">
        <v>0</v>
      </c>
      <c r="AC682" s="5">
        <v>578820</v>
      </c>
      <c r="AD682" s="5">
        <v>721740</v>
      </c>
      <c r="AE682" s="5">
        <v>0</v>
      </c>
      <c r="AF682" s="5">
        <f t="shared" si="55"/>
        <v>1.1809989542966106</v>
      </c>
      <c r="AG682" s="5">
        <f t="shared" si="56"/>
        <v>0.24000768731613542</v>
      </c>
      <c r="AH682" s="5">
        <f t="shared" si="57"/>
        <v>0.84809261343950126</v>
      </c>
      <c r="AI682" s="5">
        <f t="shared" si="58"/>
        <v>0.23770627626136484</v>
      </c>
      <c r="AJ682" s="5">
        <f>VLOOKUP(AN682,Tabelle4!G:I,3,FALSE)</f>
        <v>0</v>
      </c>
      <c r="AK682" s="5">
        <v>19</v>
      </c>
      <c r="AL682" s="5"/>
      <c r="AM682" s="5">
        <v>2</v>
      </c>
      <c r="AN682" s="13">
        <v>471</v>
      </c>
    </row>
    <row r="683" spans="1:40" x14ac:dyDescent="0.2">
      <c r="A683" s="4" t="s">
        <v>941</v>
      </c>
      <c r="B683" s="5" t="str">
        <f t="shared" si="54"/>
        <v>P52825</v>
      </c>
      <c r="C683" s="5" t="s">
        <v>942</v>
      </c>
      <c r="D683" s="5" t="s">
        <v>943</v>
      </c>
      <c r="E683" s="5" t="s">
        <v>944</v>
      </c>
      <c r="F683" s="5">
        <f>IFERROR(VLOOKUP(B683,Tabelle3!A:H,8,FALSE),"")</f>
        <v>1</v>
      </c>
      <c r="G683" s="5">
        <v>4</v>
      </c>
      <c r="H683" s="5">
        <v>56</v>
      </c>
      <c r="I683" s="5">
        <v>56</v>
      </c>
      <c r="J683" s="5">
        <v>70.2</v>
      </c>
      <c r="K683" s="5">
        <v>73.98</v>
      </c>
      <c r="L683" s="5">
        <v>658</v>
      </c>
      <c r="M683" s="5">
        <v>0</v>
      </c>
      <c r="N683" s="5">
        <v>323.31</v>
      </c>
      <c r="O683" s="5">
        <v>43649000000</v>
      </c>
      <c r="P683" s="5">
        <v>5989900000</v>
      </c>
      <c r="Q683" s="5">
        <v>6681800000</v>
      </c>
      <c r="R683" s="5">
        <v>7044300000</v>
      </c>
      <c r="S683" s="5">
        <v>2046400000</v>
      </c>
      <c r="T683" s="5">
        <v>4128800000</v>
      </c>
      <c r="U683" s="5">
        <v>2977000000</v>
      </c>
      <c r="V683" s="5">
        <v>8873900000</v>
      </c>
      <c r="W683" s="5">
        <v>5907100000</v>
      </c>
      <c r="X683" s="5">
        <v>742890000</v>
      </c>
      <c r="Y683" s="5">
        <v>1004000000</v>
      </c>
      <c r="Z683" s="5">
        <v>838790000</v>
      </c>
      <c r="AA683" s="5">
        <v>441620000</v>
      </c>
      <c r="AB683" s="5">
        <v>650710000</v>
      </c>
      <c r="AC683" s="5">
        <v>771970000</v>
      </c>
      <c r="AD683" s="5">
        <v>827550000</v>
      </c>
      <c r="AE683" s="5">
        <v>674520000</v>
      </c>
      <c r="AF683" s="5">
        <f t="shared" si="55"/>
        <v>1.035062825882554</v>
      </c>
      <c r="AG683" s="5">
        <f t="shared" si="56"/>
        <v>4.9718338582928852E-2</v>
      </c>
      <c r="AH683" s="5">
        <f t="shared" si="57"/>
        <v>0.84839628826478908</v>
      </c>
      <c r="AI683" s="5">
        <f t="shared" si="58"/>
        <v>0.23718978579835659</v>
      </c>
      <c r="AJ683" s="5">
        <f>VLOOKUP(AN683,Tabelle4!G:I,3,FALSE)</f>
        <v>0</v>
      </c>
      <c r="AK683" s="5">
        <v>19</v>
      </c>
      <c r="AL683" s="5"/>
      <c r="AM683" s="5">
        <v>1363</v>
      </c>
      <c r="AN683" s="13">
        <v>244</v>
      </c>
    </row>
    <row r="684" spans="1:40" x14ac:dyDescent="0.2">
      <c r="A684" s="4" t="s">
        <v>2235</v>
      </c>
      <c r="B684" s="5" t="str">
        <f t="shared" si="54"/>
        <v>Q99N87</v>
      </c>
      <c r="C684" s="5" t="s">
        <v>2236</v>
      </c>
      <c r="D684" s="5" t="s">
        <v>2237</v>
      </c>
      <c r="E684" s="5" t="s">
        <v>2238</v>
      </c>
      <c r="F684" s="5">
        <f>IFERROR(VLOOKUP(B684,Tabelle3!A:H,8,FALSE),"")</f>
        <v>1</v>
      </c>
      <c r="G684" s="5">
        <v>1</v>
      </c>
      <c r="H684" s="5">
        <v>4</v>
      </c>
      <c r="I684" s="5">
        <v>4</v>
      </c>
      <c r="J684" s="5">
        <v>9.6999999999999993</v>
      </c>
      <c r="K684" s="5">
        <v>48.206000000000003</v>
      </c>
      <c r="L684" s="5">
        <v>432</v>
      </c>
      <c r="M684" s="5">
        <v>2.9984999999999999E-3</v>
      </c>
      <c r="N684" s="5">
        <v>8.1761999999999997</v>
      </c>
      <c r="O684" s="5">
        <v>169330000</v>
      </c>
      <c r="P684" s="5">
        <v>21142000</v>
      </c>
      <c r="Q684" s="5">
        <v>27838000</v>
      </c>
      <c r="R684" s="5">
        <v>14444000</v>
      </c>
      <c r="S684" s="5">
        <v>23261000</v>
      </c>
      <c r="T684" s="5">
        <v>6726900</v>
      </c>
      <c r="U684" s="5">
        <v>19901000</v>
      </c>
      <c r="V684" s="5">
        <v>37112000</v>
      </c>
      <c r="W684" s="5">
        <v>18908000</v>
      </c>
      <c r="X684" s="5">
        <v>2108800</v>
      </c>
      <c r="Y684" s="5">
        <v>1712000</v>
      </c>
      <c r="Z684" s="5">
        <v>972950</v>
      </c>
      <c r="AA684" s="5">
        <v>1788700</v>
      </c>
      <c r="AB684" s="5">
        <v>747560</v>
      </c>
      <c r="AC684" s="5">
        <v>1921600</v>
      </c>
      <c r="AD684" s="5">
        <v>2039700</v>
      </c>
      <c r="AE684" s="5">
        <v>2196300</v>
      </c>
      <c r="AF684" s="5">
        <f t="shared" si="55"/>
        <v>0.95326538414750706</v>
      </c>
      <c r="AG684" s="5">
        <f t="shared" si="56"/>
        <v>-6.9050186004712383E-2</v>
      </c>
      <c r="AH684" s="5">
        <f t="shared" si="57"/>
        <v>0.85073746755955293</v>
      </c>
      <c r="AI684" s="5">
        <f t="shared" si="58"/>
        <v>0.23321410126582012</v>
      </c>
      <c r="AJ684" s="5">
        <f>VLOOKUP(AN684,Tabelle4!G:I,3,FALSE)</f>
        <v>0</v>
      </c>
      <c r="AK684" s="5">
        <v>19</v>
      </c>
      <c r="AL684" s="5"/>
      <c r="AM684" s="5">
        <v>14</v>
      </c>
      <c r="AN684" s="13">
        <v>574</v>
      </c>
    </row>
    <row r="685" spans="1:40" x14ac:dyDescent="0.2">
      <c r="A685" s="4" t="s">
        <v>146</v>
      </c>
      <c r="B685" s="5" t="str">
        <f t="shared" si="54"/>
        <v>CON__P</v>
      </c>
      <c r="C685" s="5"/>
      <c r="D685" s="5"/>
      <c r="E685" s="5" t="s">
        <v>147</v>
      </c>
      <c r="F685" s="5" t="str">
        <f>IFERROR(VLOOKUP(B685,Tabelle3!A:H,8,FALSE),"")</f>
        <v/>
      </c>
      <c r="G685" s="5">
        <v>1</v>
      </c>
      <c r="H685" s="5">
        <v>7</v>
      </c>
      <c r="I685" s="5">
        <v>2</v>
      </c>
      <c r="J685" s="5">
        <v>12</v>
      </c>
      <c r="K685" s="5">
        <v>69.366</v>
      </c>
      <c r="L685" s="5">
        <v>609</v>
      </c>
      <c r="M685" s="5">
        <v>4.1783000000000002E-3</v>
      </c>
      <c r="N685" s="5">
        <v>4.4564000000000004</v>
      </c>
      <c r="O685" s="5">
        <v>2791000</v>
      </c>
      <c r="P685" s="5">
        <v>179060</v>
      </c>
      <c r="Q685" s="5">
        <v>0</v>
      </c>
      <c r="R685" s="5">
        <v>122620</v>
      </c>
      <c r="S685" s="5">
        <v>236910</v>
      </c>
      <c r="T685" s="5">
        <v>112590</v>
      </c>
      <c r="U685" s="5">
        <v>1928500</v>
      </c>
      <c r="V685" s="5">
        <v>211310</v>
      </c>
      <c r="W685" s="5">
        <v>0</v>
      </c>
      <c r="X685" s="5">
        <v>193220</v>
      </c>
      <c r="Y685" s="5">
        <v>0</v>
      </c>
      <c r="Z685" s="5">
        <v>491910</v>
      </c>
      <c r="AA685" s="5">
        <v>413500</v>
      </c>
      <c r="AB685" s="5">
        <v>695770</v>
      </c>
      <c r="AC685" s="5">
        <v>306020</v>
      </c>
      <c r="AD685" s="5">
        <v>240220</v>
      </c>
      <c r="AE685" s="5">
        <v>0</v>
      </c>
      <c r="AF685" s="5">
        <f t="shared" si="55"/>
        <v>0.88455809534544816</v>
      </c>
      <c r="AG685" s="5">
        <f t="shared" si="56"/>
        <v>-0.17697119661336491</v>
      </c>
      <c r="AH685" s="5">
        <f t="shared" si="57"/>
        <v>0.85093383817399082</v>
      </c>
      <c r="AI685" s="5">
        <f t="shared" si="58"/>
        <v>0.23288113107124858</v>
      </c>
      <c r="AJ685" s="5">
        <f>VLOOKUP(AN685,Tabelle4!G:I,3,FALSE)</f>
        <v>0</v>
      </c>
      <c r="AK685" s="5">
        <v>19</v>
      </c>
      <c r="AL685" s="5"/>
      <c r="AM685" s="5">
        <v>6</v>
      </c>
      <c r="AN685" s="13">
        <v>34</v>
      </c>
    </row>
    <row r="686" spans="1:40" x14ac:dyDescent="0.2">
      <c r="A686" s="4" t="s">
        <v>1467</v>
      </c>
      <c r="B686" s="5" t="str">
        <f t="shared" si="54"/>
        <v>Q6PG95</v>
      </c>
      <c r="C686" s="5" t="s">
        <v>1468</v>
      </c>
      <c r="D686" s="5" t="s">
        <v>1469</v>
      </c>
      <c r="E686" s="5" t="s">
        <v>1470</v>
      </c>
      <c r="F686" s="5" t="str">
        <f>IFERROR(VLOOKUP(B686,Tabelle3!A:H,8,FALSE),"")</f>
        <v/>
      </c>
      <c r="G686" s="5">
        <v>1</v>
      </c>
      <c r="H686" s="5">
        <v>2</v>
      </c>
      <c r="I686" s="5">
        <v>2</v>
      </c>
      <c r="J686" s="5">
        <v>2.6</v>
      </c>
      <c r="K686" s="5">
        <v>137.12</v>
      </c>
      <c r="L686" s="5">
        <v>1285</v>
      </c>
      <c r="M686" s="5">
        <v>5.3476000000000001E-3</v>
      </c>
      <c r="N686" s="5">
        <v>3.7067000000000001</v>
      </c>
      <c r="O686" s="5">
        <v>39362000</v>
      </c>
      <c r="P686" s="5">
        <v>8830500</v>
      </c>
      <c r="Q686" s="5">
        <v>7481200</v>
      </c>
      <c r="R686" s="5">
        <v>0</v>
      </c>
      <c r="S686" s="5">
        <v>1874200</v>
      </c>
      <c r="T686" s="5">
        <v>0</v>
      </c>
      <c r="U686" s="5">
        <v>9259400</v>
      </c>
      <c r="V686" s="5">
        <v>8192200</v>
      </c>
      <c r="W686" s="5">
        <v>3724100</v>
      </c>
      <c r="X686" s="5">
        <v>4792300</v>
      </c>
      <c r="Y686" s="5">
        <v>8081700</v>
      </c>
      <c r="Z686" s="5">
        <v>0</v>
      </c>
      <c r="AA686" s="5">
        <v>2847200</v>
      </c>
      <c r="AB686" s="5">
        <v>0</v>
      </c>
      <c r="AC686" s="5">
        <v>5786200</v>
      </c>
      <c r="AD686" s="5">
        <v>3618200</v>
      </c>
      <c r="AE686" s="5">
        <v>4665200</v>
      </c>
      <c r="AF686" s="5">
        <f t="shared" si="55"/>
        <v>1.1173878432933417</v>
      </c>
      <c r="AG686" s="5">
        <f t="shared" si="56"/>
        <v>0.16013002957872072</v>
      </c>
      <c r="AH686" s="5">
        <f t="shared" si="57"/>
        <v>0.85188342601649458</v>
      </c>
      <c r="AI686" s="5">
        <f t="shared" si="58"/>
        <v>0.23127207313873913</v>
      </c>
      <c r="AJ686" s="5">
        <f>VLOOKUP(AN686,Tabelle4!G:I,3,FALSE)</f>
        <v>0</v>
      </c>
      <c r="AK686" s="5">
        <v>19</v>
      </c>
      <c r="AL686" s="5"/>
      <c r="AM686" s="5">
        <v>4</v>
      </c>
      <c r="AN686" s="13">
        <v>378</v>
      </c>
    </row>
    <row r="687" spans="1:40" x14ac:dyDescent="0.2">
      <c r="A687" s="4" t="s">
        <v>702</v>
      </c>
      <c r="B687" s="5" t="str">
        <f t="shared" si="54"/>
        <v>P04247</v>
      </c>
      <c r="C687" s="5" t="s">
        <v>703</v>
      </c>
      <c r="D687" s="5" t="s">
        <v>704</v>
      </c>
      <c r="E687" s="5" t="s">
        <v>705</v>
      </c>
      <c r="F687" s="5" t="str">
        <f>IFERROR(VLOOKUP(B687,Tabelle3!A:H,8,FALSE),"")</f>
        <v/>
      </c>
      <c r="G687" s="5">
        <v>1</v>
      </c>
      <c r="H687" s="5">
        <v>6</v>
      </c>
      <c r="I687" s="5">
        <v>6</v>
      </c>
      <c r="J687" s="5">
        <v>38.299999999999997</v>
      </c>
      <c r="K687" s="5">
        <v>17.068999999999999</v>
      </c>
      <c r="L687" s="5">
        <v>154</v>
      </c>
      <c r="M687" s="5">
        <v>0</v>
      </c>
      <c r="N687" s="5">
        <v>70.573999999999998</v>
      </c>
      <c r="O687" s="5">
        <v>86555000</v>
      </c>
      <c r="P687" s="5">
        <v>27858000</v>
      </c>
      <c r="Q687" s="5">
        <v>3570600</v>
      </c>
      <c r="R687" s="5">
        <v>2075600</v>
      </c>
      <c r="S687" s="5">
        <v>1571300</v>
      </c>
      <c r="T687" s="5">
        <v>6631800</v>
      </c>
      <c r="U687" s="5">
        <v>5753500</v>
      </c>
      <c r="V687" s="5">
        <v>36051000</v>
      </c>
      <c r="W687" s="5">
        <v>3043100</v>
      </c>
      <c r="X687" s="5">
        <v>9689200</v>
      </c>
      <c r="Y687" s="5">
        <v>1675200</v>
      </c>
      <c r="Z687" s="5">
        <v>1828800</v>
      </c>
      <c r="AA687" s="5">
        <v>2295400</v>
      </c>
      <c r="AB687" s="5">
        <v>2866500</v>
      </c>
      <c r="AC687" s="5">
        <v>3060400</v>
      </c>
      <c r="AD687" s="5">
        <v>9382600</v>
      </c>
      <c r="AE687" s="5">
        <v>2175600</v>
      </c>
      <c r="AF687" s="5">
        <f t="shared" si="55"/>
        <v>0.88581706710284758</v>
      </c>
      <c r="AG687" s="5">
        <f t="shared" si="56"/>
        <v>-0.17491930088445815</v>
      </c>
      <c r="AH687" s="5">
        <f t="shared" si="57"/>
        <v>0.85253300895739337</v>
      </c>
      <c r="AI687" s="5">
        <f t="shared" si="58"/>
        <v>0.2301724004136648</v>
      </c>
      <c r="AJ687" s="5">
        <f>VLOOKUP(AN687,Tabelle4!G:I,3,FALSE)</f>
        <v>0</v>
      </c>
      <c r="AK687" s="5">
        <v>19</v>
      </c>
      <c r="AL687" s="5"/>
      <c r="AM687" s="5">
        <v>12</v>
      </c>
      <c r="AN687" s="13">
        <v>184</v>
      </c>
    </row>
    <row r="688" spans="1:40" x14ac:dyDescent="0.2">
      <c r="A688" s="4" t="s">
        <v>750</v>
      </c>
      <c r="B688" s="5" t="str">
        <f t="shared" si="54"/>
        <v>P11499</v>
      </c>
      <c r="C688" s="5" t="s">
        <v>751</v>
      </c>
      <c r="D688" s="5" t="s">
        <v>752</v>
      </c>
      <c r="E688" s="5" t="s">
        <v>753</v>
      </c>
      <c r="F688" s="5">
        <f>IFERROR(VLOOKUP(B688,Tabelle3!A:H,8,FALSE),"")</f>
        <v>1</v>
      </c>
      <c r="G688" s="5">
        <v>4</v>
      </c>
      <c r="H688" s="5">
        <v>3</v>
      </c>
      <c r="I688" s="5">
        <v>2</v>
      </c>
      <c r="J688" s="5">
        <v>5.2</v>
      </c>
      <c r="K688" s="5">
        <v>83.28</v>
      </c>
      <c r="L688" s="5">
        <v>724</v>
      </c>
      <c r="M688" s="5">
        <v>4.1551000000000001E-3</v>
      </c>
      <c r="N688" s="5">
        <v>4.2187999999999999</v>
      </c>
      <c r="O688" s="5">
        <v>439470000</v>
      </c>
      <c r="P688" s="5">
        <v>11809000</v>
      </c>
      <c r="Q688" s="5">
        <v>69827000</v>
      </c>
      <c r="R688" s="5">
        <v>52168000</v>
      </c>
      <c r="S688" s="5">
        <v>58360000</v>
      </c>
      <c r="T688" s="5">
        <v>42758000</v>
      </c>
      <c r="U688" s="5">
        <v>41078000</v>
      </c>
      <c r="V688" s="5">
        <v>88491000</v>
      </c>
      <c r="W688" s="5">
        <v>74981000</v>
      </c>
      <c r="X688" s="5">
        <v>1216400</v>
      </c>
      <c r="Y688" s="5">
        <v>10258000</v>
      </c>
      <c r="Z688" s="5">
        <v>14062000</v>
      </c>
      <c r="AA688" s="5">
        <v>14983000</v>
      </c>
      <c r="AB688" s="5">
        <v>13901000</v>
      </c>
      <c r="AC688" s="5">
        <v>8545200</v>
      </c>
      <c r="AD688" s="5">
        <v>9367100</v>
      </c>
      <c r="AE688" s="5">
        <v>11363000</v>
      </c>
      <c r="AF688" s="5">
        <f t="shared" si="55"/>
        <v>0.93846392581115101</v>
      </c>
      <c r="AG688" s="5">
        <f t="shared" si="56"/>
        <v>-9.1626805402465081E-2</v>
      </c>
      <c r="AH688" s="5">
        <f t="shared" si="57"/>
        <v>0.85333490384824984</v>
      </c>
      <c r="AI688" s="5">
        <f t="shared" si="58"/>
        <v>0.22881603529432232</v>
      </c>
      <c r="AJ688" s="5">
        <f>VLOOKUP(AN688,Tabelle4!G:I,3,FALSE)</f>
        <v>0</v>
      </c>
      <c r="AK688" s="5">
        <v>19</v>
      </c>
      <c r="AL688" s="5"/>
      <c r="AM688" s="5">
        <v>21</v>
      </c>
      <c r="AN688" s="13">
        <v>196</v>
      </c>
    </row>
    <row r="689" spans="1:40" x14ac:dyDescent="0.2">
      <c r="A689" s="4" t="s">
        <v>638</v>
      </c>
      <c r="B689" s="5" t="str">
        <f t="shared" si="54"/>
        <v>S4R1E5</v>
      </c>
      <c r="C689" s="5" t="s">
        <v>639</v>
      </c>
      <c r="D689" s="5" t="s">
        <v>640</v>
      </c>
      <c r="E689" s="5" t="s">
        <v>641</v>
      </c>
      <c r="F689" s="5">
        <f>IFERROR(VLOOKUP(B689,Tabelle3!A:H,8,FALSE),"")</f>
        <v>1</v>
      </c>
      <c r="G689" s="5">
        <v>5</v>
      </c>
      <c r="H689" s="5">
        <v>3</v>
      </c>
      <c r="I689" s="5">
        <v>3</v>
      </c>
      <c r="J689" s="5">
        <v>23.6</v>
      </c>
      <c r="K689" s="5">
        <v>17.937000000000001</v>
      </c>
      <c r="L689" s="5">
        <v>157</v>
      </c>
      <c r="M689" s="5">
        <v>0</v>
      </c>
      <c r="N689" s="5">
        <v>83.375</v>
      </c>
      <c r="O689" s="5">
        <v>225130000</v>
      </c>
      <c r="P689" s="5">
        <v>0</v>
      </c>
      <c r="Q689" s="5">
        <v>19683000</v>
      </c>
      <c r="R689" s="5">
        <v>64251000</v>
      </c>
      <c r="S689" s="5">
        <v>8098300</v>
      </c>
      <c r="T689" s="5">
        <v>31728000</v>
      </c>
      <c r="U689" s="5">
        <v>20264000</v>
      </c>
      <c r="V689" s="5">
        <v>34038000</v>
      </c>
      <c r="W689" s="5">
        <v>47068000</v>
      </c>
      <c r="X689" s="5">
        <v>0</v>
      </c>
      <c r="Y689" s="5">
        <v>10262000</v>
      </c>
      <c r="Z689" s="5">
        <v>29238000</v>
      </c>
      <c r="AA689" s="5">
        <v>22358000</v>
      </c>
      <c r="AB689" s="5">
        <v>23468000</v>
      </c>
      <c r="AC689" s="5">
        <v>15097000</v>
      </c>
      <c r="AD689" s="5">
        <v>10501000</v>
      </c>
      <c r="AE689" s="5">
        <v>18331000</v>
      </c>
      <c r="AF689" s="5">
        <f t="shared" si="55"/>
        <v>0.9178153330266926</v>
      </c>
      <c r="AG689" s="5">
        <f t="shared" si="56"/>
        <v>-0.12372418626662297</v>
      </c>
      <c r="AH689" s="5">
        <f t="shared" si="57"/>
        <v>0.85334730371481315</v>
      </c>
      <c r="AI689" s="5">
        <f t="shared" si="58"/>
        <v>0.22879507154850057</v>
      </c>
      <c r="AJ689" s="5">
        <f>VLOOKUP(AN689,Tabelle4!G:I,3,FALSE)</f>
        <v>0</v>
      </c>
      <c r="AK689" s="5">
        <v>19</v>
      </c>
      <c r="AL689" s="5"/>
      <c r="AM689" s="5">
        <v>23</v>
      </c>
      <c r="AN689" s="13">
        <v>168</v>
      </c>
    </row>
    <row r="690" spans="1:40" x14ac:dyDescent="0.2">
      <c r="A690" s="4" t="s">
        <v>38</v>
      </c>
      <c r="B690" s="5" t="str">
        <f t="shared" si="54"/>
        <v>A2AFW6</v>
      </c>
      <c r="C690" s="5" t="s">
        <v>39</v>
      </c>
      <c r="D690" s="5" t="s">
        <v>40</v>
      </c>
      <c r="E690" s="5" t="s">
        <v>41</v>
      </c>
      <c r="F690" s="5">
        <f>IFERROR(VLOOKUP(B690,Tabelle3!A:H,8,FALSE),"")</f>
        <v>1</v>
      </c>
      <c r="G690" s="5">
        <v>4</v>
      </c>
      <c r="H690" s="5">
        <v>12</v>
      </c>
      <c r="I690" s="5">
        <v>12</v>
      </c>
      <c r="J690" s="5">
        <v>50.3</v>
      </c>
      <c r="K690" s="5">
        <v>32.344999999999999</v>
      </c>
      <c r="L690" s="5">
        <v>294</v>
      </c>
      <c r="M690" s="5">
        <v>0</v>
      </c>
      <c r="N690" s="5">
        <v>183.19</v>
      </c>
      <c r="O690" s="5">
        <v>2263200000</v>
      </c>
      <c r="P690" s="5">
        <v>408830000</v>
      </c>
      <c r="Q690" s="5">
        <v>183740000</v>
      </c>
      <c r="R690" s="5">
        <v>234110000</v>
      </c>
      <c r="S690" s="5">
        <v>64726000</v>
      </c>
      <c r="T690" s="5">
        <v>354200000</v>
      </c>
      <c r="U690" s="5">
        <v>119540000</v>
      </c>
      <c r="V690" s="5">
        <v>579590000</v>
      </c>
      <c r="W690" s="5">
        <v>318420000</v>
      </c>
      <c r="X690" s="5">
        <v>155350000</v>
      </c>
      <c r="Y690" s="5">
        <v>130220000</v>
      </c>
      <c r="Z690" s="5">
        <v>147860000</v>
      </c>
      <c r="AA690" s="5">
        <v>108060000</v>
      </c>
      <c r="AB690" s="5">
        <v>173770000</v>
      </c>
      <c r="AC690" s="5">
        <v>67407000</v>
      </c>
      <c r="AD690" s="5">
        <v>138810000</v>
      </c>
      <c r="AE690" s="5">
        <v>142260000</v>
      </c>
      <c r="AF690" s="5">
        <f t="shared" si="55"/>
        <v>1.0368465496211563</v>
      </c>
      <c r="AG690" s="5">
        <f t="shared" si="56"/>
        <v>5.2202395133070206E-2</v>
      </c>
      <c r="AH690" s="5">
        <f t="shared" si="57"/>
        <v>0.85517590022539902</v>
      </c>
      <c r="AI690" s="5">
        <f t="shared" si="58"/>
        <v>0.22570689795057641</v>
      </c>
      <c r="AJ690" s="5">
        <f>VLOOKUP(AN690,Tabelle4!G:I,3,FALSE)</f>
        <v>0</v>
      </c>
      <c r="AK690" s="5">
        <v>19</v>
      </c>
      <c r="AL690" s="5"/>
      <c r="AM690" s="5">
        <v>138</v>
      </c>
      <c r="AN690" s="13">
        <v>2</v>
      </c>
    </row>
    <row r="691" spans="1:40" x14ac:dyDescent="0.2">
      <c r="A691" s="4" t="s">
        <v>873</v>
      </c>
      <c r="B691" s="5" t="str">
        <f t="shared" si="54"/>
        <v>P46656</v>
      </c>
      <c r="C691" s="5" t="s">
        <v>874</v>
      </c>
      <c r="D691" s="5" t="s">
        <v>875</v>
      </c>
      <c r="E691" s="5" t="s">
        <v>876</v>
      </c>
      <c r="F691" s="5">
        <f>IFERROR(VLOOKUP(B691,Tabelle3!A:H,8,FALSE),"")</f>
        <v>1</v>
      </c>
      <c r="G691" s="5">
        <v>1</v>
      </c>
      <c r="H691" s="5">
        <v>2</v>
      </c>
      <c r="I691" s="5">
        <v>2</v>
      </c>
      <c r="J691" s="5">
        <v>9.6</v>
      </c>
      <c r="K691" s="5">
        <v>20.123000000000001</v>
      </c>
      <c r="L691" s="5">
        <v>188</v>
      </c>
      <c r="M691" s="5">
        <v>5.3404999999999998E-3</v>
      </c>
      <c r="N691" s="5">
        <v>3.6730999999999998</v>
      </c>
      <c r="O691" s="5">
        <v>55195000</v>
      </c>
      <c r="P691" s="5">
        <v>5018300</v>
      </c>
      <c r="Q691" s="5">
        <v>11363000</v>
      </c>
      <c r="R691" s="5">
        <v>0</v>
      </c>
      <c r="S691" s="5">
        <v>3655700</v>
      </c>
      <c r="T691" s="5">
        <v>9330800</v>
      </c>
      <c r="U691" s="5">
        <v>0</v>
      </c>
      <c r="V691" s="5">
        <v>22244000</v>
      </c>
      <c r="W691" s="5">
        <v>3583200</v>
      </c>
      <c r="X691" s="5">
        <v>3953400</v>
      </c>
      <c r="Y691" s="5">
        <v>3413900</v>
      </c>
      <c r="Z691" s="5">
        <v>0</v>
      </c>
      <c r="AA691" s="5">
        <v>4973800</v>
      </c>
      <c r="AB691" s="5">
        <v>5013500</v>
      </c>
      <c r="AC691" s="5">
        <v>0</v>
      </c>
      <c r="AD691" s="5">
        <v>4257000</v>
      </c>
      <c r="AE691" s="5">
        <v>4264000</v>
      </c>
      <c r="AF691" s="5">
        <f t="shared" si="55"/>
        <v>0.91182533525434994</v>
      </c>
      <c r="AG691" s="5">
        <f t="shared" si="56"/>
        <v>-0.13317059954954893</v>
      </c>
      <c r="AH691" s="5">
        <f t="shared" si="57"/>
        <v>0.85559809535350451</v>
      </c>
      <c r="AI691" s="5">
        <f t="shared" si="58"/>
        <v>0.22499482396354509</v>
      </c>
      <c r="AJ691" s="5">
        <f>VLOOKUP(AN691,Tabelle4!G:I,3,FALSE)</f>
        <v>0</v>
      </c>
      <c r="AK691" s="5">
        <v>19</v>
      </c>
      <c r="AL691" s="5"/>
      <c r="AM691" s="5">
        <v>5</v>
      </c>
      <c r="AN691" s="13">
        <v>227</v>
      </c>
    </row>
    <row r="692" spans="1:40" x14ac:dyDescent="0.2">
      <c r="A692" s="4" t="s">
        <v>1609</v>
      </c>
      <c r="B692" s="5" t="str">
        <f t="shared" si="54"/>
        <v>Q8BHC4</v>
      </c>
      <c r="C692" s="5" t="s">
        <v>1610</v>
      </c>
      <c r="D692" s="5" t="s">
        <v>1611</v>
      </c>
      <c r="E692" s="5" t="s">
        <v>1612</v>
      </c>
      <c r="F692" s="5">
        <f>IFERROR(VLOOKUP(B692,Tabelle3!A:H,8,FALSE),"")</f>
        <v>1</v>
      </c>
      <c r="G692" s="5">
        <v>2</v>
      </c>
      <c r="H692" s="5">
        <v>15</v>
      </c>
      <c r="I692" s="5">
        <v>15</v>
      </c>
      <c r="J692" s="5">
        <v>48.9</v>
      </c>
      <c r="K692" s="5">
        <v>26.475999999999999</v>
      </c>
      <c r="L692" s="5">
        <v>231</v>
      </c>
      <c r="M692" s="5">
        <v>0</v>
      </c>
      <c r="N692" s="5">
        <v>158.15</v>
      </c>
      <c r="O692" s="5">
        <v>660120000</v>
      </c>
      <c r="P692" s="5">
        <v>167190000</v>
      </c>
      <c r="Q692" s="5">
        <v>66242000</v>
      </c>
      <c r="R692" s="5">
        <v>61358000</v>
      </c>
      <c r="S692" s="5">
        <v>77847000</v>
      </c>
      <c r="T692" s="5">
        <v>44362000</v>
      </c>
      <c r="U692" s="5">
        <v>51308000</v>
      </c>
      <c r="V692" s="5">
        <v>97456000</v>
      </c>
      <c r="W692" s="5">
        <v>94355000</v>
      </c>
      <c r="X692" s="5">
        <v>50555000</v>
      </c>
      <c r="Y692" s="5">
        <v>45033000</v>
      </c>
      <c r="Z692" s="5">
        <v>38613000</v>
      </c>
      <c r="AA692" s="5">
        <v>55595000</v>
      </c>
      <c r="AB692" s="5">
        <v>56763000</v>
      </c>
      <c r="AC692" s="5">
        <v>41910000</v>
      </c>
      <c r="AD692" s="5">
        <v>49215000</v>
      </c>
      <c r="AE692" s="5">
        <v>37682000</v>
      </c>
      <c r="AF692" s="5">
        <f t="shared" si="55"/>
        <v>1.0227730775448618</v>
      </c>
      <c r="AG692" s="5">
        <f t="shared" si="56"/>
        <v>3.2486090131272252E-2</v>
      </c>
      <c r="AH692" s="5">
        <f t="shared" si="57"/>
        <v>0.85576079389187776</v>
      </c>
      <c r="AI692" s="5">
        <f t="shared" si="58"/>
        <v>0.22472051051982125</v>
      </c>
      <c r="AJ692" s="5">
        <f>VLOOKUP(AN692,Tabelle4!G:I,3,FALSE)</f>
        <v>0</v>
      </c>
      <c r="AK692" s="5">
        <v>19</v>
      </c>
      <c r="AL692" s="5"/>
      <c r="AM692" s="5">
        <v>78</v>
      </c>
      <c r="AN692" s="13">
        <v>414</v>
      </c>
    </row>
    <row r="693" spans="1:40" x14ac:dyDescent="0.2">
      <c r="A693" s="4" t="s">
        <v>1773</v>
      </c>
      <c r="B693" s="5" t="str">
        <f t="shared" si="54"/>
        <v>Q8CC88</v>
      </c>
      <c r="C693" s="5" t="s">
        <v>1770</v>
      </c>
      <c r="D693" s="5" t="s">
        <v>1771</v>
      </c>
      <c r="E693" s="5" t="s">
        <v>1774</v>
      </c>
      <c r="F693" s="5">
        <f>IFERROR(VLOOKUP(B693,Tabelle3!A:H,8,FALSE),"")</f>
        <v>1</v>
      </c>
      <c r="G693" s="5">
        <v>1</v>
      </c>
      <c r="H693" s="5">
        <v>82</v>
      </c>
      <c r="I693" s="5">
        <v>1</v>
      </c>
      <c r="J693" s="5">
        <v>69</v>
      </c>
      <c r="K693" s="5">
        <v>116.18</v>
      </c>
      <c r="L693" s="5">
        <v>1038</v>
      </c>
      <c r="M693" s="5">
        <v>1</v>
      </c>
      <c r="N693" s="5">
        <v>-2</v>
      </c>
      <c r="O693" s="5">
        <v>9264400</v>
      </c>
      <c r="P693" s="5">
        <v>0</v>
      </c>
      <c r="Q693" s="5">
        <v>0</v>
      </c>
      <c r="R693" s="5">
        <v>1105100</v>
      </c>
      <c r="S693" s="5">
        <v>1463800</v>
      </c>
      <c r="T693" s="5">
        <v>498320</v>
      </c>
      <c r="U693" s="5">
        <v>2117400</v>
      </c>
      <c r="V693" s="5">
        <v>4079700</v>
      </c>
      <c r="W693" s="5">
        <v>0</v>
      </c>
      <c r="X693" s="5">
        <v>0</v>
      </c>
      <c r="Y693" s="5">
        <v>0</v>
      </c>
      <c r="Z693" s="5">
        <v>1609600</v>
      </c>
      <c r="AA693" s="5">
        <v>1943500</v>
      </c>
      <c r="AB693" s="5">
        <v>577520</v>
      </c>
      <c r="AC693" s="5">
        <v>1669100</v>
      </c>
      <c r="AD693" s="5">
        <v>1820700</v>
      </c>
      <c r="AE693" s="5">
        <v>0</v>
      </c>
      <c r="AF693" s="5">
        <f t="shared" si="55"/>
        <v>0.87357277027625069</v>
      </c>
      <c r="AG693" s="5">
        <f t="shared" si="56"/>
        <v>-0.19500020749368346</v>
      </c>
      <c r="AH693" s="5">
        <f t="shared" si="57"/>
        <v>0.85595986444551109</v>
      </c>
      <c r="AI693" s="5">
        <f t="shared" si="58"/>
        <v>0.22438494396530229</v>
      </c>
      <c r="AJ693" s="5">
        <f>VLOOKUP(AN693,Tabelle4!G:I,3,FALSE)</f>
        <v>0</v>
      </c>
      <c r="AK693" s="5">
        <v>19</v>
      </c>
      <c r="AL693" s="5"/>
      <c r="AM693" s="5">
        <v>1</v>
      </c>
      <c r="AN693" s="13">
        <v>456</v>
      </c>
    </row>
    <row r="694" spans="1:40" x14ac:dyDescent="0.2">
      <c r="A694" s="4" t="s">
        <v>237</v>
      </c>
      <c r="B694" s="5" t="str">
        <f t="shared" si="54"/>
        <v>D3Z2K2</v>
      </c>
      <c r="C694" s="5" t="s">
        <v>238</v>
      </c>
      <c r="D694" s="5" t="s">
        <v>239</v>
      </c>
      <c r="E694" s="5" t="s">
        <v>240</v>
      </c>
      <c r="F694" s="5">
        <f>IFERROR(VLOOKUP(B694,Tabelle3!A:H,8,FALSE),"")</f>
        <v>1</v>
      </c>
      <c r="G694" s="5">
        <v>2</v>
      </c>
      <c r="H694" s="5">
        <v>1</v>
      </c>
      <c r="I694" s="5">
        <v>1</v>
      </c>
      <c r="J694" s="5">
        <v>10.7</v>
      </c>
      <c r="K694" s="5">
        <v>14.279</v>
      </c>
      <c r="L694" s="5">
        <v>122</v>
      </c>
      <c r="M694" s="5">
        <v>1.5949E-3</v>
      </c>
      <c r="N694" s="5">
        <v>12.75</v>
      </c>
      <c r="O694" s="5">
        <v>37893000</v>
      </c>
      <c r="P694" s="5">
        <v>8607100</v>
      </c>
      <c r="Q694" s="5">
        <v>4832200</v>
      </c>
      <c r="R694" s="5">
        <v>3969100</v>
      </c>
      <c r="S694" s="5">
        <v>1432200</v>
      </c>
      <c r="T694" s="5">
        <v>3069500</v>
      </c>
      <c r="U694" s="5">
        <v>4607700</v>
      </c>
      <c r="V694" s="5">
        <v>7009300</v>
      </c>
      <c r="W694" s="5">
        <v>4366400</v>
      </c>
      <c r="X694" s="5">
        <v>2520900</v>
      </c>
      <c r="Y694" s="5">
        <v>1748800</v>
      </c>
      <c r="Z694" s="5">
        <v>2154800</v>
      </c>
      <c r="AA694" s="5">
        <v>2722000</v>
      </c>
      <c r="AB694" s="5">
        <v>1909300</v>
      </c>
      <c r="AC694" s="5">
        <v>3704900</v>
      </c>
      <c r="AD694" s="5">
        <v>2049100</v>
      </c>
      <c r="AE694" s="5">
        <v>1862300</v>
      </c>
      <c r="AF694" s="5">
        <f t="shared" si="55"/>
        <v>0.96020198202737883</v>
      </c>
      <c r="AG694" s="5">
        <f t="shared" si="56"/>
        <v>-5.8590180909060513E-2</v>
      </c>
      <c r="AH694" s="5">
        <f t="shared" si="57"/>
        <v>0.85596374838052403</v>
      </c>
      <c r="AI694" s="5">
        <f t="shared" si="58"/>
        <v>0.22437839772253731</v>
      </c>
      <c r="AJ694" s="5">
        <f>VLOOKUP(AN694,Tabelle4!G:I,3,FALSE)</f>
        <v>0</v>
      </c>
      <c r="AK694" s="5">
        <v>19</v>
      </c>
      <c r="AL694" s="5"/>
      <c r="AM694" s="5">
        <v>5</v>
      </c>
      <c r="AN694" s="13">
        <v>64</v>
      </c>
    </row>
    <row r="695" spans="1:40" x14ac:dyDescent="0.2">
      <c r="A695" s="4" t="s">
        <v>1055</v>
      </c>
      <c r="B695" s="5" t="str">
        <f t="shared" si="54"/>
        <v>P85094</v>
      </c>
      <c r="C695" s="5" t="s">
        <v>1056</v>
      </c>
      <c r="D695" s="5" t="s">
        <v>1057</v>
      </c>
      <c r="E695" s="5" t="s">
        <v>1058</v>
      </c>
      <c r="F695" s="5">
        <f>IFERROR(VLOOKUP(B695,Tabelle3!A:H,8,FALSE),"")</f>
        <v>1</v>
      </c>
      <c r="G695" s="5">
        <v>1</v>
      </c>
      <c r="H695" s="5">
        <v>9</v>
      </c>
      <c r="I695" s="5">
        <v>9</v>
      </c>
      <c r="J695" s="5">
        <v>60.7</v>
      </c>
      <c r="K695" s="5">
        <v>22.417000000000002</v>
      </c>
      <c r="L695" s="5">
        <v>206</v>
      </c>
      <c r="M695" s="5">
        <v>0</v>
      </c>
      <c r="N695" s="5">
        <v>323.31</v>
      </c>
      <c r="O695" s="5">
        <v>3302100000</v>
      </c>
      <c r="P695" s="5">
        <v>662770000</v>
      </c>
      <c r="Q695" s="5">
        <v>378360000</v>
      </c>
      <c r="R695" s="5">
        <v>193530000</v>
      </c>
      <c r="S695" s="5">
        <v>262730000</v>
      </c>
      <c r="T695" s="5">
        <v>235780000</v>
      </c>
      <c r="U695" s="5">
        <v>513720000</v>
      </c>
      <c r="V695" s="5">
        <v>436040000</v>
      </c>
      <c r="W695" s="5">
        <v>619190000</v>
      </c>
      <c r="X695" s="5">
        <v>302670000</v>
      </c>
      <c r="Y695" s="5">
        <v>210690000</v>
      </c>
      <c r="Z695" s="5">
        <v>163320000</v>
      </c>
      <c r="AA695" s="5">
        <v>207690000</v>
      </c>
      <c r="AB695" s="5">
        <v>181430000</v>
      </c>
      <c r="AC695" s="5">
        <v>317320000</v>
      </c>
      <c r="AD695" s="5">
        <v>208210000</v>
      </c>
      <c r="AE695" s="5">
        <v>208930000</v>
      </c>
      <c r="AF695" s="5">
        <f t="shared" si="55"/>
        <v>0.96558538689143891</v>
      </c>
      <c r="AG695" s="5">
        <f t="shared" si="56"/>
        <v>-5.0524252285294786E-2</v>
      </c>
      <c r="AH695" s="5">
        <f t="shared" si="57"/>
        <v>0.85740015206530873</v>
      </c>
      <c r="AI695" s="5">
        <f t="shared" si="58"/>
        <v>0.22195942186141615</v>
      </c>
      <c r="AJ695" s="5">
        <f>VLOOKUP(AN695,Tabelle4!G:I,3,FALSE)</f>
        <v>0</v>
      </c>
      <c r="AK695" s="5">
        <v>19</v>
      </c>
      <c r="AL695" s="5"/>
      <c r="AM695" s="5">
        <v>220</v>
      </c>
      <c r="AN695" s="13">
        <v>273</v>
      </c>
    </row>
    <row r="696" spans="1:40" x14ac:dyDescent="0.2">
      <c r="A696" s="4" t="s">
        <v>2026</v>
      </c>
      <c r="B696" s="5" t="str">
        <f t="shared" si="54"/>
        <v>Q91V16</v>
      </c>
      <c r="C696" s="5" t="s">
        <v>2027</v>
      </c>
      <c r="D696" s="5" t="s">
        <v>2028</v>
      </c>
      <c r="E696" s="5" t="s">
        <v>2029</v>
      </c>
      <c r="F696" s="5">
        <f>IFERROR(VLOOKUP(B696,Tabelle3!A:H,8,FALSE),"")</f>
        <v>1</v>
      </c>
      <c r="G696" s="5">
        <v>1</v>
      </c>
      <c r="H696" s="5">
        <v>4</v>
      </c>
      <c r="I696" s="5">
        <v>4</v>
      </c>
      <c r="J696" s="5">
        <v>23.3</v>
      </c>
      <c r="K696" s="5">
        <v>10.391</v>
      </c>
      <c r="L696" s="5">
        <v>86</v>
      </c>
      <c r="M696" s="5">
        <v>1.5221E-3</v>
      </c>
      <c r="N696" s="5">
        <v>9.4893000000000001</v>
      </c>
      <c r="O696" s="5">
        <v>95500000</v>
      </c>
      <c r="P696" s="5">
        <v>19966000</v>
      </c>
      <c r="Q696" s="5">
        <v>14790000</v>
      </c>
      <c r="R696" s="5">
        <v>8602400</v>
      </c>
      <c r="S696" s="5">
        <v>1965600</v>
      </c>
      <c r="T696" s="5">
        <v>11780000</v>
      </c>
      <c r="U696" s="5">
        <v>0</v>
      </c>
      <c r="V696" s="5">
        <v>25891000</v>
      </c>
      <c r="W696" s="5">
        <v>12506000</v>
      </c>
      <c r="X696" s="5">
        <v>7380500</v>
      </c>
      <c r="Y696" s="5">
        <v>7080300</v>
      </c>
      <c r="Z696" s="5">
        <v>3934300</v>
      </c>
      <c r="AA696" s="5">
        <v>3028200</v>
      </c>
      <c r="AB696" s="5">
        <v>4944100</v>
      </c>
      <c r="AC696" s="5">
        <v>0</v>
      </c>
      <c r="AD696" s="5">
        <v>9649800</v>
      </c>
      <c r="AE696" s="5">
        <v>5134300</v>
      </c>
      <c r="AF696" s="5">
        <f t="shared" si="55"/>
        <v>1.0859226893482425</v>
      </c>
      <c r="AG696" s="5">
        <f t="shared" si="56"/>
        <v>0.11892139626924216</v>
      </c>
      <c r="AH696" s="5">
        <f t="shared" si="57"/>
        <v>0.85890224849275687</v>
      </c>
      <c r="AI696" s="5">
        <f t="shared" si="58"/>
        <v>0.21943414703873915</v>
      </c>
      <c r="AJ696" s="5">
        <f>VLOOKUP(AN696,Tabelle4!G:I,3,FALSE)</f>
        <v>0</v>
      </c>
      <c r="AK696" s="5">
        <v>19</v>
      </c>
      <c r="AL696" s="5"/>
      <c r="AM696" s="5">
        <v>18</v>
      </c>
      <c r="AN696" s="13">
        <v>521</v>
      </c>
    </row>
    <row r="697" spans="1:40" x14ac:dyDescent="0.2">
      <c r="A697" s="4" t="s">
        <v>291</v>
      </c>
      <c r="B697" s="5" t="str">
        <f t="shared" si="54"/>
        <v>E0CYP1</v>
      </c>
      <c r="C697" s="5" t="s">
        <v>292</v>
      </c>
      <c r="D697" s="5" t="s">
        <v>293</v>
      </c>
      <c r="E697" s="5" t="s">
        <v>294</v>
      </c>
      <c r="F697" s="5" t="str">
        <f>IFERROR(VLOOKUP(B697,Tabelle3!A:H,8,FALSE),"")</f>
        <v/>
      </c>
      <c r="G697" s="5">
        <v>4</v>
      </c>
      <c r="H697" s="5">
        <v>4</v>
      </c>
      <c r="I697" s="5">
        <v>4</v>
      </c>
      <c r="J697" s="5">
        <v>21.1</v>
      </c>
      <c r="K697" s="5">
        <v>20.187999999999999</v>
      </c>
      <c r="L697" s="5">
        <v>171</v>
      </c>
      <c r="M697" s="5">
        <v>1.7152999999999999E-3</v>
      </c>
      <c r="N697" s="5">
        <v>18.878</v>
      </c>
      <c r="O697" s="5">
        <v>30699000</v>
      </c>
      <c r="P697" s="5">
        <v>0</v>
      </c>
      <c r="Q697" s="5">
        <v>7108900</v>
      </c>
      <c r="R697" s="5">
        <v>4715700</v>
      </c>
      <c r="S697" s="5">
        <v>2848800</v>
      </c>
      <c r="T697" s="5">
        <v>4725000</v>
      </c>
      <c r="U697" s="5">
        <v>2890100</v>
      </c>
      <c r="V697" s="5">
        <v>4662700</v>
      </c>
      <c r="W697" s="5">
        <v>3748000</v>
      </c>
      <c r="X697" s="5">
        <v>0</v>
      </c>
      <c r="Y697" s="5">
        <v>1421700</v>
      </c>
      <c r="Z697" s="5">
        <v>1707800</v>
      </c>
      <c r="AA697" s="5">
        <v>1313400</v>
      </c>
      <c r="AB697" s="5">
        <v>1873400</v>
      </c>
      <c r="AC697" s="5">
        <v>1036800</v>
      </c>
      <c r="AD697" s="5">
        <v>461400</v>
      </c>
      <c r="AE697" s="5">
        <v>709340</v>
      </c>
      <c r="AF697" s="5">
        <f t="shared" si="55"/>
        <v>1.0886952515841939</v>
      </c>
      <c r="AG697" s="5">
        <f t="shared" si="56"/>
        <v>0.12260017025563819</v>
      </c>
      <c r="AH697" s="5">
        <f t="shared" si="57"/>
        <v>0.85943199183229446</v>
      </c>
      <c r="AI697" s="5">
        <f t="shared" si="58"/>
        <v>0.21854461333199943</v>
      </c>
      <c r="AJ697" s="5">
        <f>VLOOKUP(AN697,Tabelle4!G:I,3,FALSE)</f>
        <v>0</v>
      </c>
      <c r="AK697" s="5">
        <v>19</v>
      </c>
      <c r="AL697" s="5"/>
      <c r="AM697" s="5">
        <v>12</v>
      </c>
      <c r="AN697" s="13">
        <v>78</v>
      </c>
    </row>
    <row r="698" spans="1:40" x14ac:dyDescent="0.2">
      <c r="A698" s="4" t="s">
        <v>465</v>
      </c>
      <c r="B698" s="5" t="str">
        <f t="shared" si="54"/>
        <v>F8VQJ3</v>
      </c>
      <c r="C698" s="5" t="s">
        <v>466</v>
      </c>
      <c r="D698" s="5" t="s">
        <v>467</v>
      </c>
      <c r="E698" s="5" t="s">
        <v>468</v>
      </c>
      <c r="F698" s="5" t="str">
        <f>IFERROR(VLOOKUP(B698,Tabelle3!A:H,8,FALSE),"")</f>
        <v/>
      </c>
      <c r="G698" s="5">
        <v>2</v>
      </c>
      <c r="H698" s="5">
        <v>2</v>
      </c>
      <c r="I698" s="5">
        <v>2</v>
      </c>
      <c r="J698" s="5">
        <v>2.1</v>
      </c>
      <c r="K698" s="5">
        <v>177.19</v>
      </c>
      <c r="L698" s="5">
        <v>1607</v>
      </c>
      <c r="M698" s="5">
        <v>2.8777E-3</v>
      </c>
      <c r="N698" s="5">
        <v>5.6143000000000001</v>
      </c>
      <c r="O698" s="5">
        <v>98260000</v>
      </c>
      <c r="P698" s="5">
        <v>12921000</v>
      </c>
      <c r="Q698" s="5">
        <v>7426400</v>
      </c>
      <c r="R698" s="5">
        <v>16534000</v>
      </c>
      <c r="S698" s="5">
        <v>3718000</v>
      </c>
      <c r="T698" s="5">
        <v>15031000</v>
      </c>
      <c r="U698" s="5">
        <v>0</v>
      </c>
      <c r="V698" s="5">
        <v>34202000</v>
      </c>
      <c r="W698" s="5">
        <v>8429200</v>
      </c>
      <c r="X698" s="5">
        <v>5109600</v>
      </c>
      <c r="Y698" s="5">
        <v>4380300</v>
      </c>
      <c r="Z698" s="5">
        <v>7887800</v>
      </c>
      <c r="AA698" s="5">
        <v>6565800</v>
      </c>
      <c r="AB698" s="5">
        <v>6911800</v>
      </c>
      <c r="AC698" s="5">
        <v>0</v>
      </c>
      <c r="AD698" s="5">
        <v>10273000</v>
      </c>
      <c r="AE698" s="5">
        <v>5088700</v>
      </c>
      <c r="AF698" s="5">
        <f t="shared" si="55"/>
        <v>1.0749769905942039</v>
      </c>
      <c r="AG698" s="5">
        <f t="shared" si="56"/>
        <v>0.10430577989761808</v>
      </c>
      <c r="AH698" s="5">
        <f t="shared" si="57"/>
        <v>0.86420717117529389</v>
      </c>
      <c r="AI698" s="5">
        <f t="shared" si="58"/>
        <v>0.21055089245299388</v>
      </c>
      <c r="AJ698" s="5">
        <f>VLOOKUP(AN698,Tabelle4!G:I,3,FALSE)</f>
        <v>0</v>
      </c>
      <c r="AK698" s="5">
        <v>19</v>
      </c>
      <c r="AL698" s="5"/>
      <c r="AM698" s="5">
        <v>2</v>
      </c>
      <c r="AN698" s="13">
        <v>123</v>
      </c>
    </row>
    <row r="699" spans="1:40" x14ac:dyDescent="0.2">
      <c r="A699" s="4" t="s">
        <v>2906</v>
      </c>
      <c r="B699" s="5" t="str">
        <f t="shared" si="54"/>
        <v>Q9DCT2</v>
      </c>
      <c r="C699" s="5" t="s">
        <v>2907</v>
      </c>
      <c r="D699" s="5" t="s">
        <v>2908</v>
      </c>
      <c r="E699" s="5" t="s">
        <v>2909</v>
      </c>
      <c r="F699" s="5">
        <f>IFERROR(VLOOKUP(B699,Tabelle3!A:H,8,FALSE),"")</f>
        <v>1</v>
      </c>
      <c r="G699" s="5">
        <v>1</v>
      </c>
      <c r="H699" s="5">
        <v>30</v>
      </c>
      <c r="I699" s="5">
        <v>30</v>
      </c>
      <c r="J699" s="5">
        <v>82.1</v>
      </c>
      <c r="K699" s="5">
        <v>30.149000000000001</v>
      </c>
      <c r="L699" s="5">
        <v>263</v>
      </c>
      <c r="M699" s="5">
        <v>0</v>
      </c>
      <c r="N699" s="5">
        <v>323.31</v>
      </c>
      <c r="O699" s="5">
        <v>53379000000</v>
      </c>
      <c r="P699" s="5">
        <v>7573900000</v>
      </c>
      <c r="Q699" s="5">
        <v>14365000000</v>
      </c>
      <c r="R699" s="5">
        <v>3088500000</v>
      </c>
      <c r="S699" s="5">
        <v>2916400000</v>
      </c>
      <c r="T699" s="5">
        <v>3723000000</v>
      </c>
      <c r="U699" s="5">
        <v>6211700000</v>
      </c>
      <c r="V699" s="5">
        <v>9597100000</v>
      </c>
      <c r="W699" s="5">
        <v>5903700000</v>
      </c>
      <c r="X699" s="5">
        <v>1764200000</v>
      </c>
      <c r="Y699" s="5">
        <v>2025700000</v>
      </c>
      <c r="Z699" s="5">
        <v>1360200000</v>
      </c>
      <c r="AA699" s="5">
        <v>1340900000</v>
      </c>
      <c r="AB699" s="5">
        <v>1411500000</v>
      </c>
      <c r="AC699" s="5">
        <v>1537100000</v>
      </c>
      <c r="AD699" s="5">
        <v>1931000000</v>
      </c>
      <c r="AE699" s="5">
        <v>1467900000</v>
      </c>
      <c r="AF699" s="5">
        <f t="shared" si="55"/>
        <v>1.0226073257187869</v>
      </c>
      <c r="AG699" s="5">
        <f t="shared" si="56"/>
        <v>3.2252266303060662E-2</v>
      </c>
      <c r="AH699" s="5">
        <f t="shared" si="57"/>
        <v>0.86643325179808905</v>
      </c>
      <c r="AI699" s="5">
        <f t="shared" si="58"/>
        <v>0.20683948342351116</v>
      </c>
      <c r="AJ699" s="5">
        <f>VLOOKUP(AN699,Tabelle4!G:I,3,FALSE)</f>
        <v>0</v>
      </c>
      <c r="AK699" s="5">
        <v>19</v>
      </c>
      <c r="AL699" s="5"/>
      <c r="AM699" s="5">
        <v>960</v>
      </c>
      <c r="AN699" s="13">
        <v>743</v>
      </c>
    </row>
    <row r="700" spans="1:40" x14ac:dyDescent="0.2">
      <c r="A700" s="4" t="s">
        <v>1047</v>
      </c>
      <c r="B700" s="5" t="str">
        <f t="shared" si="54"/>
        <v>P67778</v>
      </c>
      <c r="C700" s="5" t="s">
        <v>1048</v>
      </c>
      <c r="D700" s="5" t="s">
        <v>1049</v>
      </c>
      <c r="E700" s="5" t="s">
        <v>1050</v>
      </c>
      <c r="F700" s="5">
        <f>IFERROR(VLOOKUP(B700,Tabelle3!A:H,8,FALSE),"")</f>
        <v>1</v>
      </c>
      <c r="G700" s="5">
        <v>2</v>
      </c>
      <c r="H700" s="5">
        <v>27</v>
      </c>
      <c r="I700" s="5">
        <v>27</v>
      </c>
      <c r="J700" s="5">
        <v>79</v>
      </c>
      <c r="K700" s="5">
        <v>29.82</v>
      </c>
      <c r="L700" s="5">
        <v>272</v>
      </c>
      <c r="M700" s="5">
        <v>0</v>
      </c>
      <c r="N700" s="5">
        <v>323.31</v>
      </c>
      <c r="O700" s="5">
        <v>29201000000</v>
      </c>
      <c r="P700" s="5">
        <v>4596700000</v>
      </c>
      <c r="Q700" s="5">
        <v>5929200000</v>
      </c>
      <c r="R700" s="5">
        <v>2235600000</v>
      </c>
      <c r="S700" s="5">
        <v>1915800000</v>
      </c>
      <c r="T700" s="5">
        <v>3010200000</v>
      </c>
      <c r="U700" s="5">
        <v>2613200000</v>
      </c>
      <c r="V700" s="5">
        <v>5226800000</v>
      </c>
      <c r="W700" s="5">
        <v>3673900000</v>
      </c>
      <c r="X700" s="5">
        <v>993670000</v>
      </c>
      <c r="Y700" s="5">
        <v>736630000</v>
      </c>
      <c r="Z700" s="5">
        <v>1112800000</v>
      </c>
      <c r="AA700" s="5">
        <v>935630000</v>
      </c>
      <c r="AB700" s="5">
        <v>977550000</v>
      </c>
      <c r="AC700" s="5">
        <v>683000000</v>
      </c>
      <c r="AD700" s="5">
        <v>964230000</v>
      </c>
      <c r="AE700" s="5">
        <v>1073700000</v>
      </c>
      <c r="AF700" s="5">
        <f t="shared" si="55"/>
        <v>1.0216981030044776</v>
      </c>
      <c r="AG700" s="5">
        <f t="shared" si="56"/>
        <v>3.0968963750459082E-2</v>
      </c>
      <c r="AH700" s="5">
        <f t="shared" si="57"/>
        <v>0.86739738271916433</v>
      </c>
      <c r="AI700" s="5">
        <f t="shared" si="58"/>
        <v>0.20523500486109733</v>
      </c>
      <c r="AJ700" s="5">
        <f>VLOOKUP(AN700,Tabelle4!G:I,3,FALSE)</f>
        <v>0</v>
      </c>
      <c r="AK700" s="5">
        <v>19</v>
      </c>
      <c r="AL700" s="5"/>
      <c r="AM700" s="5">
        <v>713</v>
      </c>
      <c r="AN700" s="13">
        <v>271</v>
      </c>
    </row>
    <row r="701" spans="1:40" x14ac:dyDescent="0.2">
      <c r="A701" s="4" t="s">
        <v>921</v>
      </c>
      <c r="B701" s="5" t="str">
        <f t="shared" si="54"/>
        <v>P51660</v>
      </c>
      <c r="C701" s="5" t="s">
        <v>922</v>
      </c>
      <c r="D701" s="5" t="s">
        <v>923</v>
      </c>
      <c r="E701" s="5" t="s">
        <v>924</v>
      </c>
      <c r="F701" s="5">
        <f>IFERROR(VLOOKUP(B701,Tabelle3!A:H,8,FALSE),"")</f>
        <v>1</v>
      </c>
      <c r="G701" s="5">
        <v>1</v>
      </c>
      <c r="H701" s="5">
        <v>14</v>
      </c>
      <c r="I701" s="5">
        <v>14</v>
      </c>
      <c r="J701" s="5">
        <v>24.9</v>
      </c>
      <c r="K701" s="5">
        <v>79.480999999999995</v>
      </c>
      <c r="L701" s="5">
        <v>735</v>
      </c>
      <c r="M701" s="5">
        <v>0</v>
      </c>
      <c r="N701" s="5">
        <v>86.3</v>
      </c>
      <c r="O701" s="5">
        <v>325470000</v>
      </c>
      <c r="P701" s="5">
        <v>99443000</v>
      </c>
      <c r="Q701" s="5">
        <v>26104000</v>
      </c>
      <c r="R701" s="5">
        <v>7930800</v>
      </c>
      <c r="S701" s="5">
        <v>13943000</v>
      </c>
      <c r="T701" s="5">
        <v>11313000</v>
      </c>
      <c r="U701" s="5">
        <v>8101100</v>
      </c>
      <c r="V701" s="5">
        <v>86619000</v>
      </c>
      <c r="W701" s="5">
        <v>72019000</v>
      </c>
      <c r="X701" s="5">
        <v>11052000</v>
      </c>
      <c r="Y701" s="5">
        <v>5486600</v>
      </c>
      <c r="Z701" s="5">
        <v>2846000</v>
      </c>
      <c r="AA701" s="5">
        <v>3565900</v>
      </c>
      <c r="AB701" s="5">
        <v>4779400</v>
      </c>
      <c r="AC701" s="5">
        <v>3171000</v>
      </c>
      <c r="AD701" s="5">
        <v>8073100</v>
      </c>
      <c r="AE701" s="5">
        <v>8473100</v>
      </c>
      <c r="AF701" s="5">
        <f t="shared" si="55"/>
        <v>0.93688511875117364</v>
      </c>
      <c r="AG701" s="5">
        <f t="shared" si="56"/>
        <v>-9.4055940032811272E-2</v>
      </c>
      <c r="AH701" s="5">
        <f t="shared" si="57"/>
        <v>0.8704303584912727</v>
      </c>
      <c r="AI701" s="5">
        <f t="shared" si="58"/>
        <v>0.20019921973176791</v>
      </c>
      <c r="AJ701" s="5">
        <f>VLOOKUP(AN701,Tabelle4!G:I,3,FALSE)</f>
        <v>0</v>
      </c>
      <c r="AK701" s="5">
        <v>19</v>
      </c>
      <c r="AL701" s="5"/>
      <c r="AM701" s="5">
        <v>47</v>
      </c>
      <c r="AN701" s="13">
        <v>239</v>
      </c>
    </row>
    <row r="702" spans="1:40" x14ac:dyDescent="0.2">
      <c r="A702" s="4" t="s">
        <v>2657</v>
      </c>
      <c r="B702" s="5" t="str">
        <f t="shared" si="54"/>
        <v>Q9D1C3</v>
      </c>
      <c r="C702" s="5" t="s">
        <v>2658</v>
      </c>
      <c r="D702" s="5" t="s">
        <v>2659</v>
      </c>
      <c r="E702" s="5" t="s">
        <v>2660</v>
      </c>
      <c r="F702" s="5">
        <f>IFERROR(VLOOKUP(B702,Tabelle3!A:H,8,FALSE),"")</f>
        <v>1</v>
      </c>
      <c r="G702" s="5">
        <v>1</v>
      </c>
      <c r="H702" s="5">
        <v>1</v>
      </c>
      <c r="I702" s="5">
        <v>1</v>
      </c>
      <c r="J702" s="5">
        <v>18.8</v>
      </c>
      <c r="K702" s="5">
        <v>12.506</v>
      </c>
      <c r="L702" s="5">
        <v>112</v>
      </c>
      <c r="M702" s="5">
        <v>1.5267E-3</v>
      </c>
      <c r="N702" s="5">
        <v>9.6760000000000002</v>
      </c>
      <c r="O702" s="5">
        <v>19515000</v>
      </c>
      <c r="P702" s="5">
        <v>3059800</v>
      </c>
      <c r="Q702" s="5">
        <v>3946900</v>
      </c>
      <c r="R702" s="5">
        <v>0</v>
      </c>
      <c r="S702" s="5">
        <v>988730</v>
      </c>
      <c r="T702" s="5">
        <v>2305100</v>
      </c>
      <c r="U702" s="5">
        <v>0</v>
      </c>
      <c r="V702" s="5">
        <v>6575900</v>
      </c>
      <c r="W702" s="5">
        <v>2638600</v>
      </c>
      <c r="X702" s="5">
        <v>1019200</v>
      </c>
      <c r="Y702" s="5">
        <v>1681000</v>
      </c>
      <c r="Z702" s="5">
        <v>0</v>
      </c>
      <c r="AA702" s="5">
        <v>1889800</v>
      </c>
      <c r="AB702" s="5">
        <v>1207700</v>
      </c>
      <c r="AC702" s="5">
        <v>0</v>
      </c>
      <c r="AD702" s="5">
        <v>1677400</v>
      </c>
      <c r="AE702" s="5">
        <v>1336200</v>
      </c>
      <c r="AF702" s="5">
        <f t="shared" si="55"/>
        <v>1.0873427617084783</v>
      </c>
      <c r="AG702" s="5">
        <f t="shared" si="56"/>
        <v>0.12080679102615094</v>
      </c>
      <c r="AH702" s="5">
        <f t="shared" si="57"/>
        <v>0.87492233881749959</v>
      </c>
      <c r="AI702" s="5">
        <f t="shared" si="58"/>
        <v>0.19277313094275039</v>
      </c>
      <c r="AJ702" s="5">
        <f>VLOOKUP(AN702,Tabelle4!G:I,3,FALSE)</f>
        <v>0</v>
      </c>
      <c r="AK702" s="5">
        <v>19</v>
      </c>
      <c r="AL702" s="5"/>
      <c r="AM702" s="5">
        <v>12</v>
      </c>
      <c r="AN702" s="13">
        <v>680</v>
      </c>
    </row>
    <row r="703" spans="1:40" x14ac:dyDescent="0.2">
      <c r="A703" s="4" t="s">
        <v>1126</v>
      </c>
      <c r="B703" s="5" t="str">
        <f t="shared" si="54"/>
        <v>Q14C51</v>
      </c>
      <c r="C703" s="5" t="s">
        <v>1127</v>
      </c>
      <c r="D703" s="5" t="s">
        <v>1128</v>
      </c>
      <c r="E703" s="5" t="s">
        <v>1129</v>
      </c>
      <c r="F703" s="5">
        <f>IFERROR(VLOOKUP(B703,Tabelle3!A:H,8,FALSE),"")</f>
        <v>1</v>
      </c>
      <c r="G703" s="5">
        <v>1</v>
      </c>
      <c r="H703" s="5">
        <v>16</v>
      </c>
      <c r="I703" s="5">
        <v>16</v>
      </c>
      <c r="J703" s="5">
        <v>24.7</v>
      </c>
      <c r="K703" s="5">
        <v>77.795000000000002</v>
      </c>
      <c r="L703" s="5">
        <v>685</v>
      </c>
      <c r="M703" s="5">
        <v>0</v>
      </c>
      <c r="N703" s="5">
        <v>298.11</v>
      </c>
      <c r="O703" s="5">
        <v>868800000</v>
      </c>
      <c r="P703" s="5">
        <v>172120000</v>
      </c>
      <c r="Q703" s="5">
        <v>89603000</v>
      </c>
      <c r="R703" s="5">
        <v>55170000</v>
      </c>
      <c r="S703" s="5">
        <v>63021000</v>
      </c>
      <c r="T703" s="5">
        <v>50935000</v>
      </c>
      <c r="U703" s="5">
        <v>41171000</v>
      </c>
      <c r="V703" s="5">
        <v>195620000</v>
      </c>
      <c r="W703" s="5">
        <v>201160000</v>
      </c>
      <c r="X703" s="5">
        <v>19160000</v>
      </c>
      <c r="Y703" s="5">
        <v>17909000</v>
      </c>
      <c r="Z703" s="5">
        <v>16926000</v>
      </c>
      <c r="AA703" s="5">
        <v>18591000</v>
      </c>
      <c r="AB703" s="5">
        <v>16596000</v>
      </c>
      <c r="AC703" s="5">
        <v>8525600</v>
      </c>
      <c r="AD703" s="5">
        <v>18742000</v>
      </c>
      <c r="AE703" s="5">
        <v>26232000</v>
      </c>
      <c r="AF703" s="5">
        <f t="shared" si="55"/>
        <v>1.0355286209120116</v>
      </c>
      <c r="AG703" s="5">
        <f t="shared" si="56"/>
        <v>5.0367428669189127E-2</v>
      </c>
      <c r="AH703" s="5">
        <f t="shared" si="57"/>
        <v>0.87585424597122419</v>
      </c>
      <c r="AI703" s="5">
        <f t="shared" si="58"/>
        <v>0.19123728911358609</v>
      </c>
      <c r="AJ703" s="5">
        <f>VLOOKUP(AN703,Tabelle4!G:I,3,FALSE)</f>
        <v>0</v>
      </c>
      <c r="AK703" s="5">
        <v>19</v>
      </c>
      <c r="AL703" s="5"/>
      <c r="AM703" s="5">
        <v>98</v>
      </c>
      <c r="AN703" s="13">
        <v>291</v>
      </c>
    </row>
    <row r="704" spans="1:40" x14ac:dyDescent="0.2">
      <c r="A704" s="4" t="s">
        <v>2037</v>
      </c>
      <c r="B704" s="5" t="str">
        <f t="shared" si="54"/>
        <v>Q91VC9</v>
      </c>
      <c r="C704" s="5" t="s">
        <v>2038</v>
      </c>
      <c r="D704" s="5" t="s">
        <v>2039</v>
      </c>
      <c r="E704" s="5" t="s">
        <v>2040</v>
      </c>
      <c r="F704" s="5">
        <f>IFERROR(VLOOKUP(B704,Tabelle3!A:H,8,FALSE),"")</f>
        <v>1</v>
      </c>
      <c r="G704" s="5">
        <v>1</v>
      </c>
      <c r="H704" s="5">
        <v>2</v>
      </c>
      <c r="I704" s="5">
        <v>2</v>
      </c>
      <c r="J704" s="5">
        <v>3.5</v>
      </c>
      <c r="K704" s="5">
        <v>37.274999999999999</v>
      </c>
      <c r="L704" s="5">
        <v>346</v>
      </c>
      <c r="M704" s="5">
        <v>1.5129E-3</v>
      </c>
      <c r="N704" s="5">
        <v>9.1638999999999999</v>
      </c>
      <c r="O704" s="5">
        <v>13302000</v>
      </c>
      <c r="P704" s="5">
        <v>2196900</v>
      </c>
      <c r="Q704" s="5">
        <v>550300</v>
      </c>
      <c r="R704" s="5">
        <v>2569600</v>
      </c>
      <c r="S704" s="5">
        <v>1995400</v>
      </c>
      <c r="T704" s="5">
        <v>1382300</v>
      </c>
      <c r="U704" s="5">
        <v>497860</v>
      </c>
      <c r="V704" s="5">
        <v>2422200</v>
      </c>
      <c r="W704" s="5">
        <v>1688000</v>
      </c>
      <c r="X704" s="5">
        <v>2101000</v>
      </c>
      <c r="Y704" s="5">
        <v>1053400</v>
      </c>
      <c r="Z704" s="5">
        <v>3489300</v>
      </c>
      <c r="AA704" s="5">
        <v>2279400</v>
      </c>
      <c r="AB704" s="5">
        <v>3264700</v>
      </c>
      <c r="AC704" s="5">
        <v>653230</v>
      </c>
      <c r="AD704" s="5">
        <v>2112600</v>
      </c>
      <c r="AE704" s="5">
        <v>2412000</v>
      </c>
      <c r="AF704" s="5">
        <f t="shared" si="55"/>
        <v>1.0569225101954036</v>
      </c>
      <c r="AG704" s="5">
        <f t="shared" si="56"/>
        <v>7.9869607321460909E-2</v>
      </c>
      <c r="AH704" s="5">
        <f t="shared" si="57"/>
        <v>0.8760650954071173</v>
      </c>
      <c r="AI704" s="5">
        <f t="shared" si="58"/>
        <v>0.19089002262725729</v>
      </c>
      <c r="AJ704" s="5">
        <f>VLOOKUP(AN704,Tabelle4!G:I,3,FALSE)</f>
        <v>0</v>
      </c>
      <c r="AK704" s="5">
        <v>19</v>
      </c>
      <c r="AL704" s="5"/>
      <c r="AM704" s="5">
        <v>13</v>
      </c>
      <c r="AN704" s="13">
        <v>524</v>
      </c>
    </row>
    <row r="705" spans="1:40" x14ac:dyDescent="0.2">
      <c r="A705" s="4" t="s">
        <v>861</v>
      </c>
      <c r="B705" s="5" t="str">
        <f t="shared" ref="B705:B768" si="59">LEFT(A705,6)</f>
        <v>P43023</v>
      </c>
      <c r="C705" s="5" t="s">
        <v>862</v>
      </c>
      <c r="D705" s="5" t="s">
        <v>863</v>
      </c>
      <c r="E705" s="5" t="s">
        <v>864</v>
      </c>
      <c r="F705" s="5">
        <f>IFERROR(VLOOKUP(B705,Tabelle3!A:H,8,FALSE),"")</f>
        <v>1</v>
      </c>
      <c r="G705" s="5">
        <v>1</v>
      </c>
      <c r="H705" s="5">
        <v>3</v>
      </c>
      <c r="I705" s="5">
        <v>3</v>
      </c>
      <c r="J705" s="5">
        <v>41.2</v>
      </c>
      <c r="K705" s="5">
        <v>10.749000000000001</v>
      </c>
      <c r="L705" s="5">
        <v>97</v>
      </c>
      <c r="M705" s="5">
        <v>1.6393E-3</v>
      </c>
      <c r="N705" s="5">
        <v>15.321</v>
      </c>
      <c r="O705" s="5">
        <v>1440800000</v>
      </c>
      <c r="P705" s="5">
        <v>216660000</v>
      </c>
      <c r="Q705" s="5">
        <v>218960000</v>
      </c>
      <c r="R705" s="5">
        <v>226220000</v>
      </c>
      <c r="S705" s="5">
        <v>2408800</v>
      </c>
      <c r="T705" s="5">
        <v>242710000</v>
      </c>
      <c r="U705" s="5">
        <v>0</v>
      </c>
      <c r="V705" s="5">
        <v>376670000</v>
      </c>
      <c r="W705" s="5">
        <v>157200000</v>
      </c>
      <c r="X705" s="5">
        <v>67206000</v>
      </c>
      <c r="Y705" s="5">
        <v>83401000</v>
      </c>
      <c r="Z705" s="5">
        <v>101660000</v>
      </c>
      <c r="AA705" s="5">
        <v>12932000</v>
      </c>
      <c r="AB705" s="5">
        <v>92305000</v>
      </c>
      <c r="AC705" s="5">
        <v>0</v>
      </c>
      <c r="AD705" s="5">
        <v>121950000</v>
      </c>
      <c r="AE705" s="5">
        <v>71956000</v>
      </c>
      <c r="AF705" s="5">
        <f t="shared" si="55"/>
        <v>0.92658563088071388</v>
      </c>
      <c r="AG705" s="5">
        <f t="shared" si="56"/>
        <v>-0.11000378508025468</v>
      </c>
      <c r="AH705" s="5">
        <f t="shared" si="57"/>
        <v>0.87641919290351011</v>
      </c>
      <c r="AI705" s="5">
        <f t="shared" si="58"/>
        <v>0.19030701630600619</v>
      </c>
      <c r="AJ705" s="5">
        <f>VLOOKUP(AN705,Tabelle4!G:I,3,FALSE)</f>
        <v>0</v>
      </c>
      <c r="AK705" s="5">
        <v>19</v>
      </c>
      <c r="AL705" s="5"/>
      <c r="AM705" s="5">
        <v>32</v>
      </c>
      <c r="AN705" s="13">
        <v>224</v>
      </c>
    </row>
    <row r="706" spans="1:40" x14ac:dyDescent="0.2">
      <c r="A706" s="4" t="s">
        <v>360</v>
      </c>
      <c r="B706" s="5" t="str">
        <f t="shared" si="59"/>
        <v>F6U7V1</v>
      </c>
      <c r="C706" s="5" t="s">
        <v>361</v>
      </c>
      <c r="D706" s="5" t="s">
        <v>362</v>
      </c>
      <c r="E706" s="5" t="s">
        <v>363</v>
      </c>
      <c r="F706" s="5" t="str">
        <f>IFERROR(VLOOKUP(B706,Tabelle3!A:H,8,FALSE),"")</f>
        <v/>
      </c>
      <c r="G706" s="5">
        <v>4</v>
      </c>
      <c r="H706" s="5">
        <v>28</v>
      </c>
      <c r="I706" s="5">
        <v>26</v>
      </c>
      <c r="J706" s="5">
        <v>8.8000000000000007</v>
      </c>
      <c r="K706" s="5">
        <v>564.73</v>
      </c>
      <c r="L706" s="5">
        <v>4966</v>
      </c>
      <c r="M706" s="5">
        <v>0</v>
      </c>
      <c r="N706" s="5">
        <v>177.34</v>
      </c>
      <c r="O706" s="5">
        <v>157080000</v>
      </c>
      <c r="P706" s="5">
        <v>62972000</v>
      </c>
      <c r="Q706" s="5">
        <v>0</v>
      </c>
      <c r="R706" s="5">
        <v>1917100</v>
      </c>
      <c r="S706" s="5">
        <v>6916200</v>
      </c>
      <c r="T706" s="5">
        <v>318160</v>
      </c>
      <c r="U706" s="5">
        <v>52419</v>
      </c>
      <c r="V706" s="5">
        <v>75053000</v>
      </c>
      <c r="W706" s="5">
        <v>9855400</v>
      </c>
      <c r="X706" s="5">
        <v>45181000</v>
      </c>
      <c r="Y706" s="5">
        <v>0</v>
      </c>
      <c r="Z706" s="5">
        <v>3260900</v>
      </c>
      <c r="AA706" s="5">
        <v>5877100</v>
      </c>
      <c r="AB706" s="5">
        <v>902370</v>
      </c>
      <c r="AC706" s="5">
        <v>352280</v>
      </c>
      <c r="AD706" s="5">
        <v>64776000</v>
      </c>
      <c r="AE706" s="5">
        <v>774480</v>
      </c>
      <c r="AF706" s="5">
        <f t="shared" si="55"/>
        <v>0.81309623976482048</v>
      </c>
      <c r="AG706" s="5">
        <f t="shared" si="56"/>
        <v>-0.29850197208995144</v>
      </c>
      <c r="AH706" s="5">
        <f t="shared" si="57"/>
        <v>0.8770699869722588</v>
      </c>
      <c r="AI706" s="5">
        <f t="shared" si="58"/>
        <v>0.18923612584428098</v>
      </c>
      <c r="AJ706" s="5">
        <f>VLOOKUP(AN706,Tabelle4!G:I,3,FALSE)</f>
        <v>0</v>
      </c>
      <c r="AK706" s="5">
        <v>19</v>
      </c>
      <c r="AL706" s="5"/>
      <c r="AM706" s="5">
        <v>69</v>
      </c>
      <c r="AN706" s="13">
        <v>96</v>
      </c>
    </row>
    <row r="707" spans="1:40" x14ac:dyDescent="0.2">
      <c r="A707" s="4" t="s">
        <v>1017</v>
      </c>
      <c r="B707" s="5" t="str">
        <f t="shared" si="59"/>
        <v>P61922</v>
      </c>
      <c r="C707" s="5" t="s">
        <v>1018</v>
      </c>
      <c r="D707" s="5" t="s">
        <v>1019</v>
      </c>
      <c r="E707" s="5" t="s">
        <v>1020</v>
      </c>
      <c r="F707" s="5">
        <f>IFERROR(VLOOKUP(B707,Tabelle3!A:H,8,FALSE),"")</f>
        <v>1</v>
      </c>
      <c r="G707" s="5">
        <v>4</v>
      </c>
      <c r="H707" s="5">
        <v>4</v>
      </c>
      <c r="I707" s="5">
        <v>4</v>
      </c>
      <c r="J707" s="5">
        <v>12.8</v>
      </c>
      <c r="K707" s="5">
        <v>50.235999999999997</v>
      </c>
      <c r="L707" s="5">
        <v>444</v>
      </c>
      <c r="M707" s="5">
        <v>0</v>
      </c>
      <c r="N707" s="5">
        <v>27.452000000000002</v>
      </c>
      <c r="O707" s="5">
        <v>163210000</v>
      </c>
      <c r="P707" s="5">
        <v>21695000</v>
      </c>
      <c r="Q707" s="5">
        <v>22766000</v>
      </c>
      <c r="R707" s="5">
        <v>20274000</v>
      </c>
      <c r="S707" s="5">
        <v>11336000</v>
      </c>
      <c r="T707" s="5">
        <v>7453300</v>
      </c>
      <c r="U707" s="5">
        <v>13347000</v>
      </c>
      <c r="V707" s="5">
        <v>46822000</v>
      </c>
      <c r="W707" s="5">
        <v>19513000</v>
      </c>
      <c r="X707" s="5">
        <v>1493800</v>
      </c>
      <c r="Y707" s="5">
        <v>1224300</v>
      </c>
      <c r="Z707" s="5">
        <v>1580200</v>
      </c>
      <c r="AA707" s="5">
        <v>1110400</v>
      </c>
      <c r="AB707" s="5">
        <v>887970</v>
      </c>
      <c r="AC707" s="5">
        <v>1075200</v>
      </c>
      <c r="AD707" s="5">
        <v>2125200</v>
      </c>
      <c r="AE707" s="5">
        <v>1122900</v>
      </c>
      <c r="AF707" s="5">
        <f t="shared" si="55"/>
        <v>1.0378851988095033</v>
      </c>
      <c r="AG707" s="5">
        <f t="shared" si="56"/>
        <v>5.3646875037101437E-2</v>
      </c>
      <c r="AH707" s="5">
        <f t="shared" si="57"/>
        <v>0.87741721180639409</v>
      </c>
      <c r="AI707" s="5">
        <f t="shared" si="58"/>
        <v>0.18866508770485277</v>
      </c>
      <c r="AJ707" s="5">
        <f>VLOOKUP(AN707,Tabelle4!G:I,3,FALSE)</f>
        <v>0</v>
      </c>
      <c r="AK707" s="5">
        <v>19</v>
      </c>
      <c r="AL707" s="5"/>
      <c r="AM707" s="5">
        <v>18</v>
      </c>
      <c r="AN707" s="13">
        <v>263</v>
      </c>
    </row>
    <row r="708" spans="1:40" x14ac:dyDescent="0.2">
      <c r="A708" s="4" t="s">
        <v>253</v>
      </c>
      <c r="B708" s="5" t="str">
        <f t="shared" si="59"/>
        <v>D3Z6I3</v>
      </c>
      <c r="C708" s="5" t="s">
        <v>254</v>
      </c>
      <c r="D708" s="5" t="s">
        <v>255</v>
      </c>
      <c r="E708" s="5" t="s">
        <v>256</v>
      </c>
      <c r="F708" s="5">
        <f>IFERROR(VLOOKUP(B708,Tabelle3!A:H,8,FALSE),"")</f>
        <v>1</v>
      </c>
      <c r="G708" s="5">
        <v>2</v>
      </c>
      <c r="H708" s="5">
        <v>1</v>
      </c>
      <c r="I708" s="5">
        <v>1</v>
      </c>
      <c r="J708" s="5">
        <v>5.9</v>
      </c>
      <c r="K708" s="5">
        <v>32.173000000000002</v>
      </c>
      <c r="L708" s="5">
        <v>289</v>
      </c>
      <c r="M708" s="5">
        <v>5.3690999999999999E-3</v>
      </c>
      <c r="N708" s="5">
        <v>3.7349999999999999</v>
      </c>
      <c r="O708" s="5">
        <v>25269000</v>
      </c>
      <c r="P708" s="5">
        <v>3704100</v>
      </c>
      <c r="Q708" s="5">
        <v>0</v>
      </c>
      <c r="R708" s="5">
        <v>2828800</v>
      </c>
      <c r="S708" s="5">
        <v>7001000</v>
      </c>
      <c r="T708" s="5">
        <v>1740500</v>
      </c>
      <c r="U708" s="5">
        <v>0</v>
      </c>
      <c r="V708" s="5">
        <v>6231900</v>
      </c>
      <c r="W708" s="5">
        <v>3762800</v>
      </c>
      <c r="X708" s="5">
        <v>245080</v>
      </c>
      <c r="Y708" s="5">
        <v>0</v>
      </c>
      <c r="Z708" s="5">
        <v>397850</v>
      </c>
      <c r="AA708" s="5">
        <v>369890</v>
      </c>
      <c r="AB708" s="5">
        <v>222780</v>
      </c>
      <c r="AC708" s="5">
        <v>0</v>
      </c>
      <c r="AD708" s="5">
        <v>349790</v>
      </c>
      <c r="AE708" s="5">
        <v>362760</v>
      </c>
      <c r="AF708" s="5">
        <f t="shared" si="55"/>
        <v>1.0828477649599606</v>
      </c>
      <c r="AG708" s="5">
        <f t="shared" si="56"/>
        <v>0.1148304320735377</v>
      </c>
      <c r="AH708" s="5">
        <f t="shared" si="57"/>
        <v>0.88070685578494823</v>
      </c>
      <c r="AI708" s="5">
        <f t="shared" si="58"/>
        <v>0.18326619842250993</v>
      </c>
      <c r="AJ708" s="5">
        <f>VLOOKUP(AN708,Tabelle4!G:I,3,FALSE)</f>
        <v>0</v>
      </c>
      <c r="AK708" s="5">
        <v>19</v>
      </c>
      <c r="AL708" s="5"/>
      <c r="AM708" s="5">
        <v>4</v>
      </c>
      <c r="AN708" s="13">
        <v>68</v>
      </c>
    </row>
    <row r="709" spans="1:40" x14ac:dyDescent="0.2">
      <c r="A709" s="4" t="s">
        <v>3104</v>
      </c>
      <c r="B709" s="5" t="str">
        <f t="shared" si="59"/>
        <v>Q9Z2I0</v>
      </c>
      <c r="C709" s="5" t="s">
        <v>3105</v>
      </c>
      <c r="D709" s="5" t="s">
        <v>3106</v>
      </c>
      <c r="E709" s="5" t="s">
        <v>3107</v>
      </c>
      <c r="F709" s="5">
        <f>IFERROR(VLOOKUP(B709,Tabelle3!A:H,8,FALSE),"")</f>
        <v>1</v>
      </c>
      <c r="G709" s="5">
        <v>1</v>
      </c>
      <c r="H709" s="5">
        <v>32</v>
      </c>
      <c r="I709" s="5">
        <v>32</v>
      </c>
      <c r="J709" s="5">
        <v>49.9</v>
      </c>
      <c r="K709" s="5">
        <v>82.988</v>
      </c>
      <c r="L709" s="5">
        <v>738</v>
      </c>
      <c r="M709" s="5">
        <v>0</v>
      </c>
      <c r="N709" s="5">
        <v>323.31</v>
      </c>
      <c r="O709" s="5">
        <v>4599000000</v>
      </c>
      <c r="P709" s="5">
        <v>772940000</v>
      </c>
      <c r="Q709" s="5">
        <v>381880000</v>
      </c>
      <c r="R709" s="5">
        <v>358090000</v>
      </c>
      <c r="S709" s="5">
        <v>410070000</v>
      </c>
      <c r="T709" s="5">
        <v>371980000</v>
      </c>
      <c r="U709" s="5">
        <v>269010000</v>
      </c>
      <c r="V709" s="5">
        <v>1302400000</v>
      </c>
      <c r="W709" s="5">
        <v>732660000</v>
      </c>
      <c r="X709" s="5">
        <v>112070000</v>
      </c>
      <c r="Y709" s="5">
        <v>46440000</v>
      </c>
      <c r="Z709" s="5">
        <v>100280000</v>
      </c>
      <c r="AA709" s="5">
        <v>114160000</v>
      </c>
      <c r="AB709" s="5">
        <v>107890000</v>
      </c>
      <c r="AC709" s="5">
        <v>49561000</v>
      </c>
      <c r="AD709" s="5">
        <v>129860000</v>
      </c>
      <c r="AE709" s="5">
        <v>70562000</v>
      </c>
      <c r="AF709" s="5">
        <f t="shared" si="55"/>
        <v>1.0421294705104884</v>
      </c>
      <c r="AG709" s="5">
        <f t="shared" si="56"/>
        <v>5.953452412323014E-2</v>
      </c>
      <c r="AH709" s="5">
        <f t="shared" si="57"/>
        <v>0.88078598792020735</v>
      </c>
      <c r="AI709" s="5">
        <f t="shared" si="58"/>
        <v>0.1831365770736659</v>
      </c>
      <c r="AJ709" s="5">
        <f>VLOOKUP(AN709,Tabelle4!G:I,3,FALSE)</f>
        <v>0</v>
      </c>
      <c r="AK709" s="5">
        <v>19</v>
      </c>
      <c r="AL709" s="5"/>
      <c r="AM709" s="5">
        <v>460</v>
      </c>
      <c r="AN709" s="13">
        <v>793</v>
      </c>
    </row>
    <row r="710" spans="1:40" x14ac:dyDescent="0.2">
      <c r="A710" s="4" t="s">
        <v>1978</v>
      </c>
      <c r="B710" s="5" t="str">
        <f t="shared" si="59"/>
        <v>Q8VCL2</v>
      </c>
      <c r="C710" s="5" t="s">
        <v>1979</v>
      </c>
      <c r="D710" s="5" t="s">
        <v>1980</v>
      </c>
      <c r="E710" s="5" t="s">
        <v>1981</v>
      </c>
      <c r="F710" s="5">
        <f>IFERROR(VLOOKUP(B710,Tabelle3!A:H,8,FALSE),"")</f>
        <v>1</v>
      </c>
      <c r="G710" s="5">
        <v>1</v>
      </c>
      <c r="H710" s="5">
        <v>3</v>
      </c>
      <c r="I710" s="5">
        <v>3</v>
      </c>
      <c r="J710" s="5">
        <v>14.5</v>
      </c>
      <c r="K710" s="5">
        <v>28.943999999999999</v>
      </c>
      <c r="L710" s="5">
        <v>255</v>
      </c>
      <c r="M710" s="5">
        <v>0</v>
      </c>
      <c r="N710" s="5">
        <v>36.134</v>
      </c>
      <c r="O710" s="5">
        <v>73283000</v>
      </c>
      <c r="P710" s="5">
        <v>7226700</v>
      </c>
      <c r="Q710" s="5">
        <v>1296600</v>
      </c>
      <c r="R710" s="5">
        <v>11039000</v>
      </c>
      <c r="S710" s="5">
        <v>10164000</v>
      </c>
      <c r="T710" s="5">
        <v>7607900</v>
      </c>
      <c r="U710" s="5">
        <v>4231400</v>
      </c>
      <c r="V710" s="5">
        <v>23798000</v>
      </c>
      <c r="W710" s="5">
        <v>7919100</v>
      </c>
      <c r="X710" s="5">
        <v>6970500</v>
      </c>
      <c r="Y710" s="5">
        <v>1735800</v>
      </c>
      <c r="Z710" s="5">
        <v>5349000</v>
      </c>
      <c r="AA710" s="5">
        <v>6454500</v>
      </c>
      <c r="AB710" s="5">
        <v>5959000</v>
      </c>
      <c r="AC710" s="5">
        <v>5571500</v>
      </c>
      <c r="AD710" s="5">
        <v>7607900</v>
      </c>
      <c r="AE710" s="5">
        <v>2362900</v>
      </c>
      <c r="AF710" s="5">
        <f t="shared" si="55"/>
        <v>0.95388650918781659</v>
      </c>
      <c r="AG710" s="5">
        <f t="shared" si="56"/>
        <v>-6.811046636283119E-2</v>
      </c>
      <c r="AH710" s="5">
        <f t="shared" si="57"/>
        <v>0.88279641805826581</v>
      </c>
      <c r="AI710" s="5">
        <f t="shared" si="58"/>
        <v>0.17984731898535478</v>
      </c>
      <c r="AJ710" s="5">
        <f>VLOOKUP(AN710,Tabelle4!G:I,3,FALSE)</f>
        <v>0</v>
      </c>
      <c r="AK710" s="5">
        <v>19</v>
      </c>
      <c r="AL710" s="5"/>
      <c r="AM710" s="5">
        <v>17</v>
      </c>
      <c r="AN710" s="13">
        <v>508</v>
      </c>
    </row>
    <row r="711" spans="1:40" x14ac:dyDescent="0.2">
      <c r="A711" s="4" t="s">
        <v>1943</v>
      </c>
      <c r="B711" s="5" t="str">
        <f t="shared" si="59"/>
        <v>Q8R2P8</v>
      </c>
      <c r="C711" s="5" t="s">
        <v>1944</v>
      </c>
      <c r="D711" s="5" t="s">
        <v>1945</v>
      </c>
      <c r="E711" s="5" t="s">
        <v>1946</v>
      </c>
      <c r="F711" s="5">
        <f>IFERROR(VLOOKUP(B711,Tabelle3!A:H,8,FALSE),"")</f>
        <v>1</v>
      </c>
      <c r="G711" s="5">
        <v>2</v>
      </c>
      <c r="H711" s="5">
        <v>2</v>
      </c>
      <c r="I711" s="5">
        <v>2</v>
      </c>
      <c r="J711" s="5">
        <v>3.8</v>
      </c>
      <c r="K711" s="5">
        <v>71.290000000000006</v>
      </c>
      <c r="L711" s="5">
        <v>624</v>
      </c>
      <c r="M711" s="5">
        <v>4.1378999999999999E-3</v>
      </c>
      <c r="N711" s="5">
        <v>4.1750999999999996</v>
      </c>
      <c r="O711" s="5">
        <v>38622000</v>
      </c>
      <c r="P711" s="5">
        <v>5950900</v>
      </c>
      <c r="Q711" s="5">
        <v>1529200</v>
      </c>
      <c r="R711" s="5">
        <v>7734100</v>
      </c>
      <c r="S711" s="5">
        <v>1872900</v>
      </c>
      <c r="T711" s="5">
        <v>2989600</v>
      </c>
      <c r="U711" s="5">
        <v>2868900</v>
      </c>
      <c r="V711" s="5">
        <v>9150200</v>
      </c>
      <c r="W711" s="5">
        <v>6526000</v>
      </c>
      <c r="X711" s="5">
        <v>517970</v>
      </c>
      <c r="Y711" s="5">
        <v>498510</v>
      </c>
      <c r="Z711" s="5">
        <v>1357000</v>
      </c>
      <c r="AA711" s="5">
        <v>417710</v>
      </c>
      <c r="AB711" s="5">
        <v>615090</v>
      </c>
      <c r="AC711" s="5">
        <v>643910</v>
      </c>
      <c r="AD711" s="5">
        <v>831540</v>
      </c>
      <c r="AE711" s="5">
        <v>841390</v>
      </c>
      <c r="AF711" s="5">
        <f t="shared" si="55"/>
        <v>0.95199748970814446</v>
      </c>
      <c r="AG711" s="5">
        <f t="shared" si="56"/>
        <v>-7.0970325545725452E-2</v>
      </c>
      <c r="AH711" s="5">
        <f t="shared" si="57"/>
        <v>0.88638170458198962</v>
      </c>
      <c r="AI711" s="5">
        <f t="shared" si="58"/>
        <v>0.1739999912317971</v>
      </c>
      <c r="AJ711" s="5">
        <f>VLOOKUP(AN711,Tabelle4!G:I,3,FALSE)</f>
        <v>0</v>
      </c>
      <c r="AK711" s="5">
        <v>19</v>
      </c>
      <c r="AL711" s="5"/>
      <c r="AM711" s="5">
        <v>6</v>
      </c>
      <c r="AN711" s="13">
        <v>499</v>
      </c>
    </row>
    <row r="712" spans="1:40" x14ac:dyDescent="0.2">
      <c r="A712" s="4" t="s">
        <v>1795</v>
      </c>
      <c r="B712" s="5" t="str">
        <f t="shared" si="59"/>
        <v>Q8CHT6</v>
      </c>
      <c r="C712" s="5" t="s">
        <v>1796</v>
      </c>
      <c r="D712" s="5" t="s">
        <v>1797</v>
      </c>
      <c r="E712" s="5" t="s">
        <v>1798</v>
      </c>
      <c r="F712" s="5" t="str">
        <f>IFERROR(VLOOKUP(B712,Tabelle3!A:H,8,FALSE),"")</f>
        <v/>
      </c>
      <c r="G712" s="5">
        <v>1</v>
      </c>
      <c r="H712" s="5">
        <v>1</v>
      </c>
      <c r="I712" s="5">
        <v>1</v>
      </c>
      <c r="J712" s="5">
        <v>3</v>
      </c>
      <c r="K712" s="5">
        <v>38.125</v>
      </c>
      <c r="L712" s="5">
        <v>337</v>
      </c>
      <c r="M712" s="5">
        <v>1</v>
      </c>
      <c r="N712" s="5">
        <v>-2</v>
      </c>
      <c r="O712" s="5">
        <v>29313000</v>
      </c>
      <c r="P712" s="5">
        <v>5460200</v>
      </c>
      <c r="Q712" s="5">
        <v>2898500</v>
      </c>
      <c r="R712" s="5">
        <v>3488200</v>
      </c>
      <c r="S712" s="5">
        <v>2507900</v>
      </c>
      <c r="T712" s="5">
        <v>5911200</v>
      </c>
      <c r="U712" s="5">
        <v>0</v>
      </c>
      <c r="V712" s="5">
        <v>5213500</v>
      </c>
      <c r="W712" s="5">
        <v>3833800</v>
      </c>
      <c r="X712" s="5">
        <v>2760700</v>
      </c>
      <c r="Y712" s="5">
        <v>4029600</v>
      </c>
      <c r="Z712" s="5">
        <v>4184500</v>
      </c>
      <c r="AA712" s="5">
        <v>3469900</v>
      </c>
      <c r="AB712" s="5">
        <v>8766400</v>
      </c>
      <c r="AC712" s="5">
        <v>0</v>
      </c>
      <c r="AD712" s="5">
        <v>2388500</v>
      </c>
      <c r="AE712" s="5">
        <v>4443400</v>
      </c>
      <c r="AF712" s="5">
        <f t="shared" si="55"/>
        <v>0.92604322265887951</v>
      </c>
      <c r="AG712" s="5">
        <f t="shared" si="56"/>
        <v>-0.1108485626757692</v>
      </c>
      <c r="AH712" s="5">
        <f t="shared" si="57"/>
        <v>0.88770190770535407</v>
      </c>
      <c r="AI712" s="5">
        <f t="shared" si="58"/>
        <v>0.17185279722421473</v>
      </c>
      <c r="AJ712" s="5">
        <f>VLOOKUP(AN712,Tabelle4!G:I,3,FALSE)</f>
        <v>0</v>
      </c>
      <c r="AK712" s="5">
        <v>19</v>
      </c>
      <c r="AL712" s="5"/>
      <c r="AM712" s="5">
        <v>6</v>
      </c>
      <c r="AN712" s="13">
        <v>462</v>
      </c>
    </row>
    <row r="713" spans="1:40" x14ac:dyDescent="0.2">
      <c r="A713" s="4" t="s">
        <v>326</v>
      </c>
      <c r="B713" s="5" t="str">
        <f t="shared" si="59"/>
        <v>E9PYA3</v>
      </c>
      <c r="C713" s="5" t="s">
        <v>327</v>
      </c>
      <c r="D713" s="5" t="s">
        <v>328</v>
      </c>
      <c r="E713" s="5" t="s">
        <v>329</v>
      </c>
      <c r="F713" s="5">
        <f>IFERROR(VLOOKUP(B713,Tabelle3!A:H,8,FALSE),"")</f>
        <v>1</v>
      </c>
      <c r="G713" s="5">
        <v>6</v>
      </c>
      <c r="H713" s="5">
        <v>3</v>
      </c>
      <c r="I713" s="5">
        <v>3</v>
      </c>
      <c r="J713" s="5">
        <v>15.2</v>
      </c>
      <c r="K713" s="5">
        <v>26</v>
      </c>
      <c r="L713" s="5">
        <v>237</v>
      </c>
      <c r="M713" s="5">
        <v>2.9499000000000001E-3</v>
      </c>
      <c r="N713" s="5">
        <v>7.4378000000000002</v>
      </c>
      <c r="O713" s="5">
        <v>27295000</v>
      </c>
      <c r="P713" s="5">
        <v>4022700</v>
      </c>
      <c r="Q713" s="5">
        <v>3449800</v>
      </c>
      <c r="R713" s="5">
        <v>3511900</v>
      </c>
      <c r="S713" s="5">
        <v>1237600</v>
      </c>
      <c r="T713" s="5">
        <v>1797000</v>
      </c>
      <c r="U713" s="5">
        <v>4963000</v>
      </c>
      <c r="V713" s="5">
        <v>1703800</v>
      </c>
      <c r="W713" s="5">
        <v>6609100</v>
      </c>
      <c r="X713" s="5">
        <v>388950</v>
      </c>
      <c r="Y713" s="5">
        <v>419100</v>
      </c>
      <c r="Z713" s="5">
        <v>1823100</v>
      </c>
      <c r="AA713" s="5">
        <v>725590</v>
      </c>
      <c r="AB713" s="5">
        <v>999680</v>
      </c>
      <c r="AC713" s="5">
        <v>1141600</v>
      </c>
      <c r="AD713" s="5">
        <v>394410</v>
      </c>
      <c r="AE713" s="5">
        <v>594700</v>
      </c>
      <c r="AF713" s="5">
        <f t="shared" si="55"/>
        <v>1.0723072843958741</v>
      </c>
      <c r="AG713" s="5">
        <f t="shared" si="56"/>
        <v>0.10071838914327343</v>
      </c>
      <c r="AH713" s="5">
        <f t="shared" si="57"/>
        <v>0.88773127398825691</v>
      </c>
      <c r="AI713" s="5">
        <f t="shared" si="58"/>
        <v>0.1718050718677733</v>
      </c>
      <c r="AJ713" s="5">
        <f>VLOOKUP(AN713,Tabelle4!G:I,3,FALSE)</f>
        <v>0</v>
      </c>
      <c r="AK713" s="5">
        <v>19</v>
      </c>
      <c r="AL713" s="5"/>
      <c r="AM713" s="5">
        <v>16</v>
      </c>
      <c r="AN713" s="13">
        <v>87</v>
      </c>
    </row>
    <row r="714" spans="1:40" x14ac:dyDescent="0.2">
      <c r="A714" s="4" t="s">
        <v>469</v>
      </c>
      <c r="B714" s="5" t="str">
        <f t="shared" si="59"/>
        <v>F8WHL1</v>
      </c>
      <c r="C714" s="5" t="s">
        <v>470</v>
      </c>
      <c r="D714" s="5" t="s">
        <v>471</v>
      </c>
      <c r="E714" s="5" t="s">
        <v>472</v>
      </c>
      <c r="F714" s="5" t="str">
        <f>IFERROR(VLOOKUP(B714,Tabelle3!A:H,8,FALSE),"")</f>
        <v/>
      </c>
      <c r="G714" s="5">
        <v>3</v>
      </c>
      <c r="H714" s="5">
        <v>7</v>
      </c>
      <c r="I714" s="5">
        <v>7</v>
      </c>
      <c r="J714" s="5">
        <v>13.2</v>
      </c>
      <c r="K714" s="5">
        <v>60.673999999999999</v>
      </c>
      <c r="L714" s="5">
        <v>547</v>
      </c>
      <c r="M714" s="5">
        <v>0</v>
      </c>
      <c r="N714" s="5">
        <v>37.957000000000001</v>
      </c>
      <c r="O714" s="5">
        <v>338750000</v>
      </c>
      <c r="P714" s="5">
        <v>71947000</v>
      </c>
      <c r="Q714" s="5">
        <v>64665000</v>
      </c>
      <c r="R714" s="5">
        <v>39903000</v>
      </c>
      <c r="S714" s="5">
        <v>27193000</v>
      </c>
      <c r="T714" s="5">
        <v>11839000</v>
      </c>
      <c r="U714" s="5">
        <v>10425000</v>
      </c>
      <c r="V714" s="5">
        <v>47347000</v>
      </c>
      <c r="W714" s="5">
        <v>65429000</v>
      </c>
      <c r="X714" s="5">
        <v>3944200</v>
      </c>
      <c r="Y714" s="5">
        <v>2972200</v>
      </c>
      <c r="Z714" s="5">
        <v>4609300</v>
      </c>
      <c r="AA714" s="5">
        <v>4556400</v>
      </c>
      <c r="AB714" s="5">
        <v>5101900</v>
      </c>
      <c r="AC714" s="5">
        <v>2104000</v>
      </c>
      <c r="AD714" s="5">
        <v>5563600</v>
      </c>
      <c r="AE714" s="5">
        <v>3822300</v>
      </c>
      <c r="AF714" s="5">
        <f t="shared" si="55"/>
        <v>0.96928000578599072</v>
      </c>
      <c r="AG714" s="5">
        <f t="shared" si="56"/>
        <v>-4.501460302945922E-2</v>
      </c>
      <c r="AH714" s="5">
        <f t="shared" si="57"/>
        <v>0.88917824304666859</v>
      </c>
      <c r="AI714" s="5">
        <f t="shared" si="58"/>
        <v>0.16945544682912964</v>
      </c>
      <c r="AJ714" s="5">
        <f>VLOOKUP(AN714,Tabelle4!G:I,3,FALSE)</f>
        <v>0</v>
      </c>
      <c r="AK714" s="5">
        <v>19</v>
      </c>
      <c r="AL714" s="5"/>
      <c r="AM714" s="5">
        <v>17</v>
      </c>
      <c r="AN714" s="13">
        <v>124</v>
      </c>
    </row>
    <row r="715" spans="1:40" x14ac:dyDescent="0.2">
      <c r="A715" s="4" t="s">
        <v>2489</v>
      </c>
      <c r="B715" s="5" t="str">
        <f t="shared" si="59"/>
        <v>Q9CRA7</v>
      </c>
      <c r="C715" s="5" t="s">
        <v>2490</v>
      </c>
      <c r="D715" s="5" t="s">
        <v>2491</v>
      </c>
      <c r="E715" s="5" t="s">
        <v>2492</v>
      </c>
      <c r="F715" s="5">
        <f>IFERROR(VLOOKUP(B715,Tabelle3!A:H,8,FALSE),"")</f>
        <v>1</v>
      </c>
      <c r="G715" s="5">
        <v>1</v>
      </c>
      <c r="H715" s="5">
        <v>8</v>
      </c>
      <c r="I715" s="5">
        <v>8</v>
      </c>
      <c r="J715" s="5">
        <v>31</v>
      </c>
      <c r="K715" s="5">
        <v>23.274999999999999</v>
      </c>
      <c r="L715" s="5">
        <v>200</v>
      </c>
      <c r="M715" s="5">
        <v>0</v>
      </c>
      <c r="N715" s="5">
        <v>29.385999999999999</v>
      </c>
      <c r="O715" s="5">
        <v>285380000</v>
      </c>
      <c r="P715" s="5">
        <v>37441000</v>
      </c>
      <c r="Q715" s="5">
        <v>17841000</v>
      </c>
      <c r="R715" s="5">
        <v>65811000</v>
      </c>
      <c r="S715" s="5">
        <v>21402000</v>
      </c>
      <c r="T715" s="5">
        <v>44245000</v>
      </c>
      <c r="U715" s="5">
        <v>11029000</v>
      </c>
      <c r="V715" s="5">
        <v>34805000</v>
      </c>
      <c r="W715" s="5">
        <v>52809000</v>
      </c>
      <c r="X715" s="5">
        <v>14750000</v>
      </c>
      <c r="Y715" s="5">
        <v>12502000</v>
      </c>
      <c r="Z715" s="5">
        <v>37689000</v>
      </c>
      <c r="AA715" s="5">
        <v>19599000</v>
      </c>
      <c r="AB715" s="5">
        <v>26054000</v>
      </c>
      <c r="AC715" s="5">
        <v>33946000</v>
      </c>
      <c r="AD715" s="5">
        <v>12123000</v>
      </c>
      <c r="AE715" s="5">
        <v>16760000</v>
      </c>
      <c r="AF715" s="5">
        <f t="shared" si="55"/>
        <v>0.9511380128933542</v>
      </c>
      <c r="AG715" s="5">
        <f t="shared" si="56"/>
        <v>-7.2273399363706151E-2</v>
      </c>
      <c r="AH715" s="5">
        <f t="shared" si="57"/>
        <v>0.88980511569593723</v>
      </c>
      <c r="AI715" s="5">
        <f t="shared" si="58"/>
        <v>0.16843870196149874</v>
      </c>
      <c r="AJ715" s="5">
        <f>VLOOKUP(AN715,Tabelle4!G:I,3,FALSE)</f>
        <v>0</v>
      </c>
      <c r="AK715" s="5">
        <v>19</v>
      </c>
      <c r="AL715" s="5"/>
      <c r="AM715" s="5">
        <v>31</v>
      </c>
      <c r="AN715" s="13">
        <v>638</v>
      </c>
    </row>
    <row r="716" spans="1:40" x14ac:dyDescent="0.2">
      <c r="A716" s="4" t="s">
        <v>2601</v>
      </c>
      <c r="B716" s="5" t="str">
        <f t="shared" si="59"/>
        <v>Q9D020</v>
      </c>
      <c r="C716" s="5" t="s">
        <v>2602</v>
      </c>
      <c r="D716" s="5" t="s">
        <v>2603</v>
      </c>
      <c r="E716" s="5" t="s">
        <v>2604</v>
      </c>
      <c r="F716" s="5">
        <f>IFERROR(VLOOKUP(B716,Tabelle3!A:H,8,FALSE),"")</f>
        <v>1</v>
      </c>
      <c r="G716" s="5">
        <v>2</v>
      </c>
      <c r="H716" s="5">
        <v>2</v>
      </c>
      <c r="I716" s="5">
        <v>2</v>
      </c>
      <c r="J716" s="5">
        <v>12.1</v>
      </c>
      <c r="K716" s="5">
        <v>33.79</v>
      </c>
      <c r="L716" s="5">
        <v>297</v>
      </c>
      <c r="M716" s="5">
        <v>4.1152000000000003E-3</v>
      </c>
      <c r="N716" s="5">
        <v>4.117</v>
      </c>
      <c r="O716" s="5">
        <v>44847000</v>
      </c>
      <c r="P716" s="5">
        <v>5161400</v>
      </c>
      <c r="Q716" s="5">
        <v>12148000</v>
      </c>
      <c r="R716" s="5">
        <v>2048500</v>
      </c>
      <c r="S716" s="5">
        <v>2953500</v>
      </c>
      <c r="T716" s="5">
        <v>3406600</v>
      </c>
      <c r="U716" s="5">
        <v>4951900</v>
      </c>
      <c r="V716" s="5">
        <v>7550500</v>
      </c>
      <c r="W716" s="5">
        <v>6626800</v>
      </c>
      <c r="X716" s="5">
        <v>1012400</v>
      </c>
      <c r="Y716" s="5">
        <v>1036100</v>
      </c>
      <c r="Z716" s="5">
        <v>1177200</v>
      </c>
      <c r="AA716" s="5">
        <v>1377300</v>
      </c>
      <c r="AB716" s="5">
        <v>742070</v>
      </c>
      <c r="AC716" s="5">
        <v>1247300</v>
      </c>
      <c r="AD716" s="5">
        <v>1612700</v>
      </c>
      <c r="AE716" s="5">
        <v>875380</v>
      </c>
      <c r="AF716" s="5">
        <f t="shared" si="55"/>
        <v>1.0280405141319278</v>
      </c>
      <c r="AG716" s="5">
        <f t="shared" si="56"/>
        <v>3.9897120937901667E-2</v>
      </c>
      <c r="AH716" s="5">
        <f t="shared" si="57"/>
        <v>0.89002766198631822</v>
      </c>
      <c r="AI716" s="5">
        <f t="shared" si="58"/>
        <v>0.16807791926865248</v>
      </c>
      <c r="AJ716" s="5">
        <f>VLOOKUP(AN716,Tabelle4!G:I,3,FALSE)</f>
        <v>0</v>
      </c>
      <c r="AK716" s="5">
        <v>19</v>
      </c>
      <c r="AL716" s="5"/>
      <c r="AM716" s="5">
        <v>10</v>
      </c>
      <c r="AN716" s="13">
        <v>666</v>
      </c>
    </row>
    <row r="717" spans="1:40" x14ac:dyDescent="0.2">
      <c r="A717" s="4" t="s">
        <v>929</v>
      </c>
      <c r="B717" s="5" t="str">
        <f t="shared" si="59"/>
        <v>P52196</v>
      </c>
      <c r="C717" s="5" t="s">
        <v>930</v>
      </c>
      <c r="D717" s="5" t="s">
        <v>931</v>
      </c>
      <c r="E717" s="5" t="s">
        <v>932</v>
      </c>
      <c r="F717" s="5">
        <f>IFERROR(VLOOKUP(B717,Tabelle3!A:H,8,FALSE),"")</f>
        <v>1</v>
      </c>
      <c r="G717" s="5">
        <v>1</v>
      </c>
      <c r="H717" s="5">
        <v>11</v>
      </c>
      <c r="I717" s="5">
        <v>11</v>
      </c>
      <c r="J717" s="5">
        <v>34.299999999999997</v>
      </c>
      <c r="K717" s="5">
        <v>33.466000000000001</v>
      </c>
      <c r="L717" s="5">
        <v>297</v>
      </c>
      <c r="M717" s="5">
        <v>0</v>
      </c>
      <c r="N717" s="5">
        <v>250.43</v>
      </c>
      <c r="O717" s="5">
        <v>1002100000</v>
      </c>
      <c r="P717" s="5">
        <v>208490000</v>
      </c>
      <c r="Q717" s="5">
        <v>137450000</v>
      </c>
      <c r="R717" s="5">
        <v>57495000</v>
      </c>
      <c r="S717" s="5">
        <v>72655000</v>
      </c>
      <c r="T717" s="5">
        <v>35349000</v>
      </c>
      <c r="U717" s="5">
        <v>116870000</v>
      </c>
      <c r="V717" s="5">
        <v>189680000</v>
      </c>
      <c r="W717" s="5">
        <v>184090000</v>
      </c>
      <c r="X717" s="5">
        <v>37535000</v>
      </c>
      <c r="Y717" s="5">
        <v>24034000</v>
      </c>
      <c r="Z717" s="5">
        <v>25193000</v>
      </c>
      <c r="AA717" s="5">
        <v>25263000</v>
      </c>
      <c r="AB717" s="5">
        <v>23146000</v>
      </c>
      <c r="AC717" s="5">
        <v>27532000</v>
      </c>
      <c r="AD717" s="5">
        <v>33075000</v>
      </c>
      <c r="AE717" s="5">
        <v>26094000</v>
      </c>
      <c r="AF717" s="5">
        <f t="shared" si="55"/>
        <v>1.0198275783589903</v>
      </c>
      <c r="AG717" s="5">
        <f t="shared" si="56"/>
        <v>2.8325257222844531E-2</v>
      </c>
      <c r="AH717" s="5">
        <f t="shared" si="57"/>
        <v>0.89171637400161163</v>
      </c>
      <c r="AI717" s="5">
        <f t="shared" si="58"/>
        <v>0.16534318618662489</v>
      </c>
      <c r="AJ717" s="5">
        <f>VLOOKUP(AN717,Tabelle4!G:I,3,FALSE)</f>
        <v>0</v>
      </c>
      <c r="AK717" s="5">
        <v>19</v>
      </c>
      <c r="AL717" s="5"/>
      <c r="AM717" s="5">
        <v>75</v>
      </c>
      <c r="AN717" s="13">
        <v>241</v>
      </c>
    </row>
    <row r="718" spans="1:40" x14ac:dyDescent="0.2">
      <c r="A718" s="4" t="s">
        <v>805</v>
      </c>
      <c r="B718" s="5" t="str">
        <f t="shared" si="59"/>
        <v>Q544X6</v>
      </c>
      <c r="C718" s="5" t="s">
        <v>806</v>
      </c>
      <c r="D718" s="5" t="s">
        <v>807</v>
      </c>
      <c r="E718" s="5" t="s">
        <v>808</v>
      </c>
      <c r="F718" s="5">
        <f>IFERROR(VLOOKUP(B718,Tabelle3!A:H,8,FALSE),"")</f>
        <v>1</v>
      </c>
      <c r="G718" s="5">
        <v>2</v>
      </c>
      <c r="H718" s="5">
        <v>7</v>
      </c>
      <c r="I718" s="5">
        <v>7</v>
      </c>
      <c r="J718" s="5">
        <v>25.6</v>
      </c>
      <c r="K718" s="5">
        <v>47.420999999999999</v>
      </c>
      <c r="L718" s="5">
        <v>422</v>
      </c>
      <c r="M718" s="5">
        <v>0</v>
      </c>
      <c r="N718" s="5">
        <v>39.408000000000001</v>
      </c>
      <c r="O718" s="5">
        <v>284310000</v>
      </c>
      <c r="P718" s="5">
        <v>30856000</v>
      </c>
      <c r="Q718" s="5">
        <v>41431000</v>
      </c>
      <c r="R718" s="5">
        <v>22667000</v>
      </c>
      <c r="S718" s="5">
        <v>60362000</v>
      </c>
      <c r="T718" s="5">
        <v>20388000</v>
      </c>
      <c r="U718" s="5">
        <v>15358000</v>
      </c>
      <c r="V718" s="5">
        <v>62665000</v>
      </c>
      <c r="W718" s="5">
        <v>30579000</v>
      </c>
      <c r="X718" s="5">
        <v>1938500</v>
      </c>
      <c r="Y718" s="5">
        <v>2735900</v>
      </c>
      <c r="Z718" s="5">
        <v>3798900</v>
      </c>
      <c r="AA718" s="5">
        <v>3088000</v>
      </c>
      <c r="AB718" s="5">
        <v>2876400</v>
      </c>
      <c r="AC718" s="5">
        <v>2624600</v>
      </c>
      <c r="AD718" s="5">
        <v>3216500</v>
      </c>
      <c r="AE718" s="5">
        <v>2604700</v>
      </c>
      <c r="AF718" s="5">
        <f t="shared" si="55"/>
        <v>1.021117803960361</v>
      </c>
      <c r="AG718" s="5">
        <f t="shared" si="56"/>
        <v>3.014931615241136E-2</v>
      </c>
      <c r="AH718" s="5">
        <f t="shared" si="57"/>
        <v>0.89205773911576869</v>
      </c>
      <c r="AI718" s="5">
        <f t="shared" si="58"/>
        <v>0.16479100218561551</v>
      </c>
      <c r="AJ718" s="5">
        <f>VLOOKUP(AN718,Tabelle4!G:I,3,FALSE)</f>
        <v>0</v>
      </c>
      <c r="AK718" s="5">
        <v>19</v>
      </c>
      <c r="AL718" s="5"/>
      <c r="AM718" s="5">
        <v>31</v>
      </c>
      <c r="AN718" s="13">
        <v>210</v>
      </c>
    </row>
    <row r="719" spans="1:40" x14ac:dyDescent="0.2">
      <c r="A719" s="4" t="s">
        <v>449</v>
      </c>
      <c r="B719" s="5" t="str">
        <f t="shared" si="59"/>
        <v>F6WKY8</v>
      </c>
      <c r="C719" s="5" t="s">
        <v>450</v>
      </c>
      <c r="D719" s="5" t="s">
        <v>451</v>
      </c>
      <c r="E719" s="5" t="s">
        <v>452</v>
      </c>
      <c r="F719" s="5" t="str">
        <f>IFERROR(VLOOKUP(B719,Tabelle3!A:H,8,FALSE),"")</f>
        <v/>
      </c>
      <c r="G719" s="5">
        <v>5</v>
      </c>
      <c r="H719" s="5">
        <v>3</v>
      </c>
      <c r="I719" s="5">
        <v>3</v>
      </c>
      <c r="J719" s="5">
        <v>8</v>
      </c>
      <c r="K719" s="5">
        <v>100.07</v>
      </c>
      <c r="L719" s="5">
        <v>871</v>
      </c>
      <c r="M719" s="5">
        <v>5.3261999999999997E-3</v>
      </c>
      <c r="N719" s="5">
        <v>3.5796999999999999</v>
      </c>
      <c r="O719" s="5">
        <v>177030000</v>
      </c>
      <c r="P719" s="5">
        <v>43177000</v>
      </c>
      <c r="Q719" s="5">
        <v>34334000</v>
      </c>
      <c r="R719" s="5">
        <v>13719000</v>
      </c>
      <c r="S719" s="5">
        <v>19877000</v>
      </c>
      <c r="T719" s="5">
        <v>7327300</v>
      </c>
      <c r="U719" s="5">
        <v>9122400</v>
      </c>
      <c r="V719" s="5">
        <v>21908000</v>
      </c>
      <c r="W719" s="5">
        <v>27563000</v>
      </c>
      <c r="X719" s="5">
        <v>3616000</v>
      </c>
      <c r="Y719" s="5">
        <v>2443500</v>
      </c>
      <c r="Z719" s="5">
        <v>6327700</v>
      </c>
      <c r="AA719" s="5">
        <v>4755100</v>
      </c>
      <c r="AB719" s="5">
        <v>4943500</v>
      </c>
      <c r="AC719" s="5">
        <v>4759800</v>
      </c>
      <c r="AD719" s="5">
        <v>3974200</v>
      </c>
      <c r="AE719" s="5">
        <v>2922400</v>
      </c>
      <c r="AF719" s="5">
        <f t="shared" si="55"/>
        <v>1.0326748956319014</v>
      </c>
      <c r="AG719" s="5">
        <f t="shared" si="56"/>
        <v>4.6386139700742179E-2</v>
      </c>
      <c r="AH719" s="5">
        <f t="shared" si="57"/>
        <v>0.89213723572973258</v>
      </c>
      <c r="AI719" s="5">
        <f t="shared" si="58"/>
        <v>0.16466244070839356</v>
      </c>
      <c r="AJ719" s="5">
        <f>VLOOKUP(AN719,Tabelle4!G:I,3,FALSE)</f>
        <v>0</v>
      </c>
      <c r="AK719" s="5">
        <v>19</v>
      </c>
      <c r="AL719" s="5"/>
      <c r="AM719" s="5">
        <v>5</v>
      </c>
      <c r="AN719" s="13">
        <v>119</v>
      </c>
    </row>
    <row r="720" spans="1:40" x14ac:dyDescent="0.2">
      <c r="A720" s="4" t="s">
        <v>1324</v>
      </c>
      <c r="B720" s="5" t="str">
        <f t="shared" si="59"/>
        <v>Q5SUD5</v>
      </c>
      <c r="C720" s="5" t="s">
        <v>1325</v>
      </c>
      <c r="D720" s="5" t="s">
        <v>1326</v>
      </c>
      <c r="E720" s="5" t="s">
        <v>1327</v>
      </c>
      <c r="F720" s="5">
        <f>IFERROR(VLOOKUP(B720,Tabelle3!A:H,8,FALSE),"")</f>
        <v>1</v>
      </c>
      <c r="G720" s="5">
        <v>2</v>
      </c>
      <c r="H720" s="5">
        <v>5</v>
      </c>
      <c r="I720" s="5">
        <v>5</v>
      </c>
      <c r="J720" s="5">
        <v>23.2</v>
      </c>
      <c r="K720" s="5">
        <v>32.118000000000002</v>
      </c>
      <c r="L720" s="5">
        <v>289</v>
      </c>
      <c r="M720" s="5">
        <v>0</v>
      </c>
      <c r="N720" s="5">
        <v>40.173000000000002</v>
      </c>
      <c r="O720" s="5">
        <v>291910000</v>
      </c>
      <c r="P720" s="5">
        <v>56039000</v>
      </c>
      <c r="Q720" s="5">
        <v>27273000</v>
      </c>
      <c r="R720" s="5">
        <v>28412000</v>
      </c>
      <c r="S720" s="5">
        <v>23228000</v>
      </c>
      <c r="T720" s="5">
        <v>29964000</v>
      </c>
      <c r="U720" s="5">
        <v>38094000</v>
      </c>
      <c r="V720" s="5">
        <v>61611000</v>
      </c>
      <c r="W720" s="5">
        <v>27287000</v>
      </c>
      <c r="X720" s="5">
        <v>12519000</v>
      </c>
      <c r="Y720" s="5">
        <v>4179300</v>
      </c>
      <c r="Z720" s="5">
        <v>12891000</v>
      </c>
      <c r="AA720" s="5">
        <v>10471000</v>
      </c>
      <c r="AB720" s="5">
        <v>10717000</v>
      </c>
      <c r="AC720" s="5">
        <v>9328700</v>
      </c>
      <c r="AD720" s="5">
        <v>11365000</v>
      </c>
      <c r="AE720" s="5">
        <v>7429700</v>
      </c>
      <c r="AF720" s="5">
        <f t="shared" si="55"/>
        <v>1.0314080184550107</v>
      </c>
      <c r="AG720" s="5">
        <f t="shared" si="56"/>
        <v>4.4615166608961469E-2</v>
      </c>
      <c r="AH720" s="5">
        <f t="shared" si="57"/>
        <v>0.89616171242226639</v>
      </c>
      <c r="AI720" s="5">
        <f t="shared" si="58"/>
        <v>0.15816900472642995</v>
      </c>
      <c r="AJ720" s="5">
        <f>VLOOKUP(AN720,Tabelle4!G:I,3,FALSE)</f>
        <v>0</v>
      </c>
      <c r="AK720" s="5">
        <v>19</v>
      </c>
      <c r="AL720" s="5"/>
      <c r="AM720" s="5">
        <v>43</v>
      </c>
      <c r="AN720" s="13">
        <v>341</v>
      </c>
    </row>
    <row r="721" spans="1:40" x14ac:dyDescent="0.2">
      <c r="A721" s="4" t="s">
        <v>107</v>
      </c>
      <c r="B721" s="5" t="str">
        <f t="shared" si="59"/>
        <v>B1ASQ2</v>
      </c>
      <c r="C721" s="5" t="s">
        <v>108</v>
      </c>
      <c r="D721" s="5" t="s">
        <v>109</v>
      </c>
      <c r="E721" s="5" t="s">
        <v>110</v>
      </c>
      <c r="F721" s="5" t="str">
        <f>IFERROR(VLOOKUP(B721,Tabelle3!A:H,8,FALSE),"")</f>
        <v/>
      </c>
      <c r="G721" s="5">
        <v>3</v>
      </c>
      <c r="H721" s="5">
        <v>14</v>
      </c>
      <c r="I721" s="5">
        <v>14</v>
      </c>
      <c r="J721" s="5">
        <v>79.8</v>
      </c>
      <c r="K721" s="5">
        <v>22.603999999999999</v>
      </c>
      <c r="L721" s="5">
        <v>198</v>
      </c>
      <c r="M721" s="5">
        <v>0</v>
      </c>
      <c r="N721" s="5">
        <v>165.82</v>
      </c>
      <c r="O721" s="5">
        <v>2797400000</v>
      </c>
      <c r="P721" s="5">
        <v>350150000</v>
      </c>
      <c r="Q721" s="5">
        <v>257120000</v>
      </c>
      <c r="R721" s="5">
        <v>241800000</v>
      </c>
      <c r="S721" s="5">
        <v>181200000</v>
      </c>
      <c r="T721" s="5">
        <v>352590000</v>
      </c>
      <c r="U721" s="5">
        <v>390310000</v>
      </c>
      <c r="V721" s="5">
        <v>611330000</v>
      </c>
      <c r="W721" s="5">
        <v>412940000</v>
      </c>
      <c r="X721" s="5">
        <v>148790000</v>
      </c>
      <c r="Y721" s="5">
        <v>158520000</v>
      </c>
      <c r="Z721" s="5">
        <v>179090000</v>
      </c>
      <c r="AA721" s="5">
        <v>266410000</v>
      </c>
      <c r="AB721" s="5">
        <v>203770000</v>
      </c>
      <c r="AC721" s="5">
        <v>209090000</v>
      </c>
      <c r="AD721" s="5">
        <v>177450000</v>
      </c>
      <c r="AE721" s="5">
        <v>178180000</v>
      </c>
      <c r="AF721" s="5">
        <f t="shared" ref="AF721:AF784" si="60">AVERAGE(X721:AA721)/AVERAGE(AB721:AE721)</f>
        <v>0.97959635128628875</v>
      </c>
      <c r="AG721" s="5">
        <f t="shared" ref="AG721:AG784" si="61">LOG(AF721,2)</f>
        <v>-2.9740694598150152E-2</v>
      </c>
      <c r="AH721" s="5">
        <f t="shared" ref="AH721:AH784" si="62">TTEST(X721:AA721,AB721:AE721,2,3)</f>
        <v>0.89651089476029822</v>
      </c>
      <c r="AI721" s="5">
        <f t="shared" ref="AI721:AI784" si="63">-LOG(AH721,2)</f>
        <v>0.15760697947787408</v>
      </c>
      <c r="AJ721" s="5">
        <f>VLOOKUP(AN721,Tabelle4!G:I,3,FALSE)</f>
        <v>0</v>
      </c>
      <c r="AK721" s="5">
        <v>19</v>
      </c>
      <c r="AL721" s="5"/>
      <c r="AM721" s="5">
        <v>121</v>
      </c>
      <c r="AN721" s="13">
        <v>20</v>
      </c>
    </row>
    <row r="722" spans="1:40" x14ac:dyDescent="0.2">
      <c r="A722" s="4" t="s">
        <v>1440</v>
      </c>
      <c r="B722" s="5" t="str">
        <f t="shared" si="59"/>
        <v>Q6P3A8</v>
      </c>
      <c r="C722" s="5" t="s">
        <v>1441</v>
      </c>
      <c r="D722" s="5" t="s">
        <v>1442</v>
      </c>
      <c r="E722" s="5" t="s">
        <v>1443</v>
      </c>
      <c r="F722" s="5">
        <f>IFERROR(VLOOKUP(B722,Tabelle3!A:H,8,FALSE),"")</f>
        <v>1</v>
      </c>
      <c r="G722" s="5">
        <v>2</v>
      </c>
      <c r="H722" s="5">
        <v>10</v>
      </c>
      <c r="I722" s="5">
        <v>10</v>
      </c>
      <c r="J722" s="5">
        <v>41.5</v>
      </c>
      <c r="K722" s="5">
        <v>42.88</v>
      </c>
      <c r="L722" s="5">
        <v>390</v>
      </c>
      <c r="M722" s="5">
        <v>0</v>
      </c>
      <c r="N722" s="5">
        <v>323.31</v>
      </c>
      <c r="O722" s="5">
        <v>833360000</v>
      </c>
      <c r="P722" s="5">
        <v>114870000</v>
      </c>
      <c r="Q722" s="5">
        <v>121730000</v>
      </c>
      <c r="R722" s="5">
        <v>41149000</v>
      </c>
      <c r="S722" s="5">
        <v>92871000</v>
      </c>
      <c r="T722" s="5">
        <v>96968000</v>
      </c>
      <c r="U722" s="5">
        <v>158370000</v>
      </c>
      <c r="V722" s="5">
        <v>126360000</v>
      </c>
      <c r="W722" s="5">
        <v>81049000</v>
      </c>
      <c r="X722" s="5">
        <v>21047000</v>
      </c>
      <c r="Y722" s="5">
        <v>17843000</v>
      </c>
      <c r="Z722" s="5">
        <v>22122000</v>
      </c>
      <c r="AA722" s="5">
        <v>23566000</v>
      </c>
      <c r="AB722" s="5">
        <v>19180000</v>
      </c>
      <c r="AC722" s="5">
        <v>35372000</v>
      </c>
      <c r="AD722" s="5">
        <v>21792000</v>
      </c>
      <c r="AE722" s="5">
        <v>11098000</v>
      </c>
      <c r="AF722" s="5">
        <f t="shared" si="60"/>
        <v>0.96724686077628597</v>
      </c>
      <c r="AG722" s="5">
        <f t="shared" si="61"/>
        <v>-4.8043953513865582E-2</v>
      </c>
      <c r="AH722" s="5">
        <f t="shared" si="62"/>
        <v>0.89817556055705661</v>
      </c>
      <c r="AI722" s="5">
        <f t="shared" si="63"/>
        <v>0.15493062810591299</v>
      </c>
      <c r="AJ722" s="5">
        <f>VLOOKUP(AN722,Tabelle4!G:I,3,FALSE)</f>
        <v>0</v>
      </c>
      <c r="AK722" s="5">
        <v>19</v>
      </c>
      <c r="AL722" s="5"/>
      <c r="AM722" s="5">
        <v>127</v>
      </c>
      <c r="AN722" s="13">
        <v>371</v>
      </c>
    </row>
    <row r="723" spans="1:40" x14ac:dyDescent="0.2">
      <c r="A723" s="4" t="s">
        <v>2355</v>
      </c>
      <c r="B723" s="5" t="str">
        <f t="shared" si="59"/>
        <v>Q9CQA6</v>
      </c>
      <c r="C723" s="5" t="s">
        <v>2356</v>
      </c>
      <c r="D723" s="5" t="s">
        <v>2357</v>
      </c>
      <c r="E723" s="5" t="s">
        <v>2358</v>
      </c>
      <c r="F723" s="5">
        <f>IFERROR(VLOOKUP(B723,Tabelle3!A:H,8,FALSE),"")</f>
        <v>1</v>
      </c>
      <c r="G723" s="5">
        <v>1</v>
      </c>
      <c r="H723" s="5">
        <v>1</v>
      </c>
      <c r="I723" s="5">
        <v>1</v>
      </c>
      <c r="J723" s="5">
        <v>13.6</v>
      </c>
      <c r="K723" s="5">
        <v>13.608000000000001</v>
      </c>
      <c r="L723" s="5">
        <v>118</v>
      </c>
      <c r="M723" s="5">
        <v>1.5528E-3</v>
      </c>
      <c r="N723" s="5">
        <v>11.019</v>
      </c>
      <c r="O723" s="5">
        <v>7050400</v>
      </c>
      <c r="P723" s="5">
        <v>1880800</v>
      </c>
      <c r="Q723" s="5">
        <v>0</v>
      </c>
      <c r="R723" s="5">
        <v>1224100</v>
      </c>
      <c r="S723" s="5">
        <v>0</v>
      </c>
      <c r="T723" s="5">
        <v>1872100</v>
      </c>
      <c r="U723" s="5">
        <v>0</v>
      </c>
      <c r="V723" s="5">
        <v>2073300</v>
      </c>
      <c r="W723" s="5">
        <v>0</v>
      </c>
      <c r="X723" s="5">
        <v>584960</v>
      </c>
      <c r="Y723" s="5">
        <v>0</v>
      </c>
      <c r="Z723" s="5">
        <v>780220</v>
      </c>
      <c r="AA723" s="5">
        <v>0</v>
      </c>
      <c r="AB723" s="5">
        <v>1007800</v>
      </c>
      <c r="AC723" s="5">
        <v>0</v>
      </c>
      <c r="AD723" s="5">
        <v>522500</v>
      </c>
      <c r="AE723" s="5">
        <v>0</v>
      </c>
      <c r="AF723" s="5">
        <f t="shared" si="60"/>
        <v>0.89209958831601643</v>
      </c>
      <c r="AG723" s="5">
        <f t="shared" si="61"/>
        <v>-0.16472332246618118</v>
      </c>
      <c r="AH723" s="5">
        <f t="shared" si="62"/>
        <v>0.90005726681487486</v>
      </c>
      <c r="AI723" s="5">
        <f t="shared" si="63"/>
        <v>0.15191129797678524</v>
      </c>
      <c r="AJ723" s="5">
        <f>VLOOKUP(AN723,Tabelle4!G:I,3,FALSE)</f>
        <v>0</v>
      </c>
      <c r="AK723" s="5">
        <v>19</v>
      </c>
      <c r="AL723" s="5"/>
      <c r="AM723" s="5">
        <v>3</v>
      </c>
      <c r="AN723" s="13">
        <v>604</v>
      </c>
    </row>
    <row r="724" spans="1:40" x14ac:dyDescent="0.2">
      <c r="A724" s="4" t="s">
        <v>2147</v>
      </c>
      <c r="B724" s="5" t="str">
        <f t="shared" si="59"/>
        <v>Q925I1</v>
      </c>
      <c r="C724" s="5" t="s">
        <v>2148</v>
      </c>
      <c r="D724" s="5" t="s">
        <v>2149</v>
      </c>
      <c r="E724" s="5" t="s">
        <v>2150</v>
      </c>
      <c r="F724" s="5">
        <f>IFERROR(VLOOKUP(B724,Tabelle3!A:H,8,FALSE),"")</f>
        <v>1</v>
      </c>
      <c r="G724" s="5">
        <v>6</v>
      </c>
      <c r="H724" s="5">
        <v>29</v>
      </c>
      <c r="I724" s="5">
        <v>29</v>
      </c>
      <c r="J724" s="5">
        <v>51.3</v>
      </c>
      <c r="K724" s="5">
        <v>66.741</v>
      </c>
      <c r="L724" s="5">
        <v>591</v>
      </c>
      <c r="M724" s="5">
        <v>0</v>
      </c>
      <c r="N724" s="5">
        <v>323.31</v>
      </c>
      <c r="O724" s="5">
        <v>2129600000</v>
      </c>
      <c r="P724" s="5">
        <v>330360000</v>
      </c>
      <c r="Q724" s="5">
        <v>178150000</v>
      </c>
      <c r="R724" s="5">
        <v>314490000</v>
      </c>
      <c r="S724" s="5">
        <v>133560000</v>
      </c>
      <c r="T724" s="5">
        <v>180890000</v>
      </c>
      <c r="U724" s="5">
        <v>235570000</v>
      </c>
      <c r="V724" s="5">
        <v>391030000</v>
      </c>
      <c r="W724" s="5">
        <v>365550000</v>
      </c>
      <c r="X724" s="5">
        <v>57336000</v>
      </c>
      <c r="Y724" s="5">
        <v>42926000</v>
      </c>
      <c r="Z724" s="5">
        <v>50702000</v>
      </c>
      <c r="AA724" s="5">
        <v>42172000</v>
      </c>
      <c r="AB724" s="5">
        <v>39825000</v>
      </c>
      <c r="AC724" s="5">
        <v>57204000</v>
      </c>
      <c r="AD724" s="5">
        <v>49725000</v>
      </c>
      <c r="AE724" s="5">
        <v>49001000</v>
      </c>
      <c r="AF724" s="5">
        <f t="shared" si="60"/>
        <v>0.98662103139127988</v>
      </c>
      <c r="AG724" s="5">
        <f t="shared" si="61"/>
        <v>-1.9432053895411489E-2</v>
      </c>
      <c r="AH724" s="5">
        <f t="shared" si="62"/>
        <v>0.90104866487289137</v>
      </c>
      <c r="AI724" s="5">
        <f t="shared" si="63"/>
        <v>0.1503230680108136</v>
      </c>
      <c r="AJ724" s="5">
        <f>VLOOKUP(AN724,Tabelle4!G:I,3,FALSE)</f>
        <v>0</v>
      </c>
      <c r="AK724" s="5">
        <v>19</v>
      </c>
      <c r="AL724" s="5"/>
      <c r="AM724" s="5">
        <v>219</v>
      </c>
      <c r="AN724" s="13">
        <v>552</v>
      </c>
    </row>
    <row r="725" spans="1:40" x14ac:dyDescent="0.2">
      <c r="A725" s="4" t="s">
        <v>1506</v>
      </c>
      <c r="B725" s="5" t="str">
        <f t="shared" si="59"/>
        <v>Q7TMG8</v>
      </c>
      <c r="C725" s="5" t="s">
        <v>1507</v>
      </c>
      <c r="D725" s="5" t="s">
        <v>1508</v>
      </c>
      <c r="E725" s="5" t="s">
        <v>1509</v>
      </c>
      <c r="F725" s="5">
        <f>IFERROR(VLOOKUP(B725,Tabelle3!A:H,8,FALSE),"")</f>
        <v>1</v>
      </c>
      <c r="G725" s="5">
        <v>2</v>
      </c>
      <c r="H725" s="5">
        <v>20</v>
      </c>
      <c r="I725" s="5">
        <v>20</v>
      </c>
      <c r="J725" s="5">
        <v>73</v>
      </c>
      <c r="K725" s="5">
        <v>32.898000000000003</v>
      </c>
      <c r="L725" s="5">
        <v>281</v>
      </c>
      <c r="M725" s="5">
        <v>0</v>
      </c>
      <c r="N725" s="5">
        <v>323.31</v>
      </c>
      <c r="O725" s="5">
        <v>11320000000</v>
      </c>
      <c r="P725" s="5">
        <v>1747300000</v>
      </c>
      <c r="Q725" s="5">
        <v>2976100000</v>
      </c>
      <c r="R725" s="5">
        <v>690800000</v>
      </c>
      <c r="S725" s="5">
        <v>702710000</v>
      </c>
      <c r="T725" s="5">
        <v>1321600000</v>
      </c>
      <c r="U725" s="5">
        <v>1310400000</v>
      </c>
      <c r="V725" s="5">
        <v>1643200000</v>
      </c>
      <c r="W725" s="5">
        <v>927460000</v>
      </c>
      <c r="X725" s="5">
        <v>419570000</v>
      </c>
      <c r="Y725" s="5">
        <v>442160000</v>
      </c>
      <c r="Z725" s="5">
        <v>288290000</v>
      </c>
      <c r="AA725" s="5">
        <v>365960000</v>
      </c>
      <c r="AB725" s="5">
        <v>438020000</v>
      </c>
      <c r="AC725" s="5">
        <v>403690000</v>
      </c>
      <c r="AD725" s="5">
        <v>394940000</v>
      </c>
      <c r="AE725" s="5">
        <v>251690000</v>
      </c>
      <c r="AF725" s="5">
        <f t="shared" si="60"/>
        <v>1.018571025437736</v>
      </c>
      <c r="AG725" s="5">
        <f t="shared" si="61"/>
        <v>2.65465836166562E-2</v>
      </c>
      <c r="AH725" s="5">
        <f t="shared" si="62"/>
        <v>0.90166260726901726</v>
      </c>
      <c r="AI725" s="5">
        <f t="shared" si="63"/>
        <v>0.14934040184766939</v>
      </c>
      <c r="AJ725" s="5">
        <f>VLOOKUP(AN725,Tabelle4!G:I,3,FALSE)</f>
        <v>0</v>
      </c>
      <c r="AK725" s="5">
        <v>19</v>
      </c>
      <c r="AL725" s="5"/>
      <c r="AM725" s="5">
        <v>336</v>
      </c>
      <c r="AN725" s="13">
        <v>388</v>
      </c>
    </row>
    <row r="726" spans="1:40" x14ac:dyDescent="0.2">
      <c r="A726" s="4" t="s">
        <v>889</v>
      </c>
      <c r="B726" s="5" t="str">
        <f t="shared" si="59"/>
        <v>P48758</v>
      </c>
      <c r="C726" s="5" t="s">
        <v>890</v>
      </c>
      <c r="D726" s="5" t="s">
        <v>891</v>
      </c>
      <c r="E726" s="5" t="s">
        <v>892</v>
      </c>
      <c r="F726" s="5" t="str">
        <f>IFERROR(VLOOKUP(B726,Tabelle3!A:H,8,FALSE),"")</f>
        <v/>
      </c>
      <c r="G726" s="5">
        <v>2</v>
      </c>
      <c r="H726" s="5">
        <v>7</v>
      </c>
      <c r="I726" s="5">
        <v>7</v>
      </c>
      <c r="J726" s="5">
        <v>35.700000000000003</v>
      </c>
      <c r="K726" s="5">
        <v>30.640999999999998</v>
      </c>
      <c r="L726" s="5">
        <v>277</v>
      </c>
      <c r="M726" s="5">
        <v>0</v>
      </c>
      <c r="N726" s="5">
        <v>185.9</v>
      </c>
      <c r="O726" s="5">
        <v>186520000</v>
      </c>
      <c r="P726" s="5">
        <v>37055000</v>
      </c>
      <c r="Q726" s="5">
        <v>20933000</v>
      </c>
      <c r="R726" s="5">
        <v>12159000</v>
      </c>
      <c r="S726" s="5">
        <v>22774000</v>
      </c>
      <c r="T726" s="5">
        <v>9612200</v>
      </c>
      <c r="U726" s="5">
        <v>16054000</v>
      </c>
      <c r="V726" s="5">
        <v>30787000</v>
      </c>
      <c r="W726" s="5">
        <v>37143000</v>
      </c>
      <c r="X726" s="5">
        <v>5839500</v>
      </c>
      <c r="Y726" s="5">
        <v>3771900</v>
      </c>
      <c r="Z726" s="5">
        <v>6042500</v>
      </c>
      <c r="AA726" s="5">
        <v>6497100</v>
      </c>
      <c r="AB726" s="5">
        <v>5892600</v>
      </c>
      <c r="AC726" s="5">
        <v>5152500</v>
      </c>
      <c r="AD726" s="5">
        <v>5978600</v>
      </c>
      <c r="AE726" s="5">
        <v>4800800</v>
      </c>
      <c r="AF726" s="5">
        <f t="shared" si="60"/>
        <v>1.0149602510939539</v>
      </c>
      <c r="AG726" s="5">
        <f t="shared" si="61"/>
        <v>2.1423228225691787E-2</v>
      </c>
      <c r="AH726" s="5">
        <f t="shared" si="62"/>
        <v>0.90839302951579726</v>
      </c>
      <c r="AI726" s="5">
        <f t="shared" si="63"/>
        <v>0.138611459209773</v>
      </c>
      <c r="AJ726" s="5">
        <f>VLOOKUP(AN726,Tabelle4!G:I,3,FALSE)</f>
        <v>0</v>
      </c>
      <c r="AK726" s="5">
        <v>19</v>
      </c>
      <c r="AL726" s="5"/>
      <c r="AM726" s="5">
        <v>27</v>
      </c>
      <c r="AN726" s="13">
        <v>231</v>
      </c>
    </row>
    <row r="727" spans="1:40" x14ac:dyDescent="0.2">
      <c r="A727" s="4" t="s">
        <v>1639</v>
      </c>
      <c r="B727" s="5" t="str">
        <f t="shared" si="59"/>
        <v>Q8BK72</v>
      </c>
      <c r="C727" s="5" t="s">
        <v>1640</v>
      </c>
      <c r="D727" s="5" t="s">
        <v>1641</v>
      </c>
      <c r="E727" s="5" t="s">
        <v>1642</v>
      </c>
      <c r="F727" s="5">
        <f>IFERROR(VLOOKUP(B727,Tabelle3!A:H,8,FALSE),"")</f>
        <v>1</v>
      </c>
      <c r="G727" s="5">
        <v>1</v>
      </c>
      <c r="H727" s="5">
        <v>8</v>
      </c>
      <c r="I727" s="5">
        <v>8</v>
      </c>
      <c r="J727" s="5">
        <v>24.8</v>
      </c>
      <c r="K727" s="5">
        <v>47.777999999999999</v>
      </c>
      <c r="L727" s="5">
        <v>415</v>
      </c>
      <c r="M727" s="5">
        <v>0</v>
      </c>
      <c r="N727" s="5">
        <v>114.64</v>
      </c>
      <c r="O727" s="5">
        <v>177730000</v>
      </c>
      <c r="P727" s="5">
        <v>46009000</v>
      </c>
      <c r="Q727" s="5">
        <v>22772000</v>
      </c>
      <c r="R727" s="5">
        <v>3004300</v>
      </c>
      <c r="S727" s="5">
        <v>15374000</v>
      </c>
      <c r="T727" s="5">
        <v>8100400</v>
      </c>
      <c r="U727" s="5">
        <v>0</v>
      </c>
      <c r="V727" s="5">
        <v>41007000</v>
      </c>
      <c r="W727" s="5">
        <v>41465000</v>
      </c>
      <c r="X727" s="5">
        <v>3722500</v>
      </c>
      <c r="Y727" s="5">
        <v>2901700</v>
      </c>
      <c r="Z727" s="5">
        <v>1826700</v>
      </c>
      <c r="AA727" s="5">
        <v>1970100</v>
      </c>
      <c r="AB727" s="5">
        <v>3166400</v>
      </c>
      <c r="AC727" s="5">
        <v>0</v>
      </c>
      <c r="AD727" s="5">
        <v>3401200</v>
      </c>
      <c r="AE727" s="5">
        <v>3404900</v>
      </c>
      <c r="AF727" s="5">
        <f t="shared" si="60"/>
        <v>1.0449736776134368</v>
      </c>
      <c r="AG727" s="5">
        <f t="shared" si="61"/>
        <v>6.3466601966595121E-2</v>
      </c>
      <c r="AH727" s="5">
        <f t="shared" si="62"/>
        <v>0.91040226796488066</v>
      </c>
      <c r="AI727" s="5">
        <f t="shared" si="63"/>
        <v>0.13542394324285573</v>
      </c>
      <c r="AJ727" s="5">
        <f>VLOOKUP(AN727,Tabelle4!G:I,3,FALSE)</f>
        <v>0</v>
      </c>
      <c r="AK727" s="5">
        <v>19</v>
      </c>
      <c r="AL727" s="5"/>
      <c r="AM727" s="5">
        <v>19</v>
      </c>
      <c r="AN727" s="13">
        <v>422</v>
      </c>
    </row>
    <row r="728" spans="1:40" x14ac:dyDescent="0.2">
      <c r="A728" s="4" t="s">
        <v>1029</v>
      </c>
      <c r="B728" s="5" t="str">
        <f t="shared" si="59"/>
        <v>Q99JI6</v>
      </c>
      <c r="C728" s="5" t="s">
        <v>1030</v>
      </c>
      <c r="D728" s="5" t="s">
        <v>1031</v>
      </c>
      <c r="E728" s="5" t="s">
        <v>1032</v>
      </c>
      <c r="F728" s="5" t="str">
        <f>IFERROR(VLOOKUP(B728,Tabelle3!A:H,8,FALSE),"")</f>
        <v/>
      </c>
      <c r="G728" s="5">
        <v>2</v>
      </c>
      <c r="H728" s="5">
        <v>4</v>
      </c>
      <c r="I728" s="5">
        <v>4</v>
      </c>
      <c r="J728" s="5">
        <v>31.5</v>
      </c>
      <c r="K728" s="5">
        <v>20.824999999999999</v>
      </c>
      <c r="L728" s="5">
        <v>184</v>
      </c>
      <c r="M728" s="5">
        <v>0</v>
      </c>
      <c r="N728" s="5">
        <v>96.945999999999998</v>
      </c>
      <c r="O728" s="5">
        <v>241450000</v>
      </c>
      <c r="P728" s="5">
        <v>50242000</v>
      </c>
      <c r="Q728" s="5">
        <v>34854000</v>
      </c>
      <c r="R728" s="5">
        <v>26727000</v>
      </c>
      <c r="S728" s="5">
        <v>7428900</v>
      </c>
      <c r="T728" s="5">
        <v>14691000</v>
      </c>
      <c r="U728" s="5">
        <v>11611000</v>
      </c>
      <c r="V728" s="5">
        <v>60666000</v>
      </c>
      <c r="W728" s="5">
        <v>35228000</v>
      </c>
      <c r="X728" s="5">
        <v>18113000</v>
      </c>
      <c r="Y728" s="5">
        <v>16603000</v>
      </c>
      <c r="Z728" s="5">
        <v>12474000</v>
      </c>
      <c r="AA728" s="5">
        <v>13059000</v>
      </c>
      <c r="AB728" s="5">
        <v>8088600</v>
      </c>
      <c r="AC728" s="5">
        <v>16738000</v>
      </c>
      <c r="AD728" s="5">
        <v>12919000</v>
      </c>
      <c r="AE728" s="5">
        <v>21041000</v>
      </c>
      <c r="AF728" s="5">
        <f t="shared" si="60"/>
        <v>1.024876417414853</v>
      </c>
      <c r="AG728" s="5">
        <f t="shared" si="61"/>
        <v>3.5449955846054843E-2</v>
      </c>
      <c r="AH728" s="5">
        <f t="shared" si="62"/>
        <v>0.91067180046327301</v>
      </c>
      <c r="AI728" s="5">
        <f t="shared" si="63"/>
        <v>0.13499688406017885</v>
      </c>
      <c r="AJ728" s="5">
        <f>VLOOKUP(AN728,Tabelle4!G:I,3,FALSE)</f>
        <v>0</v>
      </c>
      <c r="AK728" s="5">
        <v>19</v>
      </c>
      <c r="AL728" s="5"/>
      <c r="AM728" s="5">
        <v>36</v>
      </c>
      <c r="AN728" s="13">
        <v>266</v>
      </c>
    </row>
    <row r="729" spans="1:40" x14ac:dyDescent="0.2">
      <c r="A729" s="4" t="s">
        <v>969</v>
      </c>
      <c r="B729" s="5" t="str">
        <f t="shared" si="59"/>
        <v>P56382</v>
      </c>
      <c r="C729" s="5" t="s">
        <v>970</v>
      </c>
      <c r="D729" s="5" t="s">
        <v>971</v>
      </c>
      <c r="E729" s="5" t="s">
        <v>972</v>
      </c>
      <c r="F729" s="5">
        <f>IFERROR(VLOOKUP(B729,Tabelle3!A:H,8,FALSE),"")</f>
        <v>1</v>
      </c>
      <c r="G729" s="5">
        <v>1</v>
      </c>
      <c r="H729" s="5">
        <v>3</v>
      </c>
      <c r="I729" s="5">
        <v>3</v>
      </c>
      <c r="J729" s="5">
        <v>44.2</v>
      </c>
      <c r="K729" s="5">
        <v>5.8377999999999997</v>
      </c>
      <c r="L729" s="5">
        <v>52</v>
      </c>
      <c r="M729" s="5">
        <v>0</v>
      </c>
      <c r="N729" s="5">
        <v>94.825000000000003</v>
      </c>
      <c r="O729" s="5">
        <v>807800000</v>
      </c>
      <c r="P729" s="5">
        <v>122030000</v>
      </c>
      <c r="Q729" s="5">
        <v>117510000</v>
      </c>
      <c r="R729" s="5">
        <v>131550000</v>
      </c>
      <c r="S729" s="5">
        <v>4106600</v>
      </c>
      <c r="T729" s="5">
        <v>83800000</v>
      </c>
      <c r="U729" s="5">
        <v>1386500</v>
      </c>
      <c r="V729" s="5">
        <v>232280000</v>
      </c>
      <c r="W729" s="5">
        <v>115130000</v>
      </c>
      <c r="X729" s="5">
        <v>55841000</v>
      </c>
      <c r="Y729" s="5">
        <v>53489000</v>
      </c>
      <c r="Z729" s="5">
        <v>34251000</v>
      </c>
      <c r="AA729" s="5">
        <v>34764000</v>
      </c>
      <c r="AB729" s="5">
        <v>30090000</v>
      </c>
      <c r="AC729" s="5">
        <v>3621100</v>
      </c>
      <c r="AD729" s="5">
        <v>70372000</v>
      </c>
      <c r="AE729" s="5">
        <v>66233000</v>
      </c>
      <c r="AF729" s="5">
        <f t="shared" si="60"/>
        <v>1.0471411686857555</v>
      </c>
      <c r="AG729" s="5">
        <f t="shared" si="61"/>
        <v>6.645595003755965E-2</v>
      </c>
      <c r="AH729" s="5">
        <f t="shared" si="62"/>
        <v>0.91130537319409721</v>
      </c>
      <c r="AI729" s="5">
        <f t="shared" si="63"/>
        <v>0.13399352102483314</v>
      </c>
      <c r="AJ729" s="5">
        <f>VLOOKUP(AN729,Tabelle4!G:I,3,FALSE)</f>
        <v>0</v>
      </c>
      <c r="AK729" s="5">
        <v>19</v>
      </c>
      <c r="AL729" s="5"/>
      <c r="AM729" s="5">
        <v>23</v>
      </c>
      <c r="AN729" s="13">
        <v>251</v>
      </c>
    </row>
    <row r="730" spans="1:40" x14ac:dyDescent="0.2">
      <c r="A730" s="4" t="s">
        <v>602</v>
      </c>
      <c r="B730" s="5" t="str">
        <f t="shared" si="59"/>
        <v>O35435</v>
      </c>
      <c r="C730" s="5" t="s">
        <v>603</v>
      </c>
      <c r="D730" s="5" t="s">
        <v>604</v>
      </c>
      <c r="E730" s="5" t="s">
        <v>605</v>
      </c>
      <c r="F730" s="5">
        <f>IFERROR(VLOOKUP(B730,Tabelle3!A:H,8,FALSE),"")</f>
        <v>1</v>
      </c>
      <c r="G730" s="5">
        <v>5</v>
      </c>
      <c r="H730" s="5">
        <v>13</v>
      </c>
      <c r="I730" s="5">
        <v>13</v>
      </c>
      <c r="J730" s="5">
        <v>54.4</v>
      </c>
      <c r="K730" s="5">
        <v>42.698999999999998</v>
      </c>
      <c r="L730" s="5">
        <v>395</v>
      </c>
      <c r="M730" s="5">
        <v>0</v>
      </c>
      <c r="N730" s="5">
        <v>115.4</v>
      </c>
      <c r="O730" s="5">
        <v>405800000</v>
      </c>
      <c r="P730" s="5">
        <v>68567000</v>
      </c>
      <c r="Q730" s="5">
        <v>54232000</v>
      </c>
      <c r="R730" s="5">
        <v>24294000</v>
      </c>
      <c r="S730" s="5">
        <v>96192000</v>
      </c>
      <c r="T730" s="5">
        <v>22212000</v>
      </c>
      <c r="U730" s="5">
        <v>14741000</v>
      </c>
      <c r="V730" s="5">
        <v>70236000</v>
      </c>
      <c r="W730" s="5">
        <v>55323000</v>
      </c>
      <c r="X730" s="5">
        <v>4911700</v>
      </c>
      <c r="Y730" s="5">
        <v>5392600</v>
      </c>
      <c r="Z730" s="5">
        <v>3383700</v>
      </c>
      <c r="AA730" s="5">
        <v>5163900</v>
      </c>
      <c r="AB730" s="5">
        <v>4604000</v>
      </c>
      <c r="AC730" s="5">
        <v>3361500</v>
      </c>
      <c r="AD730" s="5">
        <v>5442000</v>
      </c>
      <c r="AE730" s="5">
        <v>5770700</v>
      </c>
      <c r="AF730" s="5">
        <f t="shared" si="60"/>
        <v>0.98298589022953142</v>
      </c>
      <c r="AG730" s="5">
        <f t="shared" si="61"/>
        <v>-2.4757386604291783E-2</v>
      </c>
      <c r="AH730" s="5">
        <f t="shared" si="62"/>
        <v>0.91153433356274949</v>
      </c>
      <c r="AI730" s="5">
        <f t="shared" si="63"/>
        <v>0.13363109750626762</v>
      </c>
      <c r="AJ730" s="5">
        <f>VLOOKUP(AN730,Tabelle4!G:I,3,FALSE)</f>
        <v>0</v>
      </c>
      <c r="AK730" s="5">
        <v>19</v>
      </c>
      <c r="AL730" s="5"/>
      <c r="AM730" s="5">
        <v>72</v>
      </c>
      <c r="AN730" s="13">
        <v>159</v>
      </c>
    </row>
    <row r="731" spans="1:40" x14ac:dyDescent="0.2">
      <c r="A731" s="4" t="s">
        <v>1347</v>
      </c>
      <c r="B731" s="5" t="str">
        <f t="shared" si="59"/>
        <v>Q5U680</v>
      </c>
      <c r="C731" s="5" t="s">
        <v>1348</v>
      </c>
      <c r="D731" s="5" t="s">
        <v>1349</v>
      </c>
      <c r="E731" s="5" t="s">
        <v>1350</v>
      </c>
      <c r="F731" s="5">
        <f>IFERROR(VLOOKUP(B731,Tabelle3!A:H,8,FALSE),"")</f>
        <v>1</v>
      </c>
      <c r="G731" s="5">
        <v>1</v>
      </c>
      <c r="H731" s="5">
        <v>2</v>
      </c>
      <c r="I731" s="5">
        <v>2</v>
      </c>
      <c r="J731" s="5">
        <v>11.3</v>
      </c>
      <c r="K731" s="5">
        <v>29.026</v>
      </c>
      <c r="L731" s="5">
        <v>274</v>
      </c>
      <c r="M731" s="5">
        <v>0</v>
      </c>
      <c r="N731" s="5">
        <v>73.085999999999999</v>
      </c>
      <c r="O731" s="5">
        <v>14440000</v>
      </c>
      <c r="P731" s="5">
        <v>1039600</v>
      </c>
      <c r="Q731" s="5">
        <v>5124800</v>
      </c>
      <c r="R731" s="5">
        <v>190340</v>
      </c>
      <c r="S731" s="5">
        <v>185230</v>
      </c>
      <c r="T731" s="5">
        <v>1348600</v>
      </c>
      <c r="U731" s="5">
        <v>0</v>
      </c>
      <c r="V731" s="5">
        <v>4487900</v>
      </c>
      <c r="W731" s="5">
        <v>2063500</v>
      </c>
      <c r="X731" s="5">
        <v>213660</v>
      </c>
      <c r="Y731" s="5">
        <v>610470</v>
      </c>
      <c r="Z731" s="5">
        <v>300580</v>
      </c>
      <c r="AA731" s="5">
        <v>319430</v>
      </c>
      <c r="AB731" s="5">
        <v>293780</v>
      </c>
      <c r="AC731" s="5">
        <v>0</v>
      </c>
      <c r="AD731" s="5">
        <v>710750</v>
      </c>
      <c r="AE731" s="5">
        <v>521500</v>
      </c>
      <c r="AF731" s="5">
        <f t="shared" si="60"/>
        <v>0.94633788326572876</v>
      </c>
      <c r="AG731" s="5">
        <f t="shared" si="61"/>
        <v>-7.9572715256114854E-2</v>
      </c>
      <c r="AH731" s="5">
        <f t="shared" si="62"/>
        <v>0.91203809736926866</v>
      </c>
      <c r="AI731" s="5">
        <f t="shared" si="63"/>
        <v>0.13283400543402013</v>
      </c>
      <c r="AJ731" s="5">
        <f>VLOOKUP(AN731,Tabelle4!G:I,3,FALSE)</f>
        <v>0</v>
      </c>
      <c r="AK731" s="5">
        <v>19</v>
      </c>
      <c r="AL731" s="5"/>
      <c r="AM731" s="5">
        <v>4</v>
      </c>
      <c r="AN731" s="13">
        <v>347</v>
      </c>
    </row>
    <row r="732" spans="1:40" x14ac:dyDescent="0.2">
      <c r="A732" s="4" t="s">
        <v>793</v>
      </c>
      <c r="B732" s="5" t="str">
        <f t="shared" si="59"/>
        <v>P20029</v>
      </c>
      <c r="C732" s="5" t="s">
        <v>794</v>
      </c>
      <c r="D732" s="5" t="s">
        <v>795</v>
      </c>
      <c r="E732" s="5" t="s">
        <v>796</v>
      </c>
      <c r="F732" s="5">
        <f>IFERROR(VLOOKUP(B732,Tabelle3!A:H,8,FALSE),"")</f>
        <v>1</v>
      </c>
      <c r="G732" s="5">
        <v>1</v>
      </c>
      <c r="H732" s="5">
        <v>6</v>
      </c>
      <c r="I732" s="5">
        <v>5</v>
      </c>
      <c r="J732" s="5">
        <v>12.5</v>
      </c>
      <c r="K732" s="5">
        <v>72.421000000000006</v>
      </c>
      <c r="L732" s="5">
        <v>655</v>
      </c>
      <c r="M732" s="5">
        <v>0</v>
      </c>
      <c r="N732" s="5">
        <v>36.65</v>
      </c>
      <c r="O732" s="5">
        <v>110010000</v>
      </c>
      <c r="P732" s="5">
        <v>43624000</v>
      </c>
      <c r="Q732" s="5">
        <v>2201600</v>
      </c>
      <c r="R732" s="5">
        <v>1508400</v>
      </c>
      <c r="S732" s="5">
        <v>2993100</v>
      </c>
      <c r="T732" s="5">
        <v>0</v>
      </c>
      <c r="U732" s="5">
        <v>0</v>
      </c>
      <c r="V732" s="5">
        <v>51281000</v>
      </c>
      <c r="W732" s="5">
        <v>8407200</v>
      </c>
      <c r="X732" s="5">
        <v>4439800</v>
      </c>
      <c r="Y732" s="5">
        <v>753050</v>
      </c>
      <c r="Z732" s="5">
        <v>699230</v>
      </c>
      <c r="AA732" s="5">
        <v>663900</v>
      </c>
      <c r="AB732" s="5">
        <v>0</v>
      </c>
      <c r="AC732" s="5">
        <v>0</v>
      </c>
      <c r="AD732" s="5">
        <v>5045300</v>
      </c>
      <c r="AE732" s="5">
        <v>806720</v>
      </c>
      <c r="AF732" s="5">
        <f t="shared" si="60"/>
        <v>1.120293505490412</v>
      </c>
      <c r="AG732" s="5">
        <f t="shared" si="61"/>
        <v>0.16387675321350831</v>
      </c>
      <c r="AH732" s="5">
        <f t="shared" si="62"/>
        <v>0.91228047145836266</v>
      </c>
      <c r="AI732" s="5">
        <f t="shared" si="63"/>
        <v>0.1324506602174465</v>
      </c>
      <c r="AJ732" s="5">
        <f>VLOOKUP(AN732,Tabelle4!G:I,3,FALSE)</f>
        <v>0</v>
      </c>
      <c r="AK732" s="5">
        <v>19</v>
      </c>
      <c r="AL732" s="5"/>
      <c r="AM732" s="5">
        <v>8</v>
      </c>
      <c r="AN732" s="13">
        <v>207</v>
      </c>
    </row>
    <row r="733" spans="1:40" x14ac:dyDescent="0.2">
      <c r="A733" s="4" t="s">
        <v>2427</v>
      </c>
      <c r="B733" s="5" t="str">
        <f t="shared" si="59"/>
        <v>Q9CQS4</v>
      </c>
      <c r="C733" s="5" t="s">
        <v>2428</v>
      </c>
      <c r="D733" s="5" t="s">
        <v>2429</v>
      </c>
      <c r="E733" s="5" t="s">
        <v>2430</v>
      </c>
      <c r="F733" s="5">
        <f>IFERROR(VLOOKUP(B733,Tabelle3!A:H,8,FALSE),"")</f>
        <v>1</v>
      </c>
      <c r="G733" s="5">
        <v>1</v>
      </c>
      <c r="H733" s="5">
        <v>4</v>
      </c>
      <c r="I733" s="5">
        <v>4</v>
      </c>
      <c r="J733" s="5">
        <v>17.2</v>
      </c>
      <c r="K733" s="5">
        <v>46.223999999999997</v>
      </c>
      <c r="L733" s="5">
        <v>418</v>
      </c>
      <c r="M733" s="5">
        <v>0</v>
      </c>
      <c r="N733" s="5">
        <v>33.482999999999997</v>
      </c>
      <c r="O733" s="5">
        <v>99233000</v>
      </c>
      <c r="P733" s="5">
        <v>21304000</v>
      </c>
      <c r="Q733" s="5">
        <v>8425000</v>
      </c>
      <c r="R733" s="5">
        <v>7647300</v>
      </c>
      <c r="S733" s="5">
        <v>11111000</v>
      </c>
      <c r="T733" s="5">
        <v>8175400</v>
      </c>
      <c r="U733" s="5">
        <v>8721800</v>
      </c>
      <c r="V733" s="5">
        <v>18141000</v>
      </c>
      <c r="W733" s="5">
        <v>15707000</v>
      </c>
      <c r="X733" s="5">
        <v>9038000</v>
      </c>
      <c r="Y733" s="5">
        <v>6394000</v>
      </c>
      <c r="Z733" s="5">
        <v>5280600</v>
      </c>
      <c r="AA733" s="5">
        <v>7480300</v>
      </c>
      <c r="AB733" s="5">
        <v>7500200</v>
      </c>
      <c r="AC733" s="5">
        <v>6295500</v>
      </c>
      <c r="AD733" s="5">
        <v>7711000</v>
      </c>
      <c r="AE733" s="5">
        <v>6277000</v>
      </c>
      <c r="AF733" s="5">
        <f t="shared" si="60"/>
        <v>1.0147280599776127</v>
      </c>
      <c r="AG733" s="5">
        <f t="shared" si="61"/>
        <v>2.1093147028773084E-2</v>
      </c>
      <c r="AH733" s="5">
        <f t="shared" si="62"/>
        <v>0.9134548696494551</v>
      </c>
      <c r="AI733" s="5">
        <f t="shared" si="63"/>
        <v>0.13059464237975574</v>
      </c>
      <c r="AJ733" s="5">
        <f>VLOOKUP(AN733,Tabelle4!G:I,3,FALSE)</f>
        <v>0</v>
      </c>
      <c r="AK733" s="5">
        <v>19</v>
      </c>
      <c r="AL733" s="5"/>
      <c r="AM733" s="5">
        <v>31</v>
      </c>
      <c r="AN733" s="13">
        <v>622</v>
      </c>
    </row>
    <row r="734" spans="1:40" x14ac:dyDescent="0.2">
      <c r="A734" s="4" t="s">
        <v>299</v>
      </c>
      <c r="B734" s="5" t="str">
        <f t="shared" si="59"/>
        <v>E9PUW6</v>
      </c>
      <c r="C734" s="5" t="s">
        <v>300</v>
      </c>
      <c r="D734" s="5" t="s">
        <v>301</v>
      </c>
      <c r="E734" s="5" t="s">
        <v>302</v>
      </c>
      <c r="F734" s="5">
        <f>IFERROR(VLOOKUP(B734,Tabelle3!A:H,8,FALSE),"")</f>
        <v>1</v>
      </c>
      <c r="G734" s="5">
        <v>3</v>
      </c>
      <c r="H734" s="5">
        <v>1</v>
      </c>
      <c r="I734" s="5">
        <v>1</v>
      </c>
      <c r="J734" s="5">
        <v>13</v>
      </c>
      <c r="K734" s="5">
        <v>15.869</v>
      </c>
      <c r="L734" s="5">
        <v>154</v>
      </c>
      <c r="M734" s="5">
        <v>2.9673999999999998E-3</v>
      </c>
      <c r="N734" s="5">
        <v>7.6551</v>
      </c>
      <c r="O734" s="5">
        <v>975080</v>
      </c>
      <c r="P734" s="5">
        <v>177520</v>
      </c>
      <c r="Q734" s="5">
        <v>49509</v>
      </c>
      <c r="R734" s="5">
        <v>102710</v>
      </c>
      <c r="S734" s="5">
        <v>200440</v>
      </c>
      <c r="T734" s="5">
        <v>79409</v>
      </c>
      <c r="U734" s="5">
        <v>0</v>
      </c>
      <c r="V734" s="5">
        <v>160560</v>
      </c>
      <c r="W734" s="5">
        <v>204930</v>
      </c>
      <c r="X734" s="5">
        <v>163410</v>
      </c>
      <c r="Y734" s="5">
        <v>94441</v>
      </c>
      <c r="Z734" s="5">
        <v>371960</v>
      </c>
      <c r="AA734" s="5">
        <v>315800</v>
      </c>
      <c r="AB734" s="5">
        <v>442990</v>
      </c>
      <c r="AC734" s="5">
        <v>0</v>
      </c>
      <c r="AD734" s="5">
        <v>191550</v>
      </c>
      <c r="AE734" s="5">
        <v>260590</v>
      </c>
      <c r="AF734" s="5">
        <f t="shared" si="60"/>
        <v>1.0563951604794835</v>
      </c>
      <c r="AG734" s="5">
        <f t="shared" si="61"/>
        <v>7.9149597408781164E-2</v>
      </c>
      <c r="AH734" s="5">
        <f t="shared" si="62"/>
        <v>0.91440054986000263</v>
      </c>
      <c r="AI734" s="5">
        <f t="shared" si="63"/>
        <v>0.12910182379334775</v>
      </c>
      <c r="AJ734" s="5">
        <f>VLOOKUP(AN734,Tabelle4!G:I,3,FALSE)</f>
        <v>0</v>
      </c>
      <c r="AK734" s="5">
        <v>19</v>
      </c>
      <c r="AL734" s="5"/>
      <c r="AM734" s="5">
        <v>5</v>
      </c>
      <c r="AN734" s="13">
        <v>80</v>
      </c>
    </row>
    <row r="735" spans="1:40" x14ac:dyDescent="0.2">
      <c r="A735" s="4" t="s">
        <v>1955</v>
      </c>
      <c r="B735" s="5" t="str">
        <f t="shared" si="59"/>
        <v>Q8R3K3</v>
      </c>
      <c r="C735" s="5" t="s">
        <v>1956</v>
      </c>
      <c r="D735" s="5" t="s">
        <v>1957</v>
      </c>
      <c r="E735" s="5" t="s">
        <v>1958</v>
      </c>
      <c r="F735" s="5">
        <f>IFERROR(VLOOKUP(B735,Tabelle3!A:H,8,FALSE),"")</f>
        <v>1</v>
      </c>
      <c r="G735" s="5">
        <v>1</v>
      </c>
      <c r="H735" s="5">
        <v>4</v>
      </c>
      <c r="I735" s="5">
        <v>4</v>
      </c>
      <c r="J735" s="5">
        <v>11.8</v>
      </c>
      <c r="K735" s="5">
        <v>43.843000000000004</v>
      </c>
      <c r="L735" s="5">
        <v>381</v>
      </c>
      <c r="M735" s="5">
        <v>2.9455000000000002E-3</v>
      </c>
      <c r="N735" s="5">
        <v>7.3928000000000003</v>
      </c>
      <c r="O735" s="5">
        <v>27701000</v>
      </c>
      <c r="P735" s="5">
        <v>3754000</v>
      </c>
      <c r="Q735" s="5">
        <v>1546300</v>
      </c>
      <c r="R735" s="5">
        <v>1834300</v>
      </c>
      <c r="S735" s="5">
        <v>459650</v>
      </c>
      <c r="T735" s="5">
        <v>2156200</v>
      </c>
      <c r="U735" s="5">
        <v>7879600</v>
      </c>
      <c r="V735" s="5">
        <v>7478100</v>
      </c>
      <c r="W735" s="5">
        <v>2593000</v>
      </c>
      <c r="X735" s="5">
        <v>1943100</v>
      </c>
      <c r="Y735" s="5">
        <v>617340</v>
      </c>
      <c r="Z735" s="5">
        <v>619820</v>
      </c>
      <c r="AA735" s="5">
        <v>461340</v>
      </c>
      <c r="AB735" s="5">
        <v>674690</v>
      </c>
      <c r="AC735" s="5">
        <v>986570</v>
      </c>
      <c r="AD735" s="5">
        <v>1180800</v>
      </c>
      <c r="AE735" s="5">
        <v>630560</v>
      </c>
      <c r="AF735" s="5">
        <f t="shared" si="60"/>
        <v>1.0486606654341679</v>
      </c>
      <c r="AG735" s="5">
        <f t="shared" si="61"/>
        <v>6.8547913859710971E-2</v>
      </c>
      <c r="AH735" s="5">
        <f t="shared" si="62"/>
        <v>0.91485004470249021</v>
      </c>
      <c r="AI735" s="5">
        <f t="shared" si="63"/>
        <v>0.1283928077677231</v>
      </c>
      <c r="AJ735" s="5">
        <f>VLOOKUP(AN735,Tabelle4!G:I,3,FALSE)</f>
        <v>0</v>
      </c>
      <c r="AK735" s="5">
        <v>19</v>
      </c>
      <c r="AL735" s="5"/>
      <c r="AM735" s="5">
        <v>9</v>
      </c>
      <c r="AN735" s="13">
        <v>502</v>
      </c>
    </row>
    <row r="736" spans="1:40" x14ac:dyDescent="0.2">
      <c r="A736" s="4" t="s">
        <v>276</v>
      </c>
      <c r="B736" s="5" t="str">
        <f t="shared" si="59"/>
        <v>D3Z7X0</v>
      </c>
      <c r="C736" s="5"/>
      <c r="D736" s="5" t="s">
        <v>277</v>
      </c>
      <c r="E736" s="5" t="s">
        <v>278</v>
      </c>
      <c r="F736" s="5">
        <f>IFERROR(VLOOKUP(B736,Tabelle3!A:H,8,FALSE),"")</f>
        <v>1</v>
      </c>
      <c r="G736" s="5">
        <v>3</v>
      </c>
      <c r="H736" s="5">
        <v>17</v>
      </c>
      <c r="I736" s="5">
        <v>5</v>
      </c>
      <c r="J736" s="5">
        <v>32.4</v>
      </c>
      <c r="K736" s="5">
        <v>61.389000000000003</v>
      </c>
      <c r="L736" s="5">
        <v>555</v>
      </c>
      <c r="M736" s="5">
        <v>0</v>
      </c>
      <c r="N736" s="5">
        <v>323.31</v>
      </c>
      <c r="O736" s="5">
        <v>4358800000</v>
      </c>
      <c r="P736" s="5">
        <v>817870000</v>
      </c>
      <c r="Q736" s="5">
        <v>602730000</v>
      </c>
      <c r="R736" s="5">
        <v>248840000</v>
      </c>
      <c r="S736" s="5">
        <v>600900000</v>
      </c>
      <c r="T736" s="5">
        <v>339370000</v>
      </c>
      <c r="U736" s="5">
        <v>236720000</v>
      </c>
      <c r="V736" s="5">
        <v>917090000</v>
      </c>
      <c r="W736" s="5">
        <v>595270000</v>
      </c>
      <c r="X736" s="5">
        <v>41802000</v>
      </c>
      <c r="Y736" s="5">
        <v>32979000</v>
      </c>
      <c r="Z736" s="5">
        <v>36017000</v>
      </c>
      <c r="AA736" s="5">
        <v>41126000</v>
      </c>
      <c r="AB736" s="5">
        <v>38782000</v>
      </c>
      <c r="AC736" s="5">
        <v>31251000</v>
      </c>
      <c r="AD736" s="5">
        <v>45095000</v>
      </c>
      <c r="AE736" s="5">
        <v>35190000</v>
      </c>
      <c r="AF736" s="5">
        <f t="shared" si="60"/>
        <v>1.0106840165515774</v>
      </c>
      <c r="AG736" s="5">
        <f t="shared" si="61"/>
        <v>1.5332018993068651E-2</v>
      </c>
      <c r="AH736" s="5">
        <f t="shared" si="62"/>
        <v>0.9156103200854202</v>
      </c>
      <c r="AI736" s="5">
        <f t="shared" si="63"/>
        <v>0.12719437090578817</v>
      </c>
      <c r="AJ736" s="5">
        <f>VLOOKUP(AN736,Tabelle4!G:I,3,FALSE)</f>
        <v>0</v>
      </c>
      <c r="AK736" s="5">
        <v>19</v>
      </c>
      <c r="AL736" s="5"/>
      <c r="AM736" s="5">
        <v>136</v>
      </c>
      <c r="AN736" s="13">
        <v>74</v>
      </c>
    </row>
    <row r="737" spans="1:40" x14ac:dyDescent="0.2">
      <c r="A737" s="4" t="s">
        <v>2537</v>
      </c>
      <c r="B737" s="5" t="str">
        <f t="shared" si="59"/>
        <v>Q9CXT8</v>
      </c>
      <c r="C737" s="5" t="s">
        <v>2538</v>
      </c>
      <c r="D737" s="5" t="s">
        <v>2539</v>
      </c>
      <c r="E737" s="5" t="s">
        <v>2540</v>
      </c>
      <c r="F737" s="5">
        <f>IFERROR(VLOOKUP(B737,Tabelle3!A:H,8,FALSE),"")</f>
        <v>1</v>
      </c>
      <c r="G737" s="5">
        <v>1</v>
      </c>
      <c r="H737" s="5">
        <v>14</v>
      </c>
      <c r="I737" s="5">
        <v>13</v>
      </c>
      <c r="J737" s="5">
        <v>29.4</v>
      </c>
      <c r="K737" s="5">
        <v>54.613999999999997</v>
      </c>
      <c r="L737" s="5">
        <v>489</v>
      </c>
      <c r="M737" s="5">
        <v>0</v>
      </c>
      <c r="N737" s="5">
        <v>185.82</v>
      </c>
      <c r="O737" s="5">
        <v>1196300000</v>
      </c>
      <c r="P737" s="5">
        <v>200400000</v>
      </c>
      <c r="Q737" s="5">
        <v>202740000</v>
      </c>
      <c r="R737" s="5">
        <v>55199000</v>
      </c>
      <c r="S737" s="5">
        <v>146600000</v>
      </c>
      <c r="T737" s="5">
        <v>93687000</v>
      </c>
      <c r="U737" s="5">
        <v>29883000</v>
      </c>
      <c r="V737" s="5">
        <v>290240000</v>
      </c>
      <c r="W737" s="5">
        <v>177580000</v>
      </c>
      <c r="X737" s="5">
        <v>10348000</v>
      </c>
      <c r="Y737" s="5">
        <v>11559000</v>
      </c>
      <c r="Z737" s="5">
        <v>7458400</v>
      </c>
      <c r="AA737" s="5">
        <v>7985300</v>
      </c>
      <c r="AB737" s="5">
        <v>11265000</v>
      </c>
      <c r="AC737" s="5">
        <v>3410700</v>
      </c>
      <c r="AD737" s="5">
        <v>12058000</v>
      </c>
      <c r="AE737" s="5">
        <v>11619000</v>
      </c>
      <c r="AF737" s="5">
        <f t="shared" si="60"/>
        <v>0.97387406884000349</v>
      </c>
      <c r="AG737" s="5">
        <f t="shared" si="61"/>
        <v>-3.8192864680366069E-2</v>
      </c>
      <c r="AH737" s="5">
        <f t="shared" si="62"/>
        <v>0.91757886057351135</v>
      </c>
      <c r="AI737" s="5">
        <f t="shared" si="63"/>
        <v>0.12409594034385471</v>
      </c>
      <c r="AJ737" s="5">
        <f>VLOOKUP(AN737,Tabelle4!G:I,3,FALSE)</f>
        <v>0</v>
      </c>
      <c r="AK737" s="5">
        <v>19</v>
      </c>
      <c r="AL737" s="5"/>
      <c r="AM737" s="5">
        <v>74</v>
      </c>
      <c r="AN737" s="13">
        <v>650</v>
      </c>
    </row>
    <row r="738" spans="1:40" x14ac:dyDescent="0.2">
      <c r="A738" s="4" t="s">
        <v>1534</v>
      </c>
      <c r="B738" s="5" t="str">
        <f t="shared" si="59"/>
        <v>Q80XN0</v>
      </c>
      <c r="C738" s="5" t="s">
        <v>1535</v>
      </c>
      <c r="D738" s="5" t="s">
        <v>1536</v>
      </c>
      <c r="E738" s="5" t="s">
        <v>1537</v>
      </c>
      <c r="F738" s="5">
        <f>IFERROR(VLOOKUP(B738,Tabelle3!A:H,8,FALSE),"")</f>
        <v>1</v>
      </c>
      <c r="G738" s="5">
        <v>2</v>
      </c>
      <c r="H738" s="5">
        <v>8</v>
      </c>
      <c r="I738" s="5">
        <v>8</v>
      </c>
      <c r="J738" s="5">
        <v>34.4</v>
      </c>
      <c r="K738" s="5">
        <v>38.298999999999999</v>
      </c>
      <c r="L738" s="5">
        <v>343</v>
      </c>
      <c r="M738" s="5">
        <v>0</v>
      </c>
      <c r="N738" s="5">
        <v>277.74</v>
      </c>
      <c r="O738" s="5">
        <v>988180000</v>
      </c>
      <c r="P738" s="5">
        <v>69252000</v>
      </c>
      <c r="Q738" s="5">
        <v>221790000</v>
      </c>
      <c r="R738" s="5">
        <v>64240000</v>
      </c>
      <c r="S738" s="5">
        <v>52499000</v>
      </c>
      <c r="T738" s="5">
        <v>25513000</v>
      </c>
      <c r="U738" s="5">
        <v>158770000</v>
      </c>
      <c r="V738" s="5">
        <v>142240000</v>
      </c>
      <c r="W738" s="5">
        <v>253880000</v>
      </c>
      <c r="X738" s="5">
        <v>12039000</v>
      </c>
      <c r="Y738" s="5">
        <v>32513000</v>
      </c>
      <c r="Z738" s="5">
        <v>29213000</v>
      </c>
      <c r="AA738" s="5">
        <v>37370000</v>
      </c>
      <c r="AB738" s="5">
        <v>22251000</v>
      </c>
      <c r="AC738" s="5">
        <v>49284000</v>
      </c>
      <c r="AD738" s="5">
        <v>21379000</v>
      </c>
      <c r="AE738" s="5">
        <v>21995000</v>
      </c>
      <c r="AF738" s="5">
        <f t="shared" si="60"/>
        <v>0.96715661958593324</v>
      </c>
      <c r="AG738" s="5">
        <f t="shared" si="61"/>
        <v>-4.8178558852639955E-2</v>
      </c>
      <c r="AH738" s="5">
        <f t="shared" si="62"/>
        <v>0.91821547476604803</v>
      </c>
      <c r="AI738" s="5">
        <f t="shared" si="63"/>
        <v>0.1230953487659554</v>
      </c>
      <c r="AJ738" s="5">
        <f>VLOOKUP(AN738,Tabelle4!G:I,3,FALSE)</f>
        <v>0</v>
      </c>
      <c r="AK738" s="5">
        <v>19</v>
      </c>
      <c r="AL738" s="5"/>
      <c r="AM738" s="5">
        <v>64</v>
      </c>
      <c r="AN738" s="13">
        <v>395</v>
      </c>
    </row>
    <row r="739" spans="1:40" x14ac:dyDescent="0.2">
      <c r="A739" s="4" t="s">
        <v>710</v>
      </c>
      <c r="B739" s="5" t="str">
        <f t="shared" si="59"/>
        <v>P07724</v>
      </c>
      <c r="C739" s="5" t="s">
        <v>711</v>
      </c>
      <c r="D739" s="5" t="s">
        <v>712</v>
      </c>
      <c r="E739" s="5" t="s">
        <v>713</v>
      </c>
      <c r="F739" s="5" t="str">
        <f>IFERROR(VLOOKUP(B739,Tabelle3!A:H,8,FALSE),"")</f>
        <v/>
      </c>
      <c r="G739" s="5">
        <v>1</v>
      </c>
      <c r="H739" s="5">
        <v>11</v>
      </c>
      <c r="I739" s="5">
        <v>10</v>
      </c>
      <c r="J739" s="5">
        <v>23.4</v>
      </c>
      <c r="K739" s="5">
        <v>68.691999999999993</v>
      </c>
      <c r="L739" s="5">
        <v>608</v>
      </c>
      <c r="M739" s="5">
        <v>0</v>
      </c>
      <c r="N739" s="5">
        <v>269.18</v>
      </c>
      <c r="O739" s="5">
        <v>449210000</v>
      </c>
      <c r="P739" s="5">
        <v>103880000</v>
      </c>
      <c r="Q739" s="5">
        <v>40327000</v>
      </c>
      <c r="R739" s="5">
        <v>37387000</v>
      </c>
      <c r="S739" s="5">
        <v>18808000</v>
      </c>
      <c r="T739" s="5">
        <v>16975000</v>
      </c>
      <c r="U739" s="5">
        <v>17375000</v>
      </c>
      <c r="V739" s="5">
        <v>125190000</v>
      </c>
      <c r="W739" s="5">
        <v>89259000</v>
      </c>
      <c r="X739" s="5">
        <v>9830400</v>
      </c>
      <c r="Y739" s="5">
        <v>6614500</v>
      </c>
      <c r="Z739" s="5">
        <v>3765000</v>
      </c>
      <c r="AA739" s="5">
        <v>4144100</v>
      </c>
      <c r="AB739" s="5">
        <v>2766900</v>
      </c>
      <c r="AC739" s="5">
        <v>3452300</v>
      </c>
      <c r="AD739" s="5">
        <v>9672500</v>
      </c>
      <c r="AE739" s="5">
        <v>7578500</v>
      </c>
      <c r="AF739" s="5">
        <f t="shared" si="60"/>
        <v>1.037656261983281</v>
      </c>
      <c r="AG739" s="5">
        <f t="shared" si="61"/>
        <v>5.3328610110626729E-2</v>
      </c>
      <c r="AH739" s="5">
        <f t="shared" si="62"/>
        <v>0.92217149673092469</v>
      </c>
      <c r="AI739" s="5">
        <f t="shared" si="63"/>
        <v>0.1168930205064736</v>
      </c>
      <c r="AJ739" s="5">
        <f>VLOOKUP(AN739,Tabelle4!G:I,3,FALSE)</f>
        <v>0</v>
      </c>
      <c r="AK739" s="5">
        <v>19</v>
      </c>
      <c r="AL739" s="5"/>
      <c r="AM739" s="5">
        <v>48</v>
      </c>
      <c r="AN739" s="13">
        <v>186</v>
      </c>
    </row>
    <row r="740" spans="1:40" x14ac:dyDescent="0.2">
      <c r="A740" s="4" t="s">
        <v>555</v>
      </c>
      <c r="B740" s="5" t="str">
        <f t="shared" si="59"/>
        <v>J3KMM5</v>
      </c>
      <c r="C740" s="5" t="s">
        <v>556</v>
      </c>
      <c r="D740" s="5" t="s">
        <v>557</v>
      </c>
      <c r="E740" s="5" t="s">
        <v>558</v>
      </c>
      <c r="F740" s="5" t="str">
        <f>IFERROR(VLOOKUP(B740,Tabelle3!A:H,8,FALSE),"")</f>
        <v/>
      </c>
      <c r="G740" s="5">
        <v>4</v>
      </c>
      <c r="H740" s="5">
        <v>6</v>
      </c>
      <c r="I740" s="5">
        <v>6</v>
      </c>
      <c r="J740" s="5">
        <v>9.1</v>
      </c>
      <c r="K740" s="5">
        <v>109.79</v>
      </c>
      <c r="L740" s="5">
        <v>998</v>
      </c>
      <c r="M740" s="5">
        <v>0</v>
      </c>
      <c r="N740" s="5">
        <v>104.95</v>
      </c>
      <c r="O740" s="5">
        <v>75566000</v>
      </c>
      <c r="P740" s="5">
        <v>34131000</v>
      </c>
      <c r="Q740" s="5">
        <v>2182500</v>
      </c>
      <c r="R740" s="5">
        <v>0</v>
      </c>
      <c r="S740" s="5">
        <v>0</v>
      </c>
      <c r="T740" s="5">
        <v>1928300</v>
      </c>
      <c r="U740" s="5">
        <v>611030</v>
      </c>
      <c r="V740" s="5">
        <v>34855000</v>
      </c>
      <c r="W740" s="5">
        <v>1858900</v>
      </c>
      <c r="X740" s="5">
        <v>13688000</v>
      </c>
      <c r="Y740" s="5">
        <v>1382900</v>
      </c>
      <c r="Z740" s="5">
        <v>0</v>
      </c>
      <c r="AA740" s="5">
        <v>0</v>
      </c>
      <c r="AB740" s="5">
        <v>1202300</v>
      </c>
      <c r="AC740" s="5">
        <v>2822400</v>
      </c>
      <c r="AD740" s="5">
        <v>8365600</v>
      </c>
      <c r="AE740" s="5">
        <v>1140200</v>
      </c>
      <c r="AF740" s="5">
        <f t="shared" si="60"/>
        <v>1.1138464949558404</v>
      </c>
      <c r="AG740" s="5">
        <f t="shared" si="61"/>
        <v>0.15555042098529681</v>
      </c>
      <c r="AH740" s="5">
        <f t="shared" si="62"/>
        <v>0.92233694301855174</v>
      </c>
      <c r="AI740" s="5">
        <f t="shared" si="63"/>
        <v>0.11663421058813507</v>
      </c>
      <c r="AJ740" s="5">
        <f>VLOOKUP(AN740,Tabelle4!G:I,3,FALSE)</f>
        <v>0</v>
      </c>
      <c r="AK740" s="5">
        <v>19</v>
      </c>
      <c r="AL740" s="5"/>
      <c r="AM740" s="5">
        <v>21</v>
      </c>
      <c r="AN740" s="13">
        <v>147</v>
      </c>
    </row>
    <row r="741" spans="1:40" x14ac:dyDescent="0.2">
      <c r="A741" s="4" t="s">
        <v>865</v>
      </c>
      <c r="B741" s="5" t="str">
        <f t="shared" si="59"/>
        <v>Q9DCW5</v>
      </c>
      <c r="C741" s="5" t="s">
        <v>866</v>
      </c>
      <c r="D741" s="5" t="s">
        <v>867</v>
      </c>
      <c r="E741" s="5" t="s">
        <v>868</v>
      </c>
      <c r="F741" s="5">
        <f>IFERROR(VLOOKUP(B741,Tabelle3!A:H,8,FALSE),"")</f>
        <v>1</v>
      </c>
      <c r="G741" s="5">
        <v>2</v>
      </c>
      <c r="H741" s="5">
        <v>4</v>
      </c>
      <c r="I741" s="5">
        <v>4</v>
      </c>
      <c r="J741" s="5">
        <v>60.7</v>
      </c>
      <c r="K741" s="5">
        <v>12.483000000000001</v>
      </c>
      <c r="L741" s="5">
        <v>112</v>
      </c>
      <c r="M741" s="5">
        <v>0</v>
      </c>
      <c r="N741" s="5">
        <v>70.905000000000001</v>
      </c>
      <c r="O741" s="5">
        <v>368730000</v>
      </c>
      <c r="P741" s="5">
        <v>74180000</v>
      </c>
      <c r="Q741" s="5">
        <v>45806000</v>
      </c>
      <c r="R741" s="5">
        <v>52154000</v>
      </c>
      <c r="S741" s="5">
        <v>2963200</v>
      </c>
      <c r="T741" s="5">
        <v>57476000</v>
      </c>
      <c r="U741" s="5">
        <v>0</v>
      </c>
      <c r="V741" s="5">
        <v>98911000</v>
      </c>
      <c r="W741" s="5">
        <v>37236000</v>
      </c>
      <c r="X741" s="5">
        <v>24598000</v>
      </c>
      <c r="Y741" s="5">
        <v>14539000</v>
      </c>
      <c r="Z741" s="5">
        <v>23430000</v>
      </c>
      <c r="AA741" s="5">
        <v>11481000</v>
      </c>
      <c r="AB741" s="5">
        <v>25850000</v>
      </c>
      <c r="AC741" s="5">
        <v>0</v>
      </c>
      <c r="AD741" s="5">
        <v>27081000</v>
      </c>
      <c r="AE741" s="5">
        <v>18221000</v>
      </c>
      <c r="AF741" s="5">
        <f t="shared" si="60"/>
        <v>1.0407015965819653</v>
      </c>
      <c r="AG741" s="5">
        <f t="shared" si="61"/>
        <v>5.7556459755981657E-2</v>
      </c>
      <c r="AH741" s="5">
        <f t="shared" si="62"/>
        <v>0.922480180996472</v>
      </c>
      <c r="AI741" s="5">
        <f t="shared" si="63"/>
        <v>0.11641017892869551</v>
      </c>
      <c r="AJ741" s="5">
        <f>VLOOKUP(AN741,Tabelle4!G:I,3,FALSE)</f>
        <v>0</v>
      </c>
      <c r="AK741" s="5">
        <v>19</v>
      </c>
      <c r="AL741" s="5"/>
      <c r="AM741" s="5">
        <v>42</v>
      </c>
      <c r="AN741" s="13">
        <v>225</v>
      </c>
    </row>
    <row r="742" spans="1:40" x14ac:dyDescent="0.2">
      <c r="A742" s="4" t="s">
        <v>477</v>
      </c>
      <c r="B742" s="5" t="str">
        <f t="shared" si="59"/>
        <v>F8WIT2</v>
      </c>
      <c r="C742" s="5" t="s">
        <v>478</v>
      </c>
      <c r="D742" s="5" t="s">
        <v>479</v>
      </c>
      <c r="E742" s="5" t="s">
        <v>480</v>
      </c>
      <c r="F742" s="5" t="str">
        <f>IFERROR(VLOOKUP(B742,Tabelle3!A:H,8,FALSE),"")</f>
        <v/>
      </c>
      <c r="G742" s="5">
        <v>2</v>
      </c>
      <c r="H742" s="5">
        <v>2</v>
      </c>
      <c r="I742" s="5">
        <v>2</v>
      </c>
      <c r="J742" s="5">
        <v>4.2</v>
      </c>
      <c r="K742" s="5">
        <v>75.287999999999997</v>
      </c>
      <c r="L742" s="5">
        <v>667</v>
      </c>
      <c r="M742" s="5">
        <v>2.9369000000000001E-3</v>
      </c>
      <c r="N742" s="5">
        <v>7.2633999999999999</v>
      </c>
      <c r="O742" s="5">
        <v>9941500</v>
      </c>
      <c r="P742" s="5">
        <v>4159000</v>
      </c>
      <c r="Q742" s="5">
        <v>179090</v>
      </c>
      <c r="R742" s="5">
        <v>0</v>
      </c>
      <c r="S742" s="5">
        <v>0</v>
      </c>
      <c r="T742" s="5">
        <v>0</v>
      </c>
      <c r="U742" s="5">
        <v>0</v>
      </c>
      <c r="V742" s="5">
        <v>5603400</v>
      </c>
      <c r="W742" s="5">
        <v>0</v>
      </c>
      <c r="X742" s="5">
        <v>360970</v>
      </c>
      <c r="Y742" s="5">
        <v>140040</v>
      </c>
      <c r="Z742" s="5">
        <v>0</v>
      </c>
      <c r="AA742" s="5">
        <v>0</v>
      </c>
      <c r="AB742" s="5">
        <v>0</v>
      </c>
      <c r="AC742" s="5">
        <v>0</v>
      </c>
      <c r="AD742" s="5">
        <v>444230</v>
      </c>
      <c r="AE742" s="5">
        <v>0</v>
      </c>
      <c r="AF742" s="5">
        <f t="shared" si="60"/>
        <v>1.1278166715440201</v>
      </c>
      <c r="AG742" s="5">
        <f t="shared" si="61"/>
        <v>0.17353257434172928</v>
      </c>
      <c r="AH742" s="5">
        <f t="shared" si="62"/>
        <v>0.9227502125828273</v>
      </c>
      <c r="AI742" s="5">
        <f t="shared" si="63"/>
        <v>0.11598793004892992</v>
      </c>
      <c r="AJ742" s="5">
        <f>VLOOKUP(AN742,Tabelle4!G:I,3,FALSE)</f>
        <v>0</v>
      </c>
      <c r="AK742" s="5">
        <v>19</v>
      </c>
      <c r="AL742" s="5"/>
      <c r="AM742" s="5">
        <v>3</v>
      </c>
      <c r="AN742" s="13">
        <v>126</v>
      </c>
    </row>
    <row r="743" spans="1:40" x14ac:dyDescent="0.2">
      <c r="A743" s="4" t="s">
        <v>598</v>
      </c>
      <c r="B743" s="5" t="str">
        <f t="shared" si="59"/>
        <v>O35345</v>
      </c>
      <c r="C743" s="5" t="s">
        <v>599</v>
      </c>
      <c r="D743" s="5" t="s">
        <v>600</v>
      </c>
      <c r="E743" s="5" t="s">
        <v>601</v>
      </c>
      <c r="F743" s="5" t="str">
        <f>IFERROR(VLOOKUP(B743,Tabelle3!A:H,8,FALSE),"")</f>
        <v/>
      </c>
      <c r="G743" s="5">
        <v>1</v>
      </c>
      <c r="H743" s="5">
        <v>1</v>
      </c>
      <c r="I743" s="5">
        <v>1</v>
      </c>
      <c r="J743" s="5">
        <v>2.6</v>
      </c>
      <c r="K743" s="5">
        <v>59.963999999999999</v>
      </c>
      <c r="L743" s="5">
        <v>536</v>
      </c>
      <c r="M743" s="5">
        <v>1</v>
      </c>
      <c r="N743" s="5">
        <v>-2</v>
      </c>
      <c r="O743" s="5">
        <v>151240000</v>
      </c>
      <c r="P743" s="5">
        <v>9430900</v>
      </c>
      <c r="Q743" s="5">
        <v>13150000</v>
      </c>
      <c r="R743" s="5">
        <v>26305000</v>
      </c>
      <c r="S743" s="5">
        <v>24747000</v>
      </c>
      <c r="T743" s="5">
        <v>13499000</v>
      </c>
      <c r="U743" s="5">
        <v>30137000</v>
      </c>
      <c r="V743" s="5">
        <v>28578000</v>
      </c>
      <c r="W743" s="5">
        <v>5395000</v>
      </c>
      <c r="X743" s="5">
        <v>1216300</v>
      </c>
      <c r="Y743" s="5">
        <v>1855400</v>
      </c>
      <c r="Z743" s="5">
        <v>12078000</v>
      </c>
      <c r="AA743" s="5">
        <v>9864300</v>
      </c>
      <c r="AB743" s="5">
        <v>9739600</v>
      </c>
      <c r="AC743" s="5">
        <v>7451000</v>
      </c>
      <c r="AD743" s="5">
        <v>3787400</v>
      </c>
      <c r="AE743" s="5">
        <v>2726900</v>
      </c>
      <c r="AF743" s="5">
        <f t="shared" si="60"/>
        <v>1.0552248691198867</v>
      </c>
      <c r="AG743" s="5">
        <f t="shared" si="61"/>
        <v>7.7550470965498164E-2</v>
      </c>
      <c r="AH743" s="5">
        <f t="shared" si="62"/>
        <v>0.92278020413518114</v>
      </c>
      <c r="AI743" s="5">
        <f t="shared" si="63"/>
        <v>0.11594103982868614</v>
      </c>
      <c r="AJ743" s="5">
        <f>VLOOKUP(AN743,Tabelle4!G:I,3,FALSE)</f>
        <v>0</v>
      </c>
      <c r="AK743" s="5">
        <v>19</v>
      </c>
      <c r="AL743" s="5"/>
      <c r="AM743" s="5">
        <v>4</v>
      </c>
      <c r="AN743" s="13">
        <v>158</v>
      </c>
    </row>
    <row r="744" spans="1:40" x14ac:dyDescent="0.2">
      <c r="A744" s="4" t="s">
        <v>2705</v>
      </c>
      <c r="B744" s="5" t="str">
        <f t="shared" si="59"/>
        <v>Q9D2G2</v>
      </c>
      <c r="C744" s="5" t="s">
        <v>2706</v>
      </c>
      <c r="D744" s="5" t="s">
        <v>2707</v>
      </c>
      <c r="E744" s="5" t="s">
        <v>2708</v>
      </c>
      <c r="F744" s="5">
        <f>IFERROR(VLOOKUP(B744,Tabelle3!A:H,8,FALSE),"")</f>
        <v>1</v>
      </c>
      <c r="G744" s="5">
        <v>2</v>
      </c>
      <c r="H744" s="5">
        <v>22</v>
      </c>
      <c r="I744" s="5">
        <v>22</v>
      </c>
      <c r="J744" s="5">
        <v>39</v>
      </c>
      <c r="K744" s="5">
        <v>48.994</v>
      </c>
      <c r="L744" s="5">
        <v>454</v>
      </c>
      <c r="M744" s="5">
        <v>0</v>
      </c>
      <c r="N744" s="5">
        <v>323.31</v>
      </c>
      <c r="O744" s="5">
        <v>34359000000</v>
      </c>
      <c r="P744" s="5">
        <v>4575500000</v>
      </c>
      <c r="Q744" s="5">
        <v>5224400000</v>
      </c>
      <c r="R744" s="5">
        <v>5085000000</v>
      </c>
      <c r="S744" s="5">
        <v>4088000000</v>
      </c>
      <c r="T744" s="5">
        <v>2405000000</v>
      </c>
      <c r="U744" s="5">
        <v>2715500000</v>
      </c>
      <c r="V744" s="5">
        <v>5511700000</v>
      </c>
      <c r="W744" s="5">
        <v>4753800000</v>
      </c>
      <c r="X744" s="5">
        <v>357590000</v>
      </c>
      <c r="Y744" s="5">
        <v>349320000</v>
      </c>
      <c r="Z744" s="5">
        <v>356170000</v>
      </c>
      <c r="AA744" s="5">
        <v>439370000</v>
      </c>
      <c r="AB744" s="5">
        <v>302230000</v>
      </c>
      <c r="AC744" s="5">
        <v>424930000</v>
      </c>
      <c r="AD744" s="5">
        <v>363480000</v>
      </c>
      <c r="AE744" s="5">
        <v>398300000</v>
      </c>
      <c r="AF744" s="5">
        <f t="shared" si="60"/>
        <v>1.009073569116284</v>
      </c>
      <c r="AG744" s="5">
        <f t="shared" si="61"/>
        <v>1.3031361689073158E-2</v>
      </c>
      <c r="AH744" s="5">
        <f t="shared" si="62"/>
        <v>0.92430540586636067</v>
      </c>
      <c r="AI744" s="5">
        <f t="shared" si="63"/>
        <v>0.11355847405900182</v>
      </c>
      <c r="AJ744" s="5">
        <f>VLOOKUP(AN744,Tabelle4!G:I,3,FALSE)</f>
        <v>0</v>
      </c>
      <c r="AK744" s="5">
        <v>19</v>
      </c>
      <c r="AL744" s="5"/>
      <c r="AM744" s="5">
        <v>645</v>
      </c>
      <c r="AN744" s="13">
        <v>692</v>
      </c>
    </row>
    <row r="745" spans="1:40" x14ac:dyDescent="0.2">
      <c r="A745" s="4" t="s">
        <v>734</v>
      </c>
      <c r="B745" s="5" t="str">
        <f t="shared" si="59"/>
        <v>P0DJE0</v>
      </c>
      <c r="C745" s="5" t="s">
        <v>735</v>
      </c>
      <c r="D745" s="5" t="s">
        <v>736</v>
      </c>
      <c r="E745" s="5" t="s">
        <v>737</v>
      </c>
      <c r="F745" s="5">
        <f>IFERROR(VLOOKUP(B745,Tabelle3!A:H,8,FALSE),"")</f>
        <v>1</v>
      </c>
      <c r="G745" s="5">
        <v>1</v>
      </c>
      <c r="H745" s="5">
        <v>1</v>
      </c>
      <c r="I745" s="5">
        <v>1</v>
      </c>
      <c r="J745" s="5">
        <v>17.100000000000001</v>
      </c>
      <c r="K745" s="5">
        <v>9.4097000000000008</v>
      </c>
      <c r="L745" s="5">
        <v>76</v>
      </c>
      <c r="M745" s="5">
        <v>1.5625000000000001E-3</v>
      </c>
      <c r="N745" s="5">
        <v>11.497999999999999</v>
      </c>
      <c r="O745" s="5">
        <v>4400900</v>
      </c>
      <c r="P745" s="5">
        <v>1306000</v>
      </c>
      <c r="Q745" s="5">
        <v>299930</v>
      </c>
      <c r="R745" s="5">
        <v>284130</v>
      </c>
      <c r="S745" s="5">
        <v>0</v>
      </c>
      <c r="T745" s="5">
        <v>316780</v>
      </c>
      <c r="U745" s="5">
        <v>0</v>
      </c>
      <c r="V745" s="5">
        <v>1863000</v>
      </c>
      <c r="W745" s="5">
        <v>331110</v>
      </c>
      <c r="X745" s="5">
        <v>496230</v>
      </c>
      <c r="Y745" s="5">
        <v>110070</v>
      </c>
      <c r="Z745" s="5">
        <v>136410</v>
      </c>
      <c r="AA745" s="5">
        <v>0</v>
      </c>
      <c r="AB745" s="5">
        <v>131060</v>
      </c>
      <c r="AC745" s="5">
        <v>0</v>
      </c>
      <c r="AD745" s="5">
        <v>542120</v>
      </c>
      <c r="AE745" s="5">
        <v>131960</v>
      </c>
      <c r="AF745" s="5">
        <f t="shared" si="60"/>
        <v>0.92246069006632392</v>
      </c>
      <c r="AG745" s="5">
        <f t="shared" si="61"/>
        <v>-0.11644066171403465</v>
      </c>
      <c r="AH745" s="5">
        <f t="shared" si="62"/>
        <v>0.92528567446583576</v>
      </c>
      <c r="AI745" s="5">
        <f t="shared" si="63"/>
        <v>0.11202924006273615</v>
      </c>
      <c r="AJ745" s="5">
        <f>VLOOKUP(AN745,Tabelle4!G:I,3,FALSE)</f>
        <v>0</v>
      </c>
      <c r="AK745" s="5">
        <v>19</v>
      </c>
      <c r="AL745" s="5"/>
      <c r="AM745" s="5">
        <v>2</v>
      </c>
      <c r="AN745" s="13">
        <v>192</v>
      </c>
    </row>
    <row r="746" spans="1:40" x14ac:dyDescent="0.2">
      <c r="A746" s="4" t="s">
        <v>111</v>
      </c>
      <c r="B746" s="5" t="str">
        <f t="shared" si="59"/>
        <v>B1ATP7</v>
      </c>
      <c r="C746" s="5" t="s">
        <v>112</v>
      </c>
      <c r="D746" s="5" t="s">
        <v>113</v>
      </c>
      <c r="E746" s="5" t="s">
        <v>114</v>
      </c>
      <c r="F746" s="5">
        <f>IFERROR(VLOOKUP(B746,Tabelle3!A:H,8,FALSE),"")</f>
        <v>1</v>
      </c>
      <c r="G746" s="5">
        <v>4</v>
      </c>
      <c r="H746" s="5">
        <v>5</v>
      </c>
      <c r="I746" s="5">
        <v>5</v>
      </c>
      <c r="J746" s="5">
        <v>10.7</v>
      </c>
      <c r="K746" s="5">
        <v>91.945999999999998</v>
      </c>
      <c r="L746" s="5">
        <v>823</v>
      </c>
      <c r="M746" s="5">
        <v>0</v>
      </c>
      <c r="N746" s="5">
        <v>76.114999999999995</v>
      </c>
      <c r="O746" s="5">
        <v>37345000</v>
      </c>
      <c r="P746" s="5">
        <v>6697300</v>
      </c>
      <c r="Q746" s="5">
        <v>4332500</v>
      </c>
      <c r="R746" s="5">
        <v>2928100</v>
      </c>
      <c r="S746" s="5">
        <v>2805700</v>
      </c>
      <c r="T746" s="5">
        <v>3231700</v>
      </c>
      <c r="U746" s="5">
        <v>386810</v>
      </c>
      <c r="V746" s="5">
        <v>11086000</v>
      </c>
      <c r="W746" s="5">
        <v>5876900</v>
      </c>
      <c r="X746" s="5">
        <v>3483200</v>
      </c>
      <c r="Y746" s="5">
        <v>5099400</v>
      </c>
      <c r="Z746" s="5">
        <v>4451200</v>
      </c>
      <c r="AA746" s="5">
        <v>4063400</v>
      </c>
      <c r="AB746" s="5">
        <v>4032200</v>
      </c>
      <c r="AC746" s="5">
        <v>690440</v>
      </c>
      <c r="AD746" s="5">
        <v>4879300</v>
      </c>
      <c r="AE746" s="5">
        <v>6952400</v>
      </c>
      <c r="AF746" s="5">
        <f t="shared" si="60"/>
        <v>1.0327926090680752</v>
      </c>
      <c r="AG746" s="5">
        <f t="shared" si="61"/>
        <v>4.6550581494584423E-2</v>
      </c>
      <c r="AH746" s="5">
        <f t="shared" si="62"/>
        <v>0.92535182211271716</v>
      </c>
      <c r="AI746" s="5">
        <f t="shared" si="63"/>
        <v>0.11192610708035647</v>
      </c>
      <c r="AJ746" s="5">
        <f>VLOOKUP(AN746,Tabelle4!G:I,3,FALSE)</f>
        <v>0</v>
      </c>
      <c r="AK746" s="5">
        <v>19</v>
      </c>
      <c r="AL746" s="5"/>
      <c r="AM746" s="5">
        <v>30</v>
      </c>
      <c r="AN746" s="13">
        <v>21</v>
      </c>
    </row>
    <row r="747" spans="1:40" x14ac:dyDescent="0.2">
      <c r="A747" s="4" t="s">
        <v>473</v>
      </c>
      <c r="B747" s="5" t="str">
        <f t="shared" si="59"/>
        <v>F8WHM5</v>
      </c>
      <c r="C747" s="5" t="s">
        <v>474</v>
      </c>
      <c r="D747" s="5" t="s">
        <v>475</v>
      </c>
      <c r="E747" s="5" t="s">
        <v>476</v>
      </c>
      <c r="F747" s="5" t="str">
        <f>IFERROR(VLOOKUP(B747,Tabelle3!A:H,8,FALSE),"")</f>
        <v/>
      </c>
      <c r="G747" s="5">
        <v>4</v>
      </c>
      <c r="H747" s="5">
        <v>4</v>
      </c>
      <c r="I747" s="5">
        <v>4</v>
      </c>
      <c r="J747" s="5">
        <v>5.2</v>
      </c>
      <c r="K747" s="5">
        <v>132.35</v>
      </c>
      <c r="L747" s="5">
        <v>1163</v>
      </c>
      <c r="M747" s="5">
        <v>1.5432E-3</v>
      </c>
      <c r="N747" s="5">
        <v>10.628</v>
      </c>
      <c r="O747" s="5">
        <v>7177400</v>
      </c>
      <c r="P747" s="5">
        <v>3067600</v>
      </c>
      <c r="Q747" s="5">
        <v>0</v>
      </c>
      <c r="R747" s="5">
        <v>0</v>
      </c>
      <c r="S747" s="5">
        <v>829710</v>
      </c>
      <c r="T747" s="5">
        <v>0</v>
      </c>
      <c r="U747" s="5">
        <v>911320</v>
      </c>
      <c r="V747" s="5">
        <v>1672900</v>
      </c>
      <c r="W747" s="5">
        <v>695970</v>
      </c>
      <c r="X747" s="5">
        <v>2720600</v>
      </c>
      <c r="Y747" s="5">
        <v>0</v>
      </c>
      <c r="Z747" s="5">
        <v>0</v>
      </c>
      <c r="AA747" s="5">
        <v>2057100</v>
      </c>
      <c r="AB747" s="5">
        <v>0</v>
      </c>
      <c r="AC747" s="5">
        <v>2996600</v>
      </c>
      <c r="AD747" s="5">
        <v>1082000</v>
      </c>
      <c r="AE747" s="5">
        <v>1062300</v>
      </c>
      <c r="AF747" s="5">
        <f t="shared" si="60"/>
        <v>0.92935089186718278</v>
      </c>
      <c r="AG747" s="5">
        <f t="shared" si="61"/>
        <v>-0.10570468194264387</v>
      </c>
      <c r="AH747" s="5">
        <f t="shared" si="62"/>
        <v>0.92621905922060466</v>
      </c>
      <c r="AI747" s="5">
        <f t="shared" si="63"/>
        <v>0.11057465056423771</v>
      </c>
      <c r="AJ747" s="5">
        <f>VLOOKUP(AN747,Tabelle4!G:I,3,FALSE)</f>
        <v>0</v>
      </c>
      <c r="AK747" s="5">
        <v>19</v>
      </c>
      <c r="AL747" s="5"/>
      <c r="AM747" s="5">
        <v>5</v>
      </c>
      <c r="AN747" s="13">
        <v>125</v>
      </c>
    </row>
    <row r="748" spans="1:40" x14ac:dyDescent="0.2">
      <c r="A748" s="4" t="s">
        <v>1769</v>
      </c>
      <c r="B748" s="5" t="str">
        <f t="shared" si="59"/>
        <v>Q8CC88</v>
      </c>
      <c r="C748" s="5" t="s">
        <v>1770</v>
      </c>
      <c r="D748" s="5" t="s">
        <v>1771</v>
      </c>
      <c r="E748" s="5" t="s">
        <v>1772</v>
      </c>
      <c r="F748" s="5">
        <f>IFERROR(VLOOKUP(B748,Tabelle3!A:H,8,FALSE),"")</f>
        <v>1</v>
      </c>
      <c r="G748" s="5">
        <v>2</v>
      </c>
      <c r="H748" s="5">
        <v>131</v>
      </c>
      <c r="I748" s="5">
        <v>50</v>
      </c>
      <c r="J748" s="5">
        <v>65.7</v>
      </c>
      <c r="K748" s="5">
        <v>213.42</v>
      </c>
      <c r="L748" s="5">
        <v>1905</v>
      </c>
      <c r="M748" s="5">
        <v>0</v>
      </c>
      <c r="N748" s="5">
        <v>323.31</v>
      </c>
      <c r="O748" s="5">
        <v>13791000000</v>
      </c>
      <c r="P748" s="5">
        <v>2560100000</v>
      </c>
      <c r="Q748" s="5">
        <v>1233300000</v>
      </c>
      <c r="R748" s="5">
        <v>916880000</v>
      </c>
      <c r="S748" s="5">
        <v>1660900000</v>
      </c>
      <c r="T748" s="5">
        <v>619780000</v>
      </c>
      <c r="U748" s="5">
        <v>1296700000</v>
      </c>
      <c r="V748" s="5">
        <v>3365500000</v>
      </c>
      <c r="W748" s="5">
        <v>2137900000</v>
      </c>
      <c r="X748" s="5">
        <v>2061100000</v>
      </c>
      <c r="Y748" s="5">
        <v>1038200000</v>
      </c>
      <c r="Z748" s="5">
        <v>1735600000</v>
      </c>
      <c r="AA748" s="5">
        <v>2400400000</v>
      </c>
      <c r="AB748" s="5">
        <v>2055900000</v>
      </c>
      <c r="AC748" s="5">
        <v>1416100000</v>
      </c>
      <c r="AD748" s="5">
        <v>2186000000</v>
      </c>
      <c r="AE748" s="5">
        <v>1441800000</v>
      </c>
      <c r="AF748" s="5">
        <f t="shared" si="60"/>
        <v>1.0190850446491451</v>
      </c>
      <c r="AG748" s="5">
        <f t="shared" si="61"/>
        <v>2.7274452263223118E-2</v>
      </c>
      <c r="AH748" s="5">
        <f t="shared" si="62"/>
        <v>0.92717036499382721</v>
      </c>
      <c r="AI748" s="5">
        <f t="shared" si="63"/>
        <v>0.10909364044948015</v>
      </c>
      <c r="AJ748" s="5">
        <f>VLOOKUP(AN748,Tabelle4!G:I,3,FALSE)</f>
        <v>0</v>
      </c>
      <c r="AK748" s="5">
        <v>19</v>
      </c>
      <c r="AL748" s="5"/>
      <c r="AM748" s="5">
        <v>1953</v>
      </c>
      <c r="AN748" s="13">
        <v>455</v>
      </c>
    </row>
    <row r="749" spans="1:40" x14ac:dyDescent="0.2">
      <c r="A749" s="4" t="s">
        <v>2782</v>
      </c>
      <c r="B749" s="5" t="str">
        <f t="shared" si="59"/>
        <v>Q9D880</v>
      </c>
      <c r="C749" s="5" t="s">
        <v>2783</v>
      </c>
      <c r="D749" s="5" t="s">
        <v>2784</v>
      </c>
      <c r="E749" s="5" t="s">
        <v>2785</v>
      </c>
      <c r="F749" s="5">
        <f>IFERROR(VLOOKUP(B749,Tabelle3!A:H,8,FALSE),"")</f>
        <v>1</v>
      </c>
      <c r="G749" s="5">
        <v>1</v>
      </c>
      <c r="H749" s="5">
        <v>11</v>
      </c>
      <c r="I749" s="5">
        <v>11</v>
      </c>
      <c r="J749" s="5">
        <v>31.7</v>
      </c>
      <c r="K749" s="5">
        <v>39.776000000000003</v>
      </c>
      <c r="L749" s="5">
        <v>353</v>
      </c>
      <c r="M749" s="5">
        <v>0</v>
      </c>
      <c r="N749" s="5">
        <v>182.94</v>
      </c>
      <c r="O749" s="5">
        <v>922310000</v>
      </c>
      <c r="P749" s="5">
        <v>185330000</v>
      </c>
      <c r="Q749" s="5">
        <v>82617000</v>
      </c>
      <c r="R749" s="5">
        <v>75151000</v>
      </c>
      <c r="S749" s="5">
        <v>83733000</v>
      </c>
      <c r="T749" s="5">
        <v>61853000</v>
      </c>
      <c r="U749" s="5">
        <v>79657000</v>
      </c>
      <c r="V749" s="5">
        <v>178620000</v>
      </c>
      <c r="W749" s="5">
        <v>175350000</v>
      </c>
      <c r="X749" s="5">
        <v>28300000</v>
      </c>
      <c r="Y749" s="5">
        <v>17360000</v>
      </c>
      <c r="Z749" s="5">
        <v>29077000</v>
      </c>
      <c r="AA749" s="5">
        <v>27543000</v>
      </c>
      <c r="AB749" s="5">
        <v>24769000</v>
      </c>
      <c r="AC749" s="5">
        <v>25610000</v>
      </c>
      <c r="AD749" s="5">
        <v>29933000</v>
      </c>
      <c r="AE749" s="5">
        <v>23120000</v>
      </c>
      <c r="AF749" s="5">
        <f t="shared" si="60"/>
        <v>0.98886224766029851</v>
      </c>
      <c r="AG749" s="5">
        <f t="shared" si="61"/>
        <v>-1.6158532911031136E-2</v>
      </c>
      <c r="AH749" s="5">
        <f t="shared" si="62"/>
        <v>0.93025434095569892</v>
      </c>
      <c r="AI749" s="5">
        <f t="shared" si="63"/>
        <v>0.10430287730234793</v>
      </c>
      <c r="AJ749" s="5">
        <f>VLOOKUP(AN749,Tabelle4!G:I,3,FALSE)</f>
        <v>0</v>
      </c>
      <c r="AK749" s="5">
        <v>19</v>
      </c>
      <c r="AL749" s="5"/>
      <c r="AM749" s="5">
        <v>79</v>
      </c>
      <c r="AN749" s="13">
        <v>712</v>
      </c>
    </row>
    <row r="750" spans="1:40" x14ac:dyDescent="0.2">
      <c r="A750" s="4" t="s">
        <v>2850</v>
      </c>
      <c r="B750" s="5" t="str">
        <f t="shared" si="59"/>
        <v>Q9DBF1</v>
      </c>
      <c r="C750" s="5" t="s">
        <v>2851</v>
      </c>
      <c r="D750" s="5" t="s">
        <v>2852</v>
      </c>
      <c r="E750" s="5" t="s">
        <v>2853</v>
      </c>
      <c r="F750" s="5">
        <f>IFERROR(VLOOKUP(B750,Tabelle3!A:H,8,FALSE),"")</f>
        <v>1</v>
      </c>
      <c r="G750" s="5">
        <v>4</v>
      </c>
      <c r="H750" s="5">
        <v>2</v>
      </c>
      <c r="I750" s="5">
        <v>2</v>
      </c>
      <c r="J750" s="5">
        <v>6.1</v>
      </c>
      <c r="K750" s="5">
        <v>55.643999999999998</v>
      </c>
      <c r="L750" s="5">
        <v>511</v>
      </c>
      <c r="M750" s="5">
        <v>5.3191000000000002E-3</v>
      </c>
      <c r="N750" s="5">
        <v>3.573</v>
      </c>
      <c r="O750" s="5">
        <v>40929000</v>
      </c>
      <c r="P750" s="5">
        <v>14991000</v>
      </c>
      <c r="Q750" s="5">
        <v>5479300</v>
      </c>
      <c r="R750" s="5">
        <v>0</v>
      </c>
      <c r="S750" s="5">
        <v>0</v>
      </c>
      <c r="T750" s="5">
        <v>0</v>
      </c>
      <c r="U750" s="5">
        <v>0</v>
      </c>
      <c r="V750" s="5">
        <v>13948000</v>
      </c>
      <c r="W750" s="5">
        <v>6509800</v>
      </c>
      <c r="X750" s="5">
        <v>1286300</v>
      </c>
      <c r="Y750" s="5">
        <v>758270</v>
      </c>
      <c r="Z750" s="5">
        <v>0</v>
      </c>
      <c r="AA750" s="5">
        <v>0</v>
      </c>
      <c r="AB750" s="5">
        <v>0</v>
      </c>
      <c r="AC750" s="5">
        <v>0</v>
      </c>
      <c r="AD750" s="5">
        <v>1130900</v>
      </c>
      <c r="AE750" s="5">
        <v>1063500</v>
      </c>
      <c r="AF750" s="5">
        <f t="shared" si="60"/>
        <v>0.93172165512212901</v>
      </c>
      <c r="AG750" s="5">
        <f t="shared" si="61"/>
        <v>-0.10202906999871328</v>
      </c>
      <c r="AH750" s="5">
        <f t="shared" si="62"/>
        <v>0.93584854802552386</v>
      </c>
      <c r="AI750" s="5">
        <f t="shared" si="63"/>
        <v>9.5653023082768213E-2</v>
      </c>
      <c r="AJ750" s="5">
        <f>VLOOKUP(AN750,Tabelle4!G:I,3,FALSE)</f>
        <v>0</v>
      </c>
      <c r="AK750" s="5">
        <v>19</v>
      </c>
      <c r="AL750" s="5"/>
      <c r="AM750" s="5">
        <v>3</v>
      </c>
      <c r="AN750" s="13">
        <v>729</v>
      </c>
    </row>
    <row r="751" spans="1:40" x14ac:dyDescent="0.2">
      <c r="A751" s="4" t="s">
        <v>1161</v>
      </c>
      <c r="B751" s="5" t="str">
        <f t="shared" si="59"/>
        <v>Q3TIU4</v>
      </c>
      <c r="C751" s="5" t="s">
        <v>1162</v>
      </c>
      <c r="D751" s="5" t="s">
        <v>1163</v>
      </c>
      <c r="E751" s="5" t="s">
        <v>1164</v>
      </c>
      <c r="F751" s="5">
        <f>IFERROR(VLOOKUP(B751,Tabelle3!A:H,8,FALSE),"")</f>
        <v>1</v>
      </c>
      <c r="G751" s="5">
        <v>1</v>
      </c>
      <c r="H751" s="5">
        <v>2</v>
      </c>
      <c r="I751" s="5">
        <v>2</v>
      </c>
      <c r="J751" s="5">
        <v>5.8</v>
      </c>
      <c r="K751" s="5">
        <v>67.513000000000005</v>
      </c>
      <c r="L751" s="5">
        <v>608</v>
      </c>
      <c r="M751" s="5">
        <v>2.9028000000000001E-3</v>
      </c>
      <c r="N751" s="5">
        <v>5.9212999999999996</v>
      </c>
      <c r="O751" s="5">
        <v>13893000</v>
      </c>
      <c r="P751" s="5">
        <v>1844100</v>
      </c>
      <c r="Q751" s="5">
        <v>0</v>
      </c>
      <c r="R751" s="5">
        <v>945000</v>
      </c>
      <c r="S751" s="5">
        <v>1613100</v>
      </c>
      <c r="T751" s="5">
        <v>1985900</v>
      </c>
      <c r="U751" s="5">
        <v>1022900</v>
      </c>
      <c r="V751" s="5">
        <v>4603200</v>
      </c>
      <c r="W751" s="5">
        <v>1878300</v>
      </c>
      <c r="X751" s="5">
        <v>268470</v>
      </c>
      <c r="Y751" s="5">
        <v>0</v>
      </c>
      <c r="Z751" s="5">
        <v>317930</v>
      </c>
      <c r="AA751" s="5">
        <v>502580</v>
      </c>
      <c r="AB751" s="5">
        <v>343550</v>
      </c>
      <c r="AC751" s="5">
        <v>143480</v>
      </c>
      <c r="AD751" s="5">
        <v>337240</v>
      </c>
      <c r="AE751" s="5">
        <v>303590</v>
      </c>
      <c r="AF751" s="5">
        <f t="shared" si="60"/>
        <v>0.96552763640877415</v>
      </c>
      <c r="AG751" s="5">
        <f t="shared" si="61"/>
        <v>-5.0610540694071456E-2</v>
      </c>
      <c r="AH751" s="5">
        <f t="shared" si="62"/>
        <v>0.93594299686289617</v>
      </c>
      <c r="AI751" s="5">
        <f t="shared" si="63"/>
        <v>9.5507429018319615E-2</v>
      </c>
      <c r="AJ751" s="5">
        <f>VLOOKUP(AN751,Tabelle4!G:I,3,FALSE)</f>
        <v>0</v>
      </c>
      <c r="AK751" s="5">
        <v>19</v>
      </c>
      <c r="AL751" s="5"/>
      <c r="AM751" s="5">
        <v>4</v>
      </c>
      <c r="AN751" s="13">
        <v>300</v>
      </c>
    </row>
    <row r="752" spans="1:40" x14ac:dyDescent="0.2">
      <c r="A752" s="4" t="s">
        <v>202</v>
      </c>
      <c r="B752" s="5" t="str">
        <f t="shared" si="59"/>
        <v>D3YYN7</v>
      </c>
      <c r="C752" s="5" t="s">
        <v>203</v>
      </c>
      <c r="D752" s="5" t="s">
        <v>204</v>
      </c>
      <c r="E752" s="5" t="s">
        <v>205</v>
      </c>
      <c r="F752" s="5" t="str">
        <f>IFERROR(VLOOKUP(B752,Tabelle3!A:H,8,FALSE),"")</f>
        <v/>
      </c>
      <c r="G752" s="5">
        <v>5</v>
      </c>
      <c r="H752" s="5">
        <v>23</v>
      </c>
      <c r="I752" s="5">
        <v>10</v>
      </c>
      <c r="J752" s="5">
        <v>28.2</v>
      </c>
      <c r="K752" s="5">
        <v>103.58</v>
      </c>
      <c r="L752" s="5">
        <v>947</v>
      </c>
      <c r="M752" s="5">
        <v>0</v>
      </c>
      <c r="N752" s="5">
        <v>83.3</v>
      </c>
      <c r="O752" s="5">
        <v>74499000</v>
      </c>
      <c r="P752" s="5">
        <v>25889000</v>
      </c>
      <c r="Q752" s="5">
        <v>2756500</v>
      </c>
      <c r="R752" s="5">
        <v>1667700</v>
      </c>
      <c r="S752" s="5">
        <v>5537200</v>
      </c>
      <c r="T752" s="5">
        <v>819290</v>
      </c>
      <c r="U752" s="5">
        <v>3069500</v>
      </c>
      <c r="V752" s="5">
        <v>29824000</v>
      </c>
      <c r="W752" s="5">
        <v>4935800</v>
      </c>
      <c r="X752" s="5">
        <v>21093000</v>
      </c>
      <c r="Y752" s="5">
        <v>6242300</v>
      </c>
      <c r="Z752" s="5">
        <v>6614300</v>
      </c>
      <c r="AA752" s="5">
        <v>9655700</v>
      </c>
      <c r="AB752" s="5">
        <v>5551700</v>
      </c>
      <c r="AC752" s="5">
        <v>5829100</v>
      </c>
      <c r="AD752" s="5">
        <v>21612000</v>
      </c>
      <c r="AE752" s="5">
        <v>8929500</v>
      </c>
      <c r="AF752" s="5">
        <f t="shared" si="60"/>
        <v>1.0401456981129376</v>
      </c>
      <c r="AG752" s="5">
        <f t="shared" si="61"/>
        <v>5.6785627618873014E-2</v>
      </c>
      <c r="AH752" s="5">
        <f t="shared" si="62"/>
        <v>0.93751071314641155</v>
      </c>
      <c r="AI752" s="5">
        <f t="shared" si="63"/>
        <v>9.3092918295597279E-2</v>
      </c>
      <c r="AJ752" s="5">
        <f>VLOOKUP(AN752,Tabelle4!G:I,3,FALSE)</f>
        <v>0</v>
      </c>
      <c r="AK752" s="5">
        <v>19</v>
      </c>
      <c r="AL752" s="5"/>
      <c r="AM752" s="5">
        <v>32</v>
      </c>
      <c r="AN752" s="13">
        <v>55</v>
      </c>
    </row>
    <row r="753" spans="1:40" x14ac:dyDescent="0.2">
      <c r="A753" s="4" t="s">
        <v>346</v>
      </c>
      <c r="B753" s="5" t="str">
        <f t="shared" si="59"/>
        <v>E9Q1X8</v>
      </c>
      <c r="C753" s="5" t="s">
        <v>347</v>
      </c>
      <c r="D753" s="5" t="s">
        <v>348</v>
      </c>
      <c r="E753" s="5" t="s">
        <v>349</v>
      </c>
      <c r="F753" s="5" t="str">
        <f>IFERROR(VLOOKUP(B753,Tabelle3!A:H,8,FALSE),"")</f>
        <v/>
      </c>
      <c r="G753" s="5">
        <v>6</v>
      </c>
      <c r="H753" s="5">
        <v>3</v>
      </c>
      <c r="I753" s="5">
        <v>3</v>
      </c>
      <c r="J753" s="5">
        <v>5.3</v>
      </c>
      <c r="K753" s="5">
        <v>123.2</v>
      </c>
      <c r="L753" s="5">
        <v>1091</v>
      </c>
      <c r="M753" s="5">
        <v>2.9412000000000002E-3</v>
      </c>
      <c r="N753" s="5">
        <v>7.2785000000000002</v>
      </c>
      <c r="O753" s="5">
        <v>12610000</v>
      </c>
      <c r="P753" s="5">
        <v>6117800</v>
      </c>
      <c r="Q753" s="5">
        <v>162480</v>
      </c>
      <c r="R753" s="5">
        <v>390720</v>
      </c>
      <c r="S753" s="5">
        <v>910140</v>
      </c>
      <c r="T753" s="5">
        <v>148610</v>
      </c>
      <c r="U753" s="5">
        <v>328910</v>
      </c>
      <c r="V753" s="5">
        <v>3959000</v>
      </c>
      <c r="W753" s="5">
        <v>592320</v>
      </c>
      <c r="X753" s="5">
        <v>5518000</v>
      </c>
      <c r="Y753" s="5">
        <v>433280</v>
      </c>
      <c r="Z753" s="5">
        <v>1194400</v>
      </c>
      <c r="AA753" s="5">
        <v>1205100</v>
      </c>
      <c r="AB753" s="5">
        <v>836310</v>
      </c>
      <c r="AC753" s="5">
        <v>948410</v>
      </c>
      <c r="AD753" s="5">
        <v>4050100</v>
      </c>
      <c r="AE753" s="5">
        <v>2073400</v>
      </c>
      <c r="AF753" s="5">
        <f t="shared" si="60"/>
        <v>1.0559620243240577</v>
      </c>
      <c r="AG753" s="5">
        <f t="shared" si="61"/>
        <v>7.8557951832251199E-2</v>
      </c>
      <c r="AH753" s="5">
        <f t="shared" si="62"/>
        <v>0.93899661297111936</v>
      </c>
      <c r="AI753" s="5">
        <f t="shared" si="63"/>
        <v>9.0808140904566348E-2</v>
      </c>
      <c r="AJ753" s="5">
        <f>VLOOKUP(AN753,Tabelle4!G:I,3,FALSE)</f>
        <v>0</v>
      </c>
      <c r="AK753" s="5">
        <v>19</v>
      </c>
      <c r="AL753" s="5"/>
      <c r="AM753" s="5">
        <v>6</v>
      </c>
      <c r="AN753" s="13">
        <v>92</v>
      </c>
    </row>
    <row r="754" spans="1:40" x14ac:dyDescent="0.2">
      <c r="A754" s="4" t="s">
        <v>3045</v>
      </c>
      <c r="B754" s="5" t="str">
        <f t="shared" si="59"/>
        <v>Q9WTP7</v>
      </c>
      <c r="C754" s="5" t="s">
        <v>3046</v>
      </c>
      <c r="D754" s="5" t="s">
        <v>3047</v>
      </c>
      <c r="E754" s="5" t="s">
        <v>3048</v>
      </c>
      <c r="F754" s="5">
        <f>IFERROR(VLOOKUP(B754,Tabelle3!A:H,8,FALSE),"")</f>
        <v>1</v>
      </c>
      <c r="G754" s="5">
        <v>2</v>
      </c>
      <c r="H754" s="5">
        <v>24</v>
      </c>
      <c r="I754" s="5">
        <v>24</v>
      </c>
      <c r="J754" s="5">
        <v>77.5</v>
      </c>
      <c r="K754" s="5">
        <v>25.425999999999998</v>
      </c>
      <c r="L754" s="5">
        <v>227</v>
      </c>
      <c r="M754" s="5">
        <v>0</v>
      </c>
      <c r="N754" s="5">
        <v>323.31</v>
      </c>
      <c r="O754" s="5">
        <v>4580700000</v>
      </c>
      <c r="P754" s="5">
        <v>563750000</v>
      </c>
      <c r="Q754" s="5">
        <v>1015800000</v>
      </c>
      <c r="R754" s="5">
        <v>333230000</v>
      </c>
      <c r="S754" s="5">
        <v>282310000</v>
      </c>
      <c r="T754" s="5">
        <v>480430000</v>
      </c>
      <c r="U754" s="5">
        <v>637570000</v>
      </c>
      <c r="V754" s="5">
        <v>796620000</v>
      </c>
      <c r="W754" s="5">
        <v>471040000</v>
      </c>
      <c r="X754" s="5">
        <v>109490000</v>
      </c>
      <c r="Y754" s="5">
        <v>140350000</v>
      </c>
      <c r="Z754" s="5">
        <v>167020000</v>
      </c>
      <c r="AA754" s="5">
        <v>159800000</v>
      </c>
      <c r="AB754" s="5">
        <v>195450000</v>
      </c>
      <c r="AC754" s="5">
        <v>121130000</v>
      </c>
      <c r="AD754" s="5">
        <v>144400000</v>
      </c>
      <c r="AE754" s="5">
        <v>108790000</v>
      </c>
      <c r="AF754" s="5">
        <f t="shared" si="60"/>
        <v>1.0120925987679239</v>
      </c>
      <c r="AG754" s="5">
        <f t="shared" si="61"/>
        <v>1.7341291684173945E-2</v>
      </c>
      <c r="AH754" s="5">
        <f t="shared" si="62"/>
        <v>0.94323337710140831</v>
      </c>
      <c r="AI754" s="5">
        <f t="shared" si="63"/>
        <v>8.4313324696590627E-2</v>
      </c>
      <c r="AJ754" s="5">
        <f>VLOOKUP(AN754,Tabelle4!G:I,3,FALSE)</f>
        <v>0</v>
      </c>
      <c r="AK754" s="5">
        <v>19</v>
      </c>
      <c r="AL754" s="5"/>
      <c r="AM754" s="5">
        <v>225</v>
      </c>
      <c r="AN754" s="13">
        <v>778</v>
      </c>
    </row>
    <row r="755" spans="1:40" x14ac:dyDescent="0.2">
      <c r="A755" s="4" t="s">
        <v>1393</v>
      </c>
      <c r="B755" s="5" t="str">
        <f t="shared" si="59"/>
        <v>Q61733</v>
      </c>
      <c r="C755" s="5" t="s">
        <v>1394</v>
      </c>
      <c r="D755" s="5" t="s">
        <v>1395</v>
      </c>
      <c r="E755" s="5" t="s">
        <v>1396</v>
      </c>
      <c r="F755" s="5">
        <f>IFERROR(VLOOKUP(B755,Tabelle3!A:H,8,FALSE),"")</f>
        <v>1</v>
      </c>
      <c r="G755" s="5">
        <v>1</v>
      </c>
      <c r="H755" s="5">
        <v>3</v>
      </c>
      <c r="I755" s="5">
        <v>3</v>
      </c>
      <c r="J755" s="5">
        <v>10.7</v>
      </c>
      <c r="K755" s="5">
        <v>43.88</v>
      </c>
      <c r="L755" s="5">
        <v>384</v>
      </c>
      <c r="M755" s="5">
        <v>0</v>
      </c>
      <c r="N755" s="5">
        <v>54.832000000000001</v>
      </c>
      <c r="O755" s="5">
        <v>61325000</v>
      </c>
      <c r="P755" s="5">
        <v>7926100</v>
      </c>
      <c r="Q755" s="5">
        <v>2724300</v>
      </c>
      <c r="R755" s="5">
        <v>1607600</v>
      </c>
      <c r="S755" s="5">
        <v>12072000</v>
      </c>
      <c r="T755" s="5">
        <v>6634900</v>
      </c>
      <c r="U755" s="5">
        <v>5025200</v>
      </c>
      <c r="V755" s="5">
        <v>16870000</v>
      </c>
      <c r="W755" s="5">
        <v>8465300</v>
      </c>
      <c r="X755" s="5">
        <v>600420</v>
      </c>
      <c r="Y755" s="5">
        <v>1300300</v>
      </c>
      <c r="Z755" s="5">
        <v>439600</v>
      </c>
      <c r="AA755" s="5">
        <v>789500</v>
      </c>
      <c r="AB755" s="5">
        <v>739270</v>
      </c>
      <c r="AC755" s="5">
        <v>1030500</v>
      </c>
      <c r="AD755" s="5">
        <v>555810</v>
      </c>
      <c r="AE755" s="5">
        <v>867450</v>
      </c>
      <c r="AF755" s="5">
        <f t="shared" si="60"/>
        <v>0.98020375630670553</v>
      </c>
      <c r="AG755" s="5">
        <f t="shared" si="61"/>
        <v>-2.8846419477509253E-2</v>
      </c>
      <c r="AH755" s="5">
        <f t="shared" si="62"/>
        <v>0.94374144491947587</v>
      </c>
      <c r="AI755" s="5">
        <f t="shared" si="63"/>
        <v>8.3536433631887286E-2</v>
      </c>
      <c r="AJ755" s="5">
        <f>VLOOKUP(AN755,Tabelle4!G:I,3,FALSE)</f>
        <v>0</v>
      </c>
      <c r="AK755" s="5">
        <v>19</v>
      </c>
      <c r="AL755" s="5"/>
      <c r="AM755" s="5">
        <v>17</v>
      </c>
      <c r="AN755" s="13">
        <v>359</v>
      </c>
    </row>
    <row r="756" spans="1:40" x14ac:dyDescent="0.2">
      <c r="A756" s="4" t="s">
        <v>1675</v>
      </c>
      <c r="B756" s="5" t="str">
        <f t="shared" si="59"/>
        <v>Q8BMS1</v>
      </c>
      <c r="C756" s="5" t="s">
        <v>1676</v>
      </c>
      <c r="D756" s="5" t="s">
        <v>1677</v>
      </c>
      <c r="E756" s="5" t="s">
        <v>1678</v>
      </c>
      <c r="F756" s="5">
        <f>IFERROR(VLOOKUP(B756,Tabelle3!A:H,8,FALSE),"")</f>
        <v>1</v>
      </c>
      <c r="G756" s="5">
        <v>1</v>
      </c>
      <c r="H756" s="5">
        <v>101</v>
      </c>
      <c r="I756" s="5">
        <v>101</v>
      </c>
      <c r="J756" s="5">
        <v>88.6</v>
      </c>
      <c r="K756" s="5">
        <v>82.668999999999997</v>
      </c>
      <c r="L756" s="5">
        <v>763</v>
      </c>
      <c r="M756" s="5">
        <v>0</v>
      </c>
      <c r="N756" s="5">
        <v>323.31</v>
      </c>
      <c r="O756" s="5">
        <v>310950000000</v>
      </c>
      <c r="P756" s="5">
        <v>54518000000</v>
      </c>
      <c r="Q756" s="5">
        <v>42857000000</v>
      </c>
      <c r="R756" s="5">
        <v>19077000000</v>
      </c>
      <c r="S756" s="5">
        <v>22759000000</v>
      </c>
      <c r="T756" s="5">
        <v>19062000000</v>
      </c>
      <c r="U756" s="5">
        <v>20855000000</v>
      </c>
      <c r="V756" s="5">
        <v>72587000000</v>
      </c>
      <c r="W756" s="5">
        <v>59235000000</v>
      </c>
      <c r="X756" s="5">
        <v>6306000000</v>
      </c>
      <c r="Y756" s="5">
        <v>8487800000</v>
      </c>
      <c r="Z756" s="5">
        <v>6346500000</v>
      </c>
      <c r="AA756" s="5">
        <v>6578800000</v>
      </c>
      <c r="AB756" s="5">
        <v>6472500000</v>
      </c>
      <c r="AC756" s="5">
        <v>9228000000</v>
      </c>
      <c r="AD756" s="5">
        <v>7030100000</v>
      </c>
      <c r="AE756" s="5">
        <v>5259700000</v>
      </c>
      <c r="AF756" s="5">
        <f t="shared" si="60"/>
        <v>0.99031092914331031</v>
      </c>
      <c r="AG756" s="5">
        <f t="shared" si="61"/>
        <v>-1.4046533830689654E-2</v>
      </c>
      <c r="AH756" s="5">
        <f t="shared" si="62"/>
        <v>0.9475575310312544</v>
      </c>
      <c r="AI756" s="5">
        <f t="shared" si="63"/>
        <v>7.7714555599654928E-2</v>
      </c>
      <c r="AJ756" s="5">
        <f>VLOOKUP(AN756,Tabelle4!G:I,3,FALSE)</f>
        <v>0</v>
      </c>
      <c r="AK756" s="5">
        <v>19</v>
      </c>
      <c r="AL756" s="5"/>
      <c r="AM756" s="5">
        <v>8131</v>
      </c>
      <c r="AN756" s="13">
        <v>431</v>
      </c>
    </row>
    <row r="757" spans="1:40" x14ac:dyDescent="0.2">
      <c r="A757" s="4" t="s">
        <v>606</v>
      </c>
      <c r="B757" s="5" t="str">
        <f t="shared" si="59"/>
        <v>O35459</v>
      </c>
      <c r="C757" s="5" t="s">
        <v>607</v>
      </c>
      <c r="D757" s="5" t="s">
        <v>608</v>
      </c>
      <c r="E757" s="5" t="s">
        <v>609</v>
      </c>
      <c r="F757" s="5">
        <f>IFERROR(VLOOKUP(B757,Tabelle3!A:H,8,FALSE),"")</f>
        <v>1</v>
      </c>
      <c r="G757" s="5">
        <v>2</v>
      </c>
      <c r="H757" s="5">
        <v>22</v>
      </c>
      <c r="I757" s="5">
        <v>22</v>
      </c>
      <c r="J757" s="5">
        <v>51.7</v>
      </c>
      <c r="K757" s="5">
        <v>36.118000000000002</v>
      </c>
      <c r="L757" s="5">
        <v>327</v>
      </c>
      <c r="M757" s="5">
        <v>0</v>
      </c>
      <c r="N757" s="5">
        <v>323.31</v>
      </c>
      <c r="O757" s="5">
        <v>22581000000</v>
      </c>
      <c r="P757" s="5">
        <v>4949100000</v>
      </c>
      <c r="Q757" s="5">
        <v>3074900000</v>
      </c>
      <c r="R757" s="5">
        <v>1297200000</v>
      </c>
      <c r="S757" s="5">
        <v>1545900000</v>
      </c>
      <c r="T757" s="5">
        <v>1014400000</v>
      </c>
      <c r="U757" s="5">
        <v>2386400000</v>
      </c>
      <c r="V757" s="5">
        <v>3247000000</v>
      </c>
      <c r="W757" s="5">
        <v>5066300000</v>
      </c>
      <c r="X757" s="5">
        <v>779430000</v>
      </c>
      <c r="Y757" s="5">
        <v>499130000</v>
      </c>
      <c r="Z757" s="5">
        <v>581050000</v>
      </c>
      <c r="AA757" s="5">
        <v>551030000</v>
      </c>
      <c r="AB757" s="5">
        <v>662870000</v>
      </c>
      <c r="AC757" s="5">
        <v>660410000</v>
      </c>
      <c r="AD757" s="5">
        <v>556200000</v>
      </c>
      <c r="AE757" s="5">
        <v>549900000</v>
      </c>
      <c r="AF757" s="5">
        <f t="shared" si="60"/>
        <v>0.99228609768747578</v>
      </c>
      <c r="AG757" s="5">
        <f t="shared" si="61"/>
        <v>-1.1171953905697302E-2</v>
      </c>
      <c r="AH757" s="5">
        <f t="shared" si="62"/>
        <v>0.94869843320280411</v>
      </c>
      <c r="AI757" s="5">
        <f t="shared" si="63"/>
        <v>7.5978530363936592E-2</v>
      </c>
      <c r="AJ757" s="5">
        <f>VLOOKUP(AN757,Tabelle4!G:I,3,FALSE)</f>
        <v>0</v>
      </c>
      <c r="AK757" s="5">
        <v>19</v>
      </c>
      <c r="AL757" s="5"/>
      <c r="AM757" s="5">
        <v>570</v>
      </c>
      <c r="AN757" s="13">
        <v>160</v>
      </c>
    </row>
    <row r="758" spans="1:40" x14ac:dyDescent="0.2">
      <c r="A758" s="4" t="s">
        <v>845</v>
      </c>
      <c r="B758" s="5" t="str">
        <f t="shared" si="59"/>
        <v>P38060</v>
      </c>
      <c r="C758" s="5" t="s">
        <v>846</v>
      </c>
      <c r="D758" s="5" t="s">
        <v>847</v>
      </c>
      <c r="E758" s="5" t="s">
        <v>848</v>
      </c>
      <c r="F758" s="5">
        <f>IFERROR(VLOOKUP(B758,Tabelle3!A:H,8,FALSE),"")</f>
        <v>1</v>
      </c>
      <c r="G758" s="5">
        <v>5</v>
      </c>
      <c r="H758" s="5">
        <v>11</v>
      </c>
      <c r="I758" s="5">
        <v>11</v>
      </c>
      <c r="J758" s="5">
        <v>43.1</v>
      </c>
      <c r="K758" s="5">
        <v>34.238</v>
      </c>
      <c r="L758" s="5">
        <v>325</v>
      </c>
      <c r="M758" s="5">
        <v>0</v>
      </c>
      <c r="N758" s="5">
        <v>96.013999999999996</v>
      </c>
      <c r="O758" s="5">
        <v>837440000</v>
      </c>
      <c r="P758" s="5">
        <v>156630000</v>
      </c>
      <c r="Q758" s="5">
        <v>127120000</v>
      </c>
      <c r="R758" s="5">
        <v>47077000</v>
      </c>
      <c r="S758" s="5">
        <v>58447000</v>
      </c>
      <c r="T758" s="5">
        <v>46726000</v>
      </c>
      <c r="U758" s="5">
        <v>107580000</v>
      </c>
      <c r="V758" s="5">
        <v>112740000</v>
      </c>
      <c r="W758" s="5">
        <v>181130000</v>
      </c>
      <c r="X758" s="5">
        <v>24480000</v>
      </c>
      <c r="Y758" s="5">
        <v>20572000</v>
      </c>
      <c r="Z758" s="5">
        <v>26315000</v>
      </c>
      <c r="AA758" s="5">
        <v>24586000</v>
      </c>
      <c r="AB758" s="5">
        <v>33949000</v>
      </c>
      <c r="AC758" s="5">
        <v>20263000</v>
      </c>
      <c r="AD758" s="5">
        <v>19593000</v>
      </c>
      <c r="AE758" s="5">
        <v>21177000</v>
      </c>
      <c r="AF758" s="5">
        <f t="shared" si="60"/>
        <v>1.0102229896190857</v>
      </c>
      <c r="AG758" s="5">
        <f t="shared" si="61"/>
        <v>1.4673778629974998E-2</v>
      </c>
      <c r="AH758" s="5">
        <f t="shared" si="62"/>
        <v>0.95004160391716552</v>
      </c>
      <c r="AI758" s="5">
        <f t="shared" si="63"/>
        <v>7.3937402021955659E-2</v>
      </c>
      <c r="AJ758" s="5">
        <f>VLOOKUP(AN758,Tabelle4!G:I,3,FALSE)</f>
        <v>0</v>
      </c>
      <c r="AK758" s="5">
        <v>19</v>
      </c>
      <c r="AL758" s="5"/>
      <c r="AM758" s="5">
        <v>99</v>
      </c>
      <c r="AN758" s="13">
        <v>220</v>
      </c>
    </row>
    <row r="759" spans="1:40" x14ac:dyDescent="0.2">
      <c r="A759" s="4" t="s">
        <v>718</v>
      </c>
      <c r="B759" s="5" t="str">
        <f t="shared" si="59"/>
        <v>P08113</v>
      </c>
      <c r="C759" s="5" t="s">
        <v>719</v>
      </c>
      <c r="D759" s="5" t="s">
        <v>720</v>
      </c>
      <c r="E759" s="5" t="s">
        <v>721</v>
      </c>
      <c r="F759" s="5" t="str">
        <f>IFERROR(VLOOKUP(B759,Tabelle3!A:H,8,FALSE),"")</f>
        <v/>
      </c>
      <c r="G759" s="5">
        <v>4</v>
      </c>
      <c r="H759" s="5">
        <v>8</v>
      </c>
      <c r="I759" s="5">
        <v>7</v>
      </c>
      <c r="J759" s="5">
        <v>13.6</v>
      </c>
      <c r="K759" s="5">
        <v>92.474999999999994</v>
      </c>
      <c r="L759" s="5">
        <v>802</v>
      </c>
      <c r="M759" s="5">
        <v>0</v>
      </c>
      <c r="N759" s="5">
        <v>49.16</v>
      </c>
      <c r="O759" s="5">
        <v>45371000</v>
      </c>
      <c r="P759" s="5">
        <v>17287000</v>
      </c>
      <c r="Q759" s="5">
        <v>671620</v>
      </c>
      <c r="R759" s="5">
        <v>319370</v>
      </c>
      <c r="S759" s="5">
        <v>341860</v>
      </c>
      <c r="T759" s="5">
        <v>231320</v>
      </c>
      <c r="U759" s="5">
        <v>545470</v>
      </c>
      <c r="V759" s="5">
        <v>23444000</v>
      </c>
      <c r="W759" s="5">
        <v>2530100</v>
      </c>
      <c r="X759" s="5">
        <v>10487000</v>
      </c>
      <c r="Y759" s="5">
        <v>700320</v>
      </c>
      <c r="Z759" s="5">
        <v>276710</v>
      </c>
      <c r="AA759" s="5">
        <v>308660</v>
      </c>
      <c r="AB759" s="5">
        <v>240960</v>
      </c>
      <c r="AC759" s="5">
        <v>269000</v>
      </c>
      <c r="AD759" s="5">
        <v>10982000</v>
      </c>
      <c r="AE759" s="5">
        <v>1211500</v>
      </c>
      <c r="AF759" s="5">
        <f t="shared" si="60"/>
        <v>0.92673098510169671</v>
      </c>
      <c r="AG759" s="5">
        <f t="shared" si="61"/>
        <v>-0.10977748611718946</v>
      </c>
      <c r="AH759" s="5">
        <f t="shared" si="62"/>
        <v>0.95093109195998515</v>
      </c>
      <c r="AI759" s="5">
        <f t="shared" si="63"/>
        <v>7.2587293117454182E-2</v>
      </c>
      <c r="AJ759" s="5">
        <f>VLOOKUP(AN759,Tabelle4!G:I,3,FALSE)</f>
        <v>0</v>
      </c>
      <c r="AK759" s="5">
        <v>19</v>
      </c>
      <c r="AL759" s="5"/>
      <c r="AM759" s="5">
        <v>17</v>
      </c>
      <c r="AN759" s="13">
        <v>188</v>
      </c>
    </row>
    <row r="760" spans="1:40" x14ac:dyDescent="0.2">
      <c r="A760" s="4" t="s">
        <v>2053</v>
      </c>
      <c r="B760" s="5" t="str">
        <f t="shared" si="59"/>
        <v>Q91WD5</v>
      </c>
      <c r="C760" s="5" t="s">
        <v>2054</v>
      </c>
      <c r="D760" s="5" t="s">
        <v>2055</v>
      </c>
      <c r="E760" s="5" t="s">
        <v>2056</v>
      </c>
      <c r="F760" s="5">
        <f>IFERROR(VLOOKUP(B760,Tabelle3!A:H,8,FALSE),"")</f>
        <v>1</v>
      </c>
      <c r="G760" s="5">
        <v>3</v>
      </c>
      <c r="H760" s="5">
        <v>27</v>
      </c>
      <c r="I760" s="5">
        <v>27</v>
      </c>
      <c r="J760" s="5">
        <v>67.599999999999994</v>
      </c>
      <c r="K760" s="5">
        <v>52.625</v>
      </c>
      <c r="L760" s="5">
        <v>463</v>
      </c>
      <c r="M760" s="5">
        <v>0</v>
      </c>
      <c r="N760" s="5">
        <v>323.31</v>
      </c>
      <c r="O760" s="5">
        <v>38017000000</v>
      </c>
      <c r="P760" s="5">
        <v>6573200000</v>
      </c>
      <c r="Q760" s="5">
        <v>4832200000</v>
      </c>
      <c r="R760" s="5">
        <v>1865500000</v>
      </c>
      <c r="S760" s="5">
        <v>5151600000</v>
      </c>
      <c r="T760" s="5">
        <v>2641900000</v>
      </c>
      <c r="U760" s="5">
        <v>2113500000</v>
      </c>
      <c r="V760" s="5">
        <v>8245900000</v>
      </c>
      <c r="W760" s="5">
        <v>6593000000</v>
      </c>
      <c r="X760" s="5">
        <v>348030000</v>
      </c>
      <c r="Y760" s="5">
        <v>261350000</v>
      </c>
      <c r="Z760" s="5">
        <v>287400000</v>
      </c>
      <c r="AA760" s="5">
        <v>390540000</v>
      </c>
      <c r="AB760" s="5">
        <v>379860000</v>
      </c>
      <c r="AC760" s="5">
        <v>177200000</v>
      </c>
      <c r="AD760" s="5">
        <v>337020000</v>
      </c>
      <c r="AE760" s="5">
        <v>378770000</v>
      </c>
      <c r="AF760" s="5">
        <f t="shared" si="60"/>
        <v>1.0113681894960129</v>
      </c>
      <c r="AG760" s="5">
        <f t="shared" si="61"/>
        <v>1.6308307289446908E-2</v>
      </c>
      <c r="AH760" s="5">
        <f t="shared" si="62"/>
        <v>0.95122967814193249</v>
      </c>
      <c r="AI760" s="5">
        <f t="shared" si="63"/>
        <v>7.2134367356096601E-2</v>
      </c>
      <c r="AJ760" s="5">
        <f>VLOOKUP(AN760,Tabelle4!G:I,3,FALSE)</f>
        <v>0</v>
      </c>
      <c r="AK760" s="5">
        <v>19</v>
      </c>
      <c r="AL760" s="5"/>
      <c r="AM760" s="5">
        <v>836</v>
      </c>
      <c r="AN760" s="13">
        <v>528</v>
      </c>
    </row>
    <row r="761" spans="1:40" x14ac:dyDescent="0.2">
      <c r="A761" s="4" t="s">
        <v>3112</v>
      </c>
      <c r="B761" s="5" t="str">
        <f t="shared" si="59"/>
        <v>Q9Z2I9</v>
      </c>
      <c r="C761" s="5" t="s">
        <v>3113</v>
      </c>
      <c r="D761" s="5" t="s">
        <v>3114</v>
      </c>
      <c r="E761" s="5" t="s">
        <v>3115</v>
      </c>
      <c r="F761" s="5">
        <f>IFERROR(VLOOKUP(B761,Tabelle3!A:H,8,FALSE),"")</f>
        <v>1</v>
      </c>
      <c r="G761" s="5">
        <v>1</v>
      </c>
      <c r="H761" s="5">
        <v>44</v>
      </c>
      <c r="I761" s="5">
        <v>44</v>
      </c>
      <c r="J761" s="5">
        <v>68.3</v>
      </c>
      <c r="K761" s="5">
        <v>50.113</v>
      </c>
      <c r="L761" s="5">
        <v>463</v>
      </c>
      <c r="M761" s="5">
        <v>0</v>
      </c>
      <c r="N761" s="5">
        <v>323.31</v>
      </c>
      <c r="O761" s="5">
        <v>35740000000</v>
      </c>
      <c r="P761" s="5">
        <v>6246300000</v>
      </c>
      <c r="Q761" s="5">
        <v>3910900000</v>
      </c>
      <c r="R761" s="5">
        <v>2051200000</v>
      </c>
      <c r="S761" s="5">
        <v>6138900000</v>
      </c>
      <c r="T761" s="5">
        <v>2773000000</v>
      </c>
      <c r="U761" s="5">
        <v>2253200000</v>
      </c>
      <c r="V761" s="5">
        <v>7485800000</v>
      </c>
      <c r="W761" s="5">
        <v>4880600000</v>
      </c>
      <c r="X761" s="5">
        <v>614650000</v>
      </c>
      <c r="Y761" s="5">
        <v>496060000</v>
      </c>
      <c r="Z761" s="5">
        <v>630270000</v>
      </c>
      <c r="AA761" s="5">
        <v>497620000</v>
      </c>
      <c r="AB761" s="5">
        <v>610630000</v>
      </c>
      <c r="AC761" s="5">
        <v>478470000</v>
      </c>
      <c r="AD761" s="5">
        <v>538890000</v>
      </c>
      <c r="AE761" s="5">
        <v>623260000</v>
      </c>
      <c r="AF761" s="5">
        <f t="shared" si="60"/>
        <v>0.99438089950027764</v>
      </c>
      <c r="AG761" s="5">
        <f t="shared" si="61"/>
        <v>-8.129510143064532E-3</v>
      </c>
      <c r="AH761" s="5">
        <f t="shared" si="62"/>
        <v>0.95125097445141038</v>
      </c>
      <c r="AI761" s="5">
        <f t="shared" si="63"/>
        <v>7.2102068388921928E-2</v>
      </c>
      <c r="AJ761" s="5">
        <f>VLOOKUP(AN761,Tabelle4!G:I,3,FALSE)</f>
        <v>0</v>
      </c>
      <c r="AK761" s="5">
        <v>19</v>
      </c>
      <c r="AL761" s="5"/>
      <c r="AM761" s="5">
        <v>892</v>
      </c>
      <c r="AN761" s="13">
        <v>795</v>
      </c>
    </row>
    <row r="762" spans="1:40" x14ac:dyDescent="0.2">
      <c r="A762" s="4" t="s">
        <v>2790</v>
      </c>
      <c r="B762" s="5" t="str">
        <f t="shared" si="59"/>
        <v>Q9D8I2</v>
      </c>
      <c r="C762" s="5" t="s">
        <v>2791</v>
      </c>
      <c r="D762" s="5" t="s">
        <v>2792</v>
      </c>
      <c r="E762" s="5" t="s">
        <v>2793</v>
      </c>
      <c r="F762" s="5" t="str">
        <f>IFERROR(VLOOKUP(B762,Tabelle3!A:H,8,FALSE),"")</f>
        <v/>
      </c>
      <c r="G762" s="5">
        <v>1</v>
      </c>
      <c r="H762" s="5">
        <v>1</v>
      </c>
      <c r="I762" s="5">
        <v>1</v>
      </c>
      <c r="J762" s="5">
        <v>4.2</v>
      </c>
      <c r="K762" s="5">
        <v>38.726999999999997</v>
      </c>
      <c r="L762" s="5">
        <v>337</v>
      </c>
      <c r="M762" s="5">
        <v>1</v>
      </c>
      <c r="N762" s="5">
        <v>-2</v>
      </c>
      <c r="O762" s="5">
        <v>10872000</v>
      </c>
      <c r="P762" s="5">
        <v>0</v>
      </c>
      <c r="Q762" s="5">
        <v>4321000</v>
      </c>
      <c r="R762" s="5">
        <v>0</v>
      </c>
      <c r="S762" s="5">
        <v>2165300</v>
      </c>
      <c r="T762" s="5">
        <v>1071600</v>
      </c>
      <c r="U762" s="5">
        <v>3313700</v>
      </c>
      <c r="V762" s="5">
        <v>0</v>
      </c>
      <c r="W762" s="5">
        <v>0</v>
      </c>
      <c r="X762" s="5">
        <v>0</v>
      </c>
      <c r="Y762" s="5">
        <v>749690</v>
      </c>
      <c r="Z762" s="5">
        <v>0</v>
      </c>
      <c r="AA762" s="5">
        <v>816440</v>
      </c>
      <c r="AB762" s="5">
        <v>728260</v>
      </c>
      <c r="AC762" s="5">
        <v>921540</v>
      </c>
      <c r="AD762" s="5">
        <v>0</v>
      </c>
      <c r="AE762" s="5">
        <v>0</v>
      </c>
      <c r="AF762" s="5">
        <f t="shared" si="60"/>
        <v>0.94928476178930776</v>
      </c>
      <c r="AG762" s="5">
        <f t="shared" si="61"/>
        <v>-7.508717013143211E-2</v>
      </c>
      <c r="AH762" s="5">
        <f t="shared" si="62"/>
        <v>0.95166891173677703</v>
      </c>
      <c r="AI762" s="5">
        <f t="shared" si="63"/>
        <v>7.1468351685373452E-2</v>
      </c>
      <c r="AJ762" s="5">
        <f>VLOOKUP(AN762,Tabelle4!G:I,3,FALSE)</f>
        <v>0</v>
      </c>
      <c r="AK762" s="5">
        <v>19</v>
      </c>
      <c r="AL762" s="5"/>
      <c r="AM762" s="5">
        <v>5</v>
      </c>
      <c r="AN762" s="13">
        <v>714</v>
      </c>
    </row>
    <row r="763" spans="1:40" x14ac:dyDescent="0.2">
      <c r="A763" s="4" t="s">
        <v>160</v>
      </c>
      <c r="B763" s="5" t="str">
        <f t="shared" si="59"/>
        <v>CON__P</v>
      </c>
      <c r="C763" s="5"/>
      <c r="D763" s="5"/>
      <c r="E763" s="5" t="s">
        <v>161</v>
      </c>
      <c r="F763" s="5" t="str">
        <f>IFERROR(VLOOKUP(B763,Tabelle3!A:H,8,FALSE),"")</f>
        <v/>
      </c>
      <c r="G763" s="5">
        <v>1</v>
      </c>
      <c r="H763" s="5">
        <v>39</v>
      </c>
      <c r="I763" s="5">
        <v>38</v>
      </c>
      <c r="J763" s="5">
        <v>68.5</v>
      </c>
      <c r="K763" s="5">
        <v>62.128999999999998</v>
      </c>
      <c r="L763" s="5">
        <v>623</v>
      </c>
      <c r="M763" s="5">
        <v>0</v>
      </c>
      <c r="N763" s="5">
        <v>323.31</v>
      </c>
      <c r="O763" s="5">
        <v>3659800000</v>
      </c>
      <c r="P763" s="5">
        <v>400550000</v>
      </c>
      <c r="Q763" s="5">
        <v>447720000</v>
      </c>
      <c r="R763" s="5">
        <v>335020000</v>
      </c>
      <c r="S763" s="5">
        <v>668440000</v>
      </c>
      <c r="T763" s="5">
        <v>229050000</v>
      </c>
      <c r="U763" s="5">
        <v>336030000</v>
      </c>
      <c r="V763" s="5">
        <v>756650000</v>
      </c>
      <c r="W763" s="5">
        <v>486310000</v>
      </c>
      <c r="X763" s="5">
        <v>210800000</v>
      </c>
      <c r="Y763" s="5">
        <v>434150000</v>
      </c>
      <c r="Z763" s="5">
        <v>177990000</v>
      </c>
      <c r="AA763" s="5">
        <v>543370000</v>
      </c>
      <c r="AB763" s="5">
        <v>132670000</v>
      </c>
      <c r="AC763" s="5">
        <v>725030000</v>
      </c>
      <c r="AD763" s="5">
        <v>209010000</v>
      </c>
      <c r="AE763" s="5">
        <v>259040000</v>
      </c>
      <c r="AF763" s="5">
        <f t="shared" si="60"/>
        <v>1.0305940033943051</v>
      </c>
      <c r="AG763" s="5">
        <f t="shared" si="61"/>
        <v>4.3476103174637834E-2</v>
      </c>
      <c r="AH763" s="5">
        <f t="shared" si="62"/>
        <v>0.95188365527393082</v>
      </c>
      <c r="AI763" s="5">
        <f t="shared" si="63"/>
        <v>7.1142845111194092E-2</v>
      </c>
      <c r="AJ763" s="5">
        <f>VLOOKUP(AN763,Tabelle4!G:I,3,FALSE)</f>
        <v>0</v>
      </c>
      <c r="AK763" s="5">
        <v>19</v>
      </c>
      <c r="AL763" s="5"/>
      <c r="AM763" s="5">
        <v>744</v>
      </c>
      <c r="AN763" s="13">
        <v>42</v>
      </c>
    </row>
    <row r="764" spans="1:40" x14ac:dyDescent="0.2">
      <c r="A764" s="4" t="s">
        <v>2419</v>
      </c>
      <c r="B764" s="5" t="str">
        <f t="shared" si="59"/>
        <v>Q9CQQ7</v>
      </c>
      <c r="C764" s="5" t="s">
        <v>2420</v>
      </c>
      <c r="D764" s="5" t="s">
        <v>2421</v>
      </c>
      <c r="E764" s="5" t="s">
        <v>2422</v>
      </c>
      <c r="F764" s="5">
        <f>IFERROR(VLOOKUP(B764,Tabelle3!A:H,8,FALSE),"")</f>
        <v>1</v>
      </c>
      <c r="G764" s="5">
        <v>1</v>
      </c>
      <c r="H764" s="5">
        <v>34</v>
      </c>
      <c r="I764" s="5">
        <v>34</v>
      </c>
      <c r="J764" s="5">
        <v>74.2</v>
      </c>
      <c r="K764" s="5">
        <v>28.948</v>
      </c>
      <c r="L764" s="5">
        <v>256</v>
      </c>
      <c r="M764" s="5">
        <v>0</v>
      </c>
      <c r="N764" s="5">
        <v>323.31</v>
      </c>
      <c r="O764" s="5">
        <v>80324000000</v>
      </c>
      <c r="P764" s="5">
        <v>13890000000</v>
      </c>
      <c r="Q764" s="5">
        <v>7042600000</v>
      </c>
      <c r="R764" s="5">
        <v>7225600000</v>
      </c>
      <c r="S764" s="5">
        <v>8283500000</v>
      </c>
      <c r="T764" s="5">
        <v>7099100000</v>
      </c>
      <c r="U764" s="5">
        <v>6438900000</v>
      </c>
      <c r="V764" s="5">
        <v>16811000000</v>
      </c>
      <c r="W764" s="5">
        <v>13533000000</v>
      </c>
      <c r="X764" s="5">
        <v>6623400000</v>
      </c>
      <c r="Y764" s="5">
        <v>4585200000</v>
      </c>
      <c r="Z764" s="5">
        <v>5084200000</v>
      </c>
      <c r="AA764" s="5">
        <v>5900400000</v>
      </c>
      <c r="AB764" s="5">
        <v>5423900000</v>
      </c>
      <c r="AC764" s="5">
        <v>3866300000</v>
      </c>
      <c r="AD764" s="5">
        <v>7742000000</v>
      </c>
      <c r="AE764" s="5">
        <v>4930000000</v>
      </c>
      <c r="AF764" s="5">
        <f t="shared" si="60"/>
        <v>1.010518071960004</v>
      </c>
      <c r="AG764" s="5">
        <f t="shared" si="61"/>
        <v>1.50951228991808E-2</v>
      </c>
      <c r="AH764" s="5">
        <f t="shared" si="62"/>
        <v>0.95321711118613073</v>
      </c>
      <c r="AI764" s="5">
        <f t="shared" si="63"/>
        <v>6.9123245329591576E-2</v>
      </c>
      <c r="AJ764" s="5">
        <f>VLOOKUP(AN764,Tabelle4!G:I,3,FALSE)</f>
        <v>0</v>
      </c>
      <c r="AK764" s="5">
        <v>19</v>
      </c>
      <c r="AL764" s="5"/>
      <c r="AM764" s="5">
        <v>1854</v>
      </c>
      <c r="AN764" s="13">
        <v>620</v>
      </c>
    </row>
    <row r="765" spans="1:40" x14ac:dyDescent="0.2">
      <c r="A765" s="4" t="s">
        <v>2701</v>
      </c>
      <c r="B765" s="5" t="str">
        <f t="shared" si="59"/>
        <v>Q9D273</v>
      </c>
      <c r="C765" s="5" t="s">
        <v>2702</v>
      </c>
      <c r="D765" s="5" t="s">
        <v>2703</v>
      </c>
      <c r="E765" s="5" t="s">
        <v>2704</v>
      </c>
      <c r="F765" s="5">
        <f>IFERROR(VLOOKUP(B765,Tabelle3!A:H,8,FALSE),"")</f>
        <v>1</v>
      </c>
      <c r="G765" s="5">
        <v>3</v>
      </c>
      <c r="H765" s="5">
        <v>7</v>
      </c>
      <c r="I765" s="5">
        <v>7</v>
      </c>
      <c r="J765" s="5">
        <v>40.5</v>
      </c>
      <c r="K765" s="5">
        <v>26.273</v>
      </c>
      <c r="L765" s="5">
        <v>237</v>
      </c>
      <c r="M765" s="5">
        <v>0</v>
      </c>
      <c r="N765" s="5">
        <v>45.759</v>
      </c>
      <c r="O765" s="5">
        <v>220090000</v>
      </c>
      <c r="P765" s="5">
        <v>26269000</v>
      </c>
      <c r="Q765" s="5">
        <v>28335000</v>
      </c>
      <c r="R765" s="5">
        <v>16924000</v>
      </c>
      <c r="S765" s="5">
        <v>27040000</v>
      </c>
      <c r="T765" s="5">
        <v>23131000</v>
      </c>
      <c r="U765" s="5">
        <v>33774000</v>
      </c>
      <c r="V765" s="5">
        <v>37536000</v>
      </c>
      <c r="W765" s="5">
        <v>27079000</v>
      </c>
      <c r="X765" s="5">
        <v>16696000</v>
      </c>
      <c r="Y765" s="5">
        <v>10632000</v>
      </c>
      <c r="Z765" s="5">
        <v>13063000</v>
      </c>
      <c r="AA765" s="5">
        <v>24597000</v>
      </c>
      <c r="AB765" s="5">
        <v>18438000</v>
      </c>
      <c r="AC765" s="5">
        <v>15360000</v>
      </c>
      <c r="AD765" s="5">
        <v>17257000</v>
      </c>
      <c r="AE765" s="5">
        <v>14719000</v>
      </c>
      <c r="AF765" s="5">
        <f t="shared" si="60"/>
        <v>0.98804998935749688</v>
      </c>
      <c r="AG765" s="5">
        <f t="shared" si="61"/>
        <v>-1.7344059581736931E-2</v>
      </c>
      <c r="AH765" s="5">
        <f t="shared" si="62"/>
        <v>0.95393552659670577</v>
      </c>
      <c r="AI765" s="5">
        <f t="shared" si="63"/>
        <v>6.8036332432715299E-2</v>
      </c>
      <c r="AJ765" s="5">
        <f>VLOOKUP(AN765,Tabelle4!G:I,3,FALSE)</f>
        <v>0</v>
      </c>
      <c r="AK765" s="5">
        <v>19</v>
      </c>
      <c r="AL765" s="5"/>
      <c r="AM765" s="5">
        <v>27</v>
      </c>
      <c r="AN765" s="13">
        <v>691</v>
      </c>
    </row>
    <row r="766" spans="1:40" x14ac:dyDescent="0.2">
      <c r="A766" s="4" t="s">
        <v>2517</v>
      </c>
      <c r="B766" s="5" t="str">
        <f t="shared" si="59"/>
        <v>Q9CXD6</v>
      </c>
      <c r="C766" s="5" t="s">
        <v>2518</v>
      </c>
      <c r="D766" s="5" t="s">
        <v>2519</v>
      </c>
      <c r="E766" s="5" t="s">
        <v>2520</v>
      </c>
      <c r="F766" s="5">
        <f>IFERROR(VLOOKUP(B766,Tabelle3!A:H,8,FALSE),"")</f>
        <v>1</v>
      </c>
      <c r="G766" s="5">
        <v>3</v>
      </c>
      <c r="H766" s="5">
        <v>12</v>
      </c>
      <c r="I766" s="5">
        <v>12</v>
      </c>
      <c r="J766" s="5">
        <v>25.9</v>
      </c>
      <c r="K766" s="5">
        <v>37.848999999999997</v>
      </c>
      <c r="L766" s="5">
        <v>340</v>
      </c>
      <c r="M766" s="5">
        <v>0</v>
      </c>
      <c r="N766" s="5">
        <v>59.093000000000004</v>
      </c>
      <c r="O766" s="5">
        <v>526760000</v>
      </c>
      <c r="P766" s="5">
        <v>102180000</v>
      </c>
      <c r="Q766" s="5">
        <v>50363000</v>
      </c>
      <c r="R766" s="5">
        <v>49356000</v>
      </c>
      <c r="S766" s="5">
        <v>59522000</v>
      </c>
      <c r="T766" s="5">
        <v>42730000</v>
      </c>
      <c r="U766" s="5">
        <v>18598000</v>
      </c>
      <c r="V766" s="5">
        <v>111850000</v>
      </c>
      <c r="W766" s="5">
        <v>92160000</v>
      </c>
      <c r="X766" s="5">
        <v>44000000</v>
      </c>
      <c r="Y766" s="5">
        <v>34292000</v>
      </c>
      <c r="Z766" s="5">
        <v>33731000</v>
      </c>
      <c r="AA766" s="5">
        <v>34481000</v>
      </c>
      <c r="AB766" s="5">
        <v>31530000</v>
      </c>
      <c r="AC766" s="5">
        <v>34381000</v>
      </c>
      <c r="AD766" s="5">
        <v>50287000</v>
      </c>
      <c r="AE766" s="5">
        <v>31548000</v>
      </c>
      <c r="AF766" s="5">
        <f t="shared" si="60"/>
        <v>0.99159368104720258</v>
      </c>
      <c r="AG766" s="5">
        <f t="shared" si="61"/>
        <v>-1.2179017039684992E-2</v>
      </c>
      <c r="AH766" s="5">
        <f t="shared" si="62"/>
        <v>0.95425358466765098</v>
      </c>
      <c r="AI766" s="5">
        <f t="shared" si="63"/>
        <v>6.7555393931171562E-2</v>
      </c>
      <c r="AJ766" s="5">
        <f>VLOOKUP(AN766,Tabelle4!G:I,3,FALSE)</f>
        <v>0</v>
      </c>
      <c r="AK766" s="5">
        <v>19</v>
      </c>
      <c r="AL766" s="5"/>
      <c r="AM766" s="5">
        <v>53</v>
      </c>
      <c r="AN766" s="13">
        <v>645</v>
      </c>
    </row>
    <row r="767" spans="1:40" x14ac:dyDescent="0.2">
      <c r="A767" s="4" t="s">
        <v>2529</v>
      </c>
      <c r="B767" s="5" t="str">
        <f t="shared" si="59"/>
        <v>Q9CXJ4</v>
      </c>
      <c r="C767" s="5" t="s">
        <v>2530</v>
      </c>
      <c r="D767" s="5" t="s">
        <v>2531</v>
      </c>
      <c r="E767" s="5" t="s">
        <v>2532</v>
      </c>
      <c r="F767" s="5">
        <f>IFERROR(VLOOKUP(B767,Tabelle3!A:H,8,FALSE),"")</f>
        <v>1</v>
      </c>
      <c r="G767" s="5">
        <v>3</v>
      </c>
      <c r="H767" s="5">
        <v>21</v>
      </c>
      <c r="I767" s="5">
        <v>21</v>
      </c>
      <c r="J767" s="5">
        <v>34.299999999999997</v>
      </c>
      <c r="K767" s="5">
        <v>77.998999999999995</v>
      </c>
      <c r="L767" s="5">
        <v>717</v>
      </c>
      <c r="M767" s="5">
        <v>0</v>
      </c>
      <c r="N767" s="5">
        <v>323.31</v>
      </c>
      <c r="O767" s="5">
        <v>2049700000</v>
      </c>
      <c r="P767" s="5">
        <v>341660000</v>
      </c>
      <c r="Q767" s="5">
        <v>195140000</v>
      </c>
      <c r="R767" s="5">
        <v>243520000</v>
      </c>
      <c r="S767" s="5">
        <v>166320000</v>
      </c>
      <c r="T767" s="5">
        <v>180210000</v>
      </c>
      <c r="U767" s="5">
        <v>249070000</v>
      </c>
      <c r="V767" s="5">
        <v>333810000</v>
      </c>
      <c r="W767" s="5">
        <v>340010000</v>
      </c>
      <c r="X767" s="5">
        <v>49525000</v>
      </c>
      <c r="Y767" s="5">
        <v>48648000</v>
      </c>
      <c r="Z767" s="5">
        <v>63154000</v>
      </c>
      <c r="AA767" s="5">
        <v>50571000</v>
      </c>
      <c r="AB767" s="5">
        <v>50449000</v>
      </c>
      <c r="AC767" s="5">
        <v>56274000</v>
      </c>
      <c r="AD767" s="5">
        <v>49603000</v>
      </c>
      <c r="AE767" s="5">
        <v>56509000</v>
      </c>
      <c r="AF767" s="5">
        <f t="shared" si="60"/>
        <v>0.99559752860196871</v>
      </c>
      <c r="AG767" s="5">
        <f t="shared" si="61"/>
        <v>-6.3654458039591605E-3</v>
      </c>
      <c r="AH767" s="5">
        <f t="shared" si="62"/>
        <v>0.9544180027731064</v>
      </c>
      <c r="AI767" s="5">
        <f t="shared" si="63"/>
        <v>6.7306838666326141E-2</v>
      </c>
      <c r="AJ767" s="5">
        <f>VLOOKUP(AN767,Tabelle4!G:I,3,FALSE)</f>
        <v>0</v>
      </c>
      <c r="AK767" s="5">
        <v>19</v>
      </c>
      <c r="AL767" s="5"/>
      <c r="AM767" s="5">
        <v>254</v>
      </c>
      <c r="AN767" s="13">
        <v>648</v>
      </c>
    </row>
    <row r="768" spans="1:40" x14ac:dyDescent="0.2">
      <c r="A768" s="4" t="s">
        <v>1632</v>
      </c>
      <c r="B768" s="5" t="str">
        <f t="shared" si="59"/>
        <v>Q8BJZ4</v>
      </c>
      <c r="C768" s="5" t="s">
        <v>1633</v>
      </c>
      <c r="D768" s="5" t="s">
        <v>1634</v>
      </c>
      <c r="E768" s="5" t="s">
        <v>1635</v>
      </c>
      <c r="F768" s="5">
        <f>IFERROR(VLOOKUP(B768,Tabelle3!A:H,8,FALSE),"")</f>
        <v>1</v>
      </c>
      <c r="G768" s="5">
        <v>1</v>
      </c>
      <c r="H768" s="5">
        <v>8</v>
      </c>
      <c r="I768" s="5">
        <v>8</v>
      </c>
      <c r="J768" s="5">
        <v>25.3</v>
      </c>
      <c r="K768" s="5">
        <v>35.975000000000001</v>
      </c>
      <c r="L768" s="5">
        <v>320</v>
      </c>
      <c r="M768" s="5">
        <v>0</v>
      </c>
      <c r="N768" s="5">
        <v>64.396000000000001</v>
      </c>
      <c r="O768" s="5">
        <v>194360000</v>
      </c>
      <c r="P768" s="5">
        <v>16765000</v>
      </c>
      <c r="Q768" s="5">
        <v>26670000</v>
      </c>
      <c r="R768" s="5">
        <v>19970000</v>
      </c>
      <c r="S768" s="5">
        <v>19894000</v>
      </c>
      <c r="T768" s="5">
        <v>16290000</v>
      </c>
      <c r="U768" s="5">
        <v>8284300</v>
      </c>
      <c r="V768" s="5">
        <v>41228000</v>
      </c>
      <c r="W768" s="5">
        <v>45263000</v>
      </c>
      <c r="X768" s="5">
        <v>4583600</v>
      </c>
      <c r="Y768" s="5">
        <v>2905500</v>
      </c>
      <c r="Z768" s="5">
        <v>7780300</v>
      </c>
      <c r="AA768" s="5">
        <v>1565200</v>
      </c>
      <c r="AB768" s="5">
        <v>3865300</v>
      </c>
      <c r="AC768" s="5">
        <v>5863500</v>
      </c>
      <c r="AD768" s="5">
        <v>5062300</v>
      </c>
      <c r="AE768" s="5">
        <v>2397100</v>
      </c>
      <c r="AF768" s="5">
        <f t="shared" si="60"/>
        <v>0.97942774694266999</v>
      </c>
      <c r="AG768" s="5">
        <f t="shared" si="61"/>
        <v>-2.9989027072703806E-2</v>
      </c>
      <c r="AH768" s="5">
        <f t="shared" si="62"/>
        <v>0.95654051600603884</v>
      </c>
      <c r="AI768" s="5">
        <f t="shared" si="63"/>
        <v>6.4102017060307021E-2</v>
      </c>
      <c r="AJ768" s="5">
        <f>VLOOKUP(AN768,Tabelle4!G:I,3,FALSE)</f>
        <v>0</v>
      </c>
      <c r="AK768" s="5">
        <v>19</v>
      </c>
      <c r="AL768" s="5"/>
      <c r="AM768" s="5">
        <v>27</v>
      </c>
      <c r="AN768" s="13">
        <v>420</v>
      </c>
    </row>
    <row r="769" spans="1:40" x14ac:dyDescent="0.2">
      <c r="A769" s="4" t="s">
        <v>1114</v>
      </c>
      <c r="B769" s="5" t="str">
        <f t="shared" ref="B769:B797" si="64">LEFT(A769,6)</f>
        <v>Q07417</v>
      </c>
      <c r="C769" s="5" t="s">
        <v>1115</v>
      </c>
      <c r="D769" s="5" t="s">
        <v>1116</v>
      </c>
      <c r="E769" s="5" t="s">
        <v>1117</v>
      </c>
      <c r="F769" s="5">
        <f>IFERROR(VLOOKUP(B769,Tabelle3!A:H,8,FALSE),"")</f>
        <v>1</v>
      </c>
      <c r="G769" s="5">
        <v>2</v>
      </c>
      <c r="H769" s="5">
        <v>29</v>
      </c>
      <c r="I769" s="5">
        <v>29</v>
      </c>
      <c r="J769" s="5">
        <v>80.3</v>
      </c>
      <c r="K769" s="5">
        <v>44.889000000000003</v>
      </c>
      <c r="L769" s="5">
        <v>412</v>
      </c>
      <c r="M769" s="5">
        <v>0</v>
      </c>
      <c r="N769" s="5">
        <v>323.31</v>
      </c>
      <c r="O769" s="5">
        <v>11663000000</v>
      </c>
      <c r="P769" s="5">
        <v>1456300000</v>
      </c>
      <c r="Q769" s="5">
        <v>1427500000</v>
      </c>
      <c r="R769" s="5">
        <v>927290000</v>
      </c>
      <c r="S769" s="5">
        <v>2377900000</v>
      </c>
      <c r="T769" s="5">
        <v>1000200000</v>
      </c>
      <c r="U769" s="5">
        <v>889990000</v>
      </c>
      <c r="V769" s="5">
        <v>2225000000</v>
      </c>
      <c r="W769" s="5">
        <v>1358700000</v>
      </c>
      <c r="X769" s="5">
        <v>101980000</v>
      </c>
      <c r="Y769" s="5">
        <v>132320000</v>
      </c>
      <c r="Z769" s="5">
        <v>156200000</v>
      </c>
      <c r="AA769" s="5">
        <v>157630000</v>
      </c>
      <c r="AB769" s="5">
        <v>151290000</v>
      </c>
      <c r="AC769" s="5">
        <v>139380000</v>
      </c>
      <c r="AD769" s="5">
        <v>126480000</v>
      </c>
      <c r="AE769" s="5">
        <v>134040000</v>
      </c>
      <c r="AF769" s="5">
        <f t="shared" si="60"/>
        <v>0.99444837533336961</v>
      </c>
      <c r="AG769" s="5">
        <f t="shared" si="61"/>
        <v>-8.0316163207532869E-3</v>
      </c>
      <c r="AH769" s="5">
        <f t="shared" si="62"/>
        <v>0.95923328928427398</v>
      </c>
      <c r="AI769" s="5">
        <f t="shared" si="63"/>
        <v>6.0046367899223102E-2</v>
      </c>
      <c r="AJ769" s="5">
        <f>VLOOKUP(AN769,Tabelle4!G:I,3,FALSE)</f>
        <v>0</v>
      </c>
      <c r="AK769" s="5">
        <v>19</v>
      </c>
      <c r="AL769" s="5"/>
      <c r="AM769" s="5">
        <v>325</v>
      </c>
      <c r="AN769" s="13">
        <v>288</v>
      </c>
    </row>
    <row r="770" spans="1:40" x14ac:dyDescent="0.2">
      <c r="A770" s="4" t="s">
        <v>2187</v>
      </c>
      <c r="B770" s="5" t="str">
        <f t="shared" si="64"/>
        <v>Q99LB2</v>
      </c>
      <c r="C770" s="5" t="s">
        <v>2188</v>
      </c>
      <c r="D770" s="5" t="s">
        <v>2189</v>
      </c>
      <c r="E770" s="5" t="s">
        <v>2190</v>
      </c>
      <c r="F770" s="5">
        <f>IFERROR(VLOOKUP(B770,Tabelle3!A:H,8,FALSE),"")</f>
        <v>1</v>
      </c>
      <c r="G770" s="5">
        <v>1</v>
      </c>
      <c r="H770" s="5">
        <v>20</v>
      </c>
      <c r="I770" s="5">
        <v>20</v>
      </c>
      <c r="J770" s="5">
        <v>74.599999999999994</v>
      </c>
      <c r="K770" s="5">
        <v>29.884</v>
      </c>
      <c r="L770" s="5">
        <v>279</v>
      </c>
      <c r="M770" s="5">
        <v>0</v>
      </c>
      <c r="N770" s="5">
        <v>323.31</v>
      </c>
      <c r="O770" s="5">
        <v>5725800000</v>
      </c>
      <c r="P770" s="5">
        <v>656390000</v>
      </c>
      <c r="Q770" s="5">
        <v>1573800000</v>
      </c>
      <c r="R770" s="5">
        <v>299200000</v>
      </c>
      <c r="S770" s="5">
        <v>324590000</v>
      </c>
      <c r="T770" s="5">
        <v>427720000</v>
      </c>
      <c r="U770" s="5">
        <v>829010000</v>
      </c>
      <c r="V770" s="5">
        <v>1073700000</v>
      </c>
      <c r="W770" s="5">
        <v>541460000</v>
      </c>
      <c r="X770" s="5">
        <v>157810000</v>
      </c>
      <c r="Y770" s="5">
        <v>237690000</v>
      </c>
      <c r="Z770" s="5">
        <v>138800000</v>
      </c>
      <c r="AA770" s="5">
        <v>139260000</v>
      </c>
      <c r="AB770" s="5">
        <v>144630000</v>
      </c>
      <c r="AC770" s="5">
        <v>209920000</v>
      </c>
      <c r="AD770" s="5">
        <v>177600000</v>
      </c>
      <c r="AE770" s="5">
        <v>147110000</v>
      </c>
      <c r="AF770" s="5">
        <f t="shared" si="60"/>
        <v>0.99160851514883841</v>
      </c>
      <c r="AG770" s="5">
        <f t="shared" si="61"/>
        <v>-1.2157434686753453E-2</v>
      </c>
      <c r="AH770" s="5">
        <f t="shared" si="62"/>
        <v>0.96142403874136806</v>
      </c>
      <c r="AI770" s="5">
        <f t="shared" si="63"/>
        <v>5.6755218872138857E-2</v>
      </c>
      <c r="AJ770" s="5">
        <f>VLOOKUP(AN770,Tabelle4!G:I,3,FALSE)</f>
        <v>0</v>
      </c>
      <c r="AK770" s="5">
        <v>19</v>
      </c>
      <c r="AL770" s="5"/>
      <c r="AM770" s="5">
        <v>198</v>
      </c>
      <c r="AN770" s="13">
        <v>562</v>
      </c>
    </row>
    <row r="771" spans="1:40" x14ac:dyDescent="0.2">
      <c r="A771" s="4" t="s">
        <v>2549</v>
      </c>
      <c r="B771" s="5" t="str">
        <f t="shared" si="64"/>
        <v>Q9CXW2</v>
      </c>
      <c r="C771" s="5" t="s">
        <v>2550</v>
      </c>
      <c r="D771" s="5" t="s">
        <v>2551</v>
      </c>
      <c r="E771" s="5" t="s">
        <v>2552</v>
      </c>
      <c r="F771" s="5">
        <f>IFERROR(VLOOKUP(B771,Tabelle3!A:H,8,FALSE),"")</f>
        <v>1</v>
      </c>
      <c r="G771" s="5">
        <v>1</v>
      </c>
      <c r="H771" s="5">
        <v>7</v>
      </c>
      <c r="I771" s="5">
        <v>7</v>
      </c>
      <c r="J771" s="5">
        <v>24.5</v>
      </c>
      <c r="K771" s="5">
        <v>41.192</v>
      </c>
      <c r="L771" s="5">
        <v>359</v>
      </c>
      <c r="M771" s="5">
        <v>0</v>
      </c>
      <c r="N771" s="5">
        <v>51.131</v>
      </c>
      <c r="O771" s="5">
        <v>80193000</v>
      </c>
      <c r="P771" s="5">
        <v>10950000</v>
      </c>
      <c r="Q771" s="5">
        <v>4978600</v>
      </c>
      <c r="R771" s="5">
        <v>9302000</v>
      </c>
      <c r="S771" s="5">
        <v>3919500</v>
      </c>
      <c r="T771" s="5">
        <v>8857200</v>
      </c>
      <c r="U771" s="5">
        <v>6292100</v>
      </c>
      <c r="V771" s="5">
        <v>28078000</v>
      </c>
      <c r="W771" s="5">
        <v>7814700</v>
      </c>
      <c r="X771" s="5">
        <v>774020</v>
      </c>
      <c r="Y771" s="5">
        <v>588960</v>
      </c>
      <c r="Z771" s="5">
        <v>2861500</v>
      </c>
      <c r="AA771" s="5">
        <v>835270</v>
      </c>
      <c r="AB771" s="5">
        <v>1275700</v>
      </c>
      <c r="AC771" s="5">
        <v>1408800</v>
      </c>
      <c r="AD771" s="5">
        <v>1663800</v>
      </c>
      <c r="AE771" s="5">
        <v>819310</v>
      </c>
      <c r="AF771" s="5">
        <f t="shared" si="60"/>
        <v>0.97912768184905596</v>
      </c>
      <c r="AG771" s="5">
        <f t="shared" si="61"/>
        <v>-3.0431090053944013E-2</v>
      </c>
      <c r="AH771" s="5">
        <f t="shared" si="62"/>
        <v>0.96432127998147421</v>
      </c>
      <c r="AI771" s="5">
        <f t="shared" si="63"/>
        <v>5.2414210035354646E-2</v>
      </c>
      <c r="AJ771" s="5">
        <f>VLOOKUP(AN771,Tabelle4!G:I,3,FALSE)</f>
        <v>0</v>
      </c>
      <c r="AK771" s="5">
        <v>19</v>
      </c>
      <c r="AL771" s="5"/>
      <c r="AM771" s="5">
        <v>20</v>
      </c>
      <c r="AN771" s="13">
        <v>653</v>
      </c>
    </row>
    <row r="772" spans="1:40" x14ac:dyDescent="0.2">
      <c r="A772" s="4" t="s">
        <v>2139</v>
      </c>
      <c r="B772" s="5" t="str">
        <f t="shared" si="64"/>
        <v>Q924T2</v>
      </c>
      <c r="C772" s="5" t="s">
        <v>2140</v>
      </c>
      <c r="D772" s="5" t="s">
        <v>2141</v>
      </c>
      <c r="E772" s="5" t="s">
        <v>2142</v>
      </c>
      <c r="F772" s="5">
        <f>IFERROR(VLOOKUP(B772,Tabelle3!A:H,8,FALSE),"")</f>
        <v>1</v>
      </c>
      <c r="G772" s="5">
        <v>1</v>
      </c>
      <c r="H772" s="5">
        <v>6</v>
      </c>
      <c r="I772" s="5">
        <v>6</v>
      </c>
      <c r="J772" s="5">
        <v>33</v>
      </c>
      <c r="K772" s="5">
        <v>32.313000000000002</v>
      </c>
      <c r="L772" s="5">
        <v>291</v>
      </c>
      <c r="M772" s="5">
        <v>0</v>
      </c>
      <c r="N772" s="5">
        <v>63.866</v>
      </c>
      <c r="O772" s="5">
        <v>183990000</v>
      </c>
      <c r="P772" s="5">
        <v>38016000</v>
      </c>
      <c r="Q772" s="5">
        <v>35655000</v>
      </c>
      <c r="R772" s="5">
        <v>13316000</v>
      </c>
      <c r="S772" s="5">
        <v>18464000</v>
      </c>
      <c r="T772" s="5">
        <v>12544000</v>
      </c>
      <c r="U772" s="5">
        <v>20090000</v>
      </c>
      <c r="V772" s="5">
        <v>26129000</v>
      </c>
      <c r="W772" s="5">
        <v>19779000</v>
      </c>
      <c r="X772" s="5">
        <v>5980300</v>
      </c>
      <c r="Y772" s="5">
        <v>3797700</v>
      </c>
      <c r="Z772" s="5">
        <v>6838100</v>
      </c>
      <c r="AA772" s="5">
        <v>6513400</v>
      </c>
      <c r="AB772" s="5">
        <v>7993000</v>
      </c>
      <c r="AC772" s="5">
        <v>6587000</v>
      </c>
      <c r="AD772" s="5">
        <v>5247700</v>
      </c>
      <c r="AE772" s="5">
        <v>3097800</v>
      </c>
      <c r="AF772" s="5">
        <f t="shared" si="60"/>
        <v>1.008898388257617</v>
      </c>
      <c r="AG772" s="5">
        <f t="shared" si="61"/>
        <v>1.2780879955896579E-2</v>
      </c>
      <c r="AH772" s="5">
        <f t="shared" si="62"/>
        <v>0.96889174382703747</v>
      </c>
      <c r="AI772" s="5">
        <f t="shared" si="63"/>
        <v>4.5592615386054886E-2</v>
      </c>
      <c r="AJ772" s="5">
        <f>VLOOKUP(AN772,Tabelle4!G:I,3,FALSE)</f>
        <v>0</v>
      </c>
      <c r="AK772" s="5">
        <v>19</v>
      </c>
      <c r="AL772" s="5"/>
      <c r="AM772" s="5">
        <v>29</v>
      </c>
      <c r="AN772" s="13">
        <v>550</v>
      </c>
    </row>
    <row r="773" spans="1:40" x14ac:dyDescent="0.2">
      <c r="A773" s="4" t="s">
        <v>2034</v>
      </c>
      <c r="B773" s="5" t="str">
        <f t="shared" si="64"/>
        <v>Q91VA7</v>
      </c>
      <c r="C773" s="5"/>
      <c r="D773" s="5" t="s">
        <v>2035</v>
      </c>
      <c r="E773" s="5" t="s">
        <v>2036</v>
      </c>
      <c r="F773" s="5">
        <f>IFERROR(VLOOKUP(B773,Tabelle3!A:H,8,FALSE),"")</f>
        <v>1</v>
      </c>
      <c r="G773" s="5">
        <v>2</v>
      </c>
      <c r="H773" s="5">
        <v>23</v>
      </c>
      <c r="I773" s="5">
        <v>23</v>
      </c>
      <c r="J773" s="5">
        <v>50.3</v>
      </c>
      <c r="K773" s="5">
        <v>42.194000000000003</v>
      </c>
      <c r="L773" s="5">
        <v>384</v>
      </c>
      <c r="M773" s="5">
        <v>0</v>
      </c>
      <c r="N773" s="5">
        <v>323.31</v>
      </c>
      <c r="O773" s="5">
        <v>13292000000</v>
      </c>
      <c r="P773" s="5">
        <v>1893300000</v>
      </c>
      <c r="Q773" s="5">
        <v>1725600000</v>
      </c>
      <c r="R773" s="5">
        <v>918320000</v>
      </c>
      <c r="S773" s="5">
        <v>2208600000</v>
      </c>
      <c r="T773" s="5">
        <v>1109700000</v>
      </c>
      <c r="U773" s="5">
        <v>1150600000</v>
      </c>
      <c r="V773" s="5">
        <v>2444800000</v>
      </c>
      <c r="W773" s="5">
        <v>1841000000</v>
      </c>
      <c r="X773" s="5">
        <v>193960000</v>
      </c>
      <c r="Y773" s="5">
        <v>197120000</v>
      </c>
      <c r="Z773" s="5">
        <v>229390000</v>
      </c>
      <c r="AA773" s="5">
        <v>256440000</v>
      </c>
      <c r="AB773" s="5">
        <v>251210000</v>
      </c>
      <c r="AC773" s="5">
        <v>174840000</v>
      </c>
      <c r="AD773" s="5">
        <v>228580000</v>
      </c>
      <c r="AE773" s="5">
        <v>218970000</v>
      </c>
      <c r="AF773" s="5">
        <f t="shared" si="60"/>
        <v>1.0037889194139193</v>
      </c>
      <c r="AG773" s="5">
        <f t="shared" si="61"/>
        <v>5.4559257320551911E-3</v>
      </c>
      <c r="AH773" s="5">
        <f t="shared" si="62"/>
        <v>0.97093518236386567</v>
      </c>
      <c r="AI773" s="5">
        <f t="shared" si="63"/>
        <v>4.255310738242192E-2</v>
      </c>
      <c r="AJ773" s="5">
        <f>VLOOKUP(AN773,Tabelle4!G:I,3,FALSE)</f>
        <v>0</v>
      </c>
      <c r="AK773" s="5">
        <v>19</v>
      </c>
      <c r="AL773" s="5"/>
      <c r="AM773" s="5">
        <v>563</v>
      </c>
      <c r="AN773" s="13">
        <v>523</v>
      </c>
    </row>
    <row r="774" spans="1:40" x14ac:dyDescent="0.2">
      <c r="A774" s="4" t="s">
        <v>1757</v>
      </c>
      <c r="B774" s="5" t="str">
        <f t="shared" si="64"/>
        <v>Q8C7H1</v>
      </c>
      <c r="C774" s="5" t="s">
        <v>1758</v>
      </c>
      <c r="D774" s="5" t="s">
        <v>1759</v>
      </c>
      <c r="E774" s="5" t="s">
        <v>1760</v>
      </c>
      <c r="F774" s="5">
        <f>IFERROR(VLOOKUP(B774,Tabelle3!A:H,8,FALSE),"")</f>
        <v>1</v>
      </c>
      <c r="G774" s="5">
        <v>1</v>
      </c>
      <c r="H774" s="5">
        <v>11</v>
      </c>
      <c r="I774" s="5">
        <v>11</v>
      </c>
      <c r="J774" s="5">
        <v>22.4</v>
      </c>
      <c r="K774" s="5">
        <v>45.932000000000002</v>
      </c>
      <c r="L774" s="5">
        <v>415</v>
      </c>
      <c r="M774" s="5">
        <v>0</v>
      </c>
      <c r="N774" s="5">
        <v>86.798000000000002</v>
      </c>
      <c r="O774" s="5">
        <v>350770000</v>
      </c>
      <c r="P774" s="5">
        <v>32315000</v>
      </c>
      <c r="Q774" s="5">
        <v>35178000</v>
      </c>
      <c r="R774" s="5">
        <v>55963000</v>
      </c>
      <c r="S774" s="5">
        <v>42827000</v>
      </c>
      <c r="T774" s="5">
        <v>38322000</v>
      </c>
      <c r="U774" s="5">
        <v>23404000</v>
      </c>
      <c r="V774" s="5">
        <v>74854000</v>
      </c>
      <c r="W774" s="5">
        <v>47910000</v>
      </c>
      <c r="X774" s="5">
        <v>3139200</v>
      </c>
      <c r="Y774" s="5">
        <v>2699000</v>
      </c>
      <c r="Z774" s="5">
        <v>18725000</v>
      </c>
      <c r="AA774" s="5">
        <v>2584600</v>
      </c>
      <c r="AB774" s="5">
        <v>4713500</v>
      </c>
      <c r="AC774" s="5">
        <v>13406000</v>
      </c>
      <c r="AD774" s="5">
        <v>5129100</v>
      </c>
      <c r="AE774" s="5">
        <v>4566600</v>
      </c>
      <c r="AF774" s="5">
        <f t="shared" si="60"/>
        <v>0.97600592481808512</v>
      </c>
      <c r="AG774" s="5">
        <f t="shared" si="61"/>
        <v>-3.5038189230629853E-2</v>
      </c>
      <c r="AH774" s="5">
        <f t="shared" si="62"/>
        <v>0.97213588837370291</v>
      </c>
      <c r="AI774" s="5">
        <f t="shared" si="63"/>
        <v>4.0770102270016255E-2</v>
      </c>
      <c r="AJ774" s="5">
        <f>VLOOKUP(AN774,Tabelle4!G:I,3,FALSE)</f>
        <v>0</v>
      </c>
      <c r="AK774" s="5">
        <v>19</v>
      </c>
      <c r="AL774" s="5"/>
      <c r="AM774" s="5">
        <v>33</v>
      </c>
      <c r="AN774" s="13">
        <v>452</v>
      </c>
    </row>
    <row r="775" spans="1:40" x14ac:dyDescent="0.2">
      <c r="A775" s="4" t="s">
        <v>156</v>
      </c>
      <c r="B775" s="5" t="str">
        <f t="shared" si="64"/>
        <v>CON__P</v>
      </c>
      <c r="C775" s="5"/>
      <c r="D775" s="5"/>
      <c r="E775" s="5" t="s">
        <v>157</v>
      </c>
      <c r="F775" s="5" t="str">
        <f>IFERROR(VLOOKUP(B775,Tabelle3!A:H,8,FALSE),"")</f>
        <v/>
      </c>
      <c r="G775" s="5">
        <v>34</v>
      </c>
      <c r="H775" s="5">
        <v>43</v>
      </c>
      <c r="I775" s="5">
        <v>38</v>
      </c>
      <c r="J775" s="5">
        <v>66.8</v>
      </c>
      <c r="K775" s="5">
        <v>59.51</v>
      </c>
      <c r="L775" s="5">
        <v>593</v>
      </c>
      <c r="M775" s="5">
        <v>0</v>
      </c>
      <c r="N775" s="5">
        <v>323.31</v>
      </c>
      <c r="O775" s="5">
        <v>6158500000</v>
      </c>
      <c r="P775" s="5">
        <v>739820000</v>
      </c>
      <c r="Q775" s="5">
        <v>797530000</v>
      </c>
      <c r="R775" s="5">
        <v>252610000</v>
      </c>
      <c r="S775" s="5">
        <v>1040900000</v>
      </c>
      <c r="T775" s="5">
        <v>785630000</v>
      </c>
      <c r="U775" s="5">
        <v>569970000</v>
      </c>
      <c r="V775" s="5">
        <v>922850000</v>
      </c>
      <c r="W775" s="5">
        <v>1049100000</v>
      </c>
      <c r="X775" s="5">
        <v>333260000</v>
      </c>
      <c r="Y775" s="5">
        <v>576500000</v>
      </c>
      <c r="Z775" s="5">
        <v>231450000</v>
      </c>
      <c r="AA775" s="5">
        <v>787950000</v>
      </c>
      <c r="AB775" s="5">
        <v>368710000</v>
      </c>
      <c r="AC775" s="5">
        <v>715600000</v>
      </c>
      <c r="AD775" s="5">
        <v>311840000</v>
      </c>
      <c r="AE775" s="5">
        <v>513880000</v>
      </c>
      <c r="AF775" s="5">
        <f t="shared" si="60"/>
        <v>1.0100155494939871</v>
      </c>
      <c r="AG775" s="5">
        <f t="shared" si="61"/>
        <v>1.4377503873287711E-2</v>
      </c>
      <c r="AH775" s="5">
        <f t="shared" si="62"/>
        <v>0.97633609782708719</v>
      </c>
      <c r="AI775" s="5">
        <f t="shared" si="63"/>
        <v>3.4550222509902868E-2</v>
      </c>
      <c r="AJ775" s="5">
        <f>VLOOKUP(AN775,Tabelle4!G:I,3,FALSE)</f>
        <v>0</v>
      </c>
      <c r="AK775" s="5">
        <v>19</v>
      </c>
      <c r="AL775" s="5"/>
      <c r="AM775" s="5">
        <v>1172</v>
      </c>
      <c r="AN775" s="13">
        <v>39</v>
      </c>
    </row>
    <row r="776" spans="1:40" x14ac:dyDescent="0.2">
      <c r="A776" s="4" t="s">
        <v>142</v>
      </c>
      <c r="B776" s="5" t="str">
        <f t="shared" si="64"/>
        <v>CON__P</v>
      </c>
      <c r="C776" s="5"/>
      <c r="D776" s="5"/>
      <c r="E776" s="5" t="s">
        <v>143</v>
      </c>
      <c r="F776" s="5" t="str">
        <f>IFERROR(VLOOKUP(B776,Tabelle3!A:H,8,FALSE),"")</f>
        <v/>
      </c>
      <c r="G776" s="5">
        <v>16</v>
      </c>
      <c r="H776" s="5">
        <v>19</v>
      </c>
      <c r="I776" s="5">
        <v>5</v>
      </c>
      <c r="J776" s="5">
        <v>45.6</v>
      </c>
      <c r="K776" s="5">
        <v>51.621000000000002</v>
      </c>
      <c r="L776" s="5">
        <v>472</v>
      </c>
      <c r="M776" s="5">
        <v>0</v>
      </c>
      <c r="N776" s="5">
        <v>323.31</v>
      </c>
      <c r="O776" s="5">
        <v>128750000</v>
      </c>
      <c r="P776" s="5">
        <v>7592100</v>
      </c>
      <c r="Q776" s="5">
        <v>14721000</v>
      </c>
      <c r="R776" s="5">
        <v>2394100</v>
      </c>
      <c r="S776" s="5">
        <v>50957000</v>
      </c>
      <c r="T776" s="5">
        <v>4155400</v>
      </c>
      <c r="U776" s="5">
        <v>25020000</v>
      </c>
      <c r="V776" s="5">
        <v>21502000</v>
      </c>
      <c r="W776" s="5">
        <v>2412500</v>
      </c>
      <c r="X776" s="5">
        <v>10967000</v>
      </c>
      <c r="Y776" s="5">
        <v>32356000</v>
      </c>
      <c r="Z776" s="5">
        <v>9620000</v>
      </c>
      <c r="AA776" s="5">
        <v>44580000</v>
      </c>
      <c r="AB776" s="5">
        <v>14574000</v>
      </c>
      <c r="AC776" s="5">
        <v>66971000</v>
      </c>
      <c r="AD776" s="5">
        <v>14408000</v>
      </c>
      <c r="AE776" s="5">
        <v>3276000</v>
      </c>
      <c r="AF776" s="5">
        <f t="shared" si="60"/>
        <v>0.98280744540406539</v>
      </c>
      <c r="AG776" s="5">
        <f t="shared" si="61"/>
        <v>-2.5019307794899824E-2</v>
      </c>
      <c r="AH776" s="5">
        <f t="shared" si="62"/>
        <v>0.98056779968825547</v>
      </c>
      <c r="AI776" s="5">
        <f t="shared" si="63"/>
        <v>2.8310708332924865E-2</v>
      </c>
      <c r="AJ776" s="5">
        <f>VLOOKUP(AN776,Tabelle4!G:I,3,FALSE)</f>
        <v>0</v>
      </c>
      <c r="AK776" s="5">
        <v>19</v>
      </c>
      <c r="AL776" s="5"/>
      <c r="AM776" s="5">
        <v>64</v>
      </c>
      <c r="AN776" s="13">
        <v>31</v>
      </c>
    </row>
    <row r="777" spans="1:40" x14ac:dyDescent="0.2">
      <c r="A777" s="4" t="s">
        <v>662</v>
      </c>
      <c r="B777" s="5" t="str">
        <f t="shared" si="64"/>
        <v>Q7JCZ3</v>
      </c>
      <c r="C777" s="5" t="s">
        <v>663</v>
      </c>
      <c r="D777" s="5" t="s">
        <v>664</v>
      </c>
      <c r="E777" s="5" t="s">
        <v>665</v>
      </c>
      <c r="F777" s="5">
        <f>IFERROR(VLOOKUP(B777,Tabelle3!A:H,8,FALSE),"")</f>
        <v>1</v>
      </c>
      <c r="G777" s="5">
        <v>2</v>
      </c>
      <c r="H777" s="5">
        <v>3</v>
      </c>
      <c r="I777" s="5">
        <v>3</v>
      </c>
      <c r="J777" s="5">
        <v>6.8</v>
      </c>
      <c r="K777" s="5">
        <v>43.209000000000003</v>
      </c>
      <c r="L777" s="5">
        <v>381</v>
      </c>
      <c r="M777" s="5">
        <v>0</v>
      </c>
      <c r="N777" s="5">
        <v>43.189</v>
      </c>
      <c r="O777" s="5">
        <v>1260200000</v>
      </c>
      <c r="P777" s="5">
        <v>196220000</v>
      </c>
      <c r="Q777" s="5">
        <v>231830000</v>
      </c>
      <c r="R777" s="5">
        <v>40687000</v>
      </c>
      <c r="S777" s="5">
        <v>79142000</v>
      </c>
      <c r="T777" s="5">
        <v>44354000</v>
      </c>
      <c r="U777" s="5">
        <v>160660000</v>
      </c>
      <c r="V777" s="5">
        <v>233720000</v>
      </c>
      <c r="W777" s="5">
        <v>273640000</v>
      </c>
      <c r="X777" s="5">
        <v>87083000</v>
      </c>
      <c r="Y777" s="5">
        <v>95979000</v>
      </c>
      <c r="Z777" s="5">
        <v>29710000</v>
      </c>
      <c r="AA777" s="5">
        <v>98761000</v>
      </c>
      <c r="AB777" s="5">
        <v>43019000</v>
      </c>
      <c r="AC777" s="5">
        <v>103450000</v>
      </c>
      <c r="AD777" s="5">
        <v>43714000</v>
      </c>
      <c r="AE777" s="5">
        <v>123810000</v>
      </c>
      <c r="AF777" s="5">
        <f t="shared" si="60"/>
        <v>0.99216543043953209</v>
      </c>
      <c r="AG777" s="5">
        <f t="shared" si="61"/>
        <v>-1.1347403936048951E-2</v>
      </c>
      <c r="AH777" s="5">
        <f t="shared" si="62"/>
        <v>0.98215751200748125</v>
      </c>
      <c r="AI777" s="5">
        <f t="shared" si="63"/>
        <v>2.5973681783929402E-2</v>
      </c>
      <c r="AJ777" s="5">
        <f>VLOOKUP(AN777,Tabelle4!G:I,3,FALSE)</f>
        <v>0</v>
      </c>
      <c r="AK777" s="5">
        <v>19</v>
      </c>
      <c r="AL777" s="5"/>
      <c r="AM777" s="5">
        <v>89</v>
      </c>
      <c r="AN777" s="13">
        <v>174</v>
      </c>
    </row>
    <row r="778" spans="1:40" x14ac:dyDescent="0.2">
      <c r="A778" s="4" t="s">
        <v>905</v>
      </c>
      <c r="B778" s="5" t="str">
        <f t="shared" si="64"/>
        <v>P50171</v>
      </c>
      <c r="C778" s="5" t="s">
        <v>906</v>
      </c>
      <c r="D778" s="5" t="s">
        <v>907</v>
      </c>
      <c r="E778" s="5" t="s">
        <v>908</v>
      </c>
      <c r="F778" s="5">
        <f>IFERROR(VLOOKUP(B778,Tabelle3!A:H,8,FALSE),"")</f>
        <v>1</v>
      </c>
      <c r="G778" s="5">
        <v>3</v>
      </c>
      <c r="H778" s="5">
        <v>13</v>
      </c>
      <c r="I778" s="5">
        <v>13</v>
      </c>
      <c r="J778" s="5">
        <v>59.8</v>
      </c>
      <c r="K778" s="5">
        <v>26.588000000000001</v>
      </c>
      <c r="L778" s="5">
        <v>259</v>
      </c>
      <c r="M778" s="5">
        <v>0</v>
      </c>
      <c r="N778" s="5">
        <v>323.31</v>
      </c>
      <c r="O778" s="5">
        <v>3017600000</v>
      </c>
      <c r="P778" s="5">
        <v>547880000</v>
      </c>
      <c r="Q778" s="5">
        <v>563280000</v>
      </c>
      <c r="R778" s="5">
        <v>350820000</v>
      </c>
      <c r="S778" s="5">
        <v>223680000</v>
      </c>
      <c r="T778" s="5">
        <v>245340000</v>
      </c>
      <c r="U778" s="5">
        <v>280610000</v>
      </c>
      <c r="V778" s="5">
        <v>402840000</v>
      </c>
      <c r="W778" s="5">
        <v>403130000</v>
      </c>
      <c r="X778" s="5">
        <v>71708000</v>
      </c>
      <c r="Y778" s="5">
        <v>73955000</v>
      </c>
      <c r="Z778" s="5">
        <v>151410000</v>
      </c>
      <c r="AA778" s="5">
        <v>113390000</v>
      </c>
      <c r="AB778" s="5">
        <v>133720000</v>
      </c>
      <c r="AC778" s="5">
        <v>118220000</v>
      </c>
      <c r="AD778" s="5">
        <v>80255000</v>
      </c>
      <c r="AE778" s="5">
        <v>76460000</v>
      </c>
      <c r="AF778" s="5">
        <f t="shared" si="60"/>
        <v>1.0044242698608852</v>
      </c>
      <c r="AG778" s="5">
        <f t="shared" si="61"/>
        <v>6.3687939220880892E-3</v>
      </c>
      <c r="AH778" s="5">
        <f t="shared" si="62"/>
        <v>0.98537117525431162</v>
      </c>
      <c r="AI778" s="5">
        <f t="shared" si="63"/>
        <v>2.1260825313472696E-2</v>
      </c>
      <c r="AJ778" s="5">
        <f>VLOOKUP(AN778,Tabelle4!G:I,3,FALSE)</f>
        <v>0</v>
      </c>
      <c r="AK778" s="5">
        <v>19</v>
      </c>
      <c r="AL778" s="5"/>
      <c r="AM778" s="5">
        <v>177</v>
      </c>
      <c r="AN778" s="13">
        <v>235</v>
      </c>
    </row>
    <row r="779" spans="1:40" x14ac:dyDescent="0.2">
      <c r="A779" s="4" t="s">
        <v>3096</v>
      </c>
      <c r="B779" s="5" t="str">
        <f t="shared" si="64"/>
        <v>Q9Z1J3</v>
      </c>
      <c r="C779" s="5" t="s">
        <v>3097</v>
      </c>
      <c r="D779" s="5" t="s">
        <v>3098</v>
      </c>
      <c r="E779" s="5" t="s">
        <v>3099</v>
      </c>
      <c r="F779" s="5">
        <f>IFERROR(VLOOKUP(B779,Tabelle3!A:H,8,FALSE),"")</f>
        <v>1</v>
      </c>
      <c r="G779" s="5">
        <v>5</v>
      </c>
      <c r="H779" s="5">
        <v>6</v>
      </c>
      <c r="I779" s="5">
        <v>6</v>
      </c>
      <c r="J779" s="5">
        <v>20.2</v>
      </c>
      <c r="K779" s="5">
        <v>43.972000000000001</v>
      </c>
      <c r="L779" s="5">
        <v>397</v>
      </c>
      <c r="M779" s="5">
        <v>0</v>
      </c>
      <c r="N779" s="5">
        <v>142.53</v>
      </c>
      <c r="O779" s="5">
        <v>245500000</v>
      </c>
      <c r="P779" s="5">
        <v>39120000</v>
      </c>
      <c r="Q779" s="5">
        <v>25702000</v>
      </c>
      <c r="R779" s="5">
        <v>19653000</v>
      </c>
      <c r="S779" s="5">
        <v>27632000</v>
      </c>
      <c r="T779" s="5">
        <v>22969000</v>
      </c>
      <c r="U779" s="5">
        <v>7501900</v>
      </c>
      <c r="V779" s="5">
        <v>65176000</v>
      </c>
      <c r="W779" s="5">
        <v>37742000</v>
      </c>
      <c r="X779" s="5">
        <v>1960400</v>
      </c>
      <c r="Y779" s="5">
        <v>2228800</v>
      </c>
      <c r="Z779" s="5">
        <v>3470000</v>
      </c>
      <c r="AA779" s="5">
        <v>2550800</v>
      </c>
      <c r="AB779" s="5">
        <v>2738700</v>
      </c>
      <c r="AC779" s="5">
        <v>2481500</v>
      </c>
      <c r="AD779" s="5">
        <v>2676700</v>
      </c>
      <c r="AE779" s="5">
        <v>2286500</v>
      </c>
      <c r="AF779" s="5">
        <f t="shared" si="60"/>
        <v>1.0026120941925094</v>
      </c>
      <c r="AG779" s="5">
        <f t="shared" si="61"/>
        <v>3.7635421117299633E-3</v>
      </c>
      <c r="AH779" s="5">
        <f t="shared" si="62"/>
        <v>0.98562075461640464</v>
      </c>
      <c r="AI779" s="5">
        <f t="shared" si="63"/>
        <v>2.0895459119458989E-2</v>
      </c>
      <c r="AJ779" s="5">
        <f>VLOOKUP(AN779,Tabelle4!G:I,3,FALSE)</f>
        <v>0</v>
      </c>
      <c r="AK779" s="5">
        <v>19</v>
      </c>
      <c r="AL779" s="5"/>
      <c r="AM779" s="5">
        <v>42</v>
      </c>
      <c r="AN779" s="13">
        <v>791</v>
      </c>
    </row>
    <row r="780" spans="1:40" x14ac:dyDescent="0.2">
      <c r="A780" s="4" t="s">
        <v>646</v>
      </c>
      <c r="B780" s="5" t="str">
        <f t="shared" si="64"/>
        <v>O70571</v>
      </c>
      <c r="C780" s="5" t="s">
        <v>647</v>
      </c>
      <c r="D780" s="5" t="s">
        <v>648</v>
      </c>
      <c r="E780" s="5" t="s">
        <v>649</v>
      </c>
      <c r="F780" s="5">
        <f>IFERROR(VLOOKUP(B780,Tabelle3!A:H,8,FALSE),"")</f>
        <v>1</v>
      </c>
      <c r="G780" s="5">
        <v>1</v>
      </c>
      <c r="H780" s="5">
        <v>6</v>
      </c>
      <c r="I780" s="5">
        <v>6</v>
      </c>
      <c r="J780" s="5">
        <v>16.3</v>
      </c>
      <c r="K780" s="5">
        <v>46.595999999999997</v>
      </c>
      <c r="L780" s="5">
        <v>412</v>
      </c>
      <c r="M780" s="5">
        <v>1.6666999999999999E-3</v>
      </c>
      <c r="N780" s="5">
        <v>16.945</v>
      </c>
      <c r="O780" s="5">
        <v>342340000</v>
      </c>
      <c r="P780" s="5">
        <v>68159000</v>
      </c>
      <c r="Q780" s="5">
        <v>29820000</v>
      </c>
      <c r="R780" s="5">
        <v>21414000</v>
      </c>
      <c r="S780" s="5">
        <v>69281000</v>
      </c>
      <c r="T780" s="5">
        <v>25709000</v>
      </c>
      <c r="U780" s="5">
        <v>2805200</v>
      </c>
      <c r="V780" s="5">
        <v>82798000</v>
      </c>
      <c r="W780" s="5">
        <v>42350000</v>
      </c>
      <c r="X780" s="5">
        <v>3419000</v>
      </c>
      <c r="Y780" s="5">
        <v>3061000</v>
      </c>
      <c r="Z780" s="5">
        <v>2939200</v>
      </c>
      <c r="AA780" s="5">
        <v>3486800</v>
      </c>
      <c r="AB780" s="5">
        <v>2844600</v>
      </c>
      <c r="AC780" s="5">
        <v>1501600</v>
      </c>
      <c r="AD780" s="5">
        <v>4527700</v>
      </c>
      <c r="AE780" s="5">
        <v>3980300</v>
      </c>
      <c r="AF780" s="5">
        <f t="shared" si="60"/>
        <v>1.0040298112679125</v>
      </c>
      <c r="AG780" s="5">
        <f t="shared" si="61"/>
        <v>5.8021058722274284E-3</v>
      </c>
      <c r="AH780" s="5">
        <f t="shared" si="62"/>
        <v>0.98597928944047886</v>
      </c>
      <c r="AI780" s="5">
        <f t="shared" si="63"/>
        <v>2.0370751869691128E-2</v>
      </c>
      <c r="AJ780" s="5">
        <f>VLOOKUP(AN780,Tabelle4!G:I,3,FALSE)</f>
        <v>0</v>
      </c>
      <c r="AK780" s="5">
        <v>19</v>
      </c>
      <c r="AL780" s="5"/>
      <c r="AM780" s="5">
        <v>21</v>
      </c>
      <c r="AN780" s="13">
        <v>170</v>
      </c>
    </row>
    <row r="781" spans="1:40" x14ac:dyDescent="0.2">
      <c r="A781" s="4" t="s">
        <v>1582</v>
      </c>
      <c r="B781" s="5" t="str">
        <f t="shared" si="64"/>
        <v>Q8BGX2</v>
      </c>
      <c r="C781" s="5" t="s">
        <v>1583</v>
      </c>
      <c r="D781" s="5"/>
      <c r="E781" s="5" t="s">
        <v>1584</v>
      </c>
      <c r="F781" s="5" t="str">
        <f>IFERROR(VLOOKUP(B781,Tabelle3!A:H,8,FALSE),"")</f>
        <v/>
      </c>
      <c r="G781" s="5">
        <v>1</v>
      </c>
      <c r="H781" s="5">
        <v>5</v>
      </c>
      <c r="I781" s="5">
        <v>5</v>
      </c>
      <c r="J781" s="5">
        <v>26.3</v>
      </c>
      <c r="K781" s="5">
        <v>29.414999999999999</v>
      </c>
      <c r="L781" s="5">
        <v>266</v>
      </c>
      <c r="M781" s="5">
        <v>0</v>
      </c>
      <c r="N781" s="5">
        <v>37.192999999999998</v>
      </c>
      <c r="O781" s="5">
        <v>79843000</v>
      </c>
      <c r="P781" s="5">
        <v>12569000</v>
      </c>
      <c r="Q781" s="5">
        <v>822390</v>
      </c>
      <c r="R781" s="5">
        <v>2577000</v>
      </c>
      <c r="S781" s="5">
        <v>9831000</v>
      </c>
      <c r="T781" s="5">
        <v>3664300</v>
      </c>
      <c r="U781" s="5">
        <v>1093300</v>
      </c>
      <c r="V781" s="5">
        <v>23447000</v>
      </c>
      <c r="W781" s="5">
        <v>25839000</v>
      </c>
      <c r="X781" s="5">
        <v>531570</v>
      </c>
      <c r="Y781" s="5">
        <v>801440</v>
      </c>
      <c r="Z781" s="5">
        <v>6018600</v>
      </c>
      <c r="AA781" s="5">
        <v>3537400</v>
      </c>
      <c r="AB781" s="5">
        <v>4456300</v>
      </c>
      <c r="AC781" s="5">
        <v>1223800</v>
      </c>
      <c r="AD781" s="5">
        <v>3092500</v>
      </c>
      <c r="AE781" s="5">
        <v>2223800</v>
      </c>
      <c r="AF781" s="5">
        <f t="shared" si="60"/>
        <v>0.99023407660688956</v>
      </c>
      <c r="AG781" s="5">
        <f t="shared" si="61"/>
        <v>-1.4158497732451751E-2</v>
      </c>
      <c r="AH781" s="5">
        <f t="shared" si="62"/>
        <v>0.98612528744918482</v>
      </c>
      <c r="AI781" s="5">
        <f t="shared" si="63"/>
        <v>2.015714189586636E-2</v>
      </c>
      <c r="AJ781" s="5">
        <f>VLOOKUP(AN781,Tabelle4!G:I,3,FALSE)</f>
        <v>0</v>
      </c>
      <c r="AK781" s="5">
        <v>19</v>
      </c>
      <c r="AL781" s="5"/>
      <c r="AM781" s="5">
        <v>27</v>
      </c>
      <c r="AN781" s="13">
        <v>407</v>
      </c>
    </row>
    <row r="782" spans="1:40" x14ac:dyDescent="0.2">
      <c r="A782" s="4" t="s">
        <v>1963</v>
      </c>
      <c r="B782" s="5" t="str">
        <f t="shared" si="64"/>
        <v>Q8R4N0</v>
      </c>
      <c r="C782" s="5" t="s">
        <v>1964</v>
      </c>
      <c r="D782" s="5" t="s">
        <v>1965</v>
      </c>
      <c r="E782" s="5" t="s">
        <v>1966</v>
      </c>
      <c r="F782" s="5">
        <f>IFERROR(VLOOKUP(B782,Tabelle3!A:H,8,FALSE),"")</f>
        <v>1</v>
      </c>
      <c r="G782" s="5">
        <v>1</v>
      </c>
      <c r="H782" s="5">
        <v>22</v>
      </c>
      <c r="I782" s="5">
        <v>22</v>
      </c>
      <c r="J782" s="5">
        <v>68.599999999999994</v>
      </c>
      <c r="K782" s="5">
        <v>37.548000000000002</v>
      </c>
      <c r="L782" s="5">
        <v>338</v>
      </c>
      <c r="M782" s="5">
        <v>0</v>
      </c>
      <c r="N782" s="5">
        <v>323.31</v>
      </c>
      <c r="O782" s="5">
        <v>3780300000</v>
      </c>
      <c r="P782" s="5">
        <v>709010000</v>
      </c>
      <c r="Q782" s="5">
        <v>482330000</v>
      </c>
      <c r="R782" s="5">
        <v>257970000</v>
      </c>
      <c r="S782" s="5">
        <v>321460000</v>
      </c>
      <c r="T782" s="5">
        <v>122770000</v>
      </c>
      <c r="U782" s="5">
        <v>287810000</v>
      </c>
      <c r="V782" s="5">
        <v>559610000</v>
      </c>
      <c r="W782" s="5">
        <v>1039400000</v>
      </c>
      <c r="X782" s="5">
        <v>117800000</v>
      </c>
      <c r="Y782" s="5">
        <v>78429000</v>
      </c>
      <c r="Z782" s="5">
        <v>98763000</v>
      </c>
      <c r="AA782" s="5">
        <v>102540000</v>
      </c>
      <c r="AB782" s="5">
        <v>91993000</v>
      </c>
      <c r="AC782" s="5">
        <v>102930000</v>
      </c>
      <c r="AD782" s="5">
        <v>93368000</v>
      </c>
      <c r="AE782" s="5">
        <v>109840000</v>
      </c>
      <c r="AF782" s="5">
        <f t="shared" si="60"/>
        <v>0.99849547008396733</v>
      </c>
      <c r="AG782" s="5">
        <f t="shared" si="61"/>
        <v>-2.1722123380147318E-3</v>
      </c>
      <c r="AH782" s="5">
        <f t="shared" si="62"/>
        <v>0.98762035908815715</v>
      </c>
      <c r="AI782" s="5">
        <f t="shared" si="63"/>
        <v>1.79715179725056E-2</v>
      </c>
      <c r="AJ782" s="5">
        <f>VLOOKUP(AN782,Tabelle4!G:I,3,FALSE)</f>
        <v>0</v>
      </c>
      <c r="AK782" s="5">
        <v>19</v>
      </c>
      <c r="AL782" s="5"/>
      <c r="AM782" s="5">
        <v>194</v>
      </c>
      <c r="AN782" s="13">
        <v>504</v>
      </c>
    </row>
    <row r="783" spans="1:40" x14ac:dyDescent="0.2">
      <c r="A783" s="4" t="s">
        <v>801</v>
      </c>
      <c r="B783" s="5" t="str">
        <f t="shared" si="64"/>
        <v>P21550</v>
      </c>
      <c r="C783" s="5" t="s">
        <v>802</v>
      </c>
      <c r="D783" s="5" t="s">
        <v>803</v>
      </c>
      <c r="E783" s="5" t="s">
        <v>804</v>
      </c>
      <c r="F783" s="5" t="str">
        <f>IFERROR(VLOOKUP(B783,Tabelle3!A:H,8,FALSE),"")</f>
        <v/>
      </c>
      <c r="G783" s="5">
        <v>5</v>
      </c>
      <c r="H783" s="5">
        <v>9</v>
      </c>
      <c r="I783" s="5">
        <v>6</v>
      </c>
      <c r="J783" s="5">
        <v>38</v>
      </c>
      <c r="K783" s="5">
        <v>47.024000000000001</v>
      </c>
      <c r="L783" s="5">
        <v>434</v>
      </c>
      <c r="M783" s="5">
        <v>0</v>
      </c>
      <c r="N783" s="5">
        <v>154.16999999999999</v>
      </c>
      <c r="O783" s="5">
        <v>1132600000</v>
      </c>
      <c r="P783" s="5">
        <v>187390000</v>
      </c>
      <c r="Q783" s="5">
        <v>180810000</v>
      </c>
      <c r="R783" s="5">
        <v>101660000</v>
      </c>
      <c r="S783" s="5">
        <v>125640000</v>
      </c>
      <c r="T783" s="5">
        <v>56331000</v>
      </c>
      <c r="U783" s="5">
        <v>61832000</v>
      </c>
      <c r="V783" s="5">
        <v>267910000</v>
      </c>
      <c r="W783" s="5">
        <v>151000000</v>
      </c>
      <c r="X783" s="5">
        <v>10769000</v>
      </c>
      <c r="Y783" s="5">
        <v>11306000</v>
      </c>
      <c r="Z783" s="5">
        <v>7560100</v>
      </c>
      <c r="AA783" s="5">
        <v>6879900</v>
      </c>
      <c r="AB783" s="5">
        <v>8972600</v>
      </c>
      <c r="AC783" s="5">
        <v>4393300</v>
      </c>
      <c r="AD783" s="5">
        <v>12621000</v>
      </c>
      <c r="AE783" s="5">
        <v>10652000</v>
      </c>
      <c r="AF783" s="5">
        <f t="shared" si="60"/>
        <v>0.99661834825827189</v>
      </c>
      <c r="AG783" s="5">
        <f t="shared" si="61"/>
        <v>-4.8869598609557136E-3</v>
      </c>
      <c r="AH783" s="5">
        <f t="shared" si="62"/>
        <v>0.9886843429537423</v>
      </c>
      <c r="AI783" s="5">
        <f t="shared" si="63"/>
        <v>1.641810933750831E-2</v>
      </c>
      <c r="AJ783" s="5">
        <f>VLOOKUP(AN783,Tabelle4!G:I,3,FALSE)</f>
        <v>0</v>
      </c>
      <c r="AK783" s="5">
        <v>19</v>
      </c>
      <c r="AL783" s="5"/>
      <c r="AM783" s="5">
        <v>82</v>
      </c>
      <c r="AN783" s="13">
        <v>209</v>
      </c>
    </row>
    <row r="784" spans="1:40" x14ac:dyDescent="0.2">
      <c r="A784" s="4" t="s">
        <v>594</v>
      </c>
      <c r="B784" s="5" t="str">
        <f t="shared" si="64"/>
        <v>O35129</v>
      </c>
      <c r="C784" s="5" t="s">
        <v>595</v>
      </c>
      <c r="D784" s="5" t="s">
        <v>596</v>
      </c>
      <c r="E784" s="5" t="s">
        <v>597</v>
      </c>
      <c r="F784" s="5">
        <f>IFERROR(VLOOKUP(B784,Tabelle3!A:H,8,FALSE),"")</f>
        <v>1</v>
      </c>
      <c r="G784" s="5">
        <v>3</v>
      </c>
      <c r="H784" s="5">
        <v>32</v>
      </c>
      <c r="I784" s="5">
        <v>32</v>
      </c>
      <c r="J784" s="5">
        <v>84.3</v>
      </c>
      <c r="K784" s="5">
        <v>33.295999999999999</v>
      </c>
      <c r="L784" s="5">
        <v>299</v>
      </c>
      <c r="M784" s="5">
        <v>0</v>
      </c>
      <c r="N784" s="5">
        <v>323.31</v>
      </c>
      <c r="O784" s="5">
        <v>20840000000</v>
      </c>
      <c r="P784" s="5">
        <v>3930200000</v>
      </c>
      <c r="Q784" s="5">
        <v>2771100000</v>
      </c>
      <c r="R784" s="5">
        <v>1040400000</v>
      </c>
      <c r="S784" s="5">
        <v>1573900000</v>
      </c>
      <c r="T784" s="5">
        <v>699070000</v>
      </c>
      <c r="U784" s="5">
        <v>2270100000</v>
      </c>
      <c r="V784" s="5">
        <v>3134100000</v>
      </c>
      <c r="W784" s="5">
        <v>5421500000</v>
      </c>
      <c r="X784" s="5">
        <v>568100000</v>
      </c>
      <c r="Y784" s="5">
        <v>515340000</v>
      </c>
      <c r="Z784" s="5">
        <v>554560000</v>
      </c>
      <c r="AA784" s="5">
        <v>619580000</v>
      </c>
      <c r="AB784" s="5">
        <v>470730000</v>
      </c>
      <c r="AC784" s="5">
        <v>666010000</v>
      </c>
      <c r="AD784" s="5">
        <v>548030000</v>
      </c>
      <c r="AE784" s="5">
        <v>574830000</v>
      </c>
      <c r="AF784" s="5">
        <f t="shared" si="60"/>
        <v>0.99910603646663121</v>
      </c>
      <c r="AG784" s="5">
        <f t="shared" si="61"/>
        <v>-1.2902935799995038E-3</v>
      </c>
      <c r="AH784" s="5">
        <f t="shared" si="62"/>
        <v>0.99164361495181086</v>
      </c>
      <c r="AI784" s="5">
        <f t="shared" si="63"/>
        <v>1.2106368752249956E-2</v>
      </c>
      <c r="AJ784" s="5">
        <f>VLOOKUP(AN784,Tabelle4!G:I,3,FALSE)</f>
        <v>0</v>
      </c>
      <c r="AK784" s="5">
        <v>19</v>
      </c>
      <c r="AL784" s="5"/>
      <c r="AM784" s="5">
        <v>476</v>
      </c>
      <c r="AN784" s="13">
        <v>157</v>
      </c>
    </row>
    <row r="785" spans="1:40" x14ac:dyDescent="0.2">
      <c r="A785" s="4" t="s">
        <v>1601</v>
      </c>
      <c r="B785" s="5" t="str">
        <f t="shared" si="64"/>
        <v>Q8BH64</v>
      </c>
      <c r="C785" s="5" t="s">
        <v>1602</v>
      </c>
      <c r="D785" s="5" t="s">
        <v>1603</v>
      </c>
      <c r="E785" s="5" t="s">
        <v>1604</v>
      </c>
      <c r="F785" s="5" t="str">
        <f>IFERROR(VLOOKUP(B785,Tabelle3!A:H,8,FALSE),"")</f>
        <v/>
      </c>
      <c r="G785" s="5">
        <v>1</v>
      </c>
      <c r="H785" s="5">
        <v>1</v>
      </c>
      <c r="I785" s="5">
        <v>1</v>
      </c>
      <c r="J785" s="5">
        <v>2</v>
      </c>
      <c r="K785" s="5">
        <v>61.173999999999999</v>
      </c>
      <c r="L785" s="5">
        <v>543</v>
      </c>
      <c r="M785" s="5">
        <v>9.247E-3</v>
      </c>
      <c r="N785" s="5">
        <v>3.3839999999999999</v>
      </c>
      <c r="O785" s="5">
        <v>14004000</v>
      </c>
      <c r="P785" s="5">
        <v>2682200</v>
      </c>
      <c r="Q785" s="5">
        <v>5087600</v>
      </c>
      <c r="R785" s="5">
        <v>0</v>
      </c>
      <c r="S785" s="5">
        <v>0</v>
      </c>
      <c r="T785" s="5">
        <v>0</v>
      </c>
      <c r="U785" s="5">
        <v>0</v>
      </c>
      <c r="V785" s="5">
        <v>4569200</v>
      </c>
      <c r="W785" s="5">
        <v>1664600</v>
      </c>
      <c r="X785" s="5">
        <v>538320</v>
      </c>
      <c r="Y785" s="5">
        <v>774510</v>
      </c>
      <c r="Z785" s="5">
        <v>0</v>
      </c>
      <c r="AA785" s="5">
        <v>0</v>
      </c>
      <c r="AB785" s="5">
        <v>0</v>
      </c>
      <c r="AC785" s="5">
        <v>0</v>
      </c>
      <c r="AD785" s="5">
        <v>871690</v>
      </c>
      <c r="AE785" s="5">
        <v>429030</v>
      </c>
      <c r="AF785" s="5">
        <f t="shared" ref="AF785:AF797" si="65">AVERAGE(X785:AA785)/AVERAGE(AB785:AE785)</f>
        <v>1.0093102281813149</v>
      </c>
      <c r="AG785" s="5">
        <f t="shared" ref="AG785:AG797" si="66">LOG(AF785,2)</f>
        <v>1.3369678773785459E-2</v>
      </c>
      <c r="AH785" s="5">
        <f t="shared" ref="AH785:AH797" si="67">TTEST(X785:AA785,AB785:AE785,2,3)</f>
        <v>0.99189096770597018</v>
      </c>
      <c r="AI785" s="5">
        <f t="shared" ref="AI785:AI797" si="68">-LOG(AH785,2)</f>
        <v>1.1746551891232568E-2</v>
      </c>
      <c r="AJ785" s="5">
        <f>VLOOKUP(AN785,Tabelle4!G:I,3,FALSE)</f>
        <v>0</v>
      </c>
      <c r="AK785" s="5">
        <v>19</v>
      </c>
      <c r="AL785" s="5"/>
      <c r="AM785" s="5">
        <v>2</v>
      </c>
      <c r="AN785" s="13">
        <v>412</v>
      </c>
    </row>
    <row r="786" spans="1:40" x14ac:dyDescent="0.2">
      <c r="A786" s="4" t="s">
        <v>2020</v>
      </c>
      <c r="B786" s="5" t="str">
        <f t="shared" si="64"/>
        <v>Q8VGZ2</v>
      </c>
      <c r="C786" s="5" t="s">
        <v>395</v>
      </c>
      <c r="D786" s="5" t="s">
        <v>2021</v>
      </c>
      <c r="E786" s="5" t="s">
        <v>2022</v>
      </c>
      <c r="F786" s="5" t="str">
        <f>IFERROR(VLOOKUP(B786,Tabelle3!A:H,8,FALSE),"")</f>
        <v/>
      </c>
      <c r="G786" s="5">
        <v>2</v>
      </c>
      <c r="H786" s="5">
        <v>1</v>
      </c>
      <c r="I786" s="5">
        <v>1</v>
      </c>
      <c r="J786" s="5">
        <v>4.5</v>
      </c>
      <c r="K786" s="5">
        <v>35.576999999999998</v>
      </c>
      <c r="L786" s="5">
        <v>314</v>
      </c>
      <c r="M786" s="5">
        <v>1</v>
      </c>
      <c r="N786" s="5">
        <v>-2</v>
      </c>
      <c r="O786" s="5">
        <v>2710400</v>
      </c>
      <c r="P786" s="5">
        <v>0</v>
      </c>
      <c r="Q786" s="5">
        <v>0</v>
      </c>
      <c r="R786" s="5">
        <v>921600</v>
      </c>
      <c r="S786" s="5">
        <v>406670</v>
      </c>
      <c r="T786" s="5">
        <v>0</v>
      </c>
      <c r="U786" s="5">
        <v>1382100</v>
      </c>
      <c r="V786" s="5">
        <v>0</v>
      </c>
      <c r="W786" s="5">
        <v>0</v>
      </c>
      <c r="X786" s="5">
        <v>0</v>
      </c>
      <c r="Y786" s="5">
        <v>0</v>
      </c>
      <c r="Z786" s="5">
        <v>94287</v>
      </c>
      <c r="AA786" s="5">
        <v>83559</v>
      </c>
      <c r="AB786" s="5">
        <v>0</v>
      </c>
      <c r="AC786" s="5">
        <v>176060</v>
      </c>
      <c r="AD786" s="5">
        <v>0</v>
      </c>
      <c r="AE786" s="5">
        <v>0</v>
      </c>
      <c r="AF786" s="5">
        <f t="shared" si="65"/>
        <v>1.0101442689992048</v>
      </c>
      <c r="AG786" s="5">
        <f t="shared" si="66"/>
        <v>1.4561353676055459E-2</v>
      </c>
      <c r="AH786" s="5">
        <f t="shared" si="67"/>
        <v>0.9933641248296895</v>
      </c>
      <c r="AI786" s="5">
        <f t="shared" si="68"/>
        <v>9.6054498485541005E-3</v>
      </c>
      <c r="AJ786" s="5">
        <f>VLOOKUP(AN786,Tabelle4!G:I,3,FALSE)</f>
        <v>0</v>
      </c>
      <c r="AK786" s="5">
        <v>19</v>
      </c>
      <c r="AL786" s="5"/>
      <c r="AM786" s="5">
        <v>1</v>
      </c>
      <c r="AN786" s="13">
        <v>519</v>
      </c>
    </row>
    <row r="787" spans="1:40" x14ac:dyDescent="0.2">
      <c r="A787" s="4" t="s">
        <v>1871</v>
      </c>
      <c r="B787" s="5" t="str">
        <f t="shared" si="64"/>
        <v>Q8K3A0</v>
      </c>
      <c r="C787" s="5" t="s">
        <v>1872</v>
      </c>
      <c r="D787" s="5" t="s">
        <v>1873</v>
      </c>
      <c r="E787" s="5" t="s">
        <v>1874</v>
      </c>
      <c r="F787" s="5">
        <f>IFERROR(VLOOKUP(B787,Tabelle3!A:H,8,FALSE),"")</f>
        <v>1</v>
      </c>
      <c r="G787" s="5">
        <v>3</v>
      </c>
      <c r="H787" s="5">
        <v>7</v>
      </c>
      <c r="I787" s="5">
        <v>7</v>
      </c>
      <c r="J787" s="5">
        <v>32.5</v>
      </c>
      <c r="K787" s="5">
        <v>26.645</v>
      </c>
      <c r="L787" s="5">
        <v>234</v>
      </c>
      <c r="M787" s="5">
        <v>0</v>
      </c>
      <c r="N787" s="5">
        <v>74.611999999999995</v>
      </c>
      <c r="O787" s="5">
        <v>149400000</v>
      </c>
      <c r="P787" s="5">
        <v>8131000</v>
      </c>
      <c r="Q787" s="5">
        <v>7436800</v>
      </c>
      <c r="R787" s="5">
        <v>24897000</v>
      </c>
      <c r="S787" s="5">
        <v>28051000</v>
      </c>
      <c r="T787" s="5">
        <v>24374000</v>
      </c>
      <c r="U787" s="5">
        <v>11938000</v>
      </c>
      <c r="V787" s="5">
        <v>35047000</v>
      </c>
      <c r="W787" s="5">
        <v>9520700</v>
      </c>
      <c r="X787" s="5">
        <v>6850400</v>
      </c>
      <c r="Y787" s="5">
        <v>7452700</v>
      </c>
      <c r="Z787" s="5">
        <v>12174000</v>
      </c>
      <c r="AA787" s="5">
        <v>18747000</v>
      </c>
      <c r="AB787" s="5">
        <v>16071000</v>
      </c>
      <c r="AC787" s="5">
        <v>10087000</v>
      </c>
      <c r="AD787" s="5">
        <v>10274000</v>
      </c>
      <c r="AE787" s="5">
        <v>8694400</v>
      </c>
      <c r="AF787" s="5">
        <f t="shared" si="65"/>
        <v>1.0021650297830096</v>
      </c>
      <c r="AG787" s="5">
        <f t="shared" si="66"/>
        <v>3.1201013925385361E-3</v>
      </c>
      <c r="AH787" s="5">
        <f t="shared" si="67"/>
        <v>0.99421227148703561</v>
      </c>
      <c r="AI787" s="5">
        <f t="shared" si="68"/>
        <v>8.3741844209325889E-3</v>
      </c>
      <c r="AJ787" s="5">
        <f>VLOOKUP(AN787,Tabelle4!G:I,3,FALSE)</f>
        <v>0</v>
      </c>
      <c r="AK787" s="5">
        <v>19</v>
      </c>
      <c r="AL787" s="5"/>
      <c r="AM787" s="5">
        <v>27</v>
      </c>
      <c r="AN787" s="13">
        <v>481</v>
      </c>
    </row>
    <row r="788" spans="1:40" x14ac:dyDescent="0.2">
      <c r="A788" s="4" t="s">
        <v>2609</v>
      </c>
      <c r="B788" s="5" t="str">
        <f t="shared" si="64"/>
        <v>Q9D051</v>
      </c>
      <c r="C788" s="5" t="s">
        <v>2610</v>
      </c>
      <c r="D788" s="5" t="s">
        <v>2611</v>
      </c>
      <c r="E788" s="5" t="s">
        <v>2612</v>
      </c>
      <c r="F788" s="5">
        <f>IFERROR(VLOOKUP(B788,Tabelle3!A:H,8,FALSE),"")</f>
        <v>1</v>
      </c>
      <c r="G788" s="5">
        <v>1</v>
      </c>
      <c r="H788" s="5">
        <v>28</v>
      </c>
      <c r="I788" s="5">
        <v>28</v>
      </c>
      <c r="J788" s="5">
        <v>72.400000000000006</v>
      </c>
      <c r="K788" s="5">
        <v>38.936999999999998</v>
      </c>
      <c r="L788" s="5">
        <v>359</v>
      </c>
      <c r="M788" s="5">
        <v>0</v>
      </c>
      <c r="N788" s="5">
        <v>323.31</v>
      </c>
      <c r="O788" s="5">
        <v>29109000000</v>
      </c>
      <c r="P788" s="5">
        <v>4913600000</v>
      </c>
      <c r="Q788" s="5">
        <v>3712700000</v>
      </c>
      <c r="R788" s="5">
        <v>1946700000</v>
      </c>
      <c r="S788" s="5">
        <v>2487800000</v>
      </c>
      <c r="T788" s="5">
        <v>1724900000</v>
      </c>
      <c r="U788" s="5">
        <v>3174100000</v>
      </c>
      <c r="V788" s="5">
        <v>5209900000</v>
      </c>
      <c r="W788" s="5">
        <v>5939700000</v>
      </c>
      <c r="X788" s="5">
        <v>849550000</v>
      </c>
      <c r="Y788" s="5">
        <v>688790000</v>
      </c>
      <c r="Z788" s="5">
        <v>890190000</v>
      </c>
      <c r="AA788" s="5">
        <v>995340000</v>
      </c>
      <c r="AB788" s="5">
        <v>980630000</v>
      </c>
      <c r="AC788" s="5">
        <v>857660000</v>
      </c>
      <c r="AD788" s="5">
        <v>862010000</v>
      </c>
      <c r="AE788" s="5">
        <v>721120000</v>
      </c>
      <c r="AF788" s="5">
        <f t="shared" si="65"/>
        <v>1.0007160769505059</v>
      </c>
      <c r="AG788" s="5">
        <f t="shared" si="66"/>
        <v>1.0327109592450179E-3</v>
      </c>
      <c r="AH788" s="5">
        <f t="shared" si="67"/>
        <v>0.99434785516054047</v>
      </c>
      <c r="AI788" s="5">
        <f t="shared" si="68"/>
        <v>8.1774532373260489E-3</v>
      </c>
      <c r="AJ788" s="5">
        <f>VLOOKUP(AN788,Tabelle4!G:I,3,FALSE)</f>
        <v>0</v>
      </c>
      <c r="AK788" s="5">
        <v>19</v>
      </c>
      <c r="AL788" s="5"/>
      <c r="AM788" s="5">
        <v>791</v>
      </c>
      <c r="AN788" s="13">
        <v>668</v>
      </c>
    </row>
    <row r="789" spans="1:40" x14ac:dyDescent="0.2">
      <c r="A789" s="4" t="s">
        <v>857</v>
      </c>
      <c r="B789" s="5" t="str">
        <f t="shared" si="64"/>
        <v>P42125</v>
      </c>
      <c r="C789" s="5" t="s">
        <v>858</v>
      </c>
      <c r="D789" s="5" t="s">
        <v>859</v>
      </c>
      <c r="E789" s="5" t="s">
        <v>860</v>
      </c>
      <c r="F789" s="5">
        <f>IFERROR(VLOOKUP(B789,Tabelle3!A:H,8,FALSE),"")</f>
        <v>1</v>
      </c>
      <c r="G789" s="5">
        <v>1</v>
      </c>
      <c r="H789" s="5">
        <v>28</v>
      </c>
      <c r="I789" s="5">
        <v>28</v>
      </c>
      <c r="J789" s="5">
        <v>69.2</v>
      </c>
      <c r="K789" s="5">
        <v>32.25</v>
      </c>
      <c r="L789" s="5">
        <v>289</v>
      </c>
      <c r="M789" s="5">
        <v>0</v>
      </c>
      <c r="N789" s="5">
        <v>323.31</v>
      </c>
      <c r="O789" s="5">
        <v>25430000000</v>
      </c>
      <c r="P789" s="5">
        <v>4075400000</v>
      </c>
      <c r="Q789" s="5">
        <v>6223300000</v>
      </c>
      <c r="R789" s="5">
        <v>994330000</v>
      </c>
      <c r="S789" s="5">
        <v>1646000000</v>
      </c>
      <c r="T789" s="5">
        <v>2163500000</v>
      </c>
      <c r="U789" s="5">
        <v>3046500000</v>
      </c>
      <c r="V789" s="5">
        <v>4426200000</v>
      </c>
      <c r="W789" s="5">
        <v>2855000000</v>
      </c>
      <c r="X789" s="5">
        <v>903300000</v>
      </c>
      <c r="Y789" s="5">
        <v>928210000</v>
      </c>
      <c r="Z789" s="5">
        <v>570510000</v>
      </c>
      <c r="AA789" s="5">
        <v>711680000</v>
      </c>
      <c r="AB789" s="5">
        <v>755040000</v>
      </c>
      <c r="AC789" s="5">
        <v>815980000</v>
      </c>
      <c r="AD789" s="5">
        <v>868690000</v>
      </c>
      <c r="AE789" s="5">
        <v>676700000</v>
      </c>
      <c r="AF789" s="5">
        <f t="shared" si="65"/>
        <v>0.99913040967010114</v>
      </c>
      <c r="AG789" s="5">
        <f t="shared" si="66"/>
        <v>-1.2550994468463717E-3</v>
      </c>
      <c r="AH789" s="5">
        <f t="shared" si="67"/>
        <v>0.99457099714162567</v>
      </c>
      <c r="AI789" s="5">
        <f t="shared" si="68"/>
        <v>7.8537338150843263E-3</v>
      </c>
      <c r="AJ789" s="5">
        <f>VLOOKUP(AN789,Tabelle4!G:I,3,FALSE)</f>
        <v>0</v>
      </c>
      <c r="AK789" s="5">
        <v>19</v>
      </c>
      <c r="AL789" s="5"/>
      <c r="AM789" s="5">
        <v>799</v>
      </c>
      <c r="AN789" s="13">
        <v>223</v>
      </c>
    </row>
    <row r="790" spans="1:40" x14ac:dyDescent="0.2">
      <c r="A790" s="4" t="s">
        <v>372</v>
      </c>
      <c r="B790" s="5" t="str">
        <f t="shared" si="64"/>
        <v>E9Q5F4</v>
      </c>
      <c r="C790" s="5" t="s">
        <v>373</v>
      </c>
      <c r="D790" s="5" t="s">
        <v>374</v>
      </c>
      <c r="E790" s="5" t="s">
        <v>375</v>
      </c>
      <c r="F790" s="5" t="str">
        <f>IFERROR(VLOOKUP(B790,Tabelle3!A:H,8,FALSE),"")</f>
        <v/>
      </c>
      <c r="G790" s="5">
        <v>8</v>
      </c>
      <c r="H790" s="5">
        <v>3</v>
      </c>
      <c r="I790" s="5">
        <v>1</v>
      </c>
      <c r="J790" s="5">
        <v>17</v>
      </c>
      <c r="K790" s="5">
        <v>29.442</v>
      </c>
      <c r="L790" s="5">
        <v>265</v>
      </c>
      <c r="M790" s="5">
        <v>1.7271000000000001E-3</v>
      </c>
      <c r="N790" s="5">
        <v>19.308</v>
      </c>
      <c r="O790" s="5">
        <v>8729800</v>
      </c>
      <c r="P790" s="5">
        <v>3884700</v>
      </c>
      <c r="Q790" s="5">
        <v>512450</v>
      </c>
      <c r="R790" s="5">
        <v>0</v>
      </c>
      <c r="S790" s="5">
        <v>0</v>
      </c>
      <c r="T790" s="5">
        <v>771200</v>
      </c>
      <c r="U790" s="5">
        <v>0</v>
      </c>
      <c r="V790" s="5">
        <v>3083800</v>
      </c>
      <c r="W790" s="5">
        <v>477560</v>
      </c>
      <c r="X790" s="5">
        <v>896640</v>
      </c>
      <c r="Y790" s="5">
        <v>768930</v>
      </c>
      <c r="Z790" s="5">
        <v>0</v>
      </c>
      <c r="AA790" s="5">
        <v>0</v>
      </c>
      <c r="AB790" s="5">
        <v>142750</v>
      </c>
      <c r="AC790" s="5">
        <v>0</v>
      </c>
      <c r="AD790" s="5">
        <v>617050</v>
      </c>
      <c r="AE790" s="5">
        <v>913970</v>
      </c>
      <c r="AF790" s="5">
        <f t="shared" si="65"/>
        <v>0.99510088004923014</v>
      </c>
      <c r="AG790" s="5">
        <f t="shared" si="66"/>
        <v>-7.0853061462919174E-3</v>
      </c>
      <c r="AH790" s="5">
        <f t="shared" si="67"/>
        <v>0.99511768657824851</v>
      </c>
      <c r="AI790" s="5">
        <f t="shared" si="68"/>
        <v>7.0609402836911937E-3</v>
      </c>
      <c r="AJ790" s="5">
        <f>VLOOKUP(AN790,Tabelle4!G:I,3,FALSE)</f>
        <v>0</v>
      </c>
      <c r="AK790" s="5">
        <v>19</v>
      </c>
      <c r="AL790" s="5"/>
      <c r="AM790" s="5">
        <v>6</v>
      </c>
      <c r="AN790" s="13">
        <v>99</v>
      </c>
    </row>
    <row r="791" spans="1:40" x14ac:dyDescent="0.2">
      <c r="A791" s="4" t="s">
        <v>2641</v>
      </c>
      <c r="B791" s="5" t="str">
        <f t="shared" si="64"/>
        <v>Q9D125</v>
      </c>
      <c r="C791" s="5" t="s">
        <v>2642</v>
      </c>
      <c r="D791" s="5" t="s">
        <v>2643</v>
      </c>
      <c r="E791" s="5" t="s">
        <v>2644</v>
      </c>
      <c r="F791" s="5">
        <f>IFERROR(VLOOKUP(B791,Tabelle3!A:H,8,FALSE),"")</f>
        <v>1</v>
      </c>
      <c r="G791" s="5">
        <v>1</v>
      </c>
      <c r="H791" s="5">
        <v>6</v>
      </c>
      <c r="I791" s="5">
        <v>6</v>
      </c>
      <c r="J791" s="5">
        <v>37.4</v>
      </c>
      <c r="K791" s="5">
        <v>19.920000000000002</v>
      </c>
      <c r="L791" s="5">
        <v>171</v>
      </c>
      <c r="M791" s="5">
        <v>0</v>
      </c>
      <c r="N791" s="5">
        <v>272.52999999999997</v>
      </c>
      <c r="O791" s="5">
        <v>120950000</v>
      </c>
      <c r="P791" s="5">
        <v>9141700</v>
      </c>
      <c r="Q791" s="5">
        <v>11175000</v>
      </c>
      <c r="R791" s="5">
        <v>25537000</v>
      </c>
      <c r="S791" s="5">
        <v>6353200</v>
      </c>
      <c r="T791" s="5">
        <v>13984000</v>
      </c>
      <c r="U791" s="5">
        <v>5473500</v>
      </c>
      <c r="V791" s="5">
        <v>29622000</v>
      </c>
      <c r="W791" s="5">
        <v>19660000</v>
      </c>
      <c r="X791" s="5">
        <v>4952200</v>
      </c>
      <c r="Y791" s="5">
        <v>7038400</v>
      </c>
      <c r="Z791" s="5">
        <v>10285000</v>
      </c>
      <c r="AA791" s="5">
        <v>10581000</v>
      </c>
      <c r="AB791" s="5">
        <v>9070100</v>
      </c>
      <c r="AC791" s="5">
        <v>6200300</v>
      </c>
      <c r="AD791" s="5">
        <v>7329200</v>
      </c>
      <c r="AE791" s="5">
        <v>10284000</v>
      </c>
      <c r="AF791" s="5">
        <f t="shared" si="65"/>
        <v>0.99917892201583769</v>
      </c>
      <c r="AG791" s="5">
        <f t="shared" si="66"/>
        <v>-1.1850517124741217E-3</v>
      </c>
      <c r="AH791" s="5">
        <f t="shared" si="67"/>
        <v>0.9968431627710499</v>
      </c>
      <c r="AI791" s="5">
        <f t="shared" si="68"/>
        <v>4.5615572562048966E-3</v>
      </c>
      <c r="AJ791" s="5">
        <f>VLOOKUP(AN791,Tabelle4!G:I,3,FALSE)</f>
        <v>0</v>
      </c>
      <c r="AK791" s="5">
        <v>19</v>
      </c>
      <c r="AL791" s="5"/>
      <c r="AM791" s="5">
        <v>34</v>
      </c>
      <c r="AN791" s="13">
        <v>676</v>
      </c>
    </row>
    <row r="792" spans="1:40" x14ac:dyDescent="0.2">
      <c r="A792" s="4" t="s">
        <v>2597</v>
      </c>
      <c r="B792" s="5" t="str">
        <f t="shared" si="64"/>
        <v>Q9CZU6</v>
      </c>
      <c r="C792" s="5" t="s">
        <v>2598</v>
      </c>
      <c r="D792" s="5" t="s">
        <v>2599</v>
      </c>
      <c r="E792" s="5" t="s">
        <v>2600</v>
      </c>
      <c r="F792" s="5">
        <f>IFERROR(VLOOKUP(B792,Tabelle3!A:H,8,FALSE),"")</f>
        <v>1</v>
      </c>
      <c r="G792" s="5">
        <v>2</v>
      </c>
      <c r="H792" s="5">
        <v>32</v>
      </c>
      <c r="I792" s="5">
        <v>32</v>
      </c>
      <c r="J792" s="5">
        <v>61</v>
      </c>
      <c r="K792" s="5">
        <v>51.735999999999997</v>
      </c>
      <c r="L792" s="5">
        <v>464</v>
      </c>
      <c r="M792" s="5">
        <v>0</v>
      </c>
      <c r="N792" s="5">
        <v>323.31</v>
      </c>
      <c r="O792" s="5">
        <v>79430000000</v>
      </c>
      <c r="P792" s="5">
        <v>17777000000</v>
      </c>
      <c r="Q792" s="5">
        <v>9476000000</v>
      </c>
      <c r="R792" s="5">
        <v>3829600000</v>
      </c>
      <c r="S792" s="5">
        <v>11233000000</v>
      </c>
      <c r="T792" s="5">
        <v>4327100000</v>
      </c>
      <c r="U792" s="5">
        <v>6831300000</v>
      </c>
      <c r="V792" s="5">
        <v>14383000000</v>
      </c>
      <c r="W792" s="5">
        <v>11573000000</v>
      </c>
      <c r="X792" s="5">
        <v>1025400000</v>
      </c>
      <c r="Y792" s="5">
        <v>979090000</v>
      </c>
      <c r="Z792" s="5">
        <v>835260000</v>
      </c>
      <c r="AA792" s="5">
        <v>881830000</v>
      </c>
      <c r="AB792" s="5">
        <v>974380000</v>
      </c>
      <c r="AC792" s="5">
        <v>816530000</v>
      </c>
      <c r="AD792" s="5">
        <v>871460000</v>
      </c>
      <c r="AE792" s="5">
        <v>1059400000</v>
      </c>
      <c r="AF792" s="5">
        <f t="shared" si="65"/>
        <v>0.99994894902156772</v>
      </c>
      <c r="AG792" s="5">
        <f t="shared" si="66"/>
        <v>-7.3652873458398646E-5</v>
      </c>
      <c r="AH792" s="5">
        <f t="shared" si="67"/>
        <v>0.99947716106416662</v>
      </c>
      <c r="AI792" s="5">
        <f t="shared" si="68"/>
        <v>7.544943966261052E-4</v>
      </c>
      <c r="AJ792" s="5">
        <f>VLOOKUP(AN792,Tabelle4!G:I,3,FALSE)</f>
        <v>0</v>
      </c>
      <c r="AK792" s="5">
        <v>19</v>
      </c>
      <c r="AL792" s="5"/>
      <c r="AM792" s="5">
        <v>1206</v>
      </c>
      <c r="AN792" s="13">
        <v>665</v>
      </c>
    </row>
    <row r="793" spans="1:40" x14ac:dyDescent="0.2">
      <c r="A793" s="4" t="s">
        <v>68</v>
      </c>
      <c r="B793" s="5" t="str">
        <f t="shared" si="64"/>
        <v>A7TU71</v>
      </c>
      <c r="C793" s="5" t="s">
        <v>69</v>
      </c>
      <c r="D793" s="5" t="s">
        <v>70</v>
      </c>
      <c r="E793" s="5" t="s">
        <v>71</v>
      </c>
      <c r="F793" s="5" t="str">
        <f>IFERROR(VLOOKUP(B793,Tabelle3!A:H,8,FALSE),"")</f>
        <v/>
      </c>
      <c r="G793" s="5">
        <v>3</v>
      </c>
      <c r="H793" s="5">
        <v>1</v>
      </c>
      <c r="I793" s="5">
        <v>1</v>
      </c>
      <c r="J793" s="5">
        <v>1</v>
      </c>
      <c r="K793" s="5">
        <v>165.26</v>
      </c>
      <c r="L793" s="5">
        <v>1487</v>
      </c>
      <c r="M793" s="5">
        <v>1</v>
      </c>
      <c r="N793" s="5">
        <v>-2</v>
      </c>
      <c r="O793" s="5">
        <v>0</v>
      </c>
      <c r="P793" s="5">
        <v>0</v>
      </c>
      <c r="Q793" s="5">
        <v>0</v>
      </c>
      <c r="R793" s="5">
        <v>0</v>
      </c>
      <c r="S793" s="5">
        <v>0</v>
      </c>
      <c r="T793" s="5">
        <v>0</v>
      </c>
      <c r="U793" s="5">
        <v>0</v>
      </c>
      <c r="V793" s="5">
        <v>0</v>
      </c>
      <c r="W793" s="5">
        <v>0</v>
      </c>
      <c r="X793" s="5">
        <v>0</v>
      </c>
      <c r="Y793" s="5">
        <v>0</v>
      </c>
      <c r="Z793" s="5">
        <v>0</v>
      </c>
      <c r="AA793" s="5">
        <v>0</v>
      </c>
      <c r="AB793" s="5">
        <v>0</v>
      </c>
      <c r="AC793" s="5">
        <v>0</v>
      </c>
      <c r="AD793" s="5">
        <v>0</v>
      </c>
      <c r="AE793" s="5">
        <v>0</v>
      </c>
      <c r="AF793" s="5" t="e">
        <f t="shared" si="65"/>
        <v>#DIV/0!</v>
      </c>
      <c r="AG793" s="5" t="e">
        <f t="shared" si="66"/>
        <v>#DIV/0!</v>
      </c>
      <c r="AH793" s="5" t="e">
        <f t="shared" si="67"/>
        <v>#DIV/0!</v>
      </c>
      <c r="AI793" s="5" t="e">
        <f t="shared" si="68"/>
        <v>#DIV/0!</v>
      </c>
      <c r="AJ793" s="5">
        <f>VLOOKUP(AN793,Tabelle4!G:I,3,FALSE)</f>
        <v>0</v>
      </c>
      <c r="AK793" s="5">
        <v>19</v>
      </c>
      <c r="AL793" s="5"/>
      <c r="AM793" s="5">
        <v>1</v>
      </c>
      <c r="AN793" s="13">
        <v>10</v>
      </c>
    </row>
    <row r="794" spans="1:40" x14ac:dyDescent="0.2">
      <c r="A794" s="4" t="s">
        <v>91</v>
      </c>
      <c r="B794" s="5" t="str">
        <f t="shared" si="64"/>
        <v>V9GXB7</v>
      </c>
      <c r="C794" s="5" t="s">
        <v>92</v>
      </c>
      <c r="D794" s="5" t="s">
        <v>93</v>
      </c>
      <c r="E794" s="5" t="s">
        <v>94</v>
      </c>
      <c r="F794" s="5" t="str">
        <f>IFERROR(VLOOKUP(B794,Tabelle3!A:H,8,FALSE),"")</f>
        <v/>
      </c>
      <c r="G794" s="5">
        <v>5</v>
      </c>
      <c r="H794" s="5">
        <v>1</v>
      </c>
      <c r="I794" s="5">
        <v>1</v>
      </c>
      <c r="J794" s="5">
        <v>2.8</v>
      </c>
      <c r="K794" s="5">
        <v>52.834000000000003</v>
      </c>
      <c r="L794" s="5">
        <v>458</v>
      </c>
      <c r="M794" s="5">
        <v>1</v>
      </c>
      <c r="N794" s="5">
        <v>-2</v>
      </c>
      <c r="O794" s="5">
        <v>0</v>
      </c>
      <c r="P794" s="5">
        <v>0</v>
      </c>
      <c r="Q794" s="5">
        <v>0</v>
      </c>
      <c r="R794" s="5">
        <v>0</v>
      </c>
      <c r="S794" s="5">
        <v>0</v>
      </c>
      <c r="T794" s="5">
        <v>0</v>
      </c>
      <c r="U794" s="5">
        <v>0</v>
      </c>
      <c r="V794" s="5">
        <v>0</v>
      </c>
      <c r="W794" s="5">
        <v>0</v>
      </c>
      <c r="X794" s="5">
        <v>0</v>
      </c>
      <c r="Y794" s="5">
        <v>0</v>
      </c>
      <c r="Z794" s="5">
        <v>0</v>
      </c>
      <c r="AA794" s="5">
        <v>0</v>
      </c>
      <c r="AB794" s="5">
        <v>0</v>
      </c>
      <c r="AC794" s="5">
        <v>0</v>
      </c>
      <c r="AD794" s="5">
        <v>0</v>
      </c>
      <c r="AE794" s="5">
        <v>0</v>
      </c>
      <c r="AF794" s="5" t="e">
        <f t="shared" si="65"/>
        <v>#DIV/0!</v>
      </c>
      <c r="AG794" s="5" t="e">
        <f t="shared" si="66"/>
        <v>#DIV/0!</v>
      </c>
      <c r="AH794" s="5" t="e">
        <f t="shared" si="67"/>
        <v>#DIV/0!</v>
      </c>
      <c r="AI794" s="5" t="e">
        <f t="shared" si="68"/>
        <v>#DIV/0!</v>
      </c>
      <c r="AJ794" s="5">
        <f>VLOOKUP(AN794,Tabelle4!G:I,3,FALSE)</f>
        <v>0</v>
      </c>
      <c r="AK794" s="5">
        <v>19</v>
      </c>
      <c r="AL794" s="5"/>
      <c r="AM794" s="5">
        <v>2</v>
      </c>
      <c r="AN794" s="13">
        <v>16</v>
      </c>
    </row>
    <row r="795" spans="1:40" x14ac:dyDescent="0.2">
      <c r="A795" s="4" t="s">
        <v>1149</v>
      </c>
      <c r="B795" s="5" t="str">
        <f t="shared" si="64"/>
        <v>Q3SYJ1</v>
      </c>
      <c r="C795" s="5" t="s">
        <v>1150</v>
      </c>
      <c r="D795" s="5" t="s">
        <v>1151</v>
      </c>
      <c r="E795" s="5" t="s">
        <v>1152</v>
      </c>
      <c r="F795" s="5" t="str">
        <f>IFERROR(VLOOKUP(B795,Tabelle3!A:H,8,FALSE),"")</f>
        <v/>
      </c>
      <c r="G795" s="5">
        <v>2</v>
      </c>
      <c r="H795" s="5">
        <v>1</v>
      </c>
      <c r="I795" s="5">
        <v>1</v>
      </c>
      <c r="J795" s="5">
        <v>13.4</v>
      </c>
      <c r="K795" s="5">
        <v>10.586</v>
      </c>
      <c r="L795" s="5">
        <v>97</v>
      </c>
      <c r="M795" s="5">
        <v>1</v>
      </c>
      <c r="N795" s="5">
        <v>-2</v>
      </c>
      <c r="O795" s="5">
        <v>0</v>
      </c>
      <c r="P795" s="5">
        <v>0</v>
      </c>
      <c r="Q795" s="5">
        <v>0</v>
      </c>
      <c r="R795" s="5">
        <v>0</v>
      </c>
      <c r="S795" s="5">
        <v>0</v>
      </c>
      <c r="T795" s="5">
        <v>0</v>
      </c>
      <c r="U795" s="5">
        <v>0</v>
      </c>
      <c r="V795" s="5">
        <v>0</v>
      </c>
      <c r="W795" s="5">
        <v>0</v>
      </c>
      <c r="X795" s="5">
        <v>0</v>
      </c>
      <c r="Y795" s="5">
        <v>0</v>
      </c>
      <c r="Z795" s="5">
        <v>0</v>
      </c>
      <c r="AA795" s="5">
        <v>0</v>
      </c>
      <c r="AB795" s="5">
        <v>0</v>
      </c>
      <c r="AC795" s="5">
        <v>0</v>
      </c>
      <c r="AD795" s="5">
        <v>0</v>
      </c>
      <c r="AE795" s="5">
        <v>0</v>
      </c>
      <c r="AF795" s="5" t="e">
        <f t="shared" si="65"/>
        <v>#DIV/0!</v>
      </c>
      <c r="AG795" s="5" t="e">
        <f t="shared" si="66"/>
        <v>#DIV/0!</v>
      </c>
      <c r="AH795" s="5" t="e">
        <f t="shared" si="67"/>
        <v>#DIV/0!</v>
      </c>
      <c r="AI795" s="5" t="e">
        <f t="shared" si="68"/>
        <v>#DIV/0!</v>
      </c>
      <c r="AJ795" s="5">
        <f>VLOOKUP(AN795,Tabelle4!G:I,3,FALSE)</f>
        <v>0</v>
      </c>
      <c r="AK795" s="5">
        <v>19</v>
      </c>
      <c r="AL795" s="5"/>
      <c r="AM795" s="5">
        <v>2</v>
      </c>
      <c r="AN795" s="13">
        <v>297</v>
      </c>
    </row>
    <row r="796" spans="1:40" x14ac:dyDescent="0.2">
      <c r="A796" s="4" t="s">
        <v>1456</v>
      </c>
      <c r="B796" s="5" t="str">
        <f t="shared" si="64"/>
        <v>Q6PAC4</v>
      </c>
      <c r="C796" s="5" t="s">
        <v>1457</v>
      </c>
      <c r="D796" s="5"/>
      <c r="E796" s="5" t="s">
        <v>1458</v>
      </c>
      <c r="F796" s="5" t="str">
        <f>IFERROR(VLOOKUP(B796,Tabelle3!A:H,8,FALSE),"")</f>
        <v/>
      </c>
      <c r="G796" s="5">
        <v>1</v>
      </c>
      <c r="H796" s="5">
        <v>1</v>
      </c>
      <c r="I796" s="5">
        <v>1</v>
      </c>
      <c r="J796" s="5">
        <v>1.5</v>
      </c>
      <c r="K796" s="5">
        <v>139.30000000000001</v>
      </c>
      <c r="L796" s="5">
        <v>1279</v>
      </c>
      <c r="M796" s="5">
        <v>1</v>
      </c>
      <c r="N796" s="5">
        <v>-2</v>
      </c>
      <c r="O796" s="5">
        <v>0</v>
      </c>
      <c r="P796" s="5">
        <v>0</v>
      </c>
      <c r="Q796" s="5">
        <v>0</v>
      </c>
      <c r="R796" s="5">
        <v>0</v>
      </c>
      <c r="S796" s="5">
        <v>0</v>
      </c>
      <c r="T796" s="5">
        <v>0</v>
      </c>
      <c r="U796" s="5">
        <v>0</v>
      </c>
      <c r="V796" s="5">
        <v>0</v>
      </c>
      <c r="W796" s="5">
        <v>0</v>
      </c>
      <c r="X796" s="5">
        <v>0</v>
      </c>
      <c r="Y796" s="5">
        <v>0</v>
      </c>
      <c r="Z796" s="5">
        <v>0</v>
      </c>
      <c r="AA796" s="5">
        <v>0</v>
      </c>
      <c r="AB796" s="5">
        <v>0</v>
      </c>
      <c r="AC796" s="5">
        <v>0</v>
      </c>
      <c r="AD796" s="5">
        <v>0</v>
      </c>
      <c r="AE796" s="5">
        <v>0</v>
      </c>
      <c r="AF796" s="5" t="e">
        <f t="shared" si="65"/>
        <v>#DIV/0!</v>
      </c>
      <c r="AG796" s="5" t="e">
        <f t="shared" si="66"/>
        <v>#DIV/0!</v>
      </c>
      <c r="AH796" s="5" t="e">
        <f t="shared" si="67"/>
        <v>#DIV/0!</v>
      </c>
      <c r="AI796" s="5" t="e">
        <f t="shared" si="68"/>
        <v>#DIV/0!</v>
      </c>
      <c r="AJ796" s="5">
        <f>VLOOKUP(AN796,Tabelle4!G:I,3,FALSE)</f>
        <v>0</v>
      </c>
      <c r="AK796" s="5">
        <v>19</v>
      </c>
      <c r="AL796" s="5"/>
      <c r="AM796" s="5">
        <v>1</v>
      </c>
      <c r="AN796" s="13">
        <v>375</v>
      </c>
    </row>
    <row r="797" spans="1:40" ht="16" thickBot="1" x14ac:dyDescent="0.25">
      <c r="A797" s="7" t="s">
        <v>3080</v>
      </c>
      <c r="B797" s="8" t="str">
        <f t="shared" si="64"/>
        <v>Q9WVG9</v>
      </c>
      <c r="C797" s="8" t="s">
        <v>3081</v>
      </c>
      <c r="D797" s="8" t="s">
        <v>3082</v>
      </c>
      <c r="E797" s="8" t="s">
        <v>3083</v>
      </c>
      <c r="F797" s="5" t="str">
        <f>IFERROR(VLOOKUP(B797,Tabelle3!A:H,8,FALSE),"")</f>
        <v/>
      </c>
      <c r="G797" s="8">
        <v>1</v>
      </c>
      <c r="H797" s="8">
        <v>1</v>
      </c>
      <c r="I797" s="8">
        <v>1</v>
      </c>
      <c r="J797" s="8">
        <v>3</v>
      </c>
      <c r="K797" s="8">
        <v>60.290999999999997</v>
      </c>
      <c r="L797" s="8">
        <v>525</v>
      </c>
      <c r="M797" s="8">
        <v>1</v>
      </c>
      <c r="N797" s="8">
        <v>-2</v>
      </c>
      <c r="O797" s="8">
        <v>0</v>
      </c>
      <c r="P797" s="8">
        <v>0</v>
      </c>
      <c r="Q797" s="8">
        <v>0</v>
      </c>
      <c r="R797" s="8">
        <v>0</v>
      </c>
      <c r="S797" s="8">
        <v>0</v>
      </c>
      <c r="T797" s="8">
        <v>0</v>
      </c>
      <c r="U797" s="8">
        <v>0</v>
      </c>
      <c r="V797" s="8">
        <v>0</v>
      </c>
      <c r="W797" s="8">
        <v>0</v>
      </c>
      <c r="X797" s="8">
        <v>0</v>
      </c>
      <c r="Y797" s="8">
        <v>0</v>
      </c>
      <c r="Z797" s="8">
        <v>0</v>
      </c>
      <c r="AA797" s="8">
        <v>0</v>
      </c>
      <c r="AB797" s="8">
        <v>0</v>
      </c>
      <c r="AC797" s="8">
        <v>0</v>
      </c>
      <c r="AD797" s="8">
        <v>0</v>
      </c>
      <c r="AE797" s="8">
        <v>0</v>
      </c>
      <c r="AF797" s="8" t="e">
        <f t="shared" si="65"/>
        <v>#DIV/0!</v>
      </c>
      <c r="AG797" s="8" t="e">
        <f t="shared" si="66"/>
        <v>#DIV/0!</v>
      </c>
      <c r="AH797" s="8" t="e">
        <f t="shared" si="67"/>
        <v>#DIV/0!</v>
      </c>
      <c r="AI797" s="8" t="e">
        <f t="shared" si="68"/>
        <v>#DIV/0!</v>
      </c>
      <c r="AJ797" s="8">
        <f>VLOOKUP(AN797,Tabelle4!G:I,3,FALSE)</f>
        <v>0</v>
      </c>
      <c r="AK797" s="8">
        <v>19</v>
      </c>
      <c r="AL797" s="8"/>
      <c r="AM797" s="8">
        <v>1</v>
      </c>
      <c r="AN797" s="14">
        <v>787</v>
      </c>
    </row>
    <row r="798" spans="1:40" s="9" customFormat="1" ht="18.75" customHeight="1" x14ac:dyDescent="0.2"/>
    <row r="799" spans="1:40" ht="18.75" hidden="1" customHeight="1" x14ac:dyDescent="0.2"/>
    <row r="800" spans="1:40" ht="18.75" hidden="1" customHeight="1" x14ac:dyDescent="0.2"/>
    <row r="801" ht="18.75" hidden="1" customHeight="1" x14ac:dyDescent="0.2"/>
    <row r="802" ht="18.75" hidden="1" customHeight="1" x14ac:dyDescent="0.2"/>
    <row r="803" ht="18.75" hidden="1" customHeight="1" x14ac:dyDescent="0.2"/>
    <row r="804" ht="18.75" hidden="1" customHeight="1" x14ac:dyDescent="0.2"/>
    <row r="805" ht="18.75" hidden="1" customHeight="1" x14ac:dyDescent="0.2"/>
    <row r="806" ht="18.75" hidden="1" customHeight="1" x14ac:dyDescent="0.2"/>
    <row r="807" ht="18.75" hidden="1" customHeight="1" x14ac:dyDescent="0.2"/>
    <row r="808" ht="18.75" hidden="1" customHeight="1" x14ac:dyDescent="0.2"/>
    <row r="809" ht="18.75" hidden="1" customHeight="1" x14ac:dyDescent="0.2"/>
    <row r="810" ht="18.75" hidden="1" customHeight="1" x14ac:dyDescent="0.2"/>
    <row r="811" ht="18.75" hidden="1" customHeight="1" x14ac:dyDescent="0.2"/>
    <row r="812" ht="18.75" hidden="1" customHeight="1" x14ac:dyDescent="0.2"/>
    <row r="813" ht="18.75" hidden="1" customHeight="1" x14ac:dyDescent="0.2"/>
    <row r="814" ht="18.75" hidden="1" customHeight="1" x14ac:dyDescent="0.2"/>
    <row r="815" ht="18.75" hidden="1" customHeight="1" x14ac:dyDescent="0.2"/>
    <row r="816" ht="18.75" hidden="1" customHeight="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x14ac:dyDescent="0.2"/>
    <row r="832" x14ac:dyDescent="0.2"/>
    <row r="833" x14ac:dyDescent="0.2"/>
    <row r="834"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P837"/>
  <sheetViews>
    <sheetView workbookViewId="0">
      <selection activeCell="I18" sqref="I18"/>
    </sheetView>
  </sheetViews>
  <sheetFormatPr baseColWidth="10" defaultColWidth="0" defaultRowHeight="15" zeroHeight="1" x14ac:dyDescent="0.2"/>
  <cols>
    <col min="1" max="1" width="4.83203125" style="9" customWidth="1"/>
    <col min="2" max="10" width="11.5" customWidth="1"/>
    <col min="11" max="11" width="12.5" customWidth="1"/>
    <col min="12" max="16" width="11.5" customWidth="1"/>
    <col min="17" max="24" width="11.5" hidden="1" customWidth="1"/>
    <col min="25" max="41" width="11.5" customWidth="1"/>
    <col min="42" max="42" width="11.5" style="9" customWidth="1"/>
    <col min="43" max="120" width="0" hidden="1" customWidth="1"/>
    <col min="121" max="16384" width="11.5" hidden="1"/>
  </cols>
  <sheetData>
    <row r="1" spans="1:42" s="9" customFormat="1" ht="16" thickBot="1" x14ac:dyDescent="0.25"/>
    <row r="2" spans="1:42" s="1" customFormat="1" ht="61" thickBot="1" x14ac:dyDescent="0.25">
      <c r="A2" s="10"/>
      <c r="B2" s="2" t="s">
        <v>0</v>
      </c>
      <c r="C2" s="3"/>
      <c r="D2" s="3" t="s">
        <v>1</v>
      </c>
      <c r="E2" s="3" t="s">
        <v>2</v>
      </c>
      <c r="F2" s="3" t="s">
        <v>3</v>
      </c>
      <c r="G2" s="3"/>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20" thickBot="1" x14ac:dyDescent="0.3">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
      <c r="B4" s="4" t="s">
        <v>2287</v>
      </c>
      <c r="C4" s="5"/>
      <c r="D4" s="5" t="s">
        <v>2288</v>
      </c>
      <c r="E4" s="5" t="s">
        <v>2289</v>
      </c>
      <c r="F4" s="5" t="s">
        <v>2290</v>
      </c>
      <c r="G4" s="5"/>
      <c r="H4" s="5">
        <v>1</v>
      </c>
      <c r="I4" s="5">
        <v>5</v>
      </c>
      <c r="J4" s="5">
        <v>5</v>
      </c>
      <c r="K4" s="5">
        <v>34.6</v>
      </c>
      <c r="L4" s="5">
        <v>16.957999999999998</v>
      </c>
      <c r="M4" s="5">
        <v>153</v>
      </c>
      <c r="N4" s="5">
        <v>0</v>
      </c>
      <c r="O4" s="5">
        <v>137.13</v>
      </c>
      <c r="P4" s="5">
        <v>1013100000</v>
      </c>
      <c r="Q4" s="5">
        <v>123160000</v>
      </c>
      <c r="R4" s="5">
        <v>97276000</v>
      </c>
      <c r="S4" s="5">
        <v>121520000</v>
      </c>
      <c r="T4" s="5">
        <v>17859000</v>
      </c>
      <c r="U4" s="5">
        <v>145650000</v>
      </c>
      <c r="V4" s="5">
        <v>179090000</v>
      </c>
      <c r="W4" s="5">
        <v>157570000</v>
      </c>
      <c r="X4" s="5">
        <v>171000000</v>
      </c>
      <c r="Y4" s="5">
        <v>47559000</v>
      </c>
      <c r="Z4" s="5">
        <v>40261000</v>
      </c>
      <c r="AA4" s="5">
        <v>48899000</v>
      </c>
      <c r="AB4" s="5">
        <v>25514000</v>
      </c>
      <c r="AC4" s="5">
        <v>66308000</v>
      </c>
      <c r="AD4" s="5">
        <v>113110000</v>
      </c>
      <c r="AE4" s="5">
        <v>54424000</v>
      </c>
      <c r="AF4" s="5">
        <v>81692000</v>
      </c>
      <c r="AG4" s="5">
        <f>AVERAGE(Y4:AB4)/AVERAGE(AC4:AF4)</f>
        <v>0.51415378374438259</v>
      </c>
      <c r="AH4" s="5">
        <f>LOG(AG4,2)</f>
        <v>-0.95972815986045001</v>
      </c>
      <c r="AI4" s="5">
        <f>TTEST(Y4:AB4,AC4:AF4,2,3)</f>
        <v>4.9316778002877232E-2</v>
      </c>
      <c r="AJ4" s="5">
        <f>-LOG(AI4,2)</f>
        <v>4.341777642084101</v>
      </c>
      <c r="AK4" s="5">
        <f>VLOOKUP(AO4,Tabelle4!T:V,3,FALSE)</f>
        <v>0</v>
      </c>
      <c r="AL4" s="5">
        <v>28</v>
      </c>
      <c r="AM4" s="5"/>
      <c r="AN4" s="5">
        <v>106</v>
      </c>
      <c r="AO4" s="13">
        <v>587</v>
      </c>
    </row>
    <row r="5" spans="1:42" x14ac:dyDescent="0.2">
      <c r="B5" s="4" t="s">
        <v>1320</v>
      </c>
      <c r="C5" s="5"/>
      <c r="D5" s="5" t="s">
        <v>1321</v>
      </c>
      <c r="E5" s="5" t="s">
        <v>1322</v>
      </c>
      <c r="F5" s="5" t="s">
        <v>1323</v>
      </c>
      <c r="G5" s="5"/>
      <c r="H5" s="5">
        <v>3</v>
      </c>
      <c r="I5" s="5">
        <v>6</v>
      </c>
      <c r="J5" s="5">
        <v>6</v>
      </c>
      <c r="K5" s="5">
        <v>15.7</v>
      </c>
      <c r="L5" s="5">
        <v>41.872999999999998</v>
      </c>
      <c r="M5" s="5">
        <v>364</v>
      </c>
      <c r="N5" s="5">
        <v>1.5648999999999999E-3</v>
      </c>
      <c r="O5" s="5">
        <v>11.565</v>
      </c>
      <c r="P5" s="5">
        <v>77556000</v>
      </c>
      <c r="Q5" s="5">
        <v>14040000</v>
      </c>
      <c r="R5" s="5">
        <v>7828800</v>
      </c>
      <c r="S5" s="5">
        <v>4509000</v>
      </c>
      <c r="T5" s="5">
        <v>2017900</v>
      </c>
      <c r="U5" s="5">
        <v>282820</v>
      </c>
      <c r="V5" s="5">
        <v>13837000</v>
      </c>
      <c r="W5" s="5">
        <v>10905000</v>
      </c>
      <c r="X5" s="5">
        <v>24136000</v>
      </c>
      <c r="Y5" s="5">
        <v>1457700</v>
      </c>
      <c r="Z5" s="5">
        <v>1941100</v>
      </c>
      <c r="AA5" s="5">
        <v>1670900</v>
      </c>
      <c r="AB5" s="5">
        <v>1160600</v>
      </c>
      <c r="AC5" s="5">
        <v>1917800</v>
      </c>
      <c r="AD5" s="5">
        <v>2234900</v>
      </c>
      <c r="AE5" s="5">
        <v>2584400</v>
      </c>
      <c r="AF5" s="5">
        <v>2005200</v>
      </c>
      <c r="AG5" s="5">
        <f>AVERAGE(Y5:AB5)/AVERAGE(AC5:AF5)</f>
        <v>0.71266142777072394</v>
      </c>
      <c r="AH5" s="5">
        <f>LOG(AG5,2)</f>
        <v>-0.48871125312156011</v>
      </c>
      <c r="AI5" s="5">
        <f>TTEST(Y5:AB5,AC5:AF5,2,3)</f>
        <v>3.0531438205160105E-2</v>
      </c>
      <c r="AJ5" s="5">
        <f>-LOG(AI5,2)</f>
        <v>5.033560639451065</v>
      </c>
      <c r="AK5" s="5">
        <f>VLOOKUP(AO5,Tabelle4!T:V,3,FALSE)</f>
        <v>0</v>
      </c>
      <c r="AL5" s="5">
        <v>28</v>
      </c>
      <c r="AM5" s="5"/>
      <c r="AN5" s="5">
        <v>9</v>
      </c>
      <c r="AO5" s="13">
        <v>340</v>
      </c>
    </row>
    <row r="6" spans="1:42" x14ac:dyDescent="0.2">
      <c r="B6" s="4" t="s">
        <v>2383</v>
      </c>
      <c r="C6" s="5"/>
      <c r="D6" s="5" t="s">
        <v>2384</v>
      </c>
      <c r="E6" s="5" t="s">
        <v>2385</v>
      </c>
      <c r="F6" s="5" t="s">
        <v>2386</v>
      </c>
      <c r="G6" s="5"/>
      <c r="H6" s="5">
        <v>5</v>
      </c>
      <c r="I6" s="5">
        <v>12</v>
      </c>
      <c r="J6" s="5">
        <v>12</v>
      </c>
      <c r="K6" s="5">
        <v>37</v>
      </c>
      <c r="L6" s="5">
        <v>21.71</v>
      </c>
      <c r="M6" s="5">
        <v>189</v>
      </c>
      <c r="N6" s="5">
        <v>0</v>
      </c>
      <c r="O6" s="5">
        <v>323.31</v>
      </c>
      <c r="P6" s="5">
        <v>10824000000</v>
      </c>
      <c r="Q6" s="5">
        <v>1865900000</v>
      </c>
      <c r="R6" s="5">
        <v>1383800000</v>
      </c>
      <c r="S6" s="5">
        <v>714190000</v>
      </c>
      <c r="T6" s="5">
        <v>238950000</v>
      </c>
      <c r="U6" s="5">
        <v>1216400000</v>
      </c>
      <c r="V6" s="5">
        <v>1236300000</v>
      </c>
      <c r="W6" s="5">
        <v>2871000000</v>
      </c>
      <c r="X6" s="5">
        <v>1298000000</v>
      </c>
      <c r="Y6" s="5">
        <v>591050000</v>
      </c>
      <c r="Z6" s="5">
        <v>592540000</v>
      </c>
      <c r="AA6" s="5">
        <v>507290000</v>
      </c>
      <c r="AB6" s="5">
        <v>385870000</v>
      </c>
      <c r="AC6" s="5">
        <v>695110000</v>
      </c>
      <c r="AD6" s="5">
        <v>845210000</v>
      </c>
      <c r="AE6" s="5">
        <v>661700000</v>
      </c>
      <c r="AF6" s="5">
        <v>707260000</v>
      </c>
      <c r="AG6" s="5">
        <f>AVERAGE(Y6:AB6)/AVERAGE(AC6:AF6)</f>
        <v>0.71383641313314639</v>
      </c>
      <c r="AH6" s="5">
        <f>LOG(AG6,2)</f>
        <v>-0.48633459906679971</v>
      </c>
      <c r="AI6" s="5">
        <f>TTEST(Y6:AB6,AC6:AF6,2,3)</f>
        <v>1.7491551075035434E-2</v>
      </c>
      <c r="AJ6" s="5">
        <f>-LOG(AI6,2)</f>
        <v>5.8371979628912198</v>
      </c>
      <c r="AK6" s="5">
        <f>VLOOKUP(AO6,Tabelle4!T:V,3,FALSE)</f>
        <v>0</v>
      </c>
      <c r="AL6" s="5">
        <v>28</v>
      </c>
      <c r="AM6" s="5"/>
      <c r="AN6" s="5">
        <v>287</v>
      </c>
      <c r="AO6" s="13">
        <v>611</v>
      </c>
    </row>
    <row r="7" spans="1:42" x14ac:dyDescent="0.2">
      <c r="B7" s="4" t="s">
        <v>2104</v>
      </c>
      <c r="C7" s="5"/>
      <c r="D7" s="5" t="s">
        <v>2105</v>
      </c>
      <c r="E7" s="5" t="s">
        <v>2106</v>
      </c>
      <c r="F7" s="5" t="s">
        <v>2107</v>
      </c>
      <c r="G7" s="5"/>
      <c r="H7" s="5">
        <v>1</v>
      </c>
      <c r="I7" s="5">
        <v>2</v>
      </c>
      <c r="J7" s="5">
        <v>2</v>
      </c>
      <c r="K7" s="5">
        <v>5.7</v>
      </c>
      <c r="L7" s="5">
        <v>49.609000000000002</v>
      </c>
      <c r="M7" s="5">
        <v>421</v>
      </c>
      <c r="N7" s="5">
        <v>2.8571E-3</v>
      </c>
      <c r="O7" s="5">
        <v>5.2565999999999997</v>
      </c>
      <c r="P7" s="5">
        <v>56528000</v>
      </c>
      <c r="Q7" s="5">
        <v>8214000</v>
      </c>
      <c r="R7" s="5">
        <v>7176000</v>
      </c>
      <c r="S7" s="5">
        <v>3476900</v>
      </c>
      <c r="T7" s="5">
        <v>11872000</v>
      </c>
      <c r="U7" s="5">
        <v>0</v>
      </c>
      <c r="V7" s="5">
        <v>0</v>
      </c>
      <c r="W7" s="5">
        <v>16365000</v>
      </c>
      <c r="X7" s="5">
        <v>9425000</v>
      </c>
      <c r="Y7" s="5">
        <v>534800</v>
      </c>
      <c r="Z7" s="5">
        <v>765730</v>
      </c>
      <c r="AA7" s="5">
        <v>491400</v>
      </c>
      <c r="AB7" s="5">
        <v>659400</v>
      </c>
      <c r="AC7" s="5"/>
      <c r="AD7" s="5"/>
      <c r="AE7" s="5">
        <v>778430</v>
      </c>
      <c r="AF7" s="5">
        <v>829920</v>
      </c>
      <c r="AG7" s="5">
        <f>AVERAGE(Y7:AB7)/AVERAGE(AC7:AF7)</f>
        <v>0.76206360555849162</v>
      </c>
      <c r="AH7" s="5">
        <f>LOG(AG7,2)</f>
        <v>-0.39201667775381743</v>
      </c>
      <c r="AI7" s="5">
        <f>TTEST(Y7:AB7,AC7:AF7,2,3)</f>
        <v>4.9840447287278163E-2</v>
      </c>
      <c r="AJ7" s="5">
        <f>-LOG(AI7,2)</f>
        <v>4.3265391740564203</v>
      </c>
      <c r="AK7" s="5">
        <f>VLOOKUP(AO7,Tabelle4!T:V,3,FALSE)</f>
        <v>0</v>
      </c>
      <c r="AL7" s="5">
        <v>28</v>
      </c>
      <c r="AM7" s="5"/>
      <c r="AN7" s="5">
        <v>2</v>
      </c>
      <c r="AO7" s="13">
        <v>541</v>
      </c>
    </row>
    <row r="8" spans="1:42" ht="16" thickBot="1" x14ac:dyDescent="0.25">
      <c r="B8" s="4" t="s">
        <v>1103</v>
      </c>
      <c r="C8" s="5"/>
      <c r="D8" s="5" t="s">
        <v>1104</v>
      </c>
      <c r="E8" s="5" t="s">
        <v>1105</v>
      </c>
      <c r="F8" s="5" t="s">
        <v>1106</v>
      </c>
      <c r="G8" s="5"/>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VLOOKUP(AO8,Tabelle4!T:V,3,FALSE)</f>
        <v>0</v>
      </c>
      <c r="AL8" s="5">
        <v>28</v>
      </c>
      <c r="AM8" s="5"/>
      <c r="AN8" s="5">
        <v>8523</v>
      </c>
      <c r="AO8" s="13">
        <v>285</v>
      </c>
    </row>
    <row r="9" spans="1:42" ht="20" thickBot="1" x14ac:dyDescent="0.3">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
      <c r="B10" s="4" t="s">
        <v>2918</v>
      </c>
      <c r="C10" s="5"/>
      <c r="D10" s="5" t="s">
        <v>2919</v>
      </c>
      <c r="E10" s="5" t="s">
        <v>2920</v>
      </c>
      <c r="F10" s="5" t="s">
        <v>2921</v>
      </c>
      <c r="G10" s="5"/>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7" si="0">AVERAGE(Y10:AB10)/AVERAGE(AC10:AF10)</f>
        <v>1.2196450383462711</v>
      </c>
      <c r="AH10" s="5">
        <f t="shared" ref="AH10:AH17" si="1">LOG(AG10,2)</f>
        <v>0.28646133145168245</v>
      </c>
      <c r="AI10" s="5">
        <f t="shared" ref="AI10:AI17" si="2">TTEST(Y10:AB10,AC10:AF10,2,3)</f>
        <v>2.2289317191406476E-3</v>
      </c>
      <c r="AJ10" s="5">
        <f t="shared" ref="AJ10:AJ17" si="3">-LOG(AI10,2)</f>
        <v>8.8094318627553196</v>
      </c>
      <c r="AK10" s="5">
        <f>VLOOKUP(AO10,Tabelle4!T:V,3,FALSE)</f>
        <v>0</v>
      </c>
      <c r="AL10" s="5">
        <v>26</v>
      </c>
      <c r="AM10" s="5"/>
      <c r="AN10" s="5">
        <v>1025</v>
      </c>
      <c r="AO10" s="13">
        <v>746</v>
      </c>
    </row>
    <row r="11" spans="1:42" x14ac:dyDescent="0.2">
      <c r="B11" s="4" t="s">
        <v>1381</v>
      </c>
      <c r="C11" s="5"/>
      <c r="D11" s="5" t="s">
        <v>1382</v>
      </c>
      <c r="E11" s="5" t="s">
        <v>1383</v>
      </c>
      <c r="F11" s="5" t="s">
        <v>1384</v>
      </c>
      <c r="G11" s="5"/>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0"/>
        <v>1.2433914684254148</v>
      </c>
      <c r="AH11" s="5">
        <f t="shared" si="1"/>
        <v>0.31428058491885308</v>
      </c>
      <c r="AI11" s="5">
        <f t="shared" si="2"/>
        <v>2.7267916422841994E-2</v>
      </c>
      <c r="AJ11" s="5">
        <f t="shared" si="3"/>
        <v>5.1966517235250382</v>
      </c>
      <c r="AK11" s="5">
        <f>VLOOKUP(AO11,Tabelle4!T:V,3,FALSE)</f>
        <v>0</v>
      </c>
      <c r="AL11" s="5">
        <v>26</v>
      </c>
      <c r="AM11" s="5"/>
      <c r="AN11" s="5">
        <v>1248</v>
      </c>
      <c r="AO11" s="13">
        <v>356</v>
      </c>
    </row>
    <row r="12" spans="1:42" x14ac:dyDescent="0.2">
      <c r="B12" s="4" t="s">
        <v>2100</v>
      </c>
      <c r="C12" s="5"/>
      <c r="D12" s="5" t="s">
        <v>2101</v>
      </c>
      <c r="E12" s="5" t="s">
        <v>2102</v>
      </c>
      <c r="F12" s="5" t="s">
        <v>2103</v>
      </c>
      <c r="G12" s="5"/>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0"/>
        <v>1.3467790786586031</v>
      </c>
      <c r="AH12" s="5">
        <f t="shared" si="1"/>
        <v>0.42951321511847113</v>
      </c>
      <c r="AI12" s="5">
        <f t="shared" si="2"/>
        <v>3.7386900109706085E-2</v>
      </c>
      <c r="AJ12" s="5">
        <f t="shared" si="3"/>
        <v>4.741323332960901</v>
      </c>
      <c r="AK12" s="5">
        <f>VLOOKUP(AO12,Tabelle4!T:V,3,FALSE)</f>
        <v>0</v>
      </c>
      <c r="AL12" s="5">
        <v>26</v>
      </c>
      <c r="AM12" s="5"/>
      <c r="AN12" s="5">
        <v>635</v>
      </c>
      <c r="AO12" s="13">
        <v>540</v>
      </c>
    </row>
    <row r="13" spans="1:42" x14ac:dyDescent="0.2">
      <c r="B13" s="4" t="s">
        <v>499</v>
      </c>
      <c r="C13" s="5"/>
      <c r="D13" s="5" t="s">
        <v>500</v>
      </c>
      <c r="E13" s="5" t="s">
        <v>501</v>
      </c>
      <c r="F13" s="5" t="s">
        <v>502</v>
      </c>
      <c r="G13" s="5"/>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0"/>
        <v>1.528062965512555</v>
      </c>
      <c r="AH13" s="5">
        <f t="shared" si="1"/>
        <v>0.61170399243197504</v>
      </c>
      <c r="AI13" s="5">
        <f t="shared" si="2"/>
        <v>3.8029023511476349E-2</v>
      </c>
      <c r="AJ13" s="5">
        <f t="shared" si="3"/>
        <v>4.7167552950669958</v>
      </c>
      <c r="AK13" s="5">
        <f>VLOOKUP(AO13,Tabelle4!T:V,3,FALSE)</f>
        <v>0</v>
      </c>
      <c r="AL13" s="5">
        <v>26</v>
      </c>
      <c r="AM13" s="5"/>
      <c r="AN13" s="5">
        <v>13</v>
      </c>
      <c r="AO13" s="13">
        <v>132</v>
      </c>
    </row>
    <row r="14" spans="1:42" x14ac:dyDescent="0.2">
      <c r="B14" s="4" t="s">
        <v>1181</v>
      </c>
      <c r="C14" s="5"/>
      <c r="D14" s="5" t="s">
        <v>1182</v>
      </c>
      <c r="E14" s="5" t="s">
        <v>1183</v>
      </c>
      <c r="F14" s="5" t="s">
        <v>1184</v>
      </c>
      <c r="G14" s="5"/>
      <c r="H14" s="5">
        <v>4</v>
      </c>
      <c r="I14" s="5">
        <v>2</v>
      </c>
      <c r="J14" s="5">
        <v>2</v>
      </c>
      <c r="K14" s="5">
        <v>4.5</v>
      </c>
      <c r="L14" s="5">
        <v>54.177</v>
      </c>
      <c r="M14" s="5">
        <v>487</v>
      </c>
      <c r="N14" s="5">
        <v>0</v>
      </c>
      <c r="O14" s="5">
        <v>57.296999999999997</v>
      </c>
      <c r="P14" s="5">
        <v>17187000</v>
      </c>
      <c r="Q14" s="5">
        <v>2164500</v>
      </c>
      <c r="R14" s="5">
        <v>3444400</v>
      </c>
      <c r="S14" s="5">
        <v>2442900</v>
      </c>
      <c r="T14" s="5">
        <v>1628200</v>
      </c>
      <c r="U14" s="5">
        <v>795200</v>
      </c>
      <c r="V14" s="5">
        <v>1402700</v>
      </c>
      <c r="W14" s="5">
        <v>3179600</v>
      </c>
      <c r="X14" s="5">
        <v>2129200</v>
      </c>
      <c r="Y14" s="5">
        <v>122580</v>
      </c>
      <c r="Z14" s="5">
        <v>191920</v>
      </c>
      <c r="AA14" s="5">
        <v>216840</v>
      </c>
      <c r="AB14" s="5">
        <v>183530</v>
      </c>
      <c r="AC14" s="5">
        <v>102680</v>
      </c>
      <c r="AD14" s="5"/>
      <c r="AE14" s="5">
        <v>132530</v>
      </c>
      <c r="AF14" s="5">
        <v>113170</v>
      </c>
      <c r="AG14" s="5">
        <f t="shared" si="0"/>
        <v>1.5389875997474023</v>
      </c>
      <c r="AH14" s="5">
        <f t="shared" si="1"/>
        <v>0.62198160732889063</v>
      </c>
      <c r="AI14" s="5">
        <f t="shared" si="2"/>
        <v>4.5143945895015011E-2</v>
      </c>
      <c r="AJ14" s="5">
        <f t="shared" si="3"/>
        <v>4.4693236641477014</v>
      </c>
      <c r="AK14" s="5">
        <f>VLOOKUP(AO14,Tabelle4!T:V,3,FALSE)</f>
        <v>0</v>
      </c>
      <c r="AL14" s="5">
        <v>26</v>
      </c>
      <c r="AM14" s="5"/>
      <c r="AN14" s="5">
        <v>6</v>
      </c>
      <c r="AO14" s="13">
        <v>305</v>
      </c>
    </row>
    <row r="15" spans="1:42" x14ac:dyDescent="0.2">
      <c r="B15" s="4" t="s">
        <v>2171</v>
      </c>
      <c r="C15" s="5"/>
      <c r="D15" s="5" t="s">
        <v>2172</v>
      </c>
      <c r="E15" s="5" t="s">
        <v>2173</v>
      </c>
      <c r="F15" s="5" t="s">
        <v>2174</v>
      </c>
      <c r="G15" s="5"/>
      <c r="H15" s="5">
        <v>2</v>
      </c>
      <c r="I15" s="5">
        <v>5</v>
      </c>
      <c r="J15" s="5">
        <v>5</v>
      </c>
      <c r="K15" s="5">
        <v>12.5</v>
      </c>
      <c r="L15" s="5">
        <v>56.984999999999999</v>
      </c>
      <c r="M15" s="5">
        <v>505</v>
      </c>
      <c r="N15" s="5">
        <v>0</v>
      </c>
      <c r="O15" s="5">
        <v>47.887999999999998</v>
      </c>
      <c r="P15" s="5">
        <v>145290000</v>
      </c>
      <c r="Q15" s="5">
        <v>20363000</v>
      </c>
      <c r="R15" s="5">
        <v>24290000</v>
      </c>
      <c r="S15" s="5">
        <v>25189000</v>
      </c>
      <c r="T15" s="5">
        <v>19062000</v>
      </c>
      <c r="U15" s="5">
        <v>8637000</v>
      </c>
      <c r="V15" s="5">
        <v>5078100</v>
      </c>
      <c r="W15" s="5">
        <v>22205000</v>
      </c>
      <c r="X15" s="5">
        <v>20467000</v>
      </c>
      <c r="Y15" s="5">
        <v>3692400</v>
      </c>
      <c r="Z15" s="5">
        <v>2624100</v>
      </c>
      <c r="AA15" s="5">
        <v>5086600</v>
      </c>
      <c r="AB15" s="5">
        <v>4366100</v>
      </c>
      <c r="AC15" s="5">
        <v>2423200</v>
      </c>
      <c r="AD15" s="5">
        <v>1935100</v>
      </c>
      <c r="AE15" s="5">
        <v>2315400</v>
      </c>
      <c r="AF15" s="5">
        <v>2363200</v>
      </c>
      <c r="AG15" s="5">
        <f t="shared" si="0"/>
        <v>1.7449789197623078</v>
      </c>
      <c r="AH15" s="5">
        <f t="shared" si="1"/>
        <v>0.80320960804634478</v>
      </c>
      <c r="AI15" s="5">
        <f t="shared" si="2"/>
        <v>4.5808434593128874E-2</v>
      </c>
      <c r="AJ15" s="5">
        <f t="shared" si="3"/>
        <v>4.4482429271440305</v>
      </c>
      <c r="AK15" s="5">
        <f>VLOOKUP(AO15,Tabelle4!T:V,3,FALSE)</f>
        <v>0</v>
      </c>
      <c r="AL15" s="5">
        <v>26</v>
      </c>
      <c r="AM15" s="5"/>
      <c r="AN15" s="5">
        <v>19</v>
      </c>
      <c r="AO15" s="13">
        <v>558</v>
      </c>
    </row>
    <row r="16" spans="1:42" x14ac:dyDescent="0.2">
      <c r="B16" s="4" t="s">
        <v>1624</v>
      </c>
      <c r="C16" s="5"/>
      <c r="D16" s="5" t="s">
        <v>1625</v>
      </c>
      <c r="E16" s="5" t="s">
        <v>1626</v>
      </c>
      <c r="F16" s="5" t="s">
        <v>1627</v>
      </c>
      <c r="G16" s="5"/>
      <c r="H16" s="5">
        <v>1</v>
      </c>
      <c r="I16" s="5">
        <v>10</v>
      </c>
      <c r="J16" s="5">
        <v>10</v>
      </c>
      <c r="K16" s="5">
        <v>20.2</v>
      </c>
      <c r="L16" s="5">
        <v>74.100999999999999</v>
      </c>
      <c r="M16" s="5">
        <v>653</v>
      </c>
      <c r="N16" s="5">
        <v>0</v>
      </c>
      <c r="O16" s="5">
        <v>51.816000000000003</v>
      </c>
      <c r="P16" s="5">
        <v>366550000</v>
      </c>
      <c r="Q16" s="5">
        <v>94926000</v>
      </c>
      <c r="R16" s="5">
        <v>47785000</v>
      </c>
      <c r="S16" s="5">
        <v>38781000</v>
      </c>
      <c r="T16" s="5">
        <v>47594000</v>
      </c>
      <c r="U16" s="5">
        <v>23876000</v>
      </c>
      <c r="V16" s="5">
        <v>8086100</v>
      </c>
      <c r="W16" s="5">
        <v>57838000</v>
      </c>
      <c r="X16" s="5">
        <v>47659000</v>
      </c>
      <c r="Y16" s="5">
        <v>9693700</v>
      </c>
      <c r="Z16" s="5">
        <v>9101800</v>
      </c>
      <c r="AA16" s="5">
        <v>10448000</v>
      </c>
      <c r="AB16" s="5">
        <v>13318000</v>
      </c>
      <c r="AC16" s="5">
        <v>7478900</v>
      </c>
      <c r="AD16" s="5">
        <v>4521300</v>
      </c>
      <c r="AE16" s="5">
        <v>5802300</v>
      </c>
      <c r="AF16" s="5">
        <v>6562000</v>
      </c>
      <c r="AG16" s="5">
        <f t="shared" si="0"/>
        <v>1.7468653163413983</v>
      </c>
      <c r="AH16" s="5">
        <f t="shared" si="1"/>
        <v>0.80476838047176913</v>
      </c>
      <c r="AI16" s="5">
        <f t="shared" si="2"/>
        <v>8.9467026069285499E-3</v>
      </c>
      <c r="AJ16" s="5">
        <f t="shared" si="3"/>
        <v>6.8044282234212599</v>
      </c>
      <c r="AK16" s="5">
        <f>VLOOKUP(AO16,Tabelle4!T:V,3,FALSE)</f>
        <v>0</v>
      </c>
      <c r="AL16" s="5">
        <v>26</v>
      </c>
      <c r="AM16" s="5"/>
      <c r="AN16" s="5">
        <v>47</v>
      </c>
      <c r="AO16" s="13">
        <v>418</v>
      </c>
    </row>
    <row r="17" spans="2:120" ht="16" thickBot="1" x14ac:dyDescent="0.25">
      <c r="B17" s="4" t="s">
        <v>2311</v>
      </c>
      <c r="C17" s="5"/>
      <c r="D17" s="5" t="s">
        <v>2312</v>
      </c>
      <c r="E17" s="5" t="s">
        <v>2313</v>
      </c>
      <c r="F17" s="5" t="s">
        <v>2314</v>
      </c>
      <c r="G17" s="5"/>
      <c r="H17" s="5">
        <v>1</v>
      </c>
      <c r="I17" s="5">
        <v>2</v>
      </c>
      <c r="J17" s="5">
        <v>2</v>
      </c>
      <c r="K17" s="5">
        <v>29.7</v>
      </c>
      <c r="L17" s="5">
        <v>11.343999999999999</v>
      </c>
      <c r="M17" s="5">
        <v>111</v>
      </c>
      <c r="N17" s="5">
        <v>1.7574999999999999E-3</v>
      </c>
      <c r="O17" s="5">
        <v>20.648</v>
      </c>
      <c r="P17" s="5">
        <v>57677000</v>
      </c>
      <c r="Q17" s="5">
        <v>12220000</v>
      </c>
      <c r="R17" s="5">
        <v>8823800</v>
      </c>
      <c r="S17" s="5">
        <v>6079500</v>
      </c>
      <c r="T17" s="5">
        <v>5702300</v>
      </c>
      <c r="U17" s="5">
        <v>5634500</v>
      </c>
      <c r="V17" s="5">
        <v>1950500</v>
      </c>
      <c r="W17" s="5">
        <v>10160000</v>
      </c>
      <c r="X17" s="5">
        <v>7106100</v>
      </c>
      <c r="Y17" s="5">
        <v>10113000</v>
      </c>
      <c r="Z17" s="5">
        <v>11793000</v>
      </c>
      <c r="AA17" s="5">
        <v>13862000</v>
      </c>
      <c r="AB17" s="5">
        <v>8889400</v>
      </c>
      <c r="AC17" s="5">
        <v>9667900</v>
      </c>
      <c r="AD17" s="5">
        <v>1554800</v>
      </c>
      <c r="AE17" s="5">
        <v>7062100</v>
      </c>
      <c r="AF17" s="5">
        <v>5396300</v>
      </c>
      <c r="AG17" s="5">
        <f t="shared" si="0"/>
        <v>1.8857823327463674</v>
      </c>
      <c r="AH17" s="5">
        <f t="shared" si="1"/>
        <v>0.91516316191435543</v>
      </c>
      <c r="AI17" s="5">
        <f t="shared" si="2"/>
        <v>4.725869022730559E-2</v>
      </c>
      <c r="AJ17" s="5">
        <f t="shared" si="3"/>
        <v>4.4032765441437904</v>
      </c>
      <c r="AK17" s="5">
        <f>VLOOKUP(AO17,Tabelle4!T:V,3,FALSE)</f>
        <v>0</v>
      </c>
      <c r="AL17" s="5">
        <v>26</v>
      </c>
      <c r="AM17" s="5"/>
      <c r="AN17" s="5">
        <v>13</v>
      </c>
      <c r="AO17" s="13">
        <v>593</v>
      </c>
    </row>
    <row r="18" spans="2:120" ht="20" thickBot="1" x14ac:dyDescent="0.3">
      <c r="B18" s="23" t="s">
        <v>38599</v>
      </c>
      <c r="C18" s="24"/>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6"/>
    </row>
    <row r="19" spans="2:120" x14ac:dyDescent="0.2">
      <c r="B19" s="4" t="s">
        <v>2481</v>
      </c>
      <c r="C19" s="5"/>
      <c r="D19" s="5" t="s">
        <v>2482</v>
      </c>
      <c r="E19" s="5" t="s">
        <v>2483</v>
      </c>
      <c r="F19" s="5" t="s">
        <v>2484</v>
      </c>
      <c r="G19" s="5"/>
      <c r="H19" s="5">
        <v>1</v>
      </c>
      <c r="I19" s="5">
        <v>4</v>
      </c>
      <c r="J19" s="5">
        <v>4</v>
      </c>
      <c r="K19" s="5">
        <v>23.1</v>
      </c>
      <c r="L19" s="5">
        <v>24.631</v>
      </c>
      <c r="M19" s="5">
        <v>216</v>
      </c>
      <c r="N19" s="5">
        <v>1.5923999999999999E-3</v>
      </c>
      <c r="O19" s="5">
        <v>12.661</v>
      </c>
      <c r="P19" s="5">
        <v>177720000</v>
      </c>
      <c r="Q19" s="5">
        <v>28667000</v>
      </c>
      <c r="R19" s="5">
        <v>18946000</v>
      </c>
      <c r="S19" s="5">
        <v>14057000</v>
      </c>
      <c r="T19" s="5">
        <v>5392900</v>
      </c>
      <c r="U19" s="5">
        <v>23948000</v>
      </c>
      <c r="V19" s="5">
        <v>10704000</v>
      </c>
      <c r="W19" s="5">
        <v>50431000</v>
      </c>
      <c r="X19" s="5">
        <v>25573000</v>
      </c>
      <c r="Y19" s="5">
        <v>10624000</v>
      </c>
      <c r="Z19" s="5">
        <v>7743800</v>
      </c>
      <c r="AA19" s="5">
        <v>8028300</v>
      </c>
      <c r="AB19" s="5">
        <v>10225000</v>
      </c>
      <c r="AC19" s="5">
        <v>11726000</v>
      </c>
      <c r="AD19" s="5">
        <v>9884800</v>
      </c>
      <c r="AE19" s="5">
        <v>11450000</v>
      </c>
      <c r="AF19" s="5">
        <v>12652000</v>
      </c>
      <c r="AG19" s="5">
        <f t="shared" ref="AG19:AG82" si="4">AVERAGE(Y19:AB19)/AVERAGE(AC19:AF19)</f>
        <v>0.80111259865945639</v>
      </c>
      <c r="AH19" s="5">
        <f t="shared" ref="AH19:AH82" si="5">LOG(AG19,2)</f>
        <v>-0.31992306310108903</v>
      </c>
      <c r="AI19" s="5">
        <f t="shared" ref="AI19:AI82" si="6">TTEST(Y19:AB19,AC19:AF19,2,3)</f>
        <v>5.3914594854630182E-2</v>
      </c>
      <c r="AJ19" s="5">
        <f t="shared" ref="AJ19:AJ82" si="7">-LOG(AI19,2)</f>
        <v>4.2131803217285402</v>
      </c>
      <c r="AK19" s="5">
        <f>VLOOKUP(AO19,Tabelle4!T:V,3,FALSE)</f>
        <v>0</v>
      </c>
      <c r="AL19" s="5">
        <v>19</v>
      </c>
      <c r="AM19" s="5"/>
      <c r="AN19" s="5">
        <v>9</v>
      </c>
      <c r="AO19" s="13">
        <v>636</v>
      </c>
    </row>
    <row r="20" spans="2:120" s="9" customFormat="1" x14ac:dyDescent="0.2">
      <c r="B20" s="4" t="s">
        <v>2553</v>
      </c>
      <c r="C20" s="5"/>
      <c r="D20" s="5" t="s">
        <v>2554</v>
      </c>
      <c r="E20" s="5" t="s">
        <v>2555</v>
      </c>
      <c r="F20" s="5" t="s">
        <v>2556</v>
      </c>
      <c r="G20" s="5"/>
      <c r="H20" s="5">
        <v>1</v>
      </c>
      <c r="I20" s="5">
        <v>4</v>
      </c>
      <c r="J20" s="5">
        <v>4</v>
      </c>
      <c r="K20" s="5">
        <v>28</v>
      </c>
      <c r="L20" s="5">
        <v>20.52</v>
      </c>
      <c r="M20" s="5">
        <v>186</v>
      </c>
      <c r="N20" s="5">
        <v>0</v>
      </c>
      <c r="O20" s="5">
        <v>44.869</v>
      </c>
      <c r="P20" s="5">
        <v>182640000</v>
      </c>
      <c r="Q20" s="5">
        <v>37243000</v>
      </c>
      <c r="R20" s="5">
        <v>24892000</v>
      </c>
      <c r="S20" s="5">
        <v>15799000</v>
      </c>
      <c r="T20" s="5">
        <v>4691600</v>
      </c>
      <c r="U20" s="5">
        <v>27256000</v>
      </c>
      <c r="V20" s="5">
        <v>14597000</v>
      </c>
      <c r="W20" s="5">
        <v>31061000</v>
      </c>
      <c r="X20" s="5">
        <v>27103000</v>
      </c>
      <c r="Y20" s="5">
        <v>9569700</v>
      </c>
      <c r="Z20" s="5">
        <v>9148600</v>
      </c>
      <c r="AA20" s="5">
        <v>9577900</v>
      </c>
      <c r="AB20" s="5">
        <v>8788200</v>
      </c>
      <c r="AC20" s="5">
        <v>14299000</v>
      </c>
      <c r="AD20" s="5">
        <v>9483200</v>
      </c>
      <c r="AE20" s="5">
        <v>13136000</v>
      </c>
      <c r="AF20" s="5">
        <v>12585000</v>
      </c>
      <c r="AG20" s="5">
        <f t="shared" si="4"/>
        <v>0.74913136928521795</v>
      </c>
      <c r="AH20" s="5">
        <f t="shared" si="5"/>
        <v>-0.41670935991827512</v>
      </c>
      <c r="AI20" s="5">
        <f t="shared" si="6"/>
        <v>5.4423053593739383E-2</v>
      </c>
      <c r="AJ20" s="5">
        <f t="shared" si="7"/>
        <v>4.1996382835187731</v>
      </c>
      <c r="AK20" s="5">
        <f>VLOOKUP(AO20,Tabelle4!T:V,3,FALSE)</f>
        <v>0</v>
      </c>
      <c r="AL20" s="5">
        <v>19</v>
      </c>
      <c r="AM20" s="5"/>
      <c r="AN20" s="5">
        <v>30</v>
      </c>
      <c r="AO20" s="13">
        <v>654</v>
      </c>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row>
    <row r="21" spans="2:120" s="9" customFormat="1" x14ac:dyDescent="0.2">
      <c r="B21" s="4" t="s">
        <v>457</v>
      </c>
      <c r="C21" s="5"/>
      <c r="D21" s="5" t="s">
        <v>458</v>
      </c>
      <c r="E21" s="5" t="s">
        <v>459</v>
      </c>
      <c r="F21" s="5" t="s">
        <v>460</v>
      </c>
      <c r="G21" s="5"/>
      <c r="H21" s="5">
        <v>3</v>
      </c>
      <c r="I21" s="5">
        <v>5</v>
      </c>
      <c r="J21" s="5">
        <v>5</v>
      </c>
      <c r="K21" s="5">
        <v>26</v>
      </c>
      <c r="L21" s="5">
        <v>14.308999999999999</v>
      </c>
      <c r="M21" s="5">
        <v>127</v>
      </c>
      <c r="N21" s="5">
        <v>1.7240999999999999E-3</v>
      </c>
      <c r="O21" s="5">
        <v>19.079999999999998</v>
      </c>
      <c r="P21" s="5">
        <v>684950000</v>
      </c>
      <c r="Q21" s="5">
        <v>147120000</v>
      </c>
      <c r="R21" s="5">
        <v>95469000</v>
      </c>
      <c r="S21" s="5">
        <v>141830000</v>
      </c>
      <c r="T21" s="5">
        <v>54710000</v>
      </c>
      <c r="U21" s="5">
        <v>96028000</v>
      </c>
      <c r="V21" s="5">
        <v>1067300</v>
      </c>
      <c r="W21" s="5">
        <v>80318000</v>
      </c>
      <c r="X21" s="5">
        <v>68408000</v>
      </c>
      <c r="Y21" s="5">
        <v>50522000</v>
      </c>
      <c r="Z21" s="5">
        <v>41509000</v>
      </c>
      <c r="AA21" s="5">
        <v>80524000</v>
      </c>
      <c r="AB21" s="5">
        <v>116210000</v>
      </c>
      <c r="AC21" s="5">
        <v>30891000</v>
      </c>
      <c r="AD21" s="5">
        <v>965630</v>
      </c>
      <c r="AE21" s="5">
        <v>27485000</v>
      </c>
      <c r="AF21" s="5">
        <v>34932000</v>
      </c>
      <c r="AG21" s="5">
        <f t="shared" si="4"/>
        <v>3.0630516720317229</v>
      </c>
      <c r="AH21" s="5">
        <f t="shared" si="5"/>
        <v>1.6149697046303517</v>
      </c>
      <c r="AI21" s="5">
        <f t="shared" si="6"/>
        <v>5.595253650515887E-2</v>
      </c>
      <c r="AJ21" s="5">
        <f t="shared" si="7"/>
        <v>4.1596526551688289</v>
      </c>
      <c r="AK21" s="5" t="str">
        <f>VLOOKUP(AO21,Tabelle4!T:V,3,FALSE)</f>
        <v>+</v>
      </c>
      <c r="AL21" s="5">
        <v>19</v>
      </c>
      <c r="AM21" s="5"/>
      <c r="AN21" s="5">
        <v>36</v>
      </c>
      <c r="AO21" s="13">
        <v>121</v>
      </c>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row>
    <row r="22" spans="2:120" s="9" customFormat="1" x14ac:dyDescent="0.2">
      <c r="B22" s="4" t="s">
        <v>453</v>
      </c>
      <c r="C22" s="5"/>
      <c r="D22" s="5" t="s">
        <v>454</v>
      </c>
      <c r="E22" s="5" t="s">
        <v>455</v>
      </c>
      <c r="F22" s="5" t="s">
        <v>456</v>
      </c>
      <c r="G22" s="5"/>
      <c r="H22" s="5">
        <v>5</v>
      </c>
      <c r="I22" s="5">
        <v>1</v>
      </c>
      <c r="J22" s="5">
        <v>1</v>
      </c>
      <c r="K22" s="5">
        <v>1.9</v>
      </c>
      <c r="L22" s="5">
        <v>102.93</v>
      </c>
      <c r="M22" s="5">
        <v>955</v>
      </c>
      <c r="N22" s="5">
        <v>1</v>
      </c>
      <c r="O22" s="5">
        <v>-2</v>
      </c>
      <c r="P22" s="5">
        <v>44868000</v>
      </c>
      <c r="Q22" s="5">
        <v>7903800</v>
      </c>
      <c r="R22" s="5">
        <v>5726300</v>
      </c>
      <c r="S22" s="5">
        <v>8699600</v>
      </c>
      <c r="T22" s="5">
        <v>3257600</v>
      </c>
      <c r="U22" s="5">
        <v>690530</v>
      </c>
      <c r="V22" s="5">
        <v>1824000</v>
      </c>
      <c r="W22" s="5">
        <v>4797500</v>
      </c>
      <c r="X22" s="5">
        <v>11969000</v>
      </c>
      <c r="Y22" s="5">
        <v>1398800</v>
      </c>
      <c r="Z22" s="5">
        <v>3417300</v>
      </c>
      <c r="AA22" s="5">
        <v>2124600</v>
      </c>
      <c r="AB22" s="5">
        <v>2457800</v>
      </c>
      <c r="AC22" s="5">
        <v>145790</v>
      </c>
      <c r="AD22" s="5">
        <v>429130</v>
      </c>
      <c r="AE22" s="5">
        <v>1745800</v>
      </c>
      <c r="AF22" s="5">
        <v>1654100</v>
      </c>
      <c r="AG22" s="5">
        <f t="shared" si="4"/>
        <v>2.3645095878555509</v>
      </c>
      <c r="AH22" s="5">
        <f t="shared" si="5"/>
        <v>1.2415409917951301</v>
      </c>
      <c r="AI22" s="5">
        <f t="shared" si="6"/>
        <v>6.0540387629497747E-2</v>
      </c>
      <c r="AJ22" s="5">
        <f t="shared" si="7"/>
        <v>4.0459582772560818</v>
      </c>
      <c r="AK22" s="5">
        <f>VLOOKUP(AO22,Tabelle4!T:V,3,FALSE)</f>
        <v>0</v>
      </c>
      <c r="AL22" s="5">
        <v>19</v>
      </c>
      <c r="AM22" s="5"/>
      <c r="AN22" s="5">
        <v>7</v>
      </c>
      <c r="AO22" s="13">
        <v>120</v>
      </c>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row>
    <row r="23" spans="2:120" s="9" customFormat="1" x14ac:dyDescent="0.2">
      <c r="B23" s="4" t="s">
        <v>965</v>
      </c>
      <c r="C23" s="5"/>
      <c r="D23" s="5" t="s">
        <v>966</v>
      </c>
      <c r="E23" s="5" t="s">
        <v>967</v>
      </c>
      <c r="F23" s="5" t="s">
        <v>968</v>
      </c>
      <c r="G23" s="5"/>
      <c r="H23" s="5">
        <v>1</v>
      </c>
      <c r="I23" s="5">
        <v>2</v>
      </c>
      <c r="J23" s="5">
        <v>2</v>
      </c>
      <c r="K23" s="5">
        <v>34.5</v>
      </c>
      <c r="L23" s="5">
        <v>6.6978999999999997</v>
      </c>
      <c r="M23" s="5">
        <v>58</v>
      </c>
      <c r="N23" s="5">
        <v>1.7007000000000001E-3</v>
      </c>
      <c r="O23" s="5">
        <v>18.556999999999999</v>
      </c>
      <c r="P23" s="5">
        <v>703670000</v>
      </c>
      <c r="Q23" s="5">
        <v>156590000</v>
      </c>
      <c r="R23" s="5">
        <v>120490000</v>
      </c>
      <c r="S23" s="5">
        <v>114720000</v>
      </c>
      <c r="T23" s="5">
        <v>49913000</v>
      </c>
      <c r="U23" s="5">
        <v>64857000</v>
      </c>
      <c r="V23" s="5">
        <v>391930</v>
      </c>
      <c r="W23" s="5">
        <v>128000000</v>
      </c>
      <c r="X23" s="5">
        <v>68711000</v>
      </c>
      <c r="Y23" s="5">
        <v>47806000</v>
      </c>
      <c r="Z23" s="5">
        <v>35004000</v>
      </c>
      <c r="AA23" s="5">
        <v>55367000</v>
      </c>
      <c r="AB23" s="5">
        <v>89390000</v>
      </c>
      <c r="AC23" s="5">
        <v>32636000</v>
      </c>
      <c r="AD23" s="5">
        <v>1538000</v>
      </c>
      <c r="AE23" s="5">
        <v>33774000</v>
      </c>
      <c r="AF23" s="5">
        <v>28607000</v>
      </c>
      <c r="AG23" s="5">
        <f t="shared" si="4"/>
        <v>2.356863963544094</v>
      </c>
      <c r="AH23" s="5">
        <f t="shared" si="5"/>
        <v>1.2368684896936499</v>
      </c>
      <c r="AI23" s="5">
        <f t="shared" si="6"/>
        <v>6.3201891401712673E-2</v>
      </c>
      <c r="AJ23" s="5">
        <f t="shared" si="7"/>
        <v>3.9838884561343635</v>
      </c>
      <c r="AK23" s="5" t="str">
        <f>VLOOKUP(AO23,Tabelle4!T:V,3,FALSE)</f>
        <v>+</v>
      </c>
      <c r="AL23" s="5">
        <v>19</v>
      </c>
      <c r="AM23" s="5"/>
      <c r="AN23" s="5">
        <v>29</v>
      </c>
      <c r="AO23" s="13">
        <v>250</v>
      </c>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row>
    <row r="24" spans="2:120" s="9" customFormat="1" x14ac:dyDescent="0.2">
      <c r="B24" s="4" t="s">
        <v>307</v>
      </c>
      <c r="C24" s="5"/>
      <c r="D24" s="5"/>
      <c r="E24" s="5" t="s">
        <v>308</v>
      </c>
      <c r="F24" s="5" t="s">
        <v>309</v>
      </c>
      <c r="G24" s="5"/>
      <c r="H24" s="5">
        <v>6</v>
      </c>
      <c r="I24" s="5">
        <v>15</v>
      </c>
      <c r="J24" s="5">
        <v>1</v>
      </c>
      <c r="K24" s="5">
        <v>55.4</v>
      </c>
      <c r="L24" s="5">
        <v>22.19</v>
      </c>
      <c r="M24" s="5">
        <v>202</v>
      </c>
      <c r="N24" s="5">
        <v>0</v>
      </c>
      <c r="O24" s="5">
        <v>38.447000000000003</v>
      </c>
      <c r="P24" s="5">
        <v>29334000</v>
      </c>
      <c r="Q24" s="5">
        <v>3375600</v>
      </c>
      <c r="R24" s="5">
        <v>2044200</v>
      </c>
      <c r="S24" s="5">
        <v>2832700</v>
      </c>
      <c r="T24" s="5">
        <v>3265500</v>
      </c>
      <c r="U24" s="5">
        <v>4761700</v>
      </c>
      <c r="V24" s="5">
        <v>0</v>
      </c>
      <c r="W24" s="5">
        <v>6843100</v>
      </c>
      <c r="X24" s="5">
        <v>6211800</v>
      </c>
      <c r="Y24" s="5">
        <v>219390</v>
      </c>
      <c r="Z24" s="5">
        <v>181320</v>
      </c>
      <c r="AA24" s="5">
        <v>360560</v>
      </c>
      <c r="AB24" s="5">
        <v>193780</v>
      </c>
      <c r="AC24" s="5">
        <v>665230</v>
      </c>
      <c r="AD24" s="5"/>
      <c r="AE24" s="5">
        <v>365680</v>
      </c>
      <c r="AF24" s="5">
        <v>653650</v>
      </c>
      <c r="AG24" s="5">
        <f t="shared" si="4"/>
        <v>0.4252074725744408</v>
      </c>
      <c r="AH24" s="5">
        <f t="shared" si="5"/>
        <v>-1.233761143946476</v>
      </c>
      <c r="AI24" s="5">
        <f t="shared" si="6"/>
        <v>6.3666998225703569E-2</v>
      </c>
      <c r="AJ24" s="5">
        <f t="shared" si="7"/>
        <v>3.973310444195671</v>
      </c>
      <c r="AK24" s="5">
        <f>VLOOKUP(AO24,Tabelle4!T:V,3,FALSE)</f>
        <v>0</v>
      </c>
      <c r="AL24" s="5">
        <v>19</v>
      </c>
      <c r="AM24" s="5"/>
      <c r="AN24" s="5">
        <v>4</v>
      </c>
      <c r="AO24" s="13">
        <v>82</v>
      </c>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row>
    <row r="25" spans="2:120" s="9" customFormat="1" x14ac:dyDescent="0.2">
      <c r="B25" s="4" t="s">
        <v>1316</v>
      </c>
      <c r="C25" s="5"/>
      <c r="D25" s="5" t="s">
        <v>1317</v>
      </c>
      <c r="E25" s="5" t="s">
        <v>1318</v>
      </c>
      <c r="F25" s="5" t="s">
        <v>1319</v>
      </c>
      <c r="G25" s="5"/>
      <c r="H25" s="5">
        <v>2</v>
      </c>
      <c r="I25" s="5">
        <v>3</v>
      </c>
      <c r="J25" s="5">
        <v>3</v>
      </c>
      <c r="K25" s="5">
        <v>23.9</v>
      </c>
      <c r="L25" s="5">
        <v>17.876999999999999</v>
      </c>
      <c r="M25" s="5">
        <v>159</v>
      </c>
      <c r="N25" s="5">
        <v>1.7543999999999999E-3</v>
      </c>
      <c r="O25" s="5">
        <v>20.632999999999999</v>
      </c>
      <c r="P25" s="5">
        <v>151290000</v>
      </c>
      <c r="Q25" s="5">
        <v>23420000</v>
      </c>
      <c r="R25" s="5">
        <v>20198000</v>
      </c>
      <c r="S25" s="5">
        <v>12741000</v>
      </c>
      <c r="T25" s="5">
        <v>3838100</v>
      </c>
      <c r="U25" s="5">
        <v>20600000</v>
      </c>
      <c r="V25" s="5">
        <v>13644000</v>
      </c>
      <c r="W25" s="5">
        <v>34863000</v>
      </c>
      <c r="X25" s="5">
        <v>21982000</v>
      </c>
      <c r="Y25" s="5">
        <v>7337000</v>
      </c>
      <c r="Z25" s="5">
        <v>8558900</v>
      </c>
      <c r="AA25" s="5">
        <v>8402400</v>
      </c>
      <c r="AB25" s="5">
        <v>7895000</v>
      </c>
      <c r="AC25" s="5">
        <v>10210000</v>
      </c>
      <c r="AD25" s="5">
        <v>8119300</v>
      </c>
      <c r="AE25" s="5">
        <v>9574600</v>
      </c>
      <c r="AF25" s="5">
        <v>11070000</v>
      </c>
      <c r="AG25" s="5">
        <f t="shared" si="4"/>
        <v>0.8260220301278548</v>
      </c>
      <c r="AH25" s="5">
        <f t="shared" si="5"/>
        <v>-0.27574783584266938</v>
      </c>
      <c r="AI25" s="5">
        <f t="shared" si="6"/>
        <v>6.5362891480009455E-2</v>
      </c>
      <c r="AJ25" s="5">
        <f t="shared" si="7"/>
        <v>3.935384383898219</v>
      </c>
      <c r="AK25" s="5">
        <f>VLOOKUP(AO25,Tabelle4!T:V,3,FALSE)</f>
        <v>0</v>
      </c>
      <c r="AL25" s="5">
        <v>19</v>
      </c>
      <c r="AM25" s="5"/>
      <c r="AN25" s="5">
        <v>16</v>
      </c>
      <c r="AO25" s="13">
        <v>339</v>
      </c>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row>
    <row r="26" spans="2:120" s="9" customFormat="1" x14ac:dyDescent="0.2">
      <c r="B26" s="4" t="s">
        <v>503</v>
      </c>
      <c r="C26" s="5"/>
      <c r="D26" s="5"/>
      <c r="E26" s="5" t="s">
        <v>504</v>
      </c>
      <c r="F26" s="5" t="s">
        <v>505</v>
      </c>
      <c r="G26" s="5"/>
      <c r="H26" s="5">
        <v>1</v>
      </c>
      <c r="I26" s="5">
        <v>1</v>
      </c>
      <c r="J26" s="5">
        <v>1</v>
      </c>
      <c r="K26" s="5">
        <v>0.9</v>
      </c>
      <c r="L26" s="5">
        <v>242.07</v>
      </c>
      <c r="M26" s="5">
        <v>2143</v>
      </c>
      <c r="N26" s="5">
        <v>1</v>
      </c>
      <c r="O26" s="5">
        <v>-2</v>
      </c>
      <c r="P26" s="5">
        <v>16862000</v>
      </c>
      <c r="Q26" s="5">
        <v>2787600</v>
      </c>
      <c r="R26" s="5">
        <v>2628200</v>
      </c>
      <c r="S26" s="5">
        <v>4339200</v>
      </c>
      <c r="T26" s="5">
        <v>2378800</v>
      </c>
      <c r="U26" s="5">
        <v>1582900</v>
      </c>
      <c r="V26" s="5">
        <v>379230</v>
      </c>
      <c r="W26" s="5">
        <v>2765600</v>
      </c>
      <c r="X26" s="5">
        <v>0</v>
      </c>
      <c r="Y26" s="5">
        <v>291750</v>
      </c>
      <c r="Z26" s="5">
        <v>392060</v>
      </c>
      <c r="AA26" s="5">
        <v>436720</v>
      </c>
      <c r="AB26" s="5">
        <v>428760</v>
      </c>
      <c r="AC26" s="5">
        <v>285760</v>
      </c>
      <c r="AD26" s="5">
        <v>115040</v>
      </c>
      <c r="AE26" s="5">
        <v>265090</v>
      </c>
      <c r="AF26" s="5"/>
      <c r="AG26" s="5">
        <f t="shared" si="4"/>
        <v>1.7449841565423718</v>
      </c>
      <c r="AH26" s="5">
        <f t="shared" si="5"/>
        <v>0.80321393764895854</v>
      </c>
      <c r="AI26" s="5">
        <f t="shared" si="6"/>
        <v>6.8081208096901949E-2</v>
      </c>
      <c r="AJ26" s="5">
        <f t="shared" si="7"/>
        <v>3.8765995519878453</v>
      </c>
      <c r="AK26" s="5">
        <f>VLOOKUP(AO26,Tabelle4!T:V,3,FALSE)</f>
        <v>0</v>
      </c>
      <c r="AL26" s="5">
        <v>19</v>
      </c>
      <c r="AM26" s="5"/>
      <c r="AN26" s="5">
        <v>3</v>
      </c>
      <c r="AO26" s="13">
        <v>133</v>
      </c>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row>
    <row r="27" spans="2:120" s="9" customFormat="1" x14ac:dyDescent="0.2">
      <c r="B27" s="4" t="s">
        <v>881</v>
      </c>
      <c r="C27" s="5"/>
      <c r="D27" s="5" t="s">
        <v>882</v>
      </c>
      <c r="E27" s="5" t="s">
        <v>883</v>
      </c>
      <c r="F27" s="5" t="s">
        <v>884</v>
      </c>
      <c r="G27" s="5"/>
      <c r="H27" s="5">
        <v>7</v>
      </c>
      <c r="I27" s="5">
        <v>32</v>
      </c>
      <c r="J27" s="5">
        <v>31</v>
      </c>
      <c r="K27" s="5">
        <v>73</v>
      </c>
      <c r="L27" s="5">
        <v>56.536999999999999</v>
      </c>
      <c r="M27" s="5">
        <v>519</v>
      </c>
      <c r="N27" s="5">
        <v>0</v>
      </c>
      <c r="O27" s="5">
        <v>323.31</v>
      </c>
      <c r="P27" s="5">
        <v>17743000000</v>
      </c>
      <c r="Q27" s="5">
        <v>2781700000</v>
      </c>
      <c r="R27" s="5">
        <v>3020200000</v>
      </c>
      <c r="S27" s="5">
        <v>2051100000</v>
      </c>
      <c r="T27" s="5">
        <v>1546200000</v>
      </c>
      <c r="U27" s="5">
        <v>1215100000</v>
      </c>
      <c r="V27" s="5">
        <v>1638900000</v>
      </c>
      <c r="W27" s="5">
        <v>3175300000</v>
      </c>
      <c r="X27" s="5">
        <v>2314100000</v>
      </c>
      <c r="Y27" s="5">
        <v>152690000</v>
      </c>
      <c r="Z27" s="5">
        <v>165010000</v>
      </c>
      <c r="AA27" s="5">
        <v>195520000</v>
      </c>
      <c r="AB27" s="5">
        <v>212190000</v>
      </c>
      <c r="AC27" s="5">
        <v>168010000</v>
      </c>
      <c r="AD27" s="5">
        <v>140010000</v>
      </c>
      <c r="AE27" s="5">
        <v>133770000</v>
      </c>
      <c r="AF27" s="5">
        <v>136110000</v>
      </c>
      <c r="AG27" s="5">
        <f t="shared" si="4"/>
        <v>1.2552517736632636</v>
      </c>
      <c r="AH27" s="5">
        <f t="shared" si="5"/>
        <v>0.32797676352669869</v>
      </c>
      <c r="AI27" s="5">
        <f t="shared" si="6"/>
        <v>6.888210423554425E-2</v>
      </c>
      <c r="AJ27" s="5">
        <f t="shared" si="7"/>
        <v>3.8597269743945679</v>
      </c>
      <c r="AK27" s="5">
        <f>VLOOKUP(AO27,Tabelle4!T:V,3,FALSE)</f>
        <v>0</v>
      </c>
      <c r="AL27" s="5">
        <v>19</v>
      </c>
      <c r="AM27" s="5"/>
      <c r="AN27" s="5">
        <v>454</v>
      </c>
      <c r="AO27" s="13">
        <v>229</v>
      </c>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row>
    <row r="28" spans="2:120" s="9" customFormat="1" x14ac:dyDescent="0.2">
      <c r="B28" s="4" t="s">
        <v>1138</v>
      </c>
      <c r="C28" s="5"/>
      <c r="D28" s="5" t="s">
        <v>1139</v>
      </c>
      <c r="E28" s="5" t="s">
        <v>1140</v>
      </c>
      <c r="F28" s="5" t="s">
        <v>1141</v>
      </c>
      <c r="G28" s="5"/>
      <c r="H28" s="5">
        <v>2</v>
      </c>
      <c r="I28" s="5">
        <v>1</v>
      </c>
      <c r="J28" s="5">
        <v>1</v>
      </c>
      <c r="K28" s="5">
        <v>1.6</v>
      </c>
      <c r="L28" s="5">
        <v>125.81</v>
      </c>
      <c r="M28" s="5">
        <v>1134</v>
      </c>
      <c r="N28" s="5">
        <v>1</v>
      </c>
      <c r="O28" s="5">
        <v>-2</v>
      </c>
      <c r="P28" s="5">
        <v>42887000</v>
      </c>
      <c r="Q28" s="5">
        <v>6204700</v>
      </c>
      <c r="R28" s="5">
        <v>3607300</v>
      </c>
      <c r="S28" s="5">
        <v>4755600</v>
      </c>
      <c r="T28" s="5">
        <v>5058700</v>
      </c>
      <c r="U28" s="5">
        <v>4060700</v>
      </c>
      <c r="V28" s="5">
        <v>19200000</v>
      </c>
      <c r="W28" s="5">
        <v>0</v>
      </c>
      <c r="X28" s="5">
        <v>0</v>
      </c>
      <c r="Y28" s="5">
        <v>1653600</v>
      </c>
      <c r="Z28" s="5">
        <v>480450</v>
      </c>
      <c r="AA28" s="5">
        <v>2478000</v>
      </c>
      <c r="AB28" s="5">
        <v>2302300</v>
      </c>
      <c r="AC28" s="5">
        <v>2769300</v>
      </c>
      <c r="AD28" s="5">
        <v>3157800</v>
      </c>
      <c r="AE28" s="5"/>
      <c r="AF28" s="5"/>
      <c r="AG28" s="5">
        <f t="shared" si="4"/>
        <v>0.58328271836142465</v>
      </c>
      <c r="AH28" s="5">
        <f t="shared" si="5"/>
        <v>-0.77773276461296048</v>
      </c>
      <c r="AI28" s="5">
        <f t="shared" si="6"/>
        <v>6.9060462554583452E-2</v>
      </c>
      <c r="AJ28" s="5">
        <f t="shared" si="7"/>
        <v>3.855996192638611</v>
      </c>
      <c r="AK28" s="5">
        <f>VLOOKUP(AO28,Tabelle4!T:V,3,FALSE)</f>
        <v>0</v>
      </c>
      <c r="AL28" s="5">
        <v>19</v>
      </c>
      <c r="AM28" s="5"/>
      <c r="AN28" s="5">
        <v>1</v>
      </c>
      <c r="AO28" s="13">
        <v>294</v>
      </c>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row>
    <row r="29" spans="2:120" s="9" customFormat="1" x14ac:dyDescent="0.2">
      <c r="B29" s="4" t="s">
        <v>1899</v>
      </c>
      <c r="C29" s="5"/>
      <c r="D29" s="5" t="s">
        <v>1900</v>
      </c>
      <c r="E29" s="5" t="s">
        <v>1901</v>
      </c>
      <c r="F29" s="5" t="s">
        <v>1902</v>
      </c>
      <c r="G29" s="5"/>
      <c r="H29" s="5">
        <v>4</v>
      </c>
      <c r="I29" s="5">
        <v>5</v>
      </c>
      <c r="J29" s="5">
        <v>5</v>
      </c>
      <c r="K29" s="5">
        <v>27.7</v>
      </c>
      <c r="L29" s="5">
        <v>23.477</v>
      </c>
      <c r="M29" s="5">
        <v>206</v>
      </c>
      <c r="N29" s="5">
        <v>1.7730000000000001E-3</v>
      </c>
      <c r="O29" s="5">
        <v>21.870999999999999</v>
      </c>
      <c r="P29" s="5">
        <v>91131000</v>
      </c>
      <c r="Q29" s="5">
        <v>0</v>
      </c>
      <c r="R29" s="5">
        <v>0</v>
      </c>
      <c r="S29" s="5">
        <v>47925000</v>
      </c>
      <c r="T29" s="5">
        <v>11059000</v>
      </c>
      <c r="U29" s="5">
        <v>10615000</v>
      </c>
      <c r="V29" s="5">
        <v>0</v>
      </c>
      <c r="W29" s="5">
        <v>7940600</v>
      </c>
      <c r="X29" s="5">
        <v>13592000</v>
      </c>
      <c r="Y29" s="5"/>
      <c r="Z29" s="5"/>
      <c r="AA29" s="5">
        <v>22653000</v>
      </c>
      <c r="AB29" s="5">
        <v>18516000</v>
      </c>
      <c r="AC29" s="5">
        <v>15679000</v>
      </c>
      <c r="AD29" s="5"/>
      <c r="AE29" s="5">
        <v>5651300</v>
      </c>
      <c r="AF29" s="5">
        <v>10860000</v>
      </c>
      <c r="AG29" s="5">
        <f t="shared" si="4"/>
        <v>1.9183884586350546</v>
      </c>
      <c r="AH29" s="5">
        <f t="shared" si="5"/>
        <v>0.93989488438184143</v>
      </c>
      <c r="AI29" s="5">
        <f t="shared" si="6"/>
        <v>6.9616215677307206E-2</v>
      </c>
      <c r="AJ29" s="5">
        <f t="shared" si="7"/>
        <v>3.8444327981775261</v>
      </c>
      <c r="AK29" s="5">
        <f>VLOOKUP(AO29,Tabelle4!T:V,3,FALSE)</f>
        <v>0</v>
      </c>
      <c r="AL29" s="5">
        <v>19</v>
      </c>
      <c r="AM29" s="5"/>
      <c r="AN29" s="5">
        <v>10</v>
      </c>
      <c r="AO29" s="13">
        <v>488</v>
      </c>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row>
    <row r="30" spans="2:120" s="9" customFormat="1" x14ac:dyDescent="0.2">
      <c r="B30" s="4" t="s">
        <v>1510</v>
      </c>
      <c r="C30" s="5"/>
      <c r="D30" s="5" t="s">
        <v>1511</v>
      </c>
      <c r="E30" s="5" t="s">
        <v>1512</v>
      </c>
      <c r="F30" s="5" t="s">
        <v>1513</v>
      </c>
      <c r="G30" s="5"/>
      <c r="H30" s="5">
        <v>1</v>
      </c>
      <c r="I30" s="5">
        <v>7</v>
      </c>
      <c r="J30" s="5">
        <v>7</v>
      </c>
      <c r="K30" s="5">
        <v>26.7</v>
      </c>
      <c r="L30" s="5">
        <v>51.847000000000001</v>
      </c>
      <c r="M30" s="5">
        <v>484</v>
      </c>
      <c r="N30" s="5">
        <v>0</v>
      </c>
      <c r="O30" s="5">
        <v>61.679000000000002</v>
      </c>
      <c r="P30" s="5">
        <v>87245000</v>
      </c>
      <c r="Q30" s="5">
        <v>12007000</v>
      </c>
      <c r="R30" s="5">
        <v>15940000</v>
      </c>
      <c r="S30" s="5">
        <v>22316000</v>
      </c>
      <c r="T30" s="5">
        <v>12290000</v>
      </c>
      <c r="U30" s="5">
        <v>4856500</v>
      </c>
      <c r="V30" s="5">
        <v>0</v>
      </c>
      <c r="W30" s="5">
        <v>13241000</v>
      </c>
      <c r="X30" s="5">
        <v>6594300</v>
      </c>
      <c r="Y30" s="5">
        <v>1310800</v>
      </c>
      <c r="Z30" s="5">
        <v>1273500</v>
      </c>
      <c r="AA30" s="5">
        <v>2005600</v>
      </c>
      <c r="AB30" s="5">
        <v>2018500</v>
      </c>
      <c r="AC30" s="5">
        <v>1109100</v>
      </c>
      <c r="AD30" s="5"/>
      <c r="AE30" s="5">
        <v>1097300</v>
      </c>
      <c r="AF30" s="5">
        <v>1042000</v>
      </c>
      <c r="AG30" s="5">
        <f t="shared" si="4"/>
        <v>1.5257665312153676</v>
      </c>
      <c r="AH30" s="5">
        <f t="shared" si="5"/>
        <v>0.60953422165707083</v>
      </c>
      <c r="AI30" s="5">
        <f t="shared" si="6"/>
        <v>7.0771529830709154E-2</v>
      </c>
      <c r="AJ30" s="5">
        <f t="shared" si="7"/>
        <v>3.8206870841638763</v>
      </c>
      <c r="AK30" s="5">
        <f>VLOOKUP(AO30,Tabelle4!T:V,3,FALSE)</f>
        <v>0</v>
      </c>
      <c r="AL30" s="5">
        <v>19</v>
      </c>
      <c r="AM30" s="5"/>
      <c r="AN30" s="5">
        <v>25</v>
      </c>
      <c r="AO30" s="13">
        <v>389</v>
      </c>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row>
    <row r="31" spans="2:120" s="9" customFormat="1" x14ac:dyDescent="0.2">
      <c r="B31" s="4" t="s">
        <v>532</v>
      </c>
      <c r="C31" s="5"/>
      <c r="D31" s="5"/>
      <c r="E31" s="5" t="s">
        <v>533</v>
      </c>
      <c r="F31" s="5" t="s">
        <v>534</v>
      </c>
      <c r="G31" s="5"/>
      <c r="H31" s="5">
        <v>2</v>
      </c>
      <c r="I31" s="5">
        <v>27</v>
      </c>
      <c r="J31" s="5">
        <v>1</v>
      </c>
      <c r="K31" s="5">
        <v>73.7</v>
      </c>
      <c r="L31" s="5">
        <v>39.735999999999997</v>
      </c>
      <c r="M31" s="5">
        <v>358</v>
      </c>
      <c r="N31" s="5">
        <v>0</v>
      </c>
      <c r="O31" s="5">
        <v>323.31</v>
      </c>
      <c r="P31" s="5">
        <v>63264000000</v>
      </c>
      <c r="Q31" s="5">
        <v>8697500000</v>
      </c>
      <c r="R31" s="5">
        <v>11927000000</v>
      </c>
      <c r="S31" s="5">
        <v>3969200000</v>
      </c>
      <c r="T31" s="5">
        <v>4316300000</v>
      </c>
      <c r="U31" s="5">
        <v>3136700000</v>
      </c>
      <c r="V31" s="5">
        <v>8636700000</v>
      </c>
      <c r="W31" s="5">
        <v>8795400000</v>
      </c>
      <c r="X31" s="5">
        <v>13785000000</v>
      </c>
      <c r="Y31" s="5">
        <v>2302100000</v>
      </c>
      <c r="Z31" s="5">
        <v>2368300000</v>
      </c>
      <c r="AA31" s="5">
        <v>2313100000</v>
      </c>
      <c r="AB31" s="5">
        <v>2723800000</v>
      </c>
      <c r="AC31" s="5">
        <v>2089000000</v>
      </c>
      <c r="AD31" s="5">
        <v>2300000000</v>
      </c>
      <c r="AE31" s="5">
        <v>2033100000</v>
      </c>
      <c r="AF31" s="5">
        <v>2219300000</v>
      </c>
      <c r="AG31" s="5">
        <f t="shared" si="4"/>
        <v>1.1233480685999955</v>
      </c>
      <c r="AH31" s="5">
        <f t="shared" si="5"/>
        <v>0.16780501503913389</v>
      </c>
      <c r="AI31" s="5">
        <f t="shared" si="6"/>
        <v>7.2388775952285447E-2</v>
      </c>
      <c r="AJ31" s="5">
        <f t="shared" si="7"/>
        <v>3.7880901683403225</v>
      </c>
      <c r="AK31" s="5">
        <f>VLOOKUP(AO31,Tabelle4!T:V,3,FALSE)</f>
        <v>0</v>
      </c>
      <c r="AL31" s="5">
        <v>19</v>
      </c>
      <c r="AM31" s="5"/>
      <c r="AN31" s="5">
        <v>1608</v>
      </c>
      <c r="AO31" s="13">
        <v>141</v>
      </c>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row>
    <row r="32" spans="2:120" s="9" customFormat="1" x14ac:dyDescent="0.2">
      <c r="B32" s="4" t="s">
        <v>2605</v>
      </c>
      <c r="C32" s="5"/>
      <c r="D32" s="5" t="s">
        <v>2606</v>
      </c>
      <c r="E32" s="5" t="s">
        <v>2607</v>
      </c>
      <c r="F32" s="5" t="s">
        <v>2608</v>
      </c>
      <c r="G32" s="5"/>
      <c r="H32" s="5">
        <v>4</v>
      </c>
      <c r="I32" s="5">
        <v>7</v>
      </c>
      <c r="J32" s="5">
        <v>7</v>
      </c>
      <c r="K32" s="5">
        <v>49.6</v>
      </c>
      <c r="L32" s="5">
        <v>14.286</v>
      </c>
      <c r="M32" s="5">
        <v>127</v>
      </c>
      <c r="N32" s="5">
        <v>0</v>
      </c>
      <c r="O32" s="5">
        <v>168.84</v>
      </c>
      <c r="P32" s="5">
        <v>3043800000</v>
      </c>
      <c r="Q32" s="5">
        <v>558600000</v>
      </c>
      <c r="R32" s="5">
        <v>310780000</v>
      </c>
      <c r="S32" s="5">
        <v>236180000</v>
      </c>
      <c r="T32" s="5">
        <v>139430000</v>
      </c>
      <c r="U32" s="5">
        <v>322530000</v>
      </c>
      <c r="V32" s="5">
        <v>282080000</v>
      </c>
      <c r="W32" s="5">
        <v>805450000</v>
      </c>
      <c r="X32" s="5">
        <v>388780000</v>
      </c>
      <c r="Y32" s="5">
        <v>248920000</v>
      </c>
      <c r="Z32" s="5">
        <v>198240000</v>
      </c>
      <c r="AA32" s="5">
        <v>180820000</v>
      </c>
      <c r="AB32" s="5">
        <v>137790000</v>
      </c>
      <c r="AC32" s="5">
        <v>232530000</v>
      </c>
      <c r="AD32" s="5">
        <v>251200000</v>
      </c>
      <c r="AE32" s="5">
        <v>277860000</v>
      </c>
      <c r="AF32" s="5">
        <v>245390000</v>
      </c>
      <c r="AG32" s="5">
        <f t="shared" si="4"/>
        <v>0.76046197541162686</v>
      </c>
      <c r="AH32" s="5">
        <f t="shared" si="5"/>
        <v>-0.39505198271215419</v>
      </c>
      <c r="AI32" s="5">
        <f t="shared" si="6"/>
        <v>7.2480268461898908E-2</v>
      </c>
      <c r="AJ32" s="5">
        <f t="shared" si="7"/>
        <v>3.7862678907380802</v>
      </c>
      <c r="AK32" s="5">
        <f>VLOOKUP(AO32,Tabelle4!T:V,3,FALSE)</f>
        <v>0</v>
      </c>
      <c r="AL32" s="5">
        <v>19</v>
      </c>
      <c r="AM32" s="5"/>
      <c r="AN32" s="5">
        <v>358</v>
      </c>
      <c r="AO32" s="13">
        <v>667</v>
      </c>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row>
    <row r="33" spans="2:120" s="9" customFormat="1" x14ac:dyDescent="0.2">
      <c r="B33" s="4" t="s">
        <v>1879</v>
      </c>
      <c r="C33" s="5"/>
      <c r="D33" s="5" t="s">
        <v>1880</v>
      </c>
      <c r="E33" s="5" t="s">
        <v>1881</v>
      </c>
      <c r="F33" s="5" t="s">
        <v>1882</v>
      </c>
      <c r="G33" s="5"/>
      <c r="H33" s="5">
        <v>3</v>
      </c>
      <c r="I33" s="5">
        <v>48</v>
      </c>
      <c r="J33" s="5">
        <v>48</v>
      </c>
      <c r="K33" s="5">
        <v>52.7</v>
      </c>
      <c r="L33" s="5">
        <v>117.21</v>
      </c>
      <c r="M33" s="5">
        <v>1035</v>
      </c>
      <c r="N33" s="5">
        <v>0</v>
      </c>
      <c r="O33" s="5">
        <v>323.31</v>
      </c>
      <c r="P33" s="5">
        <v>2976100000</v>
      </c>
      <c r="Q33" s="5">
        <v>664680000</v>
      </c>
      <c r="R33" s="5">
        <v>218880000</v>
      </c>
      <c r="S33" s="5">
        <v>181380000</v>
      </c>
      <c r="T33" s="5">
        <v>161300000</v>
      </c>
      <c r="U33" s="5">
        <v>287740000</v>
      </c>
      <c r="V33" s="5">
        <v>413840000</v>
      </c>
      <c r="W33" s="5">
        <v>808370000</v>
      </c>
      <c r="X33" s="5">
        <v>239920000</v>
      </c>
      <c r="Y33" s="5">
        <v>278610000</v>
      </c>
      <c r="Z33" s="5">
        <v>271110000</v>
      </c>
      <c r="AA33" s="5">
        <v>275930000</v>
      </c>
      <c r="AB33" s="5">
        <v>293980000</v>
      </c>
      <c r="AC33" s="5">
        <v>425490000</v>
      </c>
      <c r="AD33" s="5">
        <v>372560000</v>
      </c>
      <c r="AE33" s="5">
        <v>389970000</v>
      </c>
      <c r="AF33" s="5">
        <v>275270000</v>
      </c>
      <c r="AG33" s="5">
        <f t="shared" si="4"/>
        <v>0.7651456649057945</v>
      </c>
      <c r="AH33" s="5">
        <f t="shared" si="5"/>
        <v>-0.38619366730134885</v>
      </c>
      <c r="AI33" s="5">
        <f t="shared" si="6"/>
        <v>7.3800631713821147E-2</v>
      </c>
      <c r="AJ33" s="5">
        <f t="shared" si="7"/>
        <v>3.7602230243495347</v>
      </c>
      <c r="AK33" s="5">
        <f>VLOOKUP(AO33,Tabelle4!T:V,3,FALSE)</f>
        <v>0</v>
      </c>
      <c r="AL33" s="5">
        <v>19</v>
      </c>
      <c r="AM33" s="5"/>
      <c r="AN33" s="5">
        <v>542</v>
      </c>
      <c r="AO33" s="13">
        <v>483</v>
      </c>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row>
    <row r="34" spans="2:120" s="9" customFormat="1" x14ac:dyDescent="0.2">
      <c r="B34" s="4" t="s">
        <v>1807</v>
      </c>
      <c r="C34" s="5"/>
      <c r="D34" s="5" t="s">
        <v>1808</v>
      </c>
      <c r="E34" s="5" t="s">
        <v>1809</v>
      </c>
      <c r="F34" s="5" t="s">
        <v>1810</v>
      </c>
      <c r="G34" s="5"/>
      <c r="H34" s="5">
        <v>8</v>
      </c>
      <c r="I34" s="5">
        <v>37</v>
      </c>
      <c r="J34" s="5">
        <v>34</v>
      </c>
      <c r="K34" s="5">
        <v>50.1</v>
      </c>
      <c r="L34" s="5">
        <v>89.518000000000001</v>
      </c>
      <c r="M34" s="5">
        <v>802</v>
      </c>
      <c r="N34" s="5">
        <v>0</v>
      </c>
      <c r="O34" s="5">
        <v>323.31</v>
      </c>
      <c r="P34" s="5">
        <v>4121800000</v>
      </c>
      <c r="Q34" s="5">
        <v>784260000</v>
      </c>
      <c r="R34" s="5">
        <v>360240000</v>
      </c>
      <c r="S34" s="5">
        <v>217590000</v>
      </c>
      <c r="T34" s="5">
        <v>301770000</v>
      </c>
      <c r="U34" s="5">
        <v>244810000</v>
      </c>
      <c r="V34" s="5">
        <v>372870000</v>
      </c>
      <c r="W34" s="5">
        <v>1035500000</v>
      </c>
      <c r="X34" s="5">
        <v>804760000</v>
      </c>
      <c r="Y34" s="5">
        <v>99481000</v>
      </c>
      <c r="Z34" s="5">
        <v>81192000</v>
      </c>
      <c r="AA34" s="5">
        <v>65981000</v>
      </c>
      <c r="AB34" s="5">
        <v>90319000</v>
      </c>
      <c r="AC34" s="5">
        <v>86267000</v>
      </c>
      <c r="AD34" s="5">
        <v>121620000</v>
      </c>
      <c r="AE34" s="5">
        <v>104960000</v>
      </c>
      <c r="AF34" s="5">
        <v>114270000</v>
      </c>
      <c r="AG34" s="5">
        <f t="shared" si="4"/>
        <v>0.78894775904494552</v>
      </c>
      <c r="AH34" s="5">
        <f t="shared" si="5"/>
        <v>-0.34199832096296168</v>
      </c>
      <c r="AI34" s="5">
        <f t="shared" si="6"/>
        <v>7.4798620951960174E-2</v>
      </c>
      <c r="AJ34" s="5">
        <f t="shared" si="7"/>
        <v>3.7408445181124614</v>
      </c>
      <c r="AK34" s="5">
        <f>VLOOKUP(AO34,Tabelle4!T:V,3,FALSE)</f>
        <v>0</v>
      </c>
      <c r="AL34" s="5">
        <v>19</v>
      </c>
      <c r="AM34" s="5"/>
      <c r="AN34" s="5">
        <v>378</v>
      </c>
      <c r="AO34" s="13">
        <v>465</v>
      </c>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row>
    <row r="35" spans="2:120" s="9" customFormat="1" x14ac:dyDescent="0.2">
      <c r="B35" s="4" t="s">
        <v>2135</v>
      </c>
      <c r="C35" s="5"/>
      <c r="D35" s="5" t="s">
        <v>2136</v>
      </c>
      <c r="E35" s="5" t="s">
        <v>2137</v>
      </c>
      <c r="F35" s="5" t="s">
        <v>2138</v>
      </c>
      <c r="G35" s="5"/>
      <c r="H35" s="5">
        <v>2</v>
      </c>
      <c r="I35" s="5">
        <v>20</v>
      </c>
      <c r="J35" s="5">
        <v>20</v>
      </c>
      <c r="K35" s="5">
        <v>64.900000000000006</v>
      </c>
      <c r="L35" s="5">
        <v>43.371000000000002</v>
      </c>
      <c r="M35" s="5">
        <v>396</v>
      </c>
      <c r="N35" s="5">
        <v>0</v>
      </c>
      <c r="O35" s="5">
        <v>323.31</v>
      </c>
      <c r="P35" s="5">
        <v>1923300000</v>
      </c>
      <c r="Q35" s="5">
        <v>270580000</v>
      </c>
      <c r="R35" s="5">
        <v>261200000</v>
      </c>
      <c r="S35" s="5">
        <v>59096000</v>
      </c>
      <c r="T35" s="5">
        <v>263580000</v>
      </c>
      <c r="U35" s="5">
        <v>127310000</v>
      </c>
      <c r="V35" s="5">
        <v>167520000</v>
      </c>
      <c r="W35" s="5">
        <v>518450000</v>
      </c>
      <c r="X35" s="5">
        <v>255620000</v>
      </c>
      <c r="Y35" s="5">
        <v>18316000</v>
      </c>
      <c r="Z35" s="5">
        <v>18636000</v>
      </c>
      <c r="AA35" s="5">
        <v>12147000</v>
      </c>
      <c r="AB35" s="5">
        <v>18740000</v>
      </c>
      <c r="AC35" s="5">
        <v>21035000</v>
      </c>
      <c r="AD35" s="5">
        <v>17874000</v>
      </c>
      <c r="AE35" s="5">
        <v>28427000</v>
      </c>
      <c r="AF35" s="5">
        <v>25359000</v>
      </c>
      <c r="AG35" s="5">
        <f t="shared" si="4"/>
        <v>0.7318517719402341</v>
      </c>
      <c r="AH35" s="5">
        <f t="shared" si="5"/>
        <v>-0.45037661788280331</v>
      </c>
      <c r="AI35" s="5">
        <f t="shared" si="6"/>
        <v>7.6064572378154269E-2</v>
      </c>
      <c r="AJ35" s="5">
        <f t="shared" si="7"/>
        <v>3.7166315252077577</v>
      </c>
      <c r="AK35" s="5">
        <f>VLOOKUP(AO35,Tabelle4!T:V,3,FALSE)</f>
        <v>0</v>
      </c>
      <c r="AL35" s="5">
        <v>19</v>
      </c>
      <c r="AM35" s="5"/>
      <c r="AN35" s="5">
        <v>179</v>
      </c>
      <c r="AO35" s="13">
        <v>549</v>
      </c>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row>
    <row r="36" spans="2:120" s="9" customFormat="1" x14ac:dyDescent="0.2">
      <c r="B36" s="4" t="s">
        <v>829</v>
      </c>
      <c r="C36" s="5"/>
      <c r="D36" s="5" t="s">
        <v>830</v>
      </c>
      <c r="E36" s="5" t="s">
        <v>831</v>
      </c>
      <c r="F36" s="5" t="s">
        <v>832</v>
      </c>
      <c r="G36" s="5"/>
      <c r="H36" s="5">
        <v>2</v>
      </c>
      <c r="I36" s="5">
        <v>4</v>
      </c>
      <c r="J36" s="5">
        <v>1</v>
      </c>
      <c r="K36" s="5">
        <v>10.5</v>
      </c>
      <c r="L36" s="5">
        <v>47.003</v>
      </c>
      <c r="M36" s="5">
        <v>418</v>
      </c>
      <c r="N36" s="5">
        <v>1</v>
      </c>
      <c r="O36" s="5">
        <v>-2</v>
      </c>
      <c r="P36" s="5">
        <v>579250000</v>
      </c>
      <c r="Q36" s="5">
        <v>20958000</v>
      </c>
      <c r="R36" s="5">
        <v>120240000</v>
      </c>
      <c r="S36" s="5">
        <v>14939000</v>
      </c>
      <c r="T36" s="5">
        <v>74116000</v>
      </c>
      <c r="U36" s="5">
        <v>43945000</v>
      </c>
      <c r="V36" s="5">
        <v>76466000</v>
      </c>
      <c r="W36" s="5">
        <v>81459000</v>
      </c>
      <c r="X36" s="5">
        <v>147130000</v>
      </c>
      <c r="Y36" s="5">
        <v>5817800</v>
      </c>
      <c r="Z36" s="5">
        <v>8954500</v>
      </c>
      <c r="AA36" s="5">
        <v>3268700</v>
      </c>
      <c r="AB36" s="5">
        <v>6778300</v>
      </c>
      <c r="AC36" s="5">
        <v>9481200</v>
      </c>
      <c r="AD36" s="5">
        <v>12275000</v>
      </c>
      <c r="AE36" s="5">
        <v>6462200</v>
      </c>
      <c r="AF36" s="5">
        <v>11617000</v>
      </c>
      <c r="AG36" s="5">
        <f t="shared" si="4"/>
        <v>0.62304633567128731</v>
      </c>
      <c r="AH36" s="5">
        <f t="shared" si="5"/>
        <v>-0.68258863507727585</v>
      </c>
      <c r="AI36" s="5">
        <f t="shared" si="6"/>
        <v>7.7574890005814995E-2</v>
      </c>
      <c r="AJ36" s="5">
        <f t="shared" si="7"/>
        <v>3.6882664436304982</v>
      </c>
      <c r="AK36" s="5">
        <f>VLOOKUP(AO36,Tabelle4!T:V,3,FALSE)</f>
        <v>0</v>
      </c>
      <c r="AL36" s="5">
        <v>19</v>
      </c>
      <c r="AM36" s="5"/>
      <c r="AN36" s="5">
        <v>23</v>
      </c>
      <c r="AO36" s="13">
        <v>216</v>
      </c>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row>
    <row r="37" spans="2:120" s="9" customFormat="1" x14ac:dyDescent="0.2">
      <c r="B37" s="4" t="s">
        <v>2677</v>
      </c>
      <c r="C37" s="5"/>
      <c r="D37" s="5" t="s">
        <v>2678</v>
      </c>
      <c r="E37" s="5" t="s">
        <v>2679</v>
      </c>
      <c r="F37" s="5" t="s">
        <v>2680</v>
      </c>
      <c r="G37" s="5"/>
      <c r="H37" s="5">
        <v>1</v>
      </c>
      <c r="I37" s="5">
        <v>6</v>
      </c>
      <c r="J37" s="5">
        <v>6</v>
      </c>
      <c r="K37" s="5">
        <v>52.2</v>
      </c>
      <c r="L37" s="5">
        <v>19.016999999999999</v>
      </c>
      <c r="M37" s="5">
        <v>178</v>
      </c>
      <c r="N37" s="5">
        <v>0</v>
      </c>
      <c r="O37" s="5">
        <v>44.027999999999999</v>
      </c>
      <c r="P37" s="5">
        <v>583330000</v>
      </c>
      <c r="Q37" s="5">
        <v>109710000</v>
      </c>
      <c r="R37" s="5">
        <v>60649000</v>
      </c>
      <c r="S37" s="5">
        <v>66458000</v>
      </c>
      <c r="T37" s="5">
        <v>17306000</v>
      </c>
      <c r="U37" s="5">
        <v>66814000</v>
      </c>
      <c r="V37" s="5">
        <v>63518000</v>
      </c>
      <c r="W37" s="5">
        <v>138660000</v>
      </c>
      <c r="X37" s="5">
        <v>60216000</v>
      </c>
      <c r="Y37" s="5">
        <v>33135000</v>
      </c>
      <c r="Z37" s="5">
        <v>24103000</v>
      </c>
      <c r="AA37" s="5">
        <v>30502000</v>
      </c>
      <c r="AB37" s="5">
        <v>26968000</v>
      </c>
      <c r="AC37" s="5">
        <v>35856000</v>
      </c>
      <c r="AD37" s="5">
        <v>54705000</v>
      </c>
      <c r="AE37" s="5">
        <v>39772000</v>
      </c>
      <c r="AF37" s="5">
        <v>33036000</v>
      </c>
      <c r="AG37" s="5">
        <f t="shared" si="4"/>
        <v>0.70214055298128775</v>
      </c>
      <c r="AH37" s="5">
        <f t="shared" si="5"/>
        <v>-0.51016823986722482</v>
      </c>
      <c r="AI37" s="5">
        <f t="shared" si="6"/>
        <v>8.022629755366352E-2</v>
      </c>
      <c r="AJ37" s="5">
        <f t="shared" si="7"/>
        <v>3.6397809714054143</v>
      </c>
      <c r="AK37" s="5">
        <f>VLOOKUP(AO37,Tabelle4!T:V,3,FALSE)</f>
        <v>0</v>
      </c>
      <c r="AL37" s="5">
        <v>19</v>
      </c>
      <c r="AM37" s="5"/>
      <c r="AN37" s="5">
        <v>33</v>
      </c>
      <c r="AO37" s="13">
        <v>685</v>
      </c>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row>
    <row r="38" spans="2:120" s="9" customFormat="1" x14ac:dyDescent="0.2">
      <c r="B38" s="4" t="s">
        <v>722</v>
      </c>
      <c r="C38" s="5"/>
      <c r="D38" s="5" t="s">
        <v>723</v>
      </c>
      <c r="E38" s="5" t="s">
        <v>724</v>
      </c>
      <c r="F38" s="5" t="s">
        <v>725</v>
      </c>
      <c r="G38" s="5"/>
      <c r="H38" s="5">
        <v>1</v>
      </c>
      <c r="I38" s="5">
        <v>45</v>
      </c>
      <c r="J38" s="5">
        <v>45</v>
      </c>
      <c r="K38" s="5">
        <v>76.900000000000006</v>
      </c>
      <c r="L38" s="5">
        <v>35.610999999999997</v>
      </c>
      <c r="M38" s="5">
        <v>338</v>
      </c>
      <c r="N38" s="5">
        <v>0</v>
      </c>
      <c r="O38" s="5">
        <v>323.31</v>
      </c>
      <c r="P38" s="5">
        <v>245460000000</v>
      </c>
      <c r="Q38" s="5">
        <v>39972000000</v>
      </c>
      <c r="R38" s="5">
        <v>41261000000</v>
      </c>
      <c r="S38" s="5">
        <v>13203000000</v>
      </c>
      <c r="T38" s="5">
        <v>22855000000</v>
      </c>
      <c r="U38" s="5">
        <v>10585000000</v>
      </c>
      <c r="V38" s="5">
        <v>27706000000</v>
      </c>
      <c r="W38" s="5">
        <v>44942000000</v>
      </c>
      <c r="X38" s="5">
        <v>44940000000</v>
      </c>
      <c r="Y38" s="5">
        <v>7775600000</v>
      </c>
      <c r="Z38" s="5">
        <v>6882200000</v>
      </c>
      <c r="AA38" s="5">
        <v>8822600000</v>
      </c>
      <c r="AB38" s="5">
        <v>8275100000</v>
      </c>
      <c r="AC38" s="5">
        <v>6089700000</v>
      </c>
      <c r="AD38" s="5">
        <v>5301000000</v>
      </c>
      <c r="AE38" s="5">
        <v>8108400000</v>
      </c>
      <c r="AF38" s="5">
        <v>5959900000</v>
      </c>
      <c r="AG38" s="5">
        <f t="shared" si="4"/>
        <v>1.2473192191366511</v>
      </c>
      <c r="AH38" s="5">
        <f t="shared" si="5"/>
        <v>0.31883073295366626</v>
      </c>
      <c r="AI38" s="5">
        <f t="shared" si="6"/>
        <v>8.1580678428572612E-2</v>
      </c>
      <c r="AJ38" s="5">
        <f t="shared" si="7"/>
        <v>3.6156286850778807</v>
      </c>
      <c r="AK38" s="5">
        <f>VLOOKUP(AO38,Tabelle4!T:V,3,FALSE)</f>
        <v>0</v>
      </c>
      <c r="AL38" s="5">
        <v>19</v>
      </c>
      <c r="AM38" s="5"/>
      <c r="AN38" s="5">
        <v>4002</v>
      </c>
      <c r="AO38" s="13">
        <v>189</v>
      </c>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row>
    <row r="39" spans="2:120" s="9" customFormat="1" x14ac:dyDescent="0.2">
      <c r="B39" s="4" t="s">
        <v>1355</v>
      </c>
      <c r="C39" s="5"/>
      <c r="D39" s="5" t="s">
        <v>1356</v>
      </c>
      <c r="E39" s="5" t="s">
        <v>1357</v>
      </c>
      <c r="F39" s="5" t="s">
        <v>1358</v>
      </c>
      <c r="G39" s="5"/>
      <c r="H39" s="5">
        <v>5</v>
      </c>
      <c r="I39" s="5">
        <v>100</v>
      </c>
      <c r="J39" s="5">
        <v>2</v>
      </c>
      <c r="K39" s="5">
        <v>69.5</v>
      </c>
      <c r="L39" s="5">
        <v>116.45</v>
      </c>
      <c r="M39" s="5">
        <v>1023</v>
      </c>
      <c r="N39" s="5">
        <v>0</v>
      </c>
      <c r="O39" s="5">
        <v>323.31</v>
      </c>
      <c r="P39" s="5">
        <v>138220000000</v>
      </c>
      <c r="Q39" s="5">
        <v>29126000000</v>
      </c>
      <c r="R39" s="5">
        <v>12974000000</v>
      </c>
      <c r="S39" s="5">
        <v>9199500000</v>
      </c>
      <c r="T39" s="5">
        <v>7907200000</v>
      </c>
      <c r="U39" s="5">
        <v>9498300000</v>
      </c>
      <c r="V39" s="5">
        <v>19218000000</v>
      </c>
      <c r="W39" s="5">
        <v>33489000000</v>
      </c>
      <c r="X39" s="5">
        <v>16807000000</v>
      </c>
      <c r="Y39" s="5">
        <v>13225000000</v>
      </c>
      <c r="Z39" s="5">
        <v>14231000000</v>
      </c>
      <c r="AA39" s="5">
        <v>10415000000</v>
      </c>
      <c r="AB39" s="5">
        <v>11245000000</v>
      </c>
      <c r="AC39" s="5">
        <v>12970000000</v>
      </c>
      <c r="AD39" s="5">
        <v>15502000000</v>
      </c>
      <c r="AE39" s="5">
        <v>14830000000</v>
      </c>
      <c r="AF39" s="5">
        <v>14677000000</v>
      </c>
      <c r="AG39" s="5">
        <f t="shared" si="4"/>
        <v>0.84713430724917638</v>
      </c>
      <c r="AH39" s="5">
        <f t="shared" si="5"/>
        <v>-0.23933737793728915</v>
      </c>
      <c r="AI39" s="5">
        <f t="shared" si="6"/>
        <v>8.4367071599087018E-2</v>
      </c>
      <c r="AJ39" s="5">
        <f t="shared" si="7"/>
        <v>3.567176163711963</v>
      </c>
      <c r="AK39" s="5">
        <f>VLOOKUP(AO39,Tabelle4!T:V,3,FALSE)</f>
        <v>0</v>
      </c>
      <c r="AL39" s="5">
        <v>19</v>
      </c>
      <c r="AM39" s="5"/>
      <c r="AN39" s="5">
        <v>5552</v>
      </c>
      <c r="AO39" s="13">
        <v>349</v>
      </c>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row>
    <row r="40" spans="2:120" s="9" customFormat="1" x14ac:dyDescent="0.2">
      <c r="B40" s="4" t="s">
        <v>2806</v>
      </c>
      <c r="C40" s="5"/>
      <c r="D40" s="5" t="s">
        <v>2807</v>
      </c>
      <c r="E40" s="5" t="s">
        <v>2808</v>
      </c>
      <c r="F40" s="5" t="s">
        <v>2809</v>
      </c>
      <c r="G40" s="5"/>
      <c r="H40" s="5">
        <v>4</v>
      </c>
      <c r="I40" s="5">
        <v>7</v>
      </c>
      <c r="J40" s="5">
        <v>7</v>
      </c>
      <c r="K40" s="5">
        <v>66.099999999999994</v>
      </c>
      <c r="L40" s="5">
        <v>12.605</v>
      </c>
      <c r="M40" s="5">
        <v>112</v>
      </c>
      <c r="N40" s="5">
        <v>0</v>
      </c>
      <c r="O40" s="5">
        <v>36.216999999999999</v>
      </c>
      <c r="P40" s="5">
        <v>358510000</v>
      </c>
      <c r="Q40" s="5">
        <v>71432000</v>
      </c>
      <c r="R40" s="5">
        <v>44914000</v>
      </c>
      <c r="S40" s="5">
        <v>28274000</v>
      </c>
      <c r="T40" s="5">
        <v>7456100</v>
      </c>
      <c r="U40" s="5">
        <v>41904000</v>
      </c>
      <c r="V40" s="5">
        <v>0</v>
      </c>
      <c r="W40" s="5">
        <v>112700000</v>
      </c>
      <c r="X40" s="5">
        <v>51831000</v>
      </c>
      <c r="Y40" s="5">
        <v>21833000</v>
      </c>
      <c r="Z40" s="5">
        <v>21547000</v>
      </c>
      <c r="AA40" s="5">
        <v>19971000</v>
      </c>
      <c r="AB40" s="5">
        <v>15283000</v>
      </c>
      <c r="AC40" s="5">
        <v>21989000</v>
      </c>
      <c r="AD40" s="5"/>
      <c r="AE40" s="5">
        <v>23811000</v>
      </c>
      <c r="AF40" s="5">
        <v>27227000</v>
      </c>
      <c r="AG40" s="5">
        <f t="shared" si="4"/>
        <v>0.807584865871527</v>
      </c>
      <c r="AH40" s="5">
        <f t="shared" si="5"/>
        <v>-0.30831422004843512</v>
      </c>
      <c r="AI40" s="5">
        <f t="shared" si="6"/>
        <v>8.4560348817111108E-2</v>
      </c>
      <c r="AJ40" s="5">
        <f t="shared" si="7"/>
        <v>3.5638748618280363</v>
      </c>
      <c r="AK40" s="5">
        <f>VLOOKUP(AO40,Tabelle4!T:V,3,FALSE)</f>
        <v>0</v>
      </c>
      <c r="AL40" s="5">
        <v>19</v>
      </c>
      <c r="AM40" s="5"/>
      <c r="AN40" s="5">
        <v>33</v>
      </c>
      <c r="AO40" s="13">
        <v>718</v>
      </c>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row>
    <row r="41" spans="2:120" s="9" customFormat="1" x14ac:dyDescent="0.2">
      <c r="B41" s="4" t="s">
        <v>130</v>
      </c>
      <c r="C41" s="5"/>
      <c r="D41" s="5"/>
      <c r="E41" s="5" t="s">
        <v>131</v>
      </c>
      <c r="F41" s="5" t="s">
        <v>132</v>
      </c>
      <c r="G41" s="5"/>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4"/>
        <v>0.77136813546851823</v>
      </c>
      <c r="AH41" s="5">
        <f t="shared" si="5"/>
        <v>-0.37450854413852847</v>
      </c>
      <c r="AI41" s="5">
        <f t="shared" si="6"/>
        <v>8.6285406336255116E-2</v>
      </c>
      <c r="AJ41" s="5">
        <f t="shared" si="7"/>
        <v>3.5347396163112563</v>
      </c>
      <c r="AK41" s="5">
        <f>VLOOKUP(AO41,Tabelle4!T:V,3,FALSE)</f>
        <v>0</v>
      </c>
      <c r="AL41" s="5">
        <v>19</v>
      </c>
      <c r="AM41" s="5"/>
      <c r="AN41" s="5">
        <v>27</v>
      </c>
      <c r="AO41" s="13">
        <v>26</v>
      </c>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row>
    <row r="42" spans="2:120" s="9" customFormat="1" x14ac:dyDescent="0.2">
      <c r="B42" s="4" t="s">
        <v>2724</v>
      </c>
      <c r="C42" s="5"/>
      <c r="D42" s="5" t="s">
        <v>2725</v>
      </c>
      <c r="E42" s="5" t="s">
        <v>2726</v>
      </c>
      <c r="F42" s="5" t="s">
        <v>2727</v>
      </c>
      <c r="G42" s="5"/>
      <c r="H42" s="5">
        <v>1</v>
      </c>
      <c r="I42" s="5">
        <v>3</v>
      </c>
      <c r="J42" s="5">
        <v>3</v>
      </c>
      <c r="K42" s="5">
        <v>10</v>
      </c>
      <c r="L42" s="5">
        <v>40.744</v>
      </c>
      <c r="M42" s="5">
        <v>361</v>
      </c>
      <c r="N42" s="5">
        <v>2.849E-3</v>
      </c>
      <c r="O42" s="5">
        <v>5.0084</v>
      </c>
      <c r="P42" s="5">
        <v>59333000</v>
      </c>
      <c r="Q42" s="5">
        <v>15509000</v>
      </c>
      <c r="R42" s="5">
        <v>12907000</v>
      </c>
      <c r="S42" s="5">
        <v>6040400</v>
      </c>
      <c r="T42" s="5">
        <v>6834600</v>
      </c>
      <c r="U42" s="5">
        <v>1559800</v>
      </c>
      <c r="V42" s="5">
        <v>0</v>
      </c>
      <c r="W42" s="5">
        <v>15485000</v>
      </c>
      <c r="X42" s="5">
        <v>997310</v>
      </c>
      <c r="Y42" s="5">
        <v>2594900</v>
      </c>
      <c r="Z42" s="5">
        <v>2206300</v>
      </c>
      <c r="AA42" s="5">
        <v>2340100</v>
      </c>
      <c r="AB42" s="5">
        <v>3908000</v>
      </c>
      <c r="AC42" s="5">
        <v>1153100</v>
      </c>
      <c r="AD42" s="5"/>
      <c r="AE42" s="5">
        <v>2335200</v>
      </c>
      <c r="AF42" s="5">
        <v>804110</v>
      </c>
      <c r="AG42" s="5">
        <f t="shared" si="4"/>
        <v>1.9306112417033789</v>
      </c>
      <c r="AH42" s="5">
        <f t="shared" si="5"/>
        <v>0.94905768467607543</v>
      </c>
      <c r="AI42" s="5">
        <f t="shared" si="6"/>
        <v>8.7014913527168725E-2</v>
      </c>
      <c r="AJ42" s="5">
        <f t="shared" si="7"/>
        <v>3.5225935034364326</v>
      </c>
      <c r="AK42" s="5">
        <f>VLOOKUP(AO42,Tabelle4!T:V,3,FALSE)</f>
        <v>0</v>
      </c>
      <c r="AL42" s="5">
        <v>19</v>
      </c>
      <c r="AM42" s="5"/>
      <c r="AN42" s="5">
        <v>4</v>
      </c>
      <c r="AO42" s="13">
        <v>697</v>
      </c>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row>
    <row r="43" spans="2:120" s="9" customFormat="1" x14ac:dyDescent="0.2">
      <c r="B43" s="4" t="s">
        <v>1009</v>
      </c>
      <c r="C43" s="5"/>
      <c r="D43" s="5" t="s">
        <v>1010</v>
      </c>
      <c r="E43" s="5" t="s">
        <v>1011</v>
      </c>
      <c r="F43" s="5" t="s">
        <v>1012</v>
      </c>
      <c r="G43" s="5"/>
      <c r="H43" s="5">
        <v>2</v>
      </c>
      <c r="I43" s="5">
        <v>3</v>
      </c>
      <c r="J43" s="5">
        <v>3</v>
      </c>
      <c r="K43" s="5">
        <v>19.899999999999999</v>
      </c>
      <c r="L43" s="5">
        <v>21.257999999999999</v>
      </c>
      <c r="M43" s="5">
        <v>191</v>
      </c>
      <c r="N43" s="5">
        <v>1.6077000000000001E-3</v>
      </c>
      <c r="O43" s="5">
        <v>13.696</v>
      </c>
      <c r="P43" s="5">
        <v>72998000</v>
      </c>
      <c r="Q43" s="5">
        <v>11420000</v>
      </c>
      <c r="R43" s="5">
        <v>9773900</v>
      </c>
      <c r="S43" s="5">
        <v>4089900</v>
      </c>
      <c r="T43" s="5">
        <v>1344200</v>
      </c>
      <c r="U43" s="5">
        <v>12699000</v>
      </c>
      <c r="V43" s="5">
        <v>5798400</v>
      </c>
      <c r="W43" s="5">
        <v>16579000</v>
      </c>
      <c r="X43" s="5">
        <v>11295000</v>
      </c>
      <c r="Y43" s="5">
        <v>5698500</v>
      </c>
      <c r="Z43" s="5">
        <v>3938800</v>
      </c>
      <c r="AA43" s="5">
        <v>1865900</v>
      </c>
      <c r="AB43" s="5">
        <v>2117500</v>
      </c>
      <c r="AC43" s="5">
        <v>4752900</v>
      </c>
      <c r="AD43" s="5">
        <v>4924700</v>
      </c>
      <c r="AE43" s="5">
        <v>5949600</v>
      </c>
      <c r="AF43" s="5">
        <v>6600600</v>
      </c>
      <c r="AG43" s="5">
        <f t="shared" si="4"/>
        <v>0.61277769279910743</v>
      </c>
      <c r="AH43" s="5">
        <f t="shared" si="5"/>
        <v>-0.70656431569543388</v>
      </c>
      <c r="AI43" s="5">
        <f t="shared" si="6"/>
        <v>9.0804672731597896E-2</v>
      </c>
      <c r="AJ43" s="5">
        <f t="shared" si="7"/>
        <v>3.4610896504826618</v>
      </c>
      <c r="AK43" s="5">
        <f>VLOOKUP(AO43,Tabelle4!T:V,3,FALSE)</f>
        <v>0</v>
      </c>
      <c r="AL43" s="5">
        <v>19</v>
      </c>
      <c r="AM43" s="5"/>
      <c r="AN43" s="5">
        <v>13</v>
      </c>
      <c r="AO43" s="13">
        <v>261</v>
      </c>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row>
    <row r="44" spans="2:120" s="9" customFormat="1" x14ac:dyDescent="0.2">
      <c r="B44" s="4" t="s">
        <v>1169</v>
      </c>
      <c r="C44" s="5"/>
      <c r="D44" s="5" t="s">
        <v>1170</v>
      </c>
      <c r="E44" s="5" t="s">
        <v>1171</v>
      </c>
      <c r="F44" s="5" t="s">
        <v>1172</v>
      </c>
      <c r="G44" s="5"/>
      <c r="H44" s="5">
        <v>6</v>
      </c>
      <c r="I44" s="5">
        <v>6</v>
      </c>
      <c r="J44" s="5">
        <v>6</v>
      </c>
      <c r="K44" s="5">
        <v>35.5</v>
      </c>
      <c r="L44" s="5">
        <v>31.852</v>
      </c>
      <c r="M44" s="5">
        <v>296</v>
      </c>
      <c r="N44" s="5">
        <v>0</v>
      </c>
      <c r="O44" s="5">
        <v>142.82</v>
      </c>
      <c r="P44" s="5">
        <v>740880000</v>
      </c>
      <c r="Q44" s="5">
        <v>129940000</v>
      </c>
      <c r="R44" s="5">
        <v>217160000</v>
      </c>
      <c r="S44" s="5">
        <v>63175000</v>
      </c>
      <c r="T44" s="5">
        <v>47623000</v>
      </c>
      <c r="U44" s="5">
        <v>72860000</v>
      </c>
      <c r="V44" s="5">
        <v>68151000</v>
      </c>
      <c r="W44" s="5">
        <v>61081000</v>
      </c>
      <c r="X44" s="5">
        <v>80885000</v>
      </c>
      <c r="Y44" s="5">
        <v>29832000</v>
      </c>
      <c r="Z44" s="5">
        <v>25184000</v>
      </c>
      <c r="AA44" s="5">
        <v>27748000</v>
      </c>
      <c r="AB44" s="5">
        <v>21827000</v>
      </c>
      <c r="AC44" s="5">
        <v>27238000</v>
      </c>
      <c r="AD44" s="5">
        <v>15767000</v>
      </c>
      <c r="AE44" s="5">
        <v>17917000</v>
      </c>
      <c r="AF44" s="5">
        <v>18527000</v>
      </c>
      <c r="AG44" s="5">
        <f t="shared" si="4"/>
        <v>1.3164545809261288</v>
      </c>
      <c r="AH44" s="5">
        <f t="shared" si="5"/>
        <v>0.39665774773947998</v>
      </c>
      <c r="AI44" s="5">
        <f t="shared" si="6"/>
        <v>9.2118188515375302E-2</v>
      </c>
      <c r="AJ44" s="5">
        <f t="shared" si="7"/>
        <v>3.4403701486567835</v>
      </c>
      <c r="AK44" s="5">
        <f>VLOOKUP(AO44,Tabelle4!T:V,3,FALSE)</f>
        <v>0</v>
      </c>
      <c r="AL44" s="5">
        <v>19</v>
      </c>
      <c r="AM44" s="5"/>
      <c r="AN44" s="5">
        <v>66</v>
      </c>
      <c r="AO44" s="13">
        <v>302</v>
      </c>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row>
    <row r="45" spans="2:120" s="9" customFormat="1" x14ac:dyDescent="0.2">
      <c r="B45" s="4" t="s">
        <v>1927</v>
      </c>
      <c r="C45" s="5"/>
      <c r="D45" s="5" t="s">
        <v>1928</v>
      </c>
      <c r="E45" s="5" t="s">
        <v>1929</v>
      </c>
      <c r="F45" s="5" t="s">
        <v>1930</v>
      </c>
      <c r="G45" s="5"/>
      <c r="H45" s="5">
        <v>1</v>
      </c>
      <c r="I45" s="5">
        <v>17</v>
      </c>
      <c r="J45" s="5">
        <v>17</v>
      </c>
      <c r="K45" s="5">
        <v>65.599999999999994</v>
      </c>
      <c r="L45" s="5">
        <v>32.850999999999999</v>
      </c>
      <c r="M45" s="5">
        <v>291</v>
      </c>
      <c r="N45" s="5">
        <v>0</v>
      </c>
      <c r="O45" s="5">
        <v>224.69</v>
      </c>
      <c r="P45" s="5">
        <v>2373500000</v>
      </c>
      <c r="Q45" s="5">
        <v>333620000</v>
      </c>
      <c r="R45" s="5">
        <v>545920000</v>
      </c>
      <c r="S45" s="5">
        <v>164480000</v>
      </c>
      <c r="T45" s="5">
        <v>162770000</v>
      </c>
      <c r="U45" s="5">
        <v>160390000</v>
      </c>
      <c r="V45" s="5">
        <v>220020000</v>
      </c>
      <c r="W45" s="5">
        <v>495130000</v>
      </c>
      <c r="X45" s="5">
        <v>291160000</v>
      </c>
      <c r="Y45" s="5">
        <v>67102000</v>
      </c>
      <c r="Z45" s="5">
        <v>71056000</v>
      </c>
      <c r="AA45" s="5">
        <v>64137000</v>
      </c>
      <c r="AB45" s="5">
        <v>53260000</v>
      </c>
      <c r="AC45" s="5">
        <v>71450000</v>
      </c>
      <c r="AD45" s="5">
        <v>66549000</v>
      </c>
      <c r="AE45" s="5">
        <v>93865000</v>
      </c>
      <c r="AF45" s="5">
        <v>97369000</v>
      </c>
      <c r="AG45" s="5">
        <f t="shared" si="4"/>
        <v>0.77621319855543036</v>
      </c>
      <c r="AH45" s="5">
        <f t="shared" si="5"/>
        <v>-0.36547513029198792</v>
      </c>
      <c r="AI45" s="5">
        <f t="shared" si="6"/>
        <v>9.4983354679692503E-2</v>
      </c>
      <c r="AJ45" s="5">
        <f t="shared" si="7"/>
        <v>3.3961814787007314</v>
      </c>
      <c r="AK45" s="5">
        <f>VLOOKUP(AO45,Tabelle4!T:V,3,FALSE)</f>
        <v>0</v>
      </c>
      <c r="AL45" s="5">
        <v>19</v>
      </c>
      <c r="AM45" s="5"/>
      <c r="AN45" s="5">
        <v>130</v>
      </c>
      <c r="AO45" s="13">
        <v>495</v>
      </c>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row>
    <row r="46" spans="2:120" s="9" customFormat="1" x14ac:dyDescent="0.2">
      <c r="B46" s="4" t="s">
        <v>1153</v>
      </c>
      <c r="C46" s="5"/>
      <c r="D46" s="5" t="s">
        <v>1154</v>
      </c>
      <c r="E46" s="5" t="s">
        <v>1155</v>
      </c>
      <c r="F46" s="5" t="s">
        <v>1156</v>
      </c>
      <c r="G46" s="5"/>
      <c r="H46" s="5">
        <v>2</v>
      </c>
      <c r="I46" s="5">
        <v>6</v>
      </c>
      <c r="J46" s="5">
        <v>6</v>
      </c>
      <c r="K46" s="5">
        <v>40.5</v>
      </c>
      <c r="L46" s="5">
        <v>29.395</v>
      </c>
      <c r="M46" s="5">
        <v>262</v>
      </c>
      <c r="N46" s="5">
        <v>0</v>
      </c>
      <c r="O46" s="5">
        <v>323.31</v>
      </c>
      <c r="P46" s="5">
        <v>692200000</v>
      </c>
      <c r="Q46" s="5">
        <v>61013000</v>
      </c>
      <c r="R46" s="5">
        <v>160470000</v>
      </c>
      <c r="S46" s="5">
        <v>43716000</v>
      </c>
      <c r="T46" s="5">
        <v>40241000</v>
      </c>
      <c r="U46" s="5">
        <v>62517000</v>
      </c>
      <c r="V46" s="5">
        <v>38552000</v>
      </c>
      <c r="W46" s="5">
        <v>156600000</v>
      </c>
      <c r="X46" s="5">
        <v>129090000</v>
      </c>
      <c r="Y46" s="5">
        <v>21610000</v>
      </c>
      <c r="Z46" s="5">
        <v>21150000</v>
      </c>
      <c r="AA46" s="5">
        <v>23315000</v>
      </c>
      <c r="AB46" s="5">
        <v>23219000</v>
      </c>
      <c r="AC46" s="5">
        <v>24345000</v>
      </c>
      <c r="AD46" s="5">
        <v>22280000</v>
      </c>
      <c r="AE46" s="5">
        <v>26129000</v>
      </c>
      <c r="AF46" s="5">
        <v>28092000</v>
      </c>
      <c r="AG46" s="5">
        <f t="shared" si="4"/>
        <v>0.88544910060884918</v>
      </c>
      <c r="AH46" s="5">
        <f t="shared" si="5"/>
        <v>-0.17551871779132244</v>
      </c>
      <c r="AI46" s="5">
        <f t="shared" si="6"/>
        <v>9.8282787096408003E-2</v>
      </c>
      <c r="AJ46" s="5">
        <f t="shared" si="7"/>
        <v>3.3469174196494014</v>
      </c>
      <c r="AK46" s="5">
        <f>VLOOKUP(AO46,Tabelle4!T:V,3,FALSE)</f>
        <v>0</v>
      </c>
      <c r="AL46" s="5">
        <v>19</v>
      </c>
      <c r="AM46" s="5"/>
      <c r="AN46" s="5">
        <v>86</v>
      </c>
      <c r="AO46" s="13">
        <v>298</v>
      </c>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row>
    <row r="47" spans="2:120" s="9" customFormat="1" x14ac:dyDescent="0.2">
      <c r="B47" s="4" t="s">
        <v>2744</v>
      </c>
      <c r="C47" s="5"/>
      <c r="D47" s="5" t="s">
        <v>2745</v>
      </c>
      <c r="E47" s="5" t="s">
        <v>2746</v>
      </c>
      <c r="F47" s="5" t="s">
        <v>2747</v>
      </c>
      <c r="G47" s="5"/>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4"/>
        <v>0.79976470075600781</v>
      </c>
      <c r="AH47" s="5">
        <f t="shared" si="5"/>
        <v>-0.3223524886181654</v>
      </c>
      <c r="AI47" s="5">
        <f t="shared" si="6"/>
        <v>0.10009928097490642</v>
      </c>
      <c r="AJ47" s="5">
        <f t="shared" si="7"/>
        <v>3.3204964837270663</v>
      </c>
      <c r="AK47" s="5">
        <f>VLOOKUP(AO47,Tabelle4!T:V,3,FALSE)</f>
        <v>0</v>
      </c>
      <c r="AL47" s="5">
        <v>19</v>
      </c>
      <c r="AM47" s="5"/>
      <c r="AN47" s="5">
        <v>1099</v>
      </c>
      <c r="AO47" s="13">
        <v>702</v>
      </c>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row>
    <row r="48" spans="2:120" s="9" customFormat="1" x14ac:dyDescent="0.2">
      <c r="B48" s="4" t="s">
        <v>2938</v>
      </c>
      <c r="C48" s="5"/>
      <c r="D48" s="5" t="s">
        <v>2939</v>
      </c>
      <c r="E48" s="5" t="s">
        <v>2940</v>
      </c>
      <c r="F48" s="5" t="s">
        <v>2941</v>
      </c>
      <c r="G48" s="5"/>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4"/>
        <v>0.80645753746694093</v>
      </c>
      <c r="AH48" s="5">
        <f t="shared" si="5"/>
        <v>-0.31032952195110464</v>
      </c>
      <c r="AI48" s="5">
        <f t="shared" si="6"/>
        <v>0.10254664998685309</v>
      </c>
      <c r="AJ48" s="5">
        <f t="shared" si="7"/>
        <v>3.2856477325312898</v>
      </c>
      <c r="AK48" s="5">
        <f>VLOOKUP(AO48,Tabelle4!T:V,3,FALSE)</f>
        <v>0</v>
      </c>
      <c r="AL48" s="5">
        <v>19</v>
      </c>
      <c r="AM48" s="5"/>
      <c r="AN48" s="5">
        <v>15</v>
      </c>
      <c r="AO48" s="13">
        <v>751</v>
      </c>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row>
    <row r="49" spans="2:120" s="9" customFormat="1" x14ac:dyDescent="0.2">
      <c r="B49" s="4" t="s">
        <v>853</v>
      </c>
      <c r="C49" s="5"/>
      <c r="D49" s="5" t="s">
        <v>854</v>
      </c>
      <c r="E49" s="5" t="s">
        <v>855</v>
      </c>
      <c r="F49" s="5" t="s">
        <v>856</v>
      </c>
      <c r="G49" s="5"/>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4"/>
        <v>1.1747856341462426</v>
      </c>
      <c r="AH49" s="5">
        <f t="shared" si="5"/>
        <v>0.23239752890215148</v>
      </c>
      <c r="AI49" s="5">
        <f t="shared" si="6"/>
        <v>0.10564488946792829</v>
      </c>
      <c r="AJ49" s="5">
        <f t="shared" si="7"/>
        <v>3.2427051157603195</v>
      </c>
      <c r="AK49" s="5">
        <f>VLOOKUP(AO49,Tabelle4!T:V,3,FALSE)</f>
        <v>0</v>
      </c>
      <c r="AL49" s="5">
        <v>19</v>
      </c>
      <c r="AM49" s="5"/>
      <c r="AN49" s="5">
        <v>59</v>
      </c>
      <c r="AO49" s="13">
        <v>222</v>
      </c>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row>
    <row r="50" spans="2:120" s="9" customFormat="1" x14ac:dyDescent="0.2">
      <c r="B50" s="4" t="s">
        <v>2740</v>
      </c>
      <c r="C50" s="5"/>
      <c r="D50" s="5" t="s">
        <v>2741</v>
      </c>
      <c r="E50" s="5" t="s">
        <v>2742</v>
      </c>
      <c r="F50" s="5" t="s">
        <v>2743</v>
      </c>
      <c r="G50" s="5"/>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4"/>
        <v>0.81335256496265484</v>
      </c>
      <c r="AH50" s="5">
        <f t="shared" si="5"/>
        <v>-0.29804724016877782</v>
      </c>
      <c r="AI50" s="5">
        <f t="shared" si="6"/>
        <v>0.10648154967660611</v>
      </c>
      <c r="AJ50" s="5">
        <f t="shared" si="7"/>
        <v>3.231324622145451</v>
      </c>
      <c r="AK50" s="5">
        <f>VLOOKUP(AO50,Tabelle4!T:V,3,FALSE)</f>
        <v>0</v>
      </c>
      <c r="AL50" s="5">
        <v>19</v>
      </c>
      <c r="AM50" s="5"/>
      <c r="AN50" s="5">
        <v>71</v>
      </c>
      <c r="AO50" s="13">
        <v>701</v>
      </c>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row>
    <row r="51" spans="2:120" s="9" customFormat="1" x14ac:dyDescent="0.2">
      <c r="B51" s="4" t="s">
        <v>698</v>
      </c>
      <c r="C51" s="5"/>
      <c r="D51" s="5" t="s">
        <v>699</v>
      </c>
      <c r="E51" s="5" t="s">
        <v>700</v>
      </c>
      <c r="F51" s="5" t="s">
        <v>701</v>
      </c>
      <c r="G51" s="5"/>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4"/>
        <v>1.8115142234537929</v>
      </c>
      <c r="AH51" s="5">
        <f t="shared" si="5"/>
        <v>0.85719613343442003</v>
      </c>
      <c r="AI51" s="5">
        <f t="shared" si="6"/>
        <v>0.10698729669671497</v>
      </c>
      <c r="AJ51" s="5">
        <f t="shared" si="7"/>
        <v>3.2244885887343155</v>
      </c>
      <c r="AK51" s="5">
        <f>VLOOKUP(AO51,Tabelle4!T:V,3,FALSE)</f>
        <v>0</v>
      </c>
      <c r="AL51" s="5">
        <v>19</v>
      </c>
      <c r="AM51" s="5"/>
      <c r="AN51" s="5">
        <v>133</v>
      </c>
      <c r="AO51" s="13">
        <v>183</v>
      </c>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row>
    <row r="52" spans="2:120" s="9" customFormat="1" x14ac:dyDescent="0.2">
      <c r="B52" s="4" t="s">
        <v>1389</v>
      </c>
      <c r="C52" s="5"/>
      <c r="D52" s="5" t="s">
        <v>1390</v>
      </c>
      <c r="E52" s="5" t="s">
        <v>1391</v>
      </c>
      <c r="F52" s="5" t="s">
        <v>1392</v>
      </c>
      <c r="G52" s="5"/>
      <c r="H52" s="5">
        <v>1</v>
      </c>
      <c r="I52" s="5">
        <v>3</v>
      </c>
      <c r="J52" s="5">
        <v>3</v>
      </c>
      <c r="K52" s="5">
        <v>3.7</v>
      </c>
      <c r="L52" s="5">
        <v>93.703000000000003</v>
      </c>
      <c r="M52" s="5">
        <v>827</v>
      </c>
      <c r="N52" s="5">
        <v>2.8408999999999999E-3</v>
      </c>
      <c r="O52" s="5">
        <v>4.9781000000000004</v>
      </c>
      <c r="P52" s="5">
        <v>45070000</v>
      </c>
      <c r="Q52" s="5">
        <v>3963800</v>
      </c>
      <c r="R52" s="5">
        <v>6430800</v>
      </c>
      <c r="S52" s="5">
        <v>828590</v>
      </c>
      <c r="T52" s="5">
        <v>9229200</v>
      </c>
      <c r="U52" s="5">
        <v>4495400</v>
      </c>
      <c r="V52" s="5">
        <v>0</v>
      </c>
      <c r="W52" s="5">
        <v>13411000</v>
      </c>
      <c r="X52" s="5">
        <v>6710700</v>
      </c>
      <c r="Y52" s="5">
        <v>340630</v>
      </c>
      <c r="Z52" s="5">
        <v>354770</v>
      </c>
      <c r="AA52" s="5">
        <v>407980</v>
      </c>
      <c r="AB52" s="5">
        <v>463980</v>
      </c>
      <c r="AC52" s="5">
        <v>526650</v>
      </c>
      <c r="AD52" s="5"/>
      <c r="AE52" s="5">
        <v>756240</v>
      </c>
      <c r="AF52" s="5">
        <v>511090</v>
      </c>
      <c r="AG52" s="5">
        <f t="shared" si="4"/>
        <v>0.65525814111640035</v>
      </c>
      <c r="AH52" s="5">
        <f t="shared" si="5"/>
        <v>-0.60986472176244455</v>
      </c>
      <c r="AI52" s="5">
        <f t="shared" si="6"/>
        <v>0.10825200395177732</v>
      </c>
      <c r="AJ52" s="5">
        <f t="shared" si="7"/>
        <v>3.2075343626417698</v>
      </c>
      <c r="AK52" s="5">
        <f>VLOOKUP(AO52,Tabelle4!T:V,3,FALSE)</f>
        <v>0</v>
      </c>
      <c r="AL52" s="5">
        <v>19</v>
      </c>
      <c r="AM52" s="5"/>
      <c r="AN52" s="5">
        <v>5</v>
      </c>
      <c r="AO52" s="13">
        <v>358</v>
      </c>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row>
    <row r="53" spans="2:120" s="9" customFormat="1" x14ac:dyDescent="0.2">
      <c r="B53" s="4" t="s">
        <v>1432</v>
      </c>
      <c r="C53" s="5"/>
      <c r="D53" s="5" t="s">
        <v>1433</v>
      </c>
      <c r="E53" s="5" t="s">
        <v>1434</v>
      </c>
      <c r="F53" s="5" t="s">
        <v>1435</v>
      </c>
      <c r="G53" s="5"/>
      <c r="H53" s="5">
        <v>2</v>
      </c>
      <c r="I53" s="5">
        <v>2</v>
      </c>
      <c r="J53" s="5">
        <v>2</v>
      </c>
      <c r="K53" s="5">
        <v>11.8</v>
      </c>
      <c r="L53" s="5">
        <v>28.292999999999999</v>
      </c>
      <c r="M53" s="5">
        <v>245</v>
      </c>
      <c r="N53" s="5">
        <v>1.6367E-3</v>
      </c>
      <c r="O53" s="5">
        <v>15.271000000000001</v>
      </c>
      <c r="P53" s="5">
        <v>2016700</v>
      </c>
      <c r="Q53" s="5">
        <v>79634</v>
      </c>
      <c r="R53" s="5">
        <v>231790</v>
      </c>
      <c r="S53" s="5">
        <v>225360</v>
      </c>
      <c r="T53" s="5">
        <v>147230</v>
      </c>
      <c r="U53" s="5">
        <v>409160</v>
      </c>
      <c r="V53" s="5">
        <v>320000</v>
      </c>
      <c r="W53" s="5">
        <v>603530</v>
      </c>
      <c r="X53" s="5">
        <v>0</v>
      </c>
      <c r="Y53" s="5">
        <v>29375</v>
      </c>
      <c r="Z53" s="5">
        <v>91149</v>
      </c>
      <c r="AA53" s="5">
        <v>64221</v>
      </c>
      <c r="AB53" s="5">
        <v>48497</v>
      </c>
      <c r="AC53" s="5">
        <v>93380</v>
      </c>
      <c r="AD53" s="5">
        <v>258190</v>
      </c>
      <c r="AE53" s="5">
        <v>202160</v>
      </c>
      <c r="AF53" s="5"/>
      <c r="AG53" s="5">
        <f t="shared" si="4"/>
        <v>0.31591479601972083</v>
      </c>
      <c r="AH53" s="5">
        <f t="shared" si="5"/>
        <v>-1.6623925869118201</v>
      </c>
      <c r="AI53" s="5">
        <f t="shared" si="6"/>
        <v>0.11202312088806501</v>
      </c>
      <c r="AJ53" s="5">
        <f t="shared" si="7"/>
        <v>3.1581315684255737</v>
      </c>
      <c r="AK53" s="5" t="str">
        <f>VLOOKUP(AO53,Tabelle4!T:V,3,FALSE)</f>
        <v>+</v>
      </c>
      <c r="AL53" s="5">
        <v>19</v>
      </c>
      <c r="AM53" s="5"/>
      <c r="AN53" s="5">
        <v>9</v>
      </c>
      <c r="AO53" s="13">
        <v>369</v>
      </c>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row>
    <row r="54" spans="2:120" s="9" customFormat="1" x14ac:dyDescent="0.2">
      <c r="B54" s="4" t="s">
        <v>1189</v>
      </c>
      <c r="C54" s="5"/>
      <c r="D54" s="5" t="s">
        <v>1190</v>
      </c>
      <c r="E54" s="5" t="s">
        <v>1191</v>
      </c>
      <c r="F54" s="5" t="s">
        <v>1192</v>
      </c>
      <c r="G54" s="5"/>
      <c r="H54" s="5">
        <v>5</v>
      </c>
      <c r="I54" s="5">
        <v>23</v>
      </c>
      <c r="J54" s="5">
        <v>23</v>
      </c>
      <c r="K54" s="5">
        <v>24</v>
      </c>
      <c r="L54" s="5">
        <v>118.46</v>
      </c>
      <c r="M54" s="5">
        <v>1060</v>
      </c>
      <c r="N54" s="5">
        <v>0</v>
      </c>
      <c r="O54" s="5">
        <v>139.5</v>
      </c>
      <c r="P54" s="5">
        <v>677040000</v>
      </c>
      <c r="Q54" s="5">
        <v>151060000</v>
      </c>
      <c r="R54" s="5">
        <v>58866000</v>
      </c>
      <c r="S54" s="5">
        <v>53505000</v>
      </c>
      <c r="T54" s="5">
        <v>66095000</v>
      </c>
      <c r="U54" s="5">
        <v>27209000</v>
      </c>
      <c r="V54" s="5">
        <v>106030000</v>
      </c>
      <c r="W54" s="5">
        <v>162020000</v>
      </c>
      <c r="X54" s="5">
        <v>52253000</v>
      </c>
      <c r="Y54" s="5">
        <v>134660000</v>
      </c>
      <c r="Z54" s="5">
        <v>70067000</v>
      </c>
      <c r="AA54" s="5">
        <v>85739000</v>
      </c>
      <c r="AB54" s="5">
        <v>102390000</v>
      </c>
      <c r="AC54" s="5">
        <v>53819000</v>
      </c>
      <c r="AD54" s="5">
        <v>88013000</v>
      </c>
      <c r="AE54" s="5">
        <v>77471000</v>
      </c>
      <c r="AF54" s="5">
        <v>48054000</v>
      </c>
      <c r="AG54" s="5">
        <f t="shared" si="4"/>
        <v>1.4694060750232836</v>
      </c>
      <c r="AH54" s="5">
        <f t="shared" si="5"/>
        <v>0.55523314433882021</v>
      </c>
      <c r="AI54" s="5">
        <f t="shared" si="6"/>
        <v>0.11690961980147535</v>
      </c>
      <c r="AJ54" s="5">
        <f t="shared" si="7"/>
        <v>3.0965344492874269</v>
      </c>
      <c r="AK54" s="5">
        <f>VLOOKUP(AO54,Tabelle4!T:V,3,FALSE)</f>
        <v>0</v>
      </c>
      <c r="AL54" s="5">
        <v>19</v>
      </c>
      <c r="AM54" s="5"/>
      <c r="AN54" s="5">
        <v>145</v>
      </c>
      <c r="AO54" s="13">
        <v>307</v>
      </c>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row>
    <row r="55" spans="2:120" s="9" customFormat="1" x14ac:dyDescent="0.2">
      <c r="B55" s="4" t="s">
        <v>1130</v>
      </c>
      <c r="C55" s="5"/>
      <c r="D55" s="5" t="s">
        <v>1131</v>
      </c>
      <c r="E55" s="5" t="s">
        <v>1132</v>
      </c>
      <c r="F55" s="5" t="s">
        <v>1133</v>
      </c>
      <c r="G55" s="5"/>
      <c r="H55" s="5">
        <v>1</v>
      </c>
      <c r="I55" s="5">
        <v>19</v>
      </c>
      <c r="J55" s="5">
        <v>19</v>
      </c>
      <c r="K55" s="5">
        <v>29.3</v>
      </c>
      <c r="L55" s="5">
        <v>106.78</v>
      </c>
      <c r="M55" s="5">
        <v>980</v>
      </c>
      <c r="N55" s="5">
        <v>0</v>
      </c>
      <c r="O55" s="5">
        <v>323.31</v>
      </c>
      <c r="P55" s="5">
        <v>249540000</v>
      </c>
      <c r="Q55" s="5">
        <v>42403000</v>
      </c>
      <c r="R55" s="5">
        <v>21905000</v>
      </c>
      <c r="S55" s="5">
        <v>20998000</v>
      </c>
      <c r="T55" s="5">
        <v>22951000</v>
      </c>
      <c r="U55" s="5">
        <v>14427000</v>
      </c>
      <c r="V55" s="5">
        <v>23590000</v>
      </c>
      <c r="W55" s="5">
        <v>73902000</v>
      </c>
      <c r="X55" s="5">
        <v>29368000</v>
      </c>
      <c r="Y55" s="5">
        <v>23697000</v>
      </c>
      <c r="Z55" s="5">
        <v>28237000</v>
      </c>
      <c r="AA55" s="5">
        <v>32794000</v>
      </c>
      <c r="AB55" s="5">
        <v>31938000</v>
      </c>
      <c r="AC55" s="5">
        <v>24291000</v>
      </c>
      <c r="AD55" s="5">
        <v>15948000</v>
      </c>
      <c r="AE55" s="5">
        <v>26700000</v>
      </c>
      <c r="AF55" s="5">
        <v>26076000</v>
      </c>
      <c r="AG55" s="5">
        <f t="shared" si="4"/>
        <v>1.2542708165349674</v>
      </c>
      <c r="AH55" s="5">
        <f t="shared" si="5"/>
        <v>0.32684888202292089</v>
      </c>
      <c r="AI55" s="5">
        <f t="shared" si="6"/>
        <v>0.11933583186785809</v>
      </c>
      <c r="AJ55" s="5">
        <f t="shared" si="7"/>
        <v>3.0669008020941284</v>
      </c>
      <c r="AK55" s="5">
        <f>VLOOKUP(AO55,Tabelle4!T:V,3,FALSE)</f>
        <v>0</v>
      </c>
      <c r="AL55" s="5">
        <v>19</v>
      </c>
      <c r="AM55" s="5"/>
      <c r="AN55" s="5">
        <v>94</v>
      </c>
      <c r="AO55" s="13">
        <v>292</v>
      </c>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row>
    <row r="56" spans="2:120" s="9" customFormat="1" x14ac:dyDescent="0.2">
      <c r="B56" s="4" t="s">
        <v>2403</v>
      </c>
      <c r="C56" s="5"/>
      <c r="D56" s="5" t="s">
        <v>2404</v>
      </c>
      <c r="E56" s="5" t="s">
        <v>2405</v>
      </c>
      <c r="F56" s="5" t="s">
        <v>2406</v>
      </c>
      <c r="G56" s="5"/>
      <c r="H56" s="5">
        <v>1</v>
      </c>
      <c r="I56" s="5">
        <v>40</v>
      </c>
      <c r="J56" s="5">
        <v>40</v>
      </c>
      <c r="K56" s="5">
        <v>48</v>
      </c>
      <c r="L56" s="5">
        <v>80.207999999999998</v>
      </c>
      <c r="M56" s="5">
        <v>706</v>
      </c>
      <c r="N56" s="5">
        <v>0</v>
      </c>
      <c r="O56" s="5">
        <v>323.31</v>
      </c>
      <c r="P56" s="5">
        <v>5435800000</v>
      </c>
      <c r="Q56" s="5">
        <v>880280000</v>
      </c>
      <c r="R56" s="5">
        <v>658340000</v>
      </c>
      <c r="S56" s="5">
        <v>576150000</v>
      </c>
      <c r="T56" s="5">
        <v>579720000</v>
      </c>
      <c r="U56" s="5">
        <v>368630000</v>
      </c>
      <c r="V56" s="5">
        <v>394430000</v>
      </c>
      <c r="W56" s="5">
        <v>1103000000</v>
      </c>
      <c r="X56" s="5">
        <v>875290000</v>
      </c>
      <c r="Y56" s="5">
        <v>112930000</v>
      </c>
      <c r="Z56" s="5">
        <v>118940000</v>
      </c>
      <c r="AA56" s="5">
        <v>154510000</v>
      </c>
      <c r="AB56" s="5">
        <v>139290000</v>
      </c>
      <c r="AC56" s="5">
        <v>125370000</v>
      </c>
      <c r="AD56" s="5">
        <v>86603000</v>
      </c>
      <c r="AE56" s="5">
        <v>107210000</v>
      </c>
      <c r="AF56" s="5">
        <v>115360000</v>
      </c>
      <c r="AG56" s="5">
        <f t="shared" si="4"/>
        <v>1.2097076698968803</v>
      </c>
      <c r="AH56" s="5">
        <f t="shared" si="5"/>
        <v>0.27465845729835742</v>
      </c>
      <c r="AI56" s="5">
        <f t="shared" si="6"/>
        <v>0.12168455719272199</v>
      </c>
      <c r="AJ56" s="5">
        <f t="shared" si="7"/>
        <v>3.0387820055138777</v>
      </c>
      <c r="AK56" s="5">
        <f>VLOOKUP(AO56,Tabelle4!T:V,3,FALSE)</f>
        <v>0</v>
      </c>
      <c r="AL56" s="5">
        <v>19</v>
      </c>
      <c r="AM56" s="5"/>
      <c r="AN56" s="5">
        <v>365</v>
      </c>
      <c r="AO56" s="13">
        <v>616</v>
      </c>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row>
    <row r="57" spans="2:120" s="9" customFormat="1" x14ac:dyDescent="0.2">
      <c r="B57" s="4" t="s">
        <v>506</v>
      </c>
      <c r="C57" s="5"/>
      <c r="D57" s="5" t="s">
        <v>507</v>
      </c>
      <c r="E57" s="5" t="s">
        <v>508</v>
      </c>
      <c r="F57" s="5" t="s">
        <v>509</v>
      </c>
      <c r="G57" s="5"/>
      <c r="H57" s="5">
        <v>6</v>
      </c>
      <c r="I57" s="5">
        <v>11</v>
      </c>
      <c r="J57" s="5">
        <v>11</v>
      </c>
      <c r="K57" s="5">
        <v>24.9</v>
      </c>
      <c r="L57" s="5">
        <v>51.579000000000001</v>
      </c>
      <c r="M57" s="5">
        <v>458</v>
      </c>
      <c r="N57" s="5">
        <v>0</v>
      </c>
      <c r="O57" s="5">
        <v>204.95</v>
      </c>
      <c r="P57" s="5">
        <v>1658500000</v>
      </c>
      <c r="Q57" s="5">
        <v>282640000</v>
      </c>
      <c r="R57" s="5">
        <v>176230000</v>
      </c>
      <c r="S57" s="5">
        <v>91051000</v>
      </c>
      <c r="T57" s="5">
        <v>370560000</v>
      </c>
      <c r="U57" s="5">
        <v>141060000</v>
      </c>
      <c r="V57" s="5">
        <v>108200000</v>
      </c>
      <c r="W57" s="5">
        <v>349030000</v>
      </c>
      <c r="X57" s="5">
        <v>139740000</v>
      </c>
      <c r="Y57" s="5">
        <v>28406000</v>
      </c>
      <c r="Z57" s="5">
        <v>23365000</v>
      </c>
      <c r="AA57" s="5">
        <v>28497000</v>
      </c>
      <c r="AB57" s="5">
        <v>32068000</v>
      </c>
      <c r="AC57" s="5">
        <v>20748000</v>
      </c>
      <c r="AD57" s="5">
        <v>20798000</v>
      </c>
      <c r="AE57" s="5">
        <v>26948000</v>
      </c>
      <c r="AF57" s="5">
        <v>26225000</v>
      </c>
      <c r="AG57" s="5">
        <f t="shared" si="4"/>
        <v>1.1859922507627825</v>
      </c>
      <c r="AH57" s="5">
        <f t="shared" si="5"/>
        <v>0.24609458338928888</v>
      </c>
      <c r="AI57" s="5">
        <f t="shared" si="6"/>
        <v>0.12346738800996525</v>
      </c>
      <c r="AJ57" s="5">
        <f t="shared" si="7"/>
        <v>3.01779806821426</v>
      </c>
      <c r="AK57" s="5">
        <f>VLOOKUP(AO57,Tabelle4!T:V,3,FALSE)</f>
        <v>0</v>
      </c>
      <c r="AL57" s="5">
        <v>19</v>
      </c>
      <c r="AM57" s="5"/>
      <c r="AN57" s="5">
        <v>161</v>
      </c>
      <c r="AO57" s="13">
        <v>134</v>
      </c>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row>
    <row r="58" spans="2:120" s="9" customFormat="1" x14ac:dyDescent="0.2">
      <c r="B58" s="4" t="s">
        <v>398</v>
      </c>
      <c r="C58" s="5"/>
      <c r="D58" s="5" t="s">
        <v>399</v>
      </c>
      <c r="E58" s="5" t="s">
        <v>400</v>
      </c>
      <c r="F58" s="5" t="s">
        <v>401</v>
      </c>
      <c r="G58" s="5"/>
      <c r="H58" s="5">
        <v>4</v>
      </c>
      <c r="I58" s="5">
        <v>4</v>
      </c>
      <c r="J58" s="5">
        <v>4</v>
      </c>
      <c r="K58" s="5">
        <v>28.1</v>
      </c>
      <c r="L58" s="5">
        <v>18.698</v>
      </c>
      <c r="M58" s="5">
        <v>160</v>
      </c>
      <c r="N58" s="5">
        <v>0</v>
      </c>
      <c r="O58" s="5">
        <v>63.530999999999999</v>
      </c>
      <c r="P58" s="5">
        <v>96672000</v>
      </c>
      <c r="Q58" s="5">
        <v>13560000</v>
      </c>
      <c r="R58" s="5">
        <v>14468000</v>
      </c>
      <c r="S58" s="5">
        <v>10900000</v>
      </c>
      <c r="T58" s="5">
        <v>1836900</v>
      </c>
      <c r="U58" s="5">
        <v>16536000</v>
      </c>
      <c r="V58" s="5">
        <v>771700</v>
      </c>
      <c r="W58" s="5">
        <v>25587000</v>
      </c>
      <c r="X58" s="5">
        <v>13013000</v>
      </c>
      <c r="Y58" s="5">
        <v>3495100</v>
      </c>
      <c r="Z58" s="5">
        <v>4681600</v>
      </c>
      <c r="AA58" s="5">
        <v>6193200</v>
      </c>
      <c r="AB58" s="5">
        <v>4683100</v>
      </c>
      <c r="AC58" s="5">
        <v>7388800</v>
      </c>
      <c r="AD58" s="5">
        <v>5576600</v>
      </c>
      <c r="AE58" s="5">
        <v>5723400</v>
      </c>
      <c r="AF58" s="5">
        <v>5481300</v>
      </c>
      <c r="AG58" s="5">
        <f t="shared" si="4"/>
        <v>0.78828800873806892</v>
      </c>
      <c r="AH58" s="5">
        <f t="shared" si="5"/>
        <v>-0.3432052661399751</v>
      </c>
      <c r="AI58" s="5">
        <f t="shared" si="6"/>
        <v>0.1251953720542997</v>
      </c>
      <c r="AJ58" s="5">
        <f t="shared" si="7"/>
        <v>2.9977468619915504</v>
      </c>
      <c r="AK58" s="5">
        <f>VLOOKUP(AO58,Tabelle4!T:V,3,FALSE)</f>
        <v>0</v>
      </c>
      <c r="AL58" s="5">
        <v>19</v>
      </c>
      <c r="AM58" s="5"/>
      <c r="AN58" s="5">
        <v>14</v>
      </c>
      <c r="AO58" s="13">
        <v>106</v>
      </c>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row>
    <row r="59" spans="2:120" s="9" customFormat="1" x14ac:dyDescent="0.2">
      <c r="B59" s="4" t="s">
        <v>1037</v>
      </c>
      <c r="C59" s="5"/>
      <c r="D59" s="5" t="s">
        <v>1038</v>
      </c>
      <c r="E59" s="5" t="s">
        <v>1039</v>
      </c>
      <c r="F59" s="5" t="s">
        <v>1040</v>
      </c>
      <c r="G59" s="5"/>
      <c r="H59" s="5">
        <v>5</v>
      </c>
      <c r="I59" s="5">
        <v>7</v>
      </c>
      <c r="J59" s="5">
        <v>7</v>
      </c>
      <c r="K59" s="5">
        <v>84.4</v>
      </c>
      <c r="L59" s="5">
        <v>12.454000000000001</v>
      </c>
      <c r="M59" s="5">
        <v>109</v>
      </c>
      <c r="N59" s="5">
        <v>0</v>
      </c>
      <c r="O59" s="5">
        <v>208.12</v>
      </c>
      <c r="P59" s="5">
        <v>404310000</v>
      </c>
      <c r="Q59" s="5">
        <v>89426000</v>
      </c>
      <c r="R59" s="5">
        <v>85452000</v>
      </c>
      <c r="S59" s="5">
        <v>50796000</v>
      </c>
      <c r="T59" s="5">
        <v>11508000</v>
      </c>
      <c r="U59" s="5">
        <v>54629000</v>
      </c>
      <c r="V59" s="5">
        <v>645880</v>
      </c>
      <c r="W59" s="5">
        <v>83575000</v>
      </c>
      <c r="X59" s="5">
        <v>28281000</v>
      </c>
      <c r="Y59" s="5">
        <v>26458000</v>
      </c>
      <c r="Z59" s="5">
        <v>37710000</v>
      </c>
      <c r="AA59" s="5">
        <v>26567000</v>
      </c>
      <c r="AB59" s="5">
        <v>29941000</v>
      </c>
      <c r="AC59" s="5">
        <v>27460000</v>
      </c>
      <c r="AD59" s="5">
        <v>3119800</v>
      </c>
      <c r="AE59" s="5">
        <v>26378000</v>
      </c>
      <c r="AF59" s="5">
        <v>16147000</v>
      </c>
      <c r="AG59" s="5">
        <f t="shared" si="4"/>
        <v>1.6507260809139757</v>
      </c>
      <c r="AH59" s="5">
        <f t="shared" si="5"/>
        <v>0.72310074139403135</v>
      </c>
      <c r="AI59" s="5">
        <f t="shared" si="6"/>
        <v>0.12539157424237188</v>
      </c>
      <c r="AJ59" s="5">
        <f t="shared" si="7"/>
        <v>2.9954876861983237</v>
      </c>
      <c r="AK59" s="5">
        <f>VLOOKUP(AO59,Tabelle4!T:V,3,FALSE)</f>
        <v>0</v>
      </c>
      <c r="AL59" s="5">
        <v>19</v>
      </c>
      <c r="AM59" s="5"/>
      <c r="AN59" s="5">
        <v>61</v>
      </c>
      <c r="AO59" s="13">
        <v>268</v>
      </c>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row>
    <row r="60" spans="2:120" s="9" customFormat="1" x14ac:dyDescent="0.2">
      <c r="B60" s="4" t="s">
        <v>2151</v>
      </c>
      <c r="C60" s="5"/>
      <c r="D60" s="5" t="s">
        <v>2152</v>
      </c>
      <c r="E60" s="5" t="s">
        <v>2153</v>
      </c>
      <c r="F60" s="5" t="s">
        <v>2154</v>
      </c>
      <c r="G60" s="5"/>
      <c r="H60" s="5">
        <v>2</v>
      </c>
      <c r="I60" s="5">
        <v>18</v>
      </c>
      <c r="J60" s="5">
        <v>18</v>
      </c>
      <c r="K60" s="5">
        <v>48.9</v>
      </c>
      <c r="L60" s="5">
        <v>50.765999999999998</v>
      </c>
      <c r="M60" s="5">
        <v>454</v>
      </c>
      <c r="N60" s="5">
        <v>0</v>
      </c>
      <c r="O60" s="5">
        <v>323.31</v>
      </c>
      <c r="P60" s="5">
        <v>2760800000</v>
      </c>
      <c r="Q60" s="5">
        <v>333780000</v>
      </c>
      <c r="R60" s="5">
        <v>429950000</v>
      </c>
      <c r="S60" s="5">
        <v>451280000</v>
      </c>
      <c r="T60" s="5">
        <v>379040000</v>
      </c>
      <c r="U60" s="5">
        <v>171320000</v>
      </c>
      <c r="V60" s="5">
        <v>216710000</v>
      </c>
      <c r="W60" s="5">
        <v>506510000</v>
      </c>
      <c r="X60" s="5">
        <v>272250000</v>
      </c>
      <c r="Y60" s="5">
        <v>26386000</v>
      </c>
      <c r="Z60" s="5">
        <v>33962000</v>
      </c>
      <c r="AA60" s="5">
        <v>54037000</v>
      </c>
      <c r="AB60" s="5">
        <v>54587000</v>
      </c>
      <c r="AC60" s="5">
        <v>26734000</v>
      </c>
      <c r="AD60" s="5">
        <v>26009000</v>
      </c>
      <c r="AE60" s="5">
        <v>28946000</v>
      </c>
      <c r="AF60" s="5">
        <v>28461000</v>
      </c>
      <c r="AG60" s="5">
        <f t="shared" si="4"/>
        <v>1.5340172492056288</v>
      </c>
      <c r="AH60" s="5">
        <f t="shared" si="5"/>
        <v>0.61731470526816601</v>
      </c>
      <c r="AI60" s="5">
        <f t="shared" si="6"/>
        <v>0.13102122621746565</v>
      </c>
      <c r="AJ60" s="5">
        <f t="shared" si="7"/>
        <v>2.9321275390178441</v>
      </c>
      <c r="AK60" s="5">
        <f>VLOOKUP(AO60,Tabelle4!T:V,3,FALSE)</f>
        <v>0</v>
      </c>
      <c r="AL60" s="5">
        <v>19</v>
      </c>
      <c r="AM60" s="5"/>
      <c r="AN60" s="5">
        <v>184</v>
      </c>
      <c r="AO60" s="13">
        <v>553</v>
      </c>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row>
    <row r="61" spans="2:120" s="9" customFormat="1" x14ac:dyDescent="0.2">
      <c r="B61" s="4" t="s">
        <v>64</v>
      </c>
      <c r="C61" s="5"/>
      <c r="D61" s="5" t="s">
        <v>65</v>
      </c>
      <c r="E61" s="5" t="s">
        <v>66</v>
      </c>
      <c r="F61" s="5" t="s">
        <v>67</v>
      </c>
      <c r="G61" s="5"/>
      <c r="H61" s="5">
        <v>3</v>
      </c>
      <c r="I61" s="5">
        <v>7</v>
      </c>
      <c r="J61" s="5">
        <v>7</v>
      </c>
      <c r="K61" s="5">
        <v>22.2</v>
      </c>
      <c r="L61" s="5">
        <v>38.497</v>
      </c>
      <c r="M61" s="5">
        <v>338</v>
      </c>
      <c r="N61" s="5">
        <v>0</v>
      </c>
      <c r="O61" s="5">
        <v>29.803999999999998</v>
      </c>
      <c r="P61" s="5">
        <v>126780000</v>
      </c>
      <c r="Q61" s="5">
        <v>27723000</v>
      </c>
      <c r="R61" s="5">
        <v>18866000</v>
      </c>
      <c r="S61" s="5">
        <v>27789000</v>
      </c>
      <c r="T61" s="5">
        <v>14594000</v>
      </c>
      <c r="U61" s="5">
        <v>9387000</v>
      </c>
      <c r="V61" s="5">
        <v>1806000</v>
      </c>
      <c r="W61" s="5">
        <v>18631000</v>
      </c>
      <c r="X61" s="5">
        <v>7979600</v>
      </c>
      <c r="Y61" s="5">
        <v>4163800</v>
      </c>
      <c r="Z61" s="5">
        <v>3768700</v>
      </c>
      <c r="AA61" s="5">
        <v>9954200</v>
      </c>
      <c r="AB61" s="5">
        <v>5996200</v>
      </c>
      <c r="AC61" s="5">
        <v>3640400</v>
      </c>
      <c r="AD61" s="5">
        <v>2994800</v>
      </c>
      <c r="AE61" s="5">
        <v>2438500</v>
      </c>
      <c r="AF61" s="5">
        <v>3204800</v>
      </c>
      <c r="AG61" s="5">
        <f t="shared" si="4"/>
        <v>1.9450991570631593</v>
      </c>
      <c r="AH61" s="5">
        <f t="shared" si="5"/>
        <v>0.9598437026443446</v>
      </c>
      <c r="AI61" s="5">
        <f t="shared" si="6"/>
        <v>0.13116356026157858</v>
      </c>
      <c r="AJ61" s="5">
        <f t="shared" si="7"/>
        <v>2.9305611274611572</v>
      </c>
      <c r="AK61" s="5">
        <f>VLOOKUP(AO61,Tabelle4!T:V,3,FALSE)</f>
        <v>0</v>
      </c>
      <c r="AL61" s="5">
        <v>19</v>
      </c>
      <c r="AM61" s="5"/>
      <c r="AN61" s="5">
        <v>27</v>
      </c>
      <c r="AO61" s="13">
        <v>9</v>
      </c>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row>
    <row r="62" spans="2:120" s="9" customFormat="1" x14ac:dyDescent="0.2">
      <c r="B62" s="4" t="s">
        <v>198</v>
      </c>
      <c r="C62" s="5"/>
      <c r="D62" s="5" t="s">
        <v>199</v>
      </c>
      <c r="E62" s="5" t="s">
        <v>200</v>
      </c>
      <c r="F62" s="5" t="s">
        <v>201</v>
      </c>
      <c r="G62" s="5"/>
      <c r="H62" s="5">
        <v>5</v>
      </c>
      <c r="I62" s="5">
        <v>3</v>
      </c>
      <c r="J62" s="5">
        <v>3</v>
      </c>
      <c r="K62" s="5">
        <v>13.9</v>
      </c>
      <c r="L62" s="5">
        <v>30.376000000000001</v>
      </c>
      <c r="M62" s="5">
        <v>274</v>
      </c>
      <c r="N62" s="5">
        <v>2.9155000000000001E-3</v>
      </c>
      <c r="O62" s="5">
        <v>6.4714</v>
      </c>
      <c r="P62" s="5">
        <v>74845000</v>
      </c>
      <c r="Q62" s="5">
        <v>15015000</v>
      </c>
      <c r="R62" s="5">
        <v>4484000</v>
      </c>
      <c r="S62" s="5">
        <v>3799900</v>
      </c>
      <c r="T62" s="5">
        <v>4410900</v>
      </c>
      <c r="U62" s="5">
        <v>3586900</v>
      </c>
      <c r="V62" s="5">
        <v>8628500</v>
      </c>
      <c r="W62" s="5">
        <v>12410000</v>
      </c>
      <c r="X62" s="5">
        <v>22511000</v>
      </c>
      <c r="Y62" s="5">
        <v>2330900</v>
      </c>
      <c r="Z62" s="5">
        <v>1414300</v>
      </c>
      <c r="AA62" s="5">
        <v>1597000</v>
      </c>
      <c r="AB62" s="5">
        <v>1591300</v>
      </c>
      <c r="AC62" s="5">
        <v>2316800</v>
      </c>
      <c r="AD62" s="5">
        <v>1994900</v>
      </c>
      <c r="AE62" s="5">
        <v>2068400</v>
      </c>
      <c r="AF62" s="5">
        <v>2217300</v>
      </c>
      <c r="AG62" s="5">
        <f t="shared" si="4"/>
        <v>0.80646474515551214</v>
      </c>
      <c r="AH62" s="5">
        <f t="shared" si="5"/>
        <v>-0.31031662796771803</v>
      </c>
      <c r="AI62" s="5">
        <f t="shared" si="6"/>
        <v>0.1313913108588278</v>
      </c>
      <c r="AJ62" s="5">
        <f t="shared" si="7"/>
        <v>2.9280582240625566</v>
      </c>
      <c r="AK62" s="5">
        <f>VLOOKUP(AO62,Tabelle4!T:V,3,FALSE)</f>
        <v>0</v>
      </c>
      <c r="AL62" s="5">
        <v>19</v>
      </c>
      <c r="AM62" s="5"/>
      <c r="AN62" s="5">
        <v>10</v>
      </c>
      <c r="AO62" s="13">
        <v>54</v>
      </c>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row>
    <row r="63" spans="2:120" s="9" customFormat="1" x14ac:dyDescent="0.2">
      <c r="B63" s="4" t="s">
        <v>2637</v>
      </c>
      <c r="C63" s="5"/>
      <c r="D63" s="5" t="s">
        <v>2638</v>
      </c>
      <c r="E63" s="5" t="s">
        <v>2639</v>
      </c>
      <c r="F63" s="5" t="s">
        <v>2640</v>
      </c>
      <c r="G63" s="5"/>
      <c r="H63" s="5">
        <v>1</v>
      </c>
      <c r="I63" s="5">
        <v>9</v>
      </c>
      <c r="J63" s="5">
        <v>9</v>
      </c>
      <c r="K63" s="5">
        <v>58.3</v>
      </c>
      <c r="L63" s="5">
        <v>17.32</v>
      </c>
      <c r="M63" s="5">
        <v>163</v>
      </c>
      <c r="N63" s="5">
        <v>0</v>
      </c>
      <c r="O63" s="5">
        <v>323.31</v>
      </c>
      <c r="P63" s="5">
        <v>3834200000</v>
      </c>
      <c r="Q63" s="5">
        <v>550350000</v>
      </c>
      <c r="R63" s="5">
        <v>465200000</v>
      </c>
      <c r="S63" s="5">
        <v>295070000</v>
      </c>
      <c r="T63" s="5">
        <v>67798000</v>
      </c>
      <c r="U63" s="5">
        <v>386930000</v>
      </c>
      <c r="V63" s="5">
        <v>663760000</v>
      </c>
      <c r="W63" s="5">
        <v>944970000</v>
      </c>
      <c r="X63" s="5">
        <v>460110000</v>
      </c>
      <c r="Y63" s="5">
        <v>238260000</v>
      </c>
      <c r="Z63" s="5">
        <v>199730000</v>
      </c>
      <c r="AA63" s="5">
        <v>158450000</v>
      </c>
      <c r="AB63" s="5">
        <v>86237000</v>
      </c>
      <c r="AC63" s="5">
        <v>206190000</v>
      </c>
      <c r="AD63" s="5">
        <v>411620000</v>
      </c>
      <c r="AE63" s="5">
        <v>238170000</v>
      </c>
      <c r="AF63" s="5">
        <v>232270000</v>
      </c>
      <c r="AG63" s="5">
        <f t="shared" si="4"/>
        <v>0.62731633356305994</v>
      </c>
      <c r="AH63" s="5">
        <f t="shared" si="5"/>
        <v>-0.67273496800525456</v>
      </c>
      <c r="AI63" s="5">
        <f t="shared" si="6"/>
        <v>0.13271193173924536</v>
      </c>
      <c r="AJ63" s="5">
        <f t="shared" si="7"/>
        <v>2.9136300098824099</v>
      </c>
      <c r="AK63" s="5">
        <f>VLOOKUP(AO63,Tabelle4!T:V,3,FALSE)</f>
        <v>0</v>
      </c>
      <c r="AL63" s="5">
        <v>19</v>
      </c>
      <c r="AM63" s="5"/>
      <c r="AN63" s="5">
        <v>114</v>
      </c>
      <c r="AO63" s="13">
        <v>675</v>
      </c>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row>
    <row r="64" spans="2:120" s="9" customFormat="1" x14ac:dyDescent="0.2">
      <c r="B64" s="4" t="s">
        <v>310</v>
      </c>
      <c r="C64" s="5"/>
      <c r="D64" s="5" t="s">
        <v>311</v>
      </c>
      <c r="E64" s="5" t="s">
        <v>312</v>
      </c>
      <c r="F64" s="5" t="s">
        <v>313</v>
      </c>
      <c r="G64" s="5"/>
      <c r="H64" s="5">
        <v>2</v>
      </c>
      <c r="I64" s="5">
        <v>4</v>
      </c>
      <c r="J64" s="5">
        <v>4</v>
      </c>
      <c r="K64" s="5">
        <v>29.7</v>
      </c>
      <c r="L64" s="5">
        <v>8.7887000000000004</v>
      </c>
      <c r="M64" s="5">
        <v>74</v>
      </c>
      <c r="N64" s="5">
        <v>1.6835000000000001E-3</v>
      </c>
      <c r="O64" s="5">
        <v>17.632000000000001</v>
      </c>
      <c r="P64" s="5">
        <v>125880000</v>
      </c>
      <c r="Q64" s="5">
        <v>17187000</v>
      </c>
      <c r="R64" s="5">
        <v>19535000</v>
      </c>
      <c r="S64" s="5">
        <v>25435000</v>
      </c>
      <c r="T64" s="5">
        <v>7347400</v>
      </c>
      <c r="U64" s="5">
        <v>13175000</v>
      </c>
      <c r="V64" s="5">
        <v>0</v>
      </c>
      <c r="W64" s="5">
        <v>29079000</v>
      </c>
      <c r="X64" s="5">
        <v>14125000</v>
      </c>
      <c r="Y64" s="5">
        <v>6995300</v>
      </c>
      <c r="Z64" s="5">
        <v>10139000</v>
      </c>
      <c r="AA64" s="5">
        <v>12648000</v>
      </c>
      <c r="AB64" s="5">
        <v>11807000</v>
      </c>
      <c r="AC64" s="5">
        <v>7037900</v>
      </c>
      <c r="AD64" s="5"/>
      <c r="AE64" s="5">
        <v>8999300</v>
      </c>
      <c r="AF64" s="5">
        <v>7492800</v>
      </c>
      <c r="AG64" s="5">
        <f t="shared" si="4"/>
        <v>1.3256257968550786</v>
      </c>
      <c r="AH64" s="5">
        <f t="shared" si="5"/>
        <v>0.40667358298338319</v>
      </c>
      <c r="AI64" s="5">
        <f t="shared" si="6"/>
        <v>0.13504619416687783</v>
      </c>
      <c r="AJ64" s="5">
        <f t="shared" si="7"/>
        <v>2.8884751120855703</v>
      </c>
      <c r="AK64" s="5">
        <f>VLOOKUP(AO64,Tabelle4!T:V,3,FALSE)</f>
        <v>0</v>
      </c>
      <c r="AL64" s="5">
        <v>19</v>
      </c>
      <c r="AM64" s="5"/>
      <c r="AN64" s="5">
        <v>18</v>
      </c>
      <c r="AO64" s="13">
        <v>83</v>
      </c>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row>
    <row r="65" spans="2:120" s="9" customFormat="1" x14ac:dyDescent="0.2">
      <c r="B65" s="4" t="s">
        <v>287</v>
      </c>
      <c r="C65" s="5"/>
      <c r="D65" s="5" t="s">
        <v>288</v>
      </c>
      <c r="E65" s="5" t="s">
        <v>289</v>
      </c>
      <c r="F65" s="5" t="s">
        <v>290</v>
      </c>
      <c r="G65" s="5"/>
      <c r="H65" s="5">
        <v>3</v>
      </c>
      <c r="I65" s="5">
        <v>1</v>
      </c>
      <c r="J65" s="5">
        <v>1</v>
      </c>
      <c r="K65" s="5">
        <v>10.6</v>
      </c>
      <c r="L65" s="5">
        <v>15.984</v>
      </c>
      <c r="M65" s="5">
        <v>142</v>
      </c>
      <c r="N65" s="5">
        <v>1</v>
      </c>
      <c r="O65" s="5">
        <v>-2</v>
      </c>
      <c r="P65" s="5">
        <v>31660000</v>
      </c>
      <c r="Q65" s="5">
        <v>9025200</v>
      </c>
      <c r="R65" s="5">
        <v>2619900</v>
      </c>
      <c r="S65" s="5">
        <v>4340500</v>
      </c>
      <c r="T65" s="5">
        <v>2847600</v>
      </c>
      <c r="U65" s="5">
        <v>3141200</v>
      </c>
      <c r="V65" s="5">
        <v>1953300</v>
      </c>
      <c r="W65" s="5">
        <v>4224900</v>
      </c>
      <c r="X65" s="5">
        <v>3506800</v>
      </c>
      <c r="Y65" s="5">
        <v>2932800</v>
      </c>
      <c r="Z65" s="5">
        <v>1654900</v>
      </c>
      <c r="AA65" s="5">
        <v>2570700</v>
      </c>
      <c r="AB65" s="5">
        <v>3655000</v>
      </c>
      <c r="AC65" s="5">
        <v>2009900</v>
      </c>
      <c r="AD65" s="5">
        <v>1749200</v>
      </c>
      <c r="AE65" s="5">
        <v>1626400</v>
      </c>
      <c r="AF65" s="5">
        <v>2087800</v>
      </c>
      <c r="AG65" s="5">
        <f t="shared" si="4"/>
        <v>1.4469377651104598</v>
      </c>
      <c r="AH65" s="5">
        <f t="shared" si="5"/>
        <v>0.53300287080025643</v>
      </c>
      <c r="AI65" s="5">
        <f t="shared" si="6"/>
        <v>0.13623629363515313</v>
      </c>
      <c r="AJ65" s="5">
        <f t="shared" si="7"/>
        <v>2.8758170033410599</v>
      </c>
      <c r="AK65" s="5">
        <f>VLOOKUP(AO65,Tabelle4!T:V,3,FALSE)</f>
        <v>0</v>
      </c>
      <c r="AL65" s="5">
        <v>19</v>
      </c>
      <c r="AM65" s="5"/>
      <c r="AN65" s="5">
        <v>1</v>
      </c>
      <c r="AO65" s="13">
        <v>77</v>
      </c>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row>
    <row r="66" spans="2:120" s="9" customFormat="1" x14ac:dyDescent="0.2">
      <c r="B66" s="4" t="s">
        <v>445</v>
      </c>
      <c r="C66" s="5"/>
      <c r="D66" s="5" t="s">
        <v>446</v>
      </c>
      <c r="E66" s="5" t="s">
        <v>447</v>
      </c>
      <c r="F66" s="5" t="s">
        <v>448</v>
      </c>
      <c r="G66" s="5"/>
      <c r="H66" s="5">
        <v>2</v>
      </c>
      <c r="I66" s="5">
        <v>14</v>
      </c>
      <c r="J66" s="5">
        <v>14</v>
      </c>
      <c r="K66" s="5">
        <v>16.8</v>
      </c>
      <c r="L66" s="5">
        <v>114.15</v>
      </c>
      <c r="M66" s="5">
        <v>987</v>
      </c>
      <c r="N66" s="5">
        <v>0</v>
      </c>
      <c r="O66" s="5">
        <v>50.463999999999999</v>
      </c>
      <c r="P66" s="5">
        <v>152120000</v>
      </c>
      <c r="Q66" s="5">
        <v>20737000</v>
      </c>
      <c r="R66" s="5">
        <v>12601000</v>
      </c>
      <c r="S66" s="5">
        <v>13339000</v>
      </c>
      <c r="T66" s="5">
        <v>6326000</v>
      </c>
      <c r="U66" s="5">
        <v>10317000</v>
      </c>
      <c r="V66" s="5">
        <v>25889000</v>
      </c>
      <c r="W66" s="5">
        <v>41052000</v>
      </c>
      <c r="X66" s="5">
        <v>21861000</v>
      </c>
      <c r="Y66" s="5">
        <v>11492000</v>
      </c>
      <c r="Z66" s="5">
        <v>18594000</v>
      </c>
      <c r="AA66" s="5">
        <v>16844000</v>
      </c>
      <c r="AB66" s="5">
        <v>10823000</v>
      </c>
      <c r="AC66" s="5">
        <v>14095000</v>
      </c>
      <c r="AD66" s="5">
        <v>21213000</v>
      </c>
      <c r="AE66" s="5">
        <v>18060000</v>
      </c>
      <c r="AF66" s="5">
        <v>23652000</v>
      </c>
      <c r="AG66" s="5">
        <f t="shared" si="4"/>
        <v>0.74984419631264609</v>
      </c>
      <c r="AH66" s="5">
        <f t="shared" si="5"/>
        <v>-0.41533723335583506</v>
      </c>
      <c r="AI66" s="5">
        <f t="shared" si="6"/>
        <v>0.13973593110727295</v>
      </c>
      <c r="AJ66" s="5">
        <f t="shared" si="7"/>
        <v>2.8392250579263121</v>
      </c>
      <c r="AK66" s="5">
        <f>VLOOKUP(AO66,Tabelle4!T:V,3,FALSE)</f>
        <v>0</v>
      </c>
      <c r="AL66" s="5">
        <v>19</v>
      </c>
      <c r="AM66" s="5"/>
      <c r="AN66" s="5">
        <v>47</v>
      </c>
      <c r="AO66" s="13">
        <v>118</v>
      </c>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row>
    <row r="67" spans="2:120" s="9" customFormat="1" x14ac:dyDescent="0.2">
      <c r="B67" s="4" t="s">
        <v>1448</v>
      </c>
      <c r="C67" s="5"/>
      <c r="D67" s="5" t="s">
        <v>1449</v>
      </c>
      <c r="E67" s="5" t="s">
        <v>1450</v>
      </c>
      <c r="F67" s="5" t="s">
        <v>1451</v>
      </c>
      <c r="G67" s="5"/>
      <c r="H67" s="5">
        <v>1</v>
      </c>
      <c r="I67" s="5">
        <v>45</v>
      </c>
      <c r="J67" s="5">
        <v>42</v>
      </c>
      <c r="K67" s="5">
        <v>81.900000000000006</v>
      </c>
      <c r="L67" s="5">
        <v>47.472999999999999</v>
      </c>
      <c r="M67" s="5">
        <v>419</v>
      </c>
      <c r="N67" s="5">
        <v>0</v>
      </c>
      <c r="O67" s="5">
        <v>323.31</v>
      </c>
      <c r="P67" s="5">
        <v>35476000000</v>
      </c>
      <c r="Q67" s="5">
        <v>2993500000</v>
      </c>
      <c r="R67" s="5">
        <v>6099800000</v>
      </c>
      <c r="S67" s="5">
        <v>680180000</v>
      </c>
      <c r="T67" s="5">
        <v>2752800000</v>
      </c>
      <c r="U67" s="5">
        <v>3727900000</v>
      </c>
      <c r="V67" s="5">
        <v>7769300000</v>
      </c>
      <c r="W67" s="5">
        <v>4229000000</v>
      </c>
      <c r="X67" s="5">
        <v>7223200000</v>
      </c>
      <c r="Y67" s="5">
        <v>263640000</v>
      </c>
      <c r="Z67" s="5">
        <v>596730000</v>
      </c>
      <c r="AA67" s="5">
        <v>102170000</v>
      </c>
      <c r="AB67" s="5">
        <v>236080000</v>
      </c>
      <c r="AC67" s="5">
        <v>775560000</v>
      </c>
      <c r="AD67" s="5">
        <v>1390400000</v>
      </c>
      <c r="AE67" s="5">
        <v>274160000</v>
      </c>
      <c r="AF67" s="5">
        <v>617920000</v>
      </c>
      <c r="AG67" s="5">
        <f t="shared" si="4"/>
        <v>0.39195693973917933</v>
      </c>
      <c r="AH67" s="5">
        <f t="shared" si="5"/>
        <v>-1.3512329258453917</v>
      </c>
      <c r="AI67" s="5">
        <f t="shared" si="6"/>
        <v>0.14065408162510468</v>
      </c>
      <c r="AJ67" s="5">
        <f t="shared" si="7"/>
        <v>2.8297766762208356</v>
      </c>
      <c r="AK67" s="5" t="str">
        <f>VLOOKUP(AO67,Tabelle4!T:V,3,FALSE)</f>
        <v>+</v>
      </c>
      <c r="AL67" s="5">
        <v>19</v>
      </c>
      <c r="AM67" s="5"/>
      <c r="AN67" s="5">
        <v>1280</v>
      </c>
      <c r="AO67" s="13">
        <v>373</v>
      </c>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row>
    <row r="68" spans="2:120" s="9" customFormat="1" x14ac:dyDescent="0.2">
      <c r="B68" s="4" t="s">
        <v>2625</v>
      </c>
      <c r="C68" s="5"/>
      <c r="D68" s="5" t="s">
        <v>2626</v>
      </c>
      <c r="E68" s="5" t="s">
        <v>2627</v>
      </c>
      <c r="F68" s="5" t="s">
        <v>2628</v>
      </c>
      <c r="G68" s="5"/>
      <c r="H68" s="5">
        <v>2</v>
      </c>
      <c r="I68" s="5">
        <v>6</v>
      </c>
      <c r="J68" s="5">
        <v>6</v>
      </c>
      <c r="K68" s="5">
        <v>22.1</v>
      </c>
      <c r="L68" s="5">
        <v>59.734999999999999</v>
      </c>
      <c r="M68" s="5">
        <v>525</v>
      </c>
      <c r="N68" s="5">
        <v>0</v>
      </c>
      <c r="O68" s="5">
        <v>39.005000000000003</v>
      </c>
      <c r="P68" s="5">
        <v>110150000</v>
      </c>
      <c r="Q68" s="5">
        <v>8869900</v>
      </c>
      <c r="R68" s="5">
        <v>2503600</v>
      </c>
      <c r="S68" s="5">
        <v>9245400</v>
      </c>
      <c r="T68" s="5">
        <v>19601000</v>
      </c>
      <c r="U68" s="5">
        <v>21459000</v>
      </c>
      <c r="V68" s="5">
        <v>8878000</v>
      </c>
      <c r="W68" s="5">
        <v>35156000</v>
      </c>
      <c r="X68" s="5">
        <v>4442500</v>
      </c>
      <c r="Y68" s="5">
        <v>736300</v>
      </c>
      <c r="Z68" s="5">
        <v>462340</v>
      </c>
      <c r="AA68" s="5">
        <v>948300</v>
      </c>
      <c r="AB68" s="5">
        <v>1512900</v>
      </c>
      <c r="AC68" s="5">
        <v>2281100</v>
      </c>
      <c r="AD68" s="5">
        <v>1730500</v>
      </c>
      <c r="AE68" s="5">
        <v>1306500</v>
      </c>
      <c r="AF68" s="5">
        <v>890580</v>
      </c>
      <c r="AG68" s="5">
        <f t="shared" si="4"/>
        <v>0.58947151407384502</v>
      </c>
      <c r="AH68" s="5">
        <f t="shared" si="5"/>
        <v>-0.76250599753875759</v>
      </c>
      <c r="AI68" s="5">
        <f t="shared" si="6"/>
        <v>0.1410755391569353</v>
      </c>
      <c r="AJ68" s="5">
        <f t="shared" si="7"/>
        <v>2.8254602316595161</v>
      </c>
      <c r="AK68" s="5">
        <f>VLOOKUP(AO68,Tabelle4!T:V,3,FALSE)</f>
        <v>0</v>
      </c>
      <c r="AL68" s="5">
        <v>19</v>
      </c>
      <c r="AM68" s="5"/>
      <c r="AN68" s="5">
        <v>13</v>
      </c>
      <c r="AO68" s="13">
        <v>672</v>
      </c>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row>
    <row r="69" spans="2:120" s="9" customFormat="1" x14ac:dyDescent="0.2">
      <c r="B69" s="4" t="s">
        <v>1931</v>
      </c>
      <c r="C69" s="5"/>
      <c r="D69" s="5" t="s">
        <v>1932</v>
      </c>
      <c r="E69" s="5" t="s">
        <v>1933</v>
      </c>
      <c r="F69" s="5" t="s">
        <v>1934</v>
      </c>
      <c r="G69" s="5"/>
      <c r="H69" s="5">
        <v>1</v>
      </c>
      <c r="I69" s="5">
        <v>8</v>
      </c>
      <c r="J69" s="5">
        <v>8</v>
      </c>
      <c r="K69" s="5">
        <v>82.8</v>
      </c>
      <c r="L69" s="5">
        <v>7.4454000000000002</v>
      </c>
      <c r="M69" s="5">
        <v>64</v>
      </c>
      <c r="N69" s="5">
        <v>0</v>
      </c>
      <c r="O69" s="5">
        <v>249.31</v>
      </c>
      <c r="P69" s="5">
        <v>3842800000</v>
      </c>
      <c r="Q69" s="5">
        <v>685590000</v>
      </c>
      <c r="R69" s="5">
        <v>400060000</v>
      </c>
      <c r="S69" s="5">
        <v>574360000</v>
      </c>
      <c r="T69" s="5">
        <v>348380000</v>
      </c>
      <c r="U69" s="5">
        <v>269290000</v>
      </c>
      <c r="V69" s="5">
        <v>617560</v>
      </c>
      <c r="W69" s="5">
        <v>1178600000</v>
      </c>
      <c r="X69" s="5">
        <v>385960000</v>
      </c>
      <c r="Y69" s="5">
        <v>245400000</v>
      </c>
      <c r="Z69" s="5">
        <v>175950000</v>
      </c>
      <c r="AA69" s="5">
        <v>362150000</v>
      </c>
      <c r="AB69" s="5">
        <v>701780000</v>
      </c>
      <c r="AC69" s="5">
        <v>108730000</v>
      </c>
      <c r="AD69" s="5">
        <v>2672000</v>
      </c>
      <c r="AE69" s="5">
        <v>263570000</v>
      </c>
      <c r="AF69" s="5">
        <v>183930000</v>
      </c>
      <c r="AG69" s="5">
        <f t="shared" si="4"/>
        <v>2.6574963052556622</v>
      </c>
      <c r="AH69" s="5">
        <f t="shared" si="5"/>
        <v>1.4100676859640793</v>
      </c>
      <c r="AI69" s="5">
        <f t="shared" si="6"/>
        <v>0.14261750747922314</v>
      </c>
      <c r="AJ69" s="5">
        <f t="shared" si="7"/>
        <v>2.8097769994794826</v>
      </c>
      <c r="AK69" s="5" t="str">
        <f>VLOOKUP(AO69,Tabelle4!T:V,3,FALSE)</f>
        <v>+</v>
      </c>
      <c r="AL69" s="5">
        <v>19</v>
      </c>
      <c r="AM69" s="5"/>
      <c r="AN69" s="5">
        <v>96</v>
      </c>
      <c r="AO69" s="13">
        <v>496</v>
      </c>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row>
    <row r="70" spans="2:120" s="9" customFormat="1" x14ac:dyDescent="0.2">
      <c r="B70" s="4" t="s">
        <v>2766</v>
      </c>
      <c r="C70" s="5"/>
      <c r="D70" s="5" t="s">
        <v>2767</v>
      </c>
      <c r="E70" s="5" t="s">
        <v>2768</v>
      </c>
      <c r="F70" s="5" t="s">
        <v>2769</v>
      </c>
      <c r="G70" s="5"/>
      <c r="H70" s="5">
        <v>2</v>
      </c>
      <c r="I70" s="5">
        <v>10</v>
      </c>
      <c r="J70" s="5">
        <v>10</v>
      </c>
      <c r="K70" s="5">
        <v>27.4</v>
      </c>
      <c r="L70" s="5">
        <v>45.018999999999998</v>
      </c>
      <c r="M70" s="5">
        <v>413</v>
      </c>
      <c r="N70" s="5">
        <v>0</v>
      </c>
      <c r="O70" s="5">
        <v>161.87</v>
      </c>
      <c r="P70" s="5">
        <v>552130000</v>
      </c>
      <c r="Q70" s="5">
        <v>67075000</v>
      </c>
      <c r="R70" s="5">
        <v>56572000</v>
      </c>
      <c r="S70" s="5">
        <v>36206000</v>
      </c>
      <c r="T70" s="5">
        <v>86179000</v>
      </c>
      <c r="U70" s="5">
        <v>51121000</v>
      </c>
      <c r="V70" s="5">
        <v>74225000</v>
      </c>
      <c r="W70" s="5">
        <v>99958000</v>
      </c>
      <c r="X70" s="5">
        <v>80791000</v>
      </c>
      <c r="Y70" s="5">
        <v>6419800</v>
      </c>
      <c r="Z70" s="5">
        <v>6257900</v>
      </c>
      <c r="AA70" s="5">
        <v>7800700</v>
      </c>
      <c r="AB70" s="5">
        <v>9056900</v>
      </c>
      <c r="AC70" s="5">
        <v>13017000</v>
      </c>
      <c r="AD70" s="5">
        <v>13681000</v>
      </c>
      <c r="AE70" s="5">
        <v>8247300</v>
      </c>
      <c r="AF70" s="5">
        <v>7343300</v>
      </c>
      <c r="AG70" s="5">
        <f t="shared" si="4"/>
        <v>0.69842226983158584</v>
      </c>
      <c r="AH70" s="5">
        <f t="shared" si="5"/>
        <v>-0.51782853353833636</v>
      </c>
      <c r="AI70" s="5">
        <f t="shared" si="6"/>
        <v>0.14284937984720686</v>
      </c>
      <c r="AJ70" s="5">
        <f t="shared" si="7"/>
        <v>2.807433321779345</v>
      </c>
      <c r="AK70" s="5">
        <f>VLOOKUP(AO70,Tabelle4!T:V,3,FALSE)</f>
        <v>0</v>
      </c>
      <c r="AL70" s="5">
        <v>19</v>
      </c>
      <c r="AM70" s="5"/>
      <c r="AN70" s="5">
        <v>68</v>
      </c>
      <c r="AO70" s="13">
        <v>708</v>
      </c>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row>
    <row r="71" spans="2:120" s="9" customFormat="1" x14ac:dyDescent="0.2">
      <c r="B71" s="4" t="s">
        <v>945</v>
      </c>
      <c r="C71" s="5"/>
      <c r="D71" s="5" t="s">
        <v>946</v>
      </c>
      <c r="E71" s="5" t="s">
        <v>947</v>
      </c>
      <c r="F71" s="5" t="s">
        <v>948</v>
      </c>
      <c r="G71" s="5"/>
      <c r="H71" s="5">
        <v>1</v>
      </c>
      <c r="I71" s="5">
        <v>27</v>
      </c>
      <c r="J71" s="5">
        <v>27</v>
      </c>
      <c r="K71" s="5">
        <v>59.8</v>
      </c>
      <c r="L71" s="5">
        <v>53.246000000000002</v>
      </c>
      <c r="M71" s="5">
        <v>482</v>
      </c>
      <c r="N71" s="5">
        <v>0</v>
      </c>
      <c r="O71" s="5">
        <v>323.31</v>
      </c>
      <c r="P71" s="5">
        <v>6130300000</v>
      </c>
      <c r="Q71" s="5">
        <v>929600000</v>
      </c>
      <c r="R71" s="5">
        <v>923580000</v>
      </c>
      <c r="S71" s="5">
        <v>952520000</v>
      </c>
      <c r="T71" s="5">
        <v>787680000</v>
      </c>
      <c r="U71" s="5">
        <v>448600000</v>
      </c>
      <c r="V71" s="5">
        <v>421070000</v>
      </c>
      <c r="W71" s="5">
        <v>955220000</v>
      </c>
      <c r="X71" s="5">
        <v>711980000</v>
      </c>
      <c r="Y71" s="5">
        <v>51779000</v>
      </c>
      <c r="Z71" s="5">
        <v>54553000</v>
      </c>
      <c r="AA71" s="5">
        <v>87959000</v>
      </c>
      <c r="AB71" s="5">
        <v>104190000</v>
      </c>
      <c r="AC71" s="5">
        <v>58846000</v>
      </c>
      <c r="AD71" s="5">
        <v>46213000</v>
      </c>
      <c r="AE71" s="5">
        <v>49624000</v>
      </c>
      <c r="AF71" s="5">
        <v>44301000</v>
      </c>
      <c r="AG71" s="5">
        <f t="shared" si="4"/>
        <v>1.5000251276484542</v>
      </c>
      <c r="AH71" s="5">
        <f t="shared" si="5"/>
        <v>0.5849866682079421</v>
      </c>
      <c r="AI71" s="5">
        <f t="shared" si="6"/>
        <v>0.14638688133814273</v>
      </c>
      <c r="AJ71" s="5">
        <f t="shared" si="7"/>
        <v>2.7721418245743501</v>
      </c>
      <c r="AK71" s="5">
        <f>VLOOKUP(AO71,Tabelle4!T:V,3,FALSE)</f>
        <v>0</v>
      </c>
      <c r="AL71" s="5">
        <v>19</v>
      </c>
      <c r="AM71" s="5"/>
      <c r="AN71" s="5">
        <v>205</v>
      </c>
      <c r="AO71" s="13">
        <v>245</v>
      </c>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row>
    <row r="72" spans="2:120" s="9" customFormat="1" x14ac:dyDescent="0.2">
      <c r="B72" s="4" t="s">
        <v>1887</v>
      </c>
      <c r="C72" s="5"/>
      <c r="D72" s="5" t="s">
        <v>1888</v>
      </c>
      <c r="E72" s="5" t="s">
        <v>1889</v>
      </c>
      <c r="F72" s="5" t="s">
        <v>1890</v>
      </c>
      <c r="G72" s="5"/>
      <c r="H72" s="5">
        <v>1</v>
      </c>
      <c r="I72" s="5">
        <v>8</v>
      </c>
      <c r="J72" s="5">
        <v>8</v>
      </c>
      <c r="K72" s="5">
        <v>44.7</v>
      </c>
      <c r="L72" s="5">
        <v>30.972000000000001</v>
      </c>
      <c r="M72" s="5">
        <v>282</v>
      </c>
      <c r="N72" s="5">
        <v>0</v>
      </c>
      <c r="O72" s="5">
        <v>263.88</v>
      </c>
      <c r="P72" s="5">
        <v>1051900000</v>
      </c>
      <c r="Q72" s="5">
        <v>111340000</v>
      </c>
      <c r="R72" s="5">
        <v>257730000</v>
      </c>
      <c r="S72" s="5">
        <v>52620000</v>
      </c>
      <c r="T72" s="5">
        <v>47296000</v>
      </c>
      <c r="U72" s="5">
        <v>76779000</v>
      </c>
      <c r="V72" s="5">
        <v>151220000</v>
      </c>
      <c r="W72" s="5">
        <v>216880000</v>
      </c>
      <c r="X72" s="5">
        <v>138030000</v>
      </c>
      <c r="Y72" s="5">
        <v>36344000</v>
      </c>
      <c r="Z72" s="5">
        <v>39557000</v>
      </c>
      <c r="AA72" s="5">
        <v>19693000</v>
      </c>
      <c r="AB72" s="5">
        <v>25468000</v>
      </c>
      <c r="AC72" s="5">
        <v>32244000</v>
      </c>
      <c r="AD72" s="5">
        <v>36650000</v>
      </c>
      <c r="AE72" s="5">
        <v>55261000</v>
      </c>
      <c r="AF72" s="5">
        <v>42316000</v>
      </c>
      <c r="AG72" s="5">
        <f t="shared" si="4"/>
        <v>0.72722576304581577</v>
      </c>
      <c r="AH72" s="5">
        <f t="shared" si="5"/>
        <v>-0.45952478484921006</v>
      </c>
      <c r="AI72" s="5">
        <f t="shared" si="6"/>
        <v>0.14705357505970934</v>
      </c>
      <c r="AJ72" s="5">
        <f t="shared" si="7"/>
        <v>2.7655862364820547</v>
      </c>
      <c r="AK72" s="5">
        <f>VLOOKUP(AO72,Tabelle4!T:V,3,FALSE)</f>
        <v>0</v>
      </c>
      <c r="AL72" s="5">
        <v>19</v>
      </c>
      <c r="AM72" s="5"/>
      <c r="AN72" s="5">
        <v>78</v>
      </c>
      <c r="AO72" s="13">
        <v>485</v>
      </c>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row>
    <row r="73" spans="2:120" s="9" customFormat="1" x14ac:dyDescent="0.2">
      <c r="B73" s="4" t="s">
        <v>1971</v>
      </c>
      <c r="C73" s="5"/>
      <c r="D73" s="5" t="s">
        <v>1972</v>
      </c>
      <c r="E73" s="5" t="s">
        <v>1973</v>
      </c>
      <c r="F73" s="5" t="s">
        <v>1974</v>
      </c>
      <c r="G73" s="5"/>
      <c r="H73" s="5">
        <v>2</v>
      </c>
      <c r="I73" s="5">
        <v>3</v>
      </c>
      <c r="J73" s="5">
        <v>3</v>
      </c>
      <c r="K73" s="5">
        <v>6.4</v>
      </c>
      <c r="L73" s="5">
        <v>71.016999999999996</v>
      </c>
      <c r="M73" s="5">
        <v>642</v>
      </c>
      <c r="N73" s="5">
        <v>0</v>
      </c>
      <c r="O73" s="5">
        <v>51.118000000000002</v>
      </c>
      <c r="P73" s="5">
        <v>115560000</v>
      </c>
      <c r="Q73" s="5">
        <v>19499000</v>
      </c>
      <c r="R73" s="5">
        <v>15031000</v>
      </c>
      <c r="S73" s="5">
        <v>19482000</v>
      </c>
      <c r="T73" s="5">
        <v>7892800</v>
      </c>
      <c r="U73" s="5">
        <v>12767000</v>
      </c>
      <c r="V73" s="5">
        <v>6031300</v>
      </c>
      <c r="W73" s="5">
        <v>19802000</v>
      </c>
      <c r="X73" s="5">
        <v>15058000</v>
      </c>
      <c r="Y73" s="5">
        <v>3722100</v>
      </c>
      <c r="Z73" s="5">
        <v>3118700</v>
      </c>
      <c r="AA73" s="5">
        <v>3375200</v>
      </c>
      <c r="AB73" s="5">
        <v>2173900</v>
      </c>
      <c r="AC73" s="5">
        <v>2605400</v>
      </c>
      <c r="AD73" s="5">
        <v>1304500</v>
      </c>
      <c r="AE73" s="5">
        <v>2819900</v>
      </c>
      <c r="AF73" s="5">
        <v>2499400</v>
      </c>
      <c r="AG73" s="5">
        <f t="shared" si="4"/>
        <v>1.3424673861223075</v>
      </c>
      <c r="AH73" s="5">
        <f t="shared" si="5"/>
        <v>0.42488703982994663</v>
      </c>
      <c r="AI73" s="5">
        <f t="shared" si="6"/>
        <v>0.14776057058172454</v>
      </c>
      <c r="AJ73" s="5">
        <f t="shared" si="7"/>
        <v>2.758666752434916</v>
      </c>
      <c r="AK73" s="5">
        <f>VLOOKUP(AO73,Tabelle4!T:V,3,FALSE)</f>
        <v>0</v>
      </c>
      <c r="AL73" s="5">
        <v>19</v>
      </c>
      <c r="AM73" s="5"/>
      <c r="AN73" s="5">
        <v>25</v>
      </c>
      <c r="AO73" s="13">
        <v>506</v>
      </c>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row>
    <row r="74" spans="2:120" s="9" customFormat="1" x14ac:dyDescent="0.2">
      <c r="B74" s="4" t="s">
        <v>1369</v>
      </c>
      <c r="C74" s="5"/>
      <c r="D74" s="5" t="s">
        <v>1370</v>
      </c>
      <c r="E74" s="5" t="s">
        <v>1371</v>
      </c>
      <c r="F74" s="5" t="s">
        <v>1372</v>
      </c>
      <c r="G74" s="5"/>
      <c r="H74" s="5">
        <v>13</v>
      </c>
      <c r="I74" s="5">
        <v>23</v>
      </c>
      <c r="J74" s="5">
        <v>23</v>
      </c>
      <c r="K74" s="5">
        <v>43.4</v>
      </c>
      <c r="L74" s="5">
        <v>71.742000000000004</v>
      </c>
      <c r="M74" s="5">
        <v>645</v>
      </c>
      <c r="N74" s="5">
        <v>0</v>
      </c>
      <c r="O74" s="5">
        <v>323.31</v>
      </c>
      <c r="P74" s="5">
        <v>9116900000</v>
      </c>
      <c r="Q74" s="5">
        <v>1155400000</v>
      </c>
      <c r="R74" s="5">
        <v>1359200000</v>
      </c>
      <c r="S74" s="5">
        <v>1318000000</v>
      </c>
      <c r="T74" s="5">
        <v>796420000</v>
      </c>
      <c r="U74" s="5">
        <v>788110000</v>
      </c>
      <c r="V74" s="5">
        <v>885370000</v>
      </c>
      <c r="W74" s="5">
        <v>1289600000</v>
      </c>
      <c r="X74" s="5">
        <v>1524800000</v>
      </c>
      <c r="Y74" s="5">
        <v>165830000</v>
      </c>
      <c r="Z74" s="5">
        <v>148460000</v>
      </c>
      <c r="AA74" s="5">
        <v>184270000</v>
      </c>
      <c r="AB74" s="5">
        <v>262640000</v>
      </c>
      <c r="AC74" s="5">
        <v>124760000</v>
      </c>
      <c r="AD74" s="5">
        <v>149820000</v>
      </c>
      <c r="AE74" s="5">
        <v>134340000</v>
      </c>
      <c r="AF74" s="5">
        <v>158170000</v>
      </c>
      <c r="AG74" s="5">
        <f t="shared" si="4"/>
        <v>1.342291347052496</v>
      </c>
      <c r="AH74" s="5">
        <f t="shared" si="5"/>
        <v>0.42469784540420885</v>
      </c>
      <c r="AI74" s="5">
        <f t="shared" si="6"/>
        <v>0.14817428960278034</v>
      </c>
      <c r="AJ74" s="5">
        <f t="shared" si="7"/>
        <v>2.7546329541289452</v>
      </c>
      <c r="AK74" s="5">
        <f>VLOOKUP(AO74,Tabelle4!T:V,3,FALSE)</f>
        <v>0</v>
      </c>
      <c r="AL74" s="5">
        <v>19</v>
      </c>
      <c r="AM74" s="5"/>
      <c r="AN74" s="5">
        <v>386</v>
      </c>
      <c r="AO74" s="13">
        <v>353</v>
      </c>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row>
    <row r="75" spans="2:120" s="9" customFormat="1" x14ac:dyDescent="0.2">
      <c r="B75" s="4" t="s">
        <v>2163</v>
      </c>
      <c r="C75" s="5"/>
      <c r="D75" s="5" t="s">
        <v>2164</v>
      </c>
      <c r="E75" s="5" t="s">
        <v>2165</v>
      </c>
      <c r="F75" s="5" t="s">
        <v>2166</v>
      </c>
      <c r="G75" s="5"/>
      <c r="H75" s="5">
        <v>2</v>
      </c>
      <c r="I75" s="5">
        <v>43</v>
      </c>
      <c r="J75" s="5">
        <v>43</v>
      </c>
      <c r="K75" s="5">
        <v>78.3</v>
      </c>
      <c r="L75" s="5">
        <v>51.386000000000003</v>
      </c>
      <c r="M75" s="5">
        <v>475</v>
      </c>
      <c r="N75" s="5">
        <v>0</v>
      </c>
      <c r="O75" s="5">
        <v>323.31</v>
      </c>
      <c r="P75" s="5">
        <v>150920000000</v>
      </c>
      <c r="Q75" s="5">
        <v>22270000000</v>
      </c>
      <c r="R75" s="5">
        <v>22093000000</v>
      </c>
      <c r="S75" s="5">
        <v>14976000000</v>
      </c>
      <c r="T75" s="5">
        <v>25537000000</v>
      </c>
      <c r="U75" s="5">
        <v>8984500000</v>
      </c>
      <c r="V75" s="5">
        <v>9855600000</v>
      </c>
      <c r="W75" s="5">
        <v>26108000000</v>
      </c>
      <c r="X75" s="5">
        <v>21100000000</v>
      </c>
      <c r="Y75" s="5">
        <v>1611500000</v>
      </c>
      <c r="Z75" s="5">
        <v>1727700000</v>
      </c>
      <c r="AA75" s="5">
        <v>2711100000</v>
      </c>
      <c r="AB75" s="5">
        <v>1787500000</v>
      </c>
      <c r="AC75" s="5">
        <v>1628700000</v>
      </c>
      <c r="AD75" s="5">
        <v>969200000</v>
      </c>
      <c r="AE75" s="5">
        <v>1662300000</v>
      </c>
      <c r="AF75" s="5">
        <v>1540400000</v>
      </c>
      <c r="AG75" s="5">
        <f t="shared" si="4"/>
        <v>1.3512050477536806</v>
      </c>
      <c r="AH75" s="5">
        <f t="shared" si="5"/>
        <v>0.43424662279870963</v>
      </c>
      <c r="AI75" s="5">
        <f t="shared" si="6"/>
        <v>0.14992422231346969</v>
      </c>
      <c r="AJ75" s="5">
        <f t="shared" si="7"/>
        <v>2.7376946056081648</v>
      </c>
      <c r="AK75" s="5">
        <f>VLOOKUP(AO75,Tabelle4!T:V,3,FALSE)</f>
        <v>0</v>
      </c>
      <c r="AL75" s="5">
        <v>19</v>
      </c>
      <c r="AM75" s="5"/>
      <c r="AN75" s="5">
        <v>2513</v>
      </c>
      <c r="AO75" s="13">
        <v>556</v>
      </c>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row>
    <row r="76" spans="2:120" s="9" customFormat="1" x14ac:dyDescent="0.2">
      <c r="B76" s="4" t="s">
        <v>1071</v>
      </c>
      <c r="C76" s="5"/>
      <c r="D76" s="5" t="s">
        <v>1072</v>
      </c>
      <c r="E76" s="5" t="s">
        <v>1073</v>
      </c>
      <c r="F76" s="5" t="s">
        <v>1074</v>
      </c>
      <c r="G76" s="5"/>
      <c r="H76" s="5">
        <v>3</v>
      </c>
      <c r="I76" s="5">
        <v>32</v>
      </c>
      <c r="J76" s="5">
        <v>32</v>
      </c>
      <c r="K76" s="5">
        <v>74.900000000000006</v>
      </c>
      <c r="L76" s="5">
        <v>50.052</v>
      </c>
      <c r="M76" s="5">
        <v>467</v>
      </c>
      <c r="N76" s="5">
        <v>0</v>
      </c>
      <c r="O76" s="5">
        <v>323.31</v>
      </c>
      <c r="P76" s="5">
        <v>59163000000</v>
      </c>
      <c r="Q76" s="5">
        <v>8465600000</v>
      </c>
      <c r="R76" s="5">
        <v>9629200000</v>
      </c>
      <c r="S76" s="5">
        <v>2953500000</v>
      </c>
      <c r="T76" s="5">
        <v>8904800000</v>
      </c>
      <c r="U76" s="5">
        <v>3347600000</v>
      </c>
      <c r="V76" s="5">
        <v>3532500000</v>
      </c>
      <c r="W76" s="5">
        <v>13471000000</v>
      </c>
      <c r="X76" s="5">
        <v>8859000000</v>
      </c>
      <c r="Y76" s="5">
        <v>489830000</v>
      </c>
      <c r="Z76" s="5">
        <v>502690000</v>
      </c>
      <c r="AA76" s="5">
        <v>505920000</v>
      </c>
      <c r="AB76" s="5">
        <v>590510000</v>
      </c>
      <c r="AC76" s="5">
        <v>460820000</v>
      </c>
      <c r="AD76" s="5">
        <v>279570000</v>
      </c>
      <c r="AE76" s="5">
        <v>497620000</v>
      </c>
      <c r="AF76" s="5">
        <v>467160000</v>
      </c>
      <c r="AG76" s="5">
        <f t="shared" si="4"/>
        <v>1.2250684682465678</v>
      </c>
      <c r="AH76" s="5">
        <f t="shared" si="5"/>
        <v>0.29286238272938891</v>
      </c>
      <c r="AI76" s="5">
        <f t="shared" si="6"/>
        <v>0.14997038874913399</v>
      </c>
      <c r="AJ76" s="5">
        <f t="shared" si="7"/>
        <v>2.7372504223127163</v>
      </c>
      <c r="AK76" s="5">
        <f>VLOOKUP(AO76,Tabelle4!T:V,3,FALSE)</f>
        <v>0</v>
      </c>
      <c r="AL76" s="5">
        <v>19</v>
      </c>
      <c r="AM76" s="5"/>
      <c r="AN76" s="5">
        <v>958</v>
      </c>
      <c r="AO76" s="13">
        <v>277</v>
      </c>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row>
    <row r="77" spans="2:120" s="9" customFormat="1" x14ac:dyDescent="0.2">
      <c r="B77" s="4" t="s">
        <v>210</v>
      </c>
      <c r="C77" s="5"/>
      <c r="D77" s="5" t="s">
        <v>211</v>
      </c>
      <c r="E77" s="5" t="s">
        <v>212</v>
      </c>
      <c r="F77" s="5" t="s">
        <v>213</v>
      </c>
      <c r="G77" s="5"/>
      <c r="H77" s="5">
        <v>8</v>
      </c>
      <c r="I77" s="5">
        <v>10</v>
      </c>
      <c r="J77" s="5">
        <v>10</v>
      </c>
      <c r="K77" s="5">
        <v>21.9</v>
      </c>
      <c r="L77" s="5">
        <v>75.001999999999995</v>
      </c>
      <c r="M77" s="5">
        <v>676</v>
      </c>
      <c r="N77" s="5">
        <v>0</v>
      </c>
      <c r="O77" s="5">
        <v>112.96</v>
      </c>
      <c r="P77" s="5">
        <v>360340000</v>
      </c>
      <c r="Q77" s="5">
        <v>86405000</v>
      </c>
      <c r="R77" s="5">
        <v>24106000</v>
      </c>
      <c r="S77" s="5">
        <v>41016000</v>
      </c>
      <c r="T77" s="5">
        <v>73610000</v>
      </c>
      <c r="U77" s="5">
        <v>27216000</v>
      </c>
      <c r="V77" s="5">
        <v>9307600</v>
      </c>
      <c r="W77" s="5">
        <v>66162000</v>
      </c>
      <c r="X77" s="5">
        <v>32518000</v>
      </c>
      <c r="Y77" s="5">
        <v>9741400</v>
      </c>
      <c r="Z77" s="5">
        <v>4402600</v>
      </c>
      <c r="AA77" s="5">
        <v>12128000</v>
      </c>
      <c r="AB77" s="5">
        <v>16238000</v>
      </c>
      <c r="AC77" s="5">
        <v>8175900</v>
      </c>
      <c r="AD77" s="5">
        <v>4272600</v>
      </c>
      <c r="AE77" s="5">
        <v>5819400</v>
      </c>
      <c r="AF77" s="5">
        <v>5403800</v>
      </c>
      <c r="AG77" s="5">
        <f t="shared" si="4"/>
        <v>1.7958152561919929</v>
      </c>
      <c r="AH77" s="5">
        <f t="shared" si="5"/>
        <v>0.84463894101184944</v>
      </c>
      <c r="AI77" s="5">
        <f t="shared" si="6"/>
        <v>0.15149065246640095</v>
      </c>
      <c r="AJ77" s="5">
        <f t="shared" si="7"/>
        <v>2.7226993180631709</v>
      </c>
      <c r="AK77" s="5">
        <f>VLOOKUP(AO77,Tabelle4!T:V,3,FALSE)</f>
        <v>0</v>
      </c>
      <c r="AL77" s="5">
        <v>19</v>
      </c>
      <c r="AM77" s="5"/>
      <c r="AN77" s="5">
        <v>32</v>
      </c>
      <c r="AO77" s="13">
        <v>57</v>
      </c>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row>
    <row r="78" spans="2:120" s="9" customFormat="1" x14ac:dyDescent="0.2">
      <c r="B78" s="4" t="s">
        <v>1079</v>
      </c>
      <c r="C78" s="5"/>
      <c r="D78" s="5" t="s">
        <v>1080</v>
      </c>
      <c r="E78" s="5" t="s">
        <v>1081</v>
      </c>
      <c r="F78" s="5" t="s">
        <v>1082</v>
      </c>
      <c r="G78" s="5"/>
      <c r="H78" s="5">
        <v>3</v>
      </c>
      <c r="I78" s="5">
        <v>4</v>
      </c>
      <c r="J78" s="5">
        <v>4</v>
      </c>
      <c r="K78" s="5">
        <v>21.2</v>
      </c>
      <c r="L78" s="5">
        <v>23.914000000000001</v>
      </c>
      <c r="M78" s="5">
        <v>212</v>
      </c>
      <c r="N78" s="5">
        <v>1.7331E-3</v>
      </c>
      <c r="O78" s="5">
        <v>19.471</v>
      </c>
      <c r="P78" s="5">
        <v>83986000</v>
      </c>
      <c r="Q78" s="5">
        <v>11463000</v>
      </c>
      <c r="R78" s="5">
        <v>8531900</v>
      </c>
      <c r="S78" s="5">
        <v>8244700</v>
      </c>
      <c r="T78" s="5">
        <v>7905000</v>
      </c>
      <c r="U78" s="5">
        <v>9212500</v>
      </c>
      <c r="V78" s="5">
        <v>1376900</v>
      </c>
      <c r="W78" s="5">
        <v>22111000</v>
      </c>
      <c r="X78" s="5">
        <v>15141000</v>
      </c>
      <c r="Y78" s="5">
        <v>2601400</v>
      </c>
      <c r="Z78" s="5">
        <v>6594200</v>
      </c>
      <c r="AA78" s="5">
        <v>4805400</v>
      </c>
      <c r="AB78" s="5">
        <v>5293400</v>
      </c>
      <c r="AC78" s="5">
        <v>8004800</v>
      </c>
      <c r="AD78" s="5">
        <v>5405200</v>
      </c>
      <c r="AE78" s="5">
        <v>9578600</v>
      </c>
      <c r="AF78" s="5">
        <v>5185400</v>
      </c>
      <c r="AG78" s="5">
        <f t="shared" si="4"/>
        <v>0.68482998509263859</v>
      </c>
      <c r="AH78" s="5">
        <f t="shared" si="5"/>
        <v>-0.54618222375959447</v>
      </c>
      <c r="AI78" s="5">
        <f t="shared" si="6"/>
        <v>0.15331756154272302</v>
      </c>
      <c r="AJ78" s="5">
        <f t="shared" si="7"/>
        <v>2.7054051369676051</v>
      </c>
      <c r="AK78" s="5">
        <f>VLOOKUP(AO78,Tabelle4!T:V,3,FALSE)</f>
        <v>0</v>
      </c>
      <c r="AL78" s="5">
        <v>19</v>
      </c>
      <c r="AM78" s="5"/>
      <c r="AN78" s="5">
        <v>14</v>
      </c>
      <c r="AO78" s="13">
        <v>279</v>
      </c>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row>
    <row r="79" spans="2:120" s="9" customFormat="1" x14ac:dyDescent="0.2">
      <c r="B79" s="4" t="s">
        <v>2910</v>
      </c>
      <c r="C79" s="5"/>
      <c r="D79" s="5" t="s">
        <v>2911</v>
      </c>
      <c r="E79" s="5" t="s">
        <v>2912</v>
      </c>
      <c r="F79" s="5" t="s">
        <v>2913</v>
      </c>
      <c r="G79" s="5"/>
      <c r="H79" s="5">
        <v>1</v>
      </c>
      <c r="I79" s="5">
        <v>7</v>
      </c>
      <c r="J79" s="5">
        <v>7</v>
      </c>
      <c r="K79" s="5">
        <v>25.5</v>
      </c>
      <c r="L79" s="5">
        <v>33.073</v>
      </c>
      <c r="M79" s="5">
        <v>294</v>
      </c>
      <c r="N79" s="5">
        <v>1.8051E-3</v>
      </c>
      <c r="O79" s="5">
        <v>25.413</v>
      </c>
      <c r="P79" s="5">
        <v>539390000</v>
      </c>
      <c r="Q79" s="5">
        <v>116960000</v>
      </c>
      <c r="R79" s="5">
        <v>64223000</v>
      </c>
      <c r="S79" s="5">
        <v>16402000</v>
      </c>
      <c r="T79" s="5">
        <v>28225000</v>
      </c>
      <c r="U79" s="5">
        <v>19188000</v>
      </c>
      <c r="V79" s="5">
        <v>18654000</v>
      </c>
      <c r="W79" s="5">
        <v>79291000</v>
      </c>
      <c r="X79" s="5">
        <v>196440000</v>
      </c>
      <c r="Y79" s="5">
        <v>14333000</v>
      </c>
      <c r="Z79" s="5">
        <v>11756000</v>
      </c>
      <c r="AA79" s="5">
        <v>7472200</v>
      </c>
      <c r="AB79" s="5">
        <v>6916400</v>
      </c>
      <c r="AC79" s="5">
        <v>12600000</v>
      </c>
      <c r="AD79" s="5">
        <v>21359000</v>
      </c>
      <c r="AE79" s="5">
        <v>9647200</v>
      </c>
      <c r="AF79" s="5">
        <v>18020000</v>
      </c>
      <c r="AG79" s="5">
        <f t="shared" si="4"/>
        <v>0.65682453242289807</v>
      </c>
      <c r="AH79" s="5">
        <f t="shared" si="5"/>
        <v>-0.60642008204709152</v>
      </c>
      <c r="AI79" s="5">
        <f t="shared" si="6"/>
        <v>0.1539703670309365</v>
      </c>
      <c r="AJ79" s="5">
        <f t="shared" si="7"/>
        <v>2.6992753767671127</v>
      </c>
      <c r="AK79" s="5">
        <f>VLOOKUP(AO79,Tabelle4!T:V,3,FALSE)</f>
        <v>0</v>
      </c>
      <c r="AL79" s="5">
        <v>19</v>
      </c>
      <c r="AM79" s="5"/>
      <c r="AN79" s="5">
        <v>32</v>
      </c>
      <c r="AO79" s="13">
        <v>744</v>
      </c>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row>
    <row r="80" spans="2:120" s="9" customFormat="1" x14ac:dyDescent="0.2">
      <c r="B80" s="4" t="s">
        <v>630</v>
      </c>
      <c r="C80" s="5"/>
      <c r="D80" s="5" t="s">
        <v>631</v>
      </c>
      <c r="E80" s="5" t="s">
        <v>632</v>
      </c>
      <c r="F80" s="5" t="s">
        <v>633</v>
      </c>
      <c r="G80" s="5"/>
      <c r="H80" s="5">
        <v>2</v>
      </c>
      <c r="I80" s="5">
        <v>5</v>
      </c>
      <c r="J80" s="5">
        <v>5</v>
      </c>
      <c r="K80" s="5">
        <v>25.2</v>
      </c>
      <c r="L80" s="5">
        <v>46.587000000000003</v>
      </c>
      <c r="M80" s="5">
        <v>412</v>
      </c>
      <c r="N80" s="5">
        <v>0</v>
      </c>
      <c r="O80" s="5">
        <v>62.521999999999998</v>
      </c>
      <c r="P80" s="5">
        <v>165400000</v>
      </c>
      <c r="Q80" s="5">
        <v>41054000</v>
      </c>
      <c r="R80" s="5">
        <v>22453000</v>
      </c>
      <c r="S80" s="5">
        <v>9182200</v>
      </c>
      <c r="T80" s="5">
        <v>30961000</v>
      </c>
      <c r="U80" s="5">
        <v>11975000</v>
      </c>
      <c r="V80" s="5">
        <v>2118000</v>
      </c>
      <c r="W80" s="5">
        <v>33948000</v>
      </c>
      <c r="X80" s="5">
        <v>13705000</v>
      </c>
      <c r="Y80" s="5">
        <v>2375700</v>
      </c>
      <c r="Z80" s="5">
        <v>1811200</v>
      </c>
      <c r="AA80" s="5">
        <v>1382500</v>
      </c>
      <c r="AB80" s="5">
        <v>1818000</v>
      </c>
      <c r="AC80" s="5">
        <v>1780600</v>
      </c>
      <c r="AD80" s="5">
        <v>621730</v>
      </c>
      <c r="AE80" s="5">
        <v>1338000</v>
      </c>
      <c r="AF80" s="5">
        <v>1546000</v>
      </c>
      <c r="AG80" s="5">
        <f t="shared" si="4"/>
        <v>1.3974534317759202</v>
      </c>
      <c r="AH80" s="5">
        <f t="shared" si="5"/>
        <v>0.48280020803065948</v>
      </c>
      <c r="AI80" s="5">
        <f t="shared" si="6"/>
        <v>0.15659260454883375</v>
      </c>
      <c r="AJ80" s="5">
        <f t="shared" si="7"/>
        <v>2.6749120152894554</v>
      </c>
      <c r="AK80" s="5">
        <f>VLOOKUP(AO80,Tabelle4!T:V,3,FALSE)</f>
        <v>0</v>
      </c>
      <c r="AL80" s="5">
        <v>19</v>
      </c>
      <c r="AM80" s="5"/>
      <c r="AN80" s="5">
        <v>30</v>
      </c>
      <c r="AO80" s="13">
        <v>166</v>
      </c>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row>
    <row r="81" spans="2:120" s="9" customFormat="1" x14ac:dyDescent="0.2">
      <c r="B81" s="4" t="s">
        <v>981</v>
      </c>
      <c r="C81" s="5"/>
      <c r="D81" s="5" t="s">
        <v>982</v>
      </c>
      <c r="E81" s="5" t="s">
        <v>983</v>
      </c>
      <c r="F81" s="5" t="s">
        <v>984</v>
      </c>
      <c r="G81" s="5"/>
      <c r="H81" s="5">
        <v>1</v>
      </c>
      <c r="I81" s="5">
        <v>5</v>
      </c>
      <c r="J81" s="5">
        <v>5</v>
      </c>
      <c r="K81" s="5">
        <v>67.5</v>
      </c>
      <c r="L81" s="5">
        <v>8.9863</v>
      </c>
      <c r="M81" s="5">
        <v>80</v>
      </c>
      <c r="N81" s="5">
        <v>0</v>
      </c>
      <c r="O81" s="5">
        <v>193.5</v>
      </c>
      <c r="P81" s="5">
        <v>9410500000</v>
      </c>
      <c r="Q81" s="5">
        <v>2125300000</v>
      </c>
      <c r="R81" s="5">
        <v>1262700000</v>
      </c>
      <c r="S81" s="5">
        <v>1494400000</v>
      </c>
      <c r="T81" s="5">
        <v>616660000</v>
      </c>
      <c r="U81" s="5">
        <v>808120000</v>
      </c>
      <c r="V81" s="5">
        <v>27142000</v>
      </c>
      <c r="W81" s="5">
        <v>1593700000</v>
      </c>
      <c r="X81" s="5">
        <v>1482600000</v>
      </c>
      <c r="Y81" s="5">
        <v>597310000</v>
      </c>
      <c r="Z81" s="5">
        <v>492760000</v>
      </c>
      <c r="AA81" s="5">
        <v>843660000</v>
      </c>
      <c r="AB81" s="5">
        <v>1464500000</v>
      </c>
      <c r="AC81" s="5">
        <v>363420000</v>
      </c>
      <c r="AD81" s="5">
        <v>25541000</v>
      </c>
      <c r="AE81" s="5">
        <v>563510000</v>
      </c>
      <c r="AF81" s="5">
        <v>710520000</v>
      </c>
      <c r="AG81" s="5">
        <f t="shared" si="4"/>
        <v>2.0434446127489565</v>
      </c>
      <c r="AH81" s="5">
        <f t="shared" si="5"/>
        <v>1.0310031398619572</v>
      </c>
      <c r="AI81" s="5">
        <f t="shared" si="6"/>
        <v>0.15734259997699043</v>
      </c>
      <c r="AJ81" s="5">
        <f t="shared" si="7"/>
        <v>2.668018766441981</v>
      </c>
      <c r="AK81" s="5" t="str">
        <f>VLOOKUP(AO81,Tabelle4!T:V,3,FALSE)</f>
        <v>+</v>
      </c>
      <c r="AL81" s="5">
        <v>19</v>
      </c>
      <c r="AM81" s="5"/>
      <c r="AN81" s="5">
        <v>216</v>
      </c>
      <c r="AO81" s="13">
        <v>254</v>
      </c>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row>
    <row r="82" spans="2:120" s="9" customFormat="1" x14ac:dyDescent="0.2">
      <c r="B82" s="4" t="s">
        <v>773</v>
      </c>
      <c r="C82" s="5"/>
      <c r="D82" s="5" t="s">
        <v>774</v>
      </c>
      <c r="E82" s="5" t="s">
        <v>775</v>
      </c>
      <c r="F82" s="5" t="s">
        <v>776</v>
      </c>
      <c r="G82" s="5"/>
      <c r="H82" s="5">
        <v>9</v>
      </c>
      <c r="I82" s="5">
        <v>41</v>
      </c>
      <c r="J82" s="5">
        <v>34</v>
      </c>
      <c r="K82" s="5">
        <v>45.5</v>
      </c>
      <c r="L82" s="5">
        <v>102.3</v>
      </c>
      <c r="M82" s="5">
        <v>918</v>
      </c>
      <c r="N82" s="5">
        <v>0</v>
      </c>
      <c r="O82" s="5">
        <v>323.31</v>
      </c>
      <c r="P82" s="5">
        <v>4194400000</v>
      </c>
      <c r="Q82" s="5">
        <v>568980000</v>
      </c>
      <c r="R82" s="5">
        <v>224460000</v>
      </c>
      <c r="S82" s="5">
        <v>206990000</v>
      </c>
      <c r="T82" s="5">
        <v>206400000</v>
      </c>
      <c r="U82" s="5">
        <v>532200000</v>
      </c>
      <c r="V82" s="5">
        <v>1327200000</v>
      </c>
      <c r="W82" s="5">
        <v>593290000</v>
      </c>
      <c r="X82" s="5">
        <v>534890000</v>
      </c>
      <c r="Y82" s="5">
        <v>259380000</v>
      </c>
      <c r="Z82" s="5">
        <v>274240000</v>
      </c>
      <c r="AA82" s="5">
        <v>286970000</v>
      </c>
      <c r="AB82" s="5">
        <v>296480000</v>
      </c>
      <c r="AC82" s="5">
        <v>826460000</v>
      </c>
      <c r="AD82" s="5">
        <v>869800000</v>
      </c>
      <c r="AE82" s="5">
        <v>279740000</v>
      </c>
      <c r="AF82" s="5">
        <v>325580000</v>
      </c>
      <c r="AG82" s="5">
        <f t="shared" si="4"/>
        <v>0.48534919490089418</v>
      </c>
      <c r="AH82" s="5">
        <f t="shared" si="5"/>
        <v>-1.0429049960823489</v>
      </c>
      <c r="AI82" s="5">
        <f t="shared" si="6"/>
        <v>0.15747705512517646</v>
      </c>
      <c r="AJ82" s="5">
        <f t="shared" si="7"/>
        <v>2.6667864559165086</v>
      </c>
      <c r="AK82" s="5" t="str">
        <f>VLOOKUP(AO82,Tabelle4!T:V,3,FALSE)</f>
        <v>+</v>
      </c>
      <c r="AL82" s="5">
        <v>19</v>
      </c>
      <c r="AM82" s="5"/>
      <c r="AN82" s="5">
        <v>511</v>
      </c>
      <c r="AO82" s="13">
        <v>202</v>
      </c>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row>
    <row r="83" spans="2:120" s="9" customFormat="1" x14ac:dyDescent="0.2">
      <c r="B83" s="4" t="s">
        <v>563</v>
      </c>
      <c r="C83" s="5"/>
      <c r="D83" s="5" t="s">
        <v>564</v>
      </c>
      <c r="E83" s="5" t="s">
        <v>565</v>
      </c>
      <c r="F83" s="5" t="s">
        <v>566</v>
      </c>
      <c r="G83" s="5"/>
      <c r="H83" s="5">
        <v>7</v>
      </c>
      <c r="I83" s="5">
        <v>10</v>
      </c>
      <c r="J83" s="5">
        <v>10</v>
      </c>
      <c r="K83" s="5">
        <v>46.2</v>
      </c>
      <c r="L83" s="5">
        <v>35.168999999999997</v>
      </c>
      <c r="M83" s="5">
        <v>327</v>
      </c>
      <c r="N83" s="5">
        <v>0</v>
      </c>
      <c r="O83" s="5">
        <v>152.13999999999999</v>
      </c>
      <c r="P83" s="5">
        <v>553900000</v>
      </c>
      <c r="Q83" s="5">
        <v>94145000</v>
      </c>
      <c r="R83" s="5">
        <v>88286000</v>
      </c>
      <c r="S83" s="5">
        <v>14364000</v>
      </c>
      <c r="T83" s="5">
        <v>39796000</v>
      </c>
      <c r="U83" s="5">
        <v>20330000</v>
      </c>
      <c r="V83" s="5">
        <v>65565000</v>
      </c>
      <c r="W83" s="5">
        <v>71014000</v>
      </c>
      <c r="X83" s="5">
        <v>160400000</v>
      </c>
      <c r="Y83" s="5">
        <v>11703000</v>
      </c>
      <c r="Z83" s="5">
        <v>10658000</v>
      </c>
      <c r="AA83" s="5">
        <v>12445000</v>
      </c>
      <c r="AB83" s="5">
        <v>14562000</v>
      </c>
      <c r="AC83" s="5">
        <v>20333000</v>
      </c>
      <c r="AD83" s="5">
        <v>18499000</v>
      </c>
      <c r="AE83" s="5">
        <v>12109000</v>
      </c>
      <c r="AF83" s="5">
        <v>13313000</v>
      </c>
      <c r="AG83" s="5">
        <f t="shared" ref="AG83:AG146" si="8">AVERAGE(Y83:AB83)/AVERAGE(AC83:AF83)</f>
        <v>0.76832570734895878</v>
      </c>
      <c r="AH83" s="5">
        <f t="shared" ref="AH83:AH146" si="9">LOG(AG83,2)</f>
        <v>-0.38021006940420715</v>
      </c>
      <c r="AI83" s="5">
        <f t="shared" ref="AI83:AI146" si="10">TTEST(Y83:AB83,AC83:AF83,2,3)</f>
        <v>0.15861418114993286</v>
      </c>
      <c r="AJ83" s="5">
        <f t="shared" ref="AJ83:AJ146" si="11">-LOG(AI83,2)</f>
        <v>2.656406331663459</v>
      </c>
      <c r="AK83" s="5">
        <f>VLOOKUP(AO83,Tabelle4!T:V,3,FALSE)</f>
        <v>0</v>
      </c>
      <c r="AL83" s="5">
        <v>19</v>
      </c>
      <c r="AM83" s="5"/>
      <c r="AN83" s="5">
        <v>60</v>
      </c>
      <c r="AO83" s="13">
        <v>149</v>
      </c>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row>
    <row r="84" spans="2:120" s="9" customFormat="1" x14ac:dyDescent="0.2">
      <c r="B84" s="4" t="s">
        <v>1264</v>
      </c>
      <c r="C84" s="5"/>
      <c r="D84" s="5" t="s">
        <v>1265</v>
      </c>
      <c r="E84" s="5" t="s">
        <v>1266</v>
      </c>
      <c r="F84" s="5" t="s">
        <v>1267</v>
      </c>
      <c r="G84" s="5"/>
      <c r="H84" s="5">
        <v>4</v>
      </c>
      <c r="I84" s="5">
        <v>14</v>
      </c>
      <c r="J84" s="5">
        <v>14</v>
      </c>
      <c r="K84" s="5">
        <v>32.9</v>
      </c>
      <c r="L84" s="5">
        <v>54.313000000000002</v>
      </c>
      <c r="M84" s="5">
        <v>480</v>
      </c>
      <c r="N84" s="5">
        <v>0</v>
      </c>
      <c r="O84" s="5">
        <v>323.31</v>
      </c>
      <c r="P84" s="5">
        <v>1886800000</v>
      </c>
      <c r="Q84" s="5">
        <v>365130000</v>
      </c>
      <c r="R84" s="5">
        <v>321110000</v>
      </c>
      <c r="S84" s="5">
        <v>225540000</v>
      </c>
      <c r="T84" s="5">
        <v>190550000</v>
      </c>
      <c r="U84" s="5">
        <v>87433000</v>
      </c>
      <c r="V84" s="5">
        <v>130430000</v>
      </c>
      <c r="W84" s="5">
        <v>308970000</v>
      </c>
      <c r="X84" s="5">
        <v>257660000</v>
      </c>
      <c r="Y84" s="5">
        <v>14809000</v>
      </c>
      <c r="Z84" s="5">
        <v>14442000</v>
      </c>
      <c r="AA84" s="5">
        <v>24714000</v>
      </c>
      <c r="AB84" s="5">
        <v>26588000</v>
      </c>
      <c r="AC84" s="5">
        <v>14099000</v>
      </c>
      <c r="AD84" s="5">
        <v>12627000</v>
      </c>
      <c r="AE84" s="5">
        <v>17160000</v>
      </c>
      <c r="AF84" s="5">
        <v>12881000</v>
      </c>
      <c r="AG84" s="5">
        <f t="shared" si="8"/>
        <v>1.4190110451494706</v>
      </c>
      <c r="AH84" s="5">
        <f t="shared" si="9"/>
        <v>0.50488581894064288</v>
      </c>
      <c r="AI84" s="5">
        <f t="shared" si="10"/>
        <v>0.15988849433885516</v>
      </c>
      <c r="AJ84" s="5">
        <f t="shared" si="11"/>
        <v>2.6448619694368705</v>
      </c>
      <c r="AK84" s="5">
        <f>VLOOKUP(AO84,Tabelle4!T:V,3,FALSE)</f>
        <v>0</v>
      </c>
      <c r="AL84" s="5">
        <v>19</v>
      </c>
      <c r="AM84" s="5"/>
      <c r="AN84" s="5">
        <v>133</v>
      </c>
      <c r="AO84" s="13">
        <v>326</v>
      </c>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row>
    <row r="85" spans="2:120" s="9" customFormat="1" x14ac:dyDescent="0.2">
      <c r="B85" s="4" t="s">
        <v>1486</v>
      </c>
      <c r="C85" s="5"/>
      <c r="D85" s="5" t="s">
        <v>1487</v>
      </c>
      <c r="E85" s="5" t="s">
        <v>1488</v>
      </c>
      <c r="F85" s="5" t="s">
        <v>1489</v>
      </c>
      <c r="G85" s="5"/>
      <c r="H85" s="5">
        <v>1</v>
      </c>
      <c r="I85" s="5">
        <v>6</v>
      </c>
      <c r="J85" s="5">
        <v>6</v>
      </c>
      <c r="K85" s="5">
        <v>77.599999999999994</v>
      </c>
      <c r="L85" s="5">
        <v>6.3814000000000002</v>
      </c>
      <c r="M85" s="5">
        <v>58</v>
      </c>
      <c r="N85" s="5">
        <v>0</v>
      </c>
      <c r="O85" s="5">
        <v>323.31</v>
      </c>
      <c r="P85" s="5">
        <v>2859000000</v>
      </c>
      <c r="Q85" s="5">
        <v>591730000</v>
      </c>
      <c r="R85" s="5">
        <v>447610000</v>
      </c>
      <c r="S85" s="5">
        <v>373240000</v>
      </c>
      <c r="T85" s="5">
        <v>116180000</v>
      </c>
      <c r="U85" s="5">
        <v>450990000</v>
      </c>
      <c r="V85" s="5">
        <v>30300000</v>
      </c>
      <c r="W85" s="5">
        <v>616220000</v>
      </c>
      <c r="X85" s="5">
        <v>232730000</v>
      </c>
      <c r="Y85" s="5">
        <v>211010000</v>
      </c>
      <c r="Z85" s="5">
        <v>213090000</v>
      </c>
      <c r="AA85" s="5">
        <v>242820000</v>
      </c>
      <c r="AB85" s="5">
        <v>194660000</v>
      </c>
      <c r="AC85" s="5">
        <v>224200000</v>
      </c>
      <c r="AD85" s="5">
        <v>23748000</v>
      </c>
      <c r="AE85" s="5">
        <v>148720000</v>
      </c>
      <c r="AF85" s="5">
        <v>157150000</v>
      </c>
      <c r="AG85" s="5">
        <f t="shared" si="8"/>
        <v>1.5557096374621266</v>
      </c>
      <c r="AH85" s="5">
        <f t="shared" si="9"/>
        <v>0.63757281631134588</v>
      </c>
      <c r="AI85" s="5">
        <f t="shared" si="10"/>
        <v>0.1618548408303685</v>
      </c>
      <c r="AJ85" s="5">
        <f t="shared" si="11"/>
        <v>2.6272275798961777</v>
      </c>
      <c r="AK85" s="5">
        <f>VLOOKUP(AO85,Tabelle4!T:V,3,FALSE)</f>
        <v>0</v>
      </c>
      <c r="AL85" s="5">
        <v>19</v>
      </c>
      <c r="AM85" s="5"/>
      <c r="AN85" s="5">
        <v>114</v>
      </c>
      <c r="AO85" s="13">
        <v>383</v>
      </c>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row>
    <row r="86" spans="2:120" s="9" customFormat="1" x14ac:dyDescent="0.2">
      <c r="B86" s="4" t="s">
        <v>461</v>
      </c>
      <c r="C86" s="5"/>
      <c r="D86" s="5" t="s">
        <v>462</v>
      </c>
      <c r="E86" s="5" t="s">
        <v>463</v>
      </c>
      <c r="F86" s="5" t="s">
        <v>464</v>
      </c>
      <c r="G86" s="5"/>
      <c r="H86" s="5">
        <v>3</v>
      </c>
      <c r="I86" s="5">
        <v>1</v>
      </c>
      <c r="J86" s="5">
        <v>1</v>
      </c>
      <c r="K86" s="5">
        <v>2.4</v>
      </c>
      <c r="L86" s="5">
        <v>62.768000000000001</v>
      </c>
      <c r="M86" s="5">
        <v>536</v>
      </c>
      <c r="N86" s="5">
        <v>1</v>
      </c>
      <c r="O86" s="5">
        <v>-2</v>
      </c>
      <c r="P86" s="5">
        <v>5793200</v>
      </c>
      <c r="Q86" s="5">
        <v>1175300</v>
      </c>
      <c r="R86" s="5">
        <v>904620</v>
      </c>
      <c r="S86" s="5">
        <v>0</v>
      </c>
      <c r="T86" s="5">
        <v>75538</v>
      </c>
      <c r="U86" s="5">
        <v>496210</v>
      </c>
      <c r="V86" s="5">
        <v>0</v>
      </c>
      <c r="W86" s="5">
        <v>1741700</v>
      </c>
      <c r="X86" s="5">
        <v>1399800</v>
      </c>
      <c r="Y86" s="5">
        <v>86268</v>
      </c>
      <c r="Z86" s="5">
        <v>91763</v>
      </c>
      <c r="AA86" s="5"/>
      <c r="AB86" s="5">
        <v>22496</v>
      </c>
      <c r="AC86" s="5">
        <v>69829</v>
      </c>
      <c r="AD86" s="5"/>
      <c r="AE86" s="5">
        <v>194300</v>
      </c>
      <c r="AF86" s="5">
        <v>192410</v>
      </c>
      <c r="AG86" s="5">
        <f t="shared" si="8"/>
        <v>0.4392330118565993</v>
      </c>
      <c r="AH86" s="5">
        <f t="shared" si="9"/>
        <v>-1.1869416064549443</v>
      </c>
      <c r="AI86" s="5">
        <f t="shared" si="10"/>
        <v>0.16349280182881695</v>
      </c>
      <c r="AJ86" s="5">
        <f t="shared" si="11"/>
        <v>2.6127009759497741</v>
      </c>
      <c r="AK86" s="5">
        <f>VLOOKUP(AO86,Tabelle4!T:V,3,FALSE)</f>
        <v>0</v>
      </c>
      <c r="AL86" s="5">
        <v>19</v>
      </c>
      <c r="AM86" s="5"/>
      <c r="AN86" s="5">
        <v>2</v>
      </c>
      <c r="AO86" s="13">
        <v>122</v>
      </c>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row>
    <row r="87" spans="2:120" s="9" customFormat="1" x14ac:dyDescent="0.2">
      <c r="B87" s="4" t="s">
        <v>3057</v>
      </c>
      <c r="C87" s="5"/>
      <c r="D87" s="5" t="s">
        <v>3058</v>
      </c>
      <c r="E87" s="5" t="s">
        <v>3059</v>
      </c>
      <c r="F87" s="5" t="s">
        <v>3060</v>
      </c>
      <c r="G87" s="5"/>
      <c r="H87" s="5">
        <v>1</v>
      </c>
      <c r="I87" s="5">
        <v>24</v>
      </c>
      <c r="J87" s="5">
        <v>24</v>
      </c>
      <c r="K87" s="5">
        <v>46.8</v>
      </c>
      <c r="L87" s="5">
        <v>36.154000000000003</v>
      </c>
      <c r="M87" s="5">
        <v>346</v>
      </c>
      <c r="N87" s="5">
        <v>0</v>
      </c>
      <c r="O87" s="5">
        <v>323.31</v>
      </c>
      <c r="P87" s="5">
        <v>21592000000</v>
      </c>
      <c r="Q87" s="5">
        <v>4856100000</v>
      </c>
      <c r="R87" s="5">
        <v>2540700000</v>
      </c>
      <c r="S87" s="5">
        <v>1171000000</v>
      </c>
      <c r="T87" s="5">
        <v>1801900000</v>
      </c>
      <c r="U87" s="5">
        <v>717930000</v>
      </c>
      <c r="V87" s="5">
        <v>1958400000</v>
      </c>
      <c r="W87" s="5">
        <v>4138400000</v>
      </c>
      <c r="X87" s="5">
        <v>4407900000</v>
      </c>
      <c r="Y87" s="5">
        <v>551830000</v>
      </c>
      <c r="Z87" s="5">
        <v>559670000</v>
      </c>
      <c r="AA87" s="5">
        <v>693740000</v>
      </c>
      <c r="AB87" s="5">
        <v>725400000</v>
      </c>
      <c r="AC87" s="5">
        <v>566660000</v>
      </c>
      <c r="AD87" s="5">
        <v>518990000</v>
      </c>
      <c r="AE87" s="5">
        <v>608980000</v>
      </c>
      <c r="AF87" s="5">
        <v>496850000</v>
      </c>
      <c r="AG87" s="5">
        <f t="shared" si="8"/>
        <v>1.154762991220545</v>
      </c>
      <c r="AH87" s="5">
        <f t="shared" si="9"/>
        <v>0.2075967767684852</v>
      </c>
      <c r="AI87" s="5">
        <f t="shared" si="10"/>
        <v>0.16370731778672795</v>
      </c>
      <c r="AJ87" s="5">
        <f t="shared" si="11"/>
        <v>2.6108092825520188</v>
      </c>
      <c r="AK87" s="5">
        <f>VLOOKUP(AO87,Tabelle4!T:V,3,FALSE)</f>
        <v>0</v>
      </c>
      <c r="AL87" s="5">
        <v>19</v>
      </c>
      <c r="AM87" s="5"/>
      <c r="AN87" s="5">
        <v>475</v>
      </c>
      <c r="AO87" s="13">
        <v>781</v>
      </c>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row>
    <row r="88" spans="2:120" s="9" customFormat="1" x14ac:dyDescent="0.2">
      <c r="B88" s="4" t="s">
        <v>1087</v>
      </c>
      <c r="C88" s="5"/>
      <c r="D88" s="5" t="s">
        <v>1088</v>
      </c>
      <c r="E88" s="5" t="s">
        <v>1089</v>
      </c>
      <c r="F88" s="5" t="s">
        <v>1090</v>
      </c>
      <c r="G88" s="5"/>
      <c r="H88" s="5">
        <v>2</v>
      </c>
      <c r="I88" s="5">
        <v>7</v>
      </c>
      <c r="J88" s="5">
        <v>7</v>
      </c>
      <c r="K88" s="5">
        <v>73</v>
      </c>
      <c r="L88" s="5">
        <v>10.435</v>
      </c>
      <c r="M88" s="5">
        <v>89</v>
      </c>
      <c r="N88" s="5">
        <v>0</v>
      </c>
      <c r="O88" s="5">
        <v>323.31</v>
      </c>
      <c r="P88" s="5">
        <v>1642600000</v>
      </c>
      <c r="Q88" s="5">
        <v>99377000</v>
      </c>
      <c r="R88" s="5">
        <v>394460000</v>
      </c>
      <c r="S88" s="5">
        <v>407310000</v>
      </c>
      <c r="T88" s="5">
        <v>65666000</v>
      </c>
      <c r="U88" s="5">
        <v>263680000</v>
      </c>
      <c r="V88" s="5">
        <v>4642700</v>
      </c>
      <c r="W88" s="5">
        <v>249730000</v>
      </c>
      <c r="X88" s="5">
        <v>157720000</v>
      </c>
      <c r="Y88" s="5">
        <v>72424000</v>
      </c>
      <c r="Z88" s="5">
        <v>117120000</v>
      </c>
      <c r="AA88" s="5">
        <v>166530000</v>
      </c>
      <c r="AB88" s="5">
        <v>192090000</v>
      </c>
      <c r="AC88" s="5">
        <v>104360000</v>
      </c>
      <c r="AD88" s="5">
        <v>4555400</v>
      </c>
      <c r="AE88" s="5">
        <v>96678000</v>
      </c>
      <c r="AF88" s="5">
        <v>110960000</v>
      </c>
      <c r="AG88" s="5">
        <f t="shared" si="8"/>
        <v>1.7316635992537119</v>
      </c>
      <c r="AH88" s="5">
        <f t="shared" si="9"/>
        <v>0.79215869286720808</v>
      </c>
      <c r="AI88" s="5">
        <f t="shared" si="10"/>
        <v>0.16397190855068677</v>
      </c>
      <c r="AJ88" s="5">
        <f t="shared" si="11"/>
        <v>2.6084794194706316</v>
      </c>
      <c r="AK88" s="5">
        <f>VLOOKUP(AO88,Tabelle4!T:V,3,FALSE)</f>
        <v>0</v>
      </c>
      <c r="AL88" s="5">
        <v>19</v>
      </c>
      <c r="AM88" s="5"/>
      <c r="AN88" s="5">
        <v>59</v>
      </c>
      <c r="AO88" s="13">
        <v>281</v>
      </c>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row>
    <row r="89" spans="2:120" s="9" customFormat="1" x14ac:dyDescent="0.2">
      <c r="B89" s="4" t="s">
        <v>1923</v>
      </c>
      <c r="C89" s="5"/>
      <c r="D89" s="5" t="s">
        <v>1924</v>
      </c>
      <c r="E89" s="5" t="s">
        <v>1925</v>
      </c>
      <c r="F89" s="5" t="s">
        <v>1926</v>
      </c>
      <c r="G89" s="5"/>
      <c r="H89" s="5">
        <v>4</v>
      </c>
      <c r="I89" s="5">
        <v>8</v>
      </c>
      <c r="J89" s="5">
        <v>8</v>
      </c>
      <c r="K89" s="5">
        <v>28.7</v>
      </c>
      <c r="L89" s="5">
        <v>47.128999999999998</v>
      </c>
      <c r="M89" s="5">
        <v>429</v>
      </c>
      <c r="N89" s="5">
        <v>0</v>
      </c>
      <c r="O89" s="5">
        <v>183.44</v>
      </c>
      <c r="P89" s="5">
        <v>665330000</v>
      </c>
      <c r="Q89" s="5">
        <v>114120000</v>
      </c>
      <c r="R89" s="5">
        <v>78102000</v>
      </c>
      <c r="S89" s="5">
        <v>29417000</v>
      </c>
      <c r="T89" s="5">
        <v>78888000</v>
      </c>
      <c r="U89" s="5">
        <v>67471000</v>
      </c>
      <c r="V89" s="5">
        <v>38978000</v>
      </c>
      <c r="W89" s="5">
        <v>135090000</v>
      </c>
      <c r="X89" s="5">
        <v>123260000</v>
      </c>
      <c r="Y89" s="5">
        <v>5602300</v>
      </c>
      <c r="Z89" s="5">
        <v>3908700</v>
      </c>
      <c r="AA89" s="5">
        <v>5848100</v>
      </c>
      <c r="AB89" s="5">
        <v>6647100</v>
      </c>
      <c r="AC89" s="5">
        <v>7328300</v>
      </c>
      <c r="AD89" s="5">
        <v>7605400</v>
      </c>
      <c r="AE89" s="5">
        <v>5848300</v>
      </c>
      <c r="AF89" s="5">
        <v>5921600</v>
      </c>
      <c r="AG89" s="5">
        <f t="shared" si="8"/>
        <v>0.8240911337797151</v>
      </c>
      <c r="AH89" s="5">
        <f t="shared" si="9"/>
        <v>-0.27912420531638005</v>
      </c>
      <c r="AI89" s="5">
        <f t="shared" si="10"/>
        <v>0.16469857810300076</v>
      </c>
      <c r="AJ89" s="5">
        <f t="shared" si="11"/>
        <v>2.6020999950301649</v>
      </c>
      <c r="AK89" s="5">
        <f>VLOOKUP(AO89,Tabelle4!T:V,3,FALSE)</f>
        <v>0</v>
      </c>
      <c r="AL89" s="5">
        <v>19</v>
      </c>
      <c r="AM89" s="5"/>
      <c r="AN89" s="5">
        <v>54</v>
      </c>
      <c r="AO89" s="13">
        <v>494</v>
      </c>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row>
    <row r="90" spans="2:120" s="9" customFormat="1" x14ac:dyDescent="0.2">
      <c r="B90" s="4" t="s">
        <v>1542</v>
      </c>
      <c r="C90" s="5"/>
      <c r="D90" s="5" t="s">
        <v>1543</v>
      </c>
      <c r="E90" s="5" t="s">
        <v>1544</v>
      </c>
      <c r="F90" s="5" t="s">
        <v>1545</v>
      </c>
      <c r="G90" s="5"/>
      <c r="H90" s="5">
        <v>2</v>
      </c>
      <c r="I90" s="5">
        <v>19</v>
      </c>
      <c r="J90" s="5">
        <v>19</v>
      </c>
      <c r="K90" s="5">
        <v>27.9</v>
      </c>
      <c r="L90" s="5">
        <v>87.004000000000005</v>
      </c>
      <c r="M90" s="5">
        <v>779</v>
      </c>
      <c r="N90" s="5">
        <v>0</v>
      </c>
      <c r="O90" s="5">
        <v>323.31</v>
      </c>
      <c r="P90" s="5">
        <v>728240000</v>
      </c>
      <c r="Q90" s="5">
        <v>140770000</v>
      </c>
      <c r="R90" s="5">
        <v>73649000</v>
      </c>
      <c r="S90" s="5">
        <v>44281000</v>
      </c>
      <c r="T90" s="5">
        <v>49873000</v>
      </c>
      <c r="U90" s="5">
        <v>49202000</v>
      </c>
      <c r="V90" s="5">
        <v>59429000</v>
      </c>
      <c r="W90" s="5">
        <v>152580000</v>
      </c>
      <c r="X90" s="5">
        <v>158460000</v>
      </c>
      <c r="Y90" s="5">
        <v>16080000</v>
      </c>
      <c r="Z90" s="5">
        <v>13639000</v>
      </c>
      <c r="AA90" s="5">
        <v>11649000</v>
      </c>
      <c r="AB90" s="5">
        <v>16437000</v>
      </c>
      <c r="AC90" s="5">
        <v>13977000</v>
      </c>
      <c r="AD90" s="5">
        <v>19688000</v>
      </c>
      <c r="AE90" s="5">
        <v>16419000</v>
      </c>
      <c r="AF90" s="5">
        <v>18279000</v>
      </c>
      <c r="AG90" s="5">
        <f t="shared" si="8"/>
        <v>0.84555973260389394</v>
      </c>
      <c r="AH90" s="5">
        <f t="shared" si="9"/>
        <v>-0.24202142081094918</v>
      </c>
      <c r="AI90" s="5">
        <f t="shared" si="10"/>
        <v>0.16522691501376716</v>
      </c>
      <c r="AJ90" s="5">
        <f t="shared" si="11"/>
        <v>2.5974793778996634</v>
      </c>
      <c r="AK90" s="5">
        <f>VLOOKUP(AO90,Tabelle4!T:V,3,FALSE)</f>
        <v>0</v>
      </c>
      <c r="AL90" s="5">
        <v>19</v>
      </c>
      <c r="AM90" s="5"/>
      <c r="AN90" s="5">
        <v>101</v>
      </c>
      <c r="AO90" s="13">
        <v>397</v>
      </c>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row>
    <row r="91" spans="2:120" s="9" customFormat="1" x14ac:dyDescent="0.2">
      <c r="B91" s="4" t="s">
        <v>295</v>
      </c>
      <c r="C91" s="5"/>
      <c r="D91" s="5" t="s">
        <v>296</v>
      </c>
      <c r="E91" s="5" t="s">
        <v>297</v>
      </c>
      <c r="F91" s="5" t="s">
        <v>298</v>
      </c>
      <c r="G91" s="5"/>
      <c r="H91" s="5">
        <v>7</v>
      </c>
      <c r="I91" s="5">
        <v>8</v>
      </c>
      <c r="J91" s="5">
        <v>8</v>
      </c>
      <c r="K91" s="5">
        <v>42.4</v>
      </c>
      <c r="L91" s="5">
        <v>29.167000000000002</v>
      </c>
      <c r="M91" s="5">
        <v>271</v>
      </c>
      <c r="N91" s="5">
        <v>0</v>
      </c>
      <c r="O91" s="5">
        <v>224.11</v>
      </c>
      <c r="P91" s="5">
        <v>187280000</v>
      </c>
      <c r="Q91" s="5">
        <v>23834000</v>
      </c>
      <c r="R91" s="5">
        <v>18474000</v>
      </c>
      <c r="S91" s="5">
        <v>23945000</v>
      </c>
      <c r="T91" s="5">
        <v>13109000</v>
      </c>
      <c r="U91" s="5">
        <v>26875000</v>
      </c>
      <c r="V91" s="5">
        <v>12282000</v>
      </c>
      <c r="W91" s="5">
        <v>42490000</v>
      </c>
      <c r="X91" s="5">
        <v>26273000</v>
      </c>
      <c r="Y91" s="5">
        <v>5521500</v>
      </c>
      <c r="Z91" s="5">
        <v>2610500</v>
      </c>
      <c r="AA91" s="5">
        <v>8269700</v>
      </c>
      <c r="AB91" s="5">
        <v>5911800</v>
      </c>
      <c r="AC91" s="5">
        <v>8030000</v>
      </c>
      <c r="AD91" s="5">
        <v>12773000</v>
      </c>
      <c r="AE91" s="5">
        <v>5670600</v>
      </c>
      <c r="AF91" s="5">
        <v>7884900</v>
      </c>
      <c r="AG91" s="5">
        <f t="shared" si="8"/>
        <v>0.64943172722906994</v>
      </c>
      <c r="AH91" s="5">
        <f t="shared" si="9"/>
        <v>-0.6227502273592409</v>
      </c>
      <c r="AI91" s="5">
        <f t="shared" si="10"/>
        <v>0.16577966427158003</v>
      </c>
      <c r="AJ91" s="5">
        <f t="shared" si="11"/>
        <v>2.5926610485717432</v>
      </c>
      <c r="AK91" s="5">
        <f>VLOOKUP(AO91,Tabelle4!T:V,3,FALSE)</f>
        <v>0</v>
      </c>
      <c r="AL91" s="5">
        <v>19</v>
      </c>
      <c r="AM91" s="5"/>
      <c r="AN91" s="5">
        <v>32</v>
      </c>
      <c r="AO91" s="13">
        <v>79</v>
      </c>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row>
    <row r="92" spans="2:120" s="9" customFormat="1" x14ac:dyDescent="0.2">
      <c r="B92" s="4" t="s">
        <v>2818</v>
      </c>
      <c r="C92" s="5"/>
      <c r="D92" s="5" t="s">
        <v>2819</v>
      </c>
      <c r="E92" s="5" t="s">
        <v>2820</v>
      </c>
      <c r="F92" s="5" t="s">
        <v>2821</v>
      </c>
      <c r="G92" s="5"/>
      <c r="H92" s="5">
        <v>3</v>
      </c>
      <c r="I92" s="5">
        <v>4</v>
      </c>
      <c r="J92" s="5">
        <v>4</v>
      </c>
      <c r="K92" s="5">
        <v>22.4</v>
      </c>
      <c r="L92" s="5">
        <v>32.726999999999997</v>
      </c>
      <c r="M92" s="5">
        <v>299</v>
      </c>
      <c r="N92" s="5">
        <v>2.8817999999999999E-3</v>
      </c>
      <c r="O92" s="5">
        <v>5.7102000000000004</v>
      </c>
      <c r="P92" s="5">
        <v>31230000</v>
      </c>
      <c r="Q92" s="5">
        <v>7672900</v>
      </c>
      <c r="R92" s="5">
        <v>4713300</v>
      </c>
      <c r="S92" s="5">
        <v>2780700</v>
      </c>
      <c r="T92" s="5">
        <v>2026200</v>
      </c>
      <c r="U92" s="5">
        <v>2944100</v>
      </c>
      <c r="V92" s="5">
        <v>0</v>
      </c>
      <c r="W92" s="5">
        <v>6607900</v>
      </c>
      <c r="X92" s="5">
        <v>4484700</v>
      </c>
      <c r="Y92" s="5">
        <v>1038100</v>
      </c>
      <c r="Z92" s="5">
        <v>1641200</v>
      </c>
      <c r="AA92" s="5">
        <v>1726100</v>
      </c>
      <c r="AB92" s="5">
        <v>1327000</v>
      </c>
      <c r="AC92" s="5">
        <v>1326900</v>
      </c>
      <c r="AD92" s="5"/>
      <c r="AE92" s="5">
        <v>974200</v>
      </c>
      <c r="AF92" s="5">
        <v>1073300</v>
      </c>
      <c r="AG92" s="5">
        <f t="shared" si="8"/>
        <v>1.2740931721194879</v>
      </c>
      <c r="AH92" s="5">
        <f t="shared" si="9"/>
        <v>0.34947078311988644</v>
      </c>
      <c r="AI92" s="5">
        <f t="shared" si="10"/>
        <v>0.16585397107438776</v>
      </c>
      <c r="AJ92" s="5">
        <f t="shared" si="11"/>
        <v>2.5920145396155738</v>
      </c>
      <c r="AK92" s="5">
        <f>VLOOKUP(AO92,Tabelle4!T:V,3,FALSE)</f>
        <v>0</v>
      </c>
      <c r="AL92" s="5">
        <v>19</v>
      </c>
      <c r="AM92" s="5"/>
      <c r="AN92" s="5">
        <v>6</v>
      </c>
      <c r="AO92" s="13">
        <v>721</v>
      </c>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row>
    <row r="93" spans="2:120" s="9" customFormat="1" x14ac:dyDescent="0.2">
      <c r="B93" s="4" t="s">
        <v>997</v>
      </c>
      <c r="C93" s="5"/>
      <c r="D93" s="5" t="s">
        <v>998</v>
      </c>
      <c r="E93" s="5" t="s">
        <v>999</v>
      </c>
      <c r="F93" s="5" t="s">
        <v>1000</v>
      </c>
      <c r="G93" s="5"/>
      <c r="H93" s="5">
        <v>5</v>
      </c>
      <c r="I93" s="5">
        <v>55</v>
      </c>
      <c r="J93" s="5">
        <v>55</v>
      </c>
      <c r="K93" s="5">
        <v>58.2</v>
      </c>
      <c r="L93" s="5">
        <v>115.59</v>
      </c>
      <c r="M93" s="5">
        <v>997</v>
      </c>
      <c r="N93" s="5">
        <v>0</v>
      </c>
      <c r="O93" s="5">
        <v>323.31</v>
      </c>
      <c r="P93" s="5">
        <v>4888700000</v>
      </c>
      <c r="Q93" s="5">
        <v>1065300000</v>
      </c>
      <c r="R93" s="5">
        <v>230120000</v>
      </c>
      <c r="S93" s="5">
        <v>367850000</v>
      </c>
      <c r="T93" s="5">
        <v>319130000</v>
      </c>
      <c r="U93" s="5">
        <v>310730000</v>
      </c>
      <c r="V93" s="5">
        <v>496700000</v>
      </c>
      <c r="W93" s="5">
        <v>1450300000</v>
      </c>
      <c r="X93" s="5">
        <v>648570000</v>
      </c>
      <c r="Y93" s="5">
        <v>132830000</v>
      </c>
      <c r="Z93" s="5">
        <v>70717000</v>
      </c>
      <c r="AA93" s="5">
        <v>150460000</v>
      </c>
      <c r="AB93" s="5">
        <v>112520000</v>
      </c>
      <c r="AC93" s="5">
        <v>177680000</v>
      </c>
      <c r="AD93" s="5">
        <v>228310000</v>
      </c>
      <c r="AE93" s="5">
        <v>154270000</v>
      </c>
      <c r="AF93" s="5">
        <v>104750000</v>
      </c>
      <c r="AG93" s="5">
        <f t="shared" si="8"/>
        <v>0.7015338115216313</v>
      </c>
      <c r="AH93" s="5">
        <f t="shared" si="9"/>
        <v>-0.51141545641773156</v>
      </c>
      <c r="AI93" s="5">
        <f t="shared" si="10"/>
        <v>0.16632920529402209</v>
      </c>
      <c r="AJ93" s="5">
        <f t="shared" si="11"/>
        <v>2.5878865851105854</v>
      </c>
      <c r="AK93" s="5">
        <f>VLOOKUP(AO93,Tabelle4!T:V,3,FALSE)</f>
        <v>0</v>
      </c>
      <c r="AL93" s="5">
        <v>19</v>
      </c>
      <c r="AM93" s="5"/>
      <c r="AN93" s="5">
        <v>586</v>
      </c>
      <c r="AO93" s="13">
        <v>258</v>
      </c>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row>
    <row r="94" spans="2:120" s="9" customFormat="1" x14ac:dyDescent="0.2">
      <c r="B94" s="4" t="s">
        <v>2343</v>
      </c>
      <c r="C94" s="5"/>
      <c r="D94" s="5" t="s">
        <v>2344</v>
      </c>
      <c r="E94" s="5" t="s">
        <v>2345</v>
      </c>
      <c r="F94" s="5" t="s">
        <v>2346</v>
      </c>
      <c r="G94" s="5"/>
      <c r="H94" s="5">
        <v>2</v>
      </c>
      <c r="I94" s="5">
        <v>3</v>
      </c>
      <c r="J94" s="5">
        <v>3</v>
      </c>
      <c r="K94" s="5">
        <v>41.7</v>
      </c>
      <c r="L94" s="5">
        <v>9.3308</v>
      </c>
      <c r="M94" s="5">
        <v>84</v>
      </c>
      <c r="N94" s="5">
        <v>1.5504E-3</v>
      </c>
      <c r="O94" s="5">
        <v>11.010999999999999</v>
      </c>
      <c r="P94" s="5">
        <v>538270000</v>
      </c>
      <c r="Q94" s="5">
        <v>81940000</v>
      </c>
      <c r="R94" s="5">
        <v>74343000</v>
      </c>
      <c r="S94" s="5">
        <v>117130000</v>
      </c>
      <c r="T94" s="5">
        <v>29764000</v>
      </c>
      <c r="U94" s="5">
        <v>73134000</v>
      </c>
      <c r="V94" s="5">
        <v>1039800</v>
      </c>
      <c r="W94" s="5">
        <v>101400000</v>
      </c>
      <c r="X94" s="5">
        <v>59524000</v>
      </c>
      <c r="Y94" s="5">
        <v>36573000</v>
      </c>
      <c r="Z94" s="5">
        <v>38929000</v>
      </c>
      <c r="AA94" s="5">
        <v>64692000</v>
      </c>
      <c r="AB94" s="5">
        <v>49738000</v>
      </c>
      <c r="AC94" s="5">
        <v>40875000</v>
      </c>
      <c r="AD94" s="5">
        <v>6690600</v>
      </c>
      <c r="AE94" s="5">
        <v>34840000</v>
      </c>
      <c r="AF94" s="5">
        <v>41711000</v>
      </c>
      <c r="AG94" s="5">
        <f t="shared" si="8"/>
        <v>1.5302707292980955</v>
      </c>
      <c r="AH94" s="5">
        <f t="shared" si="9"/>
        <v>0.61378691126031182</v>
      </c>
      <c r="AI94" s="5">
        <f t="shared" si="10"/>
        <v>0.16956186059606726</v>
      </c>
      <c r="AJ94" s="5">
        <f t="shared" si="11"/>
        <v>2.5601163926551767</v>
      </c>
      <c r="AK94" s="5">
        <f>VLOOKUP(AO94,Tabelle4!T:V,3,FALSE)</f>
        <v>0</v>
      </c>
      <c r="AL94" s="5">
        <v>19</v>
      </c>
      <c r="AM94" s="5"/>
      <c r="AN94" s="5">
        <v>29</v>
      </c>
      <c r="AO94" s="13">
        <v>601</v>
      </c>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row>
    <row r="95" spans="2:120" s="9" customFormat="1" x14ac:dyDescent="0.2">
      <c r="B95" s="4" t="s">
        <v>1494</v>
      </c>
      <c r="C95" s="5"/>
      <c r="D95" s="5" t="s">
        <v>1495</v>
      </c>
      <c r="E95" s="5" t="s">
        <v>1496</v>
      </c>
      <c r="F95" s="5" t="s">
        <v>1497</v>
      </c>
      <c r="G95" s="5"/>
      <c r="H95" s="5">
        <v>1</v>
      </c>
      <c r="I95" s="5">
        <v>7</v>
      </c>
      <c r="J95" s="5">
        <v>7</v>
      </c>
      <c r="K95" s="5">
        <v>40</v>
      </c>
      <c r="L95" s="5">
        <v>19.157</v>
      </c>
      <c r="M95" s="5">
        <v>175</v>
      </c>
      <c r="N95" s="5">
        <v>1.8215E-3</v>
      </c>
      <c r="O95" s="5">
        <v>26.81</v>
      </c>
      <c r="P95" s="5">
        <v>387720000</v>
      </c>
      <c r="Q95" s="5">
        <v>65108000</v>
      </c>
      <c r="R95" s="5">
        <v>48485000</v>
      </c>
      <c r="S95" s="5">
        <v>36188000</v>
      </c>
      <c r="T95" s="5">
        <v>11029000</v>
      </c>
      <c r="U95" s="5">
        <v>41379000</v>
      </c>
      <c r="V95" s="5">
        <v>56492000</v>
      </c>
      <c r="W95" s="5">
        <v>81821000</v>
      </c>
      <c r="X95" s="5">
        <v>47220000</v>
      </c>
      <c r="Y95" s="5">
        <v>20897000</v>
      </c>
      <c r="Z95" s="5">
        <v>19067000</v>
      </c>
      <c r="AA95" s="5">
        <v>20508000</v>
      </c>
      <c r="AB95" s="5">
        <v>18507000</v>
      </c>
      <c r="AC95" s="5">
        <v>22322000</v>
      </c>
      <c r="AD95" s="5">
        <v>40119000</v>
      </c>
      <c r="AE95" s="5">
        <v>24339000</v>
      </c>
      <c r="AF95" s="5">
        <v>22773000</v>
      </c>
      <c r="AG95" s="5">
        <f t="shared" si="8"/>
        <v>0.72092046771882101</v>
      </c>
      <c r="AH95" s="5">
        <f t="shared" si="9"/>
        <v>-0.47208798543034297</v>
      </c>
      <c r="AI95" s="5">
        <f t="shared" si="10"/>
        <v>0.170617007910005</v>
      </c>
      <c r="AJ95" s="5">
        <f t="shared" si="11"/>
        <v>2.551166626400057</v>
      </c>
      <c r="AK95" s="5">
        <f>VLOOKUP(AO95,Tabelle4!T:V,3,FALSE)</f>
        <v>0</v>
      </c>
      <c r="AL95" s="5">
        <v>19</v>
      </c>
      <c r="AM95" s="5"/>
      <c r="AN95" s="5">
        <v>53</v>
      </c>
      <c r="AO95" s="13">
        <v>385</v>
      </c>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row>
    <row r="96" spans="2:120" s="9" customFormat="1" x14ac:dyDescent="0.2">
      <c r="B96" s="4" t="s">
        <v>1951</v>
      </c>
      <c r="C96" s="5"/>
      <c r="D96" s="5" t="s">
        <v>1952</v>
      </c>
      <c r="E96" s="5" t="s">
        <v>1953</v>
      </c>
      <c r="F96" s="5" t="s">
        <v>1954</v>
      </c>
      <c r="G96" s="5"/>
      <c r="H96" s="5">
        <v>1</v>
      </c>
      <c r="I96" s="5">
        <v>8</v>
      </c>
      <c r="J96" s="5">
        <v>8</v>
      </c>
      <c r="K96" s="5">
        <v>27</v>
      </c>
      <c r="L96" s="5">
        <v>41.927999999999997</v>
      </c>
      <c r="M96" s="5">
        <v>381</v>
      </c>
      <c r="N96" s="5">
        <v>0</v>
      </c>
      <c r="O96" s="5">
        <v>208.83</v>
      </c>
      <c r="P96" s="5">
        <v>88001000</v>
      </c>
      <c r="Q96" s="5">
        <v>8811800</v>
      </c>
      <c r="R96" s="5">
        <v>3984100</v>
      </c>
      <c r="S96" s="5">
        <v>5815400</v>
      </c>
      <c r="T96" s="5">
        <v>7313500</v>
      </c>
      <c r="U96" s="5">
        <v>6290700</v>
      </c>
      <c r="V96" s="5">
        <v>21185000</v>
      </c>
      <c r="W96" s="5">
        <v>17104000</v>
      </c>
      <c r="X96" s="5">
        <v>17496000</v>
      </c>
      <c r="Y96" s="5">
        <v>636030</v>
      </c>
      <c r="Z96" s="5">
        <v>1294700</v>
      </c>
      <c r="AA96" s="5">
        <v>1079800</v>
      </c>
      <c r="AB96" s="5">
        <v>747800</v>
      </c>
      <c r="AC96" s="5">
        <v>1485200</v>
      </c>
      <c r="AD96" s="5">
        <v>4906600</v>
      </c>
      <c r="AE96" s="5">
        <v>1901200</v>
      </c>
      <c r="AF96" s="5">
        <v>1412000</v>
      </c>
      <c r="AG96" s="5">
        <f t="shared" si="8"/>
        <v>0.38725708397733127</v>
      </c>
      <c r="AH96" s="5">
        <f t="shared" si="9"/>
        <v>-1.3686364648447866</v>
      </c>
      <c r="AI96" s="5">
        <f t="shared" si="10"/>
        <v>0.17194258425533376</v>
      </c>
      <c r="AJ96" s="5">
        <f t="shared" si="11"/>
        <v>2.5400011999517855</v>
      </c>
      <c r="AK96" s="5" t="str">
        <f>VLOOKUP(AO96,Tabelle4!T:V,3,FALSE)</f>
        <v>+</v>
      </c>
      <c r="AL96" s="5">
        <v>19</v>
      </c>
      <c r="AM96" s="5"/>
      <c r="AN96" s="5">
        <v>27</v>
      </c>
      <c r="AO96" s="13">
        <v>501</v>
      </c>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row>
    <row r="97" spans="2:120" s="9" customFormat="1" x14ac:dyDescent="0.2">
      <c r="B97" s="4" t="s">
        <v>1891</v>
      </c>
      <c r="C97" s="5"/>
      <c r="D97" s="5" t="s">
        <v>1892</v>
      </c>
      <c r="E97" s="5" t="s">
        <v>1893</v>
      </c>
      <c r="F97" s="5" t="s">
        <v>1894</v>
      </c>
      <c r="G97" s="5"/>
      <c r="H97" s="5">
        <v>2</v>
      </c>
      <c r="I97" s="5">
        <v>24</v>
      </c>
      <c r="J97" s="5">
        <v>24</v>
      </c>
      <c r="K97" s="5">
        <v>61.8</v>
      </c>
      <c r="L97" s="5">
        <v>43.036999999999999</v>
      </c>
      <c r="M97" s="5">
        <v>385</v>
      </c>
      <c r="N97" s="5">
        <v>0</v>
      </c>
      <c r="O97" s="5">
        <v>323.31</v>
      </c>
      <c r="P97" s="5">
        <v>7813100000</v>
      </c>
      <c r="Q97" s="5">
        <v>1041900000</v>
      </c>
      <c r="R97" s="5">
        <v>787880000</v>
      </c>
      <c r="S97" s="5">
        <v>549210000</v>
      </c>
      <c r="T97" s="5">
        <v>1169300000</v>
      </c>
      <c r="U97" s="5">
        <v>691560000</v>
      </c>
      <c r="V97" s="5">
        <v>829680000</v>
      </c>
      <c r="W97" s="5">
        <v>1725900000</v>
      </c>
      <c r="X97" s="5">
        <v>1017700000</v>
      </c>
      <c r="Y97" s="5">
        <v>84494000</v>
      </c>
      <c r="Z97" s="5">
        <v>80920000</v>
      </c>
      <c r="AA97" s="5">
        <v>103470000</v>
      </c>
      <c r="AB97" s="5">
        <v>97897000</v>
      </c>
      <c r="AC97" s="5">
        <v>123820000</v>
      </c>
      <c r="AD97" s="5">
        <v>198160000</v>
      </c>
      <c r="AE97" s="5">
        <v>114660000</v>
      </c>
      <c r="AF97" s="5">
        <v>92909000</v>
      </c>
      <c r="AG97" s="5">
        <f t="shared" si="8"/>
        <v>0.69262901072422001</v>
      </c>
      <c r="AH97" s="5">
        <f t="shared" si="9"/>
        <v>-0.52984527889216582</v>
      </c>
      <c r="AI97" s="5">
        <f t="shared" si="10"/>
        <v>0.17241490124342376</v>
      </c>
      <c r="AJ97" s="5">
        <f t="shared" si="11"/>
        <v>2.5360436277633336</v>
      </c>
      <c r="AK97" s="5">
        <f>VLOOKUP(AO97,Tabelle4!T:V,3,FALSE)</f>
        <v>0</v>
      </c>
      <c r="AL97" s="5">
        <v>19</v>
      </c>
      <c r="AM97" s="5"/>
      <c r="AN97" s="5">
        <v>351</v>
      </c>
      <c r="AO97" s="13">
        <v>486</v>
      </c>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row>
    <row r="98" spans="2:120" s="9" customFormat="1" x14ac:dyDescent="0.2">
      <c r="B98" s="4" t="s">
        <v>1067</v>
      </c>
      <c r="C98" s="5"/>
      <c r="D98" s="5" t="s">
        <v>1068</v>
      </c>
      <c r="E98" s="5" t="s">
        <v>1069</v>
      </c>
      <c r="F98" s="5" t="s">
        <v>1070</v>
      </c>
      <c r="G98" s="5"/>
      <c r="H98" s="5">
        <v>1</v>
      </c>
      <c r="I98" s="5">
        <v>15</v>
      </c>
      <c r="J98" s="5">
        <v>13</v>
      </c>
      <c r="K98" s="5">
        <v>26.4</v>
      </c>
      <c r="L98" s="5">
        <v>88.25</v>
      </c>
      <c r="M98" s="5">
        <v>773</v>
      </c>
      <c r="N98" s="5">
        <v>0</v>
      </c>
      <c r="O98" s="5">
        <v>172.49</v>
      </c>
      <c r="P98" s="5">
        <v>362890000</v>
      </c>
      <c r="Q98" s="5">
        <v>87386000</v>
      </c>
      <c r="R98" s="5">
        <v>32481000</v>
      </c>
      <c r="S98" s="5">
        <v>15998000</v>
      </c>
      <c r="T98" s="5">
        <v>16330000</v>
      </c>
      <c r="U98" s="5">
        <v>20120000</v>
      </c>
      <c r="V98" s="5">
        <v>18262000</v>
      </c>
      <c r="W98" s="5">
        <v>83081000</v>
      </c>
      <c r="X98" s="5">
        <v>89230000</v>
      </c>
      <c r="Y98" s="5">
        <v>11145000</v>
      </c>
      <c r="Z98" s="5">
        <v>10446000</v>
      </c>
      <c r="AA98" s="5">
        <v>7105700</v>
      </c>
      <c r="AB98" s="5">
        <v>7014500</v>
      </c>
      <c r="AC98" s="5">
        <v>9611300</v>
      </c>
      <c r="AD98" s="5">
        <v>12690000</v>
      </c>
      <c r="AE98" s="5">
        <v>9506700</v>
      </c>
      <c r="AF98" s="5">
        <v>12706000</v>
      </c>
      <c r="AG98" s="5">
        <f t="shared" si="8"/>
        <v>0.8022464842521454</v>
      </c>
      <c r="AH98" s="5">
        <f t="shared" si="9"/>
        <v>-0.31788253280235357</v>
      </c>
      <c r="AI98" s="5">
        <f t="shared" si="10"/>
        <v>0.17273392388182773</v>
      </c>
      <c r="AJ98" s="5">
        <f t="shared" si="11"/>
        <v>2.533376647748204</v>
      </c>
      <c r="AK98" s="5">
        <f>VLOOKUP(AO98,Tabelle4!T:V,3,FALSE)</f>
        <v>0</v>
      </c>
      <c r="AL98" s="5">
        <v>19</v>
      </c>
      <c r="AM98" s="5"/>
      <c r="AN98" s="5">
        <v>93</v>
      </c>
      <c r="AO98" s="13">
        <v>276</v>
      </c>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row>
    <row r="99" spans="2:120" s="9" customFormat="1" x14ac:dyDescent="0.2">
      <c r="B99" s="4" t="s">
        <v>2462</v>
      </c>
      <c r="C99" s="5"/>
      <c r="D99" s="5" t="s">
        <v>2463</v>
      </c>
      <c r="E99" s="5" t="s">
        <v>2464</v>
      </c>
      <c r="F99" s="5" t="s">
        <v>2465</v>
      </c>
      <c r="G99" s="5"/>
      <c r="H99" s="5">
        <v>2</v>
      </c>
      <c r="I99" s="5">
        <v>8</v>
      </c>
      <c r="J99" s="5">
        <v>8</v>
      </c>
      <c r="K99" s="5">
        <v>37.6</v>
      </c>
      <c r="L99" s="5">
        <v>23.251999999999999</v>
      </c>
      <c r="M99" s="5">
        <v>210</v>
      </c>
      <c r="N99" s="5">
        <v>0</v>
      </c>
      <c r="O99" s="5">
        <v>231.23</v>
      </c>
      <c r="P99" s="5">
        <v>900480000</v>
      </c>
      <c r="Q99" s="5">
        <v>101180000</v>
      </c>
      <c r="R99" s="5">
        <v>166420000</v>
      </c>
      <c r="S99" s="5">
        <v>69227000</v>
      </c>
      <c r="T99" s="5">
        <v>79342000</v>
      </c>
      <c r="U99" s="5">
        <v>49502000</v>
      </c>
      <c r="V99" s="5">
        <v>103590000</v>
      </c>
      <c r="W99" s="5">
        <v>206030000</v>
      </c>
      <c r="X99" s="5">
        <v>125190000</v>
      </c>
      <c r="Y99" s="5">
        <v>37810000</v>
      </c>
      <c r="Z99" s="5">
        <v>35740000</v>
      </c>
      <c r="AA99" s="5">
        <v>42340000</v>
      </c>
      <c r="AB99" s="5">
        <v>39737000</v>
      </c>
      <c r="AC99" s="5">
        <v>31389000</v>
      </c>
      <c r="AD99" s="5">
        <v>27894000</v>
      </c>
      <c r="AE99" s="5">
        <v>40720000</v>
      </c>
      <c r="AF99" s="5">
        <v>35555000</v>
      </c>
      <c r="AG99" s="5">
        <f t="shared" si="8"/>
        <v>1.1480473302940439</v>
      </c>
      <c r="AH99" s="5">
        <f t="shared" si="9"/>
        <v>0.1991821209098846</v>
      </c>
      <c r="AI99" s="5">
        <f t="shared" si="10"/>
        <v>0.17359675673198172</v>
      </c>
      <c r="AJ99" s="5">
        <f t="shared" si="11"/>
        <v>2.5261881003906543</v>
      </c>
      <c r="AK99" s="5">
        <f>VLOOKUP(AO99,Tabelle4!T:V,3,FALSE)</f>
        <v>0</v>
      </c>
      <c r="AL99" s="5">
        <v>19</v>
      </c>
      <c r="AM99" s="5"/>
      <c r="AN99" s="5">
        <v>74</v>
      </c>
      <c r="AO99" s="13">
        <v>631</v>
      </c>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row>
    <row r="100" spans="2:120" s="9" customFormat="1" x14ac:dyDescent="0.2">
      <c r="B100" s="4" t="s">
        <v>626</v>
      </c>
      <c r="C100" s="5"/>
      <c r="D100" s="5" t="s">
        <v>627</v>
      </c>
      <c r="E100" s="5" t="s">
        <v>628</v>
      </c>
      <c r="F100" s="5" t="s">
        <v>629</v>
      </c>
      <c r="G100" s="5"/>
      <c r="H100" s="5">
        <v>1</v>
      </c>
      <c r="I100" s="5">
        <v>5</v>
      </c>
      <c r="J100" s="5">
        <v>5</v>
      </c>
      <c r="K100" s="5">
        <v>47.3</v>
      </c>
      <c r="L100" s="5">
        <v>17.120999999999999</v>
      </c>
      <c r="M100" s="5">
        <v>146</v>
      </c>
      <c r="N100" s="5">
        <v>0</v>
      </c>
      <c r="O100" s="5">
        <v>65.414000000000001</v>
      </c>
      <c r="P100" s="5">
        <v>389740000</v>
      </c>
      <c r="Q100" s="5">
        <v>61948000</v>
      </c>
      <c r="R100" s="5">
        <v>50362000</v>
      </c>
      <c r="S100" s="5">
        <v>21565000</v>
      </c>
      <c r="T100" s="5">
        <v>8755600</v>
      </c>
      <c r="U100" s="5">
        <v>44117000</v>
      </c>
      <c r="V100" s="5">
        <v>54961000</v>
      </c>
      <c r="W100" s="5">
        <v>102280000</v>
      </c>
      <c r="X100" s="5">
        <v>45755000</v>
      </c>
      <c r="Y100" s="5">
        <v>18809000</v>
      </c>
      <c r="Z100" s="5">
        <v>19845000</v>
      </c>
      <c r="AA100" s="5">
        <v>17493000</v>
      </c>
      <c r="AB100" s="5">
        <v>22038000</v>
      </c>
      <c r="AC100" s="5">
        <v>22747000</v>
      </c>
      <c r="AD100" s="5">
        <v>35124000</v>
      </c>
      <c r="AE100" s="5">
        <v>22866000</v>
      </c>
      <c r="AF100" s="5">
        <v>20721000</v>
      </c>
      <c r="AG100" s="5">
        <f t="shared" si="8"/>
        <v>0.77061444144375013</v>
      </c>
      <c r="AH100" s="5">
        <f t="shared" si="9"/>
        <v>-0.37591887228977167</v>
      </c>
      <c r="AI100" s="5">
        <f t="shared" si="10"/>
        <v>0.1747822715767009</v>
      </c>
      <c r="AJ100" s="5">
        <f t="shared" si="11"/>
        <v>2.5163692373112889</v>
      </c>
      <c r="AK100" s="5">
        <f>VLOOKUP(AO100,Tabelle4!T:V,3,FALSE)</f>
        <v>0</v>
      </c>
      <c r="AL100" s="5">
        <v>19</v>
      </c>
      <c r="AM100" s="5"/>
      <c r="AN100" s="5">
        <v>53</v>
      </c>
      <c r="AO100" s="13">
        <v>165</v>
      </c>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row>
    <row r="101" spans="2:120" s="9" customFormat="1" x14ac:dyDescent="0.2">
      <c r="B101" s="4" t="s">
        <v>2295</v>
      </c>
      <c r="C101" s="5"/>
      <c r="D101" s="5" t="s">
        <v>2296</v>
      </c>
      <c r="E101" s="5" t="s">
        <v>2297</v>
      </c>
      <c r="F101" s="5" t="s">
        <v>2298</v>
      </c>
      <c r="G101" s="5"/>
      <c r="H101" s="5">
        <v>2</v>
      </c>
      <c r="I101" s="5">
        <v>3</v>
      </c>
      <c r="J101" s="5">
        <v>3</v>
      </c>
      <c r="K101" s="5">
        <v>12.2</v>
      </c>
      <c r="L101" s="5">
        <v>37.262</v>
      </c>
      <c r="M101" s="5">
        <v>335</v>
      </c>
      <c r="N101" s="5">
        <v>0</v>
      </c>
      <c r="O101" s="5">
        <v>30.495999999999999</v>
      </c>
      <c r="P101" s="5">
        <v>34109000</v>
      </c>
      <c r="Q101" s="5">
        <v>6683600</v>
      </c>
      <c r="R101" s="5">
        <v>4122500</v>
      </c>
      <c r="S101" s="5">
        <v>817620</v>
      </c>
      <c r="T101" s="5">
        <v>2306400</v>
      </c>
      <c r="U101" s="5">
        <v>1771500</v>
      </c>
      <c r="V101" s="5">
        <v>1620600</v>
      </c>
      <c r="W101" s="5">
        <v>7912700</v>
      </c>
      <c r="X101" s="5">
        <v>8874000</v>
      </c>
      <c r="Y101" s="5">
        <v>716620</v>
      </c>
      <c r="Z101" s="5">
        <v>815110</v>
      </c>
      <c r="AA101" s="5">
        <v>777170</v>
      </c>
      <c r="AB101" s="5">
        <v>935040</v>
      </c>
      <c r="AC101" s="5">
        <v>1029800</v>
      </c>
      <c r="AD101" s="5">
        <v>1001200</v>
      </c>
      <c r="AE101" s="5">
        <v>978040</v>
      </c>
      <c r="AF101" s="5">
        <v>740610</v>
      </c>
      <c r="AG101" s="5">
        <f t="shared" si="8"/>
        <v>0.86513141226514478</v>
      </c>
      <c r="AH101" s="5">
        <f t="shared" si="9"/>
        <v>-0.20900880211089815</v>
      </c>
      <c r="AI101" s="5">
        <f t="shared" si="10"/>
        <v>0.17492989452033444</v>
      </c>
      <c r="AJ101" s="5">
        <f t="shared" si="11"/>
        <v>2.515151236212108</v>
      </c>
      <c r="AK101" s="5">
        <f>VLOOKUP(AO101,Tabelle4!T:V,3,FALSE)</f>
        <v>0</v>
      </c>
      <c r="AL101" s="5">
        <v>19</v>
      </c>
      <c r="AM101" s="5"/>
      <c r="AN101" s="5">
        <v>7</v>
      </c>
      <c r="AO101" s="13">
        <v>589</v>
      </c>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row>
    <row r="102" spans="2:120" s="9" customFormat="1" x14ac:dyDescent="0.2">
      <c r="B102" s="4" t="s">
        <v>2088</v>
      </c>
      <c r="C102" s="5"/>
      <c r="D102" s="5" t="s">
        <v>2089</v>
      </c>
      <c r="E102" s="5" t="s">
        <v>2090</v>
      </c>
      <c r="F102" s="5" t="s">
        <v>2091</v>
      </c>
      <c r="G102" s="5"/>
      <c r="H102" s="5">
        <v>2</v>
      </c>
      <c r="I102" s="5">
        <v>5</v>
      </c>
      <c r="J102" s="5">
        <v>5</v>
      </c>
      <c r="K102" s="5">
        <v>29.1</v>
      </c>
      <c r="L102" s="5">
        <v>33.289000000000001</v>
      </c>
      <c r="M102" s="5">
        <v>289</v>
      </c>
      <c r="N102" s="5">
        <v>0</v>
      </c>
      <c r="O102" s="5">
        <v>93.649000000000001</v>
      </c>
      <c r="P102" s="5">
        <v>370440000</v>
      </c>
      <c r="Q102" s="5">
        <v>37074000</v>
      </c>
      <c r="R102" s="5">
        <v>115390000</v>
      </c>
      <c r="S102" s="5">
        <v>31877000</v>
      </c>
      <c r="T102" s="5">
        <v>23422000</v>
      </c>
      <c r="U102" s="5">
        <v>38351000</v>
      </c>
      <c r="V102" s="5">
        <v>47660000</v>
      </c>
      <c r="W102" s="5">
        <v>51678000</v>
      </c>
      <c r="X102" s="5">
        <v>24991000</v>
      </c>
      <c r="Y102" s="5">
        <v>9077000</v>
      </c>
      <c r="Z102" s="5">
        <v>16233000</v>
      </c>
      <c r="AA102" s="5">
        <v>17926000</v>
      </c>
      <c r="AB102" s="5">
        <v>13109000</v>
      </c>
      <c r="AC102" s="5">
        <v>12707000</v>
      </c>
      <c r="AD102" s="5">
        <v>11181000</v>
      </c>
      <c r="AE102" s="5">
        <v>10570000</v>
      </c>
      <c r="AF102" s="5">
        <v>7754100</v>
      </c>
      <c r="AG102" s="5">
        <f t="shared" si="8"/>
        <v>1.3348068444829799</v>
      </c>
      <c r="AH102" s="5">
        <f t="shared" si="9"/>
        <v>0.41663098935263021</v>
      </c>
      <c r="AI102" s="5">
        <f t="shared" si="10"/>
        <v>0.1751381070119892</v>
      </c>
      <c r="AJ102" s="5">
        <f t="shared" si="11"/>
        <v>2.5134350715625642</v>
      </c>
      <c r="AK102" s="5">
        <f>VLOOKUP(AO102,Tabelle4!T:V,3,FALSE)</f>
        <v>0</v>
      </c>
      <c r="AL102" s="5">
        <v>19</v>
      </c>
      <c r="AM102" s="5"/>
      <c r="AN102" s="5">
        <v>40</v>
      </c>
      <c r="AO102" s="13">
        <v>537</v>
      </c>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row>
    <row r="103" spans="2:120" s="9" customFormat="1" x14ac:dyDescent="0.2">
      <c r="B103" s="4" t="s">
        <v>3021</v>
      </c>
      <c r="C103" s="5"/>
      <c r="D103" s="5" t="s">
        <v>3022</v>
      </c>
      <c r="E103" s="5" t="s">
        <v>3023</v>
      </c>
      <c r="F103" s="5" t="s">
        <v>3024</v>
      </c>
      <c r="G103" s="5"/>
      <c r="H103" s="5">
        <v>2</v>
      </c>
      <c r="I103" s="5">
        <v>9</v>
      </c>
      <c r="J103" s="5">
        <v>9</v>
      </c>
      <c r="K103" s="5">
        <v>27.8</v>
      </c>
      <c r="L103" s="5">
        <v>49.798000000000002</v>
      </c>
      <c r="M103" s="5">
        <v>435</v>
      </c>
      <c r="N103" s="5">
        <v>0</v>
      </c>
      <c r="O103" s="5">
        <v>201.43</v>
      </c>
      <c r="P103" s="5">
        <v>581180000</v>
      </c>
      <c r="Q103" s="5">
        <v>107030000</v>
      </c>
      <c r="R103" s="5">
        <v>103050000</v>
      </c>
      <c r="S103" s="5">
        <v>115070000</v>
      </c>
      <c r="T103" s="5">
        <v>83176000</v>
      </c>
      <c r="U103" s="5">
        <v>45754000</v>
      </c>
      <c r="V103" s="5">
        <v>67192000</v>
      </c>
      <c r="W103" s="5">
        <v>43583000</v>
      </c>
      <c r="X103" s="5">
        <v>16314000</v>
      </c>
      <c r="Y103" s="5">
        <v>7093200</v>
      </c>
      <c r="Z103" s="5">
        <v>6344100</v>
      </c>
      <c r="AA103" s="5">
        <v>8478600</v>
      </c>
      <c r="AB103" s="5">
        <v>9498800</v>
      </c>
      <c r="AC103" s="5">
        <v>6331600</v>
      </c>
      <c r="AD103" s="5">
        <v>8588500</v>
      </c>
      <c r="AE103" s="5">
        <v>3602000</v>
      </c>
      <c r="AF103" s="5">
        <v>4892800</v>
      </c>
      <c r="AG103" s="5">
        <f t="shared" si="8"/>
        <v>1.3416542458007508</v>
      </c>
      <c r="AH103" s="5">
        <f t="shared" si="9"/>
        <v>0.42401292627906106</v>
      </c>
      <c r="AI103" s="5">
        <f t="shared" si="10"/>
        <v>0.17672919643725482</v>
      </c>
      <c r="AJ103" s="5">
        <f t="shared" si="11"/>
        <v>2.5003876957691125</v>
      </c>
      <c r="AK103" s="5">
        <f>VLOOKUP(AO103,Tabelle4!T:V,3,FALSE)</f>
        <v>0</v>
      </c>
      <c r="AL103" s="5">
        <v>19</v>
      </c>
      <c r="AM103" s="5"/>
      <c r="AN103" s="5">
        <v>42</v>
      </c>
      <c r="AO103" s="13">
        <v>772</v>
      </c>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row>
    <row r="104" spans="2:120" s="9" customFormat="1" x14ac:dyDescent="0.2">
      <c r="B104" s="4" t="s">
        <v>2633</v>
      </c>
      <c r="C104" s="5"/>
      <c r="D104" s="5" t="s">
        <v>2634</v>
      </c>
      <c r="E104" s="5" t="s">
        <v>2635</v>
      </c>
      <c r="F104" s="5" t="s">
        <v>2636</v>
      </c>
      <c r="G104" s="5"/>
      <c r="H104" s="5">
        <v>2</v>
      </c>
      <c r="I104" s="5">
        <v>4</v>
      </c>
      <c r="J104" s="5">
        <v>4</v>
      </c>
      <c r="K104" s="5">
        <v>14.4</v>
      </c>
      <c r="L104" s="5">
        <v>35.409999999999997</v>
      </c>
      <c r="M104" s="5">
        <v>306</v>
      </c>
      <c r="N104" s="5">
        <v>2.9196999999999999E-3</v>
      </c>
      <c r="O104" s="5">
        <v>6.6696</v>
      </c>
      <c r="P104" s="5">
        <v>70514000</v>
      </c>
      <c r="Q104" s="5">
        <v>14477000</v>
      </c>
      <c r="R104" s="5">
        <v>9734300</v>
      </c>
      <c r="S104" s="5">
        <v>3849000</v>
      </c>
      <c r="T104" s="5">
        <v>5122200</v>
      </c>
      <c r="U104" s="5">
        <v>2712500</v>
      </c>
      <c r="V104" s="5">
        <v>4369000</v>
      </c>
      <c r="W104" s="5">
        <v>14821000</v>
      </c>
      <c r="X104" s="5">
        <v>15429000</v>
      </c>
      <c r="Y104" s="5">
        <v>1810400</v>
      </c>
      <c r="Z104" s="5">
        <v>1884600</v>
      </c>
      <c r="AA104" s="5">
        <v>1927000</v>
      </c>
      <c r="AB104" s="5">
        <v>2221700</v>
      </c>
      <c r="AC104" s="5">
        <v>1864000</v>
      </c>
      <c r="AD104" s="5">
        <v>1695300</v>
      </c>
      <c r="AE104" s="5">
        <v>1953700</v>
      </c>
      <c r="AF104" s="5">
        <v>1438700</v>
      </c>
      <c r="AG104" s="5">
        <f t="shared" si="8"/>
        <v>1.1283139375979976</v>
      </c>
      <c r="AH104" s="5">
        <f t="shared" si="9"/>
        <v>0.17416853334054405</v>
      </c>
      <c r="AI104" s="5">
        <f t="shared" si="10"/>
        <v>0.17679439622972007</v>
      </c>
      <c r="AJ104" s="5">
        <f t="shared" si="11"/>
        <v>2.4998555478713529</v>
      </c>
      <c r="AK104" s="5">
        <f>VLOOKUP(AO104,Tabelle4!T:V,3,FALSE)</f>
        <v>0</v>
      </c>
      <c r="AL104" s="5">
        <v>19</v>
      </c>
      <c r="AM104" s="5"/>
      <c r="AN104" s="5">
        <v>10</v>
      </c>
      <c r="AO104" s="13">
        <v>674</v>
      </c>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row>
    <row r="105" spans="2:120" s="9" customFormat="1" x14ac:dyDescent="0.2">
      <c r="B105" s="4" t="s">
        <v>2569</v>
      </c>
      <c r="C105" s="5"/>
      <c r="D105" s="5" t="s">
        <v>2570</v>
      </c>
      <c r="E105" s="5" t="s">
        <v>2571</v>
      </c>
      <c r="F105" s="5" t="s">
        <v>2572</v>
      </c>
      <c r="G105" s="5"/>
      <c r="H105" s="5">
        <v>3</v>
      </c>
      <c r="I105" s="5">
        <v>5</v>
      </c>
      <c r="J105" s="5">
        <v>5</v>
      </c>
      <c r="K105" s="5">
        <v>32</v>
      </c>
      <c r="L105" s="5">
        <v>18.382000000000001</v>
      </c>
      <c r="M105" s="5">
        <v>169</v>
      </c>
      <c r="N105" s="5">
        <v>0</v>
      </c>
      <c r="O105" s="5">
        <v>84.293999999999997</v>
      </c>
      <c r="P105" s="5">
        <v>2358300000</v>
      </c>
      <c r="Q105" s="5">
        <v>466060000</v>
      </c>
      <c r="R105" s="5">
        <v>230830000</v>
      </c>
      <c r="S105" s="5">
        <v>168990000</v>
      </c>
      <c r="T105" s="5">
        <v>65981000</v>
      </c>
      <c r="U105" s="5">
        <v>216050000</v>
      </c>
      <c r="V105" s="5">
        <v>152220000</v>
      </c>
      <c r="W105" s="5">
        <v>600310000</v>
      </c>
      <c r="X105" s="5">
        <v>457830000</v>
      </c>
      <c r="Y105" s="5">
        <v>172220000</v>
      </c>
      <c r="Z105" s="5">
        <v>137490000</v>
      </c>
      <c r="AA105" s="5">
        <v>135380000</v>
      </c>
      <c r="AB105" s="5">
        <v>92370000</v>
      </c>
      <c r="AC105" s="5">
        <v>150110000</v>
      </c>
      <c r="AD105" s="5">
        <v>143180000</v>
      </c>
      <c r="AE105" s="5">
        <v>175490000</v>
      </c>
      <c r="AF105" s="5">
        <v>244300000</v>
      </c>
      <c r="AG105" s="5">
        <f t="shared" si="8"/>
        <v>0.7537162730689404</v>
      </c>
      <c r="AH105" s="5">
        <f t="shared" si="9"/>
        <v>-0.4079065534498611</v>
      </c>
      <c r="AI105" s="5">
        <f t="shared" si="10"/>
        <v>0.17693957660855014</v>
      </c>
      <c r="AJ105" s="5">
        <f t="shared" si="11"/>
        <v>2.4986713188155321</v>
      </c>
      <c r="AK105" s="5">
        <f>VLOOKUP(AO105,Tabelle4!T:V,3,FALSE)</f>
        <v>0</v>
      </c>
      <c r="AL105" s="5">
        <v>19</v>
      </c>
      <c r="AM105" s="5"/>
      <c r="AN105" s="5">
        <v>155</v>
      </c>
      <c r="AO105" s="13">
        <v>658</v>
      </c>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row>
    <row r="106" spans="2:120" s="9" customFormat="1" x14ac:dyDescent="0.2">
      <c r="B106" s="4" t="s">
        <v>690</v>
      </c>
      <c r="C106" s="5"/>
      <c r="D106" s="5" t="s">
        <v>691</v>
      </c>
      <c r="E106" s="5" t="s">
        <v>692</v>
      </c>
      <c r="F106" s="5" t="s">
        <v>693</v>
      </c>
      <c r="G106" s="5"/>
      <c r="H106" s="5">
        <v>2</v>
      </c>
      <c r="I106" s="5">
        <v>9</v>
      </c>
      <c r="J106" s="5">
        <v>9</v>
      </c>
      <c r="K106" s="5">
        <v>24</v>
      </c>
      <c r="L106" s="5">
        <v>51.881</v>
      </c>
      <c r="M106" s="5">
        <v>459</v>
      </c>
      <c r="N106" s="5">
        <v>0</v>
      </c>
      <c r="O106" s="5">
        <v>206.55</v>
      </c>
      <c r="P106" s="5">
        <v>5294500000</v>
      </c>
      <c r="Q106" s="5">
        <v>832740000</v>
      </c>
      <c r="R106" s="5">
        <v>805950000</v>
      </c>
      <c r="S106" s="5">
        <v>291100000</v>
      </c>
      <c r="T106" s="5">
        <v>428640000</v>
      </c>
      <c r="U106" s="5">
        <v>316350000</v>
      </c>
      <c r="V106" s="5">
        <v>381160000</v>
      </c>
      <c r="W106" s="5">
        <v>1014600000</v>
      </c>
      <c r="X106" s="5">
        <v>1224000000</v>
      </c>
      <c r="Y106" s="5">
        <v>413950000</v>
      </c>
      <c r="Z106" s="5">
        <v>438860000</v>
      </c>
      <c r="AA106" s="5">
        <v>449700000</v>
      </c>
      <c r="AB106" s="5">
        <v>339900000</v>
      </c>
      <c r="AC106" s="5">
        <v>284340000</v>
      </c>
      <c r="AD106" s="5">
        <v>153500000</v>
      </c>
      <c r="AE106" s="5">
        <v>230160000</v>
      </c>
      <c r="AF106" s="5">
        <v>481270000</v>
      </c>
      <c r="AG106" s="5">
        <f t="shared" si="8"/>
        <v>1.4290897700279308</v>
      </c>
      <c r="AH106" s="5">
        <f t="shared" si="9"/>
        <v>0.51509654393991688</v>
      </c>
      <c r="AI106" s="5">
        <f t="shared" si="10"/>
        <v>0.17711352021297808</v>
      </c>
      <c r="AJ106" s="5">
        <f t="shared" si="11"/>
        <v>2.4972537484118518</v>
      </c>
      <c r="AK106" s="5">
        <f>VLOOKUP(AO106,Tabelle4!T:V,3,FALSE)</f>
        <v>0</v>
      </c>
      <c r="AL106" s="5">
        <v>19</v>
      </c>
      <c r="AM106" s="5"/>
      <c r="AN106" s="5">
        <v>587</v>
      </c>
      <c r="AO106" s="13">
        <v>181</v>
      </c>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row>
    <row r="107" spans="2:120" s="9" customFormat="1" x14ac:dyDescent="0.2">
      <c r="B107" s="4" t="s">
        <v>2255</v>
      </c>
      <c r="C107" s="5"/>
      <c r="D107" s="5" t="s">
        <v>2256</v>
      </c>
      <c r="E107" s="5" t="s">
        <v>2257</v>
      </c>
      <c r="F107" s="5" t="s">
        <v>2258</v>
      </c>
      <c r="G107" s="5"/>
      <c r="H107" s="5">
        <v>1</v>
      </c>
      <c r="I107" s="5">
        <v>37</v>
      </c>
      <c r="J107" s="5">
        <v>37</v>
      </c>
      <c r="K107" s="5">
        <v>63.5</v>
      </c>
      <c r="L107" s="5">
        <v>74.622</v>
      </c>
      <c r="M107" s="5">
        <v>682</v>
      </c>
      <c r="N107" s="5">
        <v>0</v>
      </c>
      <c r="O107" s="5">
        <v>323.31</v>
      </c>
      <c r="P107" s="5">
        <v>18645000000</v>
      </c>
      <c r="Q107" s="5">
        <v>3036400000</v>
      </c>
      <c r="R107" s="5">
        <v>2529900000</v>
      </c>
      <c r="S107" s="5">
        <v>1989000000</v>
      </c>
      <c r="T107" s="5">
        <v>2236800000</v>
      </c>
      <c r="U107" s="5">
        <v>1172500000</v>
      </c>
      <c r="V107" s="5">
        <v>1174900000</v>
      </c>
      <c r="W107" s="5">
        <v>3815500000</v>
      </c>
      <c r="X107" s="5">
        <v>2690400000</v>
      </c>
      <c r="Y107" s="5">
        <v>364150000</v>
      </c>
      <c r="Z107" s="5">
        <v>428690000</v>
      </c>
      <c r="AA107" s="5">
        <v>652850000</v>
      </c>
      <c r="AB107" s="5">
        <v>617730000</v>
      </c>
      <c r="AC107" s="5">
        <v>498300000</v>
      </c>
      <c r="AD107" s="5">
        <v>329210000</v>
      </c>
      <c r="AE107" s="5">
        <v>297490000</v>
      </c>
      <c r="AF107" s="5">
        <v>414090000</v>
      </c>
      <c r="AG107" s="5">
        <f t="shared" si="8"/>
        <v>1.3406753341260096</v>
      </c>
      <c r="AH107" s="5">
        <f t="shared" si="9"/>
        <v>0.42295990796849631</v>
      </c>
      <c r="AI107" s="5">
        <f t="shared" si="10"/>
        <v>0.17723877558506276</v>
      </c>
      <c r="AJ107" s="5">
        <f t="shared" si="11"/>
        <v>2.4962338294565058</v>
      </c>
      <c r="AK107" s="5">
        <f>VLOOKUP(AO107,Tabelle4!T:V,3,FALSE)</f>
        <v>0</v>
      </c>
      <c r="AL107" s="5">
        <v>19</v>
      </c>
      <c r="AM107" s="5"/>
      <c r="AN107" s="5">
        <v>928</v>
      </c>
      <c r="AO107" s="13">
        <v>579</v>
      </c>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row>
    <row r="108" spans="2:120" s="9" customFormat="1" x14ac:dyDescent="0.2">
      <c r="B108" s="4" t="s">
        <v>2443</v>
      </c>
      <c r="C108" s="5"/>
      <c r="D108" s="5" t="s">
        <v>2444</v>
      </c>
      <c r="E108" s="5" t="s">
        <v>2445</v>
      </c>
      <c r="F108" s="5" t="s">
        <v>2446</v>
      </c>
      <c r="G108" s="5"/>
      <c r="H108" s="5">
        <v>1</v>
      </c>
      <c r="I108" s="5">
        <v>3</v>
      </c>
      <c r="J108" s="5">
        <v>3</v>
      </c>
      <c r="K108" s="5">
        <v>41.8</v>
      </c>
      <c r="L108" s="5">
        <v>16.318000000000001</v>
      </c>
      <c r="M108" s="5">
        <v>146</v>
      </c>
      <c r="N108" s="5">
        <v>0</v>
      </c>
      <c r="O108" s="5">
        <v>100.64</v>
      </c>
      <c r="P108" s="5">
        <v>735140000</v>
      </c>
      <c r="Q108" s="5">
        <v>110370000</v>
      </c>
      <c r="R108" s="5">
        <v>98710000</v>
      </c>
      <c r="S108" s="5">
        <v>68966000</v>
      </c>
      <c r="T108" s="5">
        <v>19552000</v>
      </c>
      <c r="U108" s="5">
        <v>105550000</v>
      </c>
      <c r="V108" s="5">
        <v>79530000</v>
      </c>
      <c r="W108" s="5">
        <v>197790000</v>
      </c>
      <c r="X108" s="5">
        <v>54683000</v>
      </c>
      <c r="Y108" s="5">
        <v>32505000</v>
      </c>
      <c r="Z108" s="5">
        <v>38498000</v>
      </c>
      <c r="AA108" s="5">
        <v>48500000</v>
      </c>
      <c r="AB108" s="5">
        <v>37010000</v>
      </c>
      <c r="AC108" s="5">
        <v>54663000</v>
      </c>
      <c r="AD108" s="5">
        <v>40953000</v>
      </c>
      <c r="AE108" s="5">
        <v>40166000</v>
      </c>
      <c r="AF108" s="5">
        <v>50852000</v>
      </c>
      <c r="AG108" s="5">
        <f t="shared" si="8"/>
        <v>0.83860925661990848</v>
      </c>
      <c r="AH108" s="5">
        <f t="shared" si="9"/>
        <v>-0.25392934005968576</v>
      </c>
      <c r="AI108" s="5">
        <f t="shared" si="10"/>
        <v>0.17854843158651745</v>
      </c>
      <c r="AJ108" s="5">
        <f t="shared" si="11"/>
        <v>2.4856126338969684</v>
      </c>
      <c r="AK108" s="5">
        <f>VLOOKUP(AO108,Tabelle4!T:V,3,FALSE)</f>
        <v>0</v>
      </c>
      <c r="AL108" s="5">
        <v>19</v>
      </c>
      <c r="AM108" s="5"/>
      <c r="AN108" s="5">
        <v>52</v>
      </c>
      <c r="AO108" s="13">
        <v>626</v>
      </c>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row>
    <row r="109" spans="2:120" s="9" customFormat="1" x14ac:dyDescent="0.2">
      <c r="B109" s="4" t="s">
        <v>2155</v>
      </c>
      <c r="C109" s="5"/>
      <c r="D109" s="5" t="s">
        <v>2156</v>
      </c>
      <c r="E109" s="5" t="s">
        <v>2157</v>
      </c>
      <c r="F109" s="5" t="s">
        <v>2158</v>
      </c>
      <c r="G109" s="5"/>
      <c r="H109" s="5">
        <v>2</v>
      </c>
      <c r="I109" s="5">
        <v>1</v>
      </c>
      <c r="J109" s="5">
        <v>1</v>
      </c>
      <c r="K109" s="5">
        <v>4.5</v>
      </c>
      <c r="L109" s="5">
        <v>33.981999999999999</v>
      </c>
      <c r="M109" s="5">
        <v>314</v>
      </c>
      <c r="N109" s="5">
        <v>4.2373000000000003E-3</v>
      </c>
      <c r="O109" s="5">
        <v>4.8394000000000004</v>
      </c>
      <c r="P109" s="5">
        <v>3463000</v>
      </c>
      <c r="Q109" s="5">
        <v>730560</v>
      </c>
      <c r="R109" s="5">
        <v>0</v>
      </c>
      <c r="S109" s="5">
        <v>244960</v>
      </c>
      <c r="T109" s="5">
        <v>266110</v>
      </c>
      <c r="U109" s="5">
        <v>344540</v>
      </c>
      <c r="V109" s="5">
        <v>0</v>
      </c>
      <c r="W109" s="5">
        <v>1032700</v>
      </c>
      <c r="X109" s="5">
        <v>844150</v>
      </c>
      <c r="Y109" s="5">
        <v>324980</v>
      </c>
      <c r="Z109" s="5"/>
      <c r="AA109" s="5">
        <v>236000</v>
      </c>
      <c r="AB109" s="5">
        <v>251350</v>
      </c>
      <c r="AC109" s="5">
        <v>297000</v>
      </c>
      <c r="AD109" s="5"/>
      <c r="AE109" s="5">
        <v>381720</v>
      </c>
      <c r="AF109" s="5">
        <v>317090</v>
      </c>
      <c r="AG109" s="5">
        <f t="shared" si="8"/>
        <v>0.81574798405318283</v>
      </c>
      <c r="AH109" s="5">
        <f t="shared" si="9"/>
        <v>-0.29380457787830699</v>
      </c>
      <c r="AI109" s="5">
        <f t="shared" si="10"/>
        <v>0.17873994971486107</v>
      </c>
      <c r="AJ109" s="5">
        <f t="shared" si="11"/>
        <v>2.4840659713413116</v>
      </c>
      <c r="AK109" s="5">
        <f>VLOOKUP(AO109,Tabelle4!T:V,3,FALSE)</f>
        <v>0</v>
      </c>
      <c r="AL109" s="5">
        <v>19</v>
      </c>
      <c r="AM109" s="5"/>
      <c r="AN109" s="5">
        <v>1</v>
      </c>
      <c r="AO109" s="13">
        <v>554</v>
      </c>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row>
    <row r="110" spans="2:120" s="9" customFormat="1" x14ac:dyDescent="0.2">
      <c r="B110" s="4" t="s">
        <v>3100</v>
      </c>
      <c r="C110" s="5"/>
      <c r="D110" s="5" t="s">
        <v>3101</v>
      </c>
      <c r="E110" s="5" t="s">
        <v>3102</v>
      </c>
      <c r="F110" s="5" t="s">
        <v>3103</v>
      </c>
      <c r="G110" s="5"/>
      <c r="H110" s="5">
        <v>1</v>
      </c>
      <c r="I110" s="5">
        <v>10</v>
      </c>
      <c r="J110" s="5">
        <v>10</v>
      </c>
      <c r="K110" s="5">
        <v>69.900000000000006</v>
      </c>
      <c r="L110" s="5">
        <v>12.574999999999999</v>
      </c>
      <c r="M110" s="5">
        <v>113</v>
      </c>
      <c r="N110" s="5">
        <v>0</v>
      </c>
      <c r="O110" s="5">
        <v>31.47</v>
      </c>
      <c r="P110" s="5">
        <v>1355500000</v>
      </c>
      <c r="Q110" s="5">
        <v>279390000</v>
      </c>
      <c r="R110" s="5">
        <v>180980000</v>
      </c>
      <c r="S110" s="5">
        <v>100230000</v>
      </c>
      <c r="T110" s="5">
        <v>24696000</v>
      </c>
      <c r="U110" s="5">
        <v>129600000</v>
      </c>
      <c r="V110" s="5">
        <v>166670000</v>
      </c>
      <c r="W110" s="5">
        <v>311350000</v>
      </c>
      <c r="X110" s="5">
        <v>162550000</v>
      </c>
      <c r="Y110" s="5">
        <v>84833000</v>
      </c>
      <c r="Z110" s="5">
        <v>37825000</v>
      </c>
      <c r="AA110" s="5">
        <v>26984000</v>
      </c>
      <c r="AB110" s="5">
        <v>19462000</v>
      </c>
      <c r="AC110" s="5">
        <v>47649000</v>
      </c>
      <c r="AD110" s="5">
        <v>212990000</v>
      </c>
      <c r="AE110" s="5">
        <v>97310000</v>
      </c>
      <c r="AF110" s="5">
        <v>69191000</v>
      </c>
      <c r="AG110" s="5">
        <f t="shared" si="8"/>
        <v>0.3958983003230791</v>
      </c>
      <c r="AH110" s="5">
        <f t="shared" si="9"/>
        <v>-1.3367982213075027</v>
      </c>
      <c r="AI110" s="5">
        <f t="shared" si="10"/>
        <v>0.180344450982446</v>
      </c>
      <c r="AJ110" s="5">
        <f t="shared" si="11"/>
        <v>2.471173061355818</v>
      </c>
      <c r="AK110" s="5" t="str">
        <f>VLOOKUP(AO110,Tabelle4!T:V,3,FALSE)</f>
        <v>+</v>
      </c>
      <c r="AL110" s="5">
        <v>19</v>
      </c>
      <c r="AM110" s="5"/>
      <c r="AN110" s="5">
        <v>33</v>
      </c>
      <c r="AO110" s="13">
        <v>792</v>
      </c>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row>
    <row r="111" spans="2:120" s="9" customFormat="1" x14ac:dyDescent="0.2">
      <c r="B111" s="4" t="s">
        <v>1252</v>
      </c>
      <c r="C111" s="5"/>
      <c r="D111" s="5" t="s">
        <v>1253</v>
      </c>
      <c r="E111" s="5" t="s">
        <v>1254</v>
      </c>
      <c r="F111" s="5" t="s">
        <v>1255</v>
      </c>
      <c r="G111" s="5"/>
      <c r="H111" s="5">
        <v>2</v>
      </c>
      <c r="I111" s="5">
        <v>2</v>
      </c>
      <c r="J111" s="5">
        <v>2</v>
      </c>
      <c r="K111" s="5">
        <v>10.9</v>
      </c>
      <c r="L111" s="5">
        <v>26.030999999999999</v>
      </c>
      <c r="M111" s="5">
        <v>230</v>
      </c>
      <c r="N111" s="5">
        <v>2.8860000000000001E-3</v>
      </c>
      <c r="O111" s="5">
        <v>5.7388000000000003</v>
      </c>
      <c r="P111" s="5">
        <v>113300000</v>
      </c>
      <c r="Q111" s="5">
        <v>22776000</v>
      </c>
      <c r="R111" s="5">
        <v>9371500</v>
      </c>
      <c r="S111" s="5">
        <v>12402000</v>
      </c>
      <c r="T111" s="5">
        <v>14360000</v>
      </c>
      <c r="U111" s="5">
        <v>7149300</v>
      </c>
      <c r="V111" s="5">
        <v>2695600</v>
      </c>
      <c r="W111" s="5">
        <v>22989000</v>
      </c>
      <c r="X111" s="5">
        <v>21562000</v>
      </c>
      <c r="Y111" s="5">
        <v>11726000</v>
      </c>
      <c r="Z111" s="5">
        <v>6244100</v>
      </c>
      <c r="AA111" s="5">
        <v>8840200</v>
      </c>
      <c r="AB111" s="5">
        <v>10635000</v>
      </c>
      <c r="AC111" s="5">
        <v>6217100</v>
      </c>
      <c r="AD111" s="5">
        <v>2563900</v>
      </c>
      <c r="AE111" s="5">
        <v>9369500</v>
      </c>
      <c r="AF111" s="5">
        <v>7812500</v>
      </c>
      <c r="AG111" s="5">
        <f t="shared" si="8"/>
        <v>1.4422562877941687</v>
      </c>
      <c r="AH111" s="5">
        <f t="shared" si="9"/>
        <v>0.52832755311967439</v>
      </c>
      <c r="AI111" s="5">
        <f t="shared" si="10"/>
        <v>0.18087916984449648</v>
      </c>
      <c r="AJ111" s="5">
        <f t="shared" si="11"/>
        <v>2.4669018190031538</v>
      </c>
      <c r="AK111" s="5">
        <f>VLOOKUP(AO111,Tabelle4!T:V,3,FALSE)</f>
        <v>0</v>
      </c>
      <c r="AL111" s="5">
        <v>19</v>
      </c>
      <c r="AM111" s="5"/>
      <c r="AN111" s="5">
        <v>5</v>
      </c>
      <c r="AO111" s="13">
        <v>323</v>
      </c>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row>
    <row r="112" spans="2:120" s="9" customFormat="1" x14ac:dyDescent="0.2">
      <c r="B112" s="4" t="s">
        <v>283</v>
      </c>
      <c r="C112" s="5"/>
      <c r="D112" s="5" t="s">
        <v>284</v>
      </c>
      <c r="E112" s="5" t="s">
        <v>285</v>
      </c>
      <c r="F112" s="5" t="s">
        <v>286</v>
      </c>
      <c r="G112" s="5"/>
      <c r="H112" s="5">
        <v>3</v>
      </c>
      <c r="I112" s="5">
        <v>4</v>
      </c>
      <c r="J112" s="5">
        <v>4</v>
      </c>
      <c r="K112" s="5">
        <v>49.4</v>
      </c>
      <c r="L112" s="5">
        <v>9.4381000000000004</v>
      </c>
      <c r="M112" s="5">
        <v>87</v>
      </c>
      <c r="N112" s="5">
        <v>0</v>
      </c>
      <c r="O112" s="5">
        <v>323.31</v>
      </c>
      <c r="P112" s="5">
        <v>251910000</v>
      </c>
      <c r="Q112" s="5">
        <v>58646000</v>
      </c>
      <c r="R112" s="5">
        <v>30729000</v>
      </c>
      <c r="S112" s="5">
        <v>33071000</v>
      </c>
      <c r="T112" s="5">
        <v>7124600</v>
      </c>
      <c r="U112" s="5">
        <v>20407000</v>
      </c>
      <c r="V112" s="5">
        <v>8898300</v>
      </c>
      <c r="W112" s="5">
        <v>49051000</v>
      </c>
      <c r="X112" s="5">
        <v>43984000</v>
      </c>
      <c r="Y112" s="5">
        <v>23368000</v>
      </c>
      <c r="Z112" s="5">
        <v>13500000</v>
      </c>
      <c r="AA112" s="5">
        <v>15509000</v>
      </c>
      <c r="AB112" s="5">
        <v>20166000</v>
      </c>
      <c r="AC112" s="5">
        <v>10717000</v>
      </c>
      <c r="AD112" s="5">
        <v>5237800</v>
      </c>
      <c r="AE112" s="5">
        <v>13156000</v>
      </c>
      <c r="AF112" s="5">
        <v>20185000</v>
      </c>
      <c r="AG112" s="5">
        <f t="shared" si="8"/>
        <v>1.4715858146130096</v>
      </c>
      <c r="AH112" s="5">
        <f t="shared" si="9"/>
        <v>0.55737167459687309</v>
      </c>
      <c r="AI112" s="5">
        <f t="shared" si="10"/>
        <v>0.18389856379862601</v>
      </c>
      <c r="AJ112" s="5">
        <f t="shared" si="11"/>
        <v>2.4430178821777013</v>
      </c>
      <c r="AK112" s="5">
        <f>VLOOKUP(AO112,Tabelle4!T:V,3,FALSE)</f>
        <v>0</v>
      </c>
      <c r="AL112" s="5">
        <v>19</v>
      </c>
      <c r="AM112" s="5"/>
      <c r="AN112" s="5">
        <v>24</v>
      </c>
      <c r="AO112" s="13">
        <v>76</v>
      </c>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row>
    <row r="113" spans="2:120" s="9" customFormat="1" x14ac:dyDescent="0.2">
      <c r="B113" s="4" t="s">
        <v>2810</v>
      </c>
      <c r="C113" s="5"/>
      <c r="D113" s="5" t="s">
        <v>2811</v>
      </c>
      <c r="E113" s="5" t="s">
        <v>2812</v>
      </c>
      <c r="F113" s="5" t="s">
        <v>2813</v>
      </c>
      <c r="G113" s="5"/>
      <c r="H113" s="5">
        <v>1</v>
      </c>
      <c r="I113" s="5">
        <v>1</v>
      </c>
      <c r="J113" s="5">
        <v>1</v>
      </c>
      <c r="K113" s="5">
        <v>8.4</v>
      </c>
      <c r="L113" s="5">
        <v>16.925000000000001</v>
      </c>
      <c r="M113" s="5">
        <v>154</v>
      </c>
      <c r="N113" s="5">
        <v>2.9805999999999999E-3</v>
      </c>
      <c r="O113" s="5">
        <v>7.8712</v>
      </c>
      <c r="P113" s="5">
        <v>9149400</v>
      </c>
      <c r="Q113" s="5">
        <v>1665800</v>
      </c>
      <c r="R113" s="5">
        <v>1553100</v>
      </c>
      <c r="S113" s="5">
        <v>0</v>
      </c>
      <c r="T113" s="5">
        <v>0</v>
      </c>
      <c r="U113" s="5">
        <v>1371900</v>
      </c>
      <c r="V113" s="5">
        <v>0</v>
      </c>
      <c r="W113" s="5">
        <v>3231600</v>
      </c>
      <c r="X113" s="5">
        <v>1326900</v>
      </c>
      <c r="Y113" s="5">
        <v>554860</v>
      </c>
      <c r="Z113" s="5">
        <v>661450</v>
      </c>
      <c r="AA113" s="5"/>
      <c r="AB113" s="5"/>
      <c r="AC113" s="5">
        <v>718800</v>
      </c>
      <c r="AD113" s="5"/>
      <c r="AE113" s="5">
        <v>824330</v>
      </c>
      <c r="AF113" s="5">
        <v>671950</v>
      </c>
      <c r="AG113" s="5">
        <f t="shared" si="8"/>
        <v>0.82365648193293239</v>
      </c>
      <c r="AH113" s="5">
        <f t="shared" si="9"/>
        <v>-0.27988532925603127</v>
      </c>
      <c r="AI113" s="5">
        <f t="shared" si="10"/>
        <v>0.18419935659037046</v>
      </c>
      <c r="AJ113" s="5">
        <f t="shared" si="11"/>
        <v>2.4406600727930923</v>
      </c>
      <c r="AK113" s="5">
        <f>VLOOKUP(AO113,Tabelle4!T:V,3,FALSE)</f>
        <v>0</v>
      </c>
      <c r="AL113" s="5">
        <v>19</v>
      </c>
      <c r="AM113" s="5"/>
      <c r="AN113" s="5">
        <v>5</v>
      </c>
      <c r="AO113" s="13">
        <v>719</v>
      </c>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row>
    <row r="114" spans="2:120" s="9" customFormat="1" x14ac:dyDescent="0.2">
      <c r="B114" s="4" t="s">
        <v>1502</v>
      </c>
      <c r="C114" s="5"/>
      <c r="D114" s="5" t="s">
        <v>1503</v>
      </c>
      <c r="E114" s="5" t="s">
        <v>1504</v>
      </c>
      <c r="F114" s="5" t="s">
        <v>1505</v>
      </c>
      <c r="G114" s="5"/>
      <c r="H114" s="5">
        <v>1</v>
      </c>
      <c r="I114" s="5">
        <v>18</v>
      </c>
      <c r="J114" s="5">
        <v>18</v>
      </c>
      <c r="K114" s="5">
        <v>82.1</v>
      </c>
      <c r="L114" s="5">
        <v>17.085999999999999</v>
      </c>
      <c r="M114" s="5">
        <v>145</v>
      </c>
      <c r="N114" s="5">
        <v>0</v>
      </c>
      <c r="O114" s="5">
        <v>323.31</v>
      </c>
      <c r="P114" s="5">
        <v>7505300000</v>
      </c>
      <c r="Q114" s="5">
        <v>1295300000</v>
      </c>
      <c r="R114" s="5">
        <v>893310000</v>
      </c>
      <c r="S114" s="5">
        <v>587440000</v>
      </c>
      <c r="T114" s="5">
        <v>169800000</v>
      </c>
      <c r="U114" s="5">
        <v>763560000</v>
      </c>
      <c r="V114" s="5">
        <v>1349000000</v>
      </c>
      <c r="W114" s="5">
        <v>1583300000</v>
      </c>
      <c r="X114" s="5">
        <v>863660000</v>
      </c>
      <c r="Y114" s="5">
        <v>413080000</v>
      </c>
      <c r="Z114" s="5">
        <v>358230000</v>
      </c>
      <c r="AA114" s="5">
        <v>307990000</v>
      </c>
      <c r="AB114" s="5">
        <v>220740000</v>
      </c>
      <c r="AC114" s="5">
        <v>367210000</v>
      </c>
      <c r="AD114" s="5">
        <v>927630000</v>
      </c>
      <c r="AE114" s="5">
        <v>473980000</v>
      </c>
      <c r="AF114" s="5">
        <v>411830000</v>
      </c>
      <c r="AG114" s="5">
        <f t="shared" si="8"/>
        <v>0.5961708664847637</v>
      </c>
      <c r="AH114" s="5">
        <f t="shared" si="9"/>
        <v>-0.74620221906333373</v>
      </c>
      <c r="AI114" s="5">
        <f t="shared" si="10"/>
        <v>0.1879218191624365</v>
      </c>
      <c r="AJ114" s="5">
        <f t="shared" si="11"/>
        <v>2.4117955104607871</v>
      </c>
      <c r="AK114" s="5">
        <f>VLOOKUP(AO114,Tabelle4!T:V,3,FALSE)</f>
        <v>0</v>
      </c>
      <c r="AL114" s="5">
        <v>19</v>
      </c>
      <c r="AM114" s="5"/>
      <c r="AN114" s="5">
        <v>219</v>
      </c>
      <c r="AO114" s="13">
        <v>387</v>
      </c>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row>
    <row r="115" spans="2:120" s="9" customFormat="1" x14ac:dyDescent="0.2">
      <c r="B115" s="4" t="s">
        <v>1875</v>
      </c>
      <c r="C115" s="5"/>
      <c r="D115" s="5" t="s">
        <v>1876</v>
      </c>
      <c r="E115" s="5" t="s">
        <v>1877</v>
      </c>
      <c r="F115" s="5" t="s">
        <v>1878</v>
      </c>
      <c r="G115" s="5"/>
      <c r="H115" s="5">
        <v>1</v>
      </c>
      <c r="I115" s="5">
        <v>8</v>
      </c>
      <c r="J115" s="5">
        <v>8</v>
      </c>
      <c r="K115" s="5">
        <v>38.200000000000003</v>
      </c>
      <c r="L115" s="5">
        <v>24.038</v>
      </c>
      <c r="M115" s="5">
        <v>212</v>
      </c>
      <c r="N115" s="5">
        <v>0</v>
      </c>
      <c r="O115" s="5">
        <v>163.44</v>
      </c>
      <c r="P115" s="5">
        <v>6969000000</v>
      </c>
      <c r="Q115" s="5">
        <v>1203800000</v>
      </c>
      <c r="R115" s="5">
        <v>918560000</v>
      </c>
      <c r="S115" s="5">
        <v>692350000</v>
      </c>
      <c r="T115" s="5">
        <v>628380000</v>
      </c>
      <c r="U115" s="5">
        <v>618720000</v>
      </c>
      <c r="V115" s="5">
        <v>458250000</v>
      </c>
      <c r="W115" s="5">
        <v>947700000</v>
      </c>
      <c r="X115" s="5">
        <v>1501200000</v>
      </c>
      <c r="Y115" s="5">
        <v>523680000</v>
      </c>
      <c r="Z115" s="5">
        <v>486360000</v>
      </c>
      <c r="AA115" s="5">
        <v>528710000</v>
      </c>
      <c r="AB115" s="5">
        <v>511600000</v>
      </c>
      <c r="AC115" s="5">
        <v>322900000</v>
      </c>
      <c r="AD115" s="5">
        <v>425810000</v>
      </c>
      <c r="AE115" s="5">
        <v>413080000</v>
      </c>
      <c r="AF115" s="5">
        <v>558830000</v>
      </c>
      <c r="AG115" s="5">
        <f t="shared" si="8"/>
        <v>1.1916344108519021</v>
      </c>
      <c r="AH115" s="5">
        <f t="shared" si="9"/>
        <v>0.25294169003659828</v>
      </c>
      <c r="AI115" s="5">
        <f t="shared" si="10"/>
        <v>0.18824754267698121</v>
      </c>
      <c r="AJ115" s="5">
        <f t="shared" si="11"/>
        <v>2.4092970623453871</v>
      </c>
      <c r="AK115" s="5">
        <f>VLOOKUP(AO115,Tabelle4!T:V,3,FALSE)</f>
        <v>0</v>
      </c>
      <c r="AL115" s="5">
        <v>19</v>
      </c>
      <c r="AM115" s="5"/>
      <c r="AN115" s="5">
        <v>249</v>
      </c>
      <c r="AO115" s="13">
        <v>482</v>
      </c>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row>
    <row r="116" spans="2:120" s="9" customFormat="1" x14ac:dyDescent="0.2">
      <c r="B116" s="4" t="s">
        <v>50</v>
      </c>
      <c r="C116" s="5"/>
      <c r="D116" s="5" t="s">
        <v>51</v>
      </c>
      <c r="E116" s="5" t="s">
        <v>52</v>
      </c>
      <c r="F116" s="5" t="s">
        <v>53</v>
      </c>
      <c r="G116" s="5"/>
      <c r="H116" s="5">
        <v>4</v>
      </c>
      <c r="I116" s="5">
        <v>10</v>
      </c>
      <c r="J116" s="5">
        <v>10</v>
      </c>
      <c r="K116" s="5">
        <v>22</v>
      </c>
      <c r="L116" s="5">
        <v>63.835000000000001</v>
      </c>
      <c r="M116" s="5">
        <v>563</v>
      </c>
      <c r="N116" s="5">
        <v>0</v>
      </c>
      <c r="O116" s="5">
        <v>323.31</v>
      </c>
      <c r="P116" s="5">
        <v>436980000</v>
      </c>
      <c r="Q116" s="5">
        <v>85901000</v>
      </c>
      <c r="R116" s="5">
        <v>49113000</v>
      </c>
      <c r="S116" s="5">
        <v>41326000</v>
      </c>
      <c r="T116" s="5">
        <v>9536200</v>
      </c>
      <c r="U116" s="5">
        <v>29769000</v>
      </c>
      <c r="V116" s="5">
        <v>50074000</v>
      </c>
      <c r="W116" s="5">
        <v>71082000</v>
      </c>
      <c r="X116" s="5">
        <v>100180000</v>
      </c>
      <c r="Y116" s="5">
        <v>7119300</v>
      </c>
      <c r="Z116" s="5">
        <v>5707600</v>
      </c>
      <c r="AA116" s="5">
        <v>3506900</v>
      </c>
      <c r="AB116" s="5">
        <v>2701500</v>
      </c>
      <c r="AC116" s="5">
        <v>5557300</v>
      </c>
      <c r="AD116" s="5">
        <v>5866000</v>
      </c>
      <c r="AE116" s="5">
        <v>6236000</v>
      </c>
      <c r="AF116" s="5">
        <v>9221500</v>
      </c>
      <c r="AG116" s="5">
        <f t="shared" si="8"/>
        <v>0.70813740662480285</v>
      </c>
      <c r="AH116" s="5">
        <f t="shared" si="9"/>
        <v>-0.49789876759864959</v>
      </c>
      <c r="AI116" s="5">
        <f t="shared" si="10"/>
        <v>0.18879758548712278</v>
      </c>
      <c r="AJ116" s="5">
        <f t="shared" si="11"/>
        <v>2.4050877805479285</v>
      </c>
      <c r="AK116" s="5">
        <f>VLOOKUP(AO116,Tabelle4!T:V,3,FALSE)</f>
        <v>0</v>
      </c>
      <c r="AL116" s="5">
        <v>19</v>
      </c>
      <c r="AM116" s="5"/>
      <c r="AN116" s="5">
        <v>83</v>
      </c>
      <c r="AO116" s="13">
        <v>5</v>
      </c>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row>
    <row r="117" spans="2:120" s="9" customFormat="1" x14ac:dyDescent="0.2">
      <c r="B117" s="4" t="s">
        <v>2681</v>
      </c>
      <c r="C117" s="5"/>
      <c r="D117" s="5" t="s">
        <v>2682</v>
      </c>
      <c r="E117" s="5" t="s">
        <v>2683</v>
      </c>
      <c r="F117" s="5" t="s">
        <v>2684</v>
      </c>
      <c r="G117" s="5"/>
      <c r="H117" s="5">
        <v>1</v>
      </c>
      <c r="I117" s="5">
        <v>3</v>
      </c>
      <c r="J117" s="5">
        <v>3</v>
      </c>
      <c r="K117" s="5">
        <v>26.9</v>
      </c>
      <c r="L117" s="5">
        <v>15.874000000000001</v>
      </c>
      <c r="M117" s="5">
        <v>145</v>
      </c>
      <c r="N117" s="5">
        <v>0</v>
      </c>
      <c r="O117" s="5">
        <v>106.84</v>
      </c>
      <c r="P117" s="5">
        <v>127170000</v>
      </c>
      <c r="Q117" s="5">
        <v>24093000</v>
      </c>
      <c r="R117" s="5">
        <v>13681000</v>
      </c>
      <c r="S117" s="5">
        <v>7425000</v>
      </c>
      <c r="T117" s="5">
        <v>846310</v>
      </c>
      <c r="U117" s="5">
        <v>9338600</v>
      </c>
      <c r="V117" s="5">
        <v>29213000</v>
      </c>
      <c r="W117" s="5">
        <v>31188000</v>
      </c>
      <c r="X117" s="5">
        <v>11390000</v>
      </c>
      <c r="Y117" s="5">
        <v>7658300</v>
      </c>
      <c r="Z117" s="5">
        <v>4929100</v>
      </c>
      <c r="AA117" s="5">
        <v>4122000</v>
      </c>
      <c r="AB117" s="5">
        <v>3777300</v>
      </c>
      <c r="AC117" s="5">
        <v>5564900</v>
      </c>
      <c r="AD117" s="5">
        <v>16314000</v>
      </c>
      <c r="AE117" s="5">
        <v>7420400</v>
      </c>
      <c r="AF117" s="5">
        <v>7548000</v>
      </c>
      <c r="AG117" s="5">
        <f t="shared" si="8"/>
        <v>0.5559891769546208</v>
      </c>
      <c r="AH117" s="5">
        <f t="shared" si="9"/>
        <v>-0.84687129558223373</v>
      </c>
      <c r="AI117" s="5">
        <f t="shared" si="10"/>
        <v>0.19014124652457962</v>
      </c>
      <c r="AJ117" s="5">
        <f t="shared" si="11"/>
        <v>2.3948565713081011</v>
      </c>
      <c r="AK117" s="5">
        <f>VLOOKUP(AO117,Tabelle4!T:V,3,FALSE)</f>
        <v>0</v>
      </c>
      <c r="AL117" s="5">
        <v>19</v>
      </c>
      <c r="AM117" s="5"/>
      <c r="AN117" s="5">
        <v>10</v>
      </c>
      <c r="AO117" s="13">
        <v>686</v>
      </c>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row>
    <row r="118" spans="2:120" s="9" customFormat="1" x14ac:dyDescent="0.2">
      <c r="B118" s="4" t="s">
        <v>770</v>
      </c>
      <c r="C118" s="5"/>
      <c r="D118" s="5" t="s">
        <v>771</v>
      </c>
      <c r="E118" s="5" t="s">
        <v>134</v>
      </c>
      <c r="F118" s="5" t="s">
        <v>772</v>
      </c>
      <c r="G118" s="5"/>
      <c r="H118" s="5">
        <v>3</v>
      </c>
      <c r="I118" s="5">
        <v>2</v>
      </c>
      <c r="J118" s="5">
        <v>2</v>
      </c>
      <c r="K118" s="5">
        <v>50.8</v>
      </c>
      <c r="L118" s="5">
        <v>7.3324999999999996</v>
      </c>
      <c r="M118" s="5">
        <v>63</v>
      </c>
      <c r="N118" s="5">
        <v>1.7422E-3</v>
      </c>
      <c r="O118" s="5">
        <v>19.879000000000001</v>
      </c>
      <c r="P118" s="5">
        <v>434030000</v>
      </c>
      <c r="Q118" s="5">
        <v>123420000</v>
      </c>
      <c r="R118" s="5">
        <v>53224000</v>
      </c>
      <c r="S118" s="5">
        <v>32769000</v>
      </c>
      <c r="T118" s="5">
        <v>20393000</v>
      </c>
      <c r="U118" s="5">
        <v>9906500</v>
      </c>
      <c r="V118" s="5">
        <v>0</v>
      </c>
      <c r="W118" s="5">
        <v>124980000</v>
      </c>
      <c r="X118" s="5">
        <v>69346000</v>
      </c>
      <c r="Y118" s="5">
        <v>25592000</v>
      </c>
      <c r="Z118" s="5">
        <v>11265000</v>
      </c>
      <c r="AA118" s="5">
        <v>31663000</v>
      </c>
      <c r="AB118" s="5">
        <v>83203000</v>
      </c>
      <c r="AC118" s="5">
        <v>9402900</v>
      </c>
      <c r="AD118" s="5"/>
      <c r="AE118" s="5">
        <v>14406000</v>
      </c>
      <c r="AF118" s="5">
        <v>11714000</v>
      </c>
      <c r="AG118" s="5">
        <f t="shared" si="8"/>
        <v>3.2033491071956401</v>
      </c>
      <c r="AH118" s="5">
        <f t="shared" si="9"/>
        <v>1.6795810343830402</v>
      </c>
      <c r="AI118" s="5">
        <f t="shared" si="10"/>
        <v>0.19471070876914523</v>
      </c>
      <c r="AJ118" s="5">
        <f t="shared" si="11"/>
        <v>2.3605958627896899</v>
      </c>
      <c r="AK118" s="5" t="str">
        <f>VLOOKUP(AO118,Tabelle4!T:V,3,FALSE)</f>
        <v>+</v>
      </c>
      <c r="AL118" s="5">
        <v>19</v>
      </c>
      <c r="AM118" s="5"/>
      <c r="AN118" s="5">
        <v>26</v>
      </c>
      <c r="AO118" s="13">
        <v>201</v>
      </c>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row>
    <row r="119" spans="2:120" s="9" customFormat="1" x14ac:dyDescent="0.2">
      <c r="B119" s="4" t="s">
        <v>2179</v>
      </c>
      <c r="C119" s="5"/>
      <c r="D119" s="5" t="s">
        <v>2180</v>
      </c>
      <c r="E119" s="5" t="s">
        <v>2181</v>
      </c>
      <c r="F119" s="5" t="s">
        <v>2182</v>
      </c>
      <c r="G119" s="5"/>
      <c r="H119" s="5">
        <v>1</v>
      </c>
      <c r="I119" s="5">
        <v>4</v>
      </c>
      <c r="J119" s="5">
        <v>4</v>
      </c>
      <c r="K119" s="5">
        <v>16.899999999999999</v>
      </c>
      <c r="L119" s="5">
        <v>34.005000000000003</v>
      </c>
      <c r="M119" s="5">
        <v>313</v>
      </c>
      <c r="N119" s="5">
        <v>0</v>
      </c>
      <c r="O119" s="5">
        <v>64.563999999999993</v>
      </c>
      <c r="P119" s="5">
        <v>38255000</v>
      </c>
      <c r="Q119" s="5">
        <v>4231900</v>
      </c>
      <c r="R119" s="5">
        <v>8200700</v>
      </c>
      <c r="S119" s="5">
        <v>2989100</v>
      </c>
      <c r="T119" s="5">
        <v>5806000</v>
      </c>
      <c r="U119" s="5">
        <v>839980</v>
      </c>
      <c r="V119" s="5">
        <v>1110000</v>
      </c>
      <c r="W119" s="5">
        <v>11785000</v>
      </c>
      <c r="X119" s="5">
        <v>3292100</v>
      </c>
      <c r="Y119" s="5">
        <v>974110</v>
      </c>
      <c r="Z119" s="5">
        <v>1500900</v>
      </c>
      <c r="AA119" s="5">
        <v>1160900</v>
      </c>
      <c r="AB119" s="5">
        <v>1557800</v>
      </c>
      <c r="AC119" s="5">
        <v>589450</v>
      </c>
      <c r="AD119" s="5">
        <v>678130</v>
      </c>
      <c r="AE119" s="5">
        <v>1492200</v>
      </c>
      <c r="AF119" s="5">
        <v>984780</v>
      </c>
      <c r="AG119" s="5">
        <f t="shared" si="8"/>
        <v>1.3870014100455059</v>
      </c>
      <c r="AH119" s="5">
        <f t="shared" si="9"/>
        <v>0.47196925432671022</v>
      </c>
      <c r="AI119" s="5">
        <f t="shared" si="10"/>
        <v>0.19878566395257161</v>
      </c>
      <c r="AJ119" s="5">
        <f t="shared" si="11"/>
        <v>2.3307143786828677</v>
      </c>
      <c r="AK119" s="5">
        <f>VLOOKUP(AO119,Tabelle4!T:V,3,FALSE)</f>
        <v>0</v>
      </c>
      <c r="AL119" s="5">
        <v>19</v>
      </c>
      <c r="AM119" s="5"/>
      <c r="AN119" s="5">
        <v>11</v>
      </c>
      <c r="AO119" s="13">
        <v>560</v>
      </c>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row>
    <row r="120" spans="2:120" s="9" customFormat="1" x14ac:dyDescent="0.2">
      <c r="B120" s="4" t="s">
        <v>95</v>
      </c>
      <c r="C120" s="5"/>
      <c r="D120" s="5" t="s">
        <v>96</v>
      </c>
      <c r="E120" s="5" t="s">
        <v>97</v>
      </c>
      <c r="F120" s="5" t="s">
        <v>98</v>
      </c>
      <c r="G120" s="5"/>
      <c r="H120" s="5">
        <v>1</v>
      </c>
      <c r="I120" s="5">
        <v>13</v>
      </c>
      <c r="J120" s="5">
        <v>13</v>
      </c>
      <c r="K120" s="5">
        <v>24.3</v>
      </c>
      <c r="L120" s="5">
        <v>80.850999999999999</v>
      </c>
      <c r="M120" s="5">
        <v>711</v>
      </c>
      <c r="N120" s="5">
        <v>0</v>
      </c>
      <c r="O120" s="5">
        <v>146.63999999999999</v>
      </c>
      <c r="P120" s="5">
        <v>547690000</v>
      </c>
      <c r="Q120" s="5">
        <v>90151000</v>
      </c>
      <c r="R120" s="5">
        <v>60243000</v>
      </c>
      <c r="S120" s="5">
        <v>50222000</v>
      </c>
      <c r="T120" s="5">
        <v>59868000</v>
      </c>
      <c r="U120" s="5">
        <v>43879000</v>
      </c>
      <c r="V120" s="5">
        <v>24000000</v>
      </c>
      <c r="W120" s="5">
        <v>118490000</v>
      </c>
      <c r="X120" s="5">
        <v>100830000</v>
      </c>
      <c r="Y120" s="5">
        <v>11562000</v>
      </c>
      <c r="Z120" s="5">
        <v>10844000</v>
      </c>
      <c r="AA120" s="5">
        <v>15241000</v>
      </c>
      <c r="AB120" s="5">
        <v>14315000</v>
      </c>
      <c r="AC120" s="5">
        <v>13233000</v>
      </c>
      <c r="AD120" s="5">
        <v>8644000</v>
      </c>
      <c r="AE120" s="5">
        <v>9460800</v>
      </c>
      <c r="AF120" s="5">
        <v>11971000</v>
      </c>
      <c r="AG120" s="5">
        <f t="shared" si="8"/>
        <v>1.1998023496379489</v>
      </c>
      <c r="AH120" s="5">
        <f t="shared" si="9"/>
        <v>0.26279676193128754</v>
      </c>
      <c r="AI120" s="5">
        <f t="shared" si="10"/>
        <v>0.20075900621960224</v>
      </c>
      <c r="AJ120" s="5">
        <f t="shared" si="11"/>
        <v>2.3164633851676402</v>
      </c>
      <c r="AK120" s="5">
        <f>VLOOKUP(AO120,Tabelle4!T:V,3,FALSE)</f>
        <v>0</v>
      </c>
      <c r="AL120" s="5">
        <v>19</v>
      </c>
      <c r="AM120" s="5"/>
      <c r="AN120" s="5">
        <v>70</v>
      </c>
      <c r="AO120" s="13">
        <v>17</v>
      </c>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row>
    <row r="121" spans="2:120" s="9" customFormat="1" x14ac:dyDescent="0.2">
      <c r="B121" s="4" t="s">
        <v>1574</v>
      </c>
      <c r="C121" s="5"/>
      <c r="D121" s="5" t="s">
        <v>1575</v>
      </c>
      <c r="E121" s="5" t="s">
        <v>1576</v>
      </c>
      <c r="F121" s="5" t="s">
        <v>1577</v>
      </c>
      <c r="G121" s="5"/>
      <c r="H121" s="5">
        <v>1</v>
      </c>
      <c r="I121" s="5">
        <v>24</v>
      </c>
      <c r="J121" s="5">
        <v>24</v>
      </c>
      <c r="K121" s="5">
        <v>54.4</v>
      </c>
      <c r="L121" s="5">
        <v>51.863</v>
      </c>
      <c r="M121" s="5">
        <v>469</v>
      </c>
      <c r="N121" s="5">
        <v>0</v>
      </c>
      <c r="O121" s="5">
        <v>323.31</v>
      </c>
      <c r="P121" s="5">
        <v>8214500000</v>
      </c>
      <c r="Q121" s="5">
        <v>822070000</v>
      </c>
      <c r="R121" s="5">
        <v>1108900000</v>
      </c>
      <c r="S121" s="5">
        <v>1190100000</v>
      </c>
      <c r="T121" s="5">
        <v>1473800000</v>
      </c>
      <c r="U121" s="5">
        <v>502510000</v>
      </c>
      <c r="V121" s="5">
        <v>934170000</v>
      </c>
      <c r="W121" s="5">
        <v>1193100000</v>
      </c>
      <c r="X121" s="5">
        <v>989840000</v>
      </c>
      <c r="Y121" s="5">
        <v>68510000</v>
      </c>
      <c r="Z121" s="5">
        <v>78036000</v>
      </c>
      <c r="AA121" s="5">
        <v>111330000</v>
      </c>
      <c r="AB121" s="5">
        <v>123960000</v>
      </c>
      <c r="AC121" s="5">
        <v>93600000</v>
      </c>
      <c r="AD121" s="5">
        <v>70154000</v>
      </c>
      <c r="AE121" s="5">
        <v>69260000</v>
      </c>
      <c r="AF121" s="5">
        <v>59067000</v>
      </c>
      <c r="AG121" s="5">
        <f t="shared" si="8"/>
        <v>1.3072948942245473</v>
      </c>
      <c r="AH121" s="5">
        <f t="shared" si="9"/>
        <v>0.38658461507898673</v>
      </c>
      <c r="AI121" s="5">
        <f t="shared" si="10"/>
        <v>0.20121649468848052</v>
      </c>
      <c r="AJ121" s="5">
        <f t="shared" si="11"/>
        <v>2.3131795202117376</v>
      </c>
      <c r="AK121" s="5">
        <f>VLOOKUP(AO121,Tabelle4!T:V,3,FALSE)</f>
        <v>0</v>
      </c>
      <c r="AL121" s="5">
        <v>19</v>
      </c>
      <c r="AM121" s="5"/>
      <c r="AN121" s="5">
        <v>274</v>
      </c>
      <c r="AO121" s="13">
        <v>405</v>
      </c>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row>
    <row r="122" spans="2:120" s="9" customFormat="1" x14ac:dyDescent="0.2">
      <c r="B122" s="4" t="s">
        <v>42</v>
      </c>
      <c r="C122" s="5"/>
      <c r="D122" s="5" t="s">
        <v>43</v>
      </c>
      <c r="E122" s="5" t="s">
        <v>44</v>
      </c>
      <c r="F122" s="5" t="s">
        <v>45</v>
      </c>
      <c r="G122" s="5"/>
      <c r="H122" s="5">
        <v>2</v>
      </c>
      <c r="I122" s="5">
        <v>2</v>
      </c>
      <c r="J122" s="5">
        <v>2</v>
      </c>
      <c r="K122" s="5">
        <v>15.1</v>
      </c>
      <c r="L122" s="5">
        <v>23.975999999999999</v>
      </c>
      <c r="M122" s="5">
        <v>212</v>
      </c>
      <c r="N122" s="5">
        <v>1.8148999999999999E-3</v>
      </c>
      <c r="O122" s="5">
        <v>26.093</v>
      </c>
      <c r="P122" s="5">
        <v>136750000</v>
      </c>
      <c r="Q122" s="5">
        <v>26088000</v>
      </c>
      <c r="R122" s="5">
        <v>13535000</v>
      </c>
      <c r="S122" s="5">
        <v>539420</v>
      </c>
      <c r="T122" s="5">
        <v>30874000</v>
      </c>
      <c r="U122" s="5">
        <v>11916000</v>
      </c>
      <c r="V122" s="5">
        <v>12347000</v>
      </c>
      <c r="W122" s="5">
        <v>12476000</v>
      </c>
      <c r="X122" s="5">
        <v>28975000</v>
      </c>
      <c r="Y122" s="5">
        <v>2181900</v>
      </c>
      <c r="Z122" s="5">
        <v>2227800</v>
      </c>
      <c r="AA122" s="5">
        <v>847650</v>
      </c>
      <c r="AB122" s="5">
        <v>2553700</v>
      </c>
      <c r="AC122" s="5">
        <v>1921200</v>
      </c>
      <c r="AD122" s="5">
        <v>4008300</v>
      </c>
      <c r="AE122" s="5">
        <v>2122300</v>
      </c>
      <c r="AF122" s="5">
        <v>3394800</v>
      </c>
      <c r="AG122" s="5">
        <f t="shared" si="8"/>
        <v>0.68239040413747309</v>
      </c>
      <c r="AH122" s="5">
        <f t="shared" si="9"/>
        <v>-0.5513307354536352</v>
      </c>
      <c r="AI122" s="5">
        <f t="shared" si="10"/>
        <v>0.20200469888400521</v>
      </c>
      <c r="AJ122" s="5">
        <f t="shared" si="11"/>
        <v>2.3075392426142196</v>
      </c>
      <c r="AK122" s="5">
        <f>VLOOKUP(AO122,Tabelle4!T:V,3,FALSE)</f>
        <v>0</v>
      </c>
      <c r="AL122" s="5">
        <v>19</v>
      </c>
      <c r="AM122" s="5"/>
      <c r="AN122" s="5">
        <v>20</v>
      </c>
      <c r="AO122" s="13">
        <v>3</v>
      </c>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row>
    <row r="123" spans="2:120" s="9" customFormat="1" x14ac:dyDescent="0.2">
      <c r="B123" s="4" t="s">
        <v>1639</v>
      </c>
      <c r="C123" s="5"/>
      <c r="D123" s="5" t="s">
        <v>1640</v>
      </c>
      <c r="E123" s="5" t="s">
        <v>1641</v>
      </c>
      <c r="F123" s="5" t="s">
        <v>1642</v>
      </c>
      <c r="G123" s="5"/>
      <c r="H123" s="5">
        <v>1</v>
      </c>
      <c r="I123" s="5">
        <v>8</v>
      </c>
      <c r="J123" s="5">
        <v>8</v>
      </c>
      <c r="K123" s="5">
        <v>24.8</v>
      </c>
      <c r="L123" s="5">
        <v>47.777999999999999</v>
      </c>
      <c r="M123" s="5">
        <v>415</v>
      </c>
      <c r="N123" s="5">
        <v>0</v>
      </c>
      <c r="O123" s="5">
        <v>114.64</v>
      </c>
      <c r="P123" s="5">
        <v>177730000</v>
      </c>
      <c r="Q123" s="5">
        <v>46009000</v>
      </c>
      <c r="R123" s="5">
        <v>22772000</v>
      </c>
      <c r="S123" s="5">
        <v>3004300</v>
      </c>
      <c r="T123" s="5">
        <v>15374000</v>
      </c>
      <c r="U123" s="5">
        <v>8100400</v>
      </c>
      <c r="V123" s="5">
        <v>0</v>
      </c>
      <c r="W123" s="5">
        <v>41007000</v>
      </c>
      <c r="X123" s="5">
        <v>41465000</v>
      </c>
      <c r="Y123" s="5">
        <v>3722500</v>
      </c>
      <c r="Z123" s="5">
        <v>2901700</v>
      </c>
      <c r="AA123" s="5">
        <v>1826700</v>
      </c>
      <c r="AB123" s="5">
        <v>1970100</v>
      </c>
      <c r="AC123" s="5">
        <v>3166400</v>
      </c>
      <c r="AD123" s="5"/>
      <c r="AE123" s="5">
        <v>3401200</v>
      </c>
      <c r="AF123" s="5">
        <v>3404900</v>
      </c>
      <c r="AG123" s="5">
        <f t="shared" si="8"/>
        <v>0.7837302582100778</v>
      </c>
      <c r="AH123" s="5">
        <f t="shared" si="9"/>
        <v>-0.35157089731224839</v>
      </c>
      <c r="AI123" s="5">
        <f t="shared" si="10"/>
        <v>0.2023673752724808</v>
      </c>
      <c r="AJ123" s="5">
        <f t="shared" si="11"/>
        <v>2.3049513706970504</v>
      </c>
      <c r="AK123" s="5">
        <f>VLOOKUP(AO123,Tabelle4!T:V,3,FALSE)</f>
        <v>0</v>
      </c>
      <c r="AL123" s="5">
        <v>19</v>
      </c>
      <c r="AM123" s="5"/>
      <c r="AN123" s="5">
        <v>19</v>
      </c>
      <c r="AO123" s="13">
        <v>422</v>
      </c>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row>
    <row r="124" spans="2:120" s="9" customFormat="1" x14ac:dyDescent="0.2">
      <c r="B124" s="4" t="s">
        <v>973</v>
      </c>
      <c r="C124" s="5"/>
      <c r="D124" s="5" t="s">
        <v>974</v>
      </c>
      <c r="E124" s="5" t="s">
        <v>975</v>
      </c>
      <c r="F124" s="5" t="s">
        <v>976</v>
      </c>
      <c r="G124" s="5"/>
      <c r="H124" s="5">
        <v>3</v>
      </c>
      <c r="I124" s="5">
        <v>3</v>
      </c>
      <c r="J124" s="5">
        <v>3</v>
      </c>
      <c r="K124" s="5">
        <v>32.9</v>
      </c>
      <c r="L124" s="5">
        <v>15.476000000000001</v>
      </c>
      <c r="M124" s="5">
        <v>146</v>
      </c>
      <c r="N124" s="5">
        <v>0</v>
      </c>
      <c r="O124" s="5">
        <v>45.720999999999997</v>
      </c>
      <c r="P124" s="5">
        <v>144080000</v>
      </c>
      <c r="Q124" s="5">
        <v>27082000</v>
      </c>
      <c r="R124" s="5">
        <v>15299000</v>
      </c>
      <c r="S124" s="5">
        <v>17294000</v>
      </c>
      <c r="T124" s="5">
        <v>18102000</v>
      </c>
      <c r="U124" s="5">
        <v>13729000</v>
      </c>
      <c r="V124" s="5">
        <v>4451700</v>
      </c>
      <c r="W124" s="5">
        <v>28789000</v>
      </c>
      <c r="X124" s="5">
        <v>19329000</v>
      </c>
      <c r="Y124" s="5">
        <v>7016300</v>
      </c>
      <c r="Z124" s="5">
        <v>3964800</v>
      </c>
      <c r="AA124" s="5">
        <v>10582000</v>
      </c>
      <c r="AB124" s="5">
        <v>14296000</v>
      </c>
      <c r="AC124" s="5">
        <v>8347100</v>
      </c>
      <c r="AD124" s="5">
        <v>3482300</v>
      </c>
      <c r="AE124" s="5">
        <v>5256500</v>
      </c>
      <c r="AF124" s="5">
        <v>3882000</v>
      </c>
      <c r="AG124" s="5">
        <f t="shared" si="8"/>
        <v>1.71019033856514</v>
      </c>
      <c r="AH124" s="5">
        <f t="shared" si="9"/>
        <v>0.77415690126461401</v>
      </c>
      <c r="AI124" s="5">
        <f t="shared" si="10"/>
        <v>0.20318987266276217</v>
      </c>
      <c r="AJ124" s="5">
        <f t="shared" si="11"/>
        <v>2.2990995974195805</v>
      </c>
      <c r="AK124" s="5">
        <f>VLOOKUP(AO124,Tabelle4!T:V,3,FALSE)</f>
        <v>0</v>
      </c>
      <c r="AL124" s="5">
        <v>19</v>
      </c>
      <c r="AM124" s="5"/>
      <c r="AN124" s="5">
        <v>87</v>
      </c>
      <c r="AO124" s="13">
        <v>252</v>
      </c>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row>
    <row r="125" spans="2:120" s="9" customFormat="1" x14ac:dyDescent="0.2">
      <c r="B125" s="4" t="s">
        <v>1051</v>
      </c>
      <c r="C125" s="5"/>
      <c r="D125" s="5" t="s">
        <v>1052</v>
      </c>
      <c r="E125" s="5" t="s">
        <v>1053</v>
      </c>
      <c r="F125" s="5" t="s">
        <v>1054</v>
      </c>
      <c r="G125" s="5"/>
      <c r="H125" s="5">
        <v>1</v>
      </c>
      <c r="I125" s="5">
        <v>22</v>
      </c>
      <c r="J125" s="5">
        <v>22</v>
      </c>
      <c r="K125" s="5">
        <v>55</v>
      </c>
      <c r="L125" s="5">
        <v>42.784999999999997</v>
      </c>
      <c r="M125" s="5">
        <v>393</v>
      </c>
      <c r="N125" s="5">
        <v>0</v>
      </c>
      <c r="O125" s="5">
        <v>323.31</v>
      </c>
      <c r="P125" s="5">
        <v>9828100000</v>
      </c>
      <c r="Q125" s="5">
        <v>1262600000</v>
      </c>
      <c r="R125" s="5">
        <v>1186600000</v>
      </c>
      <c r="S125" s="5">
        <v>740500000</v>
      </c>
      <c r="T125" s="5">
        <v>1519800000</v>
      </c>
      <c r="U125" s="5">
        <v>791260000</v>
      </c>
      <c r="V125" s="5">
        <v>1051800000</v>
      </c>
      <c r="W125" s="5">
        <v>1955900000</v>
      </c>
      <c r="X125" s="5">
        <v>1319600000</v>
      </c>
      <c r="Y125" s="5">
        <v>118490000</v>
      </c>
      <c r="Z125" s="5">
        <v>135500000</v>
      </c>
      <c r="AA125" s="5">
        <v>186210000</v>
      </c>
      <c r="AB125" s="5">
        <v>145430000</v>
      </c>
      <c r="AC125" s="5">
        <v>169860000</v>
      </c>
      <c r="AD125" s="5">
        <v>238250000</v>
      </c>
      <c r="AE125" s="5">
        <v>154490000</v>
      </c>
      <c r="AF125" s="5">
        <v>161880000</v>
      </c>
      <c r="AG125" s="5">
        <f t="shared" si="8"/>
        <v>0.80834529593639581</v>
      </c>
      <c r="AH125" s="5">
        <f t="shared" si="9"/>
        <v>-0.30695640299613969</v>
      </c>
      <c r="AI125" s="5">
        <f t="shared" si="10"/>
        <v>0.20327695559799591</v>
      </c>
      <c r="AJ125" s="5">
        <f t="shared" si="11"/>
        <v>2.2984814209190896</v>
      </c>
      <c r="AK125" s="5">
        <f>VLOOKUP(AO125,Tabelle4!T:V,3,FALSE)</f>
        <v>0</v>
      </c>
      <c r="AL125" s="5">
        <v>19</v>
      </c>
      <c r="AM125" s="5"/>
      <c r="AN125" s="5">
        <v>546</v>
      </c>
      <c r="AO125" s="13">
        <v>272</v>
      </c>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row>
    <row r="126" spans="2:120" s="9" customFormat="1" x14ac:dyDescent="0.2">
      <c r="B126" s="4" t="s">
        <v>364</v>
      </c>
      <c r="C126" s="5"/>
      <c r="D126" s="5" t="s">
        <v>365</v>
      </c>
      <c r="E126" s="5" t="s">
        <v>366</v>
      </c>
      <c r="F126" s="5" t="s">
        <v>367</v>
      </c>
      <c r="G126" s="5"/>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c r="AE126" s="5">
        <v>605830</v>
      </c>
      <c r="AF126" s="5">
        <v>618560</v>
      </c>
      <c r="AG126" s="5">
        <f t="shared" si="8"/>
        <v>1.1690412872603639</v>
      </c>
      <c r="AH126" s="5">
        <f t="shared" si="9"/>
        <v>0.22532588271296833</v>
      </c>
      <c r="AI126" s="5">
        <f t="shared" si="10"/>
        <v>0.20417186025079884</v>
      </c>
      <c r="AJ126" s="5">
        <f t="shared" si="11"/>
        <v>2.2921440527368695</v>
      </c>
      <c r="AK126" s="5">
        <f>VLOOKUP(AO126,Tabelle4!T:V,3,FALSE)</f>
        <v>0</v>
      </c>
      <c r="AL126" s="5">
        <v>19</v>
      </c>
      <c r="AM126" s="5"/>
      <c r="AN126" s="5">
        <v>3</v>
      </c>
      <c r="AO126" s="13">
        <v>97</v>
      </c>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row>
    <row r="127" spans="2:120" s="9" customFormat="1" x14ac:dyDescent="0.2">
      <c r="B127" s="4" t="s">
        <v>1091</v>
      </c>
      <c r="C127" s="5"/>
      <c r="D127" s="5" t="s">
        <v>1092</v>
      </c>
      <c r="E127" s="5" t="s">
        <v>1093</v>
      </c>
      <c r="F127" s="5" t="s">
        <v>1094</v>
      </c>
      <c r="G127" s="5"/>
      <c r="H127" s="5">
        <v>4</v>
      </c>
      <c r="I127" s="5">
        <v>21</v>
      </c>
      <c r="J127" s="5">
        <v>21</v>
      </c>
      <c r="K127" s="5">
        <v>92</v>
      </c>
      <c r="L127" s="5">
        <v>17.015000000000001</v>
      </c>
      <c r="M127" s="5">
        <v>162</v>
      </c>
      <c r="N127" s="5">
        <v>0</v>
      </c>
      <c r="O127" s="5">
        <v>315.72000000000003</v>
      </c>
      <c r="P127" s="5">
        <v>20721000000</v>
      </c>
      <c r="Q127" s="5">
        <v>3731600000</v>
      </c>
      <c r="R127" s="5">
        <v>2402000000</v>
      </c>
      <c r="S127" s="5">
        <v>1489400000</v>
      </c>
      <c r="T127" s="5">
        <v>413070000</v>
      </c>
      <c r="U127" s="5">
        <v>2204300000</v>
      </c>
      <c r="V127" s="5">
        <v>3061900000</v>
      </c>
      <c r="W127" s="5">
        <v>5649500000</v>
      </c>
      <c r="X127" s="5">
        <v>1768900000</v>
      </c>
      <c r="Y127" s="5">
        <v>1261000000</v>
      </c>
      <c r="Z127" s="5">
        <v>1067300000</v>
      </c>
      <c r="AA127" s="5">
        <v>831050000</v>
      </c>
      <c r="AB127" s="5">
        <v>781490000</v>
      </c>
      <c r="AC127" s="5">
        <v>941780000</v>
      </c>
      <c r="AD127" s="5">
        <v>1956900000</v>
      </c>
      <c r="AE127" s="5">
        <v>1382100000</v>
      </c>
      <c r="AF127" s="5">
        <v>1117000000</v>
      </c>
      <c r="AG127" s="5">
        <f t="shared" si="8"/>
        <v>0.73008533137697351</v>
      </c>
      <c r="AH127" s="5">
        <f t="shared" si="9"/>
        <v>-0.45386300081277114</v>
      </c>
      <c r="AI127" s="5">
        <f t="shared" si="10"/>
        <v>0.20938393993432988</v>
      </c>
      <c r="AJ127" s="5">
        <f t="shared" si="11"/>
        <v>2.2557773052721961</v>
      </c>
      <c r="AK127" s="5">
        <f>VLOOKUP(AO127,Tabelle4!T:V,3,FALSE)</f>
        <v>0</v>
      </c>
      <c r="AL127" s="5">
        <v>19</v>
      </c>
      <c r="AM127" s="5"/>
      <c r="AN127" s="5">
        <v>347</v>
      </c>
      <c r="AO127" s="13">
        <v>282</v>
      </c>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row>
    <row r="128" spans="2:120" s="9" customFormat="1" x14ac:dyDescent="0.2">
      <c r="B128" s="4" t="s">
        <v>738</v>
      </c>
      <c r="C128" s="5"/>
      <c r="D128" s="5" t="s">
        <v>739</v>
      </c>
      <c r="E128" s="5" t="s">
        <v>740</v>
      </c>
      <c r="F128" s="5" t="s">
        <v>741</v>
      </c>
      <c r="G128" s="5"/>
      <c r="H128" s="5">
        <v>1</v>
      </c>
      <c r="I128" s="5">
        <v>1</v>
      </c>
      <c r="J128" s="5">
        <v>1</v>
      </c>
      <c r="K128" s="5">
        <v>5.3</v>
      </c>
      <c r="L128" s="5">
        <v>37.279000000000003</v>
      </c>
      <c r="M128" s="5">
        <v>339</v>
      </c>
      <c r="N128" s="5">
        <v>1.7451999999999999E-3</v>
      </c>
      <c r="O128" s="5">
        <v>20.201000000000001</v>
      </c>
      <c r="P128" s="5">
        <v>17093000</v>
      </c>
      <c r="Q128" s="5">
        <v>5877600</v>
      </c>
      <c r="R128" s="5">
        <v>1282700</v>
      </c>
      <c r="S128" s="5">
        <v>2420800</v>
      </c>
      <c r="T128" s="5">
        <v>2633800</v>
      </c>
      <c r="U128" s="5">
        <v>776060</v>
      </c>
      <c r="V128" s="5">
        <v>0</v>
      </c>
      <c r="W128" s="5">
        <v>2261500</v>
      </c>
      <c r="X128" s="5">
        <v>1840200</v>
      </c>
      <c r="Y128" s="5">
        <v>1707000</v>
      </c>
      <c r="Z128" s="5">
        <v>937430</v>
      </c>
      <c r="AA128" s="5">
        <v>1059800</v>
      </c>
      <c r="AB128" s="5">
        <v>1787400</v>
      </c>
      <c r="AC128" s="5">
        <v>763620</v>
      </c>
      <c r="AD128" s="5"/>
      <c r="AE128" s="5">
        <v>1321000</v>
      </c>
      <c r="AF128" s="5">
        <v>824420</v>
      </c>
      <c r="AG128" s="5">
        <f t="shared" si="8"/>
        <v>1.4158356364986386</v>
      </c>
      <c r="AH128" s="5">
        <f t="shared" si="9"/>
        <v>0.50165379354823025</v>
      </c>
      <c r="AI128" s="5">
        <f t="shared" si="10"/>
        <v>0.21026671403530381</v>
      </c>
      <c r="AJ128" s="5">
        <f t="shared" si="11"/>
        <v>2.2497076104714231</v>
      </c>
      <c r="AK128" s="5">
        <f>VLOOKUP(AO128,Tabelle4!T:V,3,FALSE)</f>
        <v>0</v>
      </c>
      <c r="AL128" s="5">
        <v>19</v>
      </c>
      <c r="AM128" s="5"/>
      <c r="AN128" s="5">
        <v>8</v>
      </c>
      <c r="AO128" s="13">
        <v>193</v>
      </c>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row>
    <row r="129" spans="2:120" s="9" customFormat="1" x14ac:dyDescent="0.2">
      <c r="B129" s="4" t="s">
        <v>535</v>
      </c>
      <c r="C129" s="5"/>
      <c r="D129" s="5" t="s">
        <v>536</v>
      </c>
      <c r="E129" s="5" t="s">
        <v>537</v>
      </c>
      <c r="F129" s="5" t="s">
        <v>538</v>
      </c>
      <c r="G129" s="5"/>
      <c r="H129" s="5">
        <v>7</v>
      </c>
      <c r="I129" s="5">
        <v>4</v>
      </c>
      <c r="J129" s="5">
        <v>4</v>
      </c>
      <c r="K129" s="5">
        <v>24.2</v>
      </c>
      <c r="L129" s="5">
        <v>23.736000000000001</v>
      </c>
      <c r="M129" s="5">
        <v>207</v>
      </c>
      <c r="N129" s="5">
        <v>1.7794E-3</v>
      </c>
      <c r="O129" s="5">
        <v>22.218</v>
      </c>
      <c r="P129" s="5">
        <v>127020000</v>
      </c>
      <c r="Q129" s="5">
        <v>7940000</v>
      </c>
      <c r="R129" s="5">
        <v>22816000</v>
      </c>
      <c r="S129" s="5">
        <v>19308000</v>
      </c>
      <c r="T129" s="5">
        <v>38618000</v>
      </c>
      <c r="U129" s="5">
        <v>7416200</v>
      </c>
      <c r="V129" s="5">
        <v>2152200</v>
      </c>
      <c r="W129" s="5">
        <v>15411000</v>
      </c>
      <c r="X129" s="5">
        <v>13359000</v>
      </c>
      <c r="Y129" s="5">
        <v>2714600</v>
      </c>
      <c r="Z129" s="5">
        <v>3044000</v>
      </c>
      <c r="AA129" s="5">
        <v>3443100</v>
      </c>
      <c r="AB129" s="5">
        <v>2523300</v>
      </c>
      <c r="AC129" s="5">
        <v>3634500</v>
      </c>
      <c r="AD129" s="5">
        <v>533040</v>
      </c>
      <c r="AE129" s="5">
        <v>1717900</v>
      </c>
      <c r="AF129" s="5">
        <v>1752900</v>
      </c>
      <c r="AG129" s="5">
        <f t="shared" si="8"/>
        <v>1.5350193890295536</v>
      </c>
      <c r="AH129" s="5">
        <f t="shared" si="9"/>
        <v>0.6182568785792476</v>
      </c>
      <c r="AI129" s="5">
        <f t="shared" si="10"/>
        <v>0.21102680855497866</v>
      </c>
      <c r="AJ129" s="5">
        <f t="shared" si="11"/>
        <v>2.2445018063221625</v>
      </c>
      <c r="AK129" s="5">
        <f>VLOOKUP(AO129,Tabelle4!T:V,3,FALSE)</f>
        <v>0</v>
      </c>
      <c r="AL129" s="5">
        <v>19</v>
      </c>
      <c r="AM129" s="5"/>
      <c r="AN129" s="5">
        <v>9</v>
      </c>
      <c r="AO129" s="13">
        <v>142</v>
      </c>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row>
    <row r="130" spans="2:120" s="9" customFormat="1" x14ac:dyDescent="0.2">
      <c r="B130" s="4" t="s">
        <v>2541</v>
      </c>
      <c r="C130" s="5"/>
      <c r="D130" s="5" t="s">
        <v>2542</v>
      </c>
      <c r="E130" s="5" t="s">
        <v>2543</v>
      </c>
      <c r="F130" s="5" t="s">
        <v>2544</v>
      </c>
      <c r="G130" s="5"/>
      <c r="H130" s="5">
        <v>2</v>
      </c>
      <c r="I130" s="5">
        <v>4</v>
      </c>
      <c r="J130" s="5">
        <v>4</v>
      </c>
      <c r="K130" s="5">
        <v>28.7</v>
      </c>
      <c r="L130" s="5">
        <v>21.908999999999999</v>
      </c>
      <c r="M130" s="5">
        <v>209</v>
      </c>
      <c r="N130" s="5">
        <v>1.5244E-3</v>
      </c>
      <c r="O130" s="5">
        <v>9.5324000000000009</v>
      </c>
      <c r="P130" s="5">
        <v>32552000</v>
      </c>
      <c r="Q130" s="5">
        <v>4550600</v>
      </c>
      <c r="R130" s="5">
        <v>1281000</v>
      </c>
      <c r="S130" s="5">
        <v>4201500</v>
      </c>
      <c r="T130" s="5">
        <v>1689700</v>
      </c>
      <c r="U130" s="5">
        <v>11456000</v>
      </c>
      <c r="V130" s="5">
        <v>0</v>
      </c>
      <c r="W130" s="5">
        <v>7441900</v>
      </c>
      <c r="X130" s="5">
        <v>1930700</v>
      </c>
      <c r="Y130" s="5">
        <v>2896300</v>
      </c>
      <c r="Z130" s="5">
        <v>1570700</v>
      </c>
      <c r="AA130" s="5">
        <v>2719100</v>
      </c>
      <c r="AB130" s="5">
        <v>3806400</v>
      </c>
      <c r="AC130" s="5">
        <v>2507700</v>
      </c>
      <c r="AD130" s="5"/>
      <c r="AE130" s="5">
        <v>1947500</v>
      </c>
      <c r="AF130" s="5">
        <v>1327800</v>
      </c>
      <c r="AG130" s="5">
        <f t="shared" si="8"/>
        <v>1.4256225142659518</v>
      </c>
      <c r="AH130" s="5">
        <f t="shared" si="9"/>
        <v>0.51159202603767695</v>
      </c>
      <c r="AI130" s="5">
        <f t="shared" si="10"/>
        <v>0.21121125864953591</v>
      </c>
      <c r="AJ130" s="5">
        <f t="shared" si="11"/>
        <v>2.2432413550540056</v>
      </c>
      <c r="AK130" s="5">
        <f>VLOOKUP(AO130,Tabelle4!T:V,3,FALSE)</f>
        <v>0</v>
      </c>
      <c r="AL130" s="5">
        <v>19</v>
      </c>
      <c r="AM130" s="5"/>
      <c r="AN130" s="5">
        <v>8</v>
      </c>
      <c r="AO130" s="13">
        <v>651</v>
      </c>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row>
    <row r="131" spans="2:120" s="9" customFormat="1" x14ac:dyDescent="0.2">
      <c r="B131" s="4" t="s">
        <v>1146</v>
      </c>
      <c r="C131" s="5"/>
      <c r="D131" s="5" t="s">
        <v>1147</v>
      </c>
      <c r="E131" s="6">
        <v>38412</v>
      </c>
      <c r="F131" s="5" t="s">
        <v>1148</v>
      </c>
      <c r="G131" s="5"/>
      <c r="H131" s="5">
        <v>2</v>
      </c>
      <c r="I131" s="5">
        <v>5</v>
      </c>
      <c r="J131" s="5">
        <v>5</v>
      </c>
      <c r="K131" s="5">
        <v>26.6</v>
      </c>
      <c r="L131" s="5">
        <v>31.231000000000002</v>
      </c>
      <c r="M131" s="5">
        <v>278</v>
      </c>
      <c r="N131" s="5">
        <v>1.6103000000000001E-3</v>
      </c>
      <c r="O131" s="5">
        <v>13.736000000000001</v>
      </c>
      <c r="P131" s="5">
        <v>114220000</v>
      </c>
      <c r="Q131" s="5">
        <v>17723000</v>
      </c>
      <c r="R131" s="5">
        <v>16363000</v>
      </c>
      <c r="S131" s="5">
        <v>11969000</v>
      </c>
      <c r="T131" s="5">
        <v>8403500</v>
      </c>
      <c r="U131" s="5">
        <v>14686000</v>
      </c>
      <c r="V131" s="5">
        <v>0</v>
      </c>
      <c r="W131" s="5">
        <v>25847000</v>
      </c>
      <c r="X131" s="5">
        <v>19227000</v>
      </c>
      <c r="Y131" s="5">
        <v>3919200</v>
      </c>
      <c r="Z131" s="5">
        <v>3619600</v>
      </c>
      <c r="AA131" s="5">
        <v>5212200</v>
      </c>
      <c r="AB131" s="5">
        <v>4912800</v>
      </c>
      <c r="AC131" s="5">
        <v>4986200</v>
      </c>
      <c r="AD131" s="5"/>
      <c r="AE131" s="5">
        <v>5896100</v>
      </c>
      <c r="AF131" s="5">
        <v>4658100</v>
      </c>
      <c r="AG131" s="5">
        <f t="shared" si="8"/>
        <v>0.85247805719286507</v>
      </c>
      <c r="AH131" s="5">
        <f t="shared" si="9"/>
        <v>-0.23026539528011986</v>
      </c>
      <c r="AI131" s="5">
        <f t="shared" si="10"/>
        <v>0.21260523939245024</v>
      </c>
      <c r="AJ131" s="5">
        <f t="shared" si="11"/>
        <v>2.233750944150211</v>
      </c>
      <c r="AK131" s="5">
        <f>VLOOKUP(AO131,Tabelle4!T:V,3,FALSE)</f>
        <v>0</v>
      </c>
      <c r="AL131" s="5">
        <v>19</v>
      </c>
      <c r="AM131" s="5"/>
      <c r="AN131" s="5">
        <v>17</v>
      </c>
      <c r="AO131" s="13">
        <v>296</v>
      </c>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row>
    <row r="132" spans="2:120" s="9" customFormat="1" x14ac:dyDescent="0.2">
      <c r="B132" s="4" t="s">
        <v>72</v>
      </c>
      <c r="C132" s="5"/>
      <c r="D132" s="5"/>
      <c r="E132" s="5" t="s">
        <v>73</v>
      </c>
      <c r="F132" s="5" t="s">
        <v>74</v>
      </c>
      <c r="G132" s="5"/>
      <c r="H132" s="5">
        <v>1</v>
      </c>
      <c r="I132" s="5">
        <v>2</v>
      </c>
      <c r="J132" s="5">
        <v>2</v>
      </c>
      <c r="K132" s="5">
        <v>8.8000000000000007</v>
      </c>
      <c r="L132" s="5">
        <v>35.404000000000003</v>
      </c>
      <c r="M132" s="5">
        <v>318</v>
      </c>
      <c r="N132" s="5">
        <v>1</v>
      </c>
      <c r="O132" s="5">
        <v>-2</v>
      </c>
      <c r="P132" s="5">
        <v>155690000</v>
      </c>
      <c r="Q132" s="5">
        <v>34191000</v>
      </c>
      <c r="R132" s="5">
        <v>2888800</v>
      </c>
      <c r="S132" s="5">
        <v>8518000</v>
      </c>
      <c r="T132" s="5">
        <v>0</v>
      </c>
      <c r="U132" s="5">
        <v>39889000</v>
      </c>
      <c r="V132" s="5">
        <v>35782000</v>
      </c>
      <c r="W132" s="5">
        <v>0</v>
      </c>
      <c r="X132" s="5">
        <v>34419000</v>
      </c>
      <c r="Y132" s="5">
        <v>3569000</v>
      </c>
      <c r="Z132" s="5">
        <v>535950</v>
      </c>
      <c r="AA132" s="5">
        <v>802470</v>
      </c>
      <c r="AB132" s="5"/>
      <c r="AC132" s="5">
        <v>4831000</v>
      </c>
      <c r="AD132" s="5">
        <v>4621300</v>
      </c>
      <c r="AE132" s="5"/>
      <c r="AF132" s="5">
        <v>1688500</v>
      </c>
      <c r="AG132" s="5">
        <f t="shared" si="8"/>
        <v>0.44049080855952893</v>
      </c>
      <c r="AH132" s="5">
        <f t="shared" si="9"/>
        <v>-1.1828161792239298</v>
      </c>
      <c r="AI132" s="5">
        <f t="shared" si="10"/>
        <v>0.21294225476515086</v>
      </c>
      <c r="AJ132" s="5">
        <f t="shared" si="11"/>
        <v>2.2314658384206574</v>
      </c>
      <c r="AK132" s="5">
        <f>VLOOKUP(AO132,Tabelle4!T:V,3,FALSE)</f>
        <v>0</v>
      </c>
      <c r="AL132" s="5">
        <v>19</v>
      </c>
      <c r="AM132" s="5"/>
      <c r="AN132" s="5">
        <v>11</v>
      </c>
      <c r="AO132" s="13">
        <v>11</v>
      </c>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row>
    <row r="133" spans="2:120" s="9" customFormat="1" x14ac:dyDescent="0.2">
      <c r="B133" s="4" t="s">
        <v>1413</v>
      </c>
      <c r="C133" s="5"/>
      <c r="D133" s="5" t="s">
        <v>1414</v>
      </c>
      <c r="E133" s="5" t="s">
        <v>1415</v>
      </c>
      <c r="F133" s="5" t="s">
        <v>1416</v>
      </c>
      <c r="G133" s="5"/>
      <c r="H133" s="5">
        <v>1</v>
      </c>
      <c r="I133" s="5">
        <v>15</v>
      </c>
      <c r="J133" s="5">
        <v>15</v>
      </c>
      <c r="K133" s="5">
        <v>91.2</v>
      </c>
      <c r="L133" s="5">
        <v>10.962999999999999</v>
      </c>
      <c r="M133" s="5">
        <v>102</v>
      </c>
      <c r="N133" s="5">
        <v>0</v>
      </c>
      <c r="O133" s="5">
        <v>133.47</v>
      </c>
      <c r="P133" s="5">
        <v>3856800000</v>
      </c>
      <c r="Q133" s="5">
        <v>686740000</v>
      </c>
      <c r="R133" s="5">
        <v>565320000</v>
      </c>
      <c r="S133" s="5">
        <v>574750000</v>
      </c>
      <c r="T133" s="5">
        <v>187870000</v>
      </c>
      <c r="U133" s="5">
        <v>506870000</v>
      </c>
      <c r="V133" s="5">
        <v>0</v>
      </c>
      <c r="W133" s="5">
        <v>889730000</v>
      </c>
      <c r="X133" s="5">
        <v>445490000</v>
      </c>
      <c r="Y133" s="5">
        <v>234090000</v>
      </c>
      <c r="Z133" s="5">
        <v>256130000</v>
      </c>
      <c r="AA133" s="5">
        <v>288590000</v>
      </c>
      <c r="AB133" s="5">
        <v>373790000</v>
      </c>
      <c r="AC133" s="5">
        <v>218700000</v>
      </c>
      <c r="AD133" s="5"/>
      <c r="AE133" s="5">
        <v>231780000</v>
      </c>
      <c r="AF133" s="5">
        <v>265370000</v>
      </c>
      <c r="AG133" s="5">
        <f t="shared" si="8"/>
        <v>1.2075853880002794</v>
      </c>
      <c r="AH133" s="5">
        <f t="shared" si="9"/>
        <v>0.27212520520111366</v>
      </c>
      <c r="AI133" s="5">
        <f t="shared" si="10"/>
        <v>0.21348414363704354</v>
      </c>
      <c r="AJ133" s="5">
        <f t="shared" si="11"/>
        <v>2.2277991760754476</v>
      </c>
      <c r="AK133" s="5">
        <f>VLOOKUP(AO133,Tabelle4!T:V,3,FALSE)</f>
        <v>0</v>
      </c>
      <c r="AL133" s="5">
        <v>19</v>
      </c>
      <c r="AM133" s="5"/>
      <c r="AN133" s="5">
        <v>105</v>
      </c>
      <c r="AO133" s="13">
        <v>364</v>
      </c>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row>
    <row r="134" spans="2:120" s="9" customFormat="1" x14ac:dyDescent="0.2">
      <c r="B134" s="4" t="s">
        <v>2557</v>
      </c>
      <c r="C134" s="5"/>
      <c r="D134" s="5" t="s">
        <v>2558</v>
      </c>
      <c r="E134" s="5" t="s">
        <v>2559</v>
      </c>
      <c r="F134" s="5" t="s">
        <v>2560</v>
      </c>
      <c r="G134" s="5"/>
      <c r="H134" s="5">
        <v>2</v>
      </c>
      <c r="I134" s="5">
        <v>11</v>
      </c>
      <c r="J134" s="5">
        <v>11</v>
      </c>
      <c r="K134" s="5">
        <v>43.8</v>
      </c>
      <c r="L134" s="5">
        <v>37.527000000000001</v>
      </c>
      <c r="M134" s="5">
        <v>333</v>
      </c>
      <c r="N134" s="5">
        <v>0</v>
      </c>
      <c r="O134" s="5">
        <v>323.31</v>
      </c>
      <c r="P134" s="5">
        <v>618040000</v>
      </c>
      <c r="Q134" s="5">
        <v>110340000</v>
      </c>
      <c r="R134" s="5">
        <v>66965000</v>
      </c>
      <c r="S134" s="5">
        <v>23262000</v>
      </c>
      <c r="T134" s="5">
        <v>37846000</v>
      </c>
      <c r="U134" s="5">
        <v>21032000</v>
      </c>
      <c r="V134" s="5">
        <v>31461000</v>
      </c>
      <c r="W134" s="5">
        <v>110780000</v>
      </c>
      <c r="X134" s="5">
        <v>216360000</v>
      </c>
      <c r="Y134" s="5">
        <v>18053000</v>
      </c>
      <c r="Z134" s="5">
        <v>11198000</v>
      </c>
      <c r="AA134" s="5">
        <v>11742000</v>
      </c>
      <c r="AB134" s="5">
        <v>15746000</v>
      </c>
      <c r="AC134" s="5">
        <v>14735000</v>
      </c>
      <c r="AD134" s="5">
        <v>14522000</v>
      </c>
      <c r="AE134" s="5">
        <v>20270000</v>
      </c>
      <c r="AF134" s="5">
        <v>19790000</v>
      </c>
      <c r="AG134" s="5">
        <f t="shared" si="8"/>
        <v>0.81854379156628243</v>
      </c>
      <c r="AH134" s="5">
        <f t="shared" si="9"/>
        <v>-0.2888684928666258</v>
      </c>
      <c r="AI134" s="5">
        <f t="shared" si="10"/>
        <v>0.21463520067155167</v>
      </c>
      <c r="AJ134" s="5">
        <f t="shared" si="11"/>
        <v>2.2200413940505115</v>
      </c>
      <c r="AK134" s="5">
        <f>VLOOKUP(AO134,Tabelle4!T:V,3,FALSE)</f>
        <v>0</v>
      </c>
      <c r="AL134" s="5">
        <v>19</v>
      </c>
      <c r="AM134" s="5"/>
      <c r="AN134" s="5">
        <v>86</v>
      </c>
      <c r="AO134" s="13">
        <v>655</v>
      </c>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row>
    <row r="135" spans="2:120" s="9" customFormat="1" x14ac:dyDescent="0.2">
      <c r="B135" s="4" t="s">
        <v>2922</v>
      </c>
      <c r="C135" s="5"/>
      <c r="D135" s="5" t="s">
        <v>2923</v>
      </c>
      <c r="E135" s="5" t="s">
        <v>2924</v>
      </c>
      <c r="F135" s="5" t="s">
        <v>2925</v>
      </c>
      <c r="G135" s="5"/>
      <c r="H135" s="5">
        <v>1</v>
      </c>
      <c r="I135" s="5">
        <v>4</v>
      </c>
      <c r="J135" s="5">
        <v>4</v>
      </c>
      <c r="K135" s="5">
        <v>8.6999999999999993</v>
      </c>
      <c r="L135" s="5">
        <v>60.704999999999998</v>
      </c>
      <c r="M135" s="5">
        <v>551</v>
      </c>
      <c r="N135" s="5">
        <v>2.9718000000000001E-3</v>
      </c>
      <c r="O135" s="5">
        <v>7.6673</v>
      </c>
      <c r="P135" s="5">
        <v>56014000</v>
      </c>
      <c r="Q135" s="5">
        <v>8499400</v>
      </c>
      <c r="R135" s="5">
        <v>5608400</v>
      </c>
      <c r="S135" s="5">
        <v>3914900</v>
      </c>
      <c r="T135" s="5">
        <v>1901500</v>
      </c>
      <c r="U135" s="5">
        <v>3604100</v>
      </c>
      <c r="V135" s="5">
        <v>4651500</v>
      </c>
      <c r="W135" s="5">
        <v>9147600</v>
      </c>
      <c r="X135" s="5">
        <v>18686000</v>
      </c>
      <c r="Y135" s="5">
        <v>1815700</v>
      </c>
      <c r="Z135" s="5">
        <v>1994800</v>
      </c>
      <c r="AA135" s="5">
        <v>1787600</v>
      </c>
      <c r="AB135" s="5">
        <v>1878600</v>
      </c>
      <c r="AC135" s="5">
        <v>3976300</v>
      </c>
      <c r="AD135" s="5">
        <v>1347600</v>
      </c>
      <c r="AE135" s="5">
        <v>2295100</v>
      </c>
      <c r="AF135" s="5">
        <v>3761300</v>
      </c>
      <c r="AG135" s="5">
        <f t="shared" si="8"/>
        <v>0.65698619544300241</v>
      </c>
      <c r="AH135" s="5">
        <f t="shared" si="9"/>
        <v>-0.60606503784836496</v>
      </c>
      <c r="AI135" s="5">
        <f t="shared" si="10"/>
        <v>0.21545156656385947</v>
      </c>
      <c r="AJ135" s="5">
        <f t="shared" si="11"/>
        <v>2.2145645064613704</v>
      </c>
      <c r="AK135" s="5">
        <f>VLOOKUP(AO135,Tabelle4!T:V,3,FALSE)</f>
        <v>0</v>
      </c>
      <c r="AL135" s="5">
        <v>19</v>
      </c>
      <c r="AM135" s="5"/>
      <c r="AN135" s="5">
        <v>7</v>
      </c>
      <c r="AO135" s="13">
        <v>747</v>
      </c>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row>
    <row r="136" spans="2:120" s="9" customFormat="1" x14ac:dyDescent="0.2">
      <c r="B136" s="4" t="s">
        <v>1570</v>
      </c>
      <c r="C136" s="5"/>
      <c r="D136" s="5" t="s">
        <v>1571</v>
      </c>
      <c r="E136" s="5" t="s">
        <v>1572</v>
      </c>
      <c r="F136" s="5" t="s">
        <v>1573</v>
      </c>
      <c r="G136" s="5"/>
      <c r="H136" s="5">
        <v>1</v>
      </c>
      <c r="I136" s="5">
        <v>12</v>
      </c>
      <c r="J136" s="5">
        <v>12</v>
      </c>
      <c r="K136" s="5">
        <v>39.799999999999997</v>
      </c>
      <c r="L136" s="5">
        <v>40.527999999999999</v>
      </c>
      <c r="M136" s="5">
        <v>377</v>
      </c>
      <c r="N136" s="5">
        <v>0</v>
      </c>
      <c r="O136" s="5">
        <v>124.5</v>
      </c>
      <c r="P136" s="5">
        <v>1031000000</v>
      </c>
      <c r="Q136" s="5">
        <v>169590000</v>
      </c>
      <c r="R136" s="5">
        <v>131920000</v>
      </c>
      <c r="S136" s="5">
        <v>61684000</v>
      </c>
      <c r="T136" s="5">
        <v>163940000</v>
      </c>
      <c r="U136" s="5">
        <v>90455000</v>
      </c>
      <c r="V136" s="5">
        <v>54236000</v>
      </c>
      <c r="W136" s="5">
        <v>241240000</v>
      </c>
      <c r="X136" s="5">
        <v>117910000</v>
      </c>
      <c r="Y136" s="5">
        <v>9892600</v>
      </c>
      <c r="Z136" s="5">
        <v>10105000</v>
      </c>
      <c r="AA136" s="5">
        <v>8990400</v>
      </c>
      <c r="AB136" s="5">
        <v>11200000</v>
      </c>
      <c r="AC136" s="5">
        <v>11088000</v>
      </c>
      <c r="AD136" s="5">
        <v>11475000</v>
      </c>
      <c r="AE136" s="5">
        <v>12470000</v>
      </c>
      <c r="AF136" s="5">
        <v>9466600</v>
      </c>
      <c r="AG136" s="5">
        <f t="shared" si="8"/>
        <v>0.9031092414313836</v>
      </c>
      <c r="AH136" s="5">
        <f t="shared" si="9"/>
        <v>-0.14702758609701796</v>
      </c>
      <c r="AI136" s="5">
        <f t="shared" si="10"/>
        <v>0.21671762159906055</v>
      </c>
      <c r="AJ136" s="5">
        <f t="shared" si="11"/>
        <v>2.2061116292269958</v>
      </c>
      <c r="AK136" s="5">
        <f>VLOOKUP(AO136,Tabelle4!T:V,3,FALSE)</f>
        <v>0</v>
      </c>
      <c r="AL136" s="5">
        <v>19</v>
      </c>
      <c r="AM136" s="5"/>
      <c r="AN136" s="5">
        <v>72</v>
      </c>
      <c r="AO136" s="13">
        <v>404</v>
      </c>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row>
    <row r="137" spans="2:120" s="9" customFormat="1" x14ac:dyDescent="0.2">
      <c r="B137" s="4" t="s">
        <v>3116</v>
      </c>
      <c r="C137" s="5"/>
      <c r="D137" s="5" t="s">
        <v>3117</v>
      </c>
      <c r="E137" s="5" t="s">
        <v>3118</v>
      </c>
      <c r="F137" s="5" t="s">
        <v>3119</v>
      </c>
      <c r="G137" s="5"/>
      <c r="H137" s="5">
        <v>2</v>
      </c>
      <c r="I137" s="5">
        <v>5</v>
      </c>
      <c r="J137" s="5">
        <v>5</v>
      </c>
      <c r="K137" s="5">
        <v>23.7</v>
      </c>
      <c r="L137" s="5">
        <v>30.047999999999998</v>
      </c>
      <c r="M137" s="5">
        <v>274</v>
      </c>
      <c r="N137" s="5">
        <v>0</v>
      </c>
      <c r="O137" s="5">
        <v>193.79</v>
      </c>
      <c r="P137" s="5">
        <v>441430000</v>
      </c>
      <c r="Q137" s="5">
        <v>66582000</v>
      </c>
      <c r="R137" s="5">
        <v>115860000</v>
      </c>
      <c r="S137" s="5">
        <v>28786000</v>
      </c>
      <c r="T137" s="5">
        <v>27635000</v>
      </c>
      <c r="U137" s="5">
        <v>32346000</v>
      </c>
      <c r="V137" s="5">
        <v>49429000</v>
      </c>
      <c r="W137" s="5">
        <v>79523000</v>
      </c>
      <c r="X137" s="5">
        <v>41262000</v>
      </c>
      <c r="Y137" s="5">
        <v>15411000</v>
      </c>
      <c r="Z137" s="5">
        <v>15196000</v>
      </c>
      <c r="AA137" s="5">
        <v>11400000</v>
      </c>
      <c r="AB137" s="5">
        <v>13738000</v>
      </c>
      <c r="AC137" s="5">
        <v>12440000</v>
      </c>
      <c r="AD137" s="5">
        <v>11670000</v>
      </c>
      <c r="AE137" s="5">
        <v>14041000</v>
      </c>
      <c r="AF137" s="5">
        <v>11421000</v>
      </c>
      <c r="AG137" s="5">
        <f t="shared" si="8"/>
        <v>1.1245259420640685</v>
      </c>
      <c r="AH137" s="5">
        <f t="shared" si="9"/>
        <v>0.1693169435127744</v>
      </c>
      <c r="AI137" s="5">
        <f t="shared" si="10"/>
        <v>0.2170870225848873</v>
      </c>
      <c r="AJ137" s="5">
        <f t="shared" si="11"/>
        <v>2.2036546103531331</v>
      </c>
      <c r="AK137" s="5">
        <f>VLOOKUP(AO137,Tabelle4!T:V,3,FALSE)</f>
        <v>0</v>
      </c>
      <c r="AL137" s="5">
        <v>19</v>
      </c>
      <c r="AM137" s="5"/>
      <c r="AN137" s="5">
        <v>32</v>
      </c>
      <c r="AO137" s="13">
        <v>796</v>
      </c>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row>
    <row r="138" spans="2:120" s="9" customFormat="1" x14ac:dyDescent="0.2">
      <c r="B138" s="4" t="s">
        <v>2279</v>
      </c>
      <c r="C138" s="5"/>
      <c r="D138" s="5" t="s">
        <v>2280</v>
      </c>
      <c r="E138" s="5" t="s">
        <v>2281</v>
      </c>
      <c r="F138" s="5" t="s">
        <v>2282</v>
      </c>
      <c r="G138" s="5"/>
      <c r="H138" s="5">
        <v>3</v>
      </c>
      <c r="I138" s="5">
        <v>14</v>
      </c>
      <c r="J138" s="5">
        <v>14</v>
      </c>
      <c r="K138" s="5">
        <v>51.9</v>
      </c>
      <c r="L138" s="5">
        <v>33.540999999999997</v>
      </c>
      <c r="M138" s="5">
        <v>295</v>
      </c>
      <c r="N138" s="5">
        <v>0</v>
      </c>
      <c r="O138" s="5">
        <v>165.31</v>
      </c>
      <c r="P138" s="5">
        <v>710950000</v>
      </c>
      <c r="Q138" s="5">
        <v>175840000</v>
      </c>
      <c r="R138" s="5">
        <v>78033000</v>
      </c>
      <c r="S138" s="5">
        <v>41610000</v>
      </c>
      <c r="T138" s="5">
        <v>53488000</v>
      </c>
      <c r="U138" s="5">
        <v>31960000</v>
      </c>
      <c r="V138" s="5">
        <v>60993000</v>
      </c>
      <c r="W138" s="5">
        <v>114490000</v>
      </c>
      <c r="X138" s="5">
        <v>154540000</v>
      </c>
      <c r="Y138" s="5">
        <v>20427000</v>
      </c>
      <c r="Z138" s="5">
        <v>12704000</v>
      </c>
      <c r="AA138" s="5">
        <v>16974000</v>
      </c>
      <c r="AB138" s="5">
        <v>18067000</v>
      </c>
      <c r="AC138" s="5">
        <v>22672000</v>
      </c>
      <c r="AD138" s="5">
        <v>22783000</v>
      </c>
      <c r="AE138" s="5">
        <v>18983000</v>
      </c>
      <c r="AF138" s="5">
        <v>16215000</v>
      </c>
      <c r="AG138" s="5">
        <f t="shared" si="8"/>
        <v>0.84525064163763286</v>
      </c>
      <c r="AH138" s="5">
        <f t="shared" si="9"/>
        <v>-0.2425488886050545</v>
      </c>
      <c r="AI138" s="5">
        <f t="shared" si="10"/>
        <v>0.21722218035091789</v>
      </c>
      <c r="AJ138" s="5">
        <f t="shared" si="11"/>
        <v>2.2027566720006111</v>
      </c>
      <c r="AK138" s="5">
        <f>VLOOKUP(AO138,Tabelle4!T:V,3,FALSE)</f>
        <v>0</v>
      </c>
      <c r="AL138" s="5">
        <v>19</v>
      </c>
      <c r="AM138" s="5"/>
      <c r="AN138" s="5">
        <v>52</v>
      </c>
      <c r="AO138" s="13">
        <v>585</v>
      </c>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row>
    <row r="139" spans="2:120" s="9" customFormat="1" x14ac:dyDescent="0.2">
      <c r="B139" s="4" t="s">
        <v>510</v>
      </c>
      <c r="C139" s="5"/>
      <c r="D139" s="5" t="s">
        <v>511</v>
      </c>
      <c r="E139" s="5" t="s">
        <v>512</v>
      </c>
      <c r="F139" s="5" t="s">
        <v>513</v>
      </c>
      <c r="G139" s="5"/>
      <c r="H139" s="5">
        <v>10</v>
      </c>
      <c r="I139" s="5">
        <v>11</v>
      </c>
      <c r="J139" s="5">
        <v>11</v>
      </c>
      <c r="K139" s="5">
        <v>39.1</v>
      </c>
      <c r="L139" s="5">
        <v>45.286999999999999</v>
      </c>
      <c r="M139" s="5">
        <v>396</v>
      </c>
      <c r="N139" s="5">
        <v>0</v>
      </c>
      <c r="O139" s="5">
        <v>102.95</v>
      </c>
      <c r="P139" s="5">
        <v>338240000</v>
      </c>
      <c r="Q139" s="5">
        <v>40305000</v>
      </c>
      <c r="R139" s="5">
        <v>30176000</v>
      </c>
      <c r="S139" s="5">
        <v>20473000</v>
      </c>
      <c r="T139" s="5">
        <v>52316000</v>
      </c>
      <c r="U139" s="5">
        <v>24137000</v>
      </c>
      <c r="V139" s="5">
        <v>56214000</v>
      </c>
      <c r="W139" s="5">
        <v>65693000</v>
      </c>
      <c r="X139" s="5">
        <v>48929000</v>
      </c>
      <c r="Y139" s="5">
        <v>2923100</v>
      </c>
      <c r="Z139" s="5">
        <v>2993200</v>
      </c>
      <c r="AA139" s="5">
        <v>3429900</v>
      </c>
      <c r="AB139" s="5">
        <v>3423000</v>
      </c>
      <c r="AC139" s="5">
        <v>3638000</v>
      </c>
      <c r="AD139" s="5">
        <v>12245000</v>
      </c>
      <c r="AE139" s="5">
        <v>4526100</v>
      </c>
      <c r="AF139" s="5">
        <v>4736700</v>
      </c>
      <c r="AG139" s="5">
        <f t="shared" si="8"/>
        <v>0.50780647265149648</v>
      </c>
      <c r="AH139" s="5">
        <f t="shared" si="9"/>
        <v>-0.97764931076704364</v>
      </c>
      <c r="AI139" s="5">
        <f t="shared" si="10"/>
        <v>0.21964967210181949</v>
      </c>
      <c r="AJ139" s="5">
        <f t="shared" si="11"/>
        <v>2.1867237491440634</v>
      </c>
      <c r="AK139" s="5">
        <f>VLOOKUP(AO139,Tabelle4!T:V,3,FALSE)</f>
        <v>0</v>
      </c>
      <c r="AL139" s="5">
        <v>19</v>
      </c>
      <c r="AM139" s="5"/>
      <c r="AN139" s="5">
        <v>41</v>
      </c>
      <c r="AO139" s="13">
        <v>135</v>
      </c>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row>
    <row r="140" spans="2:120" s="9" customFormat="1" x14ac:dyDescent="0.2">
      <c r="B140" s="4" t="s">
        <v>1911</v>
      </c>
      <c r="C140" s="5"/>
      <c r="D140" s="5" t="s">
        <v>1912</v>
      </c>
      <c r="E140" s="5" t="s">
        <v>1913</v>
      </c>
      <c r="F140" s="5" t="s">
        <v>1914</v>
      </c>
      <c r="G140" s="5"/>
      <c r="H140" s="5">
        <v>1</v>
      </c>
      <c r="I140" s="5">
        <v>11</v>
      </c>
      <c r="J140" s="5">
        <v>11</v>
      </c>
      <c r="K140" s="5">
        <v>51.9</v>
      </c>
      <c r="L140" s="5">
        <v>35.24</v>
      </c>
      <c r="M140" s="5">
        <v>318</v>
      </c>
      <c r="N140" s="5">
        <v>0</v>
      </c>
      <c r="O140" s="5">
        <v>323.31</v>
      </c>
      <c r="P140" s="5">
        <v>2465500000</v>
      </c>
      <c r="Q140" s="5">
        <v>397350000</v>
      </c>
      <c r="R140" s="5">
        <v>681010000</v>
      </c>
      <c r="S140" s="5">
        <v>154740000</v>
      </c>
      <c r="T140" s="5">
        <v>116670000</v>
      </c>
      <c r="U140" s="5">
        <v>134470000</v>
      </c>
      <c r="V140" s="5">
        <v>290600000</v>
      </c>
      <c r="W140" s="5">
        <v>424640000</v>
      </c>
      <c r="X140" s="5">
        <v>266030000</v>
      </c>
      <c r="Y140" s="5">
        <v>93387000</v>
      </c>
      <c r="Z140" s="5">
        <v>81425000</v>
      </c>
      <c r="AA140" s="5">
        <v>76892000</v>
      </c>
      <c r="AB140" s="5">
        <v>65966000</v>
      </c>
      <c r="AC140" s="5">
        <v>50145000</v>
      </c>
      <c r="AD140" s="5">
        <v>71831000</v>
      </c>
      <c r="AE140" s="5">
        <v>80148000</v>
      </c>
      <c r="AF140" s="5">
        <v>69662000</v>
      </c>
      <c r="AG140" s="5">
        <f t="shared" si="8"/>
        <v>1.1688240012362667</v>
      </c>
      <c r="AH140" s="5">
        <f t="shared" si="9"/>
        <v>0.22505770860399413</v>
      </c>
      <c r="AI140" s="5">
        <f t="shared" si="10"/>
        <v>0.22721461604194412</v>
      </c>
      <c r="AJ140" s="5">
        <f t="shared" si="11"/>
        <v>2.1378724527692397</v>
      </c>
      <c r="AK140" s="5">
        <f>VLOOKUP(AO140,Tabelle4!T:V,3,FALSE)</f>
        <v>0</v>
      </c>
      <c r="AL140" s="5">
        <v>19</v>
      </c>
      <c r="AM140" s="5"/>
      <c r="AN140" s="5">
        <v>128</v>
      </c>
      <c r="AO140" s="13">
        <v>491</v>
      </c>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row>
    <row r="141" spans="2:120" s="9" customFormat="1" x14ac:dyDescent="0.2">
      <c r="B141" s="4" t="s">
        <v>2798</v>
      </c>
      <c r="C141" s="5"/>
      <c r="D141" s="5" t="s">
        <v>2799</v>
      </c>
      <c r="E141" s="5" t="s">
        <v>2800</v>
      </c>
      <c r="F141" s="5" t="s">
        <v>2801</v>
      </c>
      <c r="G141" s="5"/>
      <c r="H141" s="5">
        <v>1</v>
      </c>
      <c r="I141" s="5">
        <v>2</v>
      </c>
      <c r="J141" s="5">
        <v>2</v>
      </c>
      <c r="K141" s="5">
        <v>14.3</v>
      </c>
      <c r="L141" s="5">
        <v>26.738</v>
      </c>
      <c r="M141" s="5">
        <v>237</v>
      </c>
      <c r="N141" s="5">
        <v>0</v>
      </c>
      <c r="O141" s="5">
        <v>142.22</v>
      </c>
      <c r="P141" s="5">
        <v>135870000</v>
      </c>
      <c r="Q141" s="5">
        <v>22930000</v>
      </c>
      <c r="R141" s="5">
        <v>25533000</v>
      </c>
      <c r="S141" s="5">
        <v>7040400</v>
      </c>
      <c r="T141" s="5">
        <v>5149900</v>
      </c>
      <c r="U141" s="5">
        <v>10246000</v>
      </c>
      <c r="V141" s="5">
        <v>7865100</v>
      </c>
      <c r="W141" s="5">
        <v>29989000</v>
      </c>
      <c r="X141" s="5">
        <v>27118000</v>
      </c>
      <c r="Y141" s="5">
        <v>3768900</v>
      </c>
      <c r="Z141" s="5">
        <v>4626600</v>
      </c>
      <c r="AA141" s="5">
        <v>3587800</v>
      </c>
      <c r="AB141" s="5">
        <v>3808900</v>
      </c>
      <c r="AC141" s="5">
        <v>3966100</v>
      </c>
      <c r="AD141" s="5">
        <v>3832800</v>
      </c>
      <c r="AE141" s="5">
        <v>5301900</v>
      </c>
      <c r="AF141" s="5">
        <v>5207900</v>
      </c>
      <c r="AG141" s="5">
        <f t="shared" si="8"/>
        <v>0.86255168307962882</v>
      </c>
      <c r="AH141" s="5">
        <f t="shared" si="9"/>
        <v>-0.21331719093380486</v>
      </c>
      <c r="AI141" s="5">
        <f t="shared" si="10"/>
        <v>0.22758056248941316</v>
      </c>
      <c r="AJ141" s="5">
        <f t="shared" si="11"/>
        <v>2.13555075164374</v>
      </c>
      <c r="AK141" s="5">
        <f>VLOOKUP(AO141,Tabelle4!T:V,3,FALSE)</f>
        <v>0</v>
      </c>
      <c r="AL141" s="5">
        <v>19</v>
      </c>
      <c r="AM141" s="5"/>
      <c r="AN141" s="5">
        <v>22</v>
      </c>
      <c r="AO141" s="13">
        <v>716</v>
      </c>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row>
    <row r="142" spans="2:120" s="9" customFormat="1" x14ac:dyDescent="0.2">
      <c r="B142" s="4" t="s">
        <v>1236</v>
      </c>
      <c r="C142" s="5"/>
      <c r="D142" s="5" t="s">
        <v>1237</v>
      </c>
      <c r="E142" s="5" t="s">
        <v>1238</v>
      </c>
      <c r="F142" s="5" t="s">
        <v>1239</v>
      </c>
      <c r="G142" s="5"/>
      <c r="H142" s="5">
        <v>6</v>
      </c>
      <c r="I142" s="5">
        <v>2</v>
      </c>
      <c r="J142" s="5">
        <v>2</v>
      </c>
      <c r="K142" s="5">
        <v>8.9</v>
      </c>
      <c r="L142" s="5">
        <v>35.210999999999999</v>
      </c>
      <c r="M142" s="5">
        <v>313</v>
      </c>
      <c r="N142" s="5">
        <v>0</v>
      </c>
      <c r="O142" s="5">
        <v>34.601999999999997</v>
      </c>
      <c r="P142" s="5">
        <v>73827000</v>
      </c>
      <c r="Q142" s="5">
        <v>14438000</v>
      </c>
      <c r="R142" s="5">
        <v>8823600</v>
      </c>
      <c r="S142" s="5">
        <v>4321700</v>
      </c>
      <c r="T142" s="5">
        <v>4483500</v>
      </c>
      <c r="U142" s="5">
        <v>2886800</v>
      </c>
      <c r="V142" s="5">
        <v>10788000</v>
      </c>
      <c r="W142" s="5">
        <v>8165000</v>
      </c>
      <c r="X142" s="5">
        <v>19921000</v>
      </c>
      <c r="Y142" s="5">
        <v>2006200</v>
      </c>
      <c r="Z142" s="5">
        <v>1733100</v>
      </c>
      <c r="AA142" s="5">
        <v>1724900</v>
      </c>
      <c r="AB142" s="5">
        <v>1364600</v>
      </c>
      <c r="AC142" s="5">
        <v>1697700</v>
      </c>
      <c r="AD142" s="5">
        <v>2735400</v>
      </c>
      <c r="AE142" s="5">
        <v>1638500</v>
      </c>
      <c r="AF142" s="5">
        <v>2472300</v>
      </c>
      <c r="AG142" s="5">
        <f t="shared" si="8"/>
        <v>0.79926029096782503</v>
      </c>
      <c r="AH142" s="5">
        <f t="shared" si="9"/>
        <v>-0.3232626801760099</v>
      </c>
      <c r="AI142" s="5">
        <f t="shared" si="10"/>
        <v>0.22836414304397196</v>
      </c>
      <c r="AJ142" s="5">
        <f t="shared" si="11"/>
        <v>2.1305919534410527</v>
      </c>
      <c r="AK142" s="5">
        <f>VLOOKUP(AO142,Tabelle4!T:V,3,FALSE)</f>
        <v>0</v>
      </c>
      <c r="AL142" s="5">
        <v>19</v>
      </c>
      <c r="AM142" s="5"/>
      <c r="AN142" s="5">
        <v>8</v>
      </c>
      <c r="AO142" s="13">
        <v>319</v>
      </c>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row>
    <row r="143" spans="2:120" s="9" customFormat="1" x14ac:dyDescent="0.2">
      <c r="B143" s="4" t="s">
        <v>989</v>
      </c>
      <c r="C143" s="5"/>
      <c r="D143" s="5" t="s">
        <v>990</v>
      </c>
      <c r="E143" s="5" t="s">
        <v>991</v>
      </c>
      <c r="F143" s="5" t="s">
        <v>992</v>
      </c>
      <c r="G143" s="5"/>
      <c r="H143" s="5">
        <v>4</v>
      </c>
      <c r="I143" s="5">
        <v>6</v>
      </c>
      <c r="J143" s="5">
        <v>6</v>
      </c>
      <c r="K143" s="5">
        <v>32.5</v>
      </c>
      <c r="L143" s="5">
        <v>33.909999999999997</v>
      </c>
      <c r="M143" s="5">
        <v>308</v>
      </c>
      <c r="N143" s="5">
        <v>0</v>
      </c>
      <c r="O143" s="5">
        <v>323.31</v>
      </c>
      <c r="P143" s="5">
        <v>348630000</v>
      </c>
      <c r="Q143" s="5">
        <v>70802000</v>
      </c>
      <c r="R143" s="5">
        <v>60967000</v>
      </c>
      <c r="S143" s="5">
        <v>16345000</v>
      </c>
      <c r="T143" s="5">
        <v>18311000</v>
      </c>
      <c r="U143" s="5">
        <v>13892000</v>
      </c>
      <c r="V143" s="5">
        <v>27258000</v>
      </c>
      <c r="W143" s="5">
        <v>44554000</v>
      </c>
      <c r="X143" s="5">
        <v>96504000</v>
      </c>
      <c r="Y143" s="5">
        <v>8548400</v>
      </c>
      <c r="Z143" s="5">
        <v>7151500</v>
      </c>
      <c r="AA143" s="5">
        <v>5828800</v>
      </c>
      <c r="AB143" s="5">
        <v>5785800</v>
      </c>
      <c r="AC143" s="5">
        <v>7997800</v>
      </c>
      <c r="AD143" s="5">
        <v>12270000</v>
      </c>
      <c r="AE143" s="5">
        <v>5869600</v>
      </c>
      <c r="AF143" s="5">
        <v>9549100</v>
      </c>
      <c r="AG143" s="5">
        <f t="shared" si="8"/>
        <v>0.76540148235327088</v>
      </c>
      <c r="AH143" s="5">
        <f t="shared" si="9"/>
        <v>-0.38571139981034769</v>
      </c>
      <c r="AI143" s="5">
        <f t="shared" si="10"/>
        <v>0.22947454173495005</v>
      </c>
      <c r="AJ143" s="5">
        <f t="shared" si="11"/>
        <v>2.1235939872178706</v>
      </c>
      <c r="AK143" s="5">
        <f>VLOOKUP(AO143,Tabelle4!T:V,3,FALSE)</f>
        <v>0</v>
      </c>
      <c r="AL143" s="5">
        <v>19</v>
      </c>
      <c r="AM143" s="5"/>
      <c r="AN143" s="5">
        <v>57</v>
      </c>
      <c r="AO143" s="13">
        <v>256</v>
      </c>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row>
    <row r="144" spans="2:120" s="9" customFormat="1" x14ac:dyDescent="0.2">
      <c r="B144" s="4" t="s">
        <v>58</v>
      </c>
      <c r="C144" s="5"/>
      <c r="D144" s="5"/>
      <c r="E144" s="5" t="s">
        <v>56</v>
      </c>
      <c r="F144" s="5" t="s">
        <v>59</v>
      </c>
      <c r="G144" s="5"/>
      <c r="H144" s="5">
        <v>4</v>
      </c>
      <c r="I144" s="5">
        <v>24</v>
      </c>
      <c r="J144" s="5">
        <v>1</v>
      </c>
      <c r="K144" s="5">
        <v>87.2</v>
      </c>
      <c r="L144" s="5">
        <v>20.611999999999998</v>
      </c>
      <c r="M144" s="5">
        <v>188</v>
      </c>
      <c r="N144" s="5">
        <v>1</v>
      </c>
      <c r="O144" s="5">
        <v>-2</v>
      </c>
      <c r="P144" s="5">
        <v>79668000</v>
      </c>
      <c r="Q144" s="5">
        <v>2167100</v>
      </c>
      <c r="R144" s="5">
        <v>1717700</v>
      </c>
      <c r="S144" s="5">
        <v>4138300</v>
      </c>
      <c r="T144" s="5">
        <v>0</v>
      </c>
      <c r="U144" s="5">
        <v>4065000</v>
      </c>
      <c r="V144" s="5">
        <v>0</v>
      </c>
      <c r="W144" s="5">
        <v>17631000</v>
      </c>
      <c r="X144" s="5">
        <v>49949000</v>
      </c>
      <c r="Y144" s="5">
        <v>1177000</v>
      </c>
      <c r="Z144" s="5">
        <v>1254200</v>
      </c>
      <c r="AA144" s="5">
        <v>2449900</v>
      </c>
      <c r="AB144" s="5"/>
      <c r="AC144" s="5">
        <v>2624500</v>
      </c>
      <c r="AD144" s="5"/>
      <c r="AE144" s="5">
        <v>8930700</v>
      </c>
      <c r="AF144" s="5">
        <v>21546000</v>
      </c>
      <c r="AG144" s="5">
        <f t="shared" si="8"/>
        <v>0.14745991081894311</v>
      </c>
      <c r="AH144" s="5">
        <f t="shared" si="9"/>
        <v>-2.7616053053203085</v>
      </c>
      <c r="AI144" s="5">
        <f t="shared" si="10"/>
        <v>0.23240197414242234</v>
      </c>
      <c r="AJ144" s="5">
        <f t="shared" si="11"/>
        <v>2.1053057710959271</v>
      </c>
      <c r="AK144" s="5" t="str">
        <f>VLOOKUP(AO144,Tabelle4!T:V,3,FALSE)</f>
        <v>+</v>
      </c>
      <c r="AL144" s="5">
        <v>19</v>
      </c>
      <c r="AM144" s="5"/>
      <c r="AN144" s="5">
        <v>3</v>
      </c>
      <c r="AO144" s="13">
        <v>7</v>
      </c>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row>
    <row r="145" spans="2:120" s="9" customFormat="1" x14ac:dyDescent="0.2">
      <c r="B145" s="4" t="s">
        <v>2470</v>
      </c>
      <c r="C145" s="5"/>
      <c r="D145" s="5" t="s">
        <v>2471</v>
      </c>
      <c r="E145" s="5" t="s">
        <v>2472</v>
      </c>
      <c r="F145" s="5" t="s">
        <v>2473</v>
      </c>
      <c r="G145" s="5"/>
      <c r="H145" s="5">
        <v>1</v>
      </c>
      <c r="I145" s="5">
        <v>13</v>
      </c>
      <c r="J145" s="5">
        <v>13</v>
      </c>
      <c r="K145" s="5">
        <v>73</v>
      </c>
      <c r="L145" s="5">
        <v>16.331</v>
      </c>
      <c r="M145" s="5">
        <v>137</v>
      </c>
      <c r="N145" s="5">
        <v>0</v>
      </c>
      <c r="O145" s="5">
        <v>293.52999999999997</v>
      </c>
      <c r="P145" s="5">
        <v>2857300000</v>
      </c>
      <c r="Q145" s="5">
        <v>500380000</v>
      </c>
      <c r="R145" s="5">
        <v>329030000</v>
      </c>
      <c r="S145" s="5">
        <v>202390000</v>
      </c>
      <c r="T145" s="5">
        <v>60410000</v>
      </c>
      <c r="U145" s="5">
        <v>345980000</v>
      </c>
      <c r="V145" s="5">
        <v>502020000</v>
      </c>
      <c r="W145" s="5">
        <v>639090000</v>
      </c>
      <c r="X145" s="5">
        <v>278050000</v>
      </c>
      <c r="Y145" s="5">
        <v>144360000</v>
      </c>
      <c r="Z145" s="5">
        <v>126360000</v>
      </c>
      <c r="AA145" s="5">
        <v>116370000</v>
      </c>
      <c r="AB145" s="5">
        <v>112110000</v>
      </c>
      <c r="AC145" s="5">
        <v>179270000</v>
      </c>
      <c r="AD145" s="5">
        <v>383470000</v>
      </c>
      <c r="AE145" s="5">
        <v>143740000</v>
      </c>
      <c r="AF145" s="5">
        <v>138310000</v>
      </c>
      <c r="AG145" s="5">
        <f t="shared" si="8"/>
        <v>0.590916085654423</v>
      </c>
      <c r="AH145" s="5">
        <f t="shared" si="9"/>
        <v>-0.75897482303905983</v>
      </c>
      <c r="AI145" s="5">
        <f t="shared" si="10"/>
        <v>0.2341061743345603</v>
      </c>
      <c r="AJ145" s="5">
        <f t="shared" si="11"/>
        <v>2.0947651101837677</v>
      </c>
      <c r="AK145" s="5">
        <f>VLOOKUP(AO145,Tabelle4!T:V,3,FALSE)</f>
        <v>0</v>
      </c>
      <c r="AL145" s="5">
        <v>19</v>
      </c>
      <c r="AM145" s="5"/>
      <c r="AN145" s="5">
        <v>199</v>
      </c>
      <c r="AO145" s="13">
        <v>633</v>
      </c>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row>
    <row r="146" spans="2:120" s="9" customFormat="1" x14ac:dyDescent="0.2">
      <c r="B146" s="4" t="s">
        <v>1699</v>
      </c>
      <c r="C146" s="5"/>
      <c r="D146" s="5" t="s">
        <v>1700</v>
      </c>
      <c r="E146" s="5" t="s">
        <v>1701</v>
      </c>
      <c r="F146" s="5" t="s">
        <v>1702</v>
      </c>
      <c r="G146" s="5"/>
      <c r="H146" s="5">
        <v>1</v>
      </c>
      <c r="I146" s="5">
        <v>8</v>
      </c>
      <c r="J146" s="5">
        <v>8</v>
      </c>
      <c r="K146" s="5">
        <v>49.1</v>
      </c>
      <c r="L146" s="5">
        <v>31.791</v>
      </c>
      <c r="M146" s="5">
        <v>285</v>
      </c>
      <c r="N146" s="5">
        <v>0</v>
      </c>
      <c r="O146" s="5">
        <v>323.31</v>
      </c>
      <c r="P146" s="5">
        <v>170650000</v>
      </c>
      <c r="Q146" s="5">
        <v>21633000</v>
      </c>
      <c r="R146" s="5">
        <v>26886000</v>
      </c>
      <c r="S146" s="5">
        <v>15813000</v>
      </c>
      <c r="T146" s="5">
        <v>11122000</v>
      </c>
      <c r="U146" s="5">
        <v>16434000</v>
      </c>
      <c r="V146" s="5">
        <v>15257000</v>
      </c>
      <c r="W146" s="5">
        <v>21774000</v>
      </c>
      <c r="X146" s="5">
        <v>41736000</v>
      </c>
      <c r="Y146" s="5">
        <v>9232700</v>
      </c>
      <c r="Z146" s="5">
        <v>10727000</v>
      </c>
      <c r="AA146" s="5">
        <v>7799400</v>
      </c>
      <c r="AB146" s="5">
        <v>7752000</v>
      </c>
      <c r="AC146" s="5">
        <v>8991000</v>
      </c>
      <c r="AD146" s="5">
        <v>17225000</v>
      </c>
      <c r="AE146" s="5">
        <v>8863400</v>
      </c>
      <c r="AF146" s="5">
        <v>12138000</v>
      </c>
      <c r="AG146" s="5">
        <f t="shared" si="8"/>
        <v>0.75207656499510778</v>
      </c>
      <c r="AH146" s="5">
        <f t="shared" si="9"/>
        <v>-0.4110485522452455</v>
      </c>
      <c r="AI146" s="5">
        <f t="shared" si="10"/>
        <v>0.23679410223432898</v>
      </c>
      <c r="AJ146" s="5">
        <f t="shared" si="11"/>
        <v>2.0782949462821834</v>
      </c>
      <c r="AK146" s="5">
        <f>VLOOKUP(AO146,Tabelle4!T:V,3,FALSE)</f>
        <v>0</v>
      </c>
      <c r="AL146" s="5">
        <v>19</v>
      </c>
      <c r="AM146" s="5"/>
      <c r="AN146" s="5">
        <v>51</v>
      </c>
      <c r="AO146" s="13">
        <v>437</v>
      </c>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row>
    <row r="147" spans="2:120" s="9" customFormat="1" x14ac:dyDescent="0.2">
      <c r="B147" s="4" t="s">
        <v>291</v>
      </c>
      <c r="C147" s="5"/>
      <c r="D147" s="5" t="s">
        <v>292</v>
      </c>
      <c r="E147" s="5" t="s">
        <v>293</v>
      </c>
      <c r="F147" s="5" t="s">
        <v>294</v>
      </c>
      <c r="G147" s="5"/>
      <c r="H147" s="5">
        <v>4</v>
      </c>
      <c r="I147" s="5">
        <v>4</v>
      </c>
      <c r="J147" s="5">
        <v>4</v>
      </c>
      <c r="K147" s="5">
        <v>21.1</v>
      </c>
      <c r="L147" s="5">
        <v>20.187999999999999</v>
      </c>
      <c r="M147" s="5">
        <v>171</v>
      </c>
      <c r="N147" s="5">
        <v>1.7152999999999999E-3</v>
      </c>
      <c r="O147" s="5">
        <v>18.878</v>
      </c>
      <c r="P147" s="5">
        <v>30699000</v>
      </c>
      <c r="Q147" s="5">
        <v>0</v>
      </c>
      <c r="R147" s="5">
        <v>7108900</v>
      </c>
      <c r="S147" s="5">
        <v>4715700</v>
      </c>
      <c r="T147" s="5">
        <v>2848800</v>
      </c>
      <c r="U147" s="5">
        <v>4725000</v>
      </c>
      <c r="V147" s="5">
        <v>2890100</v>
      </c>
      <c r="W147" s="5">
        <v>4662700</v>
      </c>
      <c r="X147" s="5">
        <v>3748000</v>
      </c>
      <c r="Y147" s="5"/>
      <c r="Z147" s="5">
        <v>1421700</v>
      </c>
      <c r="AA147" s="5">
        <v>1707800</v>
      </c>
      <c r="AB147" s="5">
        <v>1313400</v>
      </c>
      <c r="AC147" s="5">
        <v>1873400</v>
      </c>
      <c r="AD147" s="5">
        <v>1036800</v>
      </c>
      <c r="AE147" s="5">
        <v>461400</v>
      </c>
      <c r="AF147" s="5">
        <v>709340</v>
      </c>
      <c r="AG147" s="5">
        <f t="shared" ref="AG147:AG210" si="12">AVERAGE(Y147:AB147)/AVERAGE(AC147:AF147)</f>
        <v>1.4515936687789253</v>
      </c>
      <c r="AH147" s="5">
        <f t="shared" ref="AH147:AH210" si="13">LOG(AG147,2)</f>
        <v>0.53763766953448211</v>
      </c>
      <c r="AI147" s="5">
        <f t="shared" ref="AI147:AI210" si="14">TTEST(Y147:AB147,AC147:AF147,2,3)</f>
        <v>0.23783007812553617</v>
      </c>
      <c r="AJ147" s="5">
        <f t="shared" ref="AJ147:AJ210" si="15">-LOG(AI147,2)</f>
        <v>2.0719969121062958</v>
      </c>
      <c r="AK147" s="5">
        <f>VLOOKUP(AO147,Tabelle4!T:V,3,FALSE)</f>
        <v>0</v>
      </c>
      <c r="AL147" s="5">
        <v>19</v>
      </c>
      <c r="AM147" s="5"/>
      <c r="AN147" s="5">
        <v>12</v>
      </c>
      <c r="AO147" s="13">
        <v>78</v>
      </c>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row>
    <row r="148" spans="2:120" s="9" customFormat="1" x14ac:dyDescent="0.2">
      <c r="B148" s="4" t="s">
        <v>2950</v>
      </c>
      <c r="C148" s="5"/>
      <c r="D148" s="5" t="s">
        <v>2951</v>
      </c>
      <c r="E148" s="5" t="s">
        <v>2952</v>
      </c>
      <c r="F148" s="5" t="s">
        <v>2953</v>
      </c>
      <c r="G148" s="5"/>
      <c r="H148" s="5">
        <v>1</v>
      </c>
      <c r="I148" s="5">
        <v>23</v>
      </c>
      <c r="J148" s="5">
        <v>23</v>
      </c>
      <c r="K148" s="5">
        <v>64.900000000000006</v>
      </c>
      <c r="L148" s="5">
        <v>46.325000000000003</v>
      </c>
      <c r="M148" s="5">
        <v>424</v>
      </c>
      <c r="N148" s="5">
        <v>0</v>
      </c>
      <c r="O148" s="5">
        <v>323.31</v>
      </c>
      <c r="P148" s="5">
        <v>5958800000</v>
      </c>
      <c r="Q148" s="5">
        <v>742370000</v>
      </c>
      <c r="R148" s="5">
        <v>830940000</v>
      </c>
      <c r="S148" s="5">
        <v>477630000</v>
      </c>
      <c r="T148" s="5">
        <v>902740000</v>
      </c>
      <c r="U148" s="5">
        <v>390800000</v>
      </c>
      <c r="V148" s="5">
        <v>529350000</v>
      </c>
      <c r="W148" s="5">
        <v>1391000000</v>
      </c>
      <c r="X148" s="5">
        <v>693970000</v>
      </c>
      <c r="Y148" s="5">
        <v>55307000</v>
      </c>
      <c r="Z148" s="5">
        <v>61854000</v>
      </c>
      <c r="AA148" s="5">
        <v>65347000</v>
      </c>
      <c r="AB148" s="5">
        <v>60180000</v>
      </c>
      <c r="AC148" s="5">
        <v>56596000</v>
      </c>
      <c r="AD148" s="5">
        <v>79730000</v>
      </c>
      <c r="AE148" s="5">
        <v>67048000</v>
      </c>
      <c r="AF148" s="5">
        <v>67728000</v>
      </c>
      <c r="AG148" s="5">
        <f t="shared" si="12"/>
        <v>0.89519074001667265</v>
      </c>
      <c r="AH148" s="5">
        <f t="shared" si="13"/>
        <v>-0.15973298194338642</v>
      </c>
      <c r="AI148" s="5">
        <f t="shared" si="14"/>
        <v>0.23934061642346516</v>
      </c>
      <c r="AJ148" s="5">
        <f t="shared" si="15"/>
        <v>2.0628628499523369</v>
      </c>
      <c r="AK148" s="5">
        <f>VLOOKUP(AO148,Tabelle4!T:V,3,FALSE)</f>
        <v>0</v>
      </c>
      <c r="AL148" s="5">
        <v>19</v>
      </c>
      <c r="AM148" s="5"/>
      <c r="AN148" s="5">
        <v>214</v>
      </c>
      <c r="AO148" s="13">
        <v>754</v>
      </c>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row>
    <row r="149" spans="2:120" s="9" customFormat="1" x14ac:dyDescent="0.2">
      <c r="B149" s="4" t="s">
        <v>917</v>
      </c>
      <c r="C149" s="5"/>
      <c r="D149" s="5" t="s">
        <v>918</v>
      </c>
      <c r="E149" s="5" t="s">
        <v>919</v>
      </c>
      <c r="F149" s="5" t="s">
        <v>920</v>
      </c>
      <c r="G149" s="5"/>
      <c r="H149" s="5">
        <v>1</v>
      </c>
      <c r="I149" s="5">
        <v>3</v>
      </c>
      <c r="J149" s="5">
        <v>3</v>
      </c>
      <c r="K149" s="5">
        <v>9.4</v>
      </c>
      <c r="L149" s="5">
        <v>50.87</v>
      </c>
      <c r="M149" s="5">
        <v>477</v>
      </c>
      <c r="N149" s="5">
        <v>1.6611E-3</v>
      </c>
      <c r="O149" s="5">
        <v>16.550999999999998</v>
      </c>
      <c r="P149" s="5">
        <v>88860000</v>
      </c>
      <c r="Q149" s="5">
        <v>26827000</v>
      </c>
      <c r="R149" s="5">
        <v>8260500</v>
      </c>
      <c r="S149" s="5">
        <v>19725000</v>
      </c>
      <c r="T149" s="5">
        <v>11194000</v>
      </c>
      <c r="U149" s="5">
        <v>6948500</v>
      </c>
      <c r="V149" s="5">
        <v>6613100</v>
      </c>
      <c r="W149" s="5">
        <v>6416400</v>
      </c>
      <c r="X149" s="5">
        <v>2875100</v>
      </c>
      <c r="Y149" s="5">
        <v>648270</v>
      </c>
      <c r="Z149" s="5">
        <v>699370</v>
      </c>
      <c r="AA149" s="5">
        <v>1442800</v>
      </c>
      <c r="AB149" s="5">
        <v>1338300</v>
      </c>
      <c r="AC149" s="5">
        <v>763060</v>
      </c>
      <c r="AD149" s="5">
        <v>907280</v>
      </c>
      <c r="AE149" s="5">
        <v>647790</v>
      </c>
      <c r="AF149" s="5">
        <v>577790</v>
      </c>
      <c r="AG149" s="5">
        <f t="shared" si="12"/>
        <v>1.4257092737368435</v>
      </c>
      <c r="AH149" s="5">
        <f t="shared" si="13"/>
        <v>0.51167982182417282</v>
      </c>
      <c r="AI149" s="5">
        <f t="shared" si="14"/>
        <v>0.23977357124112011</v>
      </c>
      <c r="AJ149" s="5">
        <f t="shared" si="15"/>
        <v>2.060255446730046</v>
      </c>
      <c r="AK149" s="5">
        <f>VLOOKUP(AO149,Tabelle4!T:V,3,FALSE)</f>
        <v>0</v>
      </c>
      <c r="AL149" s="5">
        <v>19</v>
      </c>
      <c r="AM149" s="5"/>
      <c r="AN149" s="5">
        <v>11</v>
      </c>
      <c r="AO149" s="13">
        <v>238</v>
      </c>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row>
    <row r="150" spans="2:120" s="9" customFormat="1" x14ac:dyDescent="0.2">
      <c r="B150" s="4" t="s">
        <v>426</v>
      </c>
      <c r="C150" s="5"/>
      <c r="D150" s="5" t="s">
        <v>427</v>
      </c>
      <c r="E150" s="5" t="s">
        <v>428</v>
      </c>
      <c r="F150" s="5" t="s">
        <v>429</v>
      </c>
      <c r="G150" s="5"/>
      <c r="H150" s="5">
        <v>2</v>
      </c>
      <c r="I150" s="5">
        <v>9</v>
      </c>
      <c r="J150" s="5">
        <v>9</v>
      </c>
      <c r="K150" s="5">
        <v>43.4</v>
      </c>
      <c r="L150" s="5">
        <v>19.803000000000001</v>
      </c>
      <c r="M150" s="5">
        <v>175</v>
      </c>
      <c r="N150" s="5">
        <v>0</v>
      </c>
      <c r="O150" s="5">
        <v>145.16</v>
      </c>
      <c r="P150" s="5">
        <v>7635400000</v>
      </c>
      <c r="Q150" s="5">
        <v>974050000</v>
      </c>
      <c r="R150" s="5">
        <v>1032400000</v>
      </c>
      <c r="S150" s="5">
        <v>798950000</v>
      </c>
      <c r="T150" s="5">
        <v>179980000</v>
      </c>
      <c r="U150" s="5">
        <v>1155200000</v>
      </c>
      <c r="V150" s="5">
        <v>678940000</v>
      </c>
      <c r="W150" s="5">
        <v>1812500000</v>
      </c>
      <c r="X150" s="5">
        <v>1003300000</v>
      </c>
      <c r="Y150" s="5">
        <v>271190000</v>
      </c>
      <c r="Z150" s="5">
        <v>447760000</v>
      </c>
      <c r="AA150" s="5">
        <v>527710000</v>
      </c>
      <c r="AB150" s="5">
        <v>339590000</v>
      </c>
      <c r="AC150" s="5">
        <v>570710000</v>
      </c>
      <c r="AD150" s="5">
        <v>571100000</v>
      </c>
      <c r="AE150" s="5">
        <v>355440000</v>
      </c>
      <c r="AF150" s="5">
        <v>487570000</v>
      </c>
      <c r="AG150" s="5">
        <f t="shared" si="12"/>
        <v>0.79919085861690231</v>
      </c>
      <c r="AH150" s="5">
        <f t="shared" si="13"/>
        <v>-0.32338801363827113</v>
      </c>
      <c r="AI150" s="5">
        <f t="shared" si="14"/>
        <v>0.23988933063808254</v>
      </c>
      <c r="AJ150" s="5">
        <f t="shared" si="15"/>
        <v>2.0595591013986807</v>
      </c>
      <c r="AK150" s="5">
        <f>VLOOKUP(AO150,Tabelle4!T:V,3,FALSE)</f>
        <v>0</v>
      </c>
      <c r="AL150" s="5">
        <v>19</v>
      </c>
      <c r="AM150" s="5"/>
      <c r="AN150" s="5">
        <v>237</v>
      </c>
      <c r="AO150" s="13">
        <v>113</v>
      </c>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row>
    <row r="151" spans="2:120" s="9" customFormat="1" x14ac:dyDescent="0.2">
      <c r="B151" s="4" t="s">
        <v>2794</v>
      </c>
      <c r="C151" s="5"/>
      <c r="D151" s="5" t="s">
        <v>2795</v>
      </c>
      <c r="E151" s="5" t="s">
        <v>2796</v>
      </c>
      <c r="F151" s="5" t="s">
        <v>2797</v>
      </c>
      <c r="G151" s="5"/>
      <c r="H151" s="5">
        <v>4</v>
      </c>
      <c r="I151" s="5">
        <v>3</v>
      </c>
      <c r="J151" s="5">
        <v>3</v>
      </c>
      <c r="K151" s="5">
        <v>15.9</v>
      </c>
      <c r="L151" s="5">
        <v>20.248999999999999</v>
      </c>
      <c r="M151" s="5">
        <v>176</v>
      </c>
      <c r="N151" s="5">
        <v>4.2135000000000002E-3</v>
      </c>
      <c r="O151" s="5">
        <v>4.7702999999999998</v>
      </c>
      <c r="P151" s="5">
        <v>119970000</v>
      </c>
      <c r="Q151" s="5">
        <v>2314600</v>
      </c>
      <c r="R151" s="5">
        <v>10531000</v>
      </c>
      <c r="S151" s="5">
        <v>20977000</v>
      </c>
      <c r="T151" s="5">
        <v>6752100</v>
      </c>
      <c r="U151" s="5">
        <v>17214000</v>
      </c>
      <c r="V151" s="5">
        <v>8876700</v>
      </c>
      <c r="W151" s="5">
        <v>24387000</v>
      </c>
      <c r="X151" s="5">
        <v>28922000</v>
      </c>
      <c r="Y151" s="5">
        <v>4766000</v>
      </c>
      <c r="Z151" s="5">
        <v>9278000</v>
      </c>
      <c r="AA151" s="5">
        <v>11198000</v>
      </c>
      <c r="AB151" s="5">
        <v>13971000</v>
      </c>
      <c r="AC151" s="5">
        <v>7973700</v>
      </c>
      <c r="AD151" s="5">
        <v>6528400</v>
      </c>
      <c r="AE151" s="5">
        <v>6104700</v>
      </c>
      <c r="AF151" s="5">
        <v>7275600</v>
      </c>
      <c r="AG151" s="5">
        <f t="shared" si="12"/>
        <v>1.4063710440995036</v>
      </c>
      <c r="AH151" s="5">
        <f t="shared" si="13"/>
        <v>0.49197727212118919</v>
      </c>
      <c r="AI151" s="5">
        <f t="shared" si="14"/>
        <v>0.24053134838173723</v>
      </c>
      <c r="AJ151" s="5">
        <f t="shared" si="15"/>
        <v>2.0557031626068549</v>
      </c>
      <c r="AK151" s="5">
        <f>VLOOKUP(AO151,Tabelle4!T:V,3,FALSE)</f>
        <v>0</v>
      </c>
      <c r="AL151" s="5">
        <v>19</v>
      </c>
      <c r="AM151" s="5"/>
      <c r="AN151" s="5">
        <v>8</v>
      </c>
      <c r="AO151" s="13">
        <v>715</v>
      </c>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row>
    <row r="152" spans="2:120" s="9" customFormat="1" x14ac:dyDescent="0.2">
      <c r="B152" s="4" t="s">
        <v>785</v>
      </c>
      <c r="C152" s="5"/>
      <c r="D152" s="5" t="s">
        <v>786</v>
      </c>
      <c r="E152" s="5" t="s">
        <v>787</v>
      </c>
      <c r="F152" s="5" t="s">
        <v>788</v>
      </c>
      <c r="G152" s="5"/>
      <c r="H152" s="5">
        <v>2</v>
      </c>
      <c r="I152" s="5">
        <v>9</v>
      </c>
      <c r="J152" s="5">
        <v>9</v>
      </c>
      <c r="K152" s="5">
        <v>62</v>
      </c>
      <c r="L152" s="5">
        <v>13.847</v>
      </c>
      <c r="M152" s="5">
        <v>129</v>
      </c>
      <c r="N152" s="5">
        <v>0</v>
      </c>
      <c r="O152" s="5">
        <v>156.27000000000001</v>
      </c>
      <c r="P152" s="5">
        <v>6415300000</v>
      </c>
      <c r="Q152" s="5">
        <v>1267400000</v>
      </c>
      <c r="R152" s="5">
        <v>880100000</v>
      </c>
      <c r="S152" s="5">
        <v>815500000</v>
      </c>
      <c r="T152" s="5">
        <v>204170000</v>
      </c>
      <c r="U152" s="5">
        <v>778440000</v>
      </c>
      <c r="V152" s="5">
        <v>210470000</v>
      </c>
      <c r="W152" s="5">
        <v>1481800000</v>
      </c>
      <c r="X152" s="5">
        <v>777510000</v>
      </c>
      <c r="Y152" s="5">
        <v>293410000</v>
      </c>
      <c r="Z152" s="5">
        <v>410410000</v>
      </c>
      <c r="AA152" s="5">
        <v>495380000</v>
      </c>
      <c r="AB152" s="5">
        <v>478800000</v>
      </c>
      <c r="AC152" s="5">
        <v>411490000</v>
      </c>
      <c r="AD152" s="5">
        <v>147620000</v>
      </c>
      <c r="AE152" s="5">
        <v>363330000</v>
      </c>
      <c r="AF152" s="5">
        <v>363460000</v>
      </c>
      <c r="AG152" s="5">
        <f t="shared" si="12"/>
        <v>1.3049226222878918</v>
      </c>
      <c r="AH152" s="5">
        <f t="shared" si="13"/>
        <v>0.38396426215823209</v>
      </c>
      <c r="AI152" s="5">
        <f t="shared" si="14"/>
        <v>0.24060735035766398</v>
      </c>
      <c r="AJ152" s="5">
        <f t="shared" si="15"/>
        <v>2.0552473785472207</v>
      </c>
      <c r="AK152" s="5">
        <f>VLOOKUP(AO152,Tabelle4!T:V,3,FALSE)</f>
        <v>0</v>
      </c>
      <c r="AL152" s="5">
        <v>19</v>
      </c>
      <c r="AM152" s="5"/>
      <c r="AN152" s="5">
        <v>166</v>
      </c>
      <c r="AO152" s="13">
        <v>205</v>
      </c>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row>
    <row r="153" spans="2:120" s="9" customFormat="1" x14ac:dyDescent="0.2">
      <c r="B153" s="4" t="s">
        <v>2120</v>
      </c>
      <c r="C153" s="5"/>
      <c r="D153" s="5" t="s">
        <v>2121</v>
      </c>
      <c r="E153" s="5" t="s">
        <v>2122</v>
      </c>
      <c r="F153" s="5" t="s">
        <v>2123</v>
      </c>
      <c r="G153" s="5"/>
      <c r="H153" s="5">
        <v>1</v>
      </c>
      <c r="I153" s="5">
        <v>12</v>
      </c>
      <c r="J153" s="5">
        <v>12</v>
      </c>
      <c r="K153" s="5">
        <v>39.5</v>
      </c>
      <c r="L153" s="5">
        <v>48.34</v>
      </c>
      <c r="M153" s="5">
        <v>423</v>
      </c>
      <c r="N153" s="5">
        <v>0</v>
      </c>
      <c r="O153" s="5">
        <v>244.04</v>
      </c>
      <c r="P153" s="5">
        <v>473090000</v>
      </c>
      <c r="Q153" s="5">
        <v>72984000</v>
      </c>
      <c r="R153" s="5">
        <v>59123000</v>
      </c>
      <c r="S153" s="5">
        <v>21742000</v>
      </c>
      <c r="T153" s="5">
        <v>45045000</v>
      </c>
      <c r="U153" s="5">
        <v>45313000</v>
      </c>
      <c r="V153" s="5">
        <v>12957000</v>
      </c>
      <c r="W153" s="5">
        <v>145060000</v>
      </c>
      <c r="X153" s="5">
        <v>70860000</v>
      </c>
      <c r="Y153" s="5">
        <v>2821700</v>
      </c>
      <c r="Z153" s="5">
        <v>3089400</v>
      </c>
      <c r="AA153" s="5">
        <v>3652300</v>
      </c>
      <c r="AB153" s="5">
        <v>3900500</v>
      </c>
      <c r="AC153" s="5">
        <v>4543800</v>
      </c>
      <c r="AD153" s="5">
        <v>2679000</v>
      </c>
      <c r="AE153" s="5">
        <v>4237400</v>
      </c>
      <c r="AF153" s="5">
        <v>5536300</v>
      </c>
      <c r="AG153" s="5">
        <f t="shared" si="12"/>
        <v>0.79215720883711349</v>
      </c>
      <c r="AH153" s="5">
        <f t="shared" si="13"/>
        <v>-0.3361413237961377</v>
      </c>
      <c r="AI153" s="5">
        <f t="shared" si="14"/>
        <v>0.24068930781438488</v>
      </c>
      <c r="AJ153" s="5">
        <f t="shared" si="15"/>
        <v>2.054756040759973</v>
      </c>
      <c r="AK153" s="5">
        <f>VLOOKUP(AO153,Tabelle4!T:V,3,FALSE)</f>
        <v>0</v>
      </c>
      <c r="AL153" s="5">
        <v>19</v>
      </c>
      <c r="AM153" s="5"/>
      <c r="AN153" s="5">
        <v>47</v>
      </c>
      <c r="AO153" s="13">
        <v>545</v>
      </c>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row>
    <row r="154" spans="2:120" s="9" customFormat="1" x14ac:dyDescent="0.2">
      <c r="B154" s="4" t="s">
        <v>2219</v>
      </c>
      <c r="C154" s="5"/>
      <c r="D154" s="5" t="s">
        <v>2220</v>
      </c>
      <c r="E154" s="5" t="s">
        <v>2221</v>
      </c>
      <c r="F154" s="5" t="s">
        <v>2222</v>
      </c>
      <c r="G154" s="5"/>
      <c r="H154" s="5">
        <v>3</v>
      </c>
      <c r="I154" s="5">
        <v>16</v>
      </c>
      <c r="J154" s="5">
        <v>16</v>
      </c>
      <c r="K154" s="5">
        <v>44.6</v>
      </c>
      <c r="L154" s="5">
        <v>49.485999999999997</v>
      </c>
      <c r="M154" s="5">
        <v>453</v>
      </c>
      <c r="N154" s="5">
        <v>0</v>
      </c>
      <c r="O154" s="5">
        <v>323.31</v>
      </c>
      <c r="P154" s="5">
        <v>2004700000</v>
      </c>
      <c r="Q154" s="5">
        <v>179730000</v>
      </c>
      <c r="R154" s="5">
        <v>276500000</v>
      </c>
      <c r="S154" s="5">
        <v>129380000</v>
      </c>
      <c r="T154" s="5">
        <v>367600000</v>
      </c>
      <c r="U154" s="5">
        <v>151380000</v>
      </c>
      <c r="V154" s="5">
        <v>163700000</v>
      </c>
      <c r="W154" s="5">
        <v>439770000</v>
      </c>
      <c r="X154" s="5">
        <v>296600000</v>
      </c>
      <c r="Y154" s="5">
        <v>19463000</v>
      </c>
      <c r="Z154" s="5">
        <v>20284000</v>
      </c>
      <c r="AA154" s="5">
        <v>24533000</v>
      </c>
      <c r="AB154" s="5">
        <v>25595000</v>
      </c>
      <c r="AC154" s="5">
        <v>22960000</v>
      </c>
      <c r="AD154" s="5">
        <v>44489000</v>
      </c>
      <c r="AE154" s="5">
        <v>29157000</v>
      </c>
      <c r="AF154" s="5">
        <v>23032000</v>
      </c>
      <c r="AG154" s="5">
        <f t="shared" si="12"/>
        <v>0.75122452732409439</v>
      </c>
      <c r="AH154" s="5">
        <f t="shared" si="13"/>
        <v>-0.41268392743458965</v>
      </c>
      <c r="AI154" s="5">
        <f t="shared" si="14"/>
        <v>0.24148471926373241</v>
      </c>
      <c r="AJ154" s="5">
        <f t="shared" si="15"/>
        <v>2.0499961941903653</v>
      </c>
      <c r="AK154" s="5">
        <f>VLOOKUP(AO154,Tabelle4!T:V,3,FALSE)</f>
        <v>0</v>
      </c>
      <c r="AL154" s="5">
        <v>19</v>
      </c>
      <c r="AM154" s="5"/>
      <c r="AN154" s="5">
        <v>157</v>
      </c>
      <c r="AO154" s="13">
        <v>570</v>
      </c>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row>
    <row r="155" spans="2:120" s="9" customFormat="1" x14ac:dyDescent="0.2">
      <c r="B155" s="4" t="s">
        <v>2267</v>
      </c>
      <c r="C155" s="5"/>
      <c r="D155" s="5" t="s">
        <v>2268</v>
      </c>
      <c r="E155" s="5" t="s">
        <v>2269</v>
      </c>
      <c r="F155" s="5" t="s">
        <v>2270</v>
      </c>
      <c r="G155" s="5"/>
      <c r="H155" s="5">
        <v>2</v>
      </c>
      <c r="I155" s="5">
        <v>11</v>
      </c>
      <c r="J155" s="5">
        <v>11</v>
      </c>
      <c r="K155" s="5">
        <v>88.2</v>
      </c>
      <c r="L155" s="5">
        <v>8.4688999999999997</v>
      </c>
      <c r="M155" s="5">
        <v>76</v>
      </c>
      <c r="N155" s="5">
        <v>0</v>
      </c>
      <c r="O155" s="5">
        <v>216.28</v>
      </c>
      <c r="P155" s="5">
        <v>8402500000</v>
      </c>
      <c r="Q155" s="5">
        <v>1659700000</v>
      </c>
      <c r="R155" s="5">
        <v>1183600000</v>
      </c>
      <c r="S155" s="5">
        <v>1029700000</v>
      </c>
      <c r="T155" s="5">
        <v>353180000</v>
      </c>
      <c r="U155" s="5">
        <v>1308100000</v>
      </c>
      <c r="V155" s="5">
        <v>7091900</v>
      </c>
      <c r="W155" s="5">
        <v>1906300000</v>
      </c>
      <c r="X155" s="5">
        <v>954770000</v>
      </c>
      <c r="Y155" s="5">
        <v>440080000</v>
      </c>
      <c r="Z155" s="5">
        <v>535880000</v>
      </c>
      <c r="AA155" s="5">
        <v>736340000</v>
      </c>
      <c r="AB155" s="5">
        <v>630760000</v>
      </c>
      <c r="AC155" s="5">
        <v>672630000</v>
      </c>
      <c r="AD155" s="5">
        <v>6159000</v>
      </c>
      <c r="AE155" s="5">
        <v>403190000</v>
      </c>
      <c r="AF155" s="5">
        <v>438300000</v>
      </c>
      <c r="AG155" s="5">
        <f t="shared" si="12"/>
        <v>1.541203950064429</v>
      </c>
      <c r="AH155" s="5">
        <f t="shared" si="13"/>
        <v>0.62405778870357331</v>
      </c>
      <c r="AI155" s="5">
        <f t="shared" si="14"/>
        <v>0.24438989420052901</v>
      </c>
      <c r="AJ155" s="5">
        <f t="shared" si="15"/>
        <v>2.0327434655744931</v>
      </c>
      <c r="AK155" s="5">
        <f>VLOOKUP(AO155,Tabelle4!T:V,3,FALSE)</f>
        <v>0</v>
      </c>
      <c r="AL155" s="5">
        <v>19</v>
      </c>
      <c r="AM155" s="5"/>
      <c r="AN155" s="5">
        <v>236</v>
      </c>
      <c r="AO155" s="13">
        <v>582</v>
      </c>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row>
    <row r="156" spans="2:120" s="9" customFormat="1" x14ac:dyDescent="0.2">
      <c r="B156" s="4" t="s">
        <v>34</v>
      </c>
      <c r="C156" s="5"/>
      <c r="D156" s="5" t="s">
        <v>35</v>
      </c>
      <c r="E156" s="5" t="s">
        <v>36</v>
      </c>
      <c r="F156" s="5" t="s">
        <v>37</v>
      </c>
      <c r="G156" s="5"/>
      <c r="H156" s="5">
        <v>2</v>
      </c>
      <c r="I156" s="5">
        <v>1</v>
      </c>
      <c r="J156" s="5">
        <v>1</v>
      </c>
      <c r="K156" s="5">
        <v>6.1</v>
      </c>
      <c r="L156" s="5">
        <v>19.571000000000002</v>
      </c>
      <c r="M156" s="5">
        <v>165</v>
      </c>
      <c r="N156" s="5">
        <v>1</v>
      </c>
      <c r="O156" s="5">
        <v>-2</v>
      </c>
      <c r="P156" s="5">
        <v>4408400000</v>
      </c>
      <c r="Q156" s="5">
        <v>131440000</v>
      </c>
      <c r="R156" s="5">
        <v>1624100000</v>
      </c>
      <c r="S156" s="5">
        <v>459750000</v>
      </c>
      <c r="T156" s="5">
        <v>434750000</v>
      </c>
      <c r="U156" s="5">
        <v>594160000</v>
      </c>
      <c r="V156" s="5">
        <v>4110400</v>
      </c>
      <c r="W156" s="5">
        <v>163140000</v>
      </c>
      <c r="X156" s="5">
        <v>996870000</v>
      </c>
      <c r="Y156" s="5">
        <v>55765000</v>
      </c>
      <c r="Z156" s="5">
        <v>267180000</v>
      </c>
      <c r="AA156" s="5">
        <v>233670000</v>
      </c>
      <c r="AB156" s="5">
        <v>253210000</v>
      </c>
      <c r="AC156" s="5">
        <v>245120000</v>
      </c>
      <c r="AD156" s="5">
        <v>962840</v>
      </c>
      <c r="AE156" s="5">
        <v>31293000</v>
      </c>
      <c r="AF156" s="5">
        <v>146670000</v>
      </c>
      <c r="AG156" s="5">
        <f t="shared" si="12"/>
        <v>1.9097581525619967</v>
      </c>
      <c r="AH156" s="5">
        <f t="shared" si="13"/>
        <v>0.9333899502027807</v>
      </c>
      <c r="AI156" s="5">
        <f t="shared" si="14"/>
        <v>0.24463409324929927</v>
      </c>
      <c r="AJ156" s="5">
        <f t="shared" si="15"/>
        <v>2.031302616884139</v>
      </c>
      <c r="AK156" s="5">
        <f>VLOOKUP(AO156,Tabelle4!T:V,3,FALSE)</f>
        <v>0</v>
      </c>
      <c r="AL156" s="5">
        <v>19</v>
      </c>
      <c r="AM156" s="5"/>
      <c r="AN156" s="5">
        <v>8</v>
      </c>
      <c r="AO156" s="13">
        <v>1</v>
      </c>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row>
    <row r="157" spans="2:120" s="9" customFormat="1" x14ac:dyDescent="0.2">
      <c r="B157" s="4" t="s">
        <v>2866</v>
      </c>
      <c r="C157" s="5"/>
      <c r="D157" s="5" t="s">
        <v>2867</v>
      </c>
      <c r="E157" s="5" t="s">
        <v>2868</v>
      </c>
      <c r="F157" s="5" t="s">
        <v>2869</v>
      </c>
      <c r="G157" s="5"/>
      <c r="H157" s="5">
        <v>1</v>
      </c>
      <c r="I157" s="5">
        <v>30</v>
      </c>
      <c r="J157" s="5">
        <v>30</v>
      </c>
      <c r="K157" s="5">
        <v>79</v>
      </c>
      <c r="L157" s="5">
        <v>42.524999999999999</v>
      </c>
      <c r="M157" s="5">
        <v>377</v>
      </c>
      <c r="N157" s="5">
        <v>0</v>
      </c>
      <c r="O157" s="5">
        <v>323.31</v>
      </c>
      <c r="P157" s="5">
        <v>35703000000</v>
      </c>
      <c r="Q157" s="5">
        <v>6110300000</v>
      </c>
      <c r="R157" s="5">
        <v>6213800000</v>
      </c>
      <c r="S157" s="5">
        <v>1527400000</v>
      </c>
      <c r="T157" s="5">
        <v>2663900000</v>
      </c>
      <c r="U157" s="5">
        <v>1520100000</v>
      </c>
      <c r="V157" s="5">
        <v>4670300000</v>
      </c>
      <c r="W157" s="5">
        <v>4811000000</v>
      </c>
      <c r="X157" s="5">
        <v>8186100000</v>
      </c>
      <c r="Y157" s="5">
        <v>943000000</v>
      </c>
      <c r="Z157" s="5">
        <v>951000000</v>
      </c>
      <c r="AA157" s="5">
        <v>736960000</v>
      </c>
      <c r="AB157" s="5">
        <v>1003000000</v>
      </c>
      <c r="AC157" s="5">
        <v>1000900000</v>
      </c>
      <c r="AD157" s="5">
        <v>1337600000</v>
      </c>
      <c r="AE157" s="5">
        <v>943270000</v>
      </c>
      <c r="AF157" s="5">
        <v>938990000</v>
      </c>
      <c r="AG157" s="5">
        <f t="shared" si="12"/>
        <v>0.86097290535353821</v>
      </c>
      <c r="AH157" s="5">
        <f t="shared" si="13"/>
        <v>-0.21596025787749054</v>
      </c>
      <c r="AI157" s="5">
        <f t="shared" si="14"/>
        <v>0.24666882974433685</v>
      </c>
      <c r="AJ157" s="5">
        <f t="shared" si="15"/>
        <v>2.0193526735922895</v>
      </c>
      <c r="AK157" s="5">
        <f>VLOOKUP(AO157,Tabelle4!T:V,3,FALSE)</f>
        <v>0</v>
      </c>
      <c r="AL157" s="5">
        <v>19</v>
      </c>
      <c r="AM157" s="5"/>
      <c r="AN157" s="5">
        <v>1055</v>
      </c>
      <c r="AO157" s="13">
        <v>733</v>
      </c>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row>
    <row r="158" spans="2:120" s="9" customFormat="1" x14ac:dyDescent="0.2">
      <c r="B158" s="4" t="s">
        <v>1475</v>
      </c>
      <c r="C158" s="5"/>
      <c r="D158" s="5" t="s">
        <v>1476</v>
      </c>
      <c r="E158" s="5" t="s">
        <v>1477</v>
      </c>
      <c r="F158" s="5" t="s">
        <v>1478</v>
      </c>
      <c r="G158" s="5"/>
      <c r="H158" s="5">
        <v>1</v>
      </c>
      <c r="I158" s="5">
        <v>1</v>
      </c>
      <c r="J158" s="5">
        <v>1</v>
      </c>
      <c r="K158" s="5">
        <v>18.399999999999999</v>
      </c>
      <c r="L158" s="5">
        <v>15.348000000000001</v>
      </c>
      <c r="M158" s="5">
        <v>136</v>
      </c>
      <c r="N158" s="5">
        <v>0</v>
      </c>
      <c r="O158" s="5">
        <v>30.616</v>
      </c>
      <c r="P158" s="5">
        <v>19567000</v>
      </c>
      <c r="Q158" s="5">
        <v>4713200</v>
      </c>
      <c r="R158" s="5">
        <v>0</v>
      </c>
      <c r="S158" s="5">
        <v>2703900</v>
      </c>
      <c r="T158" s="5">
        <v>1156200</v>
      </c>
      <c r="U158" s="5">
        <v>2970700</v>
      </c>
      <c r="V158" s="5">
        <v>0</v>
      </c>
      <c r="W158" s="5">
        <v>4675700</v>
      </c>
      <c r="X158" s="5">
        <v>3347500</v>
      </c>
      <c r="Y158" s="5">
        <v>1569900</v>
      </c>
      <c r="Z158" s="5"/>
      <c r="AA158" s="5">
        <v>1677200</v>
      </c>
      <c r="AB158" s="5">
        <v>2209900</v>
      </c>
      <c r="AC158" s="5">
        <v>1556400</v>
      </c>
      <c r="AD158" s="5"/>
      <c r="AE158" s="5">
        <v>1192700</v>
      </c>
      <c r="AF158" s="5">
        <v>1695200</v>
      </c>
      <c r="AG158" s="5">
        <f t="shared" si="12"/>
        <v>1.2278649056094324</v>
      </c>
      <c r="AH158" s="5">
        <f t="shared" si="13"/>
        <v>0.29615183861627437</v>
      </c>
      <c r="AI158" s="5">
        <f t="shared" si="14"/>
        <v>0.25029184091681855</v>
      </c>
      <c r="AJ158" s="5">
        <f t="shared" si="15"/>
        <v>1.9983168324695886</v>
      </c>
      <c r="AK158" s="5">
        <f>VLOOKUP(AO158,Tabelle4!T:V,3,FALSE)</f>
        <v>0</v>
      </c>
      <c r="AL158" s="5">
        <v>19</v>
      </c>
      <c r="AM158" s="5"/>
      <c r="AN158" s="5">
        <v>8</v>
      </c>
      <c r="AO158" s="13">
        <v>380</v>
      </c>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row>
    <row r="159" spans="2:120" s="9" customFormat="1" x14ac:dyDescent="0.2">
      <c r="B159" s="4" t="s">
        <v>1919</v>
      </c>
      <c r="C159" s="5"/>
      <c r="D159" s="5" t="s">
        <v>1920</v>
      </c>
      <c r="E159" s="5" t="s">
        <v>1921</v>
      </c>
      <c r="F159" s="5" t="s">
        <v>1922</v>
      </c>
      <c r="G159" s="5"/>
      <c r="H159" s="5">
        <v>4</v>
      </c>
      <c r="I159" s="5">
        <v>6</v>
      </c>
      <c r="J159" s="5">
        <v>6</v>
      </c>
      <c r="K159" s="5">
        <v>19.7</v>
      </c>
      <c r="L159" s="5">
        <v>54.765999999999998</v>
      </c>
      <c r="M159" s="5">
        <v>492</v>
      </c>
      <c r="N159" s="5">
        <v>0</v>
      </c>
      <c r="O159" s="5">
        <v>77.855999999999995</v>
      </c>
      <c r="P159" s="5">
        <v>216210000</v>
      </c>
      <c r="Q159" s="5">
        <v>40102000</v>
      </c>
      <c r="R159" s="5">
        <v>44801000</v>
      </c>
      <c r="S159" s="5">
        <v>15744000</v>
      </c>
      <c r="T159" s="5">
        <v>8571300</v>
      </c>
      <c r="U159" s="5">
        <v>8999700</v>
      </c>
      <c r="V159" s="5">
        <v>8862200</v>
      </c>
      <c r="W159" s="5">
        <v>44779000</v>
      </c>
      <c r="X159" s="5">
        <v>44355000</v>
      </c>
      <c r="Y159" s="5">
        <v>1819000</v>
      </c>
      <c r="Z159" s="5">
        <v>2068300</v>
      </c>
      <c r="AA159" s="5">
        <v>1730600</v>
      </c>
      <c r="AB159" s="5">
        <v>1812200</v>
      </c>
      <c r="AC159" s="5">
        <v>1203500</v>
      </c>
      <c r="AD159" s="5">
        <v>820040</v>
      </c>
      <c r="AE159" s="5">
        <v>1863600</v>
      </c>
      <c r="AF159" s="5">
        <v>1978500</v>
      </c>
      <c r="AG159" s="5">
        <f t="shared" si="12"/>
        <v>1.2667159934806773</v>
      </c>
      <c r="AH159" s="5">
        <f t="shared" si="13"/>
        <v>0.34109309849113956</v>
      </c>
      <c r="AI159" s="5">
        <f t="shared" si="14"/>
        <v>0.25227949547953848</v>
      </c>
      <c r="AJ159" s="5">
        <f t="shared" si="15"/>
        <v>1.9869051417325299</v>
      </c>
      <c r="AK159" s="5">
        <f>VLOOKUP(AO159,Tabelle4!T:V,3,FALSE)</f>
        <v>0</v>
      </c>
      <c r="AL159" s="5">
        <v>19</v>
      </c>
      <c r="AM159" s="5"/>
      <c r="AN159" s="5">
        <v>14</v>
      </c>
      <c r="AO159" s="13">
        <v>493</v>
      </c>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row>
    <row r="160" spans="2:120" s="9" customFormat="1" x14ac:dyDescent="0.2">
      <c r="B160" s="4" t="s">
        <v>2363</v>
      </c>
      <c r="C160" s="5"/>
      <c r="D160" s="5" t="s">
        <v>2364</v>
      </c>
      <c r="E160" s="5" t="s">
        <v>2365</v>
      </c>
      <c r="F160" s="5" t="s">
        <v>2366</v>
      </c>
      <c r="G160" s="5"/>
      <c r="H160" s="5">
        <v>1</v>
      </c>
      <c r="I160" s="5">
        <v>13</v>
      </c>
      <c r="J160" s="5">
        <v>13</v>
      </c>
      <c r="K160" s="5">
        <v>80.599999999999994</v>
      </c>
      <c r="L160" s="5">
        <v>15.081</v>
      </c>
      <c r="M160" s="5">
        <v>129</v>
      </c>
      <c r="N160" s="5">
        <v>0</v>
      </c>
      <c r="O160" s="5">
        <v>274.14</v>
      </c>
      <c r="P160" s="5">
        <v>10196000000</v>
      </c>
      <c r="Q160" s="5">
        <v>1875400000</v>
      </c>
      <c r="R160" s="5">
        <v>1212700000</v>
      </c>
      <c r="S160" s="5">
        <v>797710000</v>
      </c>
      <c r="T160" s="5">
        <v>223280000</v>
      </c>
      <c r="U160" s="5">
        <v>904530000</v>
      </c>
      <c r="V160" s="5">
        <v>1519700000</v>
      </c>
      <c r="W160" s="5">
        <v>2446900000</v>
      </c>
      <c r="X160" s="5">
        <v>1216000000</v>
      </c>
      <c r="Y160" s="5">
        <v>654870000</v>
      </c>
      <c r="Z160" s="5">
        <v>515590000</v>
      </c>
      <c r="AA160" s="5">
        <v>406400000</v>
      </c>
      <c r="AB160" s="5">
        <v>388840000</v>
      </c>
      <c r="AC160" s="5">
        <v>464260000</v>
      </c>
      <c r="AD160" s="5">
        <v>1086000000</v>
      </c>
      <c r="AE160" s="5">
        <v>601090000</v>
      </c>
      <c r="AF160" s="5">
        <v>607020000</v>
      </c>
      <c r="AG160" s="5">
        <f t="shared" si="12"/>
        <v>0.71263101034306497</v>
      </c>
      <c r="AH160" s="5">
        <f t="shared" si="13"/>
        <v>-0.48877283076117056</v>
      </c>
      <c r="AI160" s="5">
        <f t="shared" si="14"/>
        <v>0.25256263525758027</v>
      </c>
      <c r="AJ160" s="5">
        <f t="shared" si="15"/>
        <v>1.9852868758564528</v>
      </c>
      <c r="AK160" s="5">
        <f>VLOOKUP(AO160,Tabelle4!T:V,3,FALSE)</f>
        <v>0</v>
      </c>
      <c r="AL160" s="5">
        <v>19</v>
      </c>
      <c r="AM160" s="5"/>
      <c r="AN160" s="5">
        <v>203</v>
      </c>
      <c r="AO160" s="13">
        <v>606</v>
      </c>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row>
    <row r="161" spans="2:120" s="9" customFormat="1" x14ac:dyDescent="0.2">
      <c r="B161" s="4" t="s">
        <v>1296</v>
      </c>
      <c r="C161" s="5"/>
      <c r="D161" s="5" t="s">
        <v>1297</v>
      </c>
      <c r="E161" s="5" t="s">
        <v>1298</v>
      </c>
      <c r="F161" s="5" t="s">
        <v>1299</v>
      </c>
      <c r="G161" s="5"/>
      <c r="H161" s="5">
        <v>1</v>
      </c>
      <c r="I161" s="5">
        <v>8</v>
      </c>
      <c r="J161" s="5">
        <v>8</v>
      </c>
      <c r="K161" s="5">
        <v>45.8</v>
      </c>
      <c r="L161" s="5">
        <v>19.628</v>
      </c>
      <c r="M161" s="5">
        <v>168</v>
      </c>
      <c r="N161" s="5">
        <v>0</v>
      </c>
      <c r="O161" s="5">
        <v>244.23</v>
      </c>
      <c r="P161" s="5">
        <v>234800000</v>
      </c>
      <c r="Q161" s="5">
        <v>33162000</v>
      </c>
      <c r="R161" s="5">
        <v>22043000</v>
      </c>
      <c r="S161" s="5">
        <v>40338000</v>
      </c>
      <c r="T161" s="5">
        <v>11922000</v>
      </c>
      <c r="U161" s="5">
        <v>34802000</v>
      </c>
      <c r="V161" s="5">
        <v>12228000</v>
      </c>
      <c r="W161" s="5">
        <v>49213000</v>
      </c>
      <c r="X161" s="5">
        <v>31088000</v>
      </c>
      <c r="Y161" s="5">
        <v>12073000</v>
      </c>
      <c r="Z161" s="5">
        <v>11087000</v>
      </c>
      <c r="AA161" s="5">
        <v>22918000</v>
      </c>
      <c r="AB161" s="5">
        <v>26342000</v>
      </c>
      <c r="AC161" s="5">
        <v>16672000</v>
      </c>
      <c r="AD161" s="5">
        <v>8253500</v>
      </c>
      <c r="AE161" s="5">
        <v>12209000</v>
      </c>
      <c r="AF161" s="5">
        <v>13062000</v>
      </c>
      <c r="AG161" s="5">
        <f t="shared" si="12"/>
        <v>1.4427300708216708</v>
      </c>
      <c r="AH161" s="5">
        <f t="shared" si="13"/>
        <v>0.52880140245233287</v>
      </c>
      <c r="AI161" s="5">
        <f t="shared" si="14"/>
        <v>0.25454984555437937</v>
      </c>
      <c r="AJ161" s="5">
        <f t="shared" si="15"/>
        <v>1.9739799046264217</v>
      </c>
      <c r="AK161" s="5">
        <f>VLOOKUP(AO161,Tabelle4!T:V,3,FALSE)</f>
        <v>0</v>
      </c>
      <c r="AL161" s="5">
        <v>19</v>
      </c>
      <c r="AM161" s="5"/>
      <c r="AN161" s="5">
        <v>48</v>
      </c>
      <c r="AO161" s="13">
        <v>334</v>
      </c>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row>
    <row r="162" spans="2:120" s="9" customFormat="1" x14ac:dyDescent="0.2">
      <c r="B162" s="4" t="s">
        <v>650</v>
      </c>
      <c r="C162" s="5"/>
      <c r="D162" s="5" t="s">
        <v>651</v>
      </c>
      <c r="E162" s="5" t="s">
        <v>652</v>
      </c>
      <c r="F162" s="5" t="s">
        <v>653</v>
      </c>
      <c r="G162" s="5"/>
      <c r="H162" s="5">
        <v>1</v>
      </c>
      <c r="I162" s="5">
        <v>17</v>
      </c>
      <c r="J162" s="5">
        <v>17</v>
      </c>
      <c r="K162" s="5">
        <v>68.400000000000006</v>
      </c>
      <c r="L162" s="5">
        <v>29.757999999999999</v>
      </c>
      <c r="M162" s="5">
        <v>263</v>
      </c>
      <c r="N162" s="5">
        <v>0</v>
      </c>
      <c r="O162" s="5">
        <v>323.31</v>
      </c>
      <c r="P162" s="5">
        <v>7404000000</v>
      </c>
      <c r="Q162" s="5">
        <v>945460000</v>
      </c>
      <c r="R162" s="5">
        <v>1313400000</v>
      </c>
      <c r="S162" s="5">
        <v>584790000</v>
      </c>
      <c r="T162" s="5">
        <v>561650000</v>
      </c>
      <c r="U162" s="5">
        <v>691140000</v>
      </c>
      <c r="V162" s="5">
        <v>716710000</v>
      </c>
      <c r="W162" s="5">
        <v>1621500000</v>
      </c>
      <c r="X162" s="5">
        <v>969380000</v>
      </c>
      <c r="Y162" s="5">
        <v>201200000</v>
      </c>
      <c r="Z162" s="5">
        <v>212470000</v>
      </c>
      <c r="AA162" s="5">
        <v>253820000</v>
      </c>
      <c r="AB162" s="5">
        <v>248060000</v>
      </c>
      <c r="AC162" s="5">
        <v>245520000</v>
      </c>
      <c r="AD162" s="5">
        <v>584140000</v>
      </c>
      <c r="AE162" s="5">
        <v>334270000</v>
      </c>
      <c r="AF162" s="5">
        <v>216040000</v>
      </c>
      <c r="AG162" s="5">
        <f t="shared" si="12"/>
        <v>0.66345645195185399</v>
      </c>
      <c r="AH162" s="5">
        <f t="shared" si="13"/>
        <v>-0.5919263220047265</v>
      </c>
      <c r="AI162" s="5">
        <f t="shared" si="14"/>
        <v>0.25956845629321618</v>
      </c>
      <c r="AJ162" s="5">
        <f t="shared" si="15"/>
        <v>1.9458130224685788</v>
      </c>
      <c r="AK162" s="5">
        <f>VLOOKUP(AO162,Tabelle4!T:V,3,FALSE)</f>
        <v>0</v>
      </c>
      <c r="AL162" s="5">
        <v>19</v>
      </c>
      <c r="AM162" s="5"/>
      <c r="AN162" s="5">
        <v>392</v>
      </c>
      <c r="AO162" s="13">
        <v>171</v>
      </c>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row>
    <row r="163" spans="2:120" s="9" customFormat="1" x14ac:dyDescent="0.2">
      <c r="B163" s="4" t="s">
        <v>2367</v>
      </c>
      <c r="C163" s="5"/>
      <c r="D163" s="5" t="s">
        <v>2368</v>
      </c>
      <c r="E163" s="5" t="s">
        <v>2369</v>
      </c>
      <c r="F163" s="5" t="s">
        <v>2370</v>
      </c>
      <c r="G163" s="5"/>
      <c r="H163" s="5">
        <v>1</v>
      </c>
      <c r="I163" s="5">
        <v>2</v>
      </c>
      <c r="J163" s="5">
        <v>2</v>
      </c>
      <c r="K163" s="5">
        <v>12.6</v>
      </c>
      <c r="L163" s="5">
        <v>21.856000000000002</v>
      </c>
      <c r="M163" s="5">
        <v>199</v>
      </c>
      <c r="N163" s="5">
        <v>2.8530999999999999E-3</v>
      </c>
      <c r="O163" s="5">
        <v>5.2389000000000001</v>
      </c>
      <c r="P163" s="5">
        <v>30013000</v>
      </c>
      <c r="Q163" s="5">
        <v>4574500</v>
      </c>
      <c r="R163" s="5">
        <v>2862300</v>
      </c>
      <c r="S163" s="5">
        <v>1505200</v>
      </c>
      <c r="T163" s="5">
        <v>838980</v>
      </c>
      <c r="U163" s="5">
        <v>5931100</v>
      </c>
      <c r="V163" s="5">
        <v>3268300</v>
      </c>
      <c r="W163" s="5">
        <v>6860100</v>
      </c>
      <c r="X163" s="5">
        <v>4172600</v>
      </c>
      <c r="Y163" s="5">
        <v>1776200</v>
      </c>
      <c r="Z163" s="5">
        <v>1585100</v>
      </c>
      <c r="AA163" s="5">
        <v>1387200</v>
      </c>
      <c r="AB163" s="5">
        <v>1817900</v>
      </c>
      <c r="AC163" s="5">
        <v>2406300</v>
      </c>
      <c r="AD163" s="5">
        <v>2073300</v>
      </c>
      <c r="AE163" s="5">
        <v>1899100</v>
      </c>
      <c r="AF163" s="5">
        <v>1391000</v>
      </c>
      <c r="AG163" s="5">
        <f t="shared" si="12"/>
        <v>0.845129155565852</v>
      </c>
      <c r="AH163" s="5">
        <f t="shared" si="13"/>
        <v>-0.2427562589887837</v>
      </c>
      <c r="AI163" s="5">
        <f t="shared" si="14"/>
        <v>0.26369201121465313</v>
      </c>
      <c r="AJ163" s="5">
        <f t="shared" si="15"/>
        <v>1.9230742307595452</v>
      </c>
      <c r="AK163" s="5">
        <f>VLOOKUP(AO163,Tabelle4!T:V,3,FALSE)</f>
        <v>0</v>
      </c>
      <c r="AL163" s="5">
        <v>19</v>
      </c>
      <c r="AM163" s="5"/>
      <c r="AN163" s="5">
        <v>2</v>
      </c>
      <c r="AO163" s="13">
        <v>607</v>
      </c>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row>
    <row r="164" spans="2:120" s="9" customFormat="1" x14ac:dyDescent="0.2">
      <c r="B164" s="4" t="s">
        <v>3068</v>
      </c>
      <c r="C164" s="5"/>
      <c r="D164" s="5" t="s">
        <v>3069</v>
      </c>
      <c r="E164" s="5" t="s">
        <v>3070</v>
      </c>
      <c r="F164" s="5" t="s">
        <v>3071</v>
      </c>
      <c r="G164" s="5"/>
      <c r="H164" s="5">
        <v>1</v>
      </c>
      <c r="I164" s="5">
        <v>1</v>
      </c>
      <c r="J164" s="5">
        <v>1</v>
      </c>
      <c r="K164" s="5">
        <v>16.899999999999999</v>
      </c>
      <c r="L164" s="5">
        <v>10.343999999999999</v>
      </c>
      <c r="M164" s="5">
        <v>89</v>
      </c>
      <c r="N164" s="5">
        <v>0</v>
      </c>
      <c r="O164" s="5">
        <v>43.323999999999998</v>
      </c>
      <c r="P164" s="5">
        <v>14825000</v>
      </c>
      <c r="Q164" s="5">
        <v>4278500</v>
      </c>
      <c r="R164" s="5">
        <v>1368200</v>
      </c>
      <c r="S164" s="5">
        <v>3200000</v>
      </c>
      <c r="T164" s="5">
        <v>712190</v>
      </c>
      <c r="U164" s="5">
        <v>2349500</v>
      </c>
      <c r="V164" s="5">
        <v>0</v>
      </c>
      <c r="W164" s="5">
        <v>2916500</v>
      </c>
      <c r="X164" s="5">
        <v>0</v>
      </c>
      <c r="Y164" s="5">
        <v>1453300</v>
      </c>
      <c r="Z164" s="5">
        <v>604740</v>
      </c>
      <c r="AA164" s="5">
        <v>2024200</v>
      </c>
      <c r="AB164" s="5">
        <v>1388100</v>
      </c>
      <c r="AC164" s="5">
        <v>1100000</v>
      </c>
      <c r="AD164" s="5"/>
      <c r="AE164" s="5">
        <v>758640</v>
      </c>
      <c r="AF164" s="5"/>
      <c r="AG164" s="5">
        <f t="shared" si="12"/>
        <v>1.4715975121594285</v>
      </c>
      <c r="AH164" s="5">
        <f t="shared" si="13"/>
        <v>0.55738314244670462</v>
      </c>
      <c r="AI164" s="5">
        <f t="shared" si="14"/>
        <v>0.26443165001450075</v>
      </c>
      <c r="AJ164" s="5">
        <f t="shared" si="15"/>
        <v>1.919033230499257</v>
      </c>
      <c r="AK164" s="5">
        <f>VLOOKUP(AO164,Tabelle4!T:V,3,FALSE)</f>
        <v>0</v>
      </c>
      <c r="AL164" s="5">
        <v>19</v>
      </c>
      <c r="AM164" s="5"/>
      <c r="AN164" s="5">
        <v>6</v>
      </c>
      <c r="AO164" s="13">
        <v>784</v>
      </c>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row>
    <row r="165" spans="2:120" s="9" customFormat="1" x14ac:dyDescent="0.2">
      <c r="B165" s="4" t="s">
        <v>2072</v>
      </c>
      <c r="C165" s="5"/>
      <c r="D165" s="5" t="s">
        <v>2073</v>
      </c>
      <c r="E165" s="5" t="s">
        <v>2074</v>
      </c>
      <c r="F165" s="5" t="s">
        <v>2075</v>
      </c>
      <c r="G165" s="5"/>
      <c r="H165" s="5">
        <v>4</v>
      </c>
      <c r="I165" s="5">
        <v>10</v>
      </c>
      <c r="J165" s="5">
        <v>10</v>
      </c>
      <c r="K165" s="5">
        <v>20.100000000000001</v>
      </c>
      <c r="L165" s="5">
        <v>81.287999999999997</v>
      </c>
      <c r="M165" s="5">
        <v>727</v>
      </c>
      <c r="N165" s="5">
        <v>0</v>
      </c>
      <c r="O165" s="5">
        <v>64.632000000000005</v>
      </c>
      <c r="P165" s="5">
        <v>364090000</v>
      </c>
      <c r="Q165" s="5">
        <v>65768000</v>
      </c>
      <c r="R165" s="5">
        <v>25897000</v>
      </c>
      <c r="S165" s="5">
        <v>27152000</v>
      </c>
      <c r="T165" s="5">
        <v>25114000</v>
      </c>
      <c r="U165" s="5">
        <v>29036000</v>
      </c>
      <c r="V165" s="5">
        <v>25126000</v>
      </c>
      <c r="W165" s="5">
        <v>90990000</v>
      </c>
      <c r="X165" s="5">
        <v>75006000</v>
      </c>
      <c r="Y165" s="5">
        <v>8630600</v>
      </c>
      <c r="Z165" s="5">
        <v>6236000</v>
      </c>
      <c r="AA165" s="5">
        <v>7103600</v>
      </c>
      <c r="AB165" s="5">
        <v>7125900</v>
      </c>
      <c r="AC165" s="5">
        <v>8787100</v>
      </c>
      <c r="AD165" s="5">
        <v>6362600</v>
      </c>
      <c r="AE165" s="5">
        <v>8570800</v>
      </c>
      <c r="AF165" s="5">
        <v>9586800</v>
      </c>
      <c r="AG165" s="5">
        <f t="shared" si="12"/>
        <v>0.87356525446373623</v>
      </c>
      <c r="AH165" s="5">
        <f t="shared" si="13"/>
        <v>-0.19501261982206208</v>
      </c>
      <c r="AI165" s="5">
        <f t="shared" si="14"/>
        <v>0.26652972855487739</v>
      </c>
      <c r="AJ165" s="5">
        <f t="shared" si="15"/>
        <v>1.9076316356489287</v>
      </c>
      <c r="AK165" s="5">
        <f>VLOOKUP(AO165,Tabelle4!T:V,3,FALSE)</f>
        <v>0</v>
      </c>
      <c r="AL165" s="5">
        <v>19</v>
      </c>
      <c r="AM165" s="5"/>
      <c r="AN165" s="5">
        <v>55</v>
      </c>
      <c r="AO165" s="13">
        <v>533</v>
      </c>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row>
    <row r="166" spans="2:120" s="9" customFormat="1" x14ac:dyDescent="0.2">
      <c r="B166" s="4" t="s">
        <v>1859</v>
      </c>
      <c r="C166" s="5"/>
      <c r="D166" s="5" t="s">
        <v>1860</v>
      </c>
      <c r="E166" s="5" t="s">
        <v>1861</v>
      </c>
      <c r="F166" s="5" t="s">
        <v>1862</v>
      </c>
      <c r="G166" s="5"/>
      <c r="H166" s="5">
        <v>2</v>
      </c>
      <c r="I166" s="5">
        <v>4</v>
      </c>
      <c r="J166" s="5">
        <v>4</v>
      </c>
      <c r="K166" s="5">
        <v>19.399999999999999</v>
      </c>
      <c r="L166" s="5">
        <v>41.277999999999999</v>
      </c>
      <c r="M166" s="5">
        <v>346</v>
      </c>
      <c r="N166" s="5">
        <v>1.5337E-3</v>
      </c>
      <c r="O166" s="5">
        <v>9.9773999999999994</v>
      </c>
      <c r="P166" s="5">
        <v>220060000</v>
      </c>
      <c r="Q166" s="5">
        <v>27390000</v>
      </c>
      <c r="R166" s="5">
        <v>24314000</v>
      </c>
      <c r="S166" s="5">
        <v>14094000</v>
      </c>
      <c r="T166" s="5">
        <v>45633000</v>
      </c>
      <c r="U166" s="5">
        <v>10163000</v>
      </c>
      <c r="V166" s="5">
        <v>29143000</v>
      </c>
      <c r="W166" s="5">
        <v>48938000</v>
      </c>
      <c r="X166" s="5">
        <v>20383000</v>
      </c>
      <c r="Y166" s="5">
        <v>1959600</v>
      </c>
      <c r="Z166" s="5">
        <v>1977200</v>
      </c>
      <c r="AA166" s="5">
        <v>2137900</v>
      </c>
      <c r="AB166" s="5">
        <v>2449700</v>
      </c>
      <c r="AC166" s="5">
        <v>1764500</v>
      </c>
      <c r="AD166" s="5">
        <v>3196200</v>
      </c>
      <c r="AE166" s="5">
        <v>2776600</v>
      </c>
      <c r="AF166" s="5">
        <v>2460800</v>
      </c>
      <c r="AG166" s="5">
        <f t="shared" si="12"/>
        <v>0.83588119355566237</v>
      </c>
      <c r="AH166" s="5">
        <f t="shared" si="13"/>
        <v>-0.25863019283050043</v>
      </c>
      <c r="AI166" s="5">
        <f t="shared" si="14"/>
        <v>0.26715347413038582</v>
      </c>
      <c r="AJ166" s="5">
        <f t="shared" si="15"/>
        <v>1.9042593164386732</v>
      </c>
      <c r="AK166" s="5">
        <f>VLOOKUP(AO166,Tabelle4!T:V,3,FALSE)</f>
        <v>0</v>
      </c>
      <c r="AL166" s="5">
        <v>19</v>
      </c>
      <c r="AM166" s="5"/>
      <c r="AN166" s="5">
        <v>28</v>
      </c>
      <c r="AO166" s="13">
        <v>478</v>
      </c>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row>
    <row r="167" spans="2:120" s="9" customFormat="1" x14ac:dyDescent="0.2">
      <c r="B167" s="4" t="s">
        <v>2878</v>
      </c>
      <c r="C167" s="5"/>
      <c r="D167" s="5" t="s">
        <v>2879</v>
      </c>
      <c r="E167" s="5" t="s">
        <v>2880</v>
      </c>
      <c r="F167" s="5" t="s">
        <v>2881</v>
      </c>
      <c r="G167" s="5"/>
      <c r="H167" s="5">
        <v>1</v>
      </c>
      <c r="I167" s="5">
        <v>2</v>
      </c>
      <c r="J167" s="5">
        <v>2</v>
      </c>
      <c r="K167" s="5">
        <v>15.6</v>
      </c>
      <c r="L167" s="5">
        <v>16.718</v>
      </c>
      <c r="M167" s="5">
        <v>154</v>
      </c>
      <c r="N167" s="5">
        <v>1.5723E-3</v>
      </c>
      <c r="O167" s="5">
        <v>11.727</v>
      </c>
      <c r="P167" s="5">
        <v>101240000</v>
      </c>
      <c r="Q167" s="5">
        <v>24520000</v>
      </c>
      <c r="R167" s="5">
        <v>15291000</v>
      </c>
      <c r="S167" s="5">
        <v>5052100</v>
      </c>
      <c r="T167" s="5">
        <v>4539700</v>
      </c>
      <c r="U167" s="5">
        <v>11295000</v>
      </c>
      <c r="V167" s="5">
        <v>0</v>
      </c>
      <c r="W167" s="5">
        <v>27463000</v>
      </c>
      <c r="X167" s="5">
        <v>13075000</v>
      </c>
      <c r="Y167" s="5">
        <v>7771000</v>
      </c>
      <c r="Z167" s="5">
        <v>6182200</v>
      </c>
      <c r="AA167" s="5">
        <v>5673500</v>
      </c>
      <c r="AB167" s="5">
        <v>8090700</v>
      </c>
      <c r="AC167" s="5">
        <v>5614400</v>
      </c>
      <c r="AD167" s="5"/>
      <c r="AE167" s="5">
        <v>6410600</v>
      </c>
      <c r="AF167" s="5">
        <v>6292000</v>
      </c>
      <c r="AG167" s="5">
        <f t="shared" si="12"/>
        <v>1.1349047333078561</v>
      </c>
      <c r="AH167" s="5">
        <f t="shared" si="13"/>
        <v>0.18257119923185985</v>
      </c>
      <c r="AI167" s="5">
        <f t="shared" si="14"/>
        <v>0.26872259161240686</v>
      </c>
      <c r="AJ167" s="5">
        <f t="shared" si="15"/>
        <v>1.8958104805065039</v>
      </c>
      <c r="AK167" s="5">
        <f>VLOOKUP(AO167,Tabelle4!T:V,3,FALSE)</f>
        <v>0</v>
      </c>
      <c r="AL167" s="5">
        <v>19</v>
      </c>
      <c r="AM167" s="5"/>
      <c r="AN167" s="5">
        <v>9</v>
      </c>
      <c r="AO167" s="13">
        <v>736</v>
      </c>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row>
    <row r="168" spans="2:120" s="9" customFormat="1" x14ac:dyDescent="0.2">
      <c r="B168" s="4" t="s">
        <v>119</v>
      </c>
      <c r="C168" s="5"/>
      <c r="D168" s="5" t="s">
        <v>120</v>
      </c>
      <c r="E168" s="5" t="s">
        <v>121</v>
      </c>
      <c r="F168" s="5" t="s">
        <v>122</v>
      </c>
      <c r="G168" s="5"/>
      <c r="H168" s="5">
        <v>3</v>
      </c>
      <c r="I168" s="5">
        <v>5</v>
      </c>
      <c r="J168" s="5">
        <v>5</v>
      </c>
      <c r="K168" s="5">
        <v>25</v>
      </c>
      <c r="L168" s="5">
        <v>33.098999999999997</v>
      </c>
      <c r="M168" s="5">
        <v>304</v>
      </c>
      <c r="N168" s="5">
        <v>0</v>
      </c>
      <c r="O168" s="5">
        <v>57.523000000000003</v>
      </c>
      <c r="P168" s="5">
        <v>62780000</v>
      </c>
      <c r="Q168" s="5">
        <v>22447000</v>
      </c>
      <c r="R168" s="5">
        <v>4470400</v>
      </c>
      <c r="S168" s="5">
        <v>6367800</v>
      </c>
      <c r="T168" s="5">
        <v>3224000</v>
      </c>
      <c r="U168" s="5">
        <v>4876400</v>
      </c>
      <c r="V168" s="5">
        <v>10883000</v>
      </c>
      <c r="W168" s="5">
        <v>4167900</v>
      </c>
      <c r="X168" s="5">
        <v>6342500</v>
      </c>
      <c r="Y168" s="5">
        <v>1995000</v>
      </c>
      <c r="Z168" s="5">
        <v>1392400</v>
      </c>
      <c r="AA168" s="5">
        <v>1564300</v>
      </c>
      <c r="AB168" s="5">
        <v>919640</v>
      </c>
      <c r="AC168" s="5">
        <v>1184000</v>
      </c>
      <c r="AD168" s="5">
        <v>3084500</v>
      </c>
      <c r="AE168" s="5">
        <v>1420300</v>
      </c>
      <c r="AF168" s="5">
        <v>2998900</v>
      </c>
      <c r="AG168" s="5">
        <f t="shared" si="12"/>
        <v>0.67582213934643232</v>
      </c>
      <c r="AH168" s="5">
        <f t="shared" si="13"/>
        <v>-0.56528448217473926</v>
      </c>
      <c r="AI168" s="5">
        <f t="shared" si="14"/>
        <v>0.26896103914723657</v>
      </c>
      <c r="AJ168" s="5">
        <f t="shared" si="15"/>
        <v>1.8945308912503587</v>
      </c>
      <c r="AK168" s="5">
        <f>VLOOKUP(AO168,Tabelle4!T:V,3,FALSE)</f>
        <v>0</v>
      </c>
      <c r="AL168" s="5">
        <v>19</v>
      </c>
      <c r="AM168" s="5"/>
      <c r="AN168" s="5">
        <v>17</v>
      </c>
      <c r="AO168" s="13">
        <v>23</v>
      </c>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row>
    <row r="169" spans="2:120" s="9" customFormat="1" x14ac:dyDescent="0.2">
      <c r="B169" s="4" t="s">
        <v>2754</v>
      </c>
      <c r="C169" s="5"/>
      <c r="D169" s="5" t="s">
        <v>2755</v>
      </c>
      <c r="E169" s="5" t="s">
        <v>2756</v>
      </c>
      <c r="F169" s="5" t="s">
        <v>2757</v>
      </c>
      <c r="G169" s="5"/>
      <c r="H169" s="5">
        <v>1</v>
      </c>
      <c r="I169" s="5">
        <v>6</v>
      </c>
      <c r="J169" s="5">
        <v>6</v>
      </c>
      <c r="K169" s="5">
        <v>32.299999999999997</v>
      </c>
      <c r="L169" s="5">
        <v>17.725000000000001</v>
      </c>
      <c r="M169" s="5">
        <v>155</v>
      </c>
      <c r="N169" s="5">
        <v>0</v>
      </c>
      <c r="O169" s="5">
        <v>96.531000000000006</v>
      </c>
      <c r="P169" s="5">
        <v>617260000</v>
      </c>
      <c r="Q169" s="5">
        <v>137810000</v>
      </c>
      <c r="R169" s="5">
        <v>48784000</v>
      </c>
      <c r="S169" s="5">
        <v>49656000</v>
      </c>
      <c r="T169" s="5">
        <v>9824700</v>
      </c>
      <c r="U169" s="5">
        <v>82164000</v>
      </c>
      <c r="V169" s="5">
        <v>68121000</v>
      </c>
      <c r="W169" s="5">
        <v>171600000</v>
      </c>
      <c r="X169" s="5">
        <v>49301000</v>
      </c>
      <c r="Y169" s="5">
        <v>42353000</v>
      </c>
      <c r="Z169" s="5">
        <v>34374000</v>
      </c>
      <c r="AA169" s="5">
        <v>29425000</v>
      </c>
      <c r="AB169" s="5">
        <v>12505000</v>
      </c>
      <c r="AC169" s="5">
        <v>38408000</v>
      </c>
      <c r="AD169" s="5">
        <v>39970000</v>
      </c>
      <c r="AE169" s="5">
        <v>41973000</v>
      </c>
      <c r="AF169" s="5">
        <v>32588000</v>
      </c>
      <c r="AG169" s="5">
        <f t="shared" si="12"/>
        <v>0.77584527164425032</v>
      </c>
      <c r="AH169" s="5">
        <f t="shared" si="13"/>
        <v>-0.36615913331159566</v>
      </c>
      <c r="AI169" s="5">
        <f t="shared" si="14"/>
        <v>0.27234435424764336</v>
      </c>
      <c r="AJ169" s="5">
        <f t="shared" si="15"/>
        <v>1.8764961347527038</v>
      </c>
      <c r="AK169" s="5">
        <f>VLOOKUP(AO169,Tabelle4!T:V,3,FALSE)</f>
        <v>0</v>
      </c>
      <c r="AL169" s="5">
        <v>19</v>
      </c>
      <c r="AM169" s="5"/>
      <c r="AN169" s="5">
        <v>51</v>
      </c>
      <c r="AO169" s="13">
        <v>705</v>
      </c>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row>
    <row r="170" spans="2:120" s="9" customFormat="1" x14ac:dyDescent="0.2">
      <c r="B170" s="4" t="s">
        <v>2709</v>
      </c>
      <c r="C170" s="5"/>
      <c r="D170" s="5" t="s">
        <v>2710</v>
      </c>
      <c r="E170" s="5" t="s">
        <v>2711</v>
      </c>
      <c r="F170" s="5" t="s">
        <v>2712</v>
      </c>
      <c r="G170" s="5"/>
      <c r="H170" s="5">
        <v>1</v>
      </c>
      <c r="I170" s="5">
        <v>9</v>
      </c>
      <c r="J170" s="5">
        <v>9</v>
      </c>
      <c r="K170" s="5">
        <v>26.4</v>
      </c>
      <c r="L170" s="5">
        <v>33.578000000000003</v>
      </c>
      <c r="M170" s="5">
        <v>292</v>
      </c>
      <c r="N170" s="5">
        <v>0</v>
      </c>
      <c r="O170" s="5">
        <v>31.702999999999999</v>
      </c>
      <c r="P170" s="5">
        <v>404670000</v>
      </c>
      <c r="Q170" s="5">
        <v>79748000</v>
      </c>
      <c r="R170" s="5">
        <v>90762000</v>
      </c>
      <c r="S170" s="5">
        <v>12349000</v>
      </c>
      <c r="T170" s="5">
        <v>16201000</v>
      </c>
      <c r="U170" s="5">
        <v>19385000</v>
      </c>
      <c r="V170" s="5">
        <v>36711000</v>
      </c>
      <c r="W170" s="5">
        <v>39267000</v>
      </c>
      <c r="X170" s="5">
        <v>110240000</v>
      </c>
      <c r="Y170" s="5">
        <v>10409000</v>
      </c>
      <c r="Z170" s="5">
        <v>10946000</v>
      </c>
      <c r="AA170" s="5">
        <v>6886700</v>
      </c>
      <c r="AB170" s="5">
        <v>7055900</v>
      </c>
      <c r="AC170" s="5">
        <v>12282000</v>
      </c>
      <c r="AD170" s="5">
        <v>14455000</v>
      </c>
      <c r="AE170" s="5">
        <v>7009200</v>
      </c>
      <c r="AF170" s="5">
        <v>10843000</v>
      </c>
      <c r="AG170" s="5">
        <f t="shared" si="12"/>
        <v>0.79161770114736307</v>
      </c>
      <c r="AH170" s="5">
        <f t="shared" si="13"/>
        <v>-0.33712422243119494</v>
      </c>
      <c r="AI170" s="5">
        <f t="shared" si="14"/>
        <v>0.27300620848478641</v>
      </c>
      <c r="AJ170" s="5">
        <f t="shared" si="15"/>
        <v>1.8729943347738602</v>
      </c>
      <c r="AK170" s="5">
        <f>VLOOKUP(AO170,Tabelle4!T:V,3,FALSE)</f>
        <v>0</v>
      </c>
      <c r="AL170" s="5">
        <v>19</v>
      </c>
      <c r="AM170" s="5"/>
      <c r="AN170" s="5">
        <v>25</v>
      </c>
      <c r="AO170" s="13">
        <v>693</v>
      </c>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row>
    <row r="171" spans="2:120" s="9" customFormat="1" x14ac:dyDescent="0.2">
      <c r="B171" s="4" t="s">
        <v>937</v>
      </c>
      <c r="C171" s="5"/>
      <c r="D171" s="5" t="s">
        <v>938</v>
      </c>
      <c r="E171" s="5" t="s">
        <v>939</v>
      </c>
      <c r="F171" s="5" t="s">
        <v>940</v>
      </c>
      <c r="G171" s="5"/>
      <c r="H171" s="5">
        <v>1</v>
      </c>
      <c r="I171" s="5">
        <v>11</v>
      </c>
      <c r="J171" s="5">
        <v>11</v>
      </c>
      <c r="K171" s="5">
        <v>72.400000000000006</v>
      </c>
      <c r="L171" s="5">
        <v>13.02</v>
      </c>
      <c r="M171" s="5">
        <v>116</v>
      </c>
      <c r="N171" s="5">
        <v>0</v>
      </c>
      <c r="O171" s="5">
        <v>323.31</v>
      </c>
      <c r="P171" s="5">
        <v>6491000000</v>
      </c>
      <c r="Q171" s="5">
        <v>1039200000</v>
      </c>
      <c r="R171" s="5">
        <v>1003100000</v>
      </c>
      <c r="S171" s="5">
        <v>906220000</v>
      </c>
      <c r="T171" s="5">
        <v>253300000</v>
      </c>
      <c r="U171" s="5">
        <v>820070000</v>
      </c>
      <c r="V171" s="5">
        <v>9611400</v>
      </c>
      <c r="W171" s="5">
        <v>1572500000</v>
      </c>
      <c r="X171" s="5">
        <v>887050000</v>
      </c>
      <c r="Y171" s="5">
        <v>352860000</v>
      </c>
      <c r="Z171" s="5">
        <v>385730000</v>
      </c>
      <c r="AA171" s="5">
        <v>600380000</v>
      </c>
      <c r="AB171" s="5">
        <v>505940000</v>
      </c>
      <c r="AC171" s="5">
        <v>457670000</v>
      </c>
      <c r="AD171" s="5">
        <v>8634400</v>
      </c>
      <c r="AE171" s="5">
        <v>339250000</v>
      </c>
      <c r="AF171" s="5">
        <v>448910000</v>
      </c>
      <c r="AG171" s="5">
        <f t="shared" si="12"/>
        <v>1.4706754532053679</v>
      </c>
      <c r="AH171" s="5">
        <f t="shared" si="13"/>
        <v>0.55647890960383983</v>
      </c>
      <c r="AI171" s="5">
        <f t="shared" si="14"/>
        <v>0.27609696929592537</v>
      </c>
      <c r="AJ171" s="5">
        <f t="shared" si="15"/>
        <v>1.8567530432733561</v>
      </c>
      <c r="AK171" s="5">
        <f>VLOOKUP(AO171,Tabelle4!T:V,3,FALSE)</f>
        <v>0</v>
      </c>
      <c r="AL171" s="5">
        <v>19</v>
      </c>
      <c r="AM171" s="5"/>
      <c r="AN171" s="5">
        <v>172</v>
      </c>
      <c r="AO171" s="13">
        <v>243</v>
      </c>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row>
    <row r="172" spans="2:120" s="9" customFormat="1" x14ac:dyDescent="0.2">
      <c r="B172" s="4" t="s">
        <v>682</v>
      </c>
      <c r="C172" s="5"/>
      <c r="D172" s="5" t="s">
        <v>683</v>
      </c>
      <c r="E172" s="5" t="s">
        <v>684</v>
      </c>
      <c r="F172" s="5" t="s">
        <v>685</v>
      </c>
      <c r="G172" s="5"/>
      <c r="H172" s="5">
        <v>2</v>
      </c>
      <c r="I172" s="5">
        <v>3</v>
      </c>
      <c r="J172" s="5">
        <v>3</v>
      </c>
      <c r="K172" s="5">
        <v>15.1</v>
      </c>
      <c r="L172" s="5">
        <v>38.752000000000002</v>
      </c>
      <c r="M172" s="5">
        <v>345</v>
      </c>
      <c r="N172" s="5">
        <v>0</v>
      </c>
      <c r="O172" s="5">
        <v>85.037000000000006</v>
      </c>
      <c r="P172" s="5">
        <v>267420000</v>
      </c>
      <c r="Q172" s="5">
        <v>46195000</v>
      </c>
      <c r="R172" s="5">
        <v>35429000</v>
      </c>
      <c r="S172" s="5">
        <v>21536000</v>
      </c>
      <c r="T172" s="5">
        <v>32487000</v>
      </c>
      <c r="U172" s="5">
        <v>20664000</v>
      </c>
      <c r="V172" s="5">
        <v>26109000</v>
      </c>
      <c r="W172" s="5">
        <v>45726000</v>
      </c>
      <c r="X172" s="5">
        <v>39278000</v>
      </c>
      <c r="Y172" s="5">
        <v>37196000</v>
      </c>
      <c r="Z172" s="5">
        <v>32098000</v>
      </c>
      <c r="AA172" s="5">
        <v>35924000</v>
      </c>
      <c r="AB172" s="5">
        <v>44155000</v>
      </c>
      <c r="AC172" s="5">
        <v>19963000</v>
      </c>
      <c r="AD172" s="5">
        <v>15948000</v>
      </c>
      <c r="AE172" s="5">
        <v>25719000</v>
      </c>
      <c r="AF172" s="5">
        <v>48530000</v>
      </c>
      <c r="AG172" s="5">
        <f t="shared" si="12"/>
        <v>1.3559640522875818</v>
      </c>
      <c r="AH172" s="5">
        <f t="shared" si="13"/>
        <v>0.43931893195959798</v>
      </c>
      <c r="AI172" s="5">
        <f t="shared" si="14"/>
        <v>0.27698979175265553</v>
      </c>
      <c r="AJ172" s="5">
        <f t="shared" si="15"/>
        <v>1.8520952870576641</v>
      </c>
      <c r="AK172" s="5">
        <f>VLOOKUP(AO172,Tabelle4!T:V,3,FALSE)</f>
        <v>0</v>
      </c>
      <c r="AL172" s="5">
        <v>19</v>
      </c>
      <c r="AM172" s="5"/>
      <c r="AN172" s="5">
        <v>70</v>
      </c>
      <c r="AO172" s="13">
        <v>179</v>
      </c>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row>
    <row r="173" spans="2:120" s="9" customFormat="1" x14ac:dyDescent="0.2">
      <c r="B173" s="4" t="s">
        <v>865</v>
      </c>
      <c r="C173" s="5"/>
      <c r="D173" s="5" t="s">
        <v>866</v>
      </c>
      <c r="E173" s="5" t="s">
        <v>867</v>
      </c>
      <c r="F173" s="5" t="s">
        <v>868</v>
      </c>
      <c r="G173" s="5"/>
      <c r="H173" s="5">
        <v>2</v>
      </c>
      <c r="I173" s="5">
        <v>4</v>
      </c>
      <c r="J173" s="5">
        <v>4</v>
      </c>
      <c r="K173" s="5">
        <v>60.7</v>
      </c>
      <c r="L173" s="5">
        <v>12.483000000000001</v>
      </c>
      <c r="M173" s="5">
        <v>112</v>
      </c>
      <c r="N173" s="5">
        <v>0</v>
      </c>
      <c r="O173" s="5">
        <v>70.905000000000001</v>
      </c>
      <c r="P173" s="5">
        <v>368730000</v>
      </c>
      <c r="Q173" s="5">
        <v>74180000</v>
      </c>
      <c r="R173" s="5">
        <v>45806000</v>
      </c>
      <c r="S173" s="5">
        <v>52154000</v>
      </c>
      <c r="T173" s="5">
        <v>2963200</v>
      </c>
      <c r="U173" s="5">
        <v>57476000</v>
      </c>
      <c r="V173" s="5">
        <v>0</v>
      </c>
      <c r="W173" s="5">
        <v>98911000</v>
      </c>
      <c r="X173" s="5">
        <v>37236000</v>
      </c>
      <c r="Y173" s="5">
        <v>24598000</v>
      </c>
      <c r="Z173" s="5">
        <v>14539000</v>
      </c>
      <c r="AA173" s="5">
        <v>23430000</v>
      </c>
      <c r="AB173" s="5">
        <v>11481000</v>
      </c>
      <c r="AC173" s="5">
        <v>25850000</v>
      </c>
      <c r="AD173" s="5"/>
      <c r="AE173" s="5">
        <v>27081000</v>
      </c>
      <c r="AF173" s="5">
        <v>18221000</v>
      </c>
      <c r="AG173" s="5">
        <f t="shared" si="12"/>
        <v>0.78052619743647411</v>
      </c>
      <c r="AH173" s="5">
        <f t="shared" si="13"/>
        <v>-0.35748103952286187</v>
      </c>
      <c r="AI173" s="5">
        <f t="shared" si="14"/>
        <v>0.27709556564838733</v>
      </c>
      <c r="AJ173" s="5">
        <f t="shared" si="15"/>
        <v>1.8515444712866167</v>
      </c>
      <c r="AK173" s="5">
        <f>VLOOKUP(AO173,Tabelle4!T:V,3,FALSE)</f>
        <v>0</v>
      </c>
      <c r="AL173" s="5">
        <v>19</v>
      </c>
      <c r="AM173" s="5"/>
      <c r="AN173" s="5">
        <v>42</v>
      </c>
      <c r="AO173" s="13">
        <v>225</v>
      </c>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row>
    <row r="174" spans="2:120" s="9" customFormat="1" x14ac:dyDescent="0.2">
      <c r="B174" s="4" t="s">
        <v>517</v>
      </c>
      <c r="C174" s="5"/>
      <c r="D174" s="5" t="s">
        <v>518</v>
      </c>
      <c r="E174" s="5" t="s">
        <v>519</v>
      </c>
      <c r="F174" s="5" t="s">
        <v>520</v>
      </c>
      <c r="G174" s="5"/>
      <c r="H174" s="5">
        <v>2</v>
      </c>
      <c r="I174" s="5">
        <v>10</v>
      </c>
      <c r="J174" s="5">
        <v>10</v>
      </c>
      <c r="K174" s="5">
        <v>62.9</v>
      </c>
      <c r="L174" s="5">
        <v>15.115</v>
      </c>
      <c r="M174" s="5">
        <v>143</v>
      </c>
      <c r="N174" s="5">
        <v>0</v>
      </c>
      <c r="O174" s="5">
        <v>210.11</v>
      </c>
      <c r="P174" s="5">
        <v>2575500000</v>
      </c>
      <c r="Q174" s="5">
        <v>640950000</v>
      </c>
      <c r="R174" s="5">
        <v>366340000</v>
      </c>
      <c r="S174" s="5">
        <v>86554000</v>
      </c>
      <c r="T174" s="5">
        <v>53355000</v>
      </c>
      <c r="U174" s="5">
        <v>135560000</v>
      </c>
      <c r="V174" s="5">
        <v>282350000</v>
      </c>
      <c r="W174" s="5">
        <v>656420000</v>
      </c>
      <c r="X174" s="5">
        <v>354010000</v>
      </c>
      <c r="Y174" s="5">
        <v>207670000</v>
      </c>
      <c r="Z174" s="5">
        <v>179920000</v>
      </c>
      <c r="AA174" s="5">
        <v>70876000</v>
      </c>
      <c r="AB174" s="5">
        <v>60495000</v>
      </c>
      <c r="AC174" s="5">
        <v>121940000</v>
      </c>
      <c r="AD174" s="5">
        <v>224900000</v>
      </c>
      <c r="AE174" s="5">
        <v>181430000</v>
      </c>
      <c r="AF174" s="5">
        <v>202840000</v>
      </c>
      <c r="AG174" s="5">
        <f t="shared" si="12"/>
        <v>0.70982615475099509</v>
      </c>
      <c r="AH174" s="5">
        <f t="shared" si="13"/>
        <v>-0.4944623609585338</v>
      </c>
      <c r="AI174" s="5">
        <f t="shared" si="14"/>
        <v>0.27875082127146744</v>
      </c>
      <c r="AJ174" s="5">
        <f t="shared" si="15"/>
        <v>1.8429520392982661</v>
      </c>
      <c r="AK174" s="5">
        <f>VLOOKUP(AO174,Tabelle4!T:V,3,FALSE)</f>
        <v>0</v>
      </c>
      <c r="AL174" s="5">
        <v>19</v>
      </c>
      <c r="AM174" s="5"/>
      <c r="AN174" s="5">
        <v>256</v>
      </c>
      <c r="AO174" s="13">
        <v>137</v>
      </c>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row>
    <row r="175" spans="2:120" s="9" customFormat="1" x14ac:dyDescent="0.2">
      <c r="B175" s="4" t="s">
        <v>123</v>
      </c>
      <c r="C175" s="5"/>
      <c r="D175" s="5"/>
      <c r="E175" s="5" t="s">
        <v>124</v>
      </c>
      <c r="F175" s="5" t="s">
        <v>125</v>
      </c>
      <c r="G175" s="5"/>
      <c r="H175" s="5">
        <v>1</v>
      </c>
      <c r="I175" s="5">
        <v>1</v>
      </c>
      <c r="J175" s="5">
        <v>1</v>
      </c>
      <c r="K175" s="5">
        <v>3.9</v>
      </c>
      <c r="L175" s="5">
        <v>56.317999999999998</v>
      </c>
      <c r="M175" s="5">
        <v>492</v>
      </c>
      <c r="N175" s="5">
        <v>2.9940000000000001E-3</v>
      </c>
      <c r="O175" s="5">
        <v>8.1666000000000007</v>
      </c>
      <c r="P175" s="5">
        <v>669700000</v>
      </c>
      <c r="Q175" s="5">
        <v>56082000</v>
      </c>
      <c r="R175" s="5">
        <v>124040000</v>
      </c>
      <c r="S175" s="5">
        <v>120380000</v>
      </c>
      <c r="T175" s="5">
        <v>69307000</v>
      </c>
      <c r="U175" s="5">
        <v>28533000</v>
      </c>
      <c r="V175" s="5">
        <v>166620000</v>
      </c>
      <c r="W175" s="5">
        <v>64847000</v>
      </c>
      <c r="X175" s="5">
        <v>39879000</v>
      </c>
      <c r="Y175" s="5">
        <v>9029400</v>
      </c>
      <c r="Z175" s="5">
        <v>12038000</v>
      </c>
      <c r="AA175" s="5">
        <v>10186000</v>
      </c>
      <c r="AB175" s="5">
        <v>10789000</v>
      </c>
      <c r="AC175" s="5">
        <v>3964500</v>
      </c>
      <c r="AD175" s="5">
        <v>6980500</v>
      </c>
      <c r="AE175" s="5">
        <v>7487700</v>
      </c>
      <c r="AF175" s="5">
        <v>13246000</v>
      </c>
      <c r="AG175" s="5">
        <f t="shared" si="12"/>
        <v>1.3271504196826258</v>
      </c>
      <c r="AH175" s="5">
        <f t="shared" si="13"/>
        <v>0.40833189552478544</v>
      </c>
      <c r="AI175" s="5">
        <f t="shared" si="14"/>
        <v>0.27895717586444413</v>
      </c>
      <c r="AJ175" s="5">
        <f t="shared" si="15"/>
        <v>1.8418844312916869</v>
      </c>
      <c r="AK175" s="5">
        <f>VLOOKUP(AO175,Tabelle4!T:V,3,FALSE)</f>
        <v>0</v>
      </c>
      <c r="AL175" s="5">
        <v>19</v>
      </c>
      <c r="AM175" s="5"/>
      <c r="AN175" s="5">
        <v>9</v>
      </c>
      <c r="AO175" s="13">
        <v>24</v>
      </c>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row>
    <row r="176" spans="2:120" s="9" customFormat="1" x14ac:dyDescent="0.2">
      <c r="B176" s="4" t="s">
        <v>2459</v>
      </c>
      <c r="C176" s="5"/>
      <c r="D176" s="5" t="s">
        <v>2460</v>
      </c>
      <c r="E176" s="5"/>
      <c r="F176" s="5" t="s">
        <v>2461</v>
      </c>
      <c r="G176" s="5"/>
      <c r="H176" s="5">
        <v>1</v>
      </c>
      <c r="I176" s="5">
        <v>3</v>
      </c>
      <c r="J176" s="5">
        <v>3</v>
      </c>
      <c r="K176" s="5">
        <v>33.6</v>
      </c>
      <c r="L176" s="5">
        <v>12.694000000000001</v>
      </c>
      <c r="M176" s="5">
        <v>113</v>
      </c>
      <c r="N176" s="5">
        <v>1.5106E-3</v>
      </c>
      <c r="O176" s="5">
        <v>8.9718</v>
      </c>
      <c r="P176" s="5">
        <v>93095000</v>
      </c>
      <c r="Q176" s="5">
        <v>18531000</v>
      </c>
      <c r="R176" s="5">
        <v>12045000</v>
      </c>
      <c r="S176" s="5">
        <v>9329700</v>
      </c>
      <c r="T176" s="5">
        <v>3073100</v>
      </c>
      <c r="U176" s="5">
        <v>13384000</v>
      </c>
      <c r="V176" s="5">
        <v>0</v>
      </c>
      <c r="W176" s="5">
        <v>25369000</v>
      </c>
      <c r="X176" s="5">
        <v>11364000</v>
      </c>
      <c r="Y176" s="5">
        <v>6764500</v>
      </c>
      <c r="Z176" s="5">
        <v>4988200</v>
      </c>
      <c r="AA176" s="5">
        <v>5791300</v>
      </c>
      <c r="AB176" s="5">
        <v>5450300</v>
      </c>
      <c r="AC176" s="5">
        <v>7036300</v>
      </c>
      <c r="AD176" s="5"/>
      <c r="AE176" s="5">
        <v>6452900</v>
      </c>
      <c r="AF176" s="5">
        <v>5717500</v>
      </c>
      <c r="AG176" s="5">
        <f t="shared" si="12"/>
        <v>0.89790151353433967</v>
      </c>
      <c r="AH176" s="5">
        <f t="shared" si="13"/>
        <v>-0.15537088347069156</v>
      </c>
      <c r="AI176" s="5">
        <f t="shared" si="14"/>
        <v>0.27948114718797951</v>
      </c>
      <c r="AJ176" s="5">
        <f t="shared" si="15"/>
        <v>1.8391771276534503</v>
      </c>
      <c r="AK176" s="5">
        <f>VLOOKUP(AO176,Tabelle4!T:V,3,FALSE)</f>
        <v>0</v>
      </c>
      <c r="AL176" s="5">
        <v>19</v>
      </c>
      <c r="AM176" s="5"/>
      <c r="AN176" s="5">
        <v>9</v>
      </c>
      <c r="AO176" s="13">
        <v>630</v>
      </c>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row>
    <row r="177" spans="2:120" s="9" customFormat="1" x14ac:dyDescent="0.2">
      <c r="B177" s="4" t="s">
        <v>1605</v>
      </c>
      <c r="C177" s="5"/>
      <c r="D177" s="5" t="s">
        <v>1606</v>
      </c>
      <c r="E177" s="5" t="s">
        <v>1607</v>
      </c>
      <c r="F177" s="5" t="s">
        <v>1608</v>
      </c>
      <c r="G177" s="5"/>
      <c r="H177" s="5">
        <v>2</v>
      </c>
      <c r="I177" s="5">
        <v>25</v>
      </c>
      <c r="J177" s="5">
        <v>25</v>
      </c>
      <c r="K177" s="5">
        <v>65.900000000000006</v>
      </c>
      <c r="L177" s="5">
        <v>31.474</v>
      </c>
      <c r="M177" s="5">
        <v>290</v>
      </c>
      <c r="N177" s="5">
        <v>0</v>
      </c>
      <c r="O177" s="5">
        <v>323.31</v>
      </c>
      <c r="P177" s="5">
        <v>19239000000</v>
      </c>
      <c r="Q177" s="5">
        <v>3190200000</v>
      </c>
      <c r="R177" s="5">
        <v>3839500000</v>
      </c>
      <c r="S177" s="5">
        <v>1547800000</v>
      </c>
      <c r="T177" s="5">
        <v>964150000</v>
      </c>
      <c r="U177" s="5">
        <v>1696900000</v>
      </c>
      <c r="V177" s="5">
        <v>2682500000</v>
      </c>
      <c r="W177" s="5">
        <v>3117500000</v>
      </c>
      <c r="X177" s="5">
        <v>2200100000</v>
      </c>
      <c r="Y177" s="5">
        <v>742180000</v>
      </c>
      <c r="Z177" s="5">
        <v>578780000</v>
      </c>
      <c r="AA177" s="5">
        <v>721370000</v>
      </c>
      <c r="AB177" s="5">
        <v>632200000</v>
      </c>
      <c r="AC177" s="5">
        <v>674840000</v>
      </c>
      <c r="AD177" s="5">
        <v>649390000</v>
      </c>
      <c r="AE177" s="5">
        <v>589410000</v>
      </c>
      <c r="AF177" s="5">
        <v>506540000</v>
      </c>
      <c r="AG177" s="5">
        <f t="shared" si="12"/>
        <v>1.1050954887652984</v>
      </c>
      <c r="AH177" s="5">
        <f t="shared" si="13"/>
        <v>0.14417103497070866</v>
      </c>
      <c r="AI177" s="5">
        <f t="shared" si="14"/>
        <v>0.27973317646497259</v>
      </c>
      <c r="AJ177" s="5">
        <f t="shared" si="15"/>
        <v>1.8378767267255218</v>
      </c>
      <c r="AK177" s="5">
        <f>VLOOKUP(AO177,Tabelle4!T:V,3,FALSE)</f>
        <v>0</v>
      </c>
      <c r="AL177" s="5">
        <v>19</v>
      </c>
      <c r="AM177" s="5"/>
      <c r="AN177" s="5">
        <v>444</v>
      </c>
      <c r="AO177" s="13">
        <v>413</v>
      </c>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row>
    <row r="178" spans="2:120" s="9" customFormat="1" x14ac:dyDescent="0.2">
      <c r="B178" s="4" t="s">
        <v>496</v>
      </c>
      <c r="C178" s="5"/>
      <c r="D178" s="5"/>
      <c r="E178" s="5" t="s">
        <v>497</v>
      </c>
      <c r="F178" s="5" t="s">
        <v>498</v>
      </c>
      <c r="G178" s="5"/>
      <c r="H178" s="5">
        <v>1</v>
      </c>
      <c r="I178" s="5">
        <v>11</v>
      </c>
      <c r="J178" s="5">
        <v>1</v>
      </c>
      <c r="K178" s="5">
        <v>26.8</v>
      </c>
      <c r="L178" s="5">
        <v>61.341999999999999</v>
      </c>
      <c r="M178" s="5">
        <v>552</v>
      </c>
      <c r="N178" s="5">
        <v>2.9895E-3</v>
      </c>
      <c r="O178" s="5">
        <v>7.9318</v>
      </c>
      <c r="P178" s="5">
        <v>11849000</v>
      </c>
      <c r="Q178" s="5">
        <v>2445900</v>
      </c>
      <c r="R178" s="5">
        <v>1268900</v>
      </c>
      <c r="S178" s="5">
        <v>1412000</v>
      </c>
      <c r="T178" s="5">
        <v>1908600</v>
      </c>
      <c r="U178" s="5">
        <v>908160</v>
      </c>
      <c r="V178" s="5">
        <v>719190</v>
      </c>
      <c r="W178" s="5">
        <v>1374700</v>
      </c>
      <c r="X178" s="5">
        <v>1811900</v>
      </c>
      <c r="Y178" s="5">
        <v>223910</v>
      </c>
      <c r="Z178" s="5">
        <v>192540</v>
      </c>
      <c r="AA178" s="5">
        <v>183550</v>
      </c>
      <c r="AB178" s="5">
        <v>284700</v>
      </c>
      <c r="AC178" s="5">
        <v>179190</v>
      </c>
      <c r="AD178" s="5"/>
      <c r="AE178" s="5">
        <v>162630</v>
      </c>
      <c r="AF178" s="5">
        <v>218730</v>
      </c>
      <c r="AG178" s="5">
        <f t="shared" si="12"/>
        <v>1.1837035054856837</v>
      </c>
      <c r="AH178" s="5">
        <f t="shared" si="13"/>
        <v>0.24330775940214847</v>
      </c>
      <c r="AI178" s="5">
        <f t="shared" si="14"/>
        <v>0.2797609121450701</v>
      </c>
      <c r="AJ178" s="5">
        <f t="shared" si="15"/>
        <v>1.8377336899035799</v>
      </c>
      <c r="AK178" s="5">
        <f>VLOOKUP(AO178,Tabelle4!T:V,3,FALSE)</f>
        <v>0</v>
      </c>
      <c r="AL178" s="5">
        <v>19</v>
      </c>
      <c r="AM178" s="5"/>
      <c r="AN178" s="5">
        <v>2</v>
      </c>
      <c r="AO178" s="13">
        <v>131</v>
      </c>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row>
    <row r="179" spans="2:120" s="9" customFormat="1" x14ac:dyDescent="0.2">
      <c r="B179" s="4" t="s">
        <v>861</v>
      </c>
      <c r="C179" s="5"/>
      <c r="D179" s="5" t="s">
        <v>862</v>
      </c>
      <c r="E179" s="5" t="s">
        <v>863</v>
      </c>
      <c r="F179" s="5" t="s">
        <v>864</v>
      </c>
      <c r="G179" s="5"/>
      <c r="H179" s="5">
        <v>1</v>
      </c>
      <c r="I179" s="5">
        <v>3</v>
      </c>
      <c r="J179" s="5">
        <v>3</v>
      </c>
      <c r="K179" s="5">
        <v>41.2</v>
      </c>
      <c r="L179" s="5">
        <v>10.749000000000001</v>
      </c>
      <c r="M179" s="5">
        <v>97</v>
      </c>
      <c r="N179" s="5">
        <v>1.6393E-3</v>
      </c>
      <c r="O179" s="5">
        <v>15.321</v>
      </c>
      <c r="P179" s="5">
        <v>1440800000</v>
      </c>
      <c r="Q179" s="5">
        <v>216660000</v>
      </c>
      <c r="R179" s="5">
        <v>218960000</v>
      </c>
      <c r="S179" s="5">
        <v>226220000</v>
      </c>
      <c r="T179" s="5">
        <v>2408800</v>
      </c>
      <c r="U179" s="5">
        <v>242710000</v>
      </c>
      <c r="V179" s="5">
        <v>0</v>
      </c>
      <c r="W179" s="5">
        <v>376670000</v>
      </c>
      <c r="X179" s="5">
        <v>157200000</v>
      </c>
      <c r="Y179" s="5">
        <v>67206000</v>
      </c>
      <c r="Z179" s="5">
        <v>83401000</v>
      </c>
      <c r="AA179" s="5">
        <v>101660000</v>
      </c>
      <c r="AB179" s="5">
        <v>12932000</v>
      </c>
      <c r="AC179" s="5">
        <v>92305000</v>
      </c>
      <c r="AD179" s="5"/>
      <c r="AE179" s="5">
        <v>121950000</v>
      </c>
      <c r="AF179" s="5">
        <v>71956000</v>
      </c>
      <c r="AG179" s="5">
        <f t="shared" si="12"/>
        <v>0.69493922316053536</v>
      </c>
      <c r="AH179" s="5">
        <f t="shared" si="13"/>
        <v>-0.52504128435909858</v>
      </c>
      <c r="AI179" s="5">
        <f t="shared" si="14"/>
        <v>0.27992233023761653</v>
      </c>
      <c r="AJ179" s="5">
        <f t="shared" si="15"/>
        <v>1.8369015153074921</v>
      </c>
      <c r="AK179" s="5">
        <f>VLOOKUP(AO179,Tabelle4!T:V,3,FALSE)</f>
        <v>0</v>
      </c>
      <c r="AL179" s="5">
        <v>19</v>
      </c>
      <c r="AM179" s="5"/>
      <c r="AN179" s="5">
        <v>32</v>
      </c>
      <c r="AO179" s="13">
        <v>224</v>
      </c>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row>
    <row r="180" spans="2:120" s="9" customFormat="1" x14ac:dyDescent="0.2">
      <c r="B180" s="4" t="s">
        <v>2339</v>
      </c>
      <c r="C180" s="5"/>
      <c r="D180" s="5" t="s">
        <v>2340</v>
      </c>
      <c r="E180" s="5" t="s">
        <v>2341</v>
      </c>
      <c r="F180" s="5" t="s">
        <v>2342</v>
      </c>
      <c r="G180" s="5"/>
      <c r="H180" s="5">
        <v>3</v>
      </c>
      <c r="I180" s="5">
        <v>5</v>
      </c>
      <c r="J180" s="5">
        <v>5</v>
      </c>
      <c r="K180" s="5">
        <v>43.8</v>
      </c>
      <c r="L180" s="5">
        <v>20.114000000000001</v>
      </c>
      <c r="M180" s="5">
        <v>194</v>
      </c>
      <c r="N180" s="5">
        <v>1.6584E-3</v>
      </c>
      <c r="O180" s="5">
        <v>16.239999999999998</v>
      </c>
      <c r="P180" s="5">
        <v>90734000</v>
      </c>
      <c r="Q180" s="5">
        <v>12719000</v>
      </c>
      <c r="R180" s="5">
        <v>10689000</v>
      </c>
      <c r="S180" s="5">
        <v>13176000</v>
      </c>
      <c r="T180" s="5">
        <v>7039100</v>
      </c>
      <c r="U180" s="5">
        <v>17700000</v>
      </c>
      <c r="V180" s="5">
        <v>4363900</v>
      </c>
      <c r="W180" s="5">
        <v>14280000</v>
      </c>
      <c r="X180" s="5">
        <v>10768000</v>
      </c>
      <c r="Y180" s="5">
        <v>4343700</v>
      </c>
      <c r="Z180" s="5">
        <v>4552400</v>
      </c>
      <c r="AA180" s="5">
        <v>12825000</v>
      </c>
      <c r="AB180" s="5">
        <v>10919000</v>
      </c>
      <c r="AC180" s="5">
        <v>4791900</v>
      </c>
      <c r="AD180" s="5">
        <v>4865500</v>
      </c>
      <c r="AE180" s="5">
        <v>6452700</v>
      </c>
      <c r="AF180" s="5">
        <v>5049700</v>
      </c>
      <c r="AG180" s="5">
        <f t="shared" si="12"/>
        <v>1.5425523870736018</v>
      </c>
      <c r="AH180" s="5">
        <f t="shared" si="13"/>
        <v>0.62531948599570097</v>
      </c>
      <c r="AI180" s="5">
        <f t="shared" si="14"/>
        <v>0.28049103483596416</v>
      </c>
      <c r="AJ180" s="5">
        <f t="shared" si="15"/>
        <v>1.833973435298905</v>
      </c>
      <c r="AK180" s="5">
        <f>VLOOKUP(AO180,Tabelle4!T:V,3,FALSE)</f>
        <v>0</v>
      </c>
      <c r="AL180" s="5">
        <v>19</v>
      </c>
      <c r="AM180" s="5"/>
      <c r="AN180" s="5">
        <v>14</v>
      </c>
      <c r="AO180" s="13">
        <v>600</v>
      </c>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row>
    <row r="181" spans="2:120" s="9" customFormat="1" x14ac:dyDescent="0.2">
      <c r="B181" s="4" t="s">
        <v>1332</v>
      </c>
      <c r="C181" s="5"/>
      <c r="D181" s="5" t="s">
        <v>1333</v>
      </c>
      <c r="E181" s="5" t="s">
        <v>1334</v>
      </c>
      <c r="F181" s="5" t="s">
        <v>1335</v>
      </c>
      <c r="G181" s="5"/>
      <c r="H181" s="5">
        <v>3</v>
      </c>
      <c r="I181" s="5">
        <v>15</v>
      </c>
      <c r="J181" s="5">
        <v>0</v>
      </c>
      <c r="K181" s="5">
        <v>8</v>
      </c>
      <c r="L181" s="5">
        <v>222.86</v>
      </c>
      <c r="M181" s="5">
        <v>1939</v>
      </c>
      <c r="N181" s="5">
        <v>1.5407999999999999E-3</v>
      </c>
      <c r="O181" s="5">
        <v>10.38</v>
      </c>
      <c r="P181" s="5">
        <v>28048000</v>
      </c>
      <c r="Q181" s="5">
        <v>1694000</v>
      </c>
      <c r="R181" s="5">
        <v>0</v>
      </c>
      <c r="S181" s="5">
        <v>345810</v>
      </c>
      <c r="T181" s="5">
        <v>311250</v>
      </c>
      <c r="U181" s="5">
        <v>2415300</v>
      </c>
      <c r="V181" s="5">
        <v>23282000</v>
      </c>
      <c r="W181" s="5">
        <v>0</v>
      </c>
      <c r="X181" s="5">
        <v>0</v>
      </c>
      <c r="Y181" s="5">
        <v>1376900</v>
      </c>
      <c r="Z181" s="5"/>
      <c r="AA181" s="5">
        <v>1342400</v>
      </c>
      <c r="AB181" s="5">
        <v>718540</v>
      </c>
      <c r="AC181" s="5">
        <v>9362000</v>
      </c>
      <c r="AD181" s="5">
        <v>24075000</v>
      </c>
      <c r="AE181" s="5"/>
      <c r="AF181" s="5"/>
      <c r="AG181" s="5">
        <f t="shared" si="12"/>
        <v>6.8543629312837084E-2</v>
      </c>
      <c r="AH181" s="5">
        <f t="shared" si="13"/>
        <v>-3.8668336067152831</v>
      </c>
      <c r="AI181" s="5">
        <f t="shared" si="14"/>
        <v>0.28072951950644015</v>
      </c>
      <c r="AJ181" s="5">
        <f t="shared" si="15"/>
        <v>1.8327473195785486</v>
      </c>
      <c r="AK181" s="5" t="str">
        <f>VLOOKUP(AO181,Tabelle4!T:V,3,FALSE)</f>
        <v>+</v>
      </c>
      <c r="AL181" s="5">
        <v>19</v>
      </c>
      <c r="AM181" s="5"/>
      <c r="AN181" s="5">
        <v>9</v>
      </c>
      <c r="AO181" s="13">
        <v>343</v>
      </c>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row>
    <row r="182" spans="2:120" s="9" customFormat="1" x14ac:dyDescent="0.2">
      <c r="B182" s="4" t="s">
        <v>2231</v>
      </c>
      <c r="C182" s="5"/>
      <c r="D182" s="5" t="s">
        <v>2232</v>
      </c>
      <c r="E182" s="5" t="s">
        <v>2233</v>
      </c>
      <c r="F182" s="5" t="s">
        <v>2234</v>
      </c>
      <c r="G182" s="5"/>
      <c r="H182" s="5">
        <v>3</v>
      </c>
      <c r="I182" s="5">
        <v>27</v>
      </c>
      <c r="J182" s="5">
        <v>27</v>
      </c>
      <c r="K182" s="5">
        <v>89.7</v>
      </c>
      <c r="L182" s="5">
        <v>27.273</v>
      </c>
      <c r="M182" s="5">
        <v>261</v>
      </c>
      <c r="N182" s="5">
        <v>0</v>
      </c>
      <c r="O182" s="5">
        <v>323.31</v>
      </c>
      <c r="P182" s="5">
        <v>28101000000</v>
      </c>
      <c r="Q182" s="5">
        <v>3712400000</v>
      </c>
      <c r="R182" s="5">
        <v>6302900000</v>
      </c>
      <c r="S182" s="5">
        <v>1911700000</v>
      </c>
      <c r="T182" s="5">
        <v>1488800000</v>
      </c>
      <c r="U182" s="5">
        <v>2513000000</v>
      </c>
      <c r="V182" s="5">
        <v>3257400000</v>
      </c>
      <c r="W182" s="5">
        <v>5088700000</v>
      </c>
      <c r="X182" s="5">
        <v>3825700000</v>
      </c>
      <c r="Y182" s="5">
        <v>839480000</v>
      </c>
      <c r="Z182" s="5">
        <v>965950000</v>
      </c>
      <c r="AA182" s="5">
        <v>933850000</v>
      </c>
      <c r="AB182" s="5">
        <v>870650000</v>
      </c>
      <c r="AC182" s="5">
        <v>952370000</v>
      </c>
      <c r="AD182" s="5">
        <v>1302200000</v>
      </c>
      <c r="AE182" s="5">
        <v>1034700000</v>
      </c>
      <c r="AF182" s="5">
        <v>840640000</v>
      </c>
      <c r="AG182" s="5">
        <f t="shared" si="12"/>
        <v>0.8740941085883227</v>
      </c>
      <c r="AH182" s="5">
        <f t="shared" si="13"/>
        <v>-0.19413948028204214</v>
      </c>
      <c r="AI182" s="5">
        <f t="shared" si="14"/>
        <v>0.2820632756579925</v>
      </c>
      <c r="AJ182" s="5">
        <f t="shared" si="15"/>
        <v>1.8259092541146988</v>
      </c>
      <c r="AK182" s="5">
        <f>VLOOKUP(AO182,Tabelle4!T:V,3,FALSE)</f>
        <v>0</v>
      </c>
      <c r="AL182" s="5">
        <v>19</v>
      </c>
      <c r="AM182" s="5"/>
      <c r="AN182" s="5">
        <v>673</v>
      </c>
      <c r="AO182" s="13">
        <v>573</v>
      </c>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row>
    <row r="183" spans="2:120" s="9" customFormat="1" x14ac:dyDescent="0.2">
      <c r="B183" s="4" t="s">
        <v>2002</v>
      </c>
      <c r="C183" s="5"/>
      <c r="D183" s="5" t="s">
        <v>2003</v>
      </c>
      <c r="E183" s="5" t="s">
        <v>2004</v>
      </c>
      <c r="F183" s="5" t="s">
        <v>2005</v>
      </c>
      <c r="G183" s="5"/>
      <c r="H183" s="5">
        <v>1</v>
      </c>
      <c r="I183" s="5">
        <v>3</v>
      </c>
      <c r="J183" s="5">
        <v>3</v>
      </c>
      <c r="K183" s="5">
        <v>30.2</v>
      </c>
      <c r="L183" s="5">
        <v>18.213000000000001</v>
      </c>
      <c r="M183" s="5">
        <v>159</v>
      </c>
      <c r="N183" s="5">
        <v>2.8944000000000001E-3</v>
      </c>
      <c r="O183" s="5">
        <v>5.7704000000000004</v>
      </c>
      <c r="P183" s="5">
        <v>66440000</v>
      </c>
      <c r="Q183" s="5">
        <v>13564000</v>
      </c>
      <c r="R183" s="5">
        <v>15473000</v>
      </c>
      <c r="S183" s="5">
        <v>0</v>
      </c>
      <c r="T183" s="5">
        <v>319220</v>
      </c>
      <c r="U183" s="5">
        <v>13683000</v>
      </c>
      <c r="V183" s="5">
        <v>14176000</v>
      </c>
      <c r="W183" s="5">
        <v>6961000</v>
      </c>
      <c r="X183" s="5">
        <v>2264400</v>
      </c>
      <c r="Y183" s="5">
        <v>3901800</v>
      </c>
      <c r="Z183" s="5">
        <v>4484700</v>
      </c>
      <c r="AA183" s="5"/>
      <c r="AB183" s="5">
        <v>3147100</v>
      </c>
      <c r="AC183" s="5">
        <v>6340300</v>
      </c>
      <c r="AD183" s="5">
        <v>5368000</v>
      </c>
      <c r="AE183" s="5">
        <v>4626200</v>
      </c>
      <c r="AF183" s="5">
        <v>2987600</v>
      </c>
      <c r="AG183" s="5">
        <f t="shared" si="12"/>
        <v>0.79588312519515658</v>
      </c>
      <c r="AH183" s="5">
        <f t="shared" si="13"/>
        <v>-0.32937150718528996</v>
      </c>
      <c r="AI183" s="5">
        <f t="shared" si="14"/>
        <v>0.28207790700160229</v>
      </c>
      <c r="AJ183" s="5">
        <f t="shared" si="15"/>
        <v>1.8258344197735055</v>
      </c>
      <c r="AK183" s="5">
        <f>VLOOKUP(AO183,Tabelle4!T:V,3,FALSE)</f>
        <v>0</v>
      </c>
      <c r="AL183" s="5">
        <v>19</v>
      </c>
      <c r="AM183" s="5"/>
      <c r="AN183" s="5">
        <v>8</v>
      </c>
      <c r="AO183" s="13">
        <v>514</v>
      </c>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row>
    <row r="184" spans="2:120" s="9" customFormat="1" x14ac:dyDescent="0.2">
      <c r="B184" s="4" t="s">
        <v>758</v>
      </c>
      <c r="C184" s="5"/>
      <c r="D184" s="5" t="s">
        <v>759</v>
      </c>
      <c r="E184" s="5" t="s">
        <v>760</v>
      </c>
      <c r="F184" s="5" t="s">
        <v>761</v>
      </c>
      <c r="G184" s="5"/>
      <c r="H184" s="5">
        <v>1</v>
      </c>
      <c r="I184" s="5">
        <v>43</v>
      </c>
      <c r="J184" s="5">
        <v>43</v>
      </c>
      <c r="K184" s="5">
        <v>63.4</v>
      </c>
      <c r="L184" s="5">
        <v>82.843000000000004</v>
      </c>
      <c r="M184" s="5">
        <v>748</v>
      </c>
      <c r="N184" s="5">
        <v>0</v>
      </c>
      <c r="O184" s="5">
        <v>323.31</v>
      </c>
      <c r="P184" s="5">
        <v>6663200000</v>
      </c>
      <c r="Q184" s="5">
        <v>1283900000</v>
      </c>
      <c r="R184" s="5">
        <v>497890000</v>
      </c>
      <c r="S184" s="5">
        <v>477440000</v>
      </c>
      <c r="T184" s="5">
        <v>444590000</v>
      </c>
      <c r="U184" s="5">
        <v>443830000</v>
      </c>
      <c r="V184" s="5">
        <v>890950000</v>
      </c>
      <c r="W184" s="5">
        <v>1506200000</v>
      </c>
      <c r="X184" s="5">
        <v>1118400000</v>
      </c>
      <c r="Y184" s="5">
        <v>140930000</v>
      </c>
      <c r="Z184" s="5">
        <v>129300000</v>
      </c>
      <c r="AA184" s="5">
        <v>139270000</v>
      </c>
      <c r="AB184" s="5">
        <v>134660000</v>
      </c>
      <c r="AC184" s="5">
        <v>133910000</v>
      </c>
      <c r="AD184" s="5">
        <v>172230000</v>
      </c>
      <c r="AE184" s="5">
        <v>137180000</v>
      </c>
      <c r="AF184" s="5">
        <v>146590000</v>
      </c>
      <c r="AG184" s="5">
        <f t="shared" si="12"/>
        <v>0.92244579681646355</v>
      </c>
      <c r="AH184" s="5">
        <f t="shared" si="13"/>
        <v>-0.11646395440433577</v>
      </c>
      <c r="AI184" s="5">
        <f t="shared" si="14"/>
        <v>0.28365028164193484</v>
      </c>
      <c r="AJ184" s="5">
        <f t="shared" si="15"/>
        <v>1.8178147983975834</v>
      </c>
      <c r="AK184" s="5">
        <f>VLOOKUP(AO184,Tabelle4!T:V,3,FALSE)</f>
        <v>0</v>
      </c>
      <c r="AL184" s="5">
        <v>19</v>
      </c>
      <c r="AM184" s="5"/>
      <c r="AN184" s="5">
        <v>372</v>
      </c>
      <c r="AO184" s="13">
        <v>198</v>
      </c>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row>
    <row r="185" spans="2:120" s="9" customFormat="1" x14ac:dyDescent="0.2">
      <c r="B185" s="4" t="s">
        <v>406</v>
      </c>
      <c r="C185" s="5"/>
      <c r="D185" s="5" t="s">
        <v>407</v>
      </c>
      <c r="E185" s="5" t="s">
        <v>408</v>
      </c>
      <c r="F185" s="5" t="s">
        <v>409</v>
      </c>
      <c r="G185" s="5"/>
      <c r="H185" s="5">
        <v>4</v>
      </c>
      <c r="I185" s="5">
        <v>18</v>
      </c>
      <c r="J185" s="5">
        <v>18</v>
      </c>
      <c r="K185" s="5">
        <v>34.299999999999997</v>
      </c>
      <c r="L185" s="5">
        <v>69.921000000000006</v>
      </c>
      <c r="M185" s="5">
        <v>647</v>
      </c>
      <c r="N185" s="5">
        <v>0</v>
      </c>
      <c r="O185" s="5">
        <v>132.66999999999999</v>
      </c>
      <c r="P185" s="5">
        <v>1508400000</v>
      </c>
      <c r="Q185" s="5">
        <v>237720000</v>
      </c>
      <c r="R185" s="5">
        <v>161870000</v>
      </c>
      <c r="S185" s="5">
        <v>254580000</v>
      </c>
      <c r="T185" s="5">
        <v>100160000</v>
      </c>
      <c r="U185" s="5">
        <v>89197000</v>
      </c>
      <c r="V185" s="5">
        <v>156100000</v>
      </c>
      <c r="W185" s="5">
        <v>249920000</v>
      </c>
      <c r="X185" s="5">
        <v>258880000</v>
      </c>
      <c r="Y185" s="5">
        <v>25658000</v>
      </c>
      <c r="Z185" s="5">
        <v>25106000</v>
      </c>
      <c r="AA185" s="5">
        <v>33320000</v>
      </c>
      <c r="AB185" s="5">
        <v>26362000</v>
      </c>
      <c r="AC185" s="5">
        <v>26787000</v>
      </c>
      <c r="AD185" s="5">
        <v>24353000</v>
      </c>
      <c r="AE185" s="5">
        <v>23036000</v>
      </c>
      <c r="AF185" s="5">
        <v>25970000</v>
      </c>
      <c r="AG185" s="5">
        <f t="shared" si="12"/>
        <v>1.1028498392347172</v>
      </c>
      <c r="AH185" s="5">
        <f t="shared" si="13"/>
        <v>0.14123637122031002</v>
      </c>
      <c r="AI185" s="5">
        <f t="shared" si="14"/>
        <v>0.28477700132797118</v>
      </c>
      <c r="AJ185" s="5">
        <f t="shared" si="15"/>
        <v>1.8120954563424017</v>
      </c>
      <c r="AK185" s="5">
        <f>VLOOKUP(AO185,Tabelle4!T:V,3,FALSE)</f>
        <v>0</v>
      </c>
      <c r="AL185" s="5">
        <v>19</v>
      </c>
      <c r="AM185" s="5"/>
      <c r="AN185" s="5">
        <v>136</v>
      </c>
      <c r="AO185" s="13">
        <v>108</v>
      </c>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row>
    <row r="186" spans="2:120" s="9" customFormat="1" x14ac:dyDescent="0.2">
      <c r="B186" s="4" t="s">
        <v>1099</v>
      </c>
      <c r="C186" s="5"/>
      <c r="D186" s="5" t="s">
        <v>1100</v>
      </c>
      <c r="E186" s="5" t="s">
        <v>1101</v>
      </c>
      <c r="F186" s="5" t="s">
        <v>1102</v>
      </c>
      <c r="G186" s="5"/>
      <c r="H186" s="5">
        <v>5</v>
      </c>
      <c r="I186" s="5">
        <v>75</v>
      </c>
      <c r="J186" s="5">
        <v>23</v>
      </c>
      <c r="K186" s="5">
        <v>39.700000000000003</v>
      </c>
      <c r="L186" s="5">
        <v>223.56</v>
      </c>
      <c r="M186" s="5">
        <v>1938</v>
      </c>
      <c r="N186" s="5">
        <v>0</v>
      </c>
      <c r="O186" s="5">
        <v>323.31</v>
      </c>
      <c r="P186" s="5">
        <v>904590000</v>
      </c>
      <c r="Q186" s="5">
        <v>50908000</v>
      </c>
      <c r="R186" s="5">
        <v>6528900</v>
      </c>
      <c r="S186" s="5">
        <v>12843000</v>
      </c>
      <c r="T186" s="5">
        <v>25719000</v>
      </c>
      <c r="U186" s="5">
        <v>61306000</v>
      </c>
      <c r="V186" s="5">
        <v>709070000</v>
      </c>
      <c r="W186" s="5">
        <v>28254000</v>
      </c>
      <c r="X186" s="5">
        <v>9958000</v>
      </c>
      <c r="Y186" s="5">
        <v>80313000</v>
      </c>
      <c r="Z186" s="5">
        <v>25852000</v>
      </c>
      <c r="AA186" s="5">
        <v>57493000</v>
      </c>
      <c r="AB186" s="5">
        <v>62475000</v>
      </c>
      <c r="AC186" s="5">
        <v>242430000</v>
      </c>
      <c r="AD186" s="5">
        <v>771580000</v>
      </c>
      <c r="AE186" s="5">
        <v>66717000</v>
      </c>
      <c r="AF186" s="5">
        <v>32465000</v>
      </c>
      <c r="AG186" s="5">
        <f t="shared" si="12"/>
        <v>0.203139260792388</v>
      </c>
      <c r="AH186" s="5">
        <f t="shared" si="13"/>
        <v>-2.2994589981554108</v>
      </c>
      <c r="AI186" s="5">
        <f t="shared" si="14"/>
        <v>0.28495491250767252</v>
      </c>
      <c r="AJ186" s="5">
        <f t="shared" si="15"/>
        <v>1.8111944305132928</v>
      </c>
      <c r="AK186" s="5" t="str">
        <f>VLOOKUP(AO186,Tabelle4!T:V,3,FALSE)</f>
        <v>+</v>
      </c>
      <c r="AL186" s="5">
        <v>19</v>
      </c>
      <c r="AM186" s="5"/>
      <c r="AN186" s="5">
        <v>307</v>
      </c>
      <c r="AO186" s="13">
        <v>284</v>
      </c>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row>
    <row r="187" spans="2:120" s="9" customFormat="1" x14ac:dyDescent="0.2">
      <c r="B187" s="4" t="s">
        <v>2822</v>
      </c>
      <c r="C187" s="5"/>
      <c r="D187" s="5" t="s">
        <v>2823</v>
      </c>
      <c r="E187" s="5" t="s">
        <v>2824</v>
      </c>
      <c r="F187" s="5" t="s">
        <v>2825</v>
      </c>
      <c r="G187" s="5"/>
      <c r="H187" s="5">
        <v>2</v>
      </c>
      <c r="I187" s="5">
        <v>3</v>
      </c>
      <c r="J187" s="5">
        <v>3</v>
      </c>
      <c r="K187" s="5">
        <v>36.5</v>
      </c>
      <c r="L187" s="5">
        <v>12.047000000000001</v>
      </c>
      <c r="M187" s="5">
        <v>104</v>
      </c>
      <c r="N187" s="5">
        <v>0</v>
      </c>
      <c r="O187" s="5">
        <v>54.265999999999998</v>
      </c>
      <c r="P187" s="5">
        <v>124650000</v>
      </c>
      <c r="Q187" s="5">
        <v>24100000</v>
      </c>
      <c r="R187" s="5">
        <v>19203000</v>
      </c>
      <c r="S187" s="5">
        <v>14741000</v>
      </c>
      <c r="T187" s="5">
        <v>3854300</v>
      </c>
      <c r="U187" s="5">
        <v>16526000</v>
      </c>
      <c r="V187" s="5">
        <v>1707000</v>
      </c>
      <c r="W187" s="5">
        <v>31023000</v>
      </c>
      <c r="X187" s="5">
        <v>13499000</v>
      </c>
      <c r="Y187" s="5">
        <v>8384800</v>
      </c>
      <c r="Z187" s="5">
        <v>7450200</v>
      </c>
      <c r="AA187" s="5">
        <v>6353300</v>
      </c>
      <c r="AB187" s="5">
        <v>7694600</v>
      </c>
      <c r="AC187" s="5">
        <v>10482000</v>
      </c>
      <c r="AD187" s="5"/>
      <c r="AE187" s="5">
        <v>8163400</v>
      </c>
      <c r="AF187" s="5">
        <v>7596200</v>
      </c>
      <c r="AG187" s="5">
        <f t="shared" si="12"/>
        <v>0.8540704453996707</v>
      </c>
      <c r="AH187" s="5">
        <f t="shared" si="13"/>
        <v>-0.22757302382699254</v>
      </c>
      <c r="AI187" s="5">
        <f t="shared" si="14"/>
        <v>0.28538562857383049</v>
      </c>
      <c r="AJ187" s="5">
        <f t="shared" si="15"/>
        <v>1.8090154093634778</v>
      </c>
      <c r="AK187" s="5">
        <f>VLOOKUP(AO187,Tabelle4!T:V,3,FALSE)</f>
        <v>0</v>
      </c>
      <c r="AL187" s="5">
        <v>19</v>
      </c>
      <c r="AM187" s="5"/>
      <c r="AN187" s="5">
        <v>5</v>
      </c>
      <c r="AO187" s="13">
        <v>722</v>
      </c>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row>
    <row r="188" spans="2:120" s="9" customFormat="1" x14ac:dyDescent="0.2">
      <c r="B188" s="4" t="s">
        <v>559</v>
      </c>
      <c r="C188" s="5"/>
      <c r="D188" s="5" t="s">
        <v>560</v>
      </c>
      <c r="E188" s="5" t="s">
        <v>561</v>
      </c>
      <c r="F188" s="5" t="s">
        <v>562</v>
      </c>
      <c r="G188" s="5"/>
      <c r="H188" s="5">
        <v>2</v>
      </c>
      <c r="I188" s="5">
        <v>20</v>
      </c>
      <c r="J188" s="5">
        <v>20</v>
      </c>
      <c r="K188" s="5">
        <v>60.6</v>
      </c>
      <c r="L188" s="5">
        <v>30.850999999999999</v>
      </c>
      <c r="M188" s="5">
        <v>284</v>
      </c>
      <c r="N188" s="5">
        <v>0</v>
      </c>
      <c r="O188" s="5">
        <v>323.31</v>
      </c>
      <c r="P188" s="5">
        <v>13785000000</v>
      </c>
      <c r="Q188" s="5">
        <v>1713200000</v>
      </c>
      <c r="R188" s="5">
        <v>2709600000</v>
      </c>
      <c r="S188" s="5">
        <v>1068500000</v>
      </c>
      <c r="T188" s="5">
        <v>676540000</v>
      </c>
      <c r="U188" s="5">
        <v>843210000</v>
      </c>
      <c r="V188" s="5">
        <v>1633900000</v>
      </c>
      <c r="W188" s="5">
        <v>1434900000</v>
      </c>
      <c r="X188" s="5">
        <v>3705300000</v>
      </c>
      <c r="Y188" s="5">
        <v>320090000</v>
      </c>
      <c r="Z188" s="5">
        <v>448250000</v>
      </c>
      <c r="AA188" s="5">
        <v>363500000</v>
      </c>
      <c r="AB188" s="5">
        <v>306720000</v>
      </c>
      <c r="AC188" s="5">
        <v>367450000</v>
      </c>
      <c r="AD188" s="5">
        <v>606680000</v>
      </c>
      <c r="AE188" s="5">
        <v>320030000</v>
      </c>
      <c r="AF188" s="5">
        <v>490650000</v>
      </c>
      <c r="AG188" s="5">
        <f t="shared" si="12"/>
        <v>0.8060017592909049</v>
      </c>
      <c r="AH188" s="5">
        <f t="shared" si="13"/>
        <v>-0.3111451071049709</v>
      </c>
      <c r="AI188" s="5">
        <f t="shared" si="14"/>
        <v>0.28966303274742056</v>
      </c>
      <c r="AJ188" s="5">
        <f t="shared" si="15"/>
        <v>1.7875525175452316</v>
      </c>
      <c r="AK188" s="5">
        <f>VLOOKUP(AO188,Tabelle4!T:V,3,FALSE)</f>
        <v>0</v>
      </c>
      <c r="AL188" s="5">
        <v>19</v>
      </c>
      <c r="AM188" s="5"/>
      <c r="AN188" s="5">
        <v>502</v>
      </c>
      <c r="AO188" s="13">
        <v>148</v>
      </c>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row>
    <row r="189" spans="2:120" s="9" customFormat="1" x14ac:dyDescent="0.2">
      <c r="B189" s="4" t="s">
        <v>3061</v>
      </c>
      <c r="C189" s="5"/>
      <c r="D189" s="5" t="s">
        <v>3062</v>
      </c>
      <c r="E189" s="5" t="s">
        <v>308</v>
      </c>
      <c r="F189" s="5" t="s">
        <v>3063</v>
      </c>
      <c r="G189" s="5"/>
      <c r="H189" s="5">
        <v>5</v>
      </c>
      <c r="I189" s="5">
        <v>19</v>
      </c>
      <c r="J189" s="5">
        <v>5</v>
      </c>
      <c r="K189" s="5">
        <v>48.3</v>
      </c>
      <c r="L189" s="5">
        <v>39.503</v>
      </c>
      <c r="M189" s="5">
        <v>358</v>
      </c>
      <c r="N189" s="5">
        <v>0</v>
      </c>
      <c r="O189" s="5">
        <v>323.31</v>
      </c>
      <c r="P189" s="5">
        <v>3156400000</v>
      </c>
      <c r="Q189" s="5">
        <v>427920000</v>
      </c>
      <c r="R189" s="5">
        <v>407070000</v>
      </c>
      <c r="S189" s="5">
        <v>223900000</v>
      </c>
      <c r="T189" s="5">
        <v>343550000</v>
      </c>
      <c r="U189" s="5">
        <v>239750000</v>
      </c>
      <c r="V189" s="5">
        <v>344430000</v>
      </c>
      <c r="W189" s="5">
        <v>654630000</v>
      </c>
      <c r="X189" s="5">
        <v>515150000</v>
      </c>
      <c r="Y189" s="5">
        <v>32195000</v>
      </c>
      <c r="Z189" s="5">
        <v>38536000</v>
      </c>
      <c r="AA189" s="5">
        <v>42142000</v>
      </c>
      <c r="AB189" s="5">
        <v>30348000</v>
      </c>
      <c r="AC189" s="5">
        <v>38627000</v>
      </c>
      <c r="AD189" s="5">
        <v>137040000</v>
      </c>
      <c r="AE189" s="5">
        <v>43652000</v>
      </c>
      <c r="AF189" s="5">
        <v>45454000</v>
      </c>
      <c r="AG189" s="5">
        <f t="shared" si="12"/>
        <v>0.54091995785068714</v>
      </c>
      <c r="AH189" s="5">
        <f t="shared" si="13"/>
        <v>-0.88651296655655476</v>
      </c>
      <c r="AI189" s="5">
        <f t="shared" si="14"/>
        <v>0.28971306462203344</v>
      </c>
      <c r="AJ189" s="5">
        <f t="shared" si="15"/>
        <v>1.7873033504225369</v>
      </c>
      <c r="AK189" s="5">
        <f>VLOOKUP(AO189,Tabelle4!T:V,3,FALSE)</f>
        <v>0</v>
      </c>
      <c r="AL189" s="5">
        <v>19</v>
      </c>
      <c r="AM189" s="5"/>
      <c r="AN189" s="5">
        <v>200</v>
      </c>
      <c r="AO189" s="13">
        <v>782</v>
      </c>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row>
    <row r="190" spans="2:120" s="9" customFormat="1" x14ac:dyDescent="0.2">
      <c r="B190" s="4" t="s">
        <v>2006</v>
      </c>
      <c r="C190" s="5"/>
      <c r="D190" s="5" t="s">
        <v>2007</v>
      </c>
      <c r="E190" s="5" t="s">
        <v>2008</v>
      </c>
      <c r="F190" s="5" t="s">
        <v>2009</v>
      </c>
      <c r="G190" s="5"/>
      <c r="H190" s="5">
        <v>5</v>
      </c>
      <c r="I190" s="5">
        <v>8</v>
      </c>
      <c r="J190" s="5">
        <v>8</v>
      </c>
      <c r="K190" s="5">
        <v>63.3</v>
      </c>
      <c r="L190" s="5">
        <v>20.347999999999999</v>
      </c>
      <c r="M190" s="5">
        <v>177</v>
      </c>
      <c r="N190" s="5">
        <v>0</v>
      </c>
      <c r="O190" s="5">
        <v>323.31</v>
      </c>
      <c r="P190" s="5">
        <v>320360000</v>
      </c>
      <c r="Q190" s="5">
        <v>81030000</v>
      </c>
      <c r="R190" s="5">
        <v>31699000</v>
      </c>
      <c r="S190" s="5">
        <v>39680000</v>
      </c>
      <c r="T190" s="5">
        <v>21648000</v>
      </c>
      <c r="U190" s="5">
        <v>26052000</v>
      </c>
      <c r="V190" s="5">
        <v>14118000</v>
      </c>
      <c r="W190" s="5">
        <v>34568000</v>
      </c>
      <c r="X190" s="5">
        <v>71568000</v>
      </c>
      <c r="Y190" s="5">
        <v>29410000</v>
      </c>
      <c r="Z190" s="5">
        <v>17072000</v>
      </c>
      <c r="AA190" s="5">
        <v>35004000</v>
      </c>
      <c r="AB190" s="5">
        <v>18890000</v>
      </c>
      <c r="AC190" s="5">
        <v>24495000</v>
      </c>
      <c r="AD190" s="5">
        <v>12705000</v>
      </c>
      <c r="AE190" s="5">
        <v>16348000</v>
      </c>
      <c r="AF190" s="5">
        <v>22803000</v>
      </c>
      <c r="AG190" s="5">
        <f t="shared" si="12"/>
        <v>1.3146651648308469</v>
      </c>
      <c r="AH190" s="5">
        <f t="shared" si="13"/>
        <v>0.39469540290212757</v>
      </c>
      <c r="AI190" s="5">
        <f t="shared" si="14"/>
        <v>0.28988851154080619</v>
      </c>
      <c r="AJ190" s="5">
        <f t="shared" si="15"/>
        <v>1.7864299352428912</v>
      </c>
      <c r="AK190" s="5">
        <f>VLOOKUP(AO190,Tabelle4!T:V,3,FALSE)</f>
        <v>0</v>
      </c>
      <c r="AL190" s="5">
        <v>19</v>
      </c>
      <c r="AM190" s="5"/>
      <c r="AN190" s="5">
        <v>49</v>
      </c>
      <c r="AO190" s="13">
        <v>515</v>
      </c>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row>
    <row r="191" spans="2:120" s="9" customFormat="1" x14ac:dyDescent="0.2">
      <c r="B191" s="4" t="s">
        <v>2080</v>
      </c>
      <c r="C191" s="5"/>
      <c r="D191" s="5" t="s">
        <v>2081</v>
      </c>
      <c r="E191" s="5" t="s">
        <v>2082</v>
      </c>
      <c r="F191" s="5" t="s">
        <v>2083</v>
      </c>
      <c r="G191" s="5"/>
      <c r="H191" s="5">
        <v>1</v>
      </c>
      <c r="I191" s="5">
        <v>13</v>
      </c>
      <c r="J191" s="5">
        <v>13</v>
      </c>
      <c r="K191" s="5">
        <v>33.200000000000003</v>
      </c>
      <c r="L191" s="5">
        <v>50.898000000000003</v>
      </c>
      <c r="M191" s="5">
        <v>464</v>
      </c>
      <c r="N191" s="5">
        <v>0</v>
      </c>
      <c r="O191" s="5">
        <v>120.75</v>
      </c>
      <c r="P191" s="5">
        <v>514500000</v>
      </c>
      <c r="Q191" s="5">
        <v>122410000</v>
      </c>
      <c r="R191" s="5">
        <v>61730000</v>
      </c>
      <c r="S191" s="5">
        <v>35425000</v>
      </c>
      <c r="T191" s="5">
        <v>103420000</v>
      </c>
      <c r="U191" s="5">
        <v>38526000</v>
      </c>
      <c r="V191" s="5">
        <v>16751000</v>
      </c>
      <c r="W191" s="5">
        <v>77525000</v>
      </c>
      <c r="X191" s="5">
        <v>58712000</v>
      </c>
      <c r="Y191" s="5">
        <v>9514000</v>
      </c>
      <c r="Z191" s="5">
        <v>6058400</v>
      </c>
      <c r="AA191" s="5">
        <v>7010300</v>
      </c>
      <c r="AB191" s="5">
        <v>10585000</v>
      </c>
      <c r="AC191" s="5">
        <v>6429400</v>
      </c>
      <c r="AD191" s="5">
        <v>5193400</v>
      </c>
      <c r="AE191" s="5">
        <v>7958600</v>
      </c>
      <c r="AF191" s="5">
        <v>7743400</v>
      </c>
      <c r="AG191" s="5">
        <f t="shared" si="12"/>
        <v>1.2138313912636141</v>
      </c>
      <c r="AH191" s="5">
        <f t="shared" si="13"/>
        <v>0.27956803618866044</v>
      </c>
      <c r="AI191" s="5">
        <f t="shared" si="14"/>
        <v>0.2908807129857901</v>
      </c>
      <c r="AJ191" s="5">
        <f t="shared" si="15"/>
        <v>1.7815004540085086</v>
      </c>
      <c r="AK191" s="5">
        <f>VLOOKUP(AO191,Tabelle4!T:V,3,FALSE)</f>
        <v>0</v>
      </c>
      <c r="AL191" s="5">
        <v>19</v>
      </c>
      <c r="AM191" s="5"/>
      <c r="AN191" s="5">
        <v>42</v>
      </c>
      <c r="AO191" s="13">
        <v>535</v>
      </c>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row>
    <row r="192" spans="2:120" s="9" customFormat="1" x14ac:dyDescent="0.2">
      <c r="B192" s="4" t="s">
        <v>2045</v>
      </c>
      <c r="C192" s="5"/>
      <c r="D192" s="5" t="s">
        <v>2046</v>
      </c>
      <c r="E192" s="5" t="s">
        <v>2047</v>
      </c>
      <c r="F192" s="5" t="s">
        <v>2048</v>
      </c>
      <c r="G192" s="5"/>
      <c r="H192" s="5">
        <v>5</v>
      </c>
      <c r="I192" s="5">
        <v>20</v>
      </c>
      <c r="J192" s="5">
        <v>20</v>
      </c>
      <c r="K192" s="5">
        <v>57.3</v>
      </c>
      <c r="L192" s="5">
        <v>38.113999999999997</v>
      </c>
      <c r="M192" s="5">
        <v>330</v>
      </c>
      <c r="N192" s="5">
        <v>0</v>
      </c>
      <c r="O192" s="5">
        <v>308.66000000000003</v>
      </c>
      <c r="P192" s="5">
        <v>1794000000</v>
      </c>
      <c r="Q192" s="5">
        <v>283670000</v>
      </c>
      <c r="R192" s="5">
        <v>281260000</v>
      </c>
      <c r="S192" s="5">
        <v>91405000</v>
      </c>
      <c r="T192" s="5">
        <v>139210000</v>
      </c>
      <c r="U192" s="5">
        <v>85021000</v>
      </c>
      <c r="V192" s="5">
        <v>164230000</v>
      </c>
      <c r="W192" s="5">
        <v>337130000</v>
      </c>
      <c r="X192" s="5">
        <v>412090000</v>
      </c>
      <c r="Y192" s="5">
        <v>47969000</v>
      </c>
      <c r="Z192" s="5">
        <v>38778000</v>
      </c>
      <c r="AA192" s="5">
        <v>44736000</v>
      </c>
      <c r="AB192" s="5">
        <v>50147000</v>
      </c>
      <c r="AC192" s="5">
        <v>51874000</v>
      </c>
      <c r="AD192" s="5">
        <v>60940000</v>
      </c>
      <c r="AE192" s="5">
        <v>54799000</v>
      </c>
      <c r="AF192" s="5">
        <v>38948000</v>
      </c>
      <c r="AG192" s="5">
        <f t="shared" si="12"/>
        <v>0.87930441854948416</v>
      </c>
      <c r="AH192" s="5">
        <f t="shared" si="13"/>
        <v>-0.18556537650448329</v>
      </c>
      <c r="AI192" s="5">
        <f t="shared" si="14"/>
        <v>0.29321848972443215</v>
      </c>
      <c r="AJ192" s="5">
        <f t="shared" si="15"/>
        <v>1.7699520153150476</v>
      </c>
      <c r="AK192" s="5">
        <f>VLOOKUP(AO192,Tabelle4!T:V,3,FALSE)</f>
        <v>0</v>
      </c>
      <c r="AL192" s="5">
        <v>19</v>
      </c>
      <c r="AM192" s="5"/>
      <c r="AN192" s="5">
        <v>135</v>
      </c>
      <c r="AO192" s="13">
        <v>526</v>
      </c>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row>
    <row r="193" spans="2:120" s="9" customFormat="1" x14ac:dyDescent="0.2">
      <c r="B193" s="4" t="s">
        <v>1851</v>
      </c>
      <c r="C193" s="5"/>
      <c r="D193" s="5" t="s">
        <v>1852</v>
      </c>
      <c r="E193" s="5" t="s">
        <v>1853</v>
      </c>
      <c r="F193" s="5" t="s">
        <v>1854</v>
      </c>
      <c r="G193" s="5"/>
      <c r="H193" s="5">
        <v>1</v>
      </c>
      <c r="I193" s="5">
        <v>56</v>
      </c>
      <c r="J193" s="5">
        <v>56</v>
      </c>
      <c r="K193" s="5">
        <v>80.599999999999994</v>
      </c>
      <c r="L193" s="5">
        <v>72.584999999999994</v>
      </c>
      <c r="M193" s="5">
        <v>664</v>
      </c>
      <c r="N193" s="5">
        <v>0</v>
      </c>
      <c r="O193" s="5">
        <v>323.31</v>
      </c>
      <c r="P193" s="5">
        <v>118530000000</v>
      </c>
      <c r="Q193" s="5">
        <v>17395000000</v>
      </c>
      <c r="R193" s="5">
        <v>12931000000</v>
      </c>
      <c r="S193" s="5">
        <v>20115000000</v>
      </c>
      <c r="T193" s="5">
        <v>7646900000</v>
      </c>
      <c r="U193" s="5">
        <v>13575000000</v>
      </c>
      <c r="V193" s="5">
        <v>9092900000</v>
      </c>
      <c r="W193" s="5">
        <v>25438000000</v>
      </c>
      <c r="X193" s="5">
        <v>12334000000</v>
      </c>
      <c r="Y193" s="5">
        <v>2091500000</v>
      </c>
      <c r="Z193" s="5">
        <v>2579100000</v>
      </c>
      <c r="AA193" s="5">
        <v>2481300000</v>
      </c>
      <c r="AB193" s="5">
        <v>1750200000</v>
      </c>
      <c r="AC193" s="5">
        <v>2487500000</v>
      </c>
      <c r="AD193" s="5">
        <v>3084800000</v>
      </c>
      <c r="AE193" s="5">
        <v>2942000000</v>
      </c>
      <c r="AF193" s="5">
        <v>1905600000</v>
      </c>
      <c r="AG193" s="5">
        <f t="shared" si="12"/>
        <v>0.85433641397710147</v>
      </c>
      <c r="AH193" s="5">
        <f t="shared" si="13"/>
        <v>-0.22712381988159086</v>
      </c>
      <c r="AI193" s="5">
        <f t="shared" si="14"/>
        <v>0.29394352280294667</v>
      </c>
      <c r="AJ193" s="5">
        <f t="shared" si="15"/>
        <v>1.7663891071698727</v>
      </c>
      <c r="AK193" s="5">
        <f>VLOOKUP(AO193,Tabelle4!T:V,3,FALSE)</f>
        <v>0</v>
      </c>
      <c r="AL193" s="5">
        <v>19</v>
      </c>
      <c r="AM193" s="5"/>
      <c r="AN193" s="5">
        <v>3012</v>
      </c>
      <c r="AO193" s="13">
        <v>476</v>
      </c>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row>
    <row r="194" spans="2:120" s="9" customFormat="1" x14ac:dyDescent="0.2">
      <c r="B194" s="4" t="s">
        <v>1819</v>
      </c>
      <c r="C194" s="5"/>
      <c r="D194" s="5" t="s">
        <v>1820</v>
      </c>
      <c r="E194" s="5" t="s">
        <v>1821</v>
      </c>
      <c r="F194" s="5" t="s">
        <v>1822</v>
      </c>
      <c r="G194" s="5"/>
      <c r="H194" s="5">
        <v>2</v>
      </c>
      <c r="I194" s="5">
        <v>38</v>
      </c>
      <c r="J194" s="5">
        <v>35</v>
      </c>
      <c r="K194" s="5">
        <v>51.4</v>
      </c>
      <c r="L194" s="5">
        <v>101.59</v>
      </c>
      <c r="M194" s="5">
        <v>923</v>
      </c>
      <c r="N194" s="5">
        <v>0</v>
      </c>
      <c r="O194" s="5">
        <v>323.31</v>
      </c>
      <c r="P194" s="5">
        <v>582130000</v>
      </c>
      <c r="Q194" s="5">
        <v>120440000</v>
      </c>
      <c r="R194" s="5">
        <v>62740000</v>
      </c>
      <c r="S194" s="5">
        <v>34265000</v>
      </c>
      <c r="T194" s="5">
        <v>95965000</v>
      </c>
      <c r="U194" s="5">
        <v>42601000</v>
      </c>
      <c r="V194" s="5">
        <v>59495000</v>
      </c>
      <c r="W194" s="5">
        <v>74905000</v>
      </c>
      <c r="X194" s="5">
        <v>91720000</v>
      </c>
      <c r="Y194" s="5">
        <v>85874000</v>
      </c>
      <c r="Z194" s="5">
        <v>99206000</v>
      </c>
      <c r="AA194" s="5">
        <v>52163000</v>
      </c>
      <c r="AB194" s="5">
        <v>144600000</v>
      </c>
      <c r="AC194" s="5">
        <v>177080000</v>
      </c>
      <c r="AD194" s="5">
        <v>163730000</v>
      </c>
      <c r="AE194" s="5">
        <v>49526000</v>
      </c>
      <c r="AF194" s="5">
        <v>154350000</v>
      </c>
      <c r="AG194" s="5">
        <f t="shared" si="12"/>
        <v>0.7010332558575032</v>
      </c>
      <c r="AH194" s="5">
        <f t="shared" si="13"/>
        <v>-0.51244520996290122</v>
      </c>
      <c r="AI194" s="5">
        <f t="shared" si="14"/>
        <v>0.2951228731663405</v>
      </c>
      <c r="AJ194" s="5">
        <f t="shared" si="15"/>
        <v>1.7606123553277422</v>
      </c>
      <c r="AK194" s="5">
        <f>VLOOKUP(AO194,Tabelle4!T:V,3,FALSE)</f>
        <v>0</v>
      </c>
      <c r="AL194" s="5">
        <v>19</v>
      </c>
      <c r="AM194" s="5"/>
      <c r="AN194" s="5">
        <v>257</v>
      </c>
      <c r="AO194" s="13">
        <v>468</v>
      </c>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row>
    <row r="195" spans="2:120" s="9" customFormat="1" x14ac:dyDescent="0.2">
      <c r="B195" s="4" t="s">
        <v>1883</v>
      </c>
      <c r="C195" s="5"/>
      <c r="D195" s="5" t="s">
        <v>1884</v>
      </c>
      <c r="E195" s="5" t="s">
        <v>1885</v>
      </c>
      <c r="F195" s="5" t="s">
        <v>1886</v>
      </c>
      <c r="G195" s="5"/>
      <c r="H195" s="5">
        <v>2</v>
      </c>
      <c r="I195" s="5">
        <v>10</v>
      </c>
      <c r="J195" s="5">
        <v>10</v>
      </c>
      <c r="K195" s="5">
        <v>51.5</v>
      </c>
      <c r="L195" s="5">
        <v>33.56</v>
      </c>
      <c r="M195" s="5">
        <v>307</v>
      </c>
      <c r="N195" s="5">
        <v>0</v>
      </c>
      <c r="O195" s="5">
        <v>111.18</v>
      </c>
      <c r="P195" s="5">
        <v>1841300000</v>
      </c>
      <c r="Q195" s="5">
        <v>314600000</v>
      </c>
      <c r="R195" s="5">
        <v>399700000</v>
      </c>
      <c r="S195" s="5">
        <v>136850000</v>
      </c>
      <c r="T195" s="5">
        <v>110240000</v>
      </c>
      <c r="U195" s="5">
        <v>180930000</v>
      </c>
      <c r="V195" s="5">
        <v>142080000</v>
      </c>
      <c r="W195" s="5">
        <v>323330000</v>
      </c>
      <c r="X195" s="5">
        <v>233560000</v>
      </c>
      <c r="Y195" s="5">
        <v>59615000</v>
      </c>
      <c r="Z195" s="5">
        <v>52060000</v>
      </c>
      <c r="AA195" s="5">
        <v>72420000</v>
      </c>
      <c r="AB195" s="5">
        <v>52386000</v>
      </c>
      <c r="AC195" s="5">
        <v>64226000</v>
      </c>
      <c r="AD195" s="5">
        <v>43982000</v>
      </c>
      <c r="AE195" s="5">
        <v>49495000</v>
      </c>
      <c r="AF195" s="5">
        <v>49351000</v>
      </c>
      <c r="AG195" s="5">
        <f t="shared" si="12"/>
        <v>1.1421223448955344</v>
      </c>
      <c r="AH195" s="5">
        <f t="shared" si="13"/>
        <v>0.19171720141878437</v>
      </c>
      <c r="AI195" s="5">
        <f t="shared" si="14"/>
        <v>0.29782867281606329</v>
      </c>
      <c r="AJ195" s="5">
        <f t="shared" si="15"/>
        <v>1.7474454419134167</v>
      </c>
      <c r="AK195" s="5">
        <f>VLOOKUP(AO195,Tabelle4!T:V,3,FALSE)</f>
        <v>0</v>
      </c>
      <c r="AL195" s="5">
        <v>19</v>
      </c>
      <c r="AM195" s="5"/>
      <c r="AN195" s="5">
        <v>119</v>
      </c>
      <c r="AO195" s="13">
        <v>484</v>
      </c>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row>
    <row r="196" spans="2:120" s="9" customFormat="1" x14ac:dyDescent="0.2">
      <c r="B196" s="4" t="s">
        <v>1620</v>
      </c>
      <c r="C196" s="5"/>
      <c r="D196" s="5" t="s">
        <v>1621</v>
      </c>
      <c r="E196" s="5" t="s">
        <v>1622</v>
      </c>
      <c r="F196" s="5" t="s">
        <v>1623</v>
      </c>
      <c r="G196" s="5"/>
      <c r="H196" s="5">
        <v>3</v>
      </c>
      <c r="I196" s="5">
        <v>50</v>
      </c>
      <c r="J196" s="5">
        <v>50</v>
      </c>
      <c r="K196" s="5">
        <v>58.4</v>
      </c>
      <c r="L196" s="5">
        <v>112.8</v>
      </c>
      <c r="M196" s="5">
        <v>1012</v>
      </c>
      <c r="N196" s="5">
        <v>0</v>
      </c>
      <c r="O196" s="5">
        <v>323.31</v>
      </c>
      <c r="P196" s="5">
        <v>5758200000</v>
      </c>
      <c r="Q196" s="5">
        <v>1258300000</v>
      </c>
      <c r="R196" s="5">
        <v>391020000</v>
      </c>
      <c r="S196" s="5">
        <v>410830000</v>
      </c>
      <c r="T196" s="5">
        <v>237420000</v>
      </c>
      <c r="U196" s="5">
        <v>231740000</v>
      </c>
      <c r="V196" s="5">
        <v>1145800000</v>
      </c>
      <c r="W196" s="5">
        <v>1458900000</v>
      </c>
      <c r="X196" s="5">
        <v>624160000</v>
      </c>
      <c r="Y196" s="5">
        <v>552410000</v>
      </c>
      <c r="Z196" s="5">
        <v>408470000</v>
      </c>
      <c r="AA196" s="5">
        <v>495450000</v>
      </c>
      <c r="AB196" s="5">
        <v>409740000</v>
      </c>
      <c r="AC196" s="5">
        <v>434860000</v>
      </c>
      <c r="AD196" s="5">
        <v>755500000</v>
      </c>
      <c r="AE196" s="5">
        <v>618360000</v>
      </c>
      <c r="AF196" s="5">
        <v>451760000</v>
      </c>
      <c r="AG196" s="5">
        <f t="shared" si="12"/>
        <v>0.82551935872027182</v>
      </c>
      <c r="AH196" s="5">
        <f t="shared" si="13"/>
        <v>-0.27662604764433207</v>
      </c>
      <c r="AI196" s="5">
        <f t="shared" si="14"/>
        <v>0.29982486543925924</v>
      </c>
      <c r="AJ196" s="5">
        <f t="shared" si="15"/>
        <v>1.7378080593056393</v>
      </c>
      <c r="AK196" s="5">
        <f>VLOOKUP(AO196,Tabelle4!T:V,3,FALSE)</f>
        <v>0</v>
      </c>
      <c r="AL196" s="5">
        <v>19</v>
      </c>
      <c r="AM196" s="5"/>
      <c r="AN196" s="5">
        <v>627</v>
      </c>
      <c r="AO196" s="13">
        <v>417</v>
      </c>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row>
    <row r="197" spans="2:120" s="9" customFormat="1" x14ac:dyDescent="0.2">
      <c r="B197" s="4" t="s">
        <v>2132</v>
      </c>
      <c r="C197" s="5"/>
      <c r="D197" s="5" t="s">
        <v>2133</v>
      </c>
      <c r="E197" s="6">
        <v>37316</v>
      </c>
      <c r="F197" s="5" t="s">
        <v>2134</v>
      </c>
      <c r="G197" s="5"/>
      <c r="H197" s="5">
        <v>4</v>
      </c>
      <c r="I197" s="5">
        <v>5</v>
      </c>
      <c r="J197" s="5">
        <v>5</v>
      </c>
      <c r="K197" s="5">
        <v>19.2</v>
      </c>
      <c r="L197" s="5">
        <v>38.194000000000003</v>
      </c>
      <c r="M197" s="5">
        <v>338</v>
      </c>
      <c r="N197" s="5">
        <v>1.5152E-3</v>
      </c>
      <c r="O197" s="5">
        <v>9.2512000000000008</v>
      </c>
      <c r="P197" s="5">
        <v>86813000</v>
      </c>
      <c r="Q197" s="5">
        <v>21299000</v>
      </c>
      <c r="R197" s="5">
        <v>11938000</v>
      </c>
      <c r="S197" s="5">
        <v>7844800</v>
      </c>
      <c r="T197" s="5">
        <v>3072200</v>
      </c>
      <c r="U197" s="5">
        <v>2100400</v>
      </c>
      <c r="V197" s="5">
        <v>11240000</v>
      </c>
      <c r="W197" s="5">
        <v>24122000</v>
      </c>
      <c r="X197" s="5">
        <v>5196900</v>
      </c>
      <c r="Y197" s="5">
        <v>1922600</v>
      </c>
      <c r="Z197" s="5">
        <v>1541700</v>
      </c>
      <c r="AA197" s="5">
        <v>2872400</v>
      </c>
      <c r="AB197" s="5">
        <v>1475100</v>
      </c>
      <c r="AC197" s="5">
        <v>1695700</v>
      </c>
      <c r="AD197" s="5">
        <v>3285200</v>
      </c>
      <c r="AE197" s="5">
        <v>7430700</v>
      </c>
      <c r="AF197" s="5">
        <v>2035600</v>
      </c>
      <c r="AG197" s="5">
        <f t="shared" si="12"/>
        <v>0.54071377152666256</v>
      </c>
      <c r="AH197" s="5">
        <f t="shared" si="13"/>
        <v>-0.88706299376575359</v>
      </c>
      <c r="AI197" s="5">
        <f t="shared" si="14"/>
        <v>0.30031156114983409</v>
      </c>
      <c r="AJ197" s="5">
        <f t="shared" si="15"/>
        <v>1.7354680792248101</v>
      </c>
      <c r="AK197" s="5">
        <f>VLOOKUP(AO197,Tabelle4!T:V,3,FALSE)</f>
        <v>0</v>
      </c>
      <c r="AL197" s="5">
        <v>19</v>
      </c>
      <c r="AM197" s="5"/>
      <c r="AN197" s="5">
        <v>8</v>
      </c>
      <c r="AO197" s="13">
        <v>548</v>
      </c>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row>
    <row r="198" spans="2:120" s="9" customFormat="1" x14ac:dyDescent="0.2">
      <c r="B198" s="4" t="s">
        <v>2505</v>
      </c>
      <c r="C198" s="5"/>
      <c r="D198" s="5" t="s">
        <v>2506</v>
      </c>
      <c r="E198" s="5" t="s">
        <v>2507</v>
      </c>
      <c r="F198" s="5" t="s">
        <v>2508</v>
      </c>
      <c r="G198" s="5"/>
      <c r="H198" s="5">
        <v>2</v>
      </c>
      <c r="I198" s="5">
        <v>6</v>
      </c>
      <c r="J198" s="5">
        <v>6</v>
      </c>
      <c r="K198" s="5">
        <v>27</v>
      </c>
      <c r="L198" s="5">
        <v>34.139000000000003</v>
      </c>
      <c r="M198" s="5">
        <v>319</v>
      </c>
      <c r="N198" s="5">
        <v>0</v>
      </c>
      <c r="O198" s="5">
        <v>53.180999999999997</v>
      </c>
      <c r="P198" s="5">
        <v>313230000</v>
      </c>
      <c r="Q198" s="5">
        <v>55559000</v>
      </c>
      <c r="R198" s="5">
        <v>47169000</v>
      </c>
      <c r="S198" s="5">
        <v>51726000</v>
      </c>
      <c r="T198" s="5">
        <v>38382000</v>
      </c>
      <c r="U198" s="5">
        <v>35094000</v>
      </c>
      <c r="V198" s="5">
        <v>24288000</v>
      </c>
      <c r="W198" s="5">
        <v>43703000</v>
      </c>
      <c r="X198" s="5">
        <v>17313000</v>
      </c>
      <c r="Y198" s="5">
        <v>9091600</v>
      </c>
      <c r="Z198" s="5">
        <v>8295200</v>
      </c>
      <c r="AA198" s="5">
        <v>21288000</v>
      </c>
      <c r="AB198" s="5">
        <v>14978000</v>
      </c>
      <c r="AC198" s="5">
        <v>13354000</v>
      </c>
      <c r="AD198" s="5">
        <v>10224000</v>
      </c>
      <c r="AE198" s="5">
        <v>7498800</v>
      </c>
      <c r="AF198" s="5">
        <v>6913200</v>
      </c>
      <c r="AG198" s="5">
        <f t="shared" si="12"/>
        <v>1.4122874440642275</v>
      </c>
      <c r="AH198" s="5">
        <f t="shared" si="13"/>
        <v>0.49803375144309225</v>
      </c>
      <c r="AI198" s="5">
        <f t="shared" si="14"/>
        <v>0.30360019853675019</v>
      </c>
      <c r="AJ198" s="5">
        <f t="shared" si="15"/>
        <v>1.7197553606956062</v>
      </c>
      <c r="AK198" s="5">
        <f>VLOOKUP(AO198,Tabelle4!T:V,3,FALSE)</f>
        <v>0</v>
      </c>
      <c r="AL198" s="5">
        <v>19</v>
      </c>
      <c r="AM198" s="5"/>
      <c r="AN198" s="5">
        <v>43</v>
      </c>
      <c r="AO198" s="13">
        <v>642</v>
      </c>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row>
    <row r="199" spans="2:120" s="9" customFormat="1" x14ac:dyDescent="0.2">
      <c r="B199" s="4" t="s">
        <v>1775</v>
      </c>
      <c r="C199" s="5"/>
      <c r="D199" s="5" t="s">
        <v>1776</v>
      </c>
      <c r="E199" s="5" t="s">
        <v>1777</v>
      </c>
      <c r="F199" s="5" t="s">
        <v>1778</v>
      </c>
      <c r="G199" s="5"/>
      <c r="H199" s="5">
        <v>1</v>
      </c>
      <c r="I199" s="5">
        <v>8</v>
      </c>
      <c r="J199" s="5">
        <v>7</v>
      </c>
      <c r="K199" s="5">
        <v>33.200000000000003</v>
      </c>
      <c r="L199" s="5">
        <v>27.911000000000001</v>
      </c>
      <c r="M199" s="5">
        <v>244</v>
      </c>
      <c r="N199" s="5">
        <v>0</v>
      </c>
      <c r="O199" s="5">
        <v>38.009</v>
      </c>
      <c r="P199" s="5">
        <v>4075300000</v>
      </c>
      <c r="Q199" s="5">
        <v>67759000</v>
      </c>
      <c r="R199" s="5">
        <v>62520000</v>
      </c>
      <c r="S199" s="5">
        <v>1413400000</v>
      </c>
      <c r="T199" s="5">
        <v>20590000</v>
      </c>
      <c r="U199" s="5">
        <v>47718000</v>
      </c>
      <c r="V199" s="5">
        <v>2244100000</v>
      </c>
      <c r="W199" s="5">
        <v>82715000</v>
      </c>
      <c r="X199" s="5">
        <v>136530000</v>
      </c>
      <c r="Y199" s="5">
        <v>173400000</v>
      </c>
      <c r="Z199" s="5">
        <v>231630000</v>
      </c>
      <c r="AA199" s="5">
        <v>816970000</v>
      </c>
      <c r="AB199" s="5">
        <v>457620000</v>
      </c>
      <c r="AC199" s="5">
        <v>278250000</v>
      </c>
      <c r="AD199" s="5">
        <v>176100000</v>
      </c>
      <c r="AE199" s="5">
        <v>155540000</v>
      </c>
      <c r="AF199" s="5">
        <v>338890000</v>
      </c>
      <c r="AG199" s="5">
        <f t="shared" si="12"/>
        <v>1.7702944834418939</v>
      </c>
      <c r="AH199" s="5">
        <f t="shared" si="13"/>
        <v>0.82398936847946358</v>
      </c>
      <c r="AI199" s="5">
        <f t="shared" si="14"/>
        <v>0.30421923096758502</v>
      </c>
      <c r="AJ199" s="5">
        <f t="shared" si="15"/>
        <v>1.716816740166085</v>
      </c>
      <c r="AK199" s="5">
        <f>VLOOKUP(AO199,Tabelle4!T:V,3,FALSE)</f>
        <v>0</v>
      </c>
      <c r="AL199" s="5">
        <v>19</v>
      </c>
      <c r="AM199" s="5"/>
      <c r="AN199" s="5">
        <v>38</v>
      </c>
      <c r="AO199" s="13">
        <v>457</v>
      </c>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row>
    <row r="200" spans="2:120" s="9" customFormat="1" x14ac:dyDescent="0.2">
      <c r="B200" s="4" t="s">
        <v>1566</v>
      </c>
      <c r="C200" s="5"/>
      <c r="D200" s="5" t="s">
        <v>1567</v>
      </c>
      <c r="E200" s="5" t="s">
        <v>1568</v>
      </c>
      <c r="F200" s="5" t="s">
        <v>1569</v>
      </c>
      <c r="G200" s="5"/>
      <c r="H200" s="5">
        <v>3</v>
      </c>
      <c r="I200" s="5">
        <v>6</v>
      </c>
      <c r="J200" s="5">
        <v>6</v>
      </c>
      <c r="K200" s="5">
        <v>32.700000000000003</v>
      </c>
      <c r="L200" s="5">
        <v>30.084</v>
      </c>
      <c r="M200" s="5">
        <v>266</v>
      </c>
      <c r="N200" s="5">
        <v>1.8116E-3</v>
      </c>
      <c r="O200" s="5">
        <v>25.942</v>
      </c>
      <c r="P200" s="5">
        <v>346670000</v>
      </c>
      <c r="Q200" s="5">
        <v>57934000</v>
      </c>
      <c r="R200" s="5">
        <v>37607000</v>
      </c>
      <c r="S200" s="5">
        <v>35811000</v>
      </c>
      <c r="T200" s="5">
        <v>43351000</v>
      </c>
      <c r="U200" s="5">
        <v>22041000</v>
      </c>
      <c r="V200" s="5">
        <v>25551000</v>
      </c>
      <c r="W200" s="5">
        <v>84964000</v>
      </c>
      <c r="X200" s="5">
        <v>39415000</v>
      </c>
      <c r="Y200" s="5">
        <v>12373000</v>
      </c>
      <c r="Z200" s="5">
        <v>10736000</v>
      </c>
      <c r="AA200" s="5">
        <v>17175000</v>
      </c>
      <c r="AB200" s="5">
        <v>15524000</v>
      </c>
      <c r="AC200" s="5">
        <v>12589000</v>
      </c>
      <c r="AD200" s="5">
        <v>20088000</v>
      </c>
      <c r="AE200" s="5">
        <v>18259000</v>
      </c>
      <c r="AF200" s="5">
        <v>14887000</v>
      </c>
      <c r="AG200" s="5">
        <f t="shared" si="12"/>
        <v>0.84784953587651735</v>
      </c>
      <c r="AH200" s="5">
        <f t="shared" si="13"/>
        <v>-0.23811983611918322</v>
      </c>
      <c r="AI200" s="5">
        <f t="shared" si="14"/>
        <v>0.30476435923999068</v>
      </c>
      <c r="AJ200" s="5">
        <f t="shared" si="15"/>
        <v>1.7142338985987529</v>
      </c>
      <c r="AK200" s="5">
        <f>VLOOKUP(AO200,Tabelle4!T:V,3,FALSE)</f>
        <v>0</v>
      </c>
      <c r="AL200" s="5">
        <v>19</v>
      </c>
      <c r="AM200" s="5"/>
      <c r="AN200" s="5">
        <v>36</v>
      </c>
      <c r="AO200" s="13">
        <v>403</v>
      </c>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row>
    <row r="201" spans="2:120" s="9" customFormat="1" x14ac:dyDescent="0.2">
      <c r="B201" s="4" t="s">
        <v>1193</v>
      </c>
      <c r="C201" s="5"/>
      <c r="D201" s="5" t="s">
        <v>1194</v>
      </c>
      <c r="E201" s="5" t="s">
        <v>1195</v>
      </c>
      <c r="F201" s="5" t="s">
        <v>1196</v>
      </c>
      <c r="G201" s="5"/>
      <c r="H201" s="5">
        <v>4</v>
      </c>
      <c r="I201" s="5">
        <v>7</v>
      </c>
      <c r="J201" s="5">
        <v>7</v>
      </c>
      <c r="K201" s="5">
        <v>24.6</v>
      </c>
      <c r="L201" s="5">
        <v>36.353000000000002</v>
      </c>
      <c r="M201" s="5">
        <v>321</v>
      </c>
      <c r="N201" s="5">
        <v>0</v>
      </c>
      <c r="O201" s="5">
        <v>313.41000000000003</v>
      </c>
      <c r="P201" s="5">
        <v>289380000</v>
      </c>
      <c r="Q201" s="5">
        <v>42120000</v>
      </c>
      <c r="R201" s="5">
        <v>40598000</v>
      </c>
      <c r="S201" s="5">
        <v>11171000</v>
      </c>
      <c r="T201" s="5">
        <v>11856000</v>
      </c>
      <c r="U201" s="5">
        <v>11290000</v>
      </c>
      <c r="V201" s="5">
        <v>55420000</v>
      </c>
      <c r="W201" s="5">
        <v>36142000</v>
      </c>
      <c r="X201" s="5">
        <v>80788000</v>
      </c>
      <c r="Y201" s="5">
        <v>7068800</v>
      </c>
      <c r="Z201" s="5">
        <v>8041400</v>
      </c>
      <c r="AA201" s="5">
        <v>5728900</v>
      </c>
      <c r="AB201" s="5">
        <v>5253700</v>
      </c>
      <c r="AC201" s="5">
        <v>5794400</v>
      </c>
      <c r="AD201" s="5">
        <v>11281000</v>
      </c>
      <c r="AE201" s="5">
        <v>7174000</v>
      </c>
      <c r="AF201" s="5">
        <v>7936300</v>
      </c>
      <c r="AG201" s="5">
        <f t="shared" si="12"/>
        <v>0.8106954330649947</v>
      </c>
      <c r="AH201" s="5">
        <f t="shared" si="13"/>
        <v>-0.30276807900721742</v>
      </c>
      <c r="AI201" s="5">
        <f t="shared" si="14"/>
        <v>0.30697559338621527</v>
      </c>
      <c r="AJ201" s="5">
        <f t="shared" si="15"/>
        <v>1.7038041386417515</v>
      </c>
      <c r="AK201" s="5">
        <f>VLOOKUP(AO201,Tabelle4!T:V,3,FALSE)</f>
        <v>0</v>
      </c>
      <c r="AL201" s="5">
        <v>19</v>
      </c>
      <c r="AM201" s="5"/>
      <c r="AN201" s="5">
        <v>35</v>
      </c>
      <c r="AO201" s="13">
        <v>308</v>
      </c>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row>
    <row r="202" spans="2:120" s="9" customFormat="1" x14ac:dyDescent="0.2">
      <c r="B202" s="4" t="s">
        <v>1655</v>
      </c>
      <c r="C202" s="5"/>
      <c r="D202" s="5" t="s">
        <v>1656</v>
      </c>
      <c r="E202" s="5" t="s">
        <v>1657</v>
      </c>
      <c r="F202" s="5" t="s">
        <v>1658</v>
      </c>
      <c r="G202" s="5"/>
      <c r="H202" s="5">
        <v>1</v>
      </c>
      <c r="I202" s="5">
        <v>3</v>
      </c>
      <c r="J202" s="5">
        <v>3</v>
      </c>
      <c r="K202" s="5">
        <v>15.4</v>
      </c>
      <c r="L202" s="5">
        <v>32.671999999999997</v>
      </c>
      <c r="M202" s="5">
        <v>306</v>
      </c>
      <c r="N202" s="5">
        <v>1.7857000000000001E-3</v>
      </c>
      <c r="O202" s="5">
        <v>22.978000000000002</v>
      </c>
      <c r="P202" s="5">
        <v>36767000</v>
      </c>
      <c r="Q202" s="5">
        <v>17517000</v>
      </c>
      <c r="R202" s="5">
        <v>5365800</v>
      </c>
      <c r="S202" s="5">
        <v>1513700</v>
      </c>
      <c r="T202" s="5">
        <v>1553600</v>
      </c>
      <c r="U202" s="5">
        <v>1293100</v>
      </c>
      <c r="V202" s="5">
        <v>4265200</v>
      </c>
      <c r="W202" s="5">
        <v>2695800</v>
      </c>
      <c r="X202" s="5">
        <v>2562800</v>
      </c>
      <c r="Y202" s="5">
        <v>2838600</v>
      </c>
      <c r="Z202" s="5">
        <v>1382000</v>
      </c>
      <c r="AA202" s="5">
        <v>885770</v>
      </c>
      <c r="AB202" s="5">
        <v>469170</v>
      </c>
      <c r="AC202" s="5">
        <v>729910</v>
      </c>
      <c r="AD202" s="5">
        <v>813560</v>
      </c>
      <c r="AE202" s="5">
        <v>603330</v>
      </c>
      <c r="AF202" s="5">
        <v>890960</v>
      </c>
      <c r="AG202" s="5">
        <f t="shared" si="12"/>
        <v>1.835411619087749</v>
      </c>
      <c r="AH202" s="5">
        <f t="shared" si="13"/>
        <v>0.87610364575116695</v>
      </c>
      <c r="AI202" s="5">
        <f t="shared" si="14"/>
        <v>0.30750001623728324</v>
      </c>
      <c r="AJ202" s="5">
        <f t="shared" si="15"/>
        <v>1.7013416082551682</v>
      </c>
      <c r="AK202" s="5">
        <f>VLOOKUP(AO202,Tabelle4!T:V,3,FALSE)</f>
        <v>0</v>
      </c>
      <c r="AL202" s="5">
        <v>19</v>
      </c>
      <c r="AM202" s="5"/>
      <c r="AN202" s="5">
        <v>8</v>
      </c>
      <c r="AO202" s="13">
        <v>426</v>
      </c>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row>
    <row r="203" spans="2:120" s="9" customFormat="1" x14ac:dyDescent="0.2">
      <c r="B203" s="4" t="s">
        <v>489</v>
      </c>
      <c r="C203" s="5"/>
      <c r="D203" s="5"/>
      <c r="E203" s="5" t="s">
        <v>490</v>
      </c>
      <c r="F203" s="5" t="s">
        <v>491</v>
      </c>
      <c r="G203" s="5"/>
      <c r="H203" s="5">
        <v>1</v>
      </c>
      <c r="I203" s="5">
        <v>1</v>
      </c>
      <c r="J203" s="5">
        <v>1</v>
      </c>
      <c r="K203" s="5">
        <v>0.9</v>
      </c>
      <c r="L203" s="5">
        <v>158.38</v>
      </c>
      <c r="M203" s="5">
        <v>1362</v>
      </c>
      <c r="N203" s="5">
        <v>1</v>
      </c>
      <c r="O203" s="5">
        <v>-2</v>
      </c>
      <c r="P203" s="5">
        <v>94494000</v>
      </c>
      <c r="Q203" s="5">
        <v>43334000</v>
      </c>
      <c r="R203" s="5">
        <v>20074000</v>
      </c>
      <c r="S203" s="5">
        <v>0</v>
      </c>
      <c r="T203" s="5">
        <v>0</v>
      </c>
      <c r="U203" s="5">
        <v>0</v>
      </c>
      <c r="V203" s="5">
        <v>0</v>
      </c>
      <c r="W203" s="5">
        <v>15484000</v>
      </c>
      <c r="X203" s="5">
        <v>15602000</v>
      </c>
      <c r="Y203" s="5">
        <v>6872100</v>
      </c>
      <c r="Z203" s="5">
        <v>3482800</v>
      </c>
      <c r="AA203" s="5"/>
      <c r="AB203" s="5"/>
      <c r="AC203" s="5"/>
      <c r="AD203" s="5"/>
      <c r="AE203" s="5">
        <v>2673900</v>
      </c>
      <c r="AF203" s="5">
        <v>1666300</v>
      </c>
      <c r="AG203" s="5">
        <f t="shared" si="12"/>
        <v>2.3858117137459103</v>
      </c>
      <c r="AH203" s="5">
        <f t="shared" si="13"/>
        <v>1.2544801912462396</v>
      </c>
      <c r="AI203" s="5">
        <f t="shared" si="14"/>
        <v>0.30963542191314186</v>
      </c>
      <c r="AJ203" s="5">
        <f t="shared" si="15"/>
        <v>1.6913575714177791</v>
      </c>
      <c r="AK203" s="5">
        <f>VLOOKUP(AO203,Tabelle4!T:V,3,FALSE)</f>
        <v>0</v>
      </c>
      <c r="AL203" s="5">
        <v>19</v>
      </c>
      <c r="AM203" s="5"/>
      <c r="AN203" s="5">
        <v>3</v>
      </c>
      <c r="AO203" s="13">
        <v>129</v>
      </c>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row>
    <row r="204" spans="2:120" s="9" customFormat="1" x14ac:dyDescent="0.2">
      <c r="B204" s="4" t="s">
        <v>2451</v>
      </c>
      <c r="C204" s="5"/>
      <c r="D204" s="5" t="s">
        <v>2452</v>
      </c>
      <c r="E204" s="5" t="s">
        <v>2453</v>
      </c>
      <c r="F204" s="5" t="s">
        <v>2454</v>
      </c>
      <c r="G204" s="5"/>
      <c r="H204" s="5">
        <v>1</v>
      </c>
      <c r="I204" s="5">
        <v>10</v>
      </c>
      <c r="J204" s="5">
        <v>10</v>
      </c>
      <c r="K204" s="5">
        <v>69.5</v>
      </c>
      <c r="L204" s="5">
        <v>15.282999999999999</v>
      </c>
      <c r="M204" s="5">
        <v>131</v>
      </c>
      <c r="N204" s="5">
        <v>0</v>
      </c>
      <c r="O204" s="5">
        <v>323.31</v>
      </c>
      <c r="P204" s="5">
        <v>6933600000</v>
      </c>
      <c r="Q204" s="5">
        <v>1511900000</v>
      </c>
      <c r="R204" s="5">
        <v>848800000</v>
      </c>
      <c r="S204" s="5">
        <v>489660000</v>
      </c>
      <c r="T204" s="5">
        <v>119570000</v>
      </c>
      <c r="U204" s="5">
        <v>727590000</v>
      </c>
      <c r="V204" s="5">
        <v>765410000</v>
      </c>
      <c r="W204" s="5">
        <v>1631200000</v>
      </c>
      <c r="X204" s="5">
        <v>839480000</v>
      </c>
      <c r="Y204" s="5">
        <v>459470000</v>
      </c>
      <c r="Z204" s="5">
        <v>358660000</v>
      </c>
      <c r="AA204" s="5">
        <v>346000000</v>
      </c>
      <c r="AB204" s="5">
        <v>247330000</v>
      </c>
      <c r="AC204" s="5">
        <v>377090000</v>
      </c>
      <c r="AD204" s="5">
        <v>424210000</v>
      </c>
      <c r="AE204" s="5">
        <v>410800000</v>
      </c>
      <c r="AF204" s="5">
        <v>411980000</v>
      </c>
      <c r="AG204" s="5">
        <f t="shared" si="12"/>
        <v>0.86908280380276837</v>
      </c>
      <c r="AH204" s="5">
        <f t="shared" si="13"/>
        <v>-0.20243445531086218</v>
      </c>
      <c r="AI204" s="5">
        <f t="shared" si="14"/>
        <v>0.31088303718591065</v>
      </c>
      <c r="AJ204" s="5">
        <f t="shared" si="15"/>
        <v>1.6855561943080817</v>
      </c>
      <c r="AK204" s="5">
        <f>VLOOKUP(AO204,Tabelle4!T:V,3,FALSE)</f>
        <v>0</v>
      </c>
      <c r="AL204" s="5">
        <v>19</v>
      </c>
      <c r="AM204" s="5"/>
      <c r="AN204" s="5">
        <v>151</v>
      </c>
      <c r="AO204" s="13">
        <v>628</v>
      </c>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row>
    <row r="205" spans="2:120" s="9" customFormat="1" x14ac:dyDescent="0.2">
      <c r="B205" s="4" t="s">
        <v>821</v>
      </c>
      <c r="C205" s="5"/>
      <c r="D205" s="5" t="s">
        <v>822</v>
      </c>
      <c r="E205" s="5" t="s">
        <v>823</v>
      </c>
      <c r="F205" s="5" t="s">
        <v>824</v>
      </c>
      <c r="G205" s="5"/>
      <c r="H205" s="5">
        <v>2</v>
      </c>
      <c r="I205" s="5">
        <v>24</v>
      </c>
      <c r="J205" s="5">
        <v>24</v>
      </c>
      <c r="K205" s="5">
        <v>52.5</v>
      </c>
      <c r="L205" s="5">
        <v>61.335999999999999</v>
      </c>
      <c r="M205" s="5">
        <v>558</v>
      </c>
      <c r="N205" s="5">
        <v>0</v>
      </c>
      <c r="O205" s="5">
        <v>323.31</v>
      </c>
      <c r="P205" s="5">
        <v>3338200000</v>
      </c>
      <c r="Q205" s="5">
        <v>466610000</v>
      </c>
      <c r="R205" s="5">
        <v>520220000</v>
      </c>
      <c r="S205" s="5">
        <v>301090000</v>
      </c>
      <c r="T205" s="5">
        <v>181320000</v>
      </c>
      <c r="U205" s="5">
        <v>208090000</v>
      </c>
      <c r="V205" s="5">
        <v>304510000</v>
      </c>
      <c r="W205" s="5">
        <v>729870000</v>
      </c>
      <c r="X205" s="5">
        <v>626440000</v>
      </c>
      <c r="Y205" s="5">
        <v>33111000</v>
      </c>
      <c r="Z205" s="5">
        <v>37231000</v>
      </c>
      <c r="AA205" s="5">
        <v>34781000</v>
      </c>
      <c r="AB205" s="5">
        <v>25009000</v>
      </c>
      <c r="AC205" s="5">
        <v>30806000</v>
      </c>
      <c r="AD205" s="5">
        <v>37574000</v>
      </c>
      <c r="AE205" s="5">
        <v>35226000</v>
      </c>
      <c r="AF205" s="5">
        <v>42324000</v>
      </c>
      <c r="AG205" s="5">
        <f t="shared" si="12"/>
        <v>0.89174261632289453</v>
      </c>
      <c r="AH205" s="5">
        <f t="shared" si="13"/>
        <v>-0.16530072973880705</v>
      </c>
      <c r="AI205" s="5">
        <f t="shared" si="14"/>
        <v>0.31170874887738104</v>
      </c>
      <c r="AJ205" s="5">
        <f t="shared" si="15"/>
        <v>1.6817294465494392</v>
      </c>
      <c r="AK205" s="5">
        <f>VLOOKUP(AO205,Tabelle4!T:V,3,FALSE)</f>
        <v>0</v>
      </c>
      <c r="AL205" s="5">
        <v>19</v>
      </c>
      <c r="AM205" s="5"/>
      <c r="AN205" s="5">
        <v>149</v>
      </c>
      <c r="AO205" s="13">
        <v>214</v>
      </c>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row>
    <row r="206" spans="2:120" s="9" customFormat="1" x14ac:dyDescent="0.2">
      <c r="B206" s="4" t="s">
        <v>2858</v>
      </c>
      <c r="C206" s="5"/>
      <c r="D206" s="5" t="s">
        <v>2859</v>
      </c>
      <c r="E206" s="5" t="s">
        <v>2860</v>
      </c>
      <c r="F206" s="5" t="s">
        <v>2861</v>
      </c>
      <c r="G206" s="5"/>
      <c r="H206" s="5">
        <v>1</v>
      </c>
      <c r="I206" s="5">
        <v>2</v>
      </c>
      <c r="J206" s="5">
        <v>2</v>
      </c>
      <c r="K206" s="5">
        <v>8.1999999999999993</v>
      </c>
      <c r="L206" s="5">
        <v>62.021999999999998</v>
      </c>
      <c r="M206" s="5">
        <v>563</v>
      </c>
      <c r="N206" s="5">
        <v>2.8652999999999999E-3</v>
      </c>
      <c r="O206" s="5">
        <v>5.4576000000000002</v>
      </c>
      <c r="P206" s="5">
        <v>30065000</v>
      </c>
      <c r="Q206" s="5">
        <v>5842300</v>
      </c>
      <c r="R206" s="5">
        <v>1905500</v>
      </c>
      <c r="S206" s="5">
        <v>7116000</v>
      </c>
      <c r="T206" s="5">
        <v>3647900</v>
      </c>
      <c r="U206" s="5">
        <v>2106800</v>
      </c>
      <c r="V206" s="5">
        <v>1978400</v>
      </c>
      <c r="W206" s="5">
        <v>4239800</v>
      </c>
      <c r="X206" s="5">
        <v>3228400</v>
      </c>
      <c r="Y206" s="5">
        <v>474040</v>
      </c>
      <c r="Z206" s="5">
        <v>383400</v>
      </c>
      <c r="AA206" s="5">
        <v>618010</v>
      </c>
      <c r="AB206" s="5">
        <v>508890</v>
      </c>
      <c r="AC206" s="5">
        <v>443490</v>
      </c>
      <c r="AD206" s="5">
        <v>387040</v>
      </c>
      <c r="AE206" s="5">
        <v>464120</v>
      </c>
      <c r="AF206" s="5">
        <v>449560</v>
      </c>
      <c r="AG206" s="5">
        <f t="shared" si="12"/>
        <v>1.1376726426290413</v>
      </c>
      <c r="AH206" s="5">
        <f t="shared" si="13"/>
        <v>0.18608549191835203</v>
      </c>
      <c r="AI206" s="5">
        <f t="shared" si="14"/>
        <v>0.31181031328584496</v>
      </c>
      <c r="AJ206" s="5">
        <f t="shared" si="15"/>
        <v>1.681259448184965</v>
      </c>
      <c r="AK206" s="5">
        <f>VLOOKUP(AO206,Tabelle4!T:V,3,FALSE)</f>
        <v>0</v>
      </c>
      <c r="AL206" s="5">
        <v>19</v>
      </c>
      <c r="AM206" s="5"/>
      <c r="AN206" s="5">
        <v>7</v>
      </c>
      <c r="AO206" s="13">
        <v>731</v>
      </c>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row>
    <row r="207" spans="2:120" s="9" customFormat="1" x14ac:dyDescent="0.2">
      <c r="B207" s="4" t="s">
        <v>1947</v>
      </c>
      <c r="C207" s="5"/>
      <c r="D207" s="5" t="s">
        <v>1948</v>
      </c>
      <c r="E207" s="5" t="s">
        <v>1949</v>
      </c>
      <c r="F207" s="5" t="s">
        <v>1950</v>
      </c>
      <c r="G207" s="5"/>
      <c r="H207" s="5">
        <v>7</v>
      </c>
      <c r="I207" s="5">
        <v>20</v>
      </c>
      <c r="J207" s="5">
        <v>20</v>
      </c>
      <c r="K207" s="5">
        <v>34.200000000000003</v>
      </c>
      <c r="L207" s="5">
        <v>83.126999999999995</v>
      </c>
      <c r="M207" s="5">
        <v>752</v>
      </c>
      <c r="N207" s="5">
        <v>0</v>
      </c>
      <c r="O207" s="5">
        <v>323.31</v>
      </c>
      <c r="P207" s="5">
        <v>762240000</v>
      </c>
      <c r="Q207" s="5">
        <v>144120000</v>
      </c>
      <c r="R207" s="5">
        <v>66937000</v>
      </c>
      <c r="S207" s="5">
        <v>58811000</v>
      </c>
      <c r="T207" s="5">
        <v>73711000</v>
      </c>
      <c r="U207" s="5">
        <v>53281000</v>
      </c>
      <c r="V207" s="5">
        <v>89691000</v>
      </c>
      <c r="W207" s="5">
        <v>150870000</v>
      </c>
      <c r="X207" s="5">
        <v>124820000</v>
      </c>
      <c r="Y207" s="5">
        <v>17079000</v>
      </c>
      <c r="Z207" s="5">
        <v>12916000</v>
      </c>
      <c r="AA207" s="5">
        <v>16981000</v>
      </c>
      <c r="AB207" s="5">
        <v>19595000</v>
      </c>
      <c r="AC207" s="5">
        <v>16760000</v>
      </c>
      <c r="AD207" s="5">
        <v>27060000</v>
      </c>
      <c r="AE207" s="5">
        <v>17293000</v>
      </c>
      <c r="AF207" s="5">
        <v>18091000</v>
      </c>
      <c r="AG207" s="5">
        <f t="shared" si="12"/>
        <v>0.84050047977374875</v>
      </c>
      <c r="AH207" s="5">
        <f t="shared" si="13"/>
        <v>-0.2506794519077632</v>
      </c>
      <c r="AI207" s="5">
        <f t="shared" si="14"/>
        <v>0.31303097154091408</v>
      </c>
      <c r="AJ207" s="5">
        <f t="shared" si="15"/>
        <v>1.6756226892376109</v>
      </c>
      <c r="AK207" s="5">
        <f>VLOOKUP(AO207,Tabelle4!T:V,3,FALSE)</f>
        <v>0</v>
      </c>
      <c r="AL207" s="5">
        <v>19</v>
      </c>
      <c r="AM207" s="5"/>
      <c r="AN207" s="5">
        <v>104</v>
      </c>
      <c r="AO207" s="13">
        <v>500</v>
      </c>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row>
    <row r="208" spans="2:120" s="9" customFormat="1" x14ac:dyDescent="0.2">
      <c r="B208" s="4" t="s">
        <v>1021</v>
      </c>
      <c r="C208" s="5"/>
      <c r="D208" s="5" t="s">
        <v>1022</v>
      </c>
      <c r="E208" s="5" t="s">
        <v>1023</v>
      </c>
      <c r="F208" s="5" t="s">
        <v>1024</v>
      </c>
      <c r="G208" s="5"/>
      <c r="H208" s="5">
        <v>1</v>
      </c>
      <c r="I208" s="5">
        <v>2</v>
      </c>
      <c r="J208" s="5">
        <v>2</v>
      </c>
      <c r="K208" s="5">
        <v>30.5</v>
      </c>
      <c r="L208" s="5">
        <v>10.458</v>
      </c>
      <c r="M208" s="5">
        <v>95</v>
      </c>
      <c r="N208" s="5">
        <v>0</v>
      </c>
      <c r="O208" s="5">
        <v>97.274000000000001</v>
      </c>
      <c r="P208" s="5">
        <v>49833000</v>
      </c>
      <c r="Q208" s="5">
        <v>3979800</v>
      </c>
      <c r="R208" s="5">
        <v>10215000</v>
      </c>
      <c r="S208" s="5">
        <v>2616400</v>
      </c>
      <c r="T208" s="5">
        <v>793400</v>
      </c>
      <c r="U208" s="5">
        <v>16894000</v>
      </c>
      <c r="V208" s="5">
        <v>0</v>
      </c>
      <c r="W208" s="5">
        <v>5383600</v>
      </c>
      <c r="X208" s="5">
        <v>9950800</v>
      </c>
      <c r="Y208" s="5">
        <v>1378700</v>
      </c>
      <c r="Z208" s="5">
        <v>4344200</v>
      </c>
      <c r="AA208" s="5">
        <v>1688000</v>
      </c>
      <c r="AB208" s="5">
        <v>1577200</v>
      </c>
      <c r="AC208" s="5">
        <v>8712600</v>
      </c>
      <c r="AD208" s="5"/>
      <c r="AE208" s="5">
        <v>1428300</v>
      </c>
      <c r="AF208" s="5">
        <v>4950300</v>
      </c>
      <c r="AG208" s="5">
        <f t="shared" si="12"/>
        <v>0.44668913008905853</v>
      </c>
      <c r="AH208" s="5">
        <f t="shared" si="13"/>
        <v>-1.1626569469339352</v>
      </c>
      <c r="AI208" s="5">
        <f t="shared" si="14"/>
        <v>0.315765435523851</v>
      </c>
      <c r="AJ208" s="5">
        <f t="shared" si="15"/>
        <v>1.6630748360624239</v>
      </c>
      <c r="AK208" s="5">
        <f>VLOOKUP(AO208,Tabelle4!T:V,3,FALSE)</f>
        <v>0</v>
      </c>
      <c r="AL208" s="5">
        <v>19</v>
      </c>
      <c r="AM208" s="5"/>
      <c r="AN208" s="5">
        <v>10</v>
      </c>
      <c r="AO208" s="13">
        <v>264</v>
      </c>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row>
    <row r="209" spans="2:120" s="9" customFormat="1" x14ac:dyDescent="0.2">
      <c r="B209" s="4" t="s">
        <v>2589</v>
      </c>
      <c r="C209" s="5"/>
      <c r="D209" s="5" t="s">
        <v>2590</v>
      </c>
      <c r="E209" s="5" t="s">
        <v>2591</v>
      </c>
      <c r="F209" s="5" t="s">
        <v>2592</v>
      </c>
      <c r="G209" s="5"/>
      <c r="H209" s="5">
        <v>3</v>
      </c>
      <c r="I209" s="5">
        <v>13</v>
      </c>
      <c r="J209" s="5">
        <v>13</v>
      </c>
      <c r="K209" s="5">
        <v>54.3</v>
      </c>
      <c r="L209" s="5">
        <v>35.334000000000003</v>
      </c>
      <c r="M209" s="5">
        <v>324</v>
      </c>
      <c r="N209" s="5">
        <v>0</v>
      </c>
      <c r="O209" s="5">
        <v>323.31</v>
      </c>
      <c r="P209" s="5">
        <v>1126800000</v>
      </c>
      <c r="Q209" s="5">
        <v>214080000</v>
      </c>
      <c r="R209" s="5">
        <v>132020000</v>
      </c>
      <c r="S209" s="5">
        <v>56097000</v>
      </c>
      <c r="T209" s="5">
        <v>75224000</v>
      </c>
      <c r="U209" s="5">
        <v>46088000</v>
      </c>
      <c r="V209" s="5">
        <v>180700000</v>
      </c>
      <c r="W209" s="5">
        <v>139170000</v>
      </c>
      <c r="X209" s="5">
        <v>283380000</v>
      </c>
      <c r="Y209" s="5">
        <v>27745000</v>
      </c>
      <c r="Z209" s="5">
        <v>21333000</v>
      </c>
      <c r="AA209" s="5">
        <v>25846000</v>
      </c>
      <c r="AB209" s="5">
        <v>31046000</v>
      </c>
      <c r="AC209" s="5">
        <v>39296000</v>
      </c>
      <c r="AD209" s="5">
        <v>51397000</v>
      </c>
      <c r="AE209" s="5">
        <v>22667000</v>
      </c>
      <c r="AF209" s="5">
        <v>25041000</v>
      </c>
      <c r="AG209" s="5">
        <f t="shared" si="12"/>
        <v>0.76567365842732349</v>
      </c>
      <c r="AH209" s="5">
        <f t="shared" si="13"/>
        <v>-0.38519846995346241</v>
      </c>
      <c r="AI209" s="5">
        <f t="shared" si="14"/>
        <v>0.31853311648597799</v>
      </c>
      <c r="AJ209" s="5">
        <f t="shared" si="15"/>
        <v>1.6504847239554747</v>
      </c>
      <c r="AK209" s="5">
        <f>VLOOKUP(AO209,Tabelle4!T:V,3,FALSE)</f>
        <v>0</v>
      </c>
      <c r="AL209" s="5">
        <v>19</v>
      </c>
      <c r="AM209" s="5"/>
      <c r="AN209" s="5">
        <v>110</v>
      </c>
      <c r="AO209" s="13">
        <v>663</v>
      </c>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row>
    <row r="210" spans="2:120" s="9" customFormat="1" x14ac:dyDescent="0.2">
      <c r="B210" s="4" t="s">
        <v>1715</v>
      </c>
      <c r="C210" s="5"/>
      <c r="D210" s="5" t="s">
        <v>1716</v>
      </c>
      <c r="E210" s="5" t="s">
        <v>1717</v>
      </c>
      <c r="F210" s="5" t="s">
        <v>1718</v>
      </c>
      <c r="G210" s="5"/>
      <c r="H210" s="5">
        <v>1</v>
      </c>
      <c r="I210" s="5">
        <v>8</v>
      </c>
      <c r="J210" s="5">
        <v>8</v>
      </c>
      <c r="K210" s="5">
        <v>27.9</v>
      </c>
      <c r="L210" s="5">
        <v>43.323</v>
      </c>
      <c r="M210" s="5">
        <v>384</v>
      </c>
      <c r="N210" s="5">
        <v>0</v>
      </c>
      <c r="O210" s="5">
        <v>286.75</v>
      </c>
      <c r="P210" s="5">
        <v>913400000</v>
      </c>
      <c r="Q210" s="5">
        <v>221290000</v>
      </c>
      <c r="R210" s="5">
        <v>98502000</v>
      </c>
      <c r="S210" s="5">
        <v>41112000</v>
      </c>
      <c r="T210" s="5">
        <v>65643000</v>
      </c>
      <c r="U210" s="5">
        <v>40794000</v>
      </c>
      <c r="V210" s="5">
        <v>86040000</v>
      </c>
      <c r="W210" s="5">
        <v>149230000</v>
      </c>
      <c r="X210" s="5">
        <v>210790000</v>
      </c>
      <c r="Y210" s="5">
        <v>29237000</v>
      </c>
      <c r="Z210" s="5">
        <v>19836000</v>
      </c>
      <c r="AA210" s="5">
        <v>20840000</v>
      </c>
      <c r="AB210" s="5">
        <v>26278000</v>
      </c>
      <c r="AC210" s="5">
        <v>24668000</v>
      </c>
      <c r="AD210" s="5">
        <v>40890000</v>
      </c>
      <c r="AE210" s="5">
        <v>22929000</v>
      </c>
      <c r="AF210" s="5">
        <v>28366000</v>
      </c>
      <c r="AG210" s="5">
        <f t="shared" si="12"/>
        <v>0.82317955037525781</v>
      </c>
      <c r="AH210" s="5">
        <f t="shared" si="13"/>
        <v>-0.28072095198815289</v>
      </c>
      <c r="AI210" s="5">
        <f t="shared" si="14"/>
        <v>0.31858904765014429</v>
      </c>
      <c r="AJ210" s="5">
        <f t="shared" si="15"/>
        <v>1.6502314236688944</v>
      </c>
      <c r="AK210" s="5">
        <f>VLOOKUP(AO210,Tabelle4!T:V,3,FALSE)</f>
        <v>0</v>
      </c>
      <c r="AL210" s="5">
        <v>19</v>
      </c>
      <c r="AM210" s="5"/>
      <c r="AN210" s="5">
        <v>79</v>
      </c>
      <c r="AO210" s="13">
        <v>441</v>
      </c>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row>
    <row r="211" spans="2:120" s="9" customFormat="1" x14ac:dyDescent="0.2">
      <c r="B211" s="4" t="s">
        <v>2227</v>
      </c>
      <c r="C211" s="5"/>
      <c r="D211" s="5" t="s">
        <v>2228</v>
      </c>
      <c r="E211" s="5" t="s">
        <v>2229</v>
      </c>
      <c r="F211" s="5" t="s">
        <v>2230</v>
      </c>
      <c r="G211" s="5"/>
      <c r="H211" s="5">
        <v>3</v>
      </c>
      <c r="I211" s="5">
        <v>40</v>
      </c>
      <c r="J211" s="5">
        <v>40</v>
      </c>
      <c r="K211" s="5">
        <v>64.400000000000006</v>
      </c>
      <c r="L211" s="5">
        <v>79.343000000000004</v>
      </c>
      <c r="M211" s="5">
        <v>717</v>
      </c>
      <c r="N211" s="5">
        <v>0</v>
      </c>
      <c r="O211" s="5">
        <v>323.31</v>
      </c>
      <c r="P211" s="5">
        <v>8442400000</v>
      </c>
      <c r="Q211" s="5">
        <v>1559800000</v>
      </c>
      <c r="R211" s="5">
        <v>726530000</v>
      </c>
      <c r="S211" s="5">
        <v>845820000</v>
      </c>
      <c r="T211" s="5">
        <v>973250000</v>
      </c>
      <c r="U211" s="5">
        <v>758190000</v>
      </c>
      <c r="V211" s="5">
        <v>472640000</v>
      </c>
      <c r="W211" s="5">
        <v>1887500000</v>
      </c>
      <c r="X211" s="5">
        <v>1218800000</v>
      </c>
      <c r="Y211" s="5">
        <v>203050000</v>
      </c>
      <c r="Z211" s="5">
        <v>131240000</v>
      </c>
      <c r="AA211" s="5">
        <v>284450000</v>
      </c>
      <c r="AB211" s="5">
        <v>320070000</v>
      </c>
      <c r="AC211" s="5">
        <v>231590000</v>
      </c>
      <c r="AD211" s="5">
        <v>165980000</v>
      </c>
      <c r="AE211" s="5">
        <v>186020000</v>
      </c>
      <c r="AF211" s="5">
        <v>146330000</v>
      </c>
      <c r="AG211" s="5">
        <f t="shared" ref="AG211:AG274" si="16">AVERAGE(Y211:AB211)/AVERAGE(AC211:AF211)</f>
        <v>1.2861820473476546</v>
      </c>
      <c r="AH211" s="5">
        <f t="shared" ref="AH211:AH274" si="17">LOG(AG211,2)</f>
        <v>0.36309485745413911</v>
      </c>
      <c r="AI211" s="5">
        <f t="shared" ref="AI211:AI274" si="18">TTEST(Y211:AB211,AC211:AF211,2,3)</f>
        <v>0.31917077053247689</v>
      </c>
      <c r="AJ211" s="5">
        <f t="shared" ref="AJ211:AJ274" si="19">-LOG(AI211,2)</f>
        <v>1.6475995584232812</v>
      </c>
      <c r="AK211" s="5">
        <f>VLOOKUP(AO211,Tabelle4!T:V,3,FALSE)</f>
        <v>0</v>
      </c>
      <c r="AL211" s="5">
        <v>19</v>
      </c>
      <c r="AM211" s="5"/>
      <c r="AN211" s="5">
        <v>514</v>
      </c>
      <c r="AO211" s="13">
        <v>572</v>
      </c>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row>
    <row r="212" spans="2:120" s="9" customFormat="1" x14ac:dyDescent="0.2">
      <c r="B212" s="4" t="s">
        <v>2112</v>
      </c>
      <c r="C212" s="5"/>
      <c r="D212" s="5" t="s">
        <v>2113</v>
      </c>
      <c r="E212" s="5" t="s">
        <v>2114</v>
      </c>
      <c r="F212" s="5" t="s">
        <v>2115</v>
      </c>
      <c r="G212" s="5"/>
      <c r="H212" s="5">
        <v>2</v>
      </c>
      <c r="I212" s="5">
        <v>41</v>
      </c>
      <c r="J212" s="5">
        <v>41</v>
      </c>
      <c r="K212" s="5">
        <v>64.599999999999994</v>
      </c>
      <c r="L212" s="5">
        <v>68.09</v>
      </c>
      <c r="M212" s="5">
        <v>616</v>
      </c>
      <c r="N212" s="5">
        <v>0</v>
      </c>
      <c r="O212" s="5">
        <v>323.31</v>
      </c>
      <c r="P212" s="5">
        <v>46066000000</v>
      </c>
      <c r="Q212" s="5">
        <v>6840500000</v>
      </c>
      <c r="R212" s="5">
        <v>4676800000</v>
      </c>
      <c r="S212" s="5">
        <v>6073200000</v>
      </c>
      <c r="T212" s="5">
        <v>2968100000</v>
      </c>
      <c r="U212" s="5">
        <v>3730500000</v>
      </c>
      <c r="V212" s="5">
        <v>6340700000</v>
      </c>
      <c r="W212" s="5">
        <v>7191800000</v>
      </c>
      <c r="X212" s="5">
        <v>8244800000</v>
      </c>
      <c r="Y212" s="5">
        <v>824910000</v>
      </c>
      <c r="Z212" s="5">
        <v>756280000</v>
      </c>
      <c r="AA212" s="5">
        <v>844460000</v>
      </c>
      <c r="AB212" s="5">
        <v>636880000</v>
      </c>
      <c r="AC212" s="5">
        <v>737630000</v>
      </c>
      <c r="AD212" s="5">
        <v>892070000</v>
      </c>
      <c r="AE212" s="5">
        <v>767470000</v>
      </c>
      <c r="AF212" s="5">
        <v>996410000</v>
      </c>
      <c r="AG212" s="5">
        <f t="shared" si="16"/>
        <v>0.90244815209896334</v>
      </c>
      <c r="AH212" s="5">
        <f t="shared" si="17"/>
        <v>-0.14808404694119223</v>
      </c>
      <c r="AI212" s="5">
        <f t="shared" si="18"/>
        <v>0.31924305755524646</v>
      </c>
      <c r="AJ212" s="5">
        <f t="shared" si="19"/>
        <v>1.6472728483016399</v>
      </c>
      <c r="AK212" s="5">
        <f>VLOOKUP(AO212,Tabelle4!T:V,3,FALSE)</f>
        <v>0</v>
      </c>
      <c r="AL212" s="5">
        <v>19</v>
      </c>
      <c r="AM212" s="5"/>
      <c r="AN212" s="5">
        <v>1326</v>
      </c>
      <c r="AO212" s="13">
        <v>543</v>
      </c>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row>
    <row r="213" spans="2:120" s="9" customFormat="1" x14ac:dyDescent="0.2">
      <c r="B213" s="4" t="s">
        <v>383</v>
      </c>
      <c r="C213" s="5"/>
      <c r="D213" s="5" t="s">
        <v>384</v>
      </c>
      <c r="E213" s="5" t="s">
        <v>385</v>
      </c>
      <c r="F213" s="5" t="s">
        <v>386</v>
      </c>
      <c r="G213" s="5"/>
      <c r="H213" s="5">
        <v>9</v>
      </c>
      <c r="I213" s="5">
        <v>59</v>
      </c>
      <c r="J213" s="5">
        <v>59</v>
      </c>
      <c r="K213" s="5">
        <v>75.7</v>
      </c>
      <c r="L213" s="5">
        <v>75.599999999999994</v>
      </c>
      <c r="M213" s="5">
        <v>679</v>
      </c>
      <c r="N213" s="5">
        <v>0</v>
      </c>
      <c r="O213" s="5">
        <v>323.31</v>
      </c>
      <c r="P213" s="5">
        <v>21496000000</v>
      </c>
      <c r="Q213" s="5">
        <v>3262300000</v>
      </c>
      <c r="R213" s="5">
        <v>1583200000</v>
      </c>
      <c r="S213" s="5">
        <v>2981500000</v>
      </c>
      <c r="T213" s="5">
        <v>2407300000</v>
      </c>
      <c r="U213" s="5">
        <v>2378000000</v>
      </c>
      <c r="V213" s="5">
        <v>3114900000</v>
      </c>
      <c r="W213" s="5">
        <v>3703200000</v>
      </c>
      <c r="X213" s="5">
        <v>2065200000</v>
      </c>
      <c r="Y213" s="5">
        <v>351780000</v>
      </c>
      <c r="Z213" s="5">
        <v>260320000</v>
      </c>
      <c r="AA213" s="5">
        <v>398980000</v>
      </c>
      <c r="AB213" s="5">
        <v>378120000</v>
      </c>
      <c r="AC213" s="5">
        <v>464060000</v>
      </c>
      <c r="AD213" s="5">
        <v>535500000</v>
      </c>
      <c r="AE213" s="5">
        <v>339210000</v>
      </c>
      <c r="AF213" s="5">
        <v>316980000</v>
      </c>
      <c r="AG213" s="5">
        <f t="shared" si="16"/>
        <v>0.83901555186471388</v>
      </c>
      <c r="AH213" s="5">
        <f t="shared" si="17"/>
        <v>-0.25323054239847675</v>
      </c>
      <c r="AI213" s="5">
        <f t="shared" si="18"/>
        <v>0.32004938536569066</v>
      </c>
      <c r="AJ213" s="5">
        <f t="shared" si="19"/>
        <v>1.6436335568843734</v>
      </c>
      <c r="AK213" s="5">
        <f>VLOOKUP(AO213,Tabelle4!T:V,3,FALSE)</f>
        <v>0</v>
      </c>
      <c r="AL213" s="5">
        <v>19</v>
      </c>
      <c r="AM213" s="5"/>
      <c r="AN213" s="5">
        <v>1277</v>
      </c>
      <c r="AO213" s="13">
        <v>102</v>
      </c>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row>
    <row r="214" spans="2:120" s="9" customFormat="1" x14ac:dyDescent="0.2">
      <c r="B214" s="4" t="s">
        <v>2533</v>
      </c>
      <c r="C214" s="5"/>
      <c r="D214" s="5" t="s">
        <v>2534</v>
      </c>
      <c r="E214" s="5" t="s">
        <v>2535</v>
      </c>
      <c r="F214" s="5" t="s">
        <v>2536</v>
      </c>
      <c r="G214" s="5"/>
      <c r="H214" s="5">
        <v>2</v>
      </c>
      <c r="I214" s="5">
        <v>3</v>
      </c>
      <c r="J214" s="5">
        <v>3</v>
      </c>
      <c r="K214" s="5">
        <v>17.600000000000001</v>
      </c>
      <c r="L214" s="5">
        <v>22.044</v>
      </c>
      <c r="M214" s="5">
        <v>193</v>
      </c>
      <c r="N214" s="5">
        <v>5.3762999999999997E-3</v>
      </c>
      <c r="O214" s="5">
        <v>3.7378999999999998</v>
      </c>
      <c r="P214" s="5">
        <v>71298000</v>
      </c>
      <c r="Q214" s="5">
        <v>9625700</v>
      </c>
      <c r="R214" s="5">
        <v>7328500</v>
      </c>
      <c r="S214" s="5">
        <v>5064800</v>
      </c>
      <c r="T214" s="5">
        <v>9801600</v>
      </c>
      <c r="U214" s="5">
        <v>3659300</v>
      </c>
      <c r="V214" s="5">
        <v>20959000</v>
      </c>
      <c r="W214" s="5">
        <v>7786700</v>
      </c>
      <c r="X214" s="5">
        <v>7072700</v>
      </c>
      <c r="Y214" s="5">
        <v>656740</v>
      </c>
      <c r="Z214" s="5">
        <v>668320</v>
      </c>
      <c r="AA214" s="5">
        <v>887350</v>
      </c>
      <c r="AB214" s="5">
        <v>779900</v>
      </c>
      <c r="AC214" s="5">
        <v>719540</v>
      </c>
      <c r="AD214" s="5">
        <v>959050</v>
      </c>
      <c r="AE214" s="5">
        <v>695060</v>
      </c>
      <c r="AF214" s="5">
        <v>1208400</v>
      </c>
      <c r="AG214" s="5">
        <f t="shared" si="16"/>
        <v>0.83536243212685468</v>
      </c>
      <c r="AH214" s="5">
        <f t="shared" si="17"/>
        <v>-0.259525830729465</v>
      </c>
      <c r="AI214" s="5">
        <f t="shared" si="18"/>
        <v>0.32331135418535578</v>
      </c>
      <c r="AJ214" s="5">
        <f t="shared" si="19"/>
        <v>1.6290039213569496</v>
      </c>
      <c r="AK214" s="5">
        <f>VLOOKUP(AO214,Tabelle4!T:V,3,FALSE)</f>
        <v>0</v>
      </c>
      <c r="AL214" s="5">
        <v>19</v>
      </c>
      <c r="AM214" s="5"/>
      <c r="AN214" s="5">
        <v>3</v>
      </c>
      <c r="AO214" s="13">
        <v>649</v>
      </c>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row>
    <row r="215" spans="2:120" s="9" customFormat="1" x14ac:dyDescent="0.2">
      <c r="B215" s="4" t="s">
        <v>115</v>
      </c>
      <c r="C215" s="5"/>
      <c r="D215" s="5" t="s">
        <v>116</v>
      </c>
      <c r="E215" s="5" t="s">
        <v>117</v>
      </c>
      <c r="F215" s="5" t="s">
        <v>118</v>
      </c>
      <c r="G215" s="5"/>
      <c r="H215" s="5">
        <v>4</v>
      </c>
      <c r="I215" s="5">
        <v>3</v>
      </c>
      <c r="J215" s="5">
        <v>3</v>
      </c>
      <c r="K215" s="5">
        <v>65.599999999999994</v>
      </c>
      <c r="L215" s="5">
        <v>7.0403000000000002</v>
      </c>
      <c r="M215" s="5">
        <v>61</v>
      </c>
      <c r="N215" s="5">
        <v>1.506E-3</v>
      </c>
      <c r="O215" s="5">
        <v>8.4497999999999998</v>
      </c>
      <c r="P215" s="5">
        <v>30567000</v>
      </c>
      <c r="Q215" s="5">
        <v>3513700</v>
      </c>
      <c r="R215" s="5">
        <v>1130100</v>
      </c>
      <c r="S215" s="5">
        <v>7209200</v>
      </c>
      <c r="T215" s="5">
        <v>5830900</v>
      </c>
      <c r="U215" s="5">
        <v>1314800</v>
      </c>
      <c r="V215" s="5">
        <v>405720</v>
      </c>
      <c r="W215" s="5">
        <v>9844000</v>
      </c>
      <c r="X215" s="5">
        <v>1319200</v>
      </c>
      <c r="Y215" s="5">
        <v>1774900</v>
      </c>
      <c r="Z215" s="5">
        <v>536460</v>
      </c>
      <c r="AA215" s="5">
        <v>4136400</v>
      </c>
      <c r="AB215" s="5">
        <v>7712300</v>
      </c>
      <c r="AC215" s="5">
        <v>778530</v>
      </c>
      <c r="AD215" s="5">
        <v>1096200</v>
      </c>
      <c r="AE215" s="5">
        <v>3808000</v>
      </c>
      <c r="AF215" s="5">
        <v>697330</v>
      </c>
      <c r="AG215" s="5">
        <f t="shared" si="16"/>
        <v>2.2194242687372845</v>
      </c>
      <c r="AH215" s="5">
        <f t="shared" si="17"/>
        <v>1.1501854818185926</v>
      </c>
      <c r="AI215" s="5">
        <f t="shared" si="18"/>
        <v>0.32371393858527425</v>
      </c>
      <c r="AJ215" s="5">
        <f t="shared" si="19"/>
        <v>1.6272086079472796</v>
      </c>
      <c r="AK215" s="5">
        <f>VLOOKUP(AO215,Tabelle4!T:V,3,FALSE)</f>
        <v>0</v>
      </c>
      <c r="AL215" s="5">
        <v>19</v>
      </c>
      <c r="AM215" s="5"/>
      <c r="AN215" s="5">
        <v>6</v>
      </c>
      <c r="AO215" s="13">
        <v>22</v>
      </c>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row>
    <row r="216" spans="2:120" s="9" customFormat="1" x14ac:dyDescent="0.2">
      <c r="B216" s="4" t="s">
        <v>1260</v>
      </c>
      <c r="C216" s="5"/>
      <c r="D216" s="5" t="s">
        <v>1261</v>
      </c>
      <c r="E216" s="5" t="s">
        <v>1262</v>
      </c>
      <c r="F216" s="5" t="s">
        <v>1263</v>
      </c>
      <c r="G216" s="5"/>
      <c r="H216" s="5">
        <v>3</v>
      </c>
      <c r="I216" s="5">
        <v>2</v>
      </c>
      <c r="J216" s="5">
        <v>2</v>
      </c>
      <c r="K216" s="5">
        <v>7.3</v>
      </c>
      <c r="L216" s="5">
        <v>28.094999999999999</v>
      </c>
      <c r="M216" s="5">
        <v>260</v>
      </c>
      <c r="N216" s="5">
        <v>9.2104999999999999E-3</v>
      </c>
      <c r="O216" s="5">
        <v>3.3125</v>
      </c>
      <c r="P216" s="5">
        <v>9693800</v>
      </c>
      <c r="Q216" s="5">
        <v>1597700</v>
      </c>
      <c r="R216" s="5">
        <v>0</v>
      </c>
      <c r="S216" s="5">
        <v>0</v>
      </c>
      <c r="T216" s="5">
        <v>851120</v>
      </c>
      <c r="U216" s="5">
        <v>796040</v>
      </c>
      <c r="V216" s="5">
        <v>1768200</v>
      </c>
      <c r="W216" s="5">
        <v>2392900</v>
      </c>
      <c r="X216" s="5">
        <v>2287800</v>
      </c>
      <c r="Y216" s="5">
        <v>253380</v>
      </c>
      <c r="Z216" s="5"/>
      <c r="AA216" s="5"/>
      <c r="AB216" s="5">
        <v>320920</v>
      </c>
      <c r="AC216" s="5">
        <v>541010</v>
      </c>
      <c r="AD216" s="5"/>
      <c r="AE216" s="5">
        <v>413220</v>
      </c>
      <c r="AF216" s="5">
        <v>244350</v>
      </c>
      <c r="AG216" s="5">
        <f t="shared" si="16"/>
        <v>0.71872549183200118</v>
      </c>
      <c r="AH216" s="5">
        <f t="shared" si="17"/>
        <v>-0.4764872382598816</v>
      </c>
      <c r="AI216" s="5">
        <f t="shared" si="18"/>
        <v>0.32424741051182482</v>
      </c>
      <c r="AJ216" s="5">
        <f t="shared" si="19"/>
        <v>1.6248330419421262</v>
      </c>
      <c r="AK216" s="5">
        <f>VLOOKUP(AO216,Tabelle4!T:V,3,FALSE)</f>
        <v>0</v>
      </c>
      <c r="AL216" s="5">
        <v>19</v>
      </c>
      <c r="AM216" s="5"/>
      <c r="AN216" s="5">
        <v>5</v>
      </c>
      <c r="AO216" s="13">
        <v>325</v>
      </c>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row>
    <row r="217" spans="2:120" s="9" customFormat="1" x14ac:dyDescent="0.2">
      <c r="B217" s="4" t="s">
        <v>2814</v>
      </c>
      <c r="C217" s="5"/>
      <c r="D217" s="5" t="s">
        <v>2815</v>
      </c>
      <c r="E217" s="5" t="s">
        <v>2816</v>
      </c>
      <c r="F217" s="5" t="s">
        <v>2817</v>
      </c>
      <c r="G217" s="5"/>
      <c r="H217" s="5">
        <v>2</v>
      </c>
      <c r="I217" s="5">
        <v>11</v>
      </c>
      <c r="J217" s="5">
        <v>11</v>
      </c>
      <c r="K217" s="5">
        <v>67.3</v>
      </c>
      <c r="L217" s="5">
        <v>21.539000000000001</v>
      </c>
      <c r="M217" s="5">
        <v>196</v>
      </c>
      <c r="N217" s="5">
        <v>0</v>
      </c>
      <c r="O217" s="5">
        <v>188.05</v>
      </c>
      <c r="P217" s="5">
        <v>505930000</v>
      </c>
      <c r="Q217" s="5">
        <v>62640000</v>
      </c>
      <c r="R217" s="5">
        <v>74713000</v>
      </c>
      <c r="S217" s="5">
        <v>96041000</v>
      </c>
      <c r="T217" s="5">
        <v>33470000</v>
      </c>
      <c r="U217" s="5">
        <v>43078000</v>
      </c>
      <c r="V217" s="5">
        <v>17234000</v>
      </c>
      <c r="W217" s="5">
        <v>62523000</v>
      </c>
      <c r="X217" s="5">
        <v>116240000</v>
      </c>
      <c r="Y217" s="5">
        <v>24039000</v>
      </c>
      <c r="Z217" s="5">
        <v>28175000</v>
      </c>
      <c r="AA217" s="5">
        <v>81428000</v>
      </c>
      <c r="AB217" s="5">
        <v>42278000</v>
      </c>
      <c r="AC217" s="5">
        <v>40561000</v>
      </c>
      <c r="AD217" s="5">
        <v>13480000</v>
      </c>
      <c r="AE217" s="5">
        <v>21147000</v>
      </c>
      <c r="AF217" s="5">
        <v>36209000</v>
      </c>
      <c r="AG217" s="5">
        <f t="shared" si="16"/>
        <v>1.5792166754939541</v>
      </c>
      <c r="AH217" s="5">
        <f t="shared" si="17"/>
        <v>0.65920912890227179</v>
      </c>
      <c r="AI217" s="5">
        <f t="shared" si="18"/>
        <v>0.32482769247882703</v>
      </c>
      <c r="AJ217" s="5">
        <f t="shared" si="19"/>
        <v>1.6222534632915413</v>
      </c>
      <c r="AK217" s="5">
        <f>VLOOKUP(AO217,Tabelle4!T:V,3,FALSE)</f>
        <v>0</v>
      </c>
      <c r="AL217" s="5">
        <v>19</v>
      </c>
      <c r="AM217" s="5"/>
      <c r="AN217" s="5">
        <v>81</v>
      </c>
      <c r="AO217" s="13">
        <v>720</v>
      </c>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row>
    <row r="218" spans="2:120" s="9" customFormat="1" x14ac:dyDescent="0.2">
      <c r="B218" s="4" t="s">
        <v>103</v>
      </c>
      <c r="C218" s="5"/>
      <c r="D218" s="5" t="s">
        <v>104</v>
      </c>
      <c r="E218" s="5" t="s">
        <v>105</v>
      </c>
      <c r="F218" s="5" t="s">
        <v>106</v>
      </c>
      <c r="G218" s="5"/>
      <c r="H218" s="5">
        <v>2</v>
      </c>
      <c r="I218" s="5">
        <v>4</v>
      </c>
      <c r="J218" s="5">
        <v>4</v>
      </c>
      <c r="K218" s="5">
        <v>33.6</v>
      </c>
      <c r="L218" s="5">
        <v>14.994</v>
      </c>
      <c r="M218" s="5">
        <v>134</v>
      </c>
      <c r="N218" s="5">
        <v>0</v>
      </c>
      <c r="O218" s="5">
        <v>30.533000000000001</v>
      </c>
      <c r="P218" s="5">
        <v>274690000</v>
      </c>
      <c r="Q218" s="5">
        <v>65431000</v>
      </c>
      <c r="R218" s="5">
        <v>29612000</v>
      </c>
      <c r="S218" s="5">
        <v>12133000</v>
      </c>
      <c r="T218" s="5">
        <v>3131100</v>
      </c>
      <c r="U218" s="5">
        <v>9456900</v>
      </c>
      <c r="V218" s="5">
        <v>41547000</v>
      </c>
      <c r="W218" s="5">
        <v>78334000</v>
      </c>
      <c r="X218" s="5">
        <v>35042000</v>
      </c>
      <c r="Y218" s="5">
        <v>20065000</v>
      </c>
      <c r="Z218" s="5">
        <v>14070000</v>
      </c>
      <c r="AA218" s="5">
        <v>9793200</v>
      </c>
      <c r="AB218" s="5">
        <v>4663900</v>
      </c>
      <c r="AC218" s="5">
        <v>9494100</v>
      </c>
      <c r="AD218" s="5">
        <v>25812000</v>
      </c>
      <c r="AE218" s="5">
        <v>15242000</v>
      </c>
      <c r="AF218" s="5">
        <v>18227000</v>
      </c>
      <c r="AG218" s="5">
        <f t="shared" si="16"/>
        <v>0.70653623186298531</v>
      </c>
      <c r="AH218" s="5">
        <f t="shared" si="17"/>
        <v>-0.50116454963068013</v>
      </c>
      <c r="AI218" s="5">
        <f t="shared" si="18"/>
        <v>0.32542141195208135</v>
      </c>
      <c r="AJ218" s="5">
        <f t="shared" si="19"/>
        <v>1.6196189148640547</v>
      </c>
      <c r="AK218" s="5">
        <f>VLOOKUP(AO218,Tabelle4!T:V,3,FALSE)</f>
        <v>0</v>
      </c>
      <c r="AL218" s="5">
        <v>19</v>
      </c>
      <c r="AM218" s="5"/>
      <c r="AN218" s="5">
        <v>30</v>
      </c>
      <c r="AO218" s="13">
        <v>19</v>
      </c>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row>
    <row r="219" spans="2:120" s="9" customFormat="1" x14ac:dyDescent="0.2">
      <c r="B219" s="4" t="s">
        <v>1671</v>
      </c>
      <c r="C219" s="5"/>
      <c r="D219" s="5" t="s">
        <v>1672</v>
      </c>
      <c r="E219" s="5" t="s">
        <v>1673</v>
      </c>
      <c r="F219" s="5" t="s">
        <v>1674</v>
      </c>
      <c r="G219" s="5"/>
      <c r="H219" s="5">
        <v>1</v>
      </c>
      <c r="I219" s="5">
        <v>1</v>
      </c>
      <c r="J219" s="5">
        <v>1</v>
      </c>
      <c r="K219" s="5">
        <v>7.9</v>
      </c>
      <c r="L219" s="5">
        <v>35.048000000000002</v>
      </c>
      <c r="M219" s="5">
        <v>316</v>
      </c>
      <c r="N219" s="5">
        <v>1.5479999999999999E-3</v>
      </c>
      <c r="O219" s="5">
        <v>10.919</v>
      </c>
      <c r="P219" s="5">
        <v>24097000</v>
      </c>
      <c r="Q219" s="5">
        <v>4224100</v>
      </c>
      <c r="R219" s="5">
        <v>4020700</v>
      </c>
      <c r="S219" s="5">
        <v>814150</v>
      </c>
      <c r="T219" s="5">
        <v>2139000</v>
      </c>
      <c r="U219" s="5">
        <v>1155500</v>
      </c>
      <c r="V219" s="5">
        <v>0</v>
      </c>
      <c r="W219" s="5">
        <v>3690000</v>
      </c>
      <c r="X219" s="5">
        <v>8053700</v>
      </c>
      <c r="Y219" s="5">
        <v>669880</v>
      </c>
      <c r="Z219" s="5">
        <v>697580</v>
      </c>
      <c r="AA219" s="5">
        <v>378290</v>
      </c>
      <c r="AB219" s="5">
        <v>806530</v>
      </c>
      <c r="AC219" s="5">
        <v>785300</v>
      </c>
      <c r="AD219" s="5"/>
      <c r="AE219" s="5">
        <v>637220</v>
      </c>
      <c r="AF219" s="5">
        <v>860160</v>
      </c>
      <c r="AG219" s="5">
        <f t="shared" si="16"/>
        <v>0.83858009006956735</v>
      </c>
      <c r="AH219" s="5">
        <f t="shared" si="17"/>
        <v>-0.25397951738477348</v>
      </c>
      <c r="AI219" s="5">
        <f t="shared" si="18"/>
        <v>0.32550355407100257</v>
      </c>
      <c r="AJ219" s="5">
        <f t="shared" si="19"/>
        <v>1.619254799076735</v>
      </c>
      <c r="AK219" s="5">
        <f>VLOOKUP(AO219,Tabelle4!T:V,3,FALSE)</f>
        <v>0</v>
      </c>
      <c r="AL219" s="5">
        <v>19</v>
      </c>
      <c r="AM219" s="5"/>
      <c r="AN219" s="5">
        <v>10</v>
      </c>
      <c r="AO219" s="13">
        <v>430</v>
      </c>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row>
    <row r="220" spans="2:120" s="9" customFormat="1" x14ac:dyDescent="0.2">
      <c r="B220" s="4" t="s">
        <v>2124</v>
      </c>
      <c r="C220" s="5"/>
      <c r="D220" s="5" t="s">
        <v>2125</v>
      </c>
      <c r="E220" s="5" t="s">
        <v>2126</v>
      </c>
      <c r="F220" s="5" t="s">
        <v>2127</v>
      </c>
      <c r="G220" s="5"/>
      <c r="H220" s="5">
        <v>1</v>
      </c>
      <c r="I220" s="5">
        <v>15</v>
      </c>
      <c r="J220" s="5">
        <v>15</v>
      </c>
      <c r="K220" s="5">
        <v>57.6</v>
      </c>
      <c r="L220" s="5">
        <v>35.293999999999997</v>
      </c>
      <c r="M220" s="5">
        <v>323</v>
      </c>
      <c r="N220" s="5">
        <v>0</v>
      </c>
      <c r="O220" s="5">
        <v>323.31</v>
      </c>
      <c r="P220" s="5">
        <v>4382400000</v>
      </c>
      <c r="Q220" s="5">
        <v>609760000</v>
      </c>
      <c r="R220" s="5">
        <v>1028800000</v>
      </c>
      <c r="S220" s="5">
        <v>247080000</v>
      </c>
      <c r="T220" s="5">
        <v>205050000</v>
      </c>
      <c r="U220" s="5">
        <v>354830000</v>
      </c>
      <c r="V220" s="5">
        <v>586180000</v>
      </c>
      <c r="W220" s="5">
        <v>882860000</v>
      </c>
      <c r="X220" s="5">
        <v>467900000</v>
      </c>
      <c r="Y220" s="5">
        <v>106520000</v>
      </c>
      <c r="Z220" s="5">
        <v>137930000</v>
      </c>
      <c r="AA220" s="5">
        <v>128980000</v>
      </c>
      <c r="AB220" s="5">
        <v>117800000</v>
      </c>
      <c r="AC220" s="5">
        <v>137040000</v>
      </c>
      <c r="AD220" s="5">
        <v>375960000</v>
      </c>
      <c r="AE220" s="5">
        <v>144700000</v>
      </c>
      <c r="AF220" s="5">
        <v>118340000</v>
      </c>
      <c r="AG220" s="5">
        <f t="shared" si="16"/>
        <v>0.63299572187000674</v>
      </c>
      <c r="AH220" s="5">
        <f t="shared" si="17"/>
        <v>-0.65973234571997397</v>
      </c>
      <c r="AI220" s="5">
        <f t="shared" si="18"/>
        <v>0.32746814318693357</v>
      </c>
      <c r="AJ220" s="5">
        <f t="shared" si="19"/>
        <v>1.6105735299218091</v>
      </c>
      <c r="AK220" s="5">
        <f>VLOOKUP(AO220,Tabelle4!T:V,3,FALSE)</f>
        <v>0</v>
      </c>
      <c r="AL220" s="5">
        <v>19</v>
      </c>
      <c r="AM220" s="5"/>
      <c r="AN220" s="5">
        <v>191</v>
      </c>
      <c r="AO220" s="13">
        <v>546</v>
      </c>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row>
    <row r="221" spans="2:120" s="9" customFormat="1" x14ac:dyDescent="0.2">
      <c r="B221" s="4" t="s">
        <v>2017</v>
      </c>
      <c r="C221" s="5"/>
      <c r="D221" s="5" t="s">
        <v>2018</v>
      </c>
      <c r="E221" s="5" t="s">
        <v>533</v>
      </c>
      <c r="F221" s="5" t="s">
        <v>2019</v>
      </c>
      <c r="G221" s="5"/>
      <c r="H221" s="5">
        <v>1</v>
      </c>
      <c r="I221" s="5">
        <v>27</v>
      </c>
      <c r="J221" s="5">
        <v>1</v>
      </c>
      <c r="K221" s="5">
        <v>73.900000000000006</v>
      </c>
      <c r="L221" s="5">
        <v>39.631999999999998</v>
      </c>
      <c r="M221" s="5">
        <v>357</v>
      </c>
      <c r="N221" s="5">
        <v>2.9069999999999999E-3</v>
      </c>
      <c r="O221" s="5">
        <v>6.1764999999999999</v>
      </c>
      <c r="P221" s="5">
        <v>28062000</v>
      </c>
      <c r="Q221" s="5">
        <v>3687000</v>
      </c>
      <c r="R221" s="5">
        <v>10007000</v>
      </c>
      <c r="S221" s="5">
        <v>0</v>
      </c>
      <c r="T221" s="5">
        <v>0</v>
      </c>
      <c r="U221" s="5">
        <v>0</v>
      </c>
      <c r="V221" s="5">
        <v>8300900</v>
      </c>
      <c r="W221" s="5">
        <v>0</v>
      </c>
      <c r="X221" s="5">
        <v>6066800</v>
      </c>
      <c r="Y221" s="5">
        <v>818800</v>
      </c>
      <c r="Z221" s="5">
        <v>1475200</v>
      </c>
      <c r="AA221" s="5"/>
      <c r="AB221" s="5"/>
      <c r="AC221" s="5"/>
      <c r="AD221" s="5">
        <v>1811400</v>
      </c>
      <c r="AE221" s="5"/>
      <c r="AF221" s="5">
        <v>1544600</v>
      </c>
      <c r="AG221" s="5">
        <f t="shared" si="16"/>
        <v>0.68355184743742547</v>
      </c>
      <c r="AH221" s="5">
        <f t="shared" si="17"/>
        <v>-0.54887732442399828</v>
      </c>
      <c r="AI221" s="5">
        <f t="shared" si="18"/>
        <v>0.32894095832273174</v>
      </c>
      <c r="AJ221" s="5">
        <f t="shared" si="19"/>
        <v>1.6040994373066426</v>
      </c>
      <c r="AK221" s="5">
        <f>VLOOKUP(AO221,Tabelle4!T:V,3,FALSE)</f>
        <v>0</v>
      </c>
      <c r="AL221" s="5">
        <v>19</v>
      </c>
      <c r="AM221" s="5"/>
      <c r="AN221" s="5">
        <v>7</v>
      </c>
      <c r="AO221" s="13">
        <v>518</v>
      </c>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row>
    <row r="222" spans="2:120" s="9" customFormat="1" x14ac:dyDescent="0.2">
      <c r="B222" s="4" t="s">
        <v>1643</v>
      </c>
      <c r="C222" s="5"/>
      <c r="D222" s="5" t="s">
        <v>1644</v>
      </c>
      <c r="E222" s="5" t="s">
        <v>1645</v>
      </c>
      <c r="F222" s="5" t="s">
        <v>1646</v>
      </c>
      <c r="G222" s="5"/>
      <c r="H222" s="5">
        <v>4</v>
      </c>
      <c r="I222" s="5">
        <v>12</v>
      </c>
      <c r="J222" s="5">
        <v>12</v>
      </c>
      <c r="K222" s="5">
        <v>12.3</v>
      </c>
      <c r="L222" s="5">
        <v>136.69999999999999</v>
      </c>
      <c r="M222" s="5">
        <v>1207</v>
      </c>
      <c r="N222" s="5">
        <v>0</v>
      </c>
      <c r="O222" s="5">
        <v>80.331999999999994</v>
      </c>
      <c r="P222" s="5">
        <v>127510000</v>
      </c>
      <c r="Q222" s="5">
        <v>15492000</v>
      </c>
      <c r="R222" s="5">
        <v>6197100</v>
      </c>
      <c r="S222" s="5">
        <v>7727000</v>
      </c>
      <c r="T222" s="5">
        <v>4438600</v>
      </c>
      <c r="U222" s="5">
        <v>1251400</v>
      </c>
      <c r="V222" s="5">
        <v>7434100</v>
      </c>
      <c r="W222" s="5">
        <v>74797000</v>
      </c>
      <c r="X222" s="5">
        <v>10169000</v>
      </c>
      <c r="Y222" s="5">
        <v>24478000</v>
      </c>
      <c r="Z222" s="5">
        <v>22107000</v>
      </c>
      <c r="AA222" s="5">
        <v>41694000</v>
      </c>
      <c r="AB222" s="5">
        <v>12968000</v>
      </c>
      <c r="AC222" s="5">
        <v>14206000</v>
      </c>
      <c r="AD222" s="5">
        <v>11302000</v>
      </c>
      <c r="AE222" s="5">
        <v>22991000</v>
      </c>
      <c r="AF222" s="5">
        <v>23306000</v>
      </c>
      <c r="AG222" s="5">
        <f t="shared" si="16"/>
        <v>1.4100271568832254</v>
      </c>
      <c r="AH222" s="5">
        <f t="shared" si="17"/>
        <v>0.49572294895276497</v>
      </c>
      <c r="AI222" s="5">
        <f t="shared" si="18"/>
        <v>0.3297914778262695</v>
      </c>
      <c r="AJ222" s="5">
        <f t="shared" si="19"/>
        <v>1.6003739764535045</v>
      </c>
      <c r="AK222" s="5">
        <f>VLOOKUP(AO222,Tabelle4!T:V,3,FALSE)</f>
        <v>0</v>
      </c>
      <c r="AL222" s="5">
        <v>19</v>
      </c>
      <c r="AM222" s="5"/>
      <c r="AN222" s="5">
        <v>55</v>
      </c>
      <c r="AO222" s="13">
        <v>423</v>
      </c>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row>
    <row r="223" spans="2:120" s="9" customFormat="1" x14ac:dyDescent="0.2">
      <c r="B223" s="4" t="s">
        <v>2299</v>
      </c>
      <c r="C223" s="5"/>
      <c r="D223" s="5" t="s">
        <v>2300</v>
      </c>
      <c r="E223" s="5" t="s">
        <v>2301</v>
      </c>
      <c r="F223" s="5" t="s">
        <v>2302</v>
      </c>
      <c r="G223" s="5"/>
      <c r="H223" s="5">
        <v>1</v>
      </c>
      <c r="I223" s="5">
        <v>1</v>
      </c>
      <c r="J223" s="5">
        <v>1</v>
      </c>
      <c r="K223" s="5">
        <v>21.4</v>
      </c>
      <c r="L223" s="5">
        <v>6.5385999999999997</v>
      </c>
      <c r="M223" s="5">
        <v>56</v>
      </c>
      <c r="N223" s="5">
        <v>5.3333E-3</v>
      </c>
      <c r="O223" s="5">
        <v>3.6701999999999999</v>
      </c>
      <c r="P223" s="5">
        <v>111080000</v>
      </c>
      <c r="Q223" s="5">
        <v>24570000</v>
      </c>
      <c r="R223" s="5">
        <v>9742200</v>
      </c>
      <c r="S223" s="5">
        <v>2038300</v>
      </c>
      <c r="T223" s="5">
        <v>762670</v>
      </c>
      <c r="U223" s="5">
        <v>1601500</v>
      </c>
      <c r="V223" s="5">
        <v>0</v>
      </c>
      <c r="W223" s="5">
        <v>49848000</v>
      </c>
      <c r="X223" s="5">
        <v>22516000</v>
      </c>
      <c r="Y223" s="5">
        <v>7199500</v>
      </c>
      <c r="Z223" s="5">
        <v>4181100</v>
      </c>
      <c r="AA223" s="5">
        <v>1293300</v>
      </c>
      <c r="AB223" s="5">
        <v>1810800</v>
      </c>
      <c r="AC223" s="5">
        <v>858240</v>
      </c>
      <c r="AD223" s="5"/>
      <c r="AE223" s="5">
        <v>13006000</v>
      </c>
      <c r="AF223" s="5">
        <v>11663000</v>
      </c>
      <c r="AG223" s="5">
        <f t="shared" si="16"/>
        <v>0.42556598363160297</v>
      </c>
      <c r="AH223" s="5">
        <f t="shared" si="17"/>
        <v>-1.2325452570353042</v>
      </c>
      <c r="AI223" s="5">
        <f t="shared" si="18"/>
        <v>0.33167415131710332</v>
      </c>
      <c r="AJ223" s="5">
        <f t="shared" si="19"/>
        <v>1.5921615133304308</v>
      </c>
      <c r="AK223" s="5">
        <f>VLOOKUP(AO223,Tabelle4!T:V,3,FALSE)</f>
        <v>0</v>
      </c>
      <c r="AL223" s="5">
        <v>19</v>
      </c>
      <c r="AM223" s="5"/>
      <c r="AN223" s="5">
        <v>5</v>
      </c>
      <c r="AO223" s="13">
        <v>590</v>
      </c>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row>
    <row r="224" spans="2:120" s="9" customFormat="1" x14ac:dyDescent="0.2">
      <c r="B224" s="4" t="s">
        <v>754</v>
      </c>
      <c r="C224" s="5"/>
      <c r="D224" s="5" t="s">
        <v>755</v>
      </c>
      <c r="E224" s="5" t="s">
        <v>756</v>
      </c>
      <c r="F224" s="5" t="s">
        <v>757</v>
      </c>
      <c r="G224" s="5"/>
      <c r="H224" s="5">
        <v>1</v>
      </c>
      <c r="I224" s="5">
        <v>15</v>
      </c>
      <c r="J224" s="5">
        <v>15</v>
      </c>
      <c r="K224" s="5">
        <v>65.099999999999994</v>
      </c>
      <c r="L224" s="5">
        <v>16.100999999999999</v>
      </c>
      <c r="M224" s="5">
        <v>146</v>
      </c>
      <c r="N224" s="5">
        <v>0</v>
      </c>
      <c r="O224" s="5">
        <v>323.31</v>
      </c>
      <c r="P224" s="5">
        <v>29065000000</v>
      </c>
      <c r="Q224" s="5">
        <v>5805500000</v>
      </c>
      <c r="R224" s="5">
        <v>4455400000</v>
      </c>
      <c r="S224" s="5">
        <v>3105100000</v>
      </c>
      <c r="T224" s="5">
        <v>944760000</v>
      </c>
      <c r="U224" s="5">
        <v>3241400000</v>
      </c>
      <c r="V224" s="5">
        <v>43091000</v>
      </c>
      <c r="W224" s="5">
        <v>7901800000</v>
      </c>
      <c r="X224" s="5">
        <v>3568200000</v>
      </c>
      <c r="Y224" s="5">
        <v>1828100000</v>
      </c>
      <c r="Z224" s="5">
        <v>1739500000</v>
      </c>
      <c r="AA224" s="5">
        <v>2046200000</v>
      </c>
      <c r="AB224" s="5">
        <v>1887500000</v>
      </c>
      <c r="AC224" s="5">
        <v>1833600000</v>
      </c>
      <c r="AD224" s="5">
        <v>30619000</v>
      </c>
      <c r="AE224" s="5">
        <v>1823100000</v>
      </c>
      <c r="AF224" s="5">
        <v>1762800000</v>
      </c>
      <c r="AG224" s="5">
        <f t="shared" si="16"/>
        <v>1.3763552685730349</v>
      </c>
      <c r="AH224" s="5">
        <f t="shared" si="17"/>
        <v>0.46085291048561766</v>
      </c>
      <c r="AI224" s="5">
        <f t="shared" si="18"/>
        <v>0.33319710732161573</v>
      </c>
      <c r="AJ224" s="5">
        <f t="shared" si="19"/>
        <v>1.5855522190064559</v>
      </c>
      <c r="AK224" s="5">
        <f>VLOOKUP(AO224,Tabelle4!T:V,3,FALSE)</f>
        <v>0</v>
      </c>
      <c r="AL224" s="5">
        <v>19</v>
      </c>
      <c r="AM224" s="5"/>
      <c r="AN224" s="5">
        <v>441</v>
      </c>
      <c r="AO224" s="13">
        <v>197</v>
      </c>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row>
    <row r="225" spans="2:120" s="9" customFormat="1" x14ac:dyDescent="0.2">
      <c r="B225" s="4" t="s">
        <v>825</v>
      </c>
      <c r="C225" s="5"/>
      <c r="D225" s="5" t="s">
        <v>826</v>
      </c>
      <c r="E225" s="5" t="s">
        <v>827</v>
      </c>
      <c r="F225" s="5" t="s">
        <v>828</v>
      </c>
      <c r="G225" s="5"/>
      <c r="H225" s="5">
        <v>1</v>
      </c>
      <c r="I225" s="5">
        <v>21</v>
      </c>
      <c r="J225" s="5">
        <v>21</v>
      </c>
      <c r="K225" s="5">
        <v>46.5</v>
      </c>
      <c r="L225" s="5">
        <v>48.353999999999999</v>
      </c>
      <c r="M225" s="5">
        <v>439</v>
      </c>
      <c r="N225" s="5">
        <v>0</v>
      </c>
      <c r="O225" s="5">
        <v>323.31</v>
      </c>
      <c r="P225" s="5">
        <v>6319100000</v>
      </c>
      <c r="Q225" s="5">
        <v>1240100000</v>
      </c>
      <c r="R225" s="5">
        <v>841220000</v>
      </c>
      <c r="S225" s="5">
        <v>286510000</v>
      </c>
      <c r="T225" s="5">
        <v>855660000</v>
      </c>
      <c r="U225" s="5">
        <v>487040000</v>
      </c>
      <c r="V225" s="5">
        <v>337970000</v>
      </c>
      <c r="W225" s="5">
        <v>1417000000</v>
      </c>
      <c r="X225" s="5">
        <v>853590000</v>
      </c>
      <c r="Y225" s="5">
        <v>60274000</v>
      </c>
      <c r="Z225" s="5">
        <v>39273000</v>
      </c>
      <c r="AA225" s="5">
        <v>63680000</v>
      </c>
      <c r="AB225" s="5">
        <v>79489000</v>
      </c>
      <c r="AC225" s="5">
        <v>55961000</v>
      </c>
      <c r="AD225" s="5">
        <v>56383000</v>
      </c>
      <c r="AE225" s="5">
        <v>50578000</v>
      </c>
      <c r="AF225" s="5">
        <v>40304000</v>
      </c>
      <c r="AG225" s="5">
        <f t="shared" si="16"/>
        <v>1.194315687953313</v>
      </c>
      <c r="AH225" s="5">
        <f t="shared" si="17"/>
        <v>0.25618422793189838</v>
      </c>
      <c r="AI225" s="5">
        <f t="shared" si="18"/>
        <v>0.33558743481080894</v>
      </c>
      <c r="AJ225" s="5">
        <f t="shared" si="19"/>
        <v>1.5752393960211346</v>
      </c>
      <c r="AK225" s="5">
        <f>VLOOKUP(AO225,Tabelle4!T:V,3,FALSE)</f>
        <v>0</v>
      </c>
      <c r="AL225" s="5">
        <v>19</v>
      </c>
      <c r="AM225" s="5"/>
      <c r="AN225" s="5">
        <v>238</v>
      </c>
      <c r="AO225" s="13">
        <v>215</v>
      </c>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row>
    <row r="226" spans="2:120" s="9" customFormat="1" x14ac:dyDescent="0.2">
      <c r="B226" s="4" t="s">
        <v>241</v>
      </c>
      <c r="C226" s="5"/>
      <c r="D226" s="5" t="s">
        <v>242</v>
      </c>
      <c r="E226" s="5" t="s">
        <v>243</v>
      </c>
      <c r="F226" s="5" t="s">
        <v>244</v>
      </c>
      <c r="G226" s="5"/>
      <c r="H226" s="5">
        <v>3</v>
      </c>
      <c r="I226" s="5">
        <v>1</v>
      </c>
      <c r="J226" s="5">
        <v>1</v>
      </c>
      <c r="K226" s="5">
        <v>13.2</v>
      </c>
      <c r="L226" s="5">
        <v>18.666</v>
      </c>
      <c r="M226" s="5">
        <v>174</v>
      </c>
      <c r="N226" s="5">
        <v>0</v>
      </c>
      <c r="O226" s="5">
        <v>30.712</v>
      </c>
      <c r="P226" s="5">
        <v>24548000</v>
      </c>
      <c r="Q226" s="5">
        <v>3225500</v>
      </c>
      <c r="R226" s="5">
        <v>5425300</v>
      </c>
      <c r="S226" s="5">
        <v>1333800</v>
      </c>
      <c r="T226" s="5">
        <v>978970</v>
      </c>
      <c r="U226" s="5">
        <v>2129000</v>
      </c>
      <c r="V226" s="5">
        <v>2979500</v>
      </c>
      <c r="W226" s="5">
        <v>5938200</v>
      </c>
      <c r="X226" s="5">
        <v>2537700</v>
      </c>
      <c r="Y226" s="5">
        <v>716290</v>
      </c>
      <c r="Z226" s="5">
        <v>799790</v>
      </c>
      <c r="AA226" s="5">
        <v>568230</v>
      </c>
      <c r="AB226" s="5">
        <v>484040</v>
      </c>
      <c r="AC226" s="5">
        <v>720980</v>
      </c>
      <c r="AD226" s="5">
        <v>650190</v>
      </c>
      <c r="AE226" s="5">
        <v>1097000</v>
      </c>
      <c r="AF226" s="5">
        <v>646090</v>
      </c>
      <c r="AG226" s="5">
        <f t="shared" si="16"/>
        <v>0.82470635078638266</v>
      </c>
      <c r="AH226" s="5">
        <f t="shared" si="17"/>
        <v>-0.27804757756301524</v>
      </c>
      <c r="AI226" s="5">
        <f t="shared" si="18"/>
        <v>0.3365226732660076</v>
      </c>
      <c r="AJ226" s="5">
        <f t="shared" si="19"/>
        <v>1.5712243849805543</v>
      </c>
      <c r="AK226" s="5">
        <f>VLOOKUP(AO226,Tabelle4!T:V,3,FALSE)</f>
        <v>0</v>
      </c>
      <c r="AL226" s="5">
        <v>19</v>
      </c>
      <c r="AM226" s="5"/>
      <c r="AN226" s="5">
        <v>18</v>
      </c>
      <c r="AO226" s="13">
        <v>65</v>
      </c>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row>
    <row r="227" spans="2:120" s="9" customFormat="1" x14ac:dyDescent="0.2">
      <c r="B227" s="4" t="s">
        <v>706</v>
      </c>
      <c r="C227" s="5"/>
      <c r="D227" s="5" t="s">
        <v>707</v>
      </c>
      <c r="E227" s="5" t="s">
        <v>708</v>
      </c>
      <c r="F227" s="5" t="s">
        <v>709</v>
      </c>
      <c r="G227" s="5"/>
      <c r="H227" s="5">
        <v>1</v>
      </c>
      <c r="I227" s="5">
        <v>41</v>
      </c>
      <c r="J227" s="5">
        <v>41</v>
      </c>
      <c r="K227" s="5">
        <v>73.7</v>
      </c>
      <c r="L227" s="5">
        <v>47.411000000000001</v>
      </c>
      <c r="M227" s="5">
        <v>430</v>
      </c>
      <c r="N227" s="5">
        <v>0</v>
      </c>
      <c r="O227" s="5">
        <v>323.31</v>
      </c>
      <c r="P227" s="5">
        <v>105070000000</v>
      </c>
      <c r="Q227" s="5">
        <v>14054000000</v>
      </c>
      <c r="R227" s="5">
        <v>13774000000</v>
      </c>
      <c r="S227" s="5">
        <v>6672200000</v>
      </c>
      <c r="T227" s="5">
        <v>19786000000</v>
      </c>
      <c r="U227" s="5">
        <v>7013400000</v>
      </c>
      <c r="V227" s="5">
        <v>10525000000</v>
      </c>
      <c r="W227" s="5">
        <v>21494000000</v>
      </c>
      <c r="X227" s="5">
        <v>11747000000</v>
      </c>
      <c r="Y227" s="5">
        <v>1249300000</v>
      </c>
      <c r="Z227" s="5">
        <v>1581000000</v>
      </c>
      <c r="AA227" s="5">
        <v>1315100000</v>
      </c>
      <c r="AB227" s="5">
        <v>1478200000</v>
      </c>
      <c r="AC227" s="5">
        <v>1303300000</v>
      </c>
      <c r="AD227" s="5">
        <v>1788700000</v>
      </c>
      <c r="AE227" s="5">
        <v>1525900000</v>
      </c>
      <c r="AF227" s="5">
        <v>1529400000</v>
      </c>
      <c r="AG227" s="5">
        <f t="shared" si="16"/>
        <v>0.91480812714525073</v>
      </c>
      <c r="AH227" s="5">
        <f t="shared" si="17"/>
        <v>-0.12845891219410902</v>
      </c>
      <c r="AI227" s="5">
        <f t="shared" si="18"/>
        <v>0.33713183798695245</v>
      </c>
      <c r="AJ227" s="5">
        <f t="shared" si="19"/>
        <v>1.5686152161949107</v>
      </c>
      <c r="AK227" s="5">
        <f>VLOOKUP(AO227,Tabelle4!T:V,3,FALSE)</f>
        <v>0</v>
      </c>
      <c r="AL227" s="5">
        <v>19</v>
      </c>
      <c r="AM227" s="5"/>
      <c r="AN227" s="5">
        <v>1610</v>
      </c>
      <c r="AO227" s="13">
        <v>185</v>
      </c>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row>
    <row r="228" spans="2:120" s="9" customFormat="1" x14ac:dyDescent="0.2">
      <c r="B228" s="4" t="s">
        <v>2593</v>
      </c>
      <c r="C228" s="5"/>
      <c r="D228" s="5" t="s">
        <v>2594</v>
      </c>
      <c r="E228" s="5" t="s">
        <v>2595</v>
      </c>
      <c r="F228" s="5" t="s">
        <v>2596</v>
      </c>
      <c r="G228" s="5"/>
      <c r="H228" s="5">
        <v>2</v>
      </c>
      <c r="I228" s="5">
        <v>12</v>
      </c>
      <c r="J228" s="5">
        <v>11</v>
      </c>
      <c r="K228" s="5">
        <v>33.299999999999997</v>
      </c>
      <c r="L228" s="5">
        <v>57.552</v>
      </c>
      <c r="M228" s="5">
        <v>519</v>
      </c>
      <c r="N228" s="5">
        <v>0</v>
      </c>
      <c r="O228" s="5">
        <v>103.99</v>
      </c>
      <c r="P228" s="5">
        <v>883270000</v>
      </c>
      <c r="Q228" s="5">
        <v>102690000</v>
      </c>
      <c r="R228" s="5">
        <v>149410000</v>
      </c>
      <c r="S228" s="5">
        <v>56756000</v>
      </c>
      <c r="T228" s="5">
        <v>35626000</v>
      </c>
      <c r="U228" s="5">
        <v>65076000</v>
      </c>
      <c r="V228" s="5">
        <v>78220000</v>
      </c>
      <c r="W228" s="5">
        <v>152880000</v>
      </c>
      <c r="X228" s="5">
        <v>242620000</v>
      </c>
      <c r="Y228" s="5">
        <v>6070100</v>
      </c>
      <c r="Z228" s="5">
        <v>8252300</v>
      </c>
      <c r="AA228" s="5">
        <v>9450800</v>
      </c>
      <c r="AB228" s="5">
        <v>6153300</v>
      </c>
      <c r="AC228" s="5">
        <v>8336400</v>
      </c>
      <c r="AD228" s="5">
        <v>10736000</v>
      </c>
      <c r="AE228" s="5">
        <v>5906600</v>
      </c>
      <c r="AF228" s="5">
        <v>11126000</v>
      </c>
      <c r="AG228" s="5">
        <f t="shared" si="16"/>
        <v>0.82887411715828829</v>
      </c>
      <c r="AH228" s="5">
        <f t="shared" si="17"/>
        <v>-0.27077508163625114</v>
      </c>
      <c r="AI228" s="5">
        <f t="shared" si="18"/>
        <v>0.33745915788814274</v>
      </c>
      <c r="AJ228" s="5">
        <f t="shared" si="19"/>
        <v>1.5672151891024131</v>
      </c>
      <c r="AK228" s="5">
        <f>VLOOKUP(AO228,Tabelle4!T:V,3,FALSE)</f>
        <v>0</v>
      </c>
      <c r="AL228" s="5">
        <v>19</v>
      </c>
      <c r="AM228" s="5"/>
      <c r="AN228" s="5">
        <v>58</v>
      </c>
      <c r="AO228" s="13">
        <v>664</v>
      </c>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row>
    <row r="229" spans="2:120" s="9" customFormat="1" x14ac:dyDescent="0.2">
      <c r="B229" s="4" t="s">
        <v>766</v>
      </c>
      <c r="C229" s="5"/>
      <c r="D229" s="5" t="s">
        <v>767</v>
      </c>
      <c r="E229" s="5" t="s">
        <v>768</v>
      </c>
      <c r="F229" s="5" t="s">
        <v>769</v>
      </c>
      <c r="G229" s="5"/>
      <c r="H229" s="5">
        <v>9</v>
      </c>
      <c r="I229" s="5">
        <v>5</v>
      </c>
      <c r="J229" s="5">
        <v>2</v>
      </c>
      <c r="K229" s="5">
        <v>20.7</v>
      </c>
      <c r="L229" s="5">
        <v>47.14</v>
      </c>
      <c r="M229" s="5">
        <v>434</v>
      </c>
      <c r="N229" s="5">
        <v>0</v>
      </c>
      <c r="O229" s="5">
        <v>44.433999999999997</v>
      </c>
      <c r="P229" s="5">
        <v>56794000</v>
      </c>
      <c r="Q229" s="5">
        <v>11745000</v>
      </c>
      <c r="R229" s="5">
        <v>3651000</v>
      </c>
      <c r="S229" s="5">
        <v>8549900</v>
      </c>
      <c r="T229" s="5">
        <v>11364000</v>
      </c>
      <c r="U229" s="5">
        <v>5607800</v>
      </c>
      <c r="V229" s="5">
        <v>5431500</v>
      </c>
      <c r="W229" s="5">
        <v>7054200</v>
      </c>
      <c r="X229" s="5">
        <v>3390000</v>
      </c>
      <c r="Y229" s="5">
        <v>3382900</v>
      </c>
      <c r="Z229" s="5">
        <v>4608900</v>
      </c>
      <c r="AA229" s="5">
        <v>3975900</v>
      </c>
      <c r="AB229" s="5">
        <v>5454700</v>
      </c>
      <c r="AC229" s="5">
        <v>4447900</v>
      </c>
      <c r="AD229" s="5">
        <v>2938100</v>
      </c>
      <c r="AE229" s="5">
        <v>3677700</v>
      </c>
      <c r="AF229" s="5">
        <v>4055000</v>
      </c>
      <c r="AG229" s="5">
        <f t="shared" si="16"/>
        <v>1.1523742120684979</v>
      </c>
      <c r="AH229" s="5">
        <f t="shared" si="17"/>
        <v>0.20460928121509964</v>
      </c>
      <c r="AI229" s="5">
        <f t="shared" si="18"/>
        <v>0.33746249691715369</v>
      </c>
      <c r="AJ229" s="5">
        <f t="shared" si="19"/>
        <v>1.5672009142586256</v>
      </c>
      <c r="AK229" s="5">
        <f>VLOOKUP(AO229,Tabelle4!T:V,3,FALSE)</f>
        <v>0</v>
      </c>
      <c r="AL229" s="5">
        <v>19</v>
      </c>
      <c r="AM229" s="5"/>
      <c r="AN229" s="5">
        <v>6</v>
      </c>
      <c r="AO229" s="13">
        <v>200</v>
      </c>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row>
    <row r="230" spans="2:120" s="9" customFormat="1" x14ac:dyDescent="0.2">
      <c r="B230" s="4" t="s">
        <v>3037</v>
      </c>
      <c r="C230" s="5"/>
      <c r="D230" s="5" t="s">
        <v>3038</v>
      </c>
      <c r="E230" s="5" t="s">
        <v>3039</v>
      </c>
      <c r="F230" s="5" t="s">
        <v>3040</v>
      </c>
      <c r="G230" s="5"/>
      <c r="H230" s="5">
        <v>4</v>
      </c>
      <c r="I230" s="5">
        <v>2</v>
      </c>
      <c r="J230" s="5">
        <v>2</v>
      </c>
      <c r="K230" s="5">
        <v>3.2</v>
      </c>
      <c r="L230" s="5">
        <v>118.15</v>
      </c>
      <c r="M230" s="5">
        <v>1028</v>
      </c>
      <c r="N230" s="5">
        <v>4.1958000000000004E-3</v>
      </c>
      <c r="O230" s="5">
        <v>4.5446</v>
      </c>
      <c r="P230" s="5">
        <v>4225200</v>
      </c>
      <c r="Q230" s="5">
        <v>2213400</v>
      </c>
      <c r="R230" s="5">
        <v>0</v>
      </c>
      <c r="S230" s="5">
        <v>461960</v>
      </c>
      <c r="T230" s="5">
        <v>0</v>
      </c>
      <c r="U230" s="5">
        <v>0</v>
      </c>
      <c r="V230" s="5">
        <v>699180</v>
      </c>
      <c r="W230" s="5">
        <v>850670</v>
      </c>
      <c r="X230" s="5">
        <v>0</v>
      </c>
      <c r="Y230" s="5">
        <v>1403500</v>
      </c>
      <c r="Z230" s="5"/>
      <c r="AA230" s="5">
        <v>811910</v>
      </c>
      <c r="AB230" s="5"/>
      <c r="AC230" s="5"/>
      <c r="AD230" s="5">
        <v>657270</v>
      </c>
      <c r="AE230" s="5">
        <v>569760</v>
      </c>
      <c r="AF230" s="5"/>
      <c r="AG230" s="5">
        <f t="shared" si="16"/>
        <v>1.8055059778489524</v>
      </c>
      <c r="AH230" s="5">
        <f t="shared" si="17"/>
        <v>0.85240319691284028</v>
      </c>
      <c r="AI230" s="5">
        <f t="shared" si="18"/>
        <v>0.3386875761623665</v>
      </c>
      <c r="AJ230" s="5">
        <f t="shared" si="19"/>
        <v>1.5619730284499835</v>
      </c>
      <c r="AK230" s="5">
        <f>VLOOKUP(AO230,Tabelle4!T:V,3,FALSE)</f>
        <v>0</v>
      </c>
      <c r="AL230" s="5">
        <v>19</v>
      </c>
      <c r="AM230" s="5"/>
      <c r="AN230" s="5">
        <v>2</v>
      </c>
      <c r="AO230" s="13">
        <v>776</v>
      </c>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row>
    <row r="231" spans="2:120" s="9" customFormat="1" x14ac:dyDescent="0.2">
      <c r="B231" s="4" t="s">
        <v>2143</v>
      </c>
      <c r="C231" s="5"/>
      <c r="D231" s="5" t="s">
        <v>2144</v>
      </c>
      <c r="E231" s="5" t="s">
        <v>2145</v>
      </c>
      <c r="F231" s="5" t="s">
        <v>2146</v>
      </c>
      <c r="G231" s="5"/>
      <c r="H231" s="5">
        <v>3</v>
      </c>
      <c r="I231" s="5">
        <v>55</v>
      </c>
      <c r="J231" s="5">
        <v>53</v>
      </c>
      <c r="K231" s="5">
        <v>65.900000000000006</v>
      </c>
      <c r="L231" s="5">
        <v>88.215999999999994</v>
      </c>
      <c r="M231" s="5">
        <v>772</v>
      </c>
      <c r="N231" s="5">
        <v>0</v>
      </c>
      <c r="O231" s="5">
        <v>323.31</v>
      </c>
      <c r="P231" s="5">
        <v>44961000000</v>
      </c>
      <c r="Q231" s="5">
        <v>8867500000</v>
      </c>
      <c r="R231" s="5">
        <v>4518600000</v>
      </c>
      <c r="S231" s="5">
        <v>2565500000</v>
      </c>
      <c r="T231" s="5">
        <v>2904300000</v>
      </c>
      <c r="U231" s="5">
        <v>2614700000</v>
      </c>
      <c r="V231" s="5">
        <v>5395800000</v>
      </c>
      <c r="W231" s="5">
        <v>9712200000</v>
      </c>
      <c r="X231" s="5">
        <v>8382600000</v>
      </c>
      <c r="Y231" s="5">
        <v>1737600000</v>
      </c>
      <c r="Z231" s="5">
        <v>1658000000</v>
      </c>
      <c r="AA231" s="5">
        <v>1191200000</v>
      </c>
      <c r="AB231" s="5">
        <v>1471200000</v>
      </c>
      <c r="AC231" s="5">
        <v>1397500000</v>
      </c>
      <c r="AD231" s="5">
        <v>1891300000</v>
      </c>
      <c r="AE231" s="5">
        <v>1623400000</v>
      </c>
      <c r="AF231" s="5">
        <v>1832200000</v>
      </c>
      <c r="AG231" s="5">
        <f t="shared" si="16"/>
        <v>0.89822667694680036</v>
      </c>
      <c r="AH231" s="5">
        <f t="shared" si="17"/>
        <v>-0.15484852471005681</v>
      </c>
      <c r="AI231" s="5">
        <f t="shared" si="18"/>
        <v>0.3391665263030948</v>
      </c>
      <c r="AJ231" s="5">
        <f t="shared" si="19"/>
        <v>1.5599343032867474</v>
      </c>
      <c r="AK231" s="5">
        <f>VLOOKUP(AO231,Tabelle4!T:V,3,FALSE)</f>
        <v>0</v>
      </c>
      <c r="AL231" s="5">
        <v>19</v>
      </c>
      <c r="AM231" s="5"/>
      <c r="AN231" s="5">
        <v>1752</v>
      </c>
      <c r="AO231" s="13">
        <v>551</v>
      </c>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row>
    <row r="232" spans="2:120" s="9" customFormat="1" x14ac:dyDescent="0.2">
      <c r="B232" s="4" t="s">
        <v>1679</v>
      </c>
      <c r="C232" s="5"/>
      <c r="D232" s="5" t="s">
        <v>1680</v>
      </c>
      <c r="E232" s="5" t="s">
        <v>1681</v>
      </c>
      <c r="F232" s="5" t="s">
        <v>1682</v>
      </c>
      <c r="G232" s="5"/>
      <c r="H232" s="5">
        <v>1</v>
      </c>
      <c r="I232" s="5">
        <v>11</v>
      </c>
      <c r="J232" s="5">
        <v>11</v>
      </c>
      <c r="K232" s="5">
        <v>34.1</v>
      </c>
      <c r="L232" s="5">
        <v>40.956000000000003</v>
      </c>
      <c r="M232" s="5">
        <v>370</v>
      </c>
      <c r="N232" s="5">
        <v>0</v>
      </c>
      <c r="O232" s="5">
        <v>247.4</v>
      </c>
      <c r="P232" s="5">
        <v>1572500000</v>
      </c>
      <c r="Q232" s="5">
        <v>298540000</v>
      </c>
      <c r="R232" s="5">
        <v>180910000</v>
      </c>
      <c r="S232" s="5">
        <v>109610000</v>
      </c>
      <c r="T232" s="5">
        <v>129630000</v>
      </c>
      <c r="U232" s="5">
        <v>87060000</v>
      </c>
      <c r="V232" s="5">
        <v>193350000</v>
      </c>
      <c r="W232" s="5">
        <v>285430000</v>
      </c>
      <c r="X232" s="5">
        <v>288030000</v>
      </c>
      <c r="Y232" s="5">
        <v>48554000</v>
      </c>
      <c r="Z232" s="5">
        <v>36283000</v>
      </c>
      <c r="AA232" s="5">
        <v>67035000</v>
      </c>
      <c r="AB232" s="5">
        <v>57201000</v>
      </c>
      <c r="AC232" s="5">
        <v>59517000</v>
      </c>
      <c r="AD232" s="5">
        <v>43770000</v>
      </c>
      <c r="AE232" s="5">
        <v>39798000</v>
      </c>
      <c r="AF232" s="5">
        <v>27383000</v>
      </c>
      <c r="AG232" s="5">
        <f t="shared" si="16"/>
        <v>1.2264647910458268</v>
      </c>
      <c r="AH232" s="5">
        <f t="shared" si="17"/>
        <v>0.29450581806780357</v>
      </c>
      <c r="AI232" s="5">
        <f t="shared" si="18"/>
        <v>0.33955774017069151</v>
      </c>
      <c r="AJ232" s="5">
        <f t="shared" si="19"/>
        <v>1.5582711761610728</v>
      </c>
      <c r="AK232" s="5">
        <f>VLOOKUP(AO232,Tabelle4!T:V,3,FALSE)</f>
        <v>0</v>
      </c>
      <c r="AL232" s="5">
        <v>19</v>
      </c>
      <c r="AM232" s="5"/>
      <c r="AN232" s="5">
        <v>107</v>
      </c>
      <c r="AO232" s="13">
        <v>432</v>
      </c>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row>
    <row r="233" spans="2:120" s="9" customFormat="1" x14ac:dyDescent="0.2">
      <c r="B233" s="4" t="s">
        <v>2713</v>
      </c>
      <c r="C233" s="5"/>
      <c r="D233" s="5" t="s">
        <v>2714</v>
      </c>
      <c r="E233" s="5" t="s">
        <v>2715</v>
      </c>
      <c r="F233" s="5" t="s">
        <v>2716</v>
      </c>
      <c r="G233" s="5"/>
      <c r="H233" s="5">
        <v>1</v>
      </c>
      <c r="I233" s="5">
        <v>9</v>
      </c>
      <c r="J233" s="5">
        <v>9</v>
      </c>
      <c r="K233" s="5">
        <v>42.9</v>
      </c>
      <c r="L233" s="5">
        <v>17.600000000000001</v>
      </c>
      <c r="M233" s="5">
        <v>168</v>
      </c>
      <c r="N233" s="5">
        <v>0</v>
      </c>
      <c r="O233" s="5">
        <v>323.31</v>
      </c>
      <c r="P233" s="5">
        <v>7033200000</v>
      </c>
      <c r="Q233" s="5">
        <v>1271500000</v>
      </c>
      <c r="R233" s="5">
        <v>1005400000</v>
      </c>
      <c r="S233" s="5">
        <v>755680000</v>
      </c>
      <c r="T233" s="5">
        <v>342110000</v>
      </c>
      <c r="U233" s="5">
        <v>863260000</v>
      </c>
      <c r="V233" s="5">
        <v>442340000</v>
      </c>
      <c r="W233" s="5">
        <v>1337400000</v>
      </c>
      <c r="X233" s="5">
        <v>1015400000</v>
      </c>
      <c r="Y233" s="5">
        <v>406910000</v>
      </c>
      <c r="Z233" s="5">
        <v>562010000</v>
      </c>
      <c r="AA233" s="5">
        <v>490860000</v>
      </c>
      <c r="AB233" s="5">
        <v>524430000</v>
      </c>
      <c r="AC233" s="5">
        <v>436260000</v>
      </c>
      <c r="AD233" s="5">
        <v>226880000</v>
      </c>
      <c r="AE233" s="5">
        <v>373510000</v>
      </c>
      <c r="AF233" s="5">
        <v>592540000</v>
      </c>
      <c r="AG233" s="5">
        <f t="shared" si="16"/>
        <v>1.2179119685242359</v>
      </c>
      <c r="AH233" s="5">
        <f t="shared" si="17"/>
        <v>0.28440985806909669</v>
      </c>
      <c r="AI233" s="5">
        <f t="shared" si="18"/>
        <v>0.34192830624795201</v>
      </c>
      <c r="AJ233" s="5">
        <f t="shared" si="19"/>
        <v>1.5482342348737042</v>
      </c>
      <c r="AK233" s="5">
        <f>VLOOKUP(AO233,Tabelle4!T:V,3,FALSE)</f>
        <v>0</v>
      </c>
      <c r="AL233" s="5">
        <v>19</v>
      </c>
      <c r="AM233" s="5"/>
      <c r="AN233" s="5">
        <v>132</v>
      </c>
      <c r="AO233" s="13">
        <v>694</v>
      </c>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row>
    <row r="234" spans="2:120" s="9" customFormat="1" x14ac:dyDescent="0.2">
      <c r="B234" s="4" t="s">
        <v>1835</v>
      </c>
      <c r="C234" s="5"/>
      <c r="D234" s="5" t="s">
        <v>1836</v>
      </c>
      <c r="E234" s="5" t="s">
        <v>1837</v>
      </c>
      <c r="F234" s="5" t="s">
        <v>1838</v>
      </c>
      <c r="G234" s="5"/>
      <c r="H234" s="5">
        <v>2</v>
      </c>
      <c r="I234" s="5">
        <v>20</v>
      </c>
      <c r="J234" s="5">
        <v>20</v>
      </c>
      <c r="K234" s="5">
        <v>24.8</v>
      </c>
      <c r="L234" s="5">
        <v>85.682000000000002</v>
      </c>
      <c r="M234" s="5">
        <v>783</v>
      </c>
      <c r="N234" s="5">
        <v>0</v>
      </c>
      <c r="O234" s="5">
        <v>191.49</v>
      </c>
      <c r="P234" s="5">
        <v>532240000</v>
      </c>
      <c r="Q234" s="5">
        <v>113020000</v>
      </c>
      <c r="R234" s="5">
        <v>44696000</v>
      </c>
      <c r="S234" s="5">
        <v>32835000</v>
      </c>
      <c r="T234" s="5">
        <v>38499000</v>
      </c>
      <c r="U234" s="5">
        <v>35318000</v>
      </c>
      <c r="V234" s="5">
        <v>52983000</v>
      </c>
      <c r="W234" s="5">
        <v>115340000</v>
      </c>
      <c r="X234" s="5">
        <v>99546000</v>
      </c>
      <c r="Y234" s="5">
        <v>12906000</v>
      </c>
      <c r="Z234" s="5">
        <v>9786100</v>
      </c>
      <c r="AA234" s="5">
        <v>10314000</v>
      </c>
      <c r="AB234" s="5">
        <v>11896000</v>
      </c>
      <c r="AC234" s="5">
        <v>11580000</v>
      </c>
      <c r="AD234" s="5">
        <v>12781000</v>
      </c>
      <c r="AE234" s="5">
        <v>10712000</v>
      </c>
      <c r="AF234" s="5">
        <v>14029000</v>
      </c>
      <c r="AG234" s="5">
        <f t="shared" si="16"/>
        <v>0.9144658058734878</v>
      </c>
      <c r="AH234" s="5">
        <f t="shared" si="17"/>
        <v>-0.12899886982212064</v>
      </c>
      <c r="AI234" s="5">
        <f t="shared" si="18"/>
        <v>0.3421034500344462</v>
      </c>
      <c r="AJ234" s="5">
        <f t="shared" si="19"/>
        <v>1.5474954414612088</v>
      </c>
      <c r="AK234" s="5">
        <f>VLOOKUP(AO234,Tabelle4!T:V,3,FALSE)</f>
        <v>0</v>
      </c>
      <c r="AL234" s="5">
        <v>19</v>
      </c>
      <c r="AM234" s="5"/>
      <c r="AN234" s="5">
        <v>71</v>
      </c>
      <c r="AO234" s="13">
        <v>472</v>
      </c>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row>
    <row r="235" spans="2:120" s="9" customFormat="1" x14ac:dyDescent="0.2">
      <c r="B235" s="4" t="s">
        <v>1405</v>
      </c>
      <c r="C235" s="5"/>
      <c r="D235" s="5" t="s">
        <v>1406</v>
      </c>
      <c r="E235" s="5" t="s">
        <v>1407</v>
      </c>
      <c r="F235" s="5" t="s">
        <v>1408</v>
      </c>
      <c r="G235" s="5"/>
      <c r="H235" s="5">
        <v>1</v>
      </c>
      <c r="I235" s="5">
        <v>11</v>
      </c>
      <c r="J235" s="5">
        <v>11</v>
      </c>
      <c r="K235" s="5">
        <v>100</v>
      </c>
      <c r="L235" s="5">
        <v>9.3267000000000007</v>
      </c>
      <c r="M235" s="5">
        <v>82</v>
      </c>
      <c r="N235" s="5">
        <v>0</v>
      </c>
      <c r="O235" s="5">
        <v>323.31</v>
      </c>
      <c r="P235" s="5">
        <v>6644300000</v>
      </c>
      <c r="Q235" s="5">
        <v>1490800000</v>
      </c>
      <c r="R235" s="5">
        <v>983050000</v>
      </c>
      <c r="S235" s="5">
        <v>816890000</v>
      </c>
      <c r="T235" s="5">
        <v>209390000</v>
      </c>
      <c r="U235" s="5">
        <v>1075900000</v>
      </c>
      <c r="V235" s="5">
        <v>4199900</v>
      </c>
      <c r="W235" s="5">
        <v>1408300000</v>
      </c>
      <c r="X235" s="5">
        <v>655700000</v>
      </c>
      <c r="Y235" s="5">
        <v>700440000</v>
      </c>
      <c r="Z235" s="5">
        <v>563560000</v>
      </c>
      <c r="AA235" s="5">
        <v>272950000</v>
      </c>
      <c r="AB235" s="5">
        <v>337000000</v>
      </c>
      <c r="AC235" s="5">
        <v>314320000</v>
      </c>
      <c r="AD235" s="5">
        <v>2579100</v>
      </c>
      <c r="AE235" s="5">
        <v>504840000</v>
      </c>
      <c r="AF235" s="5">
        <v>437520000</v>
      </c>
      <c r="AG235" s="5">
        <f t="shared" si="16"/>
        <v>1.4881369529114381</v>
      </c>
      <c r="AH235" s="5">
        <f t="shared" si="17"/>
        <v>0.57350730345818046</v>
      </c>
      <c r="AI235" s="5">
        <f t="shared" si="18"/>
        <v>0.34313820350435215</v>
      </c>
      <c r="AJ235" s="5">
        <f t="shared" si="19"/>
        <v>1.5431383367039133</v>
      </c>
      <c r="AK235" s="5">
        <f>VLOOKUP(AO235,Tabelle4!T:V,3,FALSE)</f>
        <v>0</v>
      </c>
      <c r="AL235" s="5">
        <v>19</v>
      </c>
      <c r="AM235" s="5"/>
      <c r="AN235" s="5">
        <v>140</v>
      </c>
      <c r="AO235" s="13">
        <v>362</v>
      </c>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row>
    <row r="236" spans="2:120" s="9" customFormat="1" x14ac:dyDescent="0.2">
      <c r="B236" s="4" t="s">
        <v>1518</v>
      </c>
      <c r="C236" s="5"/>
      <c r="D236" s="5" t="s">
        <v>1519</v>
      </c>
      <c r="E236" s="5" t="s">
        <v>1520</v>
      </c>
      <c r="F236" s="5" t="s">
        <v>1521</v>
      </c>
      <c r="G236" s="5"/>
      <c r="H236" s="5">
        <v>3</v>
      </c>
      <c r="I236" s="5">
        <v>30</v>
      </c>
      <c r="J236" s="5">
        <v>30</v>
      </c>
      <c r="K236" s="5">
        <v>36</v>
      </c>
      <c r="L236" s="5">
        <v>99.228999999999999</v>
      </c>
      <c r="M236" s="5">
        <v>878</v>
      </c>
      <c r="N236" s="5">
        <v>0</v>
      </c>
      <c r="O236" s="5">
        <v>323.31</v>
      </c>
      <c r="P236" s="5">
        <v>1219000000</v>
      </c>
      <c r="Q236" s="5">
        <v>228970000</v>
      </c>
      <c r="R236" s="5">
        <v>113390000</v>
      </c>
      <c r="S236" s="5">
        <v>152110000</v>
      </c>
      <c r="T236" s="5">
        <v>143650000</v>
      </c>
      <c r="U236" s="5">
        <v>108500000</v>
      </c>
      <c r="V236" s="5">
        <v>65146000</v>
      </c>
      <c r="W236" s="5">
        <v>247350000</v>
      </c>
      <c r="X236" s="5">
        <v>159920000</v>
      </c>
      <c r="Y236" s="5">
        <v>100430000</v>
      </c>
      <c r="Z236" s="5">
        <v>138940000</v>
      </c>
      <c r="AA236" s="5">
        <v>203650000</v>
      </c>
      <c r="AB236" s="5">
        <v>154860000</v>
      </c>
      <c r="AC236" s="5">
        <v>166220000</v>
      </c>
      <c r="AD236" s="5">
        <v>29041000</v>
      </c>
      <c r="AE236" s="5">
        <v>119020000</v>
      </c>
      <c r="AF236" s="5">
        <v>133380000</v>
      </c>
      <c r="AG236" s="5">
        <f t="shared" si="16"/>
        <v>1.3355641880798192</v>
      </c>
      <c r="AH236" s="5">
        <f t="shared" si="17"/>
        <v>0.41744931449724887</v>
      </c>
      <c r="AI236" s="5">
        <f t="shared" si="18"/>
        <v>0.34426838883896277</v>
      </c>
      <c r="AJ236" s="5">
        <f t="shared" si="19"/>
        <v>1.5383943779904772</v>
      </c>
      <c r="AK236" s="5">
        <f>VLOOKUP(AO236,Tabelle4!T:V,3,FALSE)</f>
        <v>0</v>
      </c>
      <c r="AL236" s="5">
        <v>19</v>
      </c>
      <c r="AM236" s="5"/>
      <c r="AN236" s="5">
        <v>164</v>
      </c>
      <c r="AO236" s="13">
        <v>391</v>
      </c>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row>
    <row r="237" spans="2:120" s="9" customFormat="1" x14ac:dyDescent="0.2">
      <c r="B237" s="4" t="s">
        <v>1001</v>
      </c>
      <c r="C237" s="5"/>
      <c r="D237" s="5" t="s">
        <v>1002</v>
      </c>
      <c r="E237" s="5" t="s">
        <v>1003</v>
      </c>
      <c r="F237" s="5" t="s">
        <v>1004</v>
      </c>
      <c r="G237" s="5"/>
      <c r="H237" s="5">
        <v>1</v>
      </c>
      <c r="I237" s="5">
        <v>2</v>
      </c>
      <c r="J237" s="5">
        <v>2</v>
      </c>
      <c r="K237" s="5">
        <v>15.1</v>
      </c>
      <c r="L237" s="5">
        <v>24.762</v>
      </c>
      <c r="M237" s="5">
        <v>219</v>
      </c>
      <c r="N237" s="5">
        <v>5.4348E-3</v>
      </c>
      <c r="O237" s="5">
        <v>3.8969999999999998</v>
      </c>
      <c r="P237" s="5">
        <v>65727000</v>
      </c>
      <c r="Q237" s="5">
        <v>6102400</v>
      </c>
      <c r="R237" s="5">
        <v>6756700</v>
      </c>
      <c r="S237" s="5">
        <v>16296000</v>
      </c>
      <c r="T237" s="5">
        <v>5220100</v>
      </c>
      <c r="U237" s="5">
        <v>4956000</v>
      </c>
      <c r="V237" s="5">
        <v>5591400</v>
      </c>
      <c r="W237" s="5">
        <v>13071000</v>
      </c>
      <c r="X237" s="5">
        <v>7733500</v>
      </c>
      <c r="Y237" s="5">
        <v>3646000</v>
      </c>
      <c r="Z237" s="5">
        <v>3998100</v>
      </c>
      <c r="AA237" s="5">
        <v>5966500</v>
      </c>
      <c r="AB237" s="5">
        <v>8695300</v>
      </c>
      <c r="AC237" s="5">
        <v>4653600</v>
      </c>
      <c r="AD237" s="5">
        <v>2986700</v>
      </c>
      <c r="AE237" s="5">
        <v>2740600</v>
      </c>
      <c r="AF237" s="5">
        <v>6120100</v>
      </c>
      <c r="AG237" s="5">
        <f t="shared" si="16"/>
        <v>1.3517908005575419</v>
      </c>
      <c r="AH237" s="5">
        <f t="shared" si="17"/>
        <v>0.43487190136069764</v>
      </c>
      <c r="AI237" s="5">
        <f t="shared" si="18"/>
        <v>0.34541884329450967</v>
      </c>
      <c r="AJ237" s="5">
        <f t="shared" si="19"/>
        <v>1.5335813079498017</v>
      </c>
      <c r="AK237" s="5">
        <f>VLOOKUP(AO237,Tabelle4!T:V,3,FALSE)</f>
        <v>0</v>
      </c>
      <c r="AL237" s="5">
        <v>19</v>
      </c>
      <c r="AM237" s="5"/>
      <c r="AN237" s="5">
        <v>6</v>
      </c>
      <c r="AO237" s="13">
        <v>259</v>
      </c>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row>
    <row r="238" spans="2:120" s="9" customFormat="1" x14ac:dyDescent="0.2">
      <c r="B238" s="4" t="s">
        <v>372</v>
      </c>
      <c r="C238" s="5"/>
      <c r="D238" s="5" t="s">
        <v>373</v>
      </c>
      <c r="E238" s="5" t="s">
        <v>374</v>
      </c>
      <c r="F238" s="5" t="s">
        <v>375</v>
      </c>
      <c r="G238" s="5"/>
      <c r="H238" s="5">
        <v>8</v>
      </c>
      <c r="I238" s="5">
        <v>3</v>
      </c>
      <c r="J238" s="5">
        <v>1</v>
      </c>
      <c r="K238" s="5">
        <v>17</v>
      </c>
      <c r="L238" s="5">
        <v>29.442</v>
      </c>
      <c r="M238" s="5">
        <v>265</v>
      </c>
      <c r="N238" s="5">
        <v>1.7271000000000001E-3</v>
      </c>
      <c r="O238" s="5">
        <v>19.308</v>
      </c>
      <c r="P238" s="5">
        <v>8729800</v>
      </c>
      <c r="Q238" s="5">
        <v>3884700</v>
      </c>
      <c r="R238" s="5">
        <v>512450</v>
      </c>
      <c r="S238" s="5">
        <v>0</v>
      </c>
      <c r="T238" s="5">
        <v>0</v>
      </c>
      <c r="U238" s="5">
        <v>771200</v>
      </c>
      <c r="V238" s="5">
        <v>0</v>
      </c>
      <c r="W238" s="5">
        <v>3083800</v>
      </c>
      <c r="X238" s="5">
        <v>477560</v>
      </c>
      <c r="Y238" s="5">
        <v>896640</v>
      </c>
      <c r="Z238" s="5">
        <v>768930</v>
      </c>
      <c r="AA238" s="5"/>
      <c r="AB238" s="5"/>
      <c r="AC238" s="5">
        <v>142750</v>
      </c>
      <c r="AD238" s="5"/>
      <c r="AE238" s="5">
        <v>617050</v>
      </c>
      <c r="AF238" s="5">
        <v>913970</v>
      </c>
      <c r="AG238" s="5">
        <f t="shared" si="16"/>
        <v>1.4926513200738452</v>
      </c>
      <c r="AH238" s="5">
        <f t="shared" si="17"/>
        <v>0.57787719457486419</v>
      </c>
      <c r="AI238" s="5">
        <f t="shared" si="18"/>
        <v>0.34627164715329051</v>
      </c>
      <c r="AJ238" s="5">
        <f t="shared" si="19"/>
        <v>1.5300238309038674</v>
      </c>
      <c r="AK238" s="5">
        <f>VLOOKUP(AO238,Tabelle4!T:V,3,FALSE)</f>
        <v>0</v>
      </c>
      <c r="AL238" s="5">
        <v>19</v>
      </c>
      <c r="AM238" s="5"/>
      <c r="AN238" s="5">
        <v>6</v>
      </c>
      <c r="AO238" s="13">
        <v>99</v>
      </c>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row>
    <row r="239" spans="2:120" s="9" customFormat="1" x14ac:dyDescent="0.2">
      <c r="B239" s="4" t="s">
        <v>961</v>
      </c>
      <c r="C239" s="5"/>
      <c r="D239" s="5" t="s">
        <v>962</v>
      </c>
      <c r="E239" s="5" t="s">
        <v>963</v>
      </c>
      <c r="F239" s="5" t="s">
        <v>964</v>
      </c>
      <c r="G239" s="5"/>
      <c r="H239" s="5">
        <v>2</v>
      </c>
      <c r="I239" s="5">
        <v>7</v>
      </c>
      <c r="J239" s="5">
        <v>7</v>
      </c>
      <c r="K239" s="5">
        <v>52.3</v>
      </c>
      <c r="L239" s="5">
        <v>10.343999999999999</v>
      </c>
      <c r="M239" s="5">
        <v>88</v>
      </c>
      <c r="N239" s="5">
        <v>0</v>
      </c>
      <c r="O239" s="5">
        <v>29.219000000000001</v>
      </c>
      <c r="P239" s="5">
        <v>14833000000</v>
      </c>
      <c r="Q239" s="5">
        <v>2889100000</v>
      </c>
      <c r="R239" s="5">
        <v>2401900000</v>
      </c>
      <c r="S239" s="5">
        <v>1653300000</v>
      </c>
      <c r="T239" s="5">
        <v>647680000</v>
      </c>
      <c r="U239" s="5">
        <v>1916300000</v>
      </c>
      <c r="V239" s="5">
        <v>64023000</v>
      </c>
      <c r="W239" s="5">
        <v>3500100000</v>
      </c>
      <c r="X239" s="5">
        <v>1760500000</v>
      </c>
      <c r="Y239" s="5">
        <v>1280700000</v>
      </c>
      <c r="Z239" s="5">
        <v>1418900000</v>
      </c>
      <c r="AA239" s="5">
        <v>696920000</v>
      </c>
      <c r="AB239" s="5">
        <v>846420000</v>
      </c>
      <c r="AC239" s="5">
        <v>820300000</v>
      </c>
      <c r="AD239" s="5">
        <v>22081000</v>
      </c>
      <c r="AE239" s="5">
        <v>1179400000</v>
      </c>
      <c r="AF239" s="5">
        <v>961530000</v>
      </c>
      <c r="AG239" s="5">
        <f t="shared" si="16"/>
        <v>1.4222251719649746</v>
      </c>
      <c r="AH239" s="5">
        <f t="shared" si="17"/>
        <v>0.50814989587137593</v>
      </c>
      <c r="AI239" s="5">
        <f t="shared" si="18"/>
        <v>0.34719417971191363</v>
      </c>
      <c r="AJ239" s="5">
        <f t="shared" si="19"/>
        <v>1.526185331929683</v>
      </c>
      <c r="AK239" s="5">
        <f>VLOOKUP(AO239,Tabelle4!T:V,3,FALSE)</f>
        <v>0</v>
      </c>
      <c r="AL239" s="5">
        <v>19</v>
      </c>
      <c r="AM239" s="5"/>
      <c r="AN239" s="5">
        <v>238</v>
      </c>
      <c r="AO239" s="13">
        <v>249</v>
      </c>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row>
    <row r="240" spans="2:120" s="9" customFormat="1" x14ac:dyDescent="0.2">
      <c r="B240" s="4" t="s">
        <v>2303</v>
      </c>
      <c r="C240" s="5"/>
      <c r="D240" s="5" t="s">
        <v>2304</v>
      </c>
      <c r="E240" s="5" t="s">
        <v>2305</v>
      </c>
      <c r="F240" s="5" t="s">
        <v>2306</v>
      </c>
      <c r="G240" s="5"/>
      <c r="H240" s="5">
        <v>1</v>
      </c>
      <c r="I240" s="5">
        <v>1</v>
      </c>
      <c r="J240" s="5">
        <v>1</v>
      </c>
      <c r="K240" s="5">
        <v>13.3</v>
      </c>
      <c r="L240" s="5">
        <v>15.103</v>
      </c>
      <c r="M240" s="5">
        <v>128</v>
      </c>
      <c r="N240" s="5">
        <v>1.7986E-3</v>
      </c>
      <c r="O240" s="5">
        <v>25.067</v>
      </c>
      <c r="P240" s="5">
        <v>22836000</v>
      </c>
      <c r="Q240" s="5">
        <v>5802100</v>
      </c>
      <c r="R240" s="5">
        <v>0</v>
      </c>
      <c r="S240" s="5">
        <v>3087700</v>
      </c>
      <c r="T240" s="5">
        <v>0</v>
      </c>
      <c r="U240" s="5">
        <v>5500000</v>
      </c>
      <c r="V240" s="5">
        <v>0</v>
      </c>
      <c r="W240" s="5">
        <v>8446400</v>
      </c>
      <c r="X240" s="5">
        <v>0</v>
      </c>
      <c r="Y240" s="5">
        <v>1932600</v>
      </c>
      <c r="Z240" s="5"/>
      <c r="AA240" s="5">
        <v>1915300</v>
      </c>
      <c r="AB240" s="5"/>
      <c r="AC240" s="5">
        <v>2881600</v>
      </c>
      <c r="AD240" s="5"/>
      <c r="AE240" s="5">
        <v>2154500</v>
      </c>
      <c r="AF240" s="5"/>
      <c r="AG240" s="5">
        <f t="shared" si="16"/>
        <v>0.76406346180576235</v>
      </c>
      <c r="AH240" s="5">
        <f t="shared" si="17"/>
        <v>-0.38823562386441418</v>
      </c>
      <c r="AI240" s="5">
        <f t="shared" si="18"/>
        <v>0.34947415623585532</v>
      </c>
      <c r="AJ240" s="5">
        <f t="shared" si="19"/>
        <v>1.5167423232607398</v>
      </c>
      <c r="AK240" s="5">
        <f>VLOOKUP(AO240,Tabelle4!T:V,3,FALSE)</f>
        <v>0</v>
      </c>
      <c r="AL240" s="5">
        <v>19</v>
      </c>
      <c r="AM240" s="5"/>
      <c r="AN240" s="5">
        <v>4</v>
      </c>
      <c r="AO240" s="13">
        <v>591</v>
      </c>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row>
    <row r="241" spans="2:120" s="9" customFormat="1" x14ac:dyDescent="0.2">
      <c r="B241" s="4" t="s">
        <v>2399</v>
      </c>
      <c r="C241" s="5"/>
      <c r="D241" s="5" t="s">
        <v>2400</v>
      </c>
      <c r="E241" s="5" t="s">
        <v>2401</v>
      </c>
      <c r="F241" s="5" t="s">
        <v>2402</v>
      </c>
      <c r="G241" s="5"/>
      <c r="H241" s="5">
        <v>1</v>
      </c>
      <c r="I241" s="5">
        <v>4</v>
      </c>
      <c r="J241" s="5">
        <v>4</v>
      </c>
      <c r="K241" s="5">
        <v>20.6</v>
      </c>
      <c r="L241" s="5">
        <v>20.677</v>
      </c>
      <c r="M241" s="5">
        <v>180</v>
      </c>
      <c r="N241" s="5">
        <v>0</v>
      </c>
      <c r="O241" s="5">
        <v>39.777000000000001</v>
      </c>
      <c r="P241" s="5">
        <v>36699000</v>
      </c>
      <c r="Q241" s="5">
        <v>0</v>
      </c>
      <c r="R241" s="5">
        <v>889170</v>
      </c>
      <c r="S241" s="5">
        <v>3333700</v>
      </c>
      <c r="T241" s="5">
        <v>1244500</v>
      </c>
      <c r="U241" s="5">
        <v>1428800</v>
      </c>
      <c r="V241" s="5">
        <v>0</v>
      </c>
      <c r="W241" s="5">
        <v>2536800</v>
      </c>
      <c r="X241" s="5">
        <v>27266000</v>
      </c>
      <c r="Y241" s="5"/>
      <c r="Z241" s="5">
        <v>2841100</v>
      </c>
      <c r="AA241" s="5">
        <v>6728700</v>
      </c>
      <c r="AB241" s="5">
        <v>3454200</v>
      </c>
      <c r="AC241" s="5">
        <v>1942000</v>
      </c>
      <c r="AD241" s="5"/>
      <c r="AE241" s="5">
        <v>1004600</v>
      </c>
      <c r="AF241" s="5">
        <v>4801100</v>
      </c>
      <c r="AG241" s="5">
        <f t="shared" si="16"/>
        <v>1.6810150109064625</v>
      </c>
      <c r="AH241" s="5">
        <f t="shared" si="17"/>
        <v>0.74933260741978025</v>
      </c>
      <c r="AI241" s="5">
        <f t="shared" si="18"/>
        <v>0.34961373469291046</v>
      </c>
      <c r="AJ241" s="5">
        <f t="shared" si="19"/>
        <v>1.5161662321766369</v>
      </c>
      <c r="AK241" s="5">
        <f>VLOOKUP(AO241,Tabelle4!T:V,3,FALSE)</f>
        <v>0</v>
      </c>
      <c r="AL241" s="5">
        <v>19</v>
      </c>
      <c r="AM241" s="5"/>
      <c r="AN241" s="5">
        <v>7</v>
      </c>
      <c r="AO241" s="13">
        <v>615</v>
      </c>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row>
    <row r="242" spans="2:120" s="9" customFormat="1" x14ac:dyDescent="0.2">
      <c r="B242" s="4" t="s">
        <v>2435</v>
      </c>
      <c r="C242" s="5"/>
      <c r="D242" s="5" t="s">
        <v>2436</v>
      </c>
      <c r="E242" s="5" t="s">
        <v>2437</v>
      </c>
      <c r="F242" s="5" t="s">
        <v>2438</v>
      </c>
      <c r="G242" s="5"/>
      <c r="H242" s="5">
        <v>1</v>
      </c>
      <c r="I242" s="5">
        <v>2</v>
      </c>
      <c r="J242" s="5">
        <v>2</v>
      </c>
      <c r="K242" s="5">
        <v>16.8</v>
      </c>
      <c r="L242" s="5">
        <v>18.901</v>
      </c>
      <c r="M242" s="5">
        <v>167</v>
      </c>
      <c r="N242" s="5">
        <v>4.1265E-3</v>
      </c>
      <c r="O242" s="5">
        <v>4.1481000000000003</v>
      </c>
      <c r="P242" s="5">
        <v>29228000</v>
      </c>
      <c r="Q242" s="5">
        <v>3562000</v>
      </c>
      <c r="R242" s="5">
        <v>2105300</v>
      </c>
      <c r="S242" s="5">
        <v>3209000</v>
      </c>
      <c r="T242" s="5">
        <v>439980</v>
      </c>
      <c r="U242" s="5">
        <v>3415100</v>
      </c>
      <c r="V242" s="5">
        <v>7489200</v>
      </c>
      <c r="W242" s="5">
        <v>7083300</v>
      </c>
      <c r="X242" s="5">
        <v>1924200</v>
      </c>
      <c r="Y242" s="5">
        <v>1150900</v>
      </c>
      <c r="Z242" s="5">
        <v>867680</v>
      </c>
      <c r="AA242" s="5">
        <v>1717400</v>
      </c>
      <c r="AB242" s="5">
        <v>968950</v>
      </c>
      <c r="AC242" s="5">
        <v>1395400</v>
      </c>
      <c r="AD242" s="5">
        <v>5657000</v>
      </c>
      <c r="AE242" s="5">
        <v>1464100</v>
      </c>
      <c r="AF242" s="5">
        <v>1043000</v>
      </c>
      <c r="AG242" s="5">
        <f t="shared" si="16"/>
        <v>0.49217323081751135</v>
      </c>
      <c r="AH242" s="5">
        <f t="shared" si="17"/>
        <v>-1.0227619027903263</v>
      </c>
      <c r="AI242" s="5">
        <f t="shared" si="18"/>
        <v>0.34977865008902642</v>
      </c>
      <c r="AJ242" s="5">
        <f t="shared" si="19"/>
        <v>1.5154858626623866</v>
      </c>
      <c r="AK242" s="5">
        <f>VLOOKUP(AO242,Tabelle4!T:V,3,FALSE)</f>
        <v>0</v>
      </c>
      <c r="AL242" s="5">
        <v>19</v>
      </c>
      <c r="AM242" s="5"/>
      <c r="AN242" s="5">
        <v>2</v>
      </c>
      <c r="AO242" s="13">
        <v>624</v>
      </c>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row>
    <row r="243" spans="2:120" s="9" customFormat="1" x14ac:dyDescent="0.2">
      <c r="B243" s="4" t="s">
        <v>2423</v>
      </c>
      <c r="C243" s="5"/>
      <c r="D243" s="5" t="s">
        <v>2424</v>
      </c>
      <c r="E243" s="5" t="s">
        <v>2425</v>
      </c>
      <c r="F243" s="5" t="s">
        <v>2426</v>
      </c>
      <c r="G243" s="5"/>
      <c r="H243" s="5">
        <v>1</v>
      </c>
      <c r="I243" s="5">
        <v>10</v>
      </c>
      <c r="J243" s="5">
        <v>10</v>
      </c>
      <c r="K243" s="5">
        <v>78.599999999999994</v>
      </c>
      <c r="L243" s="5">
        <v>15.183</v>
      </c>
      <c r="M243" s="5">
        <v>140</v>
      </c>
      <c r="N243" s="5">
        <v>0</v>
      </c>
      <c r="O243" s="5">
        <v>277.12</v>
      </c>
      <c r="P243" s="5">
        <v>4044400000</v>
      </c>
      <c r="Q243" s="5">
        <v>873840000</v>
      </c>
      <c r="R243" s="5">
        <v>421510000</v>
      </c>
      <c r="S243" s="5">
        <v>247090000</v>
      </c>
      <c r="T243" s="5">
        <v>54443000</v>
      </c>
      <c r="U243" s="5">
        <v>334730000</v>
      </c>
      <c r="V243" s="5">
        <v>761490000</v>
      </c>
      <c r="W243" s="5">
        <v>880180000</v>
      </c>
      <c r="X243" s="5">
        <v>471130000</v>
      </c>
      <c r="Y243" s="5">
        <v>252390000</v>
      </c>
      <c r="Z243" s="5">
        <v>225150000</v>
      </c>
      <c r="AA243" s="5">
        <v>146790000</v>
      </c>
      <c r="AB243" s="5">
        <v>114990000</v>
      </c>
      <c r="AC243" s="5">
        <v>151990000</v>
      </c>
      <c r="AD243" s="5">
        <v>522310000</v>
      </c>
      <c r="AE243" s="5">
        <v>203530000</v>
      </c>
      <c r="AF243" s="5">
        <v>239040000</v>
      </c>
      <c r="AG243" s="5">
        <f t="shared" si="16"/>
        <v>0.66195707647264235</v>
      </c>
      <c r="AH243" s="5">
        <f t="shared" si="17"/>
        <v>-0.59519042402970923</v>
      </c>
      <c r="AI243" s="5">
        <f t="shared" si="18"/>
        <v>0.35047507982752285</v>
      </c>
      <c r="AJ243" s="5">
        <f t="shared" si="19"/>
        <v>1.5126162283615727</v>
      </c>
      <c r="AK243" s="5">
        <f>VLOOKUP(AO243,Tabelle4!T:V,3,FALSE)</f>
        <v>0</v>
      </c>
      <c r="AL243" s="5">
        <v>19</v>
      </c>
      <c r="AM243" s="5"/>
      <c r="AN243" s="5">
        <v>139</v>
      </c>
      <c r="AO243" s="13">
        <v>621</v>
      </c>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row>
    <row r="244" spans="2:120" s="9" customFormat="1" x14ac:dyDescent="0.2">
      <c r="B244" s="4" t="s">
        <v>1479</v>
      </c>
      <c r="C244" s="5"/>
      <c r="D244" s="5"/>
      <c r="E244" s="5" t="s">
        <v>1480</v>
      </c>
      <c r="F244" s="5" t="s">
        <v>1481</v>
      </c>
      <c r="G244" s="5"/>
      <c r="H244" s="5">
        <v>1</v>
      </c>
      <c r="I244" s="5">
        <v>3</v>
      </c>
      <c r="J244" s="5">
        <v>3</v>
      </c>
      <c r="K244" s="5">
        <v>10.199999999999999</v>
      </c>
      <c r="L244" s="5">
        <v>43.496000000000002</v>
      </c>
      <c r="M244" s="5">
        <v>400</v>
      </c>
      <c r="N244" s="5">
        <v>1.5361000000000001E-3</v>
      </c>
      <c r="O244" s="5">
        <v>10.085000000000001</v>
      </c>
      <c r="P244" s="5">
        <v>85504000</v>
      </c>
      <c r="Q244" s="5">
        <v>15663000</v>
      </c>
      <c r="R244" s="5">
        <v>9037400</v>
      </c>
      <c r="S244" s="5">
        <v>2357300</v>
      </c>
      <c r="T244" s="5">
        <v>20783000</v>
      </c>
      <c r="U244" s="5">
        <v>8662100</v>
      </c>
      <c r="V244" s="5">
        <v>0</v>
      </c>
      <c r="W244" s="5">
        <v>24104000</v>
      </c>
      <c r="X244" s="5">
        <v>4897500</v>
      </c>
      <c r="Y244" s="5">
        <v>1081500</v>
      </c>
      <c r="Z244" s="5">
        <v>789040</v>
      </c>
      <c r="AA244" s="5">
        <v>527010</v>
      </c>
      <c r="AB244" s="5">
        <v>2171000</v>
      </c>
      <c r="AC244" s="5">
        <v>639900</v>
      </c>
      <c r="AD244" s="5"/>
      <c r="AE244" s="5">
        <v>918830</v>
      </c>
      <c r="AF244" s="5">
        <v>667090</v>
      </c>
      <c r="AG244" s="5">
        <f t="shared" si="16"/>
        <v>1.5393933471709302</v>
      </c>
      <c r="AH244" s="5">
        <f t="shared" si="17"/>
        <v>0.62236191750444114</v>
      </c>
      <c r="AI244" s="5">
        <f t="shared" si="18"/>
        <v>0.35312901058988116</v>
      </c>
      <c r="AJ244" s="5">
        <f t="shared" si="19"/>
        <v>1.5017327472678548</v>
      </c>
      <c r="AK244" s="5">
        <f>VLOOKUP(AO244,Tabelle4!T:V,3,FALSE)</f>
        <v>0</v>
      </c>
      <c r="AL244" s="5">
        <v>19</v>
      </c>
      <c r="AM244" s="5"/>
      <c r="AN244" s="5">
        <v>7</v>
      </c>
      <c r="AO244" s="13">
        <v>381</v>
      </c>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row>
    <row r="245" spans="2:120" s="9" customFormat="1" x14ac:dyDescent="0.2">
      <c r="B245" s="4" t="s">
        <v>529</v>
      </c>
      <c r="C245" s="5"/>
      <c r="D245" s="5"/>
      <c r="E245" s="5" t="s">
        <v>530</v>
      </c>
      <c r="F245" s="5" t="s">
        <v>531</v>
      </c>
      <c r="G245" s="5"/>
      <c r="H245" s="5">
        <v>4</v>
      </c>
      <c r="I245" s="5">
        <v>12</v>
      </c>
      <c r="J245" s="5">
        <v>8</v>
      </c>
      <c r="K245" s="5">
        <v>49.4</v>
      </c>
      <c r="L245" s="5">
        <v>35.847999999999999</v>
      </c>
      <c r="M245" s="5">
        <v>316</v>
      </c>
      <c r="N245" s="5">
        <v>0</v>
      </c>
      <c r="O245" s="5">
        <v>167.55</v>
      </c>
      <c r="P245" s="5">
        <v>1603500000</v>
      </c>
      <c r="Q245" s="5">
        <v>314710000</v>
      </c>
      <c r="R245" s="5">
        <v>253150000</v>
      </c>
      <c r="S245" s="5">
        <v>96421000</v>
      </c>
      <c r="T245" s="5">
        <v>126930000</v>
      </c>
      <c r="U245" s="5">
        <v>67853000</v>
      </c>
      <c r="V245" s="5">
        <v>242000000</v>
      </c>
      <c r="W245" s="5">
        <v>294800000</v>
      </c>
      <c r="X245" s="5">
        <v>207620000</v>
      </c>
      <c r="Y245" s="5">
        <v>47278000</v>
      </c>
      <c r="Z245" s="5">
        <v>35132000</v>
      </c>
      <c r="AA245" s="5">
        <v>41797000</v>
      </c>
      <c r="AB245" s="5">
        <v>46862000</v>
      </c>
      <c r="AC245" s="5">
        <v>53472000</v>
      </c>
      <c r="AD245" s="5">
        <v>62583000</v>
      </c>
      <c r="AE245" s="5">
        <v>53688000</v>
      </c>
      <c r="AF245" s="5">
        <v>31488000</v>
      </c>
      <c r="AG245" s="5">
        <f t="shared" si="16"/>
        <v>0.85011255721037016</v>
      </c>
      <c r="AH245" s="5">
        <f t="shared" si="17"/>
        <v>-0.23427422425044983</v>
      </c>
      <c r="AI245" s="5">
        <f t="shared" si="18"/>
        <v>0.35342323347615423</v>
      </c>
      <c r="AJ245" s="5">
        <f t="shared" si="19"/>
        <v>1.5005312114237821</v>
      </c>
      <c r="AK245" s="5">
        <f>VLOOKUP(AO245,Tabelle4!T:V,3,FALSE)</f>
        <v>0</v>
      </c>
      <c r="AL245" s="5">
        <v>19</v>
      </c>
      <c r="AM245" s="5"/>
      <c r="AN245" s="5">
        <v>74</v>
      </c>
      <c r="AO245" s="13">
        <v>140</v>
      </c>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row>
    <row r="246" spans="2:120" s="9" customFormat="1" x14ac:dyDescent="0.2">
      <c r="B246" s="4" t="s">
        <v>1280</v>
      </c>
      <c r="C246" s="5"/>
      <c r="D246" s="5" t="s">
        <v>1281</v>
      </c>
      <c r="E246" s="5" t="s">
        <v>1282</v>
      </c>
      <c r="F246" s="5" t="s">
        <v>1283</v>
      </c>
      <c r="G246" s="5"/>
      <c r="H246" s="5">
        <v>3</v>
      </c>
      <c r="I246" s="5">
        <v>1</v>
      </c>
      <c r="J246" s="5">
        <v>1</v>
      </c>
      <c r="K246" s="5">
        <v>1.2</v>
      </c>
      <c r="L246" s="5">
        <v>119.33</v>
      </c>
      <c r="M246" s="5">
        <v>1105</v>
      </c>
      <c r="N246" s="5">
        <v>1.6447E-3</v>
      </c>
      <c r="O246" s="5">
        <v>15.449</v>
      </c>
      <c r="P246" s="5">
        <v>7814400</v>
      </c>
      <c r="Q246" s="5">
        <v>230770</v>
      </c>
      <c r="R246" s="5">
        <v>71633</v>
      </c>
      <c r="S246" s="5">
        <v>0</v>
      </c>
      <c r="T246" s="5">
        <v>50616</v>
      </c>
      <c r="U246" s="5">
        <v>74849</v>
      </c>
      <c r="V246" s="5">
        <v>4626700</v>
      </c>
      <c r="W246" s="5">
        <v>2759700</v>
      </c>
      <c r="X246" s="5">
        <v>0</v>
      </c>
      <c r="Y246" s="5">
        <v>118330</v>
      </c>
      <c r="Z246" s="5">
        <v>73073</v>
      </c>
      <c r="AA246" s="5"/>
      <c r="AB246" s="5">
        <v>75198</v>
      </c>
      <c r="AC246" s="5">
        <v>22237</v>
      </c>
      <c r="AD246" s="5">
        <v>581790</v>
      </c>
      <c r="AE246" s="5">
        <v>246840</v>
      </c>
      <c r="AF246" s="5"/>
      <c r="AG246" s="5">
        <f t="shared" si="16"/>
        <v>0.31332864008123479</v>
      </c>
      <c r="AH246" s="5">
        <f t="shared" si="17"/>
        <v>-1.6742514483360236</v>
      </c>
      <c r="AI246" s="5">
        <f t="shared" si="18"/>
        <v>0.35350006656297572</v>
      </c>
      <c r="AJ246" s="5">
        <f t="shared" si="19"/>
        <v>1.500217608197622</v>
      </c>
      <c r="AK246" s="5" t="str">
        <f>VLOOKUP(AO246,Tabelle4!T:V,3,FALSE)</f>
        <v>+</v>
      </c>
      <c r="AL246" s="5">
        <v>19</v>
      </c>
      <c r="AM246" s="5"/>
      <c r="AN246" s="5">
        <v>6</v>
      </c>
      <c r="AO246" s="13">
        <v>330</v>
      </c>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row>
    <row r="247" spans="2:120" s="9" customFormat="1" x14ac:dyDescent="0.2">
      <c r="B247" s="4" t="s">
        <v>2375</v>
      </c>
      <c r="C247" s="5"/>
      <c r="D247" s="5" t="s">
        <v>2376</v>
      </c>
      <c r="E247" s="5" t="s">
        <v>2377</v>
      </c>
      <c r="F247" s="5" t="s">
        <v>2378</v>
      </c>
      <c r="G247" s="5"/>
      <c r="H247" s="5">
        <v>2</v>
      </c>
      <c r="I247" s="5">
        <v>5</v>
      </c>
      <c r="J247" s="5">
        <v>5</v>
      </c>
      <c r="K247" s="5">
        <v>17.100000000000001</v>
      </c>
      <c r="L247" s="5">
        <v>27.847000000000001</v>
      </c>
      <c r="M247" s="5">
        <v>240</v>
      </c>
      <c r="N247" s="5">
        <v>0</v>
      </c>
      <c r="O247" s="5">
        <v>61.360999999999997</v>
      </c>
      <c r="P247" s="5">
        <v>63067000</v>
      </c>
      <c r="Q247" s="5">
        <v>7197100</v>
      </c>
      <c r="R247" s="5">
        <v>14280000</v>
      </c>
      <c r="S247" s="5">
        <v>18643000</v>
      </c>
      <c r="T247" s="5">
        <v>4607000</v>
      </c>
      <c r="U247" s="5">
        <v>6715900</v>
      </c>
      <c r="V247" s="5">
        <v>3308900</v>
      </c>
      <c r="W247" s="5">
        <v>2925300</v>
      </c>
      <c r="X247" s="5">
        <v>5389900</v>
      </c>
      <c r="Y247" s="5">
        <v>3586800</v>
      </c>
      <c r="Z247" s="5">
        <v>2811500</v>
      </c>
      <c r="AA247" s="5">
        <v>12156000</v>
      </c>
      <c r="AB247" s="5">
        <v>4894900</v>
      </c>
      <c r="AC247" s="5">
        <v>5167300</v>
      </c>
      <c r="AD247" s="5">
        <v>2590500</v>
      </c>
      <c r="AE247" s="5">
        <v>3686900</v>
      </c>
      <c r="AF247" s="5">
        <v>2538100</v>
      </c>
      <c r="AG247" s="5">
        <f t="shared" si="16"/>
        <v>1.6770031753296908</v>
      </c>
      <c r="AH247" s="5">
        <f t="shared" si="17"/>
        <v>0.74588542058267726</v>
      </c>
      <c r="AI247" s="5">
        <f t="shared" si="18"/>
        <v>0.35607655883852174</v>
      </c>
      <c r="AJ247" s="5">
        <f t="shared" si="19"/>
        <v>1.4897406312744452</v>
      </c>
      <c r="AK247" s="5">
        <f>VLOOKUP(AO247,Tabelle4!T:V,3,FALSE)</f>
        <v>0</v>
      </c>
      <c r="AL247" s="5">
        <v>19</v>
      </c>
      <c r="AM247" s="5"/>
      <c r="AN247" s="5">
        <v>13</v>
      </c>
      <c r="AO247" s="13">
        <v>609</v>
      </c>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row>
    <row r="248" spans="2:120" s="9" customFormat="1" x14ac:dyDescent="0.2">
      <c r="B248" s="4" t="s">
        <v>1636</v>
      </c>
      <c r="C248" s="5"/>
      <c r="D248" s="5" t="s">
        <v>1637</v>
      </c>
      <c r="E248" s="5" t="s">
        <v>1202</v>
      </c>
      <c r="F248" s="5" t="s">
        <v>1638</v>
      </c>
      <c r="G248" s="5"/>
      <c r="H248" s="5">
        <v>1</v>
      </c>
      <c r="I248" s="5">
        <v>5</v>
      </c>
      <c r="J248" s="5">
        <v>1</v>
      </c>
      <c r="K248" s="5">
        <v>46.2</v>
      </c>
      <c r="L248" s="5">
        <v>11.813000000000001</v>
      </c>
      <c r="M248" s="5">
        <v>104</v>
      </c>
      <c r="N248" s="5">
        <v>0</v>
      </c>
      <c r="O248" s="5">
        <v>179.45</v>
      </c>
      <c r="P248" s="5">
        <v>502770000</v>
      </c>
      <c r="Q248" s="5">
        <v>70821000</v>
      </c>
      <c r="R248" s="5">
        <v>52747000</v>
      </c>
      <c r="S248" s="5">
        <v>102440000</v>
      </c>
      <c r="T248" s="5">
        <v>49529000</v>
      </c>
      <c r="U248" s="5">
        <v>77502000</v>
      </c>
      <c r="V248" s="5">
        <v>0</v>
      </c>
      <c r="W248" s="5">
        <v>87123000</v>
      </c>
      <c r="X248" s="5">
        <v>62607000</v>
      </c>
      <c r="Y248" s="5">
        <v>23802000</v>
      </c>
      <c r="Z248" s="5">
        <v>22817000</v>
      </c>
      <c r="AA248" s="5">
        <v>62836000</v>
      </c>
      <c r="AB248" s="5">
        <v>92147000</v>
      </c>
      <c r="AC248" s="5">
        <v>41279000</v>
      </c>
      <c r="AD248" s="5"/>
      <c r="AE248" s="5">
        <v>22204000</v>
      </c>
      <c r="AF248" s="5">
        <v>31884000</v>
      </c>
      <c r="AG248" s="5">
        <f t="shared" si="16"/>
        <v>1.5854698166032275</v>
      </c>
      <c r="AH248" s="5">
        <f t="shared" si="17"/>
        <v>0.66491041238256798</v>
      </c>
      <c r="AI248" s="5">
        <f t="shared" si="18"/>
        <v>0.3564007607994874</v>
      </c>
      <c r="AJ248" s="5">
        <f t="shared" si="19"/>
        <v>1.4884276783404451</v>
      </c>
      <c r="AK248" s="5">
        <f>VLOOKUP(AO248,Tabelle4!T:V,3,FALSE)</f>
        <v>0</v>
      </c>
      <c r="AL248" s="5">
        <v>19</v>
      </c>
      <c r="AM248" s="5"/>
      <c r="AN248" s="5">
        <v>20</v>
      </c>
      <c r="AO248" s="13">
        <v>421</v>
      </c>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row>
    <row r="249" spans="2:120" s="9" customFormat="1" x14ac:dyDescent="0.2">
      <c r="B249" s="4" t="s">
        <v>2826</v>
      </c>
      <c r="C249" s="5"/>
      <c r="D249" s="5" t="s">
        <v>2827</v>
      </c>
      <c r="E249" s="5" t="s">
        <v>2828</v>
      </c>
      <c r="F249" s="5" t="s">
        <v>2829</v>
      </c>
      <c r="G249" s="5"/>
      <c r="H249" s="5">
        <v>1</v>
      </c>
      <c r="I249" s="5">
        <v>3</v>
      </c>
      <c r="J249" s="5">
        <v>3</v>
      </c>
      <c r="K249" s="5">
        <v>12.7</v>
      </c>
      <c r="L249" s="5">
        <v>47.24</v>
      </c>
      <c r="M249" s="5">
        <v>417</v>
      </c>
      <c r="N249" s="5">
        <v>2.9542000000000001E-3</v>
      </c>
      <c r="O249" s="5">
        <v>7.4638999999999998</v>
      </c>
      <c r="P249" s="5">
        <v>34052000</v>
      </c>
      <c r="Q249" s="5">
        <v>3427800</v>
      </c>
      <c r="R249" s="5">
        <v>3140200</v>
      </c>
      <c r="S249" s="5">
        <v>7905500</v>
      </c>
      <c r="T249" s="5">
        <v>11696000</v>
      </c>
      <c r="U249" s="5">
        <v>853320</v>
      </c>
      <c r="V249" s="5">
        <v>0</v>
      </c>
      <c r="W249" s="5">
        <v>3440800</v>
      </c>
      <c r="X249" s="5">
        <v>3588100</v>
      </c>
      <c r="Y249" s="5">
        <v>297150</v>
      </c>
      <c r="Z249" s="5">
        <v>210550</v>
      </c>
      <c r="AA249" s="5">
        <v>879940</v>
      </c>
      <c r="AB249" s="5">
        <v>328620</v>
      </c>
      <c r="AC249" s="5">
        <v>340560</v>
      </c>
      <c r="AD249" s="5"/>
      <c r="AE249" s="5">
        <v>205380</v>
      </c>
      <c r="AF249" s="5">
        <v>239700</v>
      </c>
      <c r="AG249" s="5">
        <f t="shared" si="16"/>
        <v>1.6384030853826179</v>
      </c>
      <c r="AH249" s="5">
        <f t="shared" si="17"/>
        <v>0.71229033728527402</v>
      </c>
      <c r="AI249" s="5">
        <f t="shared" si="18"/>
        <v>0.35812411283695</v>
      </c>
      <c r="AJ249" s="5">
        <f t="shared" si="19"/>
        <v>1.4814684349300515</v>
      </c>
      <c r="AK249" s="5">
        <f>VLOOKUP(AO249,Tabelle4!T:V,3,FALSE)</f>
        <v>0</v>
      </c>
      <c r="AL249" s="5">
        <v>19</v>
      </c>
      <c r="AM249" s="5"/>
      <c r="AN249" s="5">
        <v>7</v>
      </c>
      <c r="AO249" s="13">
        <v>723</v>
      </c>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row>
    <row r="250" spans="2:120" s="9" customFormat="1" x14ac:dyDescent="0.2">
      <c r="B250" s="4" t="s">
        <v>2834</v>
      </c>
      <c r="C250" s="5"/>
      <c r="D250" s="5" t="s">
        <v>2835</v>
      </c>
      <c r="E250" s="5" t="s">
        <v>2836</v>
      </c>
      <c r="F250" s="5" t="s">
        <v>2837</v>
      </c>
      <c r="G250" s="5"/>
      <c r="H250" s="5">
        <v>3</v>
      </c>
      <c r="I250" s="5">
        <v>29</v>
      </c>
      <c r="J250" s="5">
        <v>29</v>
      </c>
      <c r="K250" s="5">
        <v>76.5</v>
      </c>
      <c r="L250" s="5">
        <v>23.363</v>
      </c>
      <c r="M250" s="5">
        <v>213</v>
      </c>
      <c r="N250" s="5">
        <v>0</v>
      </c>
      <c r="O250" s="5">
        <v>323.31</v>
      </c>
      <c r="P250" s="5">
        <v>84174000000</v>
      </c>
      <c r="Q250" s="5">
        <v>14804000000</v>
      </c>
      <c r="R250" s="5">
        <v>8819100000</v>
      </c>
      <c r="S250" s="5">
        <v>8215400000</v>
      </c>
      <c r="T250" s="5">
        <v>9077100000</v>
      </c>
      <c r="U250" s="5">
        <v>6999200000</v>
      </c>
      <c r="V250" s="5">
        <v>11520000000</v>
      </c>
      <c r="W250" s="5">
        <v>10952000000</v>
      </c>
      <c r="X250" s="5">
        <v>13787000000</v>
      </c>
      <c r="Y250" s="5">
        <v>6971300000</v>
      </c>
      <c r="Z250" s="5">
        <v>6883000000</v>
      </c>
      <c r="AA250" s="5">
        <v>5379200000</v>
      </c>
      <c r="AB250" s="5">
        <v>6189500000</v>
      </c>
      <c r="AC250" s="5">
        <v>4481900000</v>
      </c>
      <c r="AD250" s="5">
        <v>6000500000</v>
      </c>
      <c r="AE250" s="5">
        <v>6945500000</v>
      </c>
      <c r="AF250" s="5">
        <v>5450500000</v>
      </c>
      <c r="AG250" s="5">
        <f t="shared" si="16"/>
        <v>1.1112228127841108</v>
      </c>
      <c r="AH250" s="5">
        <f t="shared" si="17"/>
        <v>0.15214812245990564</v>
      </c>
      <c r="AI250" s="5">
        <f t="shared" si="18"/>
        <v>0.35822915625047991</v>
      </c>
      <c r="AJ250" s="5">
        <f t="shared" si="19"/>
        <v>1.4810453319181622</v>
      </c>
      <c r="AK250" s="5">
        <f>VLOOKUP(AO250,Tabelle4!T:V,3,FALSE)</f>
        <v>0</v>
      </c>
      <c r="AL250" s="5">
        <v>19</v>
      </c>
      <c r="AM250" s="5"/>
      <c r="AN250" s="5">
        <v>1257</v>
      </c>
      <c r="AO250" s="13">
        <v>725</v>
      </c>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row>
    <row r="251" spans="2:120" s="9" customFormat="1" x14ac:dyDescent="0.2">
      <c r="B251" s="4" t="s">
        <v>514</v>
      </c>
      <c r="C251" s="5"/>
      <c r="D251" s="5"/>
      <c r="E251" s="5" t="s">
        <v>515</v>
      </c>
      <c r="F251" s="5" t="s">
        <v>516</v>
      </c>
      <c r="G251" s="5"/>
      <c r="H251" s="5">
        <v>1</v>
      </c>
      <c r="I251" s="5">
        <v>9</v>
      </c>
      <c r="J251" s="5">
        <v>1</v>
      </c>
      <c r="K251" s="5">
        <v>31.9</v>
      </c>
      <c r="L251" s="5">
        <v>33.479999999999997</v>
      </c>
      <c r="M251" s="5">
        <v>298</v>
      </c>
      <c r="N251" s="5">
        <v>0</v>
      </c>
      <c r="O251" s="5">
        <v>47.84</v>
      </c>
      <c r="P251" s="5">
        <v>202640000</v>
      </c>
      <c r="Q251" s="5">
        <v>45130000</v>
      </c>
      <c r="R251" s="5">
        <v>17111000</v>
      </c>
      <c r="S251" s="5">
        <v>15048000</v>
      </c>
      <c r="T251" s="5">
        <v>12532000</v>
      </c>
      <c r="U251" s="5">
        <v>7481800</v>
      </c>
      <c r="V251" s="5">
        <v>30228000</v>
      </c>
      <c r="W251" s="5">
        <v>32428000</v>
      </c>
      <c r="X251" s="5">
        <v>42683000</v>
      </c>
      <c r="Y251" s="5">
        <v>6718500</v>
      </c>
      <c r="Z251" s="5">
        <v>2573000</v>
      </c>
      <c r="AA251" s="5">
        <v>6022100</v>
      </c>
      <c r="AB251" s="5">
        <v>11552000</v>
      </c>
      <c r="AC251" s="5">
        <v>2189600</v>
      </c>
      <c r="AD251" s="5">
        <v>5150600</v>
      </c>
      <c r="AE251" s="5">
        <v>4719800</v>
      </c>
      <c r="AF251" s="5">
        <v>6430900</v>
      </c>
      <c r="AG251" s="5">
        <f t="shared" si="16"/>
        <v>1.4529092688836129</v>
      </c>
      <c r="AH251" s="5">
        <f t="shared" si="17"/>
        <v>0.53894461252429038</v>
      </c>
      <c r="AI251" s="5">
        <f t="shared" si="18"/>
        <v>0.36125003471545092</v>
      </c>
      <c r="AJ251" s="5">
        <f t="shared" si="19"/>
        <v>1.4689303686337511</v>
      </c>
      <c r="AK251" s="5">
        <f>VLOOKUP(AO251,Tabelle4!T:V,3,FALSE)</f>
        <v>0</v>
      </c>
      <c r="AL251" s="5">
        <v>19</v>
      </c>
      <c r="AM251" s="5"/>
      <c r="AN251" s="5">
        <v>27</v>
      </c>
      <c r="AO251" s="13">
        <v>136</v>
      </c>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row>
    <row r="252" spans="2:120" s="9" customFormat="1" x14ac:dyDescent="0.2">
      <c r="B252" s="4" t="s">
        <v>2347</v>
      </c>
      <c r="C252" s="5"/>
      <c r="D252" s="5" t="s">
        <v>2348</v>
      </c>
      <c r="E252" s="5" t="s">
        <v>2349</v>
      </c>
      <c r="F252" s="5" t="s">
        <v>2350</v>
      </c>
      <c r="G252" s="5"/>
      <c r="H252" s="5">
        <v>3</v>
      </c>
      <c r="I252" s="5">
        <v>4</v>
      </c>
      <c r="J252" s="5">
        <v>4</v>
      </c>
      <c r="K252" s="5">
        <v>36.799999999999997</v>
      </c>
      <c r="L252" s="5">
        <v>17.007999999999999</v>
      </c>
      <c r="M252" s="5">
        <v>152</v>
      </c>
      <c r="N252" s="5">
        <v>0</v>
      </c>
      <c r="O252" s="5">
        <v>29.706</v>
      </c>
      <c r="P252" s="5">
        <v>122550000</v>
      </c>
      <c r="Q252" s="5">
        <v>24908000</v>
      </c>
      <c r="R252" s="5">
        <v>17010000</v>
      </c>
      <c r="S252" s="5">
        <v>4503000</v>
      </c>
      <c r="T252" s="5">
        <v>1752900</v>
      </c>
      <c r="U252" s="5">
        <v>15102000</v>
      </c>
      <c r="V252" s="5">
        <v>32089000</v>
      </c>
      <c r="W252" s="5">
        <v>16436000</v>
      </c>
      <c r="X252" s="5">
        <v>10746000</v>
      </c>
      <c r="Y252" s="5">
        <v>7868200</v>
      </c>
      <c r="Z252" s="5">
        <v>5935900</v>
      </c>
      <c r="AA252" s="5">
        <v>3921300</v>
      </c>
      <c r="AB252" s="5">
        <v>4241600</v>
      </c>
      <c r="AC252" s="5">
        <v>5875500</v>
      </c>
      <c r="AD252" s="5">
        <v>19429000</v>
      </c>
      <c r="AE252" s="5">
        <v>5771800</v>
      </c>
      <c r="AF252" s="5">
        <v>5689900</v>
      </c>
      <c r="AG252" s="5">
        <f t="shared" si="16"/>
        <v>0.59747811848926458</v>
      </c>
      <c r="AH252" s="5">
        <f t="shared" si="17"/>
        <v>-0.74304221681503679</v>
      </c>
      <c r="AI252" s="5">
        <f t="shared" si="18"/>
        <v>0.36304600925065816</v>
      </c>
      <c r="AJ252" s="5">
        <f t="shared" si="19"/>
        <v>1.4617757006290255</v>
      </c>
      <c r="AK252" s="5">
        <f>VLOOKUP(AO252,Tabelle4!T:V,3,FALSE)</f>
        <v>0</v>
      </c>
      <c r="AL252" s="5">
        <v>19</v>
      </c>
      <c r="AM252" s="5"/>
      <c r="AN252" s="5">
        <v>17</v>
      </c>
      <c r="AO252" s="13">
        <v>602</v>
      </c>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row>
    <row r="253" spans="2:120" s="9" customFormat="1" x14ac:dyDescent="0.2">
      <c r="B253" s="4" t="s">
        <v>2994</v>
      </c>
      <c r="C253" s="5"/>
      <c r="D253" s="5" t="s">
        <v>2995</v>
      </c>
      <c r="E253" s="5" t="s">
        <v>2996</v>
      </c>
      <c r="F253" s="5" t="s">
        <v>2997</v>
      </c>
      <c r="G253" s="5"/>
      <c r="H253" s="5">
        <v>3</v>
      </c>
      <c r="I253" s="5">
        <v>8</v>
      </c>
      <c r="J253" s="5">
        <v>8</v>
      </c>
      <c r="K253" s="5">
        <v>49.2</v>
      </c>
      <c r="L253" s="5">
        <v>28.806999999999999</v>
      </c>
      <c r="M253" s="5">
        <v>246</v>
      </c>
      <c r="N253" s="5">
        <v>0</v>
      </c>
      <c r="O253" s="5">
        <v>72.097999999999999</v>
      </c>
      <c r="P253" s="5">
        <v>324070000</v>
      </c>
      <c r="Q253" s="5">
        <v>35655000</v>
      </c>
      <c r="R253" s="5">
        <v>92235000</v>
      </c>
      <c r="S253" s="5">
        <v>8824000</v>
      </c>
      <c r="T253" s="5">
        <v>18406000</v>
      </c>
      <c r="U253" s="5">
        <v>35714000</v>
      </c>
      <c r="V253" s="5">
        <v>7755500</v>
      </c>
      <c r="W253" s="5">
        <v>58990000</v>
      </c>
      <c r="X253" s="5">
        <v>66490000</v>
      </c>
      <c r="Y253" s="5">
        <v>6439000</v>
      </c>
      <c r="Z253" s="5">
        <v>16572000</v>
      </c>
      <c r="AA253" s="5">
        <v>6955300</v>
      </c>
      <c r="AB253" s="5">
        <v>5016300</v>
      </c>
      <c r="AC253" s="5">
        <v>9082100</v>
      </c>
      <c r="AD253" s="5">
        <v>11143000</v>
      </c>
      <c r="AE253" s="5">
        <v>12723000</v>
      </c>
      <c r="AF253" s="5">
        <v>13675000</v>
      </c>
      <c r="AG253" s="5">
        <f t="shared" si="16"/>
        <v>0.75032762729205049</v>
      </c>
      <c r="AH253" s="5">
        <f t="shared" si="17"/>
        <v>-0.41440741519798557</v>
      </c>
      <c r="AI253" s="5">
        <f t="shared" si="18"/>
        <v>0.36330694158031285</v>
      </c>
      <c r="AJ253" s="5">
        <f t="shared" si="19"/>
        <v>1.4607391637945204</v>
      </c>
      <c r="AK253" s="5">
        <f>VLOOKUP(AO253,Tabelle4!T:V,3,FALSE)</f>
        <v>0</v>
      </c>
      <c r="AL253" s="5">
        <v>19</v>
      </c>
      <c r="AM253" s="5"/>
      <c r="AN253" s="5">
        <v>44</v>
      </c>
      <c r="AO253" s="13">
        <v>765</v>
      </c>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row>
    <row r="254" spans="2:120" s="9" customFormat="1" x14ac:dyDescent="0.2">
      <c r="B254" s="4" t="s">
        <v>2030</v>
      </c>
      <c r="C254" s="5"/>
      <c r="D254" s="5" t="s">
        <v>2031</v>
      </c>
      <c r="E254" s="5" t="s">
        <v>2032</v>
      </c>
      <c r="F254" s="5" t="s">
        <v>2033</v>
      </c>
      <c r="G254" s="5"/>
      <c r="H254" s="5">
        <v>2</v>
      </c>
      <c r="I254" s="5">
        <v>11</v>
      </c>
      <c r="J254" s="5">
        <v>11</v>
      </c>
      <c r="K254" s="5">
        <v>41.6</v>
      </c>
      <c r="L254" s="5">
        <v>41.87</v>
      </c>
      <c r="M254" s="5">
        <v>368</v>
      </c>
      <c r="N254" s="5">
        <v>0</v>
      </c>
      <c r="O254" s="5">
        <v>130.91999999999999</v>
      </c>
      <c r="P254" s="5">
        <v>212290000</v>
      </c>
      <c r="Q254" s="5">
        <v>28187000</v>
      </c>
      <c r="R254" s="5">
        <v>42105000</v>
      </c>
      <c r="S254" s="5">
        <v>19368000</v>
      </c>
      <c r="T254" s="5">
        <v>19370000</v>
      </c>
      <c r="U254" s="5">
        <v>7729100</v>
      </c>
      <c r="V254" s="5">
        <v>18522000</v>
      </c>
      <c r="W254" s="5">
        <v>25799000</v>
      </c>
      <c r="X254" s="5">
        <v>51210000</v>
      </c>
      <c r="Y254" s="5">
        <v>5282600</v>
      </c>
      <c r="Z254" s="5">
        <v>6462000</v>
      </c>
      <c r="AA254" s="5">
        <v>7634300</v>
      </c>
      <c r="AB254" s="5">
        <v>6258300</v>
      </c>
      <c r="AC254" s="5">
        <v>4015000</v>
      </c>
      <c r="AD254" s="5">
        <v>6464900</v>
      </c>
      <c r="AE254" s="5">
        <v>6672300</v>
      </c>
      <c r="AF254" s="5">
        <v>5419700</v>
      </c>
      <c r="AG254" s="5">
        <f t="shared" si="16"/>
        <v>1.13580159401734</v>
      </c>
      <c r="AH254" s="5">
        <f t="shared" si="17"/>
        <v>0.18371084159745624</v>
      </c>
      <c r="AI254" s="5">
        <f t="shared" si="18"/>
        <v>0.36353073573544542</v>
      </c>
      <c r="AJ254" s="5">
        <f t="shared" si="19"/>
        <v>1.459850748848325</v>
      </c>
      <c r="AK254" s="5">
        <f>VLOOKUP(AO254,Tabelle4!T:V,3,FALSE)</f>
        <v>0</v>
      </c>
      <c r="AL254" s="5">
        <v>19</v>
      </c>
      <c r="AM254" s="5"/>
      <c r="AN254" s="5">
        <v>43</v>
      </c>
      <c r="AO254" s="13">
        <v>522</v>
      </c>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row>
    <row r="255" spans="2:120" s="9" customFormat="1" x14ac:dyDescent="0.2">
      <c r="B255" s="4" t="s">
        <v>1742</v>
      </c>
      <c r="C255" s="5"/>
      <c r="D255" s="5" t="s">
        <v>1743</v>
      </c>
      <c r="E255" s="5" t="s">
        <v>56</v>
      </c>
      <c r="F255" s="5" t="s">
        <v>1744</v>
      </c>
      <c r="G255" s="5"/>
      <c r="H255" s="5">
        <v>1</v>
      </c>
      <c r="I255" s="5">
        <v>25</v>
      </c>
      <c r="J255" s="5">
        <v>0</v>
      </c>
      <c r="K255" s="5">
        <v>59.9</v>
      </c>
      <c r="L255" s="5">
        <v>30.254999999999999</v>
      </c>
      <c r="M255" s="5">
        <v>274</v>
      </c>
      <c r="N255" s="5">
        <v>1</v>
      </c>
      <c r="O255" s="5">
        <v>-2</v>
      </c>
      <c r="P255" s="5">
        <v>553320000</v>
      </c>
      <c r="Q255" s="5">
        <v>5564300</v>
      </c>
      <c r="R255" s="5">
        <v>188020000</v>
      </c>
      <c r="S255" s="5">
        <v>1319500</v>
      </c>
      <c r="T255" s="5">
        <v>197880000</v>
      </c>
      <c r="U255" s="5">
        <v>1344600</v>
      </c>
      <c r="V255" s="5">
        <v>0</v>
      </c>
      <c r="W255" s="5">
        <v>46855000</v>
      </c>
      <c r="X255" s="5">
        <v>112340000</v>
      </c>
      <c r="Y255" s="5">
        <v>1625100</v>
      </c>
      <c r="Z255" s="5">
        <v>67882000</v>
      </c>
      <c r="AA255" s="5">
        <v>1274800</v>
      </c>
      <c r="AB255" s="5">
        <v>31113000</v>
      </c>
      <c r="AC255" s="5">
        <v>1632500</v>
      </c>
      <c r="AD255" s="5"/>
      <c r="AE255" s="5">
        <v>15720000</v>
      </c>
      <c r="AF255" s="5">
        <v>8334400</v>
      </c>
      <c r="AG255" s="5">
        <f t="shared" si="16"/>
        <v>2.9751030681008608</v>
      </c>
      <c r="AH255" s="5">
        <f t="shared" si="17"/>
        <v>1.572939649349079</v>
      </c>
      <c r="AI255" s="5">
        <f t="shared" si="18"/>
        <v>0.36742234669952639</v>
      </c>
      <c r="AJ255" s="5">
        <f t="shared" si="19"/>
        <v>1.4444887207729897</v>
      </c>
      <c r="AK255" s="5" t="str">
        <f>VLOOKUP(AO255,Tabelle4!T:V,3,FALSE)</f>
        <v>+</v>
      </c>
      <c r="AL255" s="5">
        <v>19</v>
      </c>
      <c r="AM255" s="5"/>
      <c r="AN255" s="5">
        <v>5</v>
      </c>
      <c r="AO255" s="13">
        <v>448</v>
      </c>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row>
    <row r="256" spans="2:120" s="9" customFormat="1" x14ac:dyDescent="0.2">
      <c r="B256" s="4" t="s">
        <v>2689</v>
      </c>
      <c r="C256" s="5"/>
      <c r="D256" s="5" t="s">
        <v>2690</v>
      </c>
      <c r="E256" s="5" t="s">
        <v>2691</v>
      </c>
      <c r="F256" s="5" t="s">
        <v>2692</v>
      </c>
      <c r="G256" s="5"/>
      <c r="H256" s="5">
        <v>3</v>
      </c>
      <c r="I256" s="5">
        <v>7</v>
      </c>
      <c r="J256" s="5">
        <v>7</v>
      </c>
      <c r="K256" s="5">
        <v>47.2</v>
      </c>
      <c r="L256" s="5">
        <v>20.677</v>
      </c>
      <c r="M256" s="5">
        <v>178</v>
      </c>
      <c r="N256" s="5">
        <v>0</v>
      </c>
      <c r="O256" s="5">
        <v>80.537000000000006</v>
      </c>
      <c r="P256" s="5">
        <v>550400000</v>
      </c>
      <c r="Q256" s="5">
        <v>44659000</v>
      </c>
      <c r="R256" s="5">
        <v>63494000</v>
      </c>
      <c r="S256" s="5">
        <v>103480000</v>
      </c>
      <c r="T256" s="5">
        <v>27594000</v>
      </c>
      <c r="U256" s="5">
        <v>55418000</v>
      </c>
      <c r="V256" s="5">
        <v>37486000</v>
      </c>
      <c r="W256" s="5">
        <v>104660000</v>
      </c>
      <c r="X256" s="5">
        <v>113620000</v>
      </c>
      <c r="Y256" s="5">
        <v>26275000</v>
      </c>
      <c r="Z256" s="5">
        <v>37509000</v>
      </c>
      <c r="AA256" s="5">
        <v>47458000</v>
      </c>
      <c r="AB256" s="5">
        <v>60344000</v>
      </c>
      <c r="AC256" s="5">
        <v>24253000</v>
      </c>
      <c r="AD256" s="5">
        <v>26839000</v>
      </c>
      <c r="AE256" s="5">
        <v>27003000</v>
      </c>
      <c r="AF256" s="5">
        <v>54094000</v>
      </c>
      <c r="AG256" s="5">
        <f t="shared" si="16"/>
        <v>1.2980353887237213</v>
      </c>
      <c r="AH256" s="5">
        <f t="shared" si="17"/>
        <v>0.37632971649594521</v>
      </c>
      <c r="AI256" s="5">
        <f t="shared" si="18"/>
        <v>0.3674892453633567</v>
      </c>
      <c r="AJ256" s="5">
        <f t="shared" si="19"/>
        <v>1.444226065041718</v>
      </c>
      <c r="AK256" s="5">
        <f>VLOOKUP(AO256,Tabelle4!T:V,3,FALSE)</f>
        <v>0</v>
      </c>
      <c r="AL256" s="5">
        <v>19</v>
      </c>
      <c r="AM256" s="5"/>
      <c r="AN256" s="5">
        <v>69</v>
      </c>
      <c r="AO256" s="13">
        <v>688</v>
      </c>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row>
    <row r="257" spans="2:120" s="9" customFormat="1" x14ac:dyDescent="0.2">
      <c r="B257" s="4" t="s">
        <v>2978</v>
      </c>
      <c r="C257" s="5"/>
      <c r="D257" s="5" t="s">
        <v>2979</v>
      </c>
      <c r="E257" s="5" t="s">
        <v>2980</v>
      </c>
      <c r="F257" s="5" t="s">
        <v>2981</v>
      </c>
      <c r="G257" s="5"/>
      <c r="H257" s="5">
        <v>1</v>
      </c>
      <c r="I257" s="5">
        <v>3</v>
      </c>
      <c r="J257" s="5">
        <v>3</v>
      </c>
      <c r="K257" s="5">
        <v>31.4</v>
      </c>
      <c r="L257" s="5">
        <v>20.733000000000001</v>
      </c>
      <c r="M257" s="5">
        <v>185</v>
      </c>
      <c r="N257" s="5">
        <v>1.6180999999999999E-3</v>
      </c>
      <c r="O257" s="5">
        <v>14.532</v>
      </c>
      <c r="P257" s="5">
        <v>191700000</v>
      </c>
      <c r="Q257" s="5">
        <v>40259000</v>
      </c>
      <c r="R257" s="5">
        <v>26895000</v>
      </c>
      <c r="S257" s="5">
        <v>11597000</v>
      </c>
      <c r="T257" s="5">
        <v>3686800</v>
      </c>
      <c r="U257" s="5">
        <v>17237000</v>
      </c>
      <c r="V257" s="5">
        <v>9867500</v>
      </c>
      <c r="W257" s="5">
        <v>59985000</v>
      </c>
      <c r="X257" s="5">
        <v>22178000</v>
      </c>
      <c r="Y257" s="5">
        <v>9730400</v>
      </c>
      <c r="Z257" s="5">
        <v>10936000</v>
      </c>
      <c r="AA257" s="5">
        <v>6483100</v>
      </c>
      <c r="AB257" s="5">
        <v>6240300</v>
      </c>
      <c r="AC257" s="5">
        <v>6049500</v>
      </c>
      <c r="AD257" s="5">
        <v>21092000</v>
      </c>
      <c r="AE257" s="5">
        <v>11500000</v>
      </c>
      <c r="AF257" s="5">
        <v>8932100</v>
      </c>
      <c r="AG257" s="5">
        <f t="shared" si="16"/>
        <v>0.70185565103334624</v>
      </c>
      <c r="AH257" s="5">
        <f t="shared" si="17"/>
        <v>-0.51075374947458874</v>
      </c>
      <c r="AI257" s="5">
        <f t="shared" si="18"/>
        <v>0.36755639426364234</v>
      </c>
      <c r="AJ257" s="5">
        <f t="shared" si="19"/>
        <v>1.4439624749175404</v>
      </c>
      <c r="AK257" s="5">
        <f>VLOOKUP(AO257,Tabelle4!T:V,3,FALSE)</f>
        <v>0</v>
      </c>
      <c r="AL257" s="5">
        <v>19</v>
      </c>
      <c r="AM257" s="5"/>
      <c r="AN257" s="5">
        <v>20</v>
      </c>
      <c r="AO257" s="13">
        <v>761</v>
      </c>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row>
    <row r="258" spans="2:120" s="9" customFormat="1" x14ac:dyDescent="0.2">
      <c r="B258" s="4" t="s">
        <v>233</v>
      </c>
      <c r="C258" s="5"/>
      <c r="D258" s="5" t="s">
        <v>234</v>
      </c>
      <c r="E258" s="5" t="s">
        <v>235</v>
      </c>
      <c r="F258" s="5" t="s">
        <v>236</v>
      </c>
      <c r="G258" s="5"/>
      <c r="H258" s="5">
        <v>6</v>
      </c>
      <c r="I258" s="5">
        <v>16</v>
      </c>
      <c r="J258" s="5">
        <v>16</v>
      </c>
      <c r="K258" s="5">
        <v>16.399999999999999</v>
      </c>
      <c r="L258" s="5">
        <v>133.03</v>
      </c>
      <c r="M258" s="5">
        <v>1186</v>
      </c>
      <c r="N258" s="5">
        <v>0</v>
      </c>
      <c r="O258" s="5">
        <v>39.328000000000003</v>
      </c>
      <c r="P258" s="5">
        <v>152480000</v>
      </c>
      <c r="Q258" s="5">
        <v>27354000</v>
      </c>
      <c r="R258" s="5">
        <v>25279000</v>
      </c>
      <c r="S258" s="5">
        <v>14733000</v>
      </c>
      <c r="T258" s="5">
        <v>9248500</v>
      </c>
      <c r="U258" s="5">
        <v>8338300</v>
      </c>
      <c r="V258" s="5">
        <v>9513800</v>
      </c>
      <c r="W258" s="5">
        <v>41529000</v>
      </c>
      <c r="X258" s="5">
        <v>16486000</v>
      </c>
      <c r="Y258" s="5">
        <v>15401000</v>
      </c>
      <c r="Z258" s="5">
        <v>10425000</v>
      </c>
      <c r="AA258" s="5">
        <v>32731000</v>
      </c>
      <c r="AB258" s="5">
        <v>10343000</v>
      </c>
      <c r="AC258" s="5">
        <v>10642000</v>
      </c>
      <c r="AD258" s="5">
        <v>10594000</v>
      </c>
      <c r="AE258" s="5">
        <v>12618000</v>
      </c>
      <c r="AF258" s="5">
        <v>12562000</v>
      </c>
      <c r="AG258" s="5">
        <f t="shared" si="16"/>
        <v>1.4844019303688383</v>
      </c>
      <c r="AH258" s="5">
        <f t="shared" si="17"/>
        <v>0.5698817822810186</v>
      </c>
      <c r="AI258" s="5">
        <f t="shared" si="18"/>
        <v>0.36766939460807913</v>
      </c>
      <c r="AJ258" s="5">
        <f t="shared" si="19"/>
        <v>1.4435190056043337</v>
      </c>
      <c r="AK258" s="5">
        <f>VLOOKUP(AO258,Tabelle4!T:V,3,FALSE)</f>
        <v>0</v>
      </c>
      <c r="AL258" s="5">
        <v>19</v>
      </c>
      <c r="AM258" s="5"/>
      <c r="AN258" s="5">
        <v>47</v>
      </c>
      <c r="AO258" s="13">
        <v>63</v>
      </c>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row>
    <row r="259" spans="2:120" s="9" customFormat="1" x14ac:dyDescent="0.2">
      <c r="B259" s="4" t="s">
        <v>2391</v>
      </c>
      <c r="C259" s="5"/>
      <c r="D259" s="5" t="s">
        <v>2392</v>
      </c>
      <c r="E259" s="5" t="s">
        <v>2393</v>
      </c>
      <c r="F259" s="5" t="s">
        <v>2394</v>
      </c>
      <c r="G259" s="5"/>
      <c r="H259" s="5">
        <v>1</v>
      </c>
      <c r="I259" s="5">
        <v>13</v>
      </c>
      <c r="J259" s="5">
        <v>13</v>
      </c>
      <c r="K259" s="5">
        <v>77.099999999999994</v>
      </c>
      <c r="L259" s="5">
        <v>21.984000000000002</v>
      </c>
      <c r="M259" s="5">
        <v>179</v>
      </c>
      <c r="N259" s="5">
        <v>0</v>
      </c>
      <c r="O259" s="5">
        <v>305.01</v>
      </c>
      <c r="P259" s="5">
        <v>5227600000</v>
      </c>
      <c r="Q259" s="5">
        <v>948710000</v>
      </c>
      <c r="R259" s="5">
        <v>667960000</v>
      </c>
      <c r="S259" s="5">
        <v>513510000</v>
      </c>
      <c r="T259" s="5">
        <v>226260000</v>
      </c>
      <c r="U259" s="5">
        <v>320890000</v>
      </c>
      <c r="V259" s="5">
        <v>529920000</v>
      </c>
      <c r="W259" s="5">
        <v>805590000</v>
      </c>
      <c r="X259" s="5">
        <v>1214700000</v>
      </c>
      <c r="Y259" s="5">
        <v>395930000</v>
      </c>
      <c r="Z259" s="5">
        <v>295110000</v>
      </c>
      <c r="AA259" s="5">
        <v>265160000</v>
      </c>
      <c r="AB259" s="5">
        <v>161460000</v>
      </c>
      <c r="AC259" s="5">
        <v>223720000</v>
      </c>
      <c r="AD259" s="5">
        <v>776050000</v>
      </c>
      <c r="AE259" s="5">
        <v>303980000</v>
      </c>
      <c r="AF259" s="5">
        <v>352600000</v>
      </c>
      <c r="AG259" s="5">
        <f t="shared" si="16"/>
        <v>0.67477284390376435</v>
      </c>
      <c r="AH259" s="5">
        <f t="shared" si="17"/>
        <v>-0.56752618106288122</v>
      </c>
      <c r="AI259" s="5">
        <f t="shared" si="18"/>
        <v>0.36879554068998532</v>
      </c>
      <c r="AJ259" s="5">
        <f t="shared" si="19"/>
        <v>1.4391068834350216</v>
      </c>
      <c r="AK259" s="5">
        <f>VLOOKUP(AO259,Tabelle4!T:V,3,FALSE)</f>
        <v>0</v>
      </c>
      <c r="AL259" s="5">
        <v>19</v>
      </c>
      <c r="AM259" s="5"/>
      <c r="AN259" s="5">
        <v>274</v>
      </c>
      <c r="AO259" s="13">
        <v>613</v>
      </c>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row>
    <row r="260" spans="2:120" s="9" customFormat="1" x14ac:dyDescent="0.2">
      <c r="B260" s="4" t="s">
        <v>893</v>
      </c>
      <c r="C260" s="5"/>
      <c r="D260" s="5" t="s">
        <v>894</v>
      </c>
      <c r="E260" s="5" t="s">
        <v>895</v>
      </c>
      <c r="F260" s="5" t="s">
        <v>896</v>
      </c>
      <c r="G260" s="5"/>
      <c r="H260" s="5">
        <v>1</v>
      </c>
      <c r="I260" s="5">
        <v>3</v>
      </c>
      <c r="J260" s="5">
        <v>3</v>
      </c>
      <c r="K260" s="5">
        <v>56.6</v>
      </c>
      <c r="L260" s="5">
        <v>9.2908000000000008</v>
      </c>
      <c r="M260" s="5">
        <v>83</v>
      </c>
      <c r="N260" s="5">
        <v>0</v>
      </c>
      <c r="O260" s="5">
        <v>63.281999999999996</v>
      </c>
      <c r="P260" s="5">
        <v>535680000</v>
      </c>
      <c r="Q260" s="5">
        <v>90849000</v>
      </c>
      <c r="R260" s="5">
        <v>38761000</v>
      </c>
      <c r="S260" s="5">
        <v>79680000</v>
      </c>
      <c r="T260" s="5">
        <v>82945000</v>
      </c>
      <c r="U260" s="5">
        <v>40045000</v>
      </c>
      <c r="V260" s="5">
        <v>0</v>
      </c>
      <c r="W260" s="5">
        <v>144710000</v>
      </c>
      <c r="X260" s="5">
        <v>58692000</v>
      </c>
      <c r="Y260" s="5">
        <v>30253000</v>
      </c>
      <c r="Z260" s="5">
        <v>15677000</v>
      </c>
      <c r="AA260" s="5">
        <v>47173000</v>
      </c>
      <c r="AB260" s="5">
        <v>157860000</v>
      </c>
      <c r="AC260" s="5">
        <v>18561000</v>
      </c>
      <c r="AD260" s="5"/>
      <c r="AE260" s="5">
        <v>37094000</v>
      </c>
      <c r="AF260" s="5">
        <v>29770000</v>
      </c>
      <c r="AG260" s="5">
        <f t="shared" si="16"/>
        <v>2.2033625987708518</v>
      </c>
      <c r="AH260" s="5">
        <f t="shared" si="17"/>
        <v>1.1397069332604564</v>
      </c>
      <c r="AI260" s="5">
        <f t="shared" si="18"/>
        <v>0.3692789862626038</v>
      </c>
      <c r="AJ260" s="5">
        <f t="shared" si="19"/>
        <v>1.4372169262438901</v>
      </c>
      <c r="AK260" s="5" t="str">
        <f>VLOOKUP(AO260,Tabelle4!T:V,3,FALSE)</f>
        <v>+</v>
      </c>
      <c r="AL260" s="5">
        <v>19</v>
      </c>
      <c r="AM260" s="5"/>
      <c r="AN260" s="5">
        <v>27</v>
      </c>
      <c r="AO260" s="13">
        <v>232</v>
      </c>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row>
    <row r="261" spans="2:120" s="9" customFormat="1" x14ac:dyDescent="0.2">
      <c r="B261" s="4" t="s">
        <v>170</v>
      </c>
      <c r="C261" s="5"/>
      <c r="D261" s="5"/>
      <c r="E261" s="5"/>
      <c r="F261" s="5" t="s">
        <v>171</v>
      </c>
      <c r="G261" s="5"/>
      <c r="H261" s="5">
        <v>1</v>
      </c>
      <c r="I261" s="5">
        <v>4</v>
      </c>
      <c r="J261" s="5">
        <v>4</v>
      </c>
      <c r="K261" s="5">
        <v>5.2</v>
      </c>
      <c r="L261" s="5">
        <v>282.39</v>
      </c>
      <c r="M261" s="5">
        <v>2850</v>
      </c>
      <c r="N261" s="5">
        <v>1.6693999999999999E-3</v>
      </c>
      <c r="O261" s="5">
        <v>17.05</v>
      </c>
      <c r="P261" s="5">
        <v>684640</v>
      </c>
      <c r="Q261" s="5">
        <v>178020</v>
      </c>
      <c r="R261" s="5">
        <v>36955</v>
      </c>
      <c r="S261" s="5">
        <v>92289</v>
      </c>
      <c r="T261" s="5">
        <v>0</v>
      </c>
      <c r="U261" s="5">
        <v>0</v>
      </c>
      <c r="V261" s="5">
        <v>159540</v>
      </c>
      <c r="W261" s="5">
        <v>152810</v>
      </c>
      <c r="X261" s="5">
        <v>65025</v>
      </c>
      <c r="Y261" s="5">
        <v>151970</v>
      </c>
      <c r="Z261" s="5">
        <v>92588</v>
      </c>
      <c r="AA261" s="5">
        <v>78153</v>
      </c>
      <c r="AB261" s="5"/>
      <c r="AC261" s="5"/>
      <c r="AD261" s="5">
        <v>85931</v>
      </c>
      <c r="AE261" s="5">
        <v>71035</v>
      </c>
      <c r="AF261" s="5">
        <v>88361</v>
      </c>
      <c r="AG261" s="5">
        <f t="shared" si="16"/>
        <v>1.3154320559905757</v>
      </c>
      <c r="AH261" s="5">
        <f t="shared" si="17"/>
        <v>0.3955367330975581</v>
      </c>
      <c r="AI261" s="5">
        <f t="shared" si="18"/>
        <v>0.37211900484673505</v>
      </c>
      <c r="AJ261" s="5">
        <f t="shared" si="19"/>
        <v>1.426164021279428</v>
      </c>
      <c r="AK261" s="5">
        <f>VLOOKUP(AO261,Tabelle4!T:V,3,FALSE)</f>
        <v>0</v>
      </c>
      <c r="AL261" s="5">
        <v>19</v>
      </c>
      <c r="AM261" s="5"/>
      <c r="AN261" s="5">
        <v>12</v>
      </c>
      <c r="AO261" s="13">
        <v>46</v>
      </c>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row>
    <row r="262" spans="2:120" s="9" customFormat="1" x14ac:dyDescent="0.2">
      <c r="B262" s="4" t="s">
        <v>2914</v>
      </c>
      <c r="C262" s="5"/>
      <c r="D262" s="5" t="s">
        <v>2915</v>
      </c>
      <c r="E262" s="5" t="s">
        <v>2916</v>
      </c>
      <c r="F262" s="5" t="s">
        <v>2917</v>
      </c>
      <c r="G262" s="5"/>
      <c r="H262" s="5">
        <v>1</v>
      </c>
      <c r="I262" s="5">
        <v>36</v>
      </c>
      <c r="J262" s="5">
        <v>36</v>
      </c>
      <c r="K262" s="5">
        <v>92.5</v>
      </c>
      <c r="L262" s="5">
        <v>27.623000000000001</v>
      </c>
      <c r="M262" s="5">
        <v>255</v>
      </c>
      <c r="N262" s="5">
        <v>0</v>
      </c>
      <c r="O262" s="5">
        <v>323.31</v>
      </c>
      <c r="P262" s="5">
        <v>107630000000</v>
      </c>
      <c r="Q262" s="5">
        <v>18119000000</v>
      </c>
      <c r="R262" s="5">
        <v>24434000000</v>
      </c>
      <c r="S262" s="5">
        <v>7216500000</v>
      </c>
      <c r="T262" s="5">
        <v>5989100000</v>
      </c>
      <c r="U262" s="5">
        <v>8290100000</v>
      </c>
      <c r="V262" s="5">
        <v>12463000000</v>
      </c>
      <c r="W262" s="5">
        <v>19787000000</v>
      </c>
      <c r="X262" s="5">
        <v>11335000000</v>
      </c>
      <c r="Y262" s="5">
        <v>3843900000</v>
      </c>
      <c r="Z262" s="5">
        <v>3083400000</v>
      </c>
      <c r="AA262" s="5">
        <v>3378500000</v>
      </c>
      <c r="AB262" s="5">
        <v>3355900000</v>
      </c>
      <c r="AC262" s="5">
        <v>3145000000</v>
      </c>
      <c r="AD262" s="5">
        <v>2602400000</v>
      </c>
      <c r="AE262" s="5">
        <v>3678500000</v>
      </c>
      <c r="AF262" s="5">
        <v>3183400000</v>
      </c>
      <c r="AG262" s="5">
        <f t="shared" si="16"/>
        <v>1.0834622064666555</v>
      </c>
      <c r="AH262" s="5">
        <f t="shared" si="17"/>
        <v>0.11564882994834655</v>
      </c>
      <c r="AI262" s="5">
        <f t="shared" si="18"/>
        <v>0.37220699028867565</v>
      </c>
      <c r="AJ262" s="5">
        <f t="shared" si="19"/>
        <v>1.425822944487326</v>
      </c>
      <c r="AK262" s="5">
        <f>VLOOKUP(AO262,Tabelle4!T:V,3,FALSE)</f>
        <v>0</v>
      </c>
      <c r="AL262" s="5">
        <v>19</v>
      </c>
      <c r="AM262" s="5"/>
      <c r="AN262" s="5">
        <v>1365</v>
      </c>
      <c r="AO262" s="13">
        <v>745</v>
      </c>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row>
    <row r="263" spans="2:120" s="9" customFormat="1" x14ac:dyDescent="0.2">
      <c r="B263" s="4" t="s">
        <v>2930</v>
      </c>
      <c r="C263" s="5"/>
      <c r="D263" s="5" t="s">
        <v>2931</v>
      </c>
      <c r="E263" s="5" t="s">
        <v>2932</v>
      </c>
      <c r="F263" s="5" t="s">
        <v>2933</v>
      </c>
      <c r="G263" s="5"/>
      <c r="H263" s="5">
        <v>1</v>
      </c>
      <c r="I263" s="5">
        <v>8</v>
      </c>
      <c r="J263" s="5">
        <v>8</v>
      </c>
      <c r="K263" s="5">
        <v>32.200000000000003</v>
      </c>
      <c r="L263" s="5">
        <v>32.131</v>
      </c>
      <c r="M263" s="5">
        <v>283</v>
      </c>
      <c r="N263" s="5">
        <v>0</v>
      </c>
      <c r="O263" s="5">
        <v>127.21</v>
      </c>
      <c r="P263" s="5">
        <v>267160000</v>
      </c>
      <c r="Q263" s="5">
        <v>39344000</v>
      </c>
      <c r="R263" s="5">
        <v>52633000</v>
      </c>
      <c r="S263" s="5">
        <v>21043000</v>
      </c>
      <c r="T263" s="5">
        <v>20187000</v>
      </c>
      <c r="U263" s="5">
        <v>27910000</v>
      </c>
      <c r="V263" s="5">
        <v>20973000</v>
      </c>
      <c r="W263" s="5">
        <v>45612000</v>
      </c>
      <c r="X263" s="5">
        <v>39459000</v>
      </c>
      <c r="Y263" s="5">
        <v>6511700</v>
      </c>
      <c r="Z263" s="5">
        <v>5749800</v>
      </c>
      <c r="AA263" s="5">
        <v>7463000</v>
      </c>
      <c r="AB263" s="5">
        <v>7781100</v>
      </c>
      <c r="AC263" s="5">
        <v>9385100</v>
      </c>
      <c r="AD263" s="5">
        <v>13650000</v>
      </c>
      <c r="AE263" s="5">
        <v>6182600</v>
      </c>
      <c r="AF263" s="5">
        <v>5920300</v>
      </c>
      <c r="AG263" s="5">
        <f t="shared" si="16"/>
        <v>0.78278786498947006</v>
      </c>
      <c r="AH263" s="5">
        <f t="shared" si="17"/>
        <v>-0.35330670383732649</v>
      </c>
      <c r="AI263" s="5">
        <f t="shared" si="18"/>
        <v>0.37274026503706298</v>
      </c>
      <c r="AJ263" s="5">
        <f t="shared" si="19"/>
        <v>1.4237574211610835</v>
      </c>
      <c r="AK263" s="5">
        <f>VLOOKUP(AO263,Tabelle4!T:V,3,FALSE)</f>
        <v>0</v>
      </c>
      <c r="AL263" s="5">
        <v>19</v>
      </c>
      <c r="AM263" s="5"/>
      <c r="AN263" s="5">
        <v>40</v>
      </c>
      <c r="AO263" s="13">
        <v>749</v>
      </c>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row>
    <row r="264" spans="2:120" s="9" customFormat="1" x14ac:dyDescent="0.2">
      <c r="B264" s="4" t="s">
        <v>1761</v>
      </c>
      <c r="C264" s="5"/>
      <c r="D264" s="5" t="s">
        <v>1762</v>
      </c>
      <c r="E264" s="5" t="s">
        <v>1763</v>
      </c>
      <c r="F264" s="5" t="s">
        <v>1764</v>
      </c>
      <c r="G264" s="5"/>
      <c r="H264" s="5">
        <v>1</v>
      </c>
      <c r="I264" s="5">
        <v>1</v>
      </c>
      <c r="J264" s="5">
        <v>1</v>
      </c>
      <c r="K264" s="5">
        <v>2.2000000000000002</v>
      </c>
      <c r="L264" s="5">
        <v>54.874000000000002</v>
      </c>
      <c r="M264" s="5">
        <v>495</v>
      </c>
      <c r="N264" s="5">
        <v>1</v>
      </c>
      <c r="O264" s="5">
        <v>-2</v>
      </c>
      <c r="P264" s="5">
        <v>75666000</v>
      </c>
      <c r="Q264" s="5">
        <v>12982000</v>
      </c>
      <c r="R264" s="5">
        <v>7513600</v>
      </c>
      <c r="S264" s="5">
        <v>4819000</v>
      </c>
      <c r="T264" s="5">
        <v>1539200</v>
      </c>
      <c r="U264" s="5">
        <v>4371300</v>
      </c>
      <c r="V264" s="5">
        <v>23341000</v>
      </c>
      <c r="W264" s="5">
        <v>13074000</v>
      </c>
      <c r="X264" s="5">
        <v>8026000</v>
      </c>
      <c r="Y264" s="5">
        <v>4883700</v>
      </c>
      <c r="Z264" s="5">
        <v>3425600</v>
      </c>
      <c r="AA264" s="5">
        <v>4060500</v>
      </c>
      <c r="AB264" s="5">
        <v>4028200</v>
      </c>
      <c r="AC264" s="5">
        <v>3554200</v>
      </c>
      <c r="AD264" s="5">
        <v>9064000</v>
      </c>
      <c r="AE264" s="5">
        <v>4288900</v>
      </c>
      <c r="AF264" s="5">
        <v>4734700</v>
      </c>
      <c r="AG264" s="5">
        <f t="shared" si="16"/>
        <v>0.75770037612398233</v>
      </c>
      <c r="AH264" s="5">
        <f t="shared" si="17"/>
        <v>-0.40030063083938311</v>
      </c>
      <c r="AI264" s="5">
        <f t="shared" si="18"/>
        <v>0.37315685039330043</v>
      </c>
      <c r="AJ264" s="5">
        <f t="shared" si="19"/>
        <v>1.4221459236030227</v>
      </c>
      <c r="AK264" s="5">
        <f>VLOOKUP(AO264,Tabelle4!T:V,3,FALSE)</f>
        <v>0</v>
      </c>
      <c r="AL264" s="5">
        <v>19</v>
      </c>
      <c r="AM264" s="5"/>
      <c r="AN264" s="5">
        <v>2</v>
      </c>
      <c r="AO264" s="13">
        <v>453</v>
      </c>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row>
    <row r="265" spans="2:120" s="9" customFormat="1" x14ac:dyDescent="0.2">
      <c r="B265" s="4" t="s">
        <v>574</v>
      </c>
      <c r="C265" s="5"/>
      <c r="D265" s="5" t="s">
        <v>575</v>
      </c>
      <c r="E265" s="5" t="s">
        <v>576</v>
      </c>
      <c r="F265" s="5" t="s">
        <v>577</v>
      </c>
      <c r="G265" s="5"/>
      <c r="H265" s="5">
        <v>5</v>
      </c>
      <c r="I265" s="5">
        <v>4</v>
      </c>
      <c r="J265" s="5">
        <v>2</v>
      </c>
      <c r="K265" s="5">
        <v>2.2999999999999998</v>
      </c>
      <c r="L265" s="5">
        <v>228.56</v>
      </c>
      <c r="M265" s="5">
        <v>2000</v>
      </c>
      <c r="N265" s="5">
        <v>5.3619000000000002E-3</v>
      </c>
      <c r="O265" s="5">
        <v>3.7292000000000001</v>
      </c>
      <c r="P265" s="5">
        <v>123140000</v>
      </c>
      <c r="Q265" s="5">
        <v>0</v>
      </c>
      <c r="R265" s="5">
        <v>11557000</v>
      </c>
      <c r="S265" s="5">
        <v>12536000</v>
      </c>
      <c r="T265" s="5">
        <v>16442000</v>
      </c>
      <c r="U265" s="5">
        <v>10848000</v>
      </c>
      <c r="V265" s="5">
        <v>54633000</v>
      </c>
      <c r="W265" s="5">
        <v>13772000</v>
      </c>
      <c r="X265" s="5">
        <v>3356600</v>
      </c>
      <c r="Y265" s="5"/>
      <c r="Z265" s="5">
        <v>1317300</v>
      </c>
      <c r="AA265" s="5">
        <v>948080</v>
      </c>
      <c r="AB265" s="5">
        <v>1024500</v>
      </c>
      <c r="AC265" s="5">
        <v>1329000</v>
      </c>
      <c r="AD265" s="5">
        <v>15308000</v>
      </c>
      <c r="AE265" s="5">
        <v>2031600</v>
      </c>
      <c r="AF265" s="5">
        <v>429920</v>
      </c>
      <c r="AG265" s="5">
        <f t="shared" si="16"/>
        <v>0.22967783192973418</v>
      </c>
      <c r="AH265" s="5">
        <f t="shared" si="17"/>
        <v>-2.1223164776508407</v>
      </c>
      <c r="AI265" s="5">
        <f t="shared" si="18"/>
        <v>0.37367300139945836</v>
      </c>
      <c r="AJ265" s="5">
        <f t="shared" si="19"/>
        <v>1.4201517649236208</v>
      </c>
      <c r="AK265" s="5" t="str">
        <f>VLOOKUP(AO265,Tabelle4!T:V,3,FALSE)</f>
        <v>+</v>
      </c>
      <c r="AL265" s="5">
        <v>19</v>
      </c>
      <c r="AM265" s="5"/>
      <c r="AN265" s="5">
        <v>5</v>
      </c>
      <c r="AO265" s="13">
        <v>152</v>
      </c>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row>
    <row r="266" spans="2:120" s="9" customFormat="1" x14ac:dyDescent="0.2">
      <c r="B266" s="4" t="s">
        <v>1347</v>
      </c>
      <c r="C266" s="5"/>
      <c r="D266" s="5" t="s">
        <v>1348</v>
      </c>
      <c r="E266" s="5" t="s">
        <v>1349</v>
      </c>
      <c r="F266" s="5" t="s">
        <v>1350</v>
      </c>
      <c r="G266" s="5"/>
      <c r="H266" s="5">
        <v>1</v>
      </c>
      <c r="I266" s="5">
        <v>2</v>
      </c>
      <c r="J266" s="5">
        <v>2</v>
      </c>
      <c r="K266" s="5">
        <v>11.3</v>
      </c>
      <c r="L266" s="5">
        <v>29.026</v>
      </c>
      <c r="M266" s="5">
        <v>274</v>
      </c>
      <c r="N266" s="5">
        <v>0</v>
      </c>
      <c r="O266" s="5">
        <v>73.085999999999999</v>
      </c>
      <c r="P266" s="5">
        <v>14440000</v>
      </c>
      <c r="Q266" s="5">
        <v>1039600</v>
      </c>
      <c r="R266" s="5">
        <v>5124800</v>
      </c>
      <c r="S266" s="5">
        <v>190340</v>
      </c>
      <c r="T266" s="5">
        <v>185230</v>
      </c>
      <c r="U266" s="5">
        <v>1348600</v>
      </c>
      <c r="V266" s="5">
        <v>0</v>
      </c>
      <c r="W266" s="5">
        <v>4487900</v>
      </c>
      <c r="X266" s="5">
        <v>2063500</v>
      </c>
      <c r="Y266" s="5">
        <v>213660</v>
      </c>
      <c r="Z266" s="5">
        <v>610470</v>
      </c>
      <c r="AA266" s="5">
        <v>300580</v>
      </c>
      <c r="AB266" s="5">
        <v>319430</v>
      </c>
      <c r="AC266" s="5">
        <v>293780</v>
      </c>
      <c r="AD266" s="5"/>
      <c r="AE266" s="5">
        <v>710750</v>
      </c>
      <c r="AF266" s="5">
        <v>521500</v>
      </c>
      <c r="AG266" s="5">
        <f t="shared" si="16"/>
        <v>0.70975341244929646</v>
      </c>
      <c r="AH266" s="5">
        <f t="shared" si="17"/>
        <v>-0.4946102145349589</v>
      </c>
      <c r="AI266" s="5">
        <f t="shared" si="18"/>
        <v>0.37705881713699807</v>
      </c>
      <c r="AJ266" s="5">
        <f t="shared" si="19"/>
        <v>1.4071385088648507</v>
      </c>
      <c r="AK266" s="5">
        <f>VLOOKUP(AO266,Tabelle4!T:V,3,FALSE)</f>
        <v>0</v>
      </c>
      <c r="AL266" s="5">
        <v>19</v>
      </c>
      <c r="AM266" s="5"/>
      <c r="AN266" s="5">
        <v>4</v>
      </c>
      <c r="AO266" s="13">
        <v>347</v>
      </c>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row>
    <row r="267" spans="2:120" s="9" customFormat="1" x14ac:dyDescent="0.2">
      <c r="B267" s="4" t="s">
        <v>1799</v>
      </c>
      <c r="C267" s="5"/>
      <c r="D267" s="5" t="s">
        <v>1800</v>
      </c>
      <c r="E267" s="5" t="s">
        <v>1801</v>
      </c>
      <c r="F267" s="5" t="s">
        <v>1802</v>
      </c>
      <c r="G267" s="5"/>
      <c r="H267" s="5">
        <v>2</v>
      </c>
      <c r="I267" s="5">
        <v>5</v>
      </c>
      <c r="J267" s="5">
        <v>5</v>
      </c>
      <c r="K267" s="5">
        <v>18.399999999999999</v>
      </c>
      <c r="L267" s="5">
        <v>51.841999999999999</v>
      </c>
      <c r="M267" s="5">
        <v>450</v>
      </c>
      <c r="N267" s="5">
        <v>1.6234000000000001E-3</v>
      </c>
      <c r="O267" s="5">
        <v>14.566000000000001</v>
      </c>
      <c r="P267" s="5">
        <v>69757000</v>
      </c>
      <c r="Q267" s="5">
        <v>11337000</v>
      </c>
      <c r="R267" s="5">
        <v>12159000</v>
      </c>
      <c r="S267" s="5">
        <v>2286800</v>
      </c>
      <c r="T267" s="5">
        <v>1269400</v>
      </c>
      <c r="U267" s="5">
        <v>991670</v>
      </c>
      <c r="V267" s="5">
        <v>12321000</v>
      </c>
      <c r="W267" s="5">
        <v>10320000</v>
      </c>
      <c r="X267" s="5">
        <v>19072000</v>
      </c>
      <c r="Y267" s="5">
        <v>1494300</v>
      </c>
      <c r="Z267" s="5">
        <v>2046400</v>
      </c>
      <c r="AA267" s="5">
        <v>1561100</v>
      </c>
      <c r="AB267" s="5">
        <v>703200</v>
      </c>
      <c r="AC267" s="5">
        <v>990210</v>
      </c>
      <c r="AD267" s="5">
        <v>2771300</v>
      </c>
      <c r="AE267" s="5">
        <v>1801200</v>
      </c>
      <c r="AF267" s="5">
        <v>2000500</v>
      </c>
      <c r="AG267" s="5">
        <f t="shared" si="16"/>
        <v>0.76753124665320682</v>
      </c>
      <c r="AH267" s="5">
        <f t="shared" si="17"/>
        <v>-0.38170261023645541</v>
      </c>
      <c r="AI267" s="5">
        <f t="shared" si="18"/>
        <v>0.3782741375792078</v>
      </c>
      <c r="AJ267" s="5">
        <f t="shared" si="19"/>
        <v>1.4024959514942072</v>
      </c>
      <c r="AK267" s="5">
        <f>VLOOKUP(AO267,Tabelle4!T:V,3,FALSE)</f>
        <v>0</v>
      </c>
      <c r="AL267" s="5">
        <v>19</v>
      </c>
      <c r="AM267" s="5"/>
      <c r="AN267" s="5">
        <v>14</v>
      </c>
      <c r="AO267" s="13">
        <v>463</v>
      </c>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row>
    <row r="268" spans="2:120" s="9" customFormat="1" x14ac:dyDescent="0.2">
      <c r="B268" s="4" t="s">
        <v>54</v>
      </c>
      <c r="C268" s="5"/>
      <c r="D268" s="5" t="s">
        <v>55</v>
      </c>
      <c r="E268" s="5" t="s">
        <v>56</v>
      </c>
      <c r="F268" s="5" t="s">
        <v>57</v>
      </c>
      <c r="G268" s="5"/>
      <c r="H268" s="5">
        <v>2</v>
      </c>
      <c r="I268" s="5">
        <v>26</v>
      </c>
      <c r="J268" s="5">
        <v>3</v>
      </c>
      <c r="K268" s="5">
        <v>58.9</v>
      </c>
      <c r="L268" s="5">
        <v>32.770000000000003</v>
      </c>
      <c r="M268" s="5">
        <v>297</v>
      </c>
      <c r="N268" s="5">
        <v>0</v>
      </c>
      <c r="O268" s="5">
        <v>323.31</v>
      </c>
      <c r="P268" s="5">
        <v>54561000000</v>
      </c>
      <c r="Q268" s="5">
        <v>8299300000</v>
      </c>
      <c r="R268" s="5">
        <v>9955500000</v>
      </c>
      <c r="S268" s="5">
        <v>2924500000</v>
      </c>
      <c r="T268" s="5">
        <v>3186200000</v>
      </c>
      <c r="U268" s="5">
        <v>3015800000</v>
      </c>
      <c r="V268" s="5">
        <v>5054900000</v>
      </c>
      <c r="W268" s="5">
        <v>8022400000</v>
      </c>
      <c r="X268" s="5">
        <v>14102000000</v>
      </c>
      <c r="Y268" s="5">
        <v>1861500000</v>
      </c>
      <c r="Z268" s="5">
        <v>1972700000</v>
      </c>
      <c r="AA268" s="5">
        <v>1439200000</v>
      </c>
      <c r="AB268" s="5">
        <v>1791200000</v>
      </c>
      <c r="AC268" s="5">
        <v>1861000000</v>
      </c>
      <c r="AD268" s="5">
        <v>1501200000</v>
      </c>
      <c r="AE268" s="5">
        <v>1498700000</v>
      </c>
      <c r="AF268" s="5">
        <v>1654300000</v>
      </c>
      <c r="AG268" s="5">
        <f t="shared" si="16"/>
        <v>1.084325884086444</v>
      </c>
      <c r="AH268" s="5">
        <f t="shared" si="17"/>
        <v>0.11679841047271095</v>
      </c>
      <c r="AI268" s="5">
        <f t="shared" si="18"/>
        <v>0.37835418434063173</v>
      </c>
      <c r="AJ268" s="5">
        <f t="shared" si="19"/>
        <v>1.4021906944404312</v>
      </c>
      <c r="AK268" s="5">
        <f>VLOOKUP(AO268,Tabelle4!T:V,3,FALSE)</f>
        <v>0</v>
      </c>
      <c r="AL268" s="5">
        <v>19</v>
      </c>
      <c r="AM268" s="5"/>
      <c r="AN268" s="5">
        <v>990</v>
      </c>
      <c r="AO268" s="13">
        <v>6</v>
      </c>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row>
    <row r="269" spans="2:120" s="9" customFormat="1" x14ac:dyDescent="0.2">
      <c r="B269" s="4" t="s">
        <v>789</v>
      </c>
      <c r="C269" s="5"/>
      <c r="D269" s="5" t="s">
        <v>790</v>
      </c>
      <c r="E269" s="5" t="s">
        <v>791</v>
      </c>
      <c r="F269" s="5" t="s">
        <v>792</v>
      </c>
      <c r="G269" s="5"/>
      <c r="H269" s="5">
        <v>3</v>
      </c>
      <c r="I269" s="5">
        <v>20</v>
      </c>
      <c r="J269" s="5">
        <v>20</v>
      </c>
      <c r="K269" s="5">
        <v>67.5</v>
      </c>
      <c r="L269" s="5">
        <v>19.53</v>
      </c>
      <c r="M269" s="5">
        <v>169</v>
      </c>
      <c r="N269" s="5">
        <v>0</v>
      </c>
      <c r="O269" s="5">
        <v>323.31</v>
      </c>
      <c r="P269" s="5">
        <v>38443000000</v>
      </c>
      <c r="Q269" s="5">
        <v>6210600000</v>
      </c>
      <c r="R269" s="5">
        <v>4186900000</v>
      </c>
      <c r="S269" s="5">
        <v>3760000000</v>
      </c>
      <c r="T269" s="5">
        <v>1102500000</v>
      </c>
      <c r="U269" s="5">
        <v>4642200000</v>
      </c>
      <c r="V269" s="5">
        <v>6179900000</v>
      </c>
      <c r="W269" s="5">
        <v>7951500000</v>
      </c>
      <c r="X269" s="5">
        <v>4409500000</v>
      </c>
      <c r="Y269" s="5">
        <v>2294800000</v>
      </c>
      <c r="Z269" s="5">
        <v>1923800000</v>
      </c>
      <c r="AA269" s="5">
        <v>2074200000</v>
      </c>
      <c r="AB269" s="5">
        <v>2114400000</v>
      </c>
      <c r="AC269" s="5">
        <v>2260900000</v>
      </c>
      <c r="AD269" s="5">
        <v>3737200000</v>
      </c>
      <c r="AE269" s="5">
        <v>1877800000</v>
      </c>
      <c r="AF269" s="5">
        <v>2241400000</v>
      </c>
      <c r="AG269" s="5">
        <f t="shared" si="16"/>
        <v>0.83097269034228505</v>
      </c>
      <c r="AH269" s="5">
        <f t="shared" si="17"/>
        <v>-0.26712703083418887</v>
      </c>
      <c r="AI269" s="5">
        <f t="shared" si="18"/>
        <v>0.37844590502596526</v>
      </c>
      <c r="AJ269" s="5">
        <f t="shared" si="19"/>
        <v>1.4018409984496809</v>
      </c>
      <c r="AK269" s="5">
        <f>VLOOKUP(AO269,Tabelle4!T:V,3,FALSE)</f>
        <v>0</v>
      </c>
      <c r="AL269" s="5">
        <v>19</v>
      </c>
      <c r="AM269" s="5"/>
      <c r="AN269" s="5">
        <v>473</v>
      </c>
      <c r="AO269" s="13">
        <v>206</v>
      </c>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row>
    <row r="270" spans="2:120" s="9" customFormat="1" x14ac:dyDescent="0.2">
      <c r="B270" s="4" t="s">
        <v>2894</v>
      </c>
      <c r="C270" s="5"/>
      <c r="D270" s="5" t="s">
        <v>2895</v>
      </c>
      <c r="E270" s="5" t="s">
        <v>2896</v>
      </c>
      <c r="F270" s="5" t="s">
        <v>2897</v>
      </c>
      <c r="G270" s="5"/>
      <c r="H270" s="5">
        <v>1</v>
      </c>
      <c r="I270" s="5">
        <v>17</v>
      </c>
      <c r="J270" s="5">
        <v>17</v>
      </c>
      <c r="K270" s="5">
        <v>64.2</v>
      </c>
      <c r="L270" s="5">
        <v>25.704000000000001</v>
      </c>
      <c r="M270" s="5">
        <v>226</v>
      </c>
      <c r="N270" s="5">
        <v>0</v>
      </c>
      <c r="O270" s="5">
        <v>323.31</v>
      </c>
      <c r="P270" s="5">
        <v>7431200000</v>
      </c>
      <c r="Q270" s="5">
        <v>1065100000</v>
      </c>
      <c r="R270" s="5">
        <v>631590000</v>
      </c>
      <c r="S270" s="5">
        <v>781120000</v>
      </c>
      <c r="T270" s="5">
        <v>1160300000</v>
      </c>
      <c r="U270" s="5">
        <v>877230000</v>
      </c>
      <c r="V270" s="5">
        <v>258840000</v>
      </c>
      <c r="W270" s="5">
        <v>1509500000</v>
      </c>
      <c r="X270" s="5">
        <v>1147600000</v>
      </c>
      <c r="Y270" s="5">
        <v>430830000</v>
      </c>
      <c r="Z270" s="5">
        <v>404860000</v>
      </c>
      <c r="AA270" s="5">
        <v>418240000</v>
      </c>
      <c r="AB270" s="5">
        <v>797190000</v>
      </c>
      <c r="AC270" s="5">
        <v>619170000</v>
      </c>
      <c r="AD270" s="5">
        <v>224030000</v>
      </c>
      <c r="AE270" s="5">
        <v>358530000</v>
      </c>
      <c r="AF270" s="5">
        <v>371510000</v>
      </c>
      <c r="AG270" s="5">
        <f t="shared" si="16"/>
        <v>1.3037553075182426</v>
      </c>
      <c r="AH270" s="5">
        <f t="shared" si="17"/>
        <v>0.38267312589147412</v>
      </c>
      <c r="AI270" s="5">
        <f t="shared" si="18"/>
        <v>0.37921550177630964</v>
      </c>
      <c r="AJ270" s="5">
        <f t="shared" si="19"/>
        <v>1.3989101541778519</v>
      </c>
      <c r="AK270" s="5">
        <f>VLOOKUP(AO270,Tabelle4!T:V,3,FALSE)</f>
        <v>0</v>
      </c>
      <c r="AL270" s="5">
        <v>19</v>
      </c>
      <c r="AM270" s="5"/>
      <c r="AN270" s="5">
        <v>267</v>
      </c>
      <c r="AO270" s="13">
        <v>740</v>
      </c>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row>
    <row r="271" spans="2:120" s="9" customFormat="1" x14ac:dyDescent="0.2">
      <c r="B271" s="4" t="s">
        <v>3088</v>
      </c>
      <c r="C271" s="5"/>
      <c r="D271" s="5" t="s">
        <v>3089</v>
      </c>
      <c r="E271" s="5" t="s">
        <v>3090</v>
      </c>
      <c r="F271" s="5" t="s">
        <v>3091</v>
      </c>
      <c r="G271" s="5"/>
      <c r="H271" s="5">
        <v>2</v>
      </c>
      <c r="I271" s="5">
        <v>3</v>
      </c>
      <c r="J271" s="5">
        <v>3</v>
      </c>
      <c r="K271" s="5">
        <v>30.2</v>
      </c>
      <c r="L271" s="5">
        <v>18.352</v>
      </c>
      <c r="M271" s="5">
        <v>172</v>
      </c>
      <c r="N271" s="5">
        <v>1.7390999999999999E-3</v>
      </c>
      <c r="O271" s="5">
        <v>19.82</v>
      </c>
      <c r="P271" s="5">
        <v>112550000</v>
      </c>
      <c r="Q271" s="5">
        <v>16949000</v>
      </c>
      <c r="R271" s="5">
        <v>6189700</v>
      </c>
      <c r="S271" s="5">
        <v>18543000</v>
      </c>
      <c r="T271" s="5">
        <v>6300300</v>
      </c>
      <c r="U271" s="5">
        <v>16157000</v>
      </c>
      <c r="V271" s="5">
        <v>12760000</v>
      </c>
      <c r="W271" s="5">
        <v>24650000</v>
      </c>
      <c r="X271" s="5">
        <v>11006000</v>
      </c>
      <c r="Y271" s="5">
        <v>6235600</v>
      </c>
      <c r="Z271" s="5">
        <v>2913900</v>
      </c>
      <c r="AA271" s="5">
        <v>12769000</v>
      </c>
      <c r="AB271" s="5">
        <v>13858000</v>
      </c>
      <c r="AC271" s="5">
        <v>8692700</v>
      </c>
      <c r="AD271" s="5">
        <v>6939400</v>
      </c>
      <c r="AE271" s="5">
        <v>5308000</v>
      </c>
      <c r="AF271" s="5">
        <v>3657500</v>
      </c>
      <c r="AG271" s="5">
        <f t="shared" si="16"/>
        <v>1.4544711679188214</v>
      </c>
      <c r="AH271" s="5">
        <f t="shared" si="17"/>
        <v>0.54049469807946282</v>
      </c>
      <c r="AI271" s="5">
        <f t="shared" si="18"/>
        <v>0.38025186539572509</v>
      </c>
      <c r="AJ271" s="5">
        <f t="shared" si="19"/>
        <v>1.3949727695133673</v>
      </c>
      <c r="AK271" s="5">
        <f>VLOOKUP(AO271,Tabelle4!T:V,3,FALSE)</f>
        <v>0</v>
      </c>
      <c r="AL271" s="5">
        <v>19</v>
      </c>
      <c r="AM271" s="5"/>
      <c r="AN271" s="5">
        <v>11</v>
      </c>
      <c r="AO271" s="13">
        <v>789</v>
      </c>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row>
    <row r="272" spans="2:120" s="9" customFormat="1" x14ac:dyDescent="0.2">
      <c r="B272" s="4" t="s">
        <v>1459</v>
      </c>
      <c r="C272" s="5"/>
      <c r="D272" s="5" t="s">
        <v>1460</v>
      </c>
      <c r="E272" s="5" t="s">
        <v>1461</v>
      </c>
      <c r="F272" s="5" t="s">
        <v>1462</v>
      </c>
      <c r="G272" s="5"/>
      <c r="H272" s="5">
        <v>2</v>
      </c>
      <c r="I272" s="5">
        <v>134</v>
      </c>
      <c r="J272" s="5">
        <v>134</v>
      </c>
      <c r="K272" s="5">
        <v>80.5</v>
      </c>
      <c r="L272" s="5">
        <v>156.61000000000001</v>
      </c>
      <c r="M272" s="5">
        <v>1392</v>
      </c>
      <c r="N272" s="5">
        <v>0</v>
      </c>
      <c r="O272" s="5">
        <v>323.31</v>
      </c>
      <c r="P272" s="5">
        <v>30803000000</v>
      </c>
      <c r="Q272" s="5">
        <v>7541500000</v>
      </c>
      <c r="R272" s="5">
        <v>3668300000</v>
      </c>
      <c r="S272" s="5">
        <v>2455200000</v>
      </c>
      <c r="T272" s="5">
        <v>2112800000</v>
      </c>
      <c r="U272" s="5">
        <v>820590000</v>
      </c>
      <c r="V272" s="5">
        <v>4014500000</v>
      </c>
      <c r="W272" s="5">
        <v>5302900000</v>
      </c>
      <c r="X272" s="5">
        <v>4886900000</v>
      </c>
      <c r="Y272" s="5">
        <v>7362600000</v>
      </c>
      <c r="Z272" s="5">
        <v>5754500000</v>
      </c>
      <c r="AA272" s="5">
        <v>8074100000</v>
      </c>
      <c r="AB272" s="5">
        <v>2970900000</v>
      </c>
      <c r="AC272" s="5">
        <v>3935700000</v>
      </c>
      <c r="AD272" s="5">
        <v>2985400000</v>
      </c>
      <c r="AE272" s="5">
        <v>5308400000</v>
      </c>
      <c r="AF272" s="5">
        <v>6664600000</v>
      </c>
      <c r="AG272" s="5">
        <f t="shared" si="16"/>
        <v>1.2788171969027369</v>
      </c>
      <c r="AH272" s="5">
        <f t="shared" si="17"/>
        <v>0.35481005001264804</v>
      </c>
      <c r="AI272" s="5">
        <f t="shared" si="18"/>
        <v>0.38332490213472059</v>
      </c>
      <c r="AJ272" s="5">
        <f t="shared" si="19"/>
        <v>1.3833603711572333</v>
      </c>
      <c r="AK272" s="5">
        <f>VLOOKUP(AO272,Tabelle4!T:V,3,FALSE)</f>
        <v>0</v>
      </c>
      <c r="AL272" s="5">
        <v>19</v>
      </c>
      <c r="AM272" s="5"/>
      <c r="AN272" s="5">
        <v>2787</v>
      </c>
      <c r="AO272" s="13">
        <v>376</v>
      </c>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row>
    <row r="273" spans="2:120" s="9" customFormat="1" x14ac:dyDescent="0.2">
      <c r="B273" s="4" t="s">
        <v>1224</v>
      </c>
      <c r="C273" s="5"/>
      <c r="D273" s="5" t="s">
        <v>1225</v>
      </c>
      <c r="E273" s="5" t="s">
        <v>1226</v>
      </c>
      <c r="F273" s="5" t="s">
        <v>1227</v>
      </c>
      <c r="G273" s="5"/>
      <c r="H273" s="5">
        <v>2</v>
      </c>
      <c r="I273" s="5">
        <v>11</v>
      </c>
      <c r="J273" s="5">
        <v>11</v>
      </c>
      <c r="K273" s="5">
        <v>84.4</v>
      </c>
      <c r="L273" s="5">
        <v>15.515000000000001</v>
      </c>
      <c r="M273" s="5">
        <v>128</v>
      </c>
      <c r="N273" s="5">
        <v>0</v>
      </c>
      <c r="O273" s="5">
        <v>80.063999999999993</v>
      </c>
      <c r="P273" s="5">
        <v>5000100000</v>
      </c>
      <c r="Q273" s="5">
        <v>894020000</v>
      </c>
      <c r="R273" s="5">
        <v>497730000</v>
      </c>
      <c r="S273" s="5">
        <v>373170000</v>
      </c>
      <c r="T273" s="5">
        <v>149100000</v>
      </c>
      <c r="U273" s="5">
        <v>489540000</v>
      </c>
      <c r="V273" s="5">
        <v>666800000</v>
      </c>
      <c r="W273" s="5">
        <v>1381700000</v>
      </c>
      <c r="X273" s="5">
        <v>548050000</v>
      </c>
      <c r="Y273" s="5">
        <v>418480000</v>
      </c>
      <c r="Z273" s="5">
        <v>245170000</v>
      </c>
      <c r="AA273" s="5">
        <v>188920000</v>
      </c>
      <c r="AB273" s="5">
        <v>163990000</v>
      </c>
      <c r="AC273" s="5">
        <v>199990000</v>
      </c>
      <c r="AD273" s="5">
        <v>462040000</v>
      </c>
      <c r="AE273" s="5">
        <v>321120000</v>
      </c>
      <c r="AF273" s="5">
        <v>327930000</v>
      </c>
      <c r="AG273" s="5">
        <f t="shared" si="16"/>
        <v>0.77536077127253866</v>
      </c>
      <c r="AH273" s="5">
        <f t="shared" si="17"/>
        <v>-0.36706034989658626</v>
      </c>
      <c r="AI273" s="5">
        <f t="shared" si="18"/>
        <v>0.38439657869730531</v>
      </c>
      <c r="AJ273" s="5">
        <f t="shared" si="19"/>
        <v>1.3793325993542547</v>
      </c>
      <c r="AK273" s="5">
        <f>VLOOKUP(AO273,Tabelle4!T:V,3,FALSE)</f>
        <v>0</v>
      </c>
      <c r="AL273" s="5">
        <v>19</v>
      </c>
      <c r="AM273" s="5"/>
      <c r="AN273" s="5">
        <v>100</v>
      </c>
      <c r="AO273" s="13">
        <v>316</v>
      </c>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row>
    <row r="274" spans="2:120" s="9" customFormat="1" x14ac:dyDescent="0.2">
      <c r="B274" s="4" t="s">
        <v>3041</v>
      </c>
      <c r="C274" s="5"/>
      <c r="D274" s="5" t="s">
        <v>3042</v>
      </c>
      <c r="E274" s="5" t="s">
        <v>3043</v>
      </c>
      <c r="F274" s="5" t="s">
        <v>3044</v>
      </c>
      <c r="G274" s="5"/>
      <c r="H274" s="5">
        <v>3</v>
      </c>
      <c r="I274" s="5">
        <v>7</v>
      </c>
      <c r="J274" s="5">
        <v>7</v>
      </c>
      <c r="K274" s="5">
        <v>38.799999999999997</v>
      </c>
      <c r="L274" s="5">
        <v>25.605</v>
      </c>
      <c r="M274" s="5">
        <v>232</v>
      </c>
      <c r="N274" s="5">
        <v>0</v>
      </c>
      <c r="O274" s="5">
        <v>37.033000000000001</v>
      </c>
      <c r="P274" s="5">
        <v>222150000</v>
      </c>
      <c r="Q274" s="5">
        <v>33707000</v>
      </c>
      <c r="R274" s="5">
        <v>26643000</v>
      </c>
      <c r="S274" s="5">
        <v>10487000</v>
      </c>
      <c r="T274" s="5">
        <v>20533000</v>
      </c>
      <c r="U274" s="5">
        <v>27717000</v>
      </c>
      <c r="V274" s="5">
        <v>35362000</v>
      </c>
      <c r="W274" s="5">
        <v>54745000</v>
      </c>
      <c r="X274" s="5">
        <v>12956000</v>
      </c>
      <c r="Y274" s="5">
        <v>8393100</v>
      </c>
      <c r="Z274" s="5">
        <v>3930300</v>
      </c>
      <c r="AA274" s="5">
        <v>4805600</v>
      </c>
      <c r="AB274" s="5">
        <v>7996400</v>
      </c>
      <c r="AC274" s="5">
        <v>10793000</v>
      </c>
      <c r="AD274" s="5">
        <v>6968500</v>
      </c>
      <c r="AE274" s="5">
        <v>8965300</v>
      </c>
      <c r="AF274" s="5">
        <v>4804100</v>
      </c>
      <c r="AG274" s="5">
        <f t="shared" si="16"/>
        <v>0.79685007405434038</v>
      </c>
      <c r="AH274" s="5">
        <f t="shared" si="17"/>
        <v>-0.32761978568418476</v>
      </c>
      <c r="AI274" s="5">
        <f t="shared" si="18"/>
        <v>0.3856580356175317</v>
      </c>
      <c r="AJ274" s="5">
        <f t="shared" si="19"/>
        <v>1.374605923512888</v>
      </c>
      <c r="AK274" s="5">
        <f>VLOOKUP(AO274,Tabelle4!T:V,3,FALSE)</f>
        <v>0</v>
      </c>
      <c r="AL274" s="5">
        <v>19</v>
      </c>
      <c r="AM274" s="5"/>
      <c r="AN274" s="5">
        <v>22</v>
      </c>
      <c r="AO274" s="13">
        <v>777</v>
      </c>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row>
    <row r="275" spans="2:120" s="9" customFormat="1" x14ac:dyDescent="0.2">
      <c r="B275" s="4" t="s">
        <v>1429</v>
      </c>
      <c r="C275" s="5"/>
      <c r="D275" s="5"/>
      <c r="E275" s="5" t="s">
        <v>1430</v>
      </c>
      <c r="F275" s="5" t="s">
        <v>1431</v>
      </c>
      <c r="G275" s="5"/>
      <c r="H275" s="5">
        <v>1</v>
      </c>
      <c r="I275" s="5">
        <v>1</v>
      </c>
      <c r="J275" s="5">
        <v>1</v>
      </c>
      <c r="K275" s="5">
        <v>5.2</v>
      </c>
      <c r="L275" s="5">
        <v>33.485999999999997</v>
      </c>
      <c r="M275" s="5">
        <v>309</v>
      </c>
      <c r="N275" s="5">
        <v>1</v>
      </c>
      <c r="O275" s="5">
        <v>-2</v>
      </c>
      <c r="P275" s="5">
        <v>156740000</v>
      </c>
      <c r="Q275" s="5">
        <v>114850000</v>
      </c>
      <c r="R275" s="5">
        <v>9495000</v>
      </c>
      <c r="S275" s="5">
        <v>2279400</v>
      </c>
      <c r="T275" s="5">
        <v>2584000</v>
      </c>
      <c r="U275" s="5">
        <v>1848700</v>
      </c>
      <c r="V275" s="5">
        <v>2543100</v>
      </c>
      <c r="W275" s="5">
        <v>6104900</v>
      </c>
      <c r="X275" s="5">
        <v>17028000</v>
      </c>
      <c r="Y275" s="5">
        <v>47317000</v>
      </c>
      <c r="Z275" s="5">
        <v>4385500</v>
      </c>
      <c r="AA275" s="5">
        <v>1804200</v>
      </c>
      <c r="AB275" s="5">
        <v>2040500</v>
      </c>
      <c r="AC275" s="5">
        <v>1198500</v>
      </c>
      <c r="AD275" s="5">
        <v>2545800</v>
      </c>
      <c r="AE275" s="5">
        <v>1706000</v>
      </c>
      <c r="AF275" s="5">
        <v>5041500</v>
      </c>
      <c r="AG275" s="5">
        <f t="shared" ref="AG275:AG338" si="20">AVERAGE(Y275:AB275)/AVERAGE(AC275:AF275)</f>
        <v>5.2943441544825482</v>
      </c>
      <c r="AH275" s="5">
        <f t="shared" ref="AH275:AH338" si="21">LOG(AG275,2)</f>
        <v>2.4044519790847869</v>
      </c>
      <c r="AI275" s="5">
        <f t="shared" ref="AI275:AI338" si="22">TTEST(Y275:AB275,AC275:AF275,2,3)</f>
        <v>0.38754976104663619</v>
      </c>
      <c r="AJ275" s="5">
        <f t="shared" ref="AJ275:AJ338" si="23">-LOG(AI275,2)</f>
        <v>1.3675465318395144</v>
      </c>
      <c r="AK275" s="5" t="str">
        <f>VLOOKUP(AO275,Tabelle4!T:V,3,FALSE)</f>
        <v>+</v>
      </c>
      <c r="AL275" s="5">
        <v>19</v>
      </c>
      <c r="AM275" s="5"/>
      <c r="AN275" s="5">
        <v>3</v>
      </c>
      <c r="AO275" s="13">
        <v>368</v>
      </c>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row>
    <row r="276" spans="2:120" s="9" customFormat="1" x14ac:dyDescent="0.2">
      <c r="B276" s="4" t="s">
        <v>1647</v>
      </c>
      <c r="C276" s="5"/>
      <c r="D276" s="5" t="s">
        <v>1648</v>
      </c>
      <c r="E276" s="5" t="s">
        <v>1649</v>
      </c>
      <c r="F276" s="5" t="s">
        <v>1650</v>
      </c>
      <c r="G276" s="5"/>
      <c r="H276" s="5">
        <v>1</v>
      </c>
      <c r="I276" s="5">
        <v>10</v>
      </c>
      <c r="J276" s="5">
        <v>10</v>
      </c>
      <c r="K276" s="5">
        <v>36.1</v>
      </c>
      <c r="L276" s="5">
        <v>43.451999999999998</v>
      </c>
      <c r="M276" s="5">
        <v>385</v>
      </c>
      <c r="N276" s="5">
        <v>0</v>
      </c>
      <c r="O276" s="5">
        <v>323.31</v>
      </c>
      <c r="P276" s="5">
        <v>339610000</v>
      </c>
      <c r="Q276" s="5">
        <v>36967000</v>
      </c>
      <c r="R276" s="5">
        <v>22805000</v>
      </c>
      <c r="S276" s="5">
        <v>21307000</v>
      </c>
      <c r="T276" s="5">
        <v>58405000</v>
      </c>
      <c r="U276" s="5">
        <v>34609000</v>
      </c>
      <c r="V276" s="5">
        <v>35868000</v>
      </c>
      <c r="W276" s="5">
        <v>101360000</v>
      </c>
      <c r="X276" s="5">
        <v>28299000</v>
      </c>
      <c r="Y276" s="5">
        <v>2432600</v>
      </c>
      <c r="Z276" s="5">
        <v>2175100</v>
      </c>
      <c r="AA276" s="5">
        <v>6844900</v>
      </c>
      <c r="AB276" s="5">
        <v>3702100</v>
      </c>
      <c r="AC276" s="5">
        <v>4495600</v>
      </c>
      <c r="AD276" s="5">
        <v>11435000</v>
      </c>
      <c r="AE276" s="5">
        <v>4862900</v>
      </c>
      <c r="AF276" s="5">
        <v>2679200</v>
      </c>
      <c r="AG276" s="5">
        <f t="shared" si="20"/>
        <v>0.64563088183293782</v>
      </c>
      <c r="AH276" s="5">
        <f t="shared" si="21"/>
        <v>-0.63121850759495868</v>
      </c>
      <c r="AI276" s="5">
        <f t="shared" si="22"/>
        <v>0.38957289264696315</v>
      </c>
      <c r="AJ276" s="5">
        <f t="shared" si="23"/>
        <v>1.360034799921843</v>
      </c>
      <c r="AK276" s="5">
        <f>VLOOKUP(AO276,Tabelle4!T:V,3,FALSE)</f>
        <v>0</v>
      </c>
      <c r="AL276" s="5">
        <v>19</v>
      </c>
      <c r="AM276" s="5"/>
      <c r="AN276" s="5">
        <v>50</v>
      </c>
      <c r="AO276" s="13">
        <v>424</v>
      </c>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row>
    <row r="277" spans="2:120" s="9" customFormat="1" x14ac:dyDescent="0.2">
      <c r="B277" s="4" t="s">
        <v>2239</v>
      </c>
      <c r="C277" s="5"/>
      <c r="D277" s="5" t="s">
        <v>2240</v>
      </c>
      <c r="E277" s="5" t="s">
        <v>2241</v>
      </c>
      <c r="F277" s="5" t="s">
        <v>2242</v>
      </c>
      <c r="G277" s="5"/>
      <c r="H277" s="5">
        <v>1</v>
      </c>
      <c r="I277" s="5">
        <v>5</v>
      </c>
      <c r="J277" s="5">
        <v>5</v>
      </c>
      <c r="K277" s="5">
        <v>22.3</v>
      </c>
      <c r="L277" s="5">
        <v>28.803000000000001</v>
      </c>
      <c r="M277" s="5">
        <v>251</v>
      </c>
      <c r="N277" s="5">
        <v>1.5973999999999999E-3</v>
      </c>
      <c r="O277" s="5">
        <v>13.125999999999999</v>
      </c>
      <c r="P277" s="5">
        <v>252830000</v>
      </c>
      <c r="Q277" s="5">
        <v>33247000</v>
      </c>
      <c r="R277" s="5">
        <v>55908000</v>
      </c>
      <c r="S277" s="5">
        <v>24729000</v>
      </c>
      <c r="T277" s="5">
        <v>21828000</v>
      </c>
      <c r="U277" s="5">
        <v>35366000</v>
      </c>
      <c r="V277" s="5">
        <v>12071000</v>
      </c>
      <c r="W277" s="5">
        <v>45332000</v>
      </c>
      <c r="X277" s="5">
        <v>24346000</v>
      </c>
      <c r="Y277" s="5">
        <v>6185000</v>
      </c>
      <c r="Z277" s="5">
        <v>7979200</v>
      </c>
      <c r="AA277" s="5">
        <v>11669000</v>
      </c>
      <c r="AB277" s="5">
        <v>12097000</v>
      </c>
      <c r="AC277" s="5">
        <v>11100000</v>
      </c>
      <c r="AD277" s="5">
        <v>3773800</v>
      </c>
      <c r="AE277" s="5">
        <v>8839100</v>
      </c>
      <c r="AF277" s="5">
        <v>6289800</v>
      </c>
      <c r="AG277" s="5">
        <f t="shared" si="20"/>
        <v>1.2642262196402323</v>
      </c>
      <c r="AH277" s="5">
        <f t="shared" si="21"/>
        <v>0.33825464132477873</v>
      </c>
      <c r="AI277" s="5">
        <f t="shared" si="22"/>
        <v>0.39002827651553834</v>
      </c>
      <c r="AJ277" s="5">
        <f t="shared" si="23"/>
        <v>1.3583493737075112</v>
      </c>
      <c r="AK277" s="5">
        <f>VLOOKUP(AO277,Tabelle4!T:V,3,FALSE)</f>
        <v>0</v>
      </c>
      <c r="AL277" s="5">
        <v>19</v>
      </c>
      <c r="AM277" s="5"/>
      <c r="AN277" s="5">
        <v>20</v>
      </c>
      <c r="AO277" s="13">
        <v>575</v>
      </c>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row>
    <row r="278" spans="2:120" s="9" customFormat="1" x14ac:dyDescent="0.2">
      <c r="B278" s="4" t="s">
        <v>162</v>
      </c>
      <c r="C278" s="5"/>
      <c r="D278" s="5"/>
      <c r="E278" s="5"/>
      <c r="F278" s="5" t="s">
        <v>163</v>
      </c>
      <c r="G278" s="5"/>
      <c r="H278" s="5">
        <v>19</v>
      </c>
      <c r="I278" s="5">
        <v>51</v>
      </c>
      <c r="J278" s="5">
        <v>38</v>
      </c>
      <c r="K278" s="5">
        <v>79.5</v>
      </c>
      <c r="L278" s="5">
        <v>65.864999999999995</v>
      </c>
      <c r="M278" s="5">
        <v>645</v>
      </c>
      <c r="N278" s="5">
        <v>0</v>
      </c>
      <c r="O278" s="5">
        <v>323.31</v>
      </c>
      <c r="P278" s="5">
        <v>4906100000</v>
      </c>
      <c r="Q278" s="5">
        <v>535300000</v>
      </c>
      <c r="R278" s="5">
        <v>480530000</v>
      </c>
      <c r="S278" s="5">
        <v>233400000</v>
      </c>
      <c r="T278" s="5">
        <v>666440000</v>
      </c>
      <c r="U278" s="5">
        <v>681230000</v>
      </c>
      <c r="V278" s="5">
        <v>474600000</v>
      </c>
      <c r="W278" s="5">
        <v>895720000</v>
      </c>
      <c r="X278" s="5">
        <v>938910000</v>
      </c>
      <c r="Y278" s="5">
        <v>282110000</v>
      </c>
      <c r="Z278" s="5">
        <v>353220000</v>
      </c>
      <c r="AA278" s="5">
        <v>161580000</v>
      </c>
      <c r="AB278" s="5">
        <v>542350000</v>
      </c>
      <c r="AC278" s="5">
        <v>317260000</v>
      </c>
      <c r="AD278" s="5">
        <v>654930000</v>
      </c>
      <c r="AE278" s="5">
        <v>314570000</v>
      </c>
      <c r="AF278" s="5">
        <v>471990000</v>
      </c>
      <c r="AG278" s="5">
        <f t="shared" si="20"/>
        <v>0.76148400852878462</v>
      </c>
      <c r="AH278" s="5">
        <f t="shared" si="21"/>
        <v>-0.39311435503423731</v>
      </c>
      <c r="AI278" s="5">
        <f t="shared" si="22"/>
        <v>0.39060618093712596</v>
      </c>
      <c r="AJ278" s="5">
        <f t="shared" si="23"/>
        <v>1.356213316331407</v>
      </c>
      <c r="AK278" s="5">
        <f>VLOOKUP(AO278,Tabelle4!T:V,3,FALSE)</f>
        <v>0</v>
      </c>
      <c r="AL278" s="5">
        <v>19</v>
      </c>
      <c r="AM278" s="5"/>
      <c r="AN278" s="5">
        <v>782</v>
      </c>
      <c r="AO278" s="13">
        <v>43</v>
      </c>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row>
    <row r="279" spans="2:120" s="9" customFormat="1" x14ac:dyDescent="0.2">
      <c r="B279" s="4" t="s">
        <v>1490</v>
      </c>
      <c r="C279" s="5"/>
      <c r="D279" s="5" t="s">
        <v>1491</v>
      </c>
      <c r="E279" s="5" t="s">
        <v>1492</v>
      </c>
      <c r="F279" s="5" t="s">
        <v>1493</v>
      </c>
      <c r="G279" s="5"/>
      <c r="H279" s="5">
        <v>2</v>
      </c>
      <c r="I279" s="5">
        <v>13</v>
      </c>
      <c r="J279" s="5">
        <v>13</v>
      </c>
      <c r="K279" s="5">
        <v>51.3</v>
      </c>
      <c r="L279" s="5">
        <v>29.26</v>
      </c>
      <c r="M279" s="5">
        <v>265</v>
      </c>
      <c r="N279" s="5">
        <v>0</v>
      </c>
      <c r="O279" s="5">
        <v>323.31</v>
      </c>
      <c r="P279" s="5">
        <v>2357400000</v>
      </c>
      <c r="Q279" s="5">
        <v>371580000</v>
      </c>
      <c r="R279" s="5">
        <v>269110000</v>
      </c>
      <c r="S279" s="5">
        <v>276090000</v>
      </c>
      <c r="T279" s="5">
        <v>123010000</v>
      </c>
      <c r="U279" s="5">
        <v>396310000</v>
      </c>
      <c r="V279" s="5">
        <v>174800000</v>
      </c>
      <c r="W279" s="5">
        <v>413940000</v>
      </c>
      <c r="X279" s="5">
        <v>332510000</v>
      </c>
      <c r="Y279" s="5">
        <v>121930000</v>
      </c>
      <c r="Z279" s="5">
        <v>143320000</v>
      </c>
      <c r="AA279" s="5">
        <v>126140000</v>
      </c>
      <c r="AB279" s="5">
        <v>161260000</v>
      </c>
      <c r="AC279" s="5">
        <v>194180000</v>
      </c>
      <c r="AD279" s="5">
        <v>160490000</v>
      </c>
      <c r="AE279" s="5">
        <v>106190000</v>
      </c>
      <c r="AF279" s="5">
        <v>170570000</v>
      </c>
      <c r="AG279" s="5">
        <f t="shared" si="20"/>
        <v>0.87523557639009864</v>
      </c>
      <c r="AH279" s="5">
        <f t="shared" si="21"/>
        <v>-0.19225671320294846</v>
      </c>
      <c r="AI279" s="5">
        <f t="shared" si="22"/>
        <v>0.39076998146609854</v>
      </c>
      <c r="AJ279" s="5">
        <f t="shared" si="23"/>
        <v>1.3556084496214256</v>
      </c>
      <c r="AK279" s="5">
        <f>VLOOKUP(AO279,Tabelle4!T:V,3,FALSE)</f>
        <v>0</v>
      </c>
      <c r="AL279" s="5">
        <v>19</v>
      </c>
      <c r="AM279" s="5"/>
      <c r="AN279" s="5">
        <v>186</v>
      </c>
      <c r="AO279" s="13">
        <v>384</v>
      </c>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row>
    <row r="280" spans="2:120" s="9" customFormat="1" x14ac:dyDescent="0.2">
      <c r="B280" s="4" t="s">
        <v>2561</v>
      </c>
      <c r="C280" s="5"/>
      <c r="D280" s="5" t="s">
        <v>2562</v>
      </c>
      <c r="E280" s="5" t="s">
        <v>2563</v>
      </c>
      <c r="F280" s="5" t="s">
        <v>2564</v>
      </c>
      <c r="G280" s="5"/>
      <c r="H280" s="5">
        <v>1</v>
      </c>
      <c r="I280" s="5">
        <v>4</v>
      </c>
      <c r="J280" s="5">
        <v>4</v>
      </c>
      <c r="K280" s="5">
        <v>25.9</v>
      </c>
      <c r="L280" s="5">
        <v>28.027000000000001</v>
      </c>
      <c r="M280" s="5">
        <v>251</v>
      </c>
      <c r="N280" s="5">
        <v>1.5823E-3</v>
      </c>
      <c r="O280" s="5">
        <v>12.175000000000001</v>
      </c>
      <c r="P280" s="5">
        <v>57982000</v>
      </c>
      <c r="Q280" s="5">
        <v>9777800</v>
      </c>
      <c r="R280" s="5">
        <v>13703000</v>
      </c>
      <c r="S280" s="5">
        <v>5611200</v>
      </c>
      <c r="T280" s="5">
        <v>2504500</v>
      </c>
      <c r="U280" s="5">
        <v>6033600</v>
      </c>
      <c r="V280" s="5">
        <v>1893400</v>
      </c>
      <c r="W280" s="5">
        <v>10824000</v>
      </c>
      <c r="X280" s="5">
        <v>7634400</v>
      </c>
      <c r="Y280" s="5">
        <v>2210700</v>
      </c>
      <c r="Z280" s="5">
        <v>2395500</v>
      </c>
      <c r="AA280" s="5">
        <v>1696000</v>
      </c>
      <c r="AB280" s="5">
        <v>1314800</v>
      </c>
      <c r="AC280" s="5">
        <v>1736300</v>
      </c>
      <c r="AD280" s="5">
        <v>1435700</v>
      </c>
      <c r="AE280" s="5">
        <v>1751900</v>
      </c>
      <c r="AF280" s="5">
        <v>1691000</v>
      </c>
      <c r="AG280" s="5">
        <f t="shared" si="20"/>
        <v>1.1514913301788388</v>
      </c>
      <c r="AH280" s="5">
        <f t="shared" si="21"/>
        <v>0.20350354881631483</v>
      </c>
      <c r="AI280" s="5">
        <f t="shared" si="22"/>
        <v>0.39122279646068508</v>
      </c>
      <c r="AJ280" s="5">
        <f t="shared" si="23"/>
        <v>1.3539376566458772</v>
      </c>
      <c r="AK280" s="5">
        <f>VLOOKUP(AO280,Tabelle4!T:V,3,FALSE)</f>
        <v>0</v>
      </c>
      <c r="AL280" s="5">
        <v>19</v>
      </c>
      <c r="AM280" s="5"/>
      <c r="AN280" s="5">
        <v>19</v>
      </c>
      <c r="AO280" s="13">
        <v>656</v>
      </c>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row>
    <row r="281" spans="2:120" s="9" customFormat="1" x14ac:dyDescent="0.2">
      <c r="B281" s="4" t="s">
        <v>1691</v>
      </c>
      <c r="C281" s="5"/>
      <c r="D281" s="5" t="s">
        <v>1692</v>
      </c>
      <c r="E281" s="5" t="s">
        <v>1693</v>
      </c>
      <c r="F281" s="5" t="s">
        <v>1694</v>
      </c>
      <c r="G281" s="5"/>
      <c r="H281" s="5">
        <v>2</v>
      </c>
      <c r="I281" s="5">
        <v>1</v>
      </c>
      <c r="J281" s="5">
        <v>1</v>
      </c>
      <c r="K281" s="5">
        <v>14.8</v>
      </c>
      <c r="L281" s="5">
        <v>14.302</v>
      </c>
      <c r="M281" s="5">
        <v>128</v>
      </c>
      <c r="N281" s="5">
        <v>1.6000000000000001E-3</v>
      </c>
      <c r="O281" s="5">
        <v>13.148999999999999</v>
      </c>
      <c r="P281" s="5">
        <v>10323000</v>
      </c>
      <c r="Q281" s="5">
        <v>1730200</v>
      </c>
      <c r="R281" s="5">
        <v>1642700</v>
      </c>
      <c r="S281" s="5">
        <v>0</v>
      </c>
      <c r="T281" s="5">
        <v>0</v>
      </c>
      <c r="U281" s="5">
        <v>0</v>
      </c>
      <c r="V281" s="5">
        <v>2925500</v>
      </c>
      <c r="W281" s="5">
        <v>2764000</v>
      </c>
      <c r="X281" s="5">
        <v>1260200</v>
      </c>
      <c r="Y281" s="5">
        <v>576300</v>
      </c>
      <c r="Z281" s="5">
        <v>699600</v>
      </c>
      <c r="AA281" s="5"/>
      <c r="AB281" s="5"/>
      <c r="AC281" s="5"/>
      <c r="AD281" s="5">
        <v>1866900</v>
      </c>
      <c r="AE281" s="5">
        <v>705050</v>
      </c>
      <c r="AF281" s="5">
        <v>638180</v>
      </c>
      <c r="AG281" s="5">
        <f t="shared" si="20"/>
        <v>0.59619080847193107</v>
      </c>
      <c r="AH281" s="5">
        <f t="shared" si="21"/>
        <v>-0.74615396154785207</v>
      </c>
      <c r="AI281" s="5">
        <f t="shared" si="22"/>
        <v>0.39212006019938206</v>
      </c>
      <c r="AJ281" s="5">
        <f t="shared" si="23"/>
        <v>1.3506326453055577</v>
      </c>
      <c r="AK281" s="5">
        <f>VLOOKUP(AO281,Tabelle4!T:V,3,FALSE)</f>
        <v>0</v>
      </c>
      <c r="AL281" s="5">
        <v>19</v>
      </c>
      <c r="AM281" s="5"/>
      <c r="AN281" s="5">
        <v>7</v>
      </c>
      <c r="AO281" s="13">
        <v>435</v>
      </c>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row>
    <row r="282" spans="2:120" s="9" customFormat="1" x14ac:dyDescent="0.2">
      <c r="B282" s="4" t="s">
        <v>1711</v>
      </c>
      <c r="C282" s="5"/>
      <c r="D282" s="5" t="s">
        <v>1712</v>
      </c>
      <c r="E282" s="5" t="s">
        <v>1713</v>
      </c>
      <c r="F282" s="5" t="s">
        <v>1714</v>
      </c>
      <c r="G282" s="5"/>
      <c r="H282" s="5">
        <v>1</v>
      </c>
      <c r="I282" s="5">
        <v>18</v>
      </c>
      <c r="J282" s="5">
        <v>18</v>
      </c>
      <c r="K282" s="5">
        <v>47.4</v>
      </c>
      <c r="L282" s="5">
        <v>55.968000000000004</v>
      </c>
      <c r="M282" s="5">
        <v>523</v>
      </c>
      <c r="N282" s="5">
        <v>0</v>
      </c>
      <c r="O282" s="5">
        <v>323.31</v>
      </c>
      <c r="P282" s="5">
        <v>2384600000</v>
      </c>
      <c r="Q282" s="5">
        <v>249130000</v>
      </c>
      <c r="R282" s="5">
        <v>410580000</v>
      </c>
      <c r="S282" s="5">
        <v>393400000</v>
      </c>
      <c r="T282" s="5">
        <v>231600000</v>
      </c>
      <c r="U282" s="5">
        <v>160670000</v>
      </c>
      <c r="V282" s="5">
        <v>209060000</v>
      </c>
      <c r="W282" s="5">
        <v>375850000</v>
      </c>
      <c r="X282" s="5">
        <v>354260000</v>
      </c>
      <c r="Y282" s="5">
        <v>13943000</v>
      </c>
      <c r="Z282" s="5">
        <v>19770000</v>
      </c>
      <c r="AA282" s="5">
        <v>31198000</v>
      </c>
      <c r="AB282" s="5">
        <v>31113000</v>
      </c>
      <c r="AC282" s="5">
        <v>22873000</v>
      </c>
      <c r="AD282" s="5">
        <v>19008000</v>
      </c>
      <c r="AE282" s="5">
        <v>17116000</v>
      </c>
      <c r="AF282" s="5">
        <v>19664000</v>
      </c>
      <c r="AG282" s="5">
        <f t="shared" si="20"/>
        <v>1.2207320018814916</v>
      </c>
      <c r="AH282" s="5">
        <f t="shared" si="21"/>
        <v>0.28774650745501401</v>
      </c>
      <c r="AI282" s="5">
        <f t="shared" si="22"/>
        <v>0.39334973350386448</v>
      </c>
      <c r="AJ282" s="5">
        <f t="shared" si="23"/>
        <v>1.3461154887151154</v>
      </c>
      <c r="AK282" s="5">
        <f>VLOOKUP(AO282,Tabelle4!T:V,3,FALSE)</f>
        <v>0</v>
      </c>
      <c r="AL282" s="5">
        <v>19</v>
      </c>
      <c r="AM282" s="5"/>
      <c r="AN282" s="5">
        <v>178</v>
      </c>
      <c r="AO282" s="13">
        <v>440</v>
      </c>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row>
    <row r="283" spans="2:120" s="9" customFormat="1" x14ac:dyDescent="0.2">
      <c r="B283" s="4" t="s">
        <v>1628</v>
      </c>
      <c r="C283" s="5"/>
      <c r="D283" s="5" t="s">
        <v>1629</v>
      </c>
      <c r="E283" s="5" t="s">
        <v>1630</v>
      </c>
      <c r="F283" s="5" t="s">
        <v>1631</v>
      </c>
      <c r="G283" s="5"/>
      <c r="H283" s="5">
        <v>2</v>
      </c>
      <c r="I283" s="5">
        <v>4</v>
      </c>
      <c r="J283" s="5">
        <v>4</v>
      </c>
      <c r="K283" s="5">
        <v>14.6</v>
      </c>
      <c r="L283" s="5">
        <v>44.005000000000003</v>
      </c>
      <c r="M283" s="5">
        <v>396</v>
      </c>
      <c r="N283" s="5">
        <v>1.6287000000000001E-3</v>
      </c>
      <c r="O283" s="5">
        <v>14.733000000000001</v>
      </c>
      <c r="P283" s="5">
        <v>45530000</v>
      </c>
      <c r="Q283" s="5">
        <v>8761400</v>
      </c>
      <c r="R283" s="5">
        <v>6252600</v>
      </c>
      <c r="S283" s="5">
        <v>3739100</v>
      </c>
      <c r="T283" s="5">
        <v>2000100</v>
      </c>
      <c r="U283" s="5">
        <v>5760800</v>
      </c>
      <c r="V283" s="5">
        <v>2056100</v>
      </c>
      <c r="W283" s="5">
        <v>10845000</v>
      </c>
      <c r="X283" s="5">
        <v>6114800</v>
      </c>
      <c r="Y283" s="5">
        <v>1502000</v>
      </c>
      <c r="Z283" s="5">
        <v>1947900</v>
      </c>
      <c r="AA283" s="5">
        <v>4629600</v>
      </c>
      <c r="AB283" s="5">
        <v>2610200</v>
      </c>
      <c r="AC283" s="5">
        <v>1926700</v>
      </c>
      <c r="AD283" s="5">
        <v>930590</v>
      </c>
      <c r="AE283" s="5">
        <v>2194000</v>
      </c>
      <c r="AF283" s="5">
        <v>2690400</v>
      </c>
      <c r="AG283" s="5">
        <f t="shared" si="20"/>
        <v>1.3807966994286778</v>
      </c>
      <c r="AH283" s="5">
        <f t="shared" si="21"/>
        <v>0.46550092110432478</v>
      </c>
      <c r="AI283" s="5">
        <f t="shared" si="22"/>
        <v>0.39395138102308425</v>
      </c>
      <c r="AJ283" s="5">
        <f t="shared" si="23"/>
        <v>1.3439105024772171</v>
      </c>
      <c r="AK283" s="5">
        <f>VLOOKUP(AO283,Tabelle4!T:V,3,FALSE)</f>
        <v>0</v>
      </c>
      <c r="AL283" s="5">
        <v>19</v>
      </c>
      <c r="AM283" s="5"/>
      <c r="AN283" s="5">
        <v>10</v>
      </c>
      <c r="AO283" s="13">
        <v>419</v>
      </c>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row>
    <row r="284" spans="2:120" s="9" customFormat="1" x14ac:dyDescent="0.2">
      <c r="B284" s="4" t="s">
        <v>1538</v>
      </c>
      <c r="C284" s="5"/>
      <c r="D284" s="5" t="s">
        <v>1539</v>
      </c>
      <c r="E284" s="5" t="s">
        <v>1540</v>
      </c>
      <c r="F284" s="5" t="s">
        <v>1541</v>
      </c>
      <c r="G284" s="5"/>
      <c r="H284" s="5">
        <v>1</v>
      </c>
      <c r="I284" s="5">
        <v>4</v>
      </c>
      <c r="J284" s="5">
        <v>4</v>
      </c>
      <c r="K284" s="5">
        <v>30.3</v>
      </c>
      <c r="L284" s="5">
        <v>16.292000000000002</v>
      </c>
      <c r="M284" s="5">
        <v>152</v>
      </c>
      <c r="N284" s="5">
        <v>0</v>
      </c>
      <c r="O284" s="5">
        <v>312.61</v>
      </c>
      <c r="P284" s="5">
        <v>155120000</v>
      </c>
      <c r="Q284" s="5">
        <v>28921000</v>
      </c>
      <c r="R284" s="5">
        <v>18230000</v>
      </c>
      <c r="S284" s="5">
        <v>17890000</v>
      </c>
      <c r="T284" s="5">
        <v>6708500</v>
      </c>
      <c r="U284" s="5">
        <v>20064000</v>
      </c>
      <c r="V284" s="5">
        <v>0</v>
      </c>
      <c r="W284" s="5">
        <v>36728000</v>
      </c>
      <c r="X284" s="5">
        <v>26577000</v>
      </c>
      <c r="Y284" s="5">
        <v>14119000</v>
      </c>
      <c r="Z284" s="5">
        <v>10920000</v>
      </c>
      <c r="AA284" s="5">
        <v>9816700</v>
      </c>
      <c r="AB284" s="5">
        <v>9900200</v>
      </c>
      <c r="AC284" s="5">
        <v>9568100</v>
      </c>
      <c r="AD284" s="5"/>
      <c r="AE284" s="5">
        <v>8753500</v>
      </c>
      <c r="AF284" s="5">
        <v>11578000</v>
      </c>
      <c r="AG284" s="5">
        <f t="shared" si="20"/>
        <v>1.1226546508983397</v>
      </c>
      <c r="AH284" s="5">
        <f t="shared" si="21"/>
        <v>0.16691419660641937</v>
      </c>
      <c r="AI284" s="5">
        <f t="shared" si="22"/>
        <v>0.39424732519651601</v>
      </c>
      <c r="AJ284" s="5">
        <f t="shared" si="23"/>
        <v>1.3428271279218298</v>
      </c>
      <c r="AK284" s="5">
        <f>VLOOKUP(AO284,Tabelle4!T:V,3,FALSE)</f>
        <v>0</v>
      </c>
      <c r="AL284" s="5">
        <v>19</v>
      </c>
      <c r="AM284" s="5"/>
      <c r="AN284" s="5">
        <v>20</v>
      </c>
      <c r="AO284" s="13">
        <v>396</v>
      </c>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row>
    <row r="285" spans="2:120" s="9" customFormat="1" x14ac:dyDescent="0.2">
      <c r="B285" s="4" t="s">
        <v>1365</v>
      </c>
      <c r="C285" s="5"/>
      <c r="D285" s="5" t="s">
        <v>1366</v>
      </c>
      <c r="E285" s="5" t="s">
        <v>1367</v>
      </c>
      <c r="F285" s="5" t="s">
        <v>1368</v>
      </c>
      <c r="G285" s="5"/>
      <c r="H285" s="5">
        <v>3</v>
      </c>
      <c r="I285" s="5">
        <v>37</v>
      </c>
      <c r="J285" s="5">
        <v>37</v>
      </c>
      <c r="K285" s="5">
        <v>94.3</v>
      </c>
      <c r="L285" s="5">
        <v>30.754999999999999</v>
      </c>
      <c r="M285" s="5">
        <v>283</v>
      </c>
      <c r="N285" s="5">
        <v>0</v>
      </c>
      <c r="O285" s="5">
        <v>323.31</v>
      </c>
      <c r="P285" s="5">
        <v>89394000000</v>
      </c>
      <c r="Q285" s="5">
        <v>15172000000</v>
      </c>
      <c r="R285" s="5">
        <v>11604000000</v>
      </c>
      <c r="S285" s="5">
        <v>4726400000</v>
      </c>
      <c r="T285" s="5">
        <v>5834400000</v>
      </c>
      <c r="U285" s="5">
        <v>4101200000</v>
      </c>
      <c r="V285" s="5">
        <v>14023000000</v>
      </c>
      <c r="W285" s="5">
        <v>12231000000</v>
      </c>
      <c r="X285" s="5">
        <v>21703000000</v>
      </c>
      <c r="Y285" s="5">
        <v>2589800000</v>
      </c>
      <c r="Z285" s="5">
        <v>2245400000</v>
      </c>
      <c r="AA285" s="5">
        <v>1907000000</v>
      </c>
      <c r="AB285" s="5">
        <v>2155100000</v>
      </c>
      <c r="AC285" s="5">
        <v>2217800000</v>
      </c>
      <c r="AD285" s="5">
        <v>2924900000</v>
      </c>
      <c r="AE285" s="5">
        <v>2112200000</v>
      </c>
      <c r="AF285" s="5">
        <v>2488200000</v>
      </c>
      <c r="AG285" s="5">
        <f t="shared" si="20"/>
        <v>0.9131898471738974</v>
      </c>
      <c r="AH285" s="5">
        <f t="shared" si="21"/>
        <v>-0.13101327508963373</v>
      </c>
      <c r="AI285" s="5">
        <f t="shared" si="22"/>
        <v>0.39500847947239709</v>
      </c>
      <c r="AJ285" s="5">
        <f t="shared" si="23"/>
        <v>1.340044471568578</v>
      </c>
      <c r="AK285" s="5">
        <f>VLOOKUP(AO285,Tabelle4!T:V,3,FALSE)</f>
        <v>0</v>
      </c>
      <c r="AL285" s="5">
        <v>19</v>
      </c>
      <c r="AM285" s="5"/>
      <c r="AN285" s="5">
        <v>1633</v>
      </c>
      <c r="AO285" s="13">
        <v>352</v>
      </c>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row>
    <row r="286" spans="2:120" s="9" customFormat="1" x14ac:dyDescent="0.2">
      <c r="B286" s="4" t="s">
        <v>3053</v>
      </c>
      <c r="C286" s="5"/>
      <c r="D286" s="5" t="s">
        <v>3054</v>
      </c>
      <c r="E286" s="5" t="s">
        <v>3055</v>
      </c>
      <c r="F286" s="5" t="s">
        <v>3056</v>
      </c>
      <c r="G286" s="5"/>
      <c r="H286" s="5">
        <v>4</v>
      </c>
      <c r="I286" s="5">
        <v>8</v>
      </c>
      <c r="J286" s="5">
        <v>8</v>
      </c>
      <c r="K286" s="5">
        <v>18</v>
      </c>
      <c r="L286" s="5">
        <v>68.034999999999997</v>
      </c>
      <c r="M286" s="5">
        <v>599</v>
      </c>
      <c r="N286" s="5">
        <v>0</v>
      </c>
      <c r="O286" s="5">
        <v>104.9</v>
      </c>
      <c r="P286" s="5">
        <v>326890000</v>
      </c>
      <c r="Q286" s="5">
        <v>52222000</v>
      </c>
      <c r="R286" s="5">
        <v>28483000</v>
      </c>
      <c r="S286" s="5">
        <v>60977000</v>
      </c>
      <c r="T286" s="5">
        <v>19271000</v>
      </c>
      <c r="U286" s="5">
        <v>24807000</v>
      </c>
      <c r="V286" s="5">
        <v>16092000</v>
      </c>
      <c r="W286" s="5">
        <v>65476000</v>
      </c>
      <c r="X286" s="5">
        <v>59567000</v>
      </c>
      <c r="Y286" s="5">
        <v>4874600</v>
      </c>
      <c r="Z286" s="5">
        <v>3805100</v>
      </c>
      <c r="AA286" s="5">
        <v>5007600</v>
      </c>
      <c r="AB286" s="5">
        <v>4249800</v>
      </c>
      <c r="AC286" s="5">
        <v>4467700</v>
      </c>
      <c r="AD286" s="5">
        <v>4198600</v>
      </c>
      <c r="AE286" s="5">
        <v>4970200</v>
      </c>
      <c r="AF286" s="5">
        <v>6436100</v>
      </c>
      <c r="AG286" s="5">
        <f t="shared" si="20"/>
        <v>0.89361119137530765</v>
      </c>
      <c r="AH286" s="5">
        <f t="shared" si="21"/>
        <v>-0.1622808409813607</v>
      </c>
      <c r="AI286" s="5">
        <f t="shared" si="22"/>
        <v>0.39607948620680461</v>
      </c>
      <c r="AJ286" s="5">
        <f t="shared" si="23"/>
        <v>1.3361381119333862</v>
      </c>
      <c r="AK286" s="5">
        <f>VLOOKUP(AO286,Tabelle4!T:V,3,FALSE)</f>
        <v>0</v>
      </c>
      <c r="AL286" s="5">
        <v>19</v>
      </c>
      <c r="AM286" s="5"/>
      <c r="AN286" s="5">
        <v>44</v>
      </c>
      <c r="AO286" s="13">
        <v>780</v>
      </c>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row>
    <row r="287" spans="2:120" s="9" customFormat="1" x14ac:dyDescent="0.2">
      <c r="B287" s="4" t="s">
        <v>1216</v>
      </c>
      <c r="C287" s="5"/>
      <c r="D287" s="5" t="s">
        <v>1217</v>
      </c>
      <c r="E287" s="5" t="s">
        <v>1218</v>
      </c>
      <c r="F287" s="5" t="s">
        <v>1219</v>
      </c>
      <c r="G287" s="5"/>
      <c r="H287" s="5">
        <v>3</v>
      </c>
      <c r="I287" s="5">
        <v>5</v>
      </c>
      <c r="J287" s="5">
        <v>5</v>
      </c>
      <c r="K287" s="5">
        <v>27</v>
      </c>
      <c r="L287" s="5">
        <v>28.73</v>
      </c>
      <c r="M287" s="5">
        <v>259</v>
      </c>
      <c r="N287" s="5">
        <v>0</v>
      </c>
      <c r="O287" s="5">
        <v>94.570999999999998</v>
      </c>
      <c r="P287" s="5">
        <v>82878000</v>
      </c>
      <c r="Q287" s="5">
        <v>9000800</v>
      </c>
      <c r="R287" s="5">
        <v>14877000</v>
      </c>
      <c r="S287" s="5">
        <v>5386200</v>
      </c>
      <c r="T287" s="5">
        <v>5516800</v>
      </c>
      <c r="U287" s="5">
        <v>2531500</v>
      </c>
      <c r="V287" s="5">
        <v>21419000</v>
      </c>
      <c r="W287" s="5">
        <v>7997100</v>
      </c>
      <c r="X287" s="5">
        <v>16149000</v>
      </c>
      <c r="Y287" s="5">
        <v>2013700</v>
      </c>
      <c r="Z287" s="5">
        <v>2808700</v>
      </c>
      <c r="AA287" s="5">
        <v>1660500</v>
      </c>
      <c r="AB287" s="5">
        <v>1740600</v>
      </c>
      <c r="AC287" s="5">
        <v>2894900</v>
      </c>
      <c r="AD287" s="5">
        <v>3529600</v>
      </c>
      <c r="AE287" s="5">
        <v>1579900</v>
      </c>
      <c r="AF287" s="5">
        <v>2091200</v>
      </c>
      <c r="AG287" s="5">
        <f t="shared" si="20"/>
        <v>0.81456277982487424</v>
      </c>
      <c r="AH287" s="5">
        <f t="shared" si="21"/>
        <v>-0.2959022007386013</v>
      </c>
      <c r="AI287" s="5">
        <f t="shared" si="22"/>
        <v>0.39633982118235461</v>
      </c>
      <c r="AJ287" s="5">
        <f t="shared" si="23"/>
        <v>1.3351901693777055</v>
      </c>
      <c r="AK287" s="5">
        <f>VLOOKUP(AO287,Tabelle4!T:V,3,FALSE)</f>
        <v>0</v>
      </c>
      <c r="AL287" s="5">
        <v>19</v>
      </c>
      <c r="AM287" s="5"/>
      <c r="AN287" s="5">
        <v>30</v>
      </c>
      <c r="AO287" s="13">
        <v>314</v>
      </c>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row>
    <row r="288" spans="2:120" s="9" customFormat="1" x14ac:dyDescent="0.2">
      <c r="B288" s="4" t="s">
        <v>521</v>
      </c>
      <c r="C288" s="5"/>
      <c r="D288" s="5" t="s">
        <v>522</v>
      </c>
      <c r="E288" s="5" t="s">
        <v>523</v>
      </c>
      <c r="F288" s="5" t="s">
        <v>524</v>
      </c>
      <c r="G288" s="5"/>
      <c r="H288" s="5">
        <v>6</v>
      </c>
      <c r="I288" s="5">
        <v>2</v>
      </c>
      <c r="J288" s="5">
        <v>2</v>
      </c>
      <c r="K288" s="5">
        <v>9.8000000000000007</v>
      </c>
      <c r="L288" s="5">
        <v>37.896000000000001</v>
      </c>
      <c r="M288" s="5">
        <v>337</v>
      </c>
      <c r="N288" s="5">
        <v>0</v>
      </c>
      <c r="O288" s="5">
        <v>47.146000000000001</v>
      </c>
      <c r="P288" s="5">
        <v>22789000</v>
      </c>
      <c r="Q288" s="5">
        <v>6451200</v>
      </c>
      <c r="R288" s="5">
        <v>5134700</v>
      </c>
      <c r="S288" s="5">
        <v>1773600</v>
      </c>
      <c r="T288" s="5">
        <v>2574600</v>
      </c>
      <c r="U288" s="5">
        <v>1282200</v>
      </c>
      <c r="V288" s="5">
        <v>4417000</v>
      </c>
      <c r="W288" s="5">
        <v>0</v>
      </c>
      <c r="X288" s="5">
        <v>1156200</v>
      </c>
      <c r="Y288" s="5">
        <v>1071800</v>
      </c>
      <c r="Z288" s="5">
        <v>933280</v>
      </c>
      <c r="AA288" s="5">
        <v>863310</v>
      </c>
      <c r="AB288" s="5">
        <v>1017000</v>
      </c>
      <c r="AC288" s="5">
        <v>912940</v>
      </c>
      <c r="AD288" s="5">
        <v>996270</v>
      </c>
      <c r="AE288" s="5"/>
      <c r="AF288" s="5">
        <v>308370</v>
      </c>
      <c r="AG288" s="5">
        <f t="shared" si="20"/>
        <v>1.3140642051245051</v>
      </c>
      <c r="AH288" s="5">
        <f t="shared" si="21"/>
        <v>0.3940357674043643</v>
      </c>
      <c r="AI288" s="5">
        <f t="shared" si="22"/>
        <v>0.39681122052650425</v>
      </c>
      <c r="AJ288" s="5">
        <f t="shared" si="23"/>
        <v>1.333475273877613</v>
      </c>
      <c r="AK288" s="5">
        <f>VLOOKUP(AO288,Tabelle4!T:V,3,FALSE)</f>
        <v>0</v>
      </c>
      <c r="AL288" s="5">
        <v>19</v>
      </c>
      <c r="AM288" s="5"/>
      <c r="AN288" s="5">
        <v>8</v>
      </c>
      <c r="AO288" s="13">
        <v>138</v>
      </c>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row>
    <row r="289" spans="2:120" s="9" customFormat="1" x14ac:dyDescent="0.2">
      <c r="B289" s="4" t="s">
        <v>2732</v>
      </c>
      <c r="C289" s="5"/>
      <c r="D289" s="5" t="s">
        <v>2733</v>
      </c>
      <c r="E289" s="5" t="s">
        <v>2734</v>
      </c>
      <c r="F289" s="5" t="s">
        <v>2735</v>
      </c>
      <c r="G289" s="5"/>
      <c r="H289" s="5">
        <v>4</v>
      </c>
      <c r="I289" s="5">
        <v>18</v>
      </c>
      <c r="J289" s="5">
        <v>18</v>
      </c>
      <c r="K289" s="5">
        <v>63.7</v>
      </c>
      <c r="L289" s="5">
        <v>27.285</v>
      </c>
      <c r="M289" s="5">
        <v>248</v>
      </c>
      <c r="N289" s="5">
        <v>0</v>
      </c>
      <c r="O289" s="5">
        <v>323.31</v>
      </c>
      <c r="P289" s="5">
        <v>30627000000</v>
      </c>
      <c r="Q289" s="5">
        <v>4064500000</v>
      </c>
      <c r="R289" s="5">
        <v>2946800000</v>
      </c>
      <c r="S289" s="5">
        <v>3462500000</v>
      </c>
      <c r="T289" s="5">
        <v>3429100000</v>
      </c>
      <c r="U289" s="5">
        <v>3259400000</v>
      </c>
      <c r="V289" s="5">
        <v>3582000000</v>
      </c>
      <c r="W289" s="5">
        <v>5435200000</v>
      </c>
      <c r="X289" s="5">
        <v>4448000000</v>
      </c>
      <c r="Y289" s="5">
        <v>1478100000</v>
      </c>
      <c r="Z289" s="5">
        <v>1574800000</v>
      </c>
      <c r="AA289" s="5">
        <v>1572500000</v>
      </c>
      <c r="AB289" s="5">
        <v>2313600000</v>
      </c>
      <c r="AC289" s="5">
        <v>2282400000</v>
      </c>
      <c r="AD289" s="5">
        <v>2483200000</v>
      </c>
      <c r="AE289" s="5">
        <v>1732200000</v>
      </c>
      <c r="AF289" s="5">
        <v>1527700000</v>
      </c>
      <c r="AG289" s="5">
        <f t="shared" si="20"/>
        <v>0.8646190268519095</v>
      </c>
      <c r="AH289" s="5">
        <f t="shared" si="21"/>
        <v>-0.20986351028105102</v>
      </c>
      <c r="AI289" s="5">
        <f t="shared" si="22"/>
        <v>0.39686484054566851</v>
      </c>
      <c r="AJ289" s="5">
        <f t="shared" si="23"/>
        <v>1.3332803395973631</v>
      </c>
      <c r="AK289" s="5">
        <f>VLOOKUP(AO289,Tabelle4!T:V,3,FALSE)</f>
        <v>0</v>
      </c>
      <c r="AL289" s="5">
        <v>19</v>
      </c>
      <c r="AM289" s="5"/>
      <c r="AN289" s="5">
        <v>707</v>
      </c>
      <c r="AO289" s="13">
        <v>699</v>
      </c>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row>
    <row r="290" spans="2:120" s="9" customFormat="1" x14ac:dyDescent="0.2">
      <c r="B290" s="4" t="s">
        <v>1831</v>
      </c>
      <c r="C290" s="5"/>
      <c r="D290" s="5" t="s">
        <v>1832</v>
      </c>
      <c r="E290" s="5" t="s">
        <v>1833</v>
      </c>
      <c r="F290" s="5" t="s">
        <v>1834</v>
      </c>
      <c r="G290" s="5"/>
      <c r="H290" s="5">
        <v>2</v>
      </c>
      <c r="I290" s="5">
        <v>3</v>
      </c>
      <c r="J290" s="5">
        <v>3</v>
      </c>
      <c r="K290" s="5">
        <v>8.5</v>
      </c>
      <c r="L290" s="5">
        <v>49.895000000000003</v>
      </c>
      <c r="M290" s="5">
        <v>434</v>
      </c>
      <c r="N290" s="5">
        <v>1.6502000000000001E-3</v>
      </c>
      <c r="O290" s="5">
        <v>15.603</v>
      </c>
      <c r="P290" s="5">
        <v>47101000</v>
      </c>
      <c r="Q290" s="5">
        <v>1984100</v>
      </c>
      <c r="R290" s="5">
        <v>3481800</v>
      </c>
      <c r="S290" s="5">
        <v>7056700</v>
      </c>
      <c r="T290" s="5">
        <v>15762000</v>
      </c>
      <c r="U290" s="5">
        <v>0</v>
      </c>
      <c r="V290" s="5">
        <v>3717000</v>
      </c>
      <c r="W290" s="5">
        <v>15100000</v>
      </c>
      <c r="X290" s="5">
        <v>0</v>
      </c>
      <c r="Y290" s="5"/>
      <c r="Z290" s="5"/>
      <c r="AA290" s="5">
        <v>851040</v>
      </c>
      <c r="AB290" s="5">
        <v>684920</v>
      </c>
      <c r="AC290" s="5"/>
      <c r="AD290" s="5">
        <v>578820</v>
      </c>
      <c r="AE290" s="5">
        <v>721740</v>
      </c>
      <c r="AF290" s="5"/>
      <c r="AG290" s="5">
        <f t="shared" si="20"/>
        <v>1.1809989542966106</v>
      </c>
      <c r="AH290" s="5">
        <f t="shared" si="21"/>
        <v>0.24000768731613542</v>
      </c>
      <c r="AI290" s="5">
        <f t="shared" si="22"/>
        <v>0.39725742311191647</v>
      </c>
      <c r="AJ290" s="5">
        <f t="shared" si="23"/>
        <v>1.3318539170084882</v>
      </c>
      <c r="AK290" s="5">
        <f>VLOOKUP(AO290,Tabelle4!T:V,3,FALSE)</f>
        <v>0</v>
      </c>
      <c r="AL290" s="5">
        <v>19</v>
      </c>
      <c r="AM290" s="5"/>
      <c r="AN290" s="5">
        <v>2</v>
      </c>
      <c r="AO290" s="13">
        <v>471</v>
      </c>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row>
    <row r="291" spans="2:120" s="9" customFormat="1" x14ac:dyDescent="0.2">
      <c r="B291" s="4" t="s">
        <v>2838</v>
      </c>
      <c r="C291" s="5"/>
      <c r="D291" s="5" t="s">
        <v>2839</v>
      </c>
      <c r="E291" s="5" t="s">
        <v>2840</v>
      </c>
      <c r="F291" s="5" t="s">
        <v>2841</v>
      </c>
      <c r="G291" s="5"/>
      <c r="H291" s="5">
        <v>2</v>
      </c>
      <c r="I291" s="5">
        <v>7</v>
      </c>
      <c r="J291" s="5">
        <v>7</v>
      </c>
      <c r="K291" s="5">
        <v>40.299999999999997</v>
      </c>
      <c r="L291" s="5">
        <v>21.67</v>
      </c>
      <c r="M291" s="5">
        <v>201</v>
      </c>
      <c r="N291" s="5">
        <v>0</v>
      </c>
      <c r="O291" s="5">
        <v>323.31</v>
      </c>
      <c r="P291" s="5">
        <v>900950000</v>
      </c>
      <c r="Q291" s="5">
        <v>172240000</v>
      </c>
      <c r="R291" s="5">
        <v>86802000</v>
      </c>
      <c r="S291" s="5">
        <v>176040000</v>
      </c>
      <c r="T291" s="5">
        <v>74818000</v>
      </c>
      <c r="U291" s="5">
        <v>66083000</v>
      </c>
      <c r="V291" s="5">
        <v>53400000</v>
      </c>
      <c r="W291" s="5">
        <v>126800000</v>
      </c>
      <c r="X291" s="5">
        <v>144770000</v>
      </c>
      <c r="Y291" s="5">
        <v>59387000</v>
      </c>
      <c r="Z291" s="5">
        <v>46367000</v>
      </c>
      <c r="AA291" s="5">
        <v>133050000</v>
      </c>
      <c r="AB291" s="5">
        <v>56339000</v>
      </c>
      <c r="AC291" s="5">
        <v>62275000</v>
      </c>
      <c r="AD291" s="5">
        <v>55998000</v>
      </c>
      <c r="AE291" s="5">
        <v>45057000</v>
      </c>
      <c r="AF291" s="5">
        <v>52748000</v>
      </c>
      <c r="AG291" s="5">
        <f t="shared" si="20"/>
        <v>1.3659095326687585</v>
      </c>
      <c r="AH291" s="5">
        <f t="shared" si="21"/>
        <v>0.44986193378008094</v>
      </c>
      <c r="AI291" s="5">
        <f t="shared" si="22"/>
        <v>0.39740999449150938</v>
      </c>
      <c r="AJ291" s="5">
        <f t="shared" si="23"/>
        <v>1.3312999394059117</v>
      </c>
      <c r="AK291" s="5">
        <f>VLOOKUP(AO291,Tabelle4!T:V,3,FALSE)</f>
        <v>0</v>
      </c>
      <c r="AL291" s="5">
        <v>19</v>
      </c>
      <c r="AM291" s="5"/>
      <c r="AN291" s="5">
        <v>84</v>
      </c>
      <c r="AO291" s="13">
        <v>726</v>
      </c>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row>
    <row r="292" spans="2:120" s="9" customFormat="1" x14ac:dyDescent="0.2">
      <c r="B292" s="4" t="s">
        <v>391</v>
      </c>
      <c r="C292" s="5"/>
      <c r="D292" s="5"/>
      <c r="E292" s="5" t="s">
        <v>392</v>
      </c>
      <c r="F292" s="5" t="s">
        <v>393</v>
      </c>
      <c r="G292" s="5"/>
      <c r="H292" s="5">
        <v>1</v>
      </c>
      <c r="I292" s="5">
        <v>1</v>
      </c>
      <c r="J292" s="5">
        <v>1</v>
      </c>
      <c r="K292" s="5">
        <v>0.7</v>
      </c>
      <c r="L292" s="5">
        <v>115.12</v>
      </c>
      <c r="M292" s="5">
        <v>977</v>
      </c>
      <c r="N292" s="5">
        <v>2.9283E-3</v>
      </c>
      <c r="O292" s="5">
        <v>6.8914999999999997</v>
      </c>
      <c r="P292" s="5">
        <v>163620000</v>
      </c>
      <c r="Q292" s="5">
        <v>0</v>
      </c>
      <c r="R292" s="5">
        <v>51877000</v>
      </c>
      <c r="S292" s="5">
        <v>0</v>
      </c>
      <c r="T292" s="5">
        <v>67580000</v>
      </c>
      <c r="U292" s="5">
        <v>0</v>
      </c>
      <c r="V292" s="5">
        <v>20899000</v>
      </c>
      <c r="W292" s="5">
        <v>21833000</v>
      </c>
      <c r="X292" s="5">
        <v>1434800</v>
      </c>
      <c r="Y292" s="5"/>
      <c r="Z292" s="5">
        <v>3536200</v>
      </c>
      <c r="AA292" s="5"/>
      <c r="AB292" s="5">
        <v>9196100</v>
      </c>
      <c r="AC292" s="5"/>
      <c r="AD292" s="5">
        <v>2213800</v>
      </c>
      <c r="AE292" s="5">
        <v>3748000</v>
      </c>
      <c r="AF292" s="5">
        <v>1679000</v>
      </c>
      <c r="AG292" s="5">
        <f t="shared" si="20"/>
        <v>2.4995353889645062</v>
      </c>
      <c r="AH292" s="5">
        <f t="shared" si="21"/>
        <v>1.3216599531555293</v>
      </c>
      <c r="AI292" s="5">
        <f t="shared" si="22"/>
        <v>0.39842325664892497</v>
      </c>
      <c r="AJ292" s="5">
        <f t="shared" si="23"/>
        <v>1.3276262324391961</v>
      </c>
      <c r="AK292" s="5">
        <f>VLOOKUP(AO292,Tabelle4!T:V,3,FALSE)</f>
        <v>0</v>
      </c>
      <c r="AL292" s="5">
        <v>19</v>
      </c>
      <c r="AM292" s="5"/>
      <c r="AN292" s="5">
        <v>12</v>
      </c>
      <c r="AO292" s="13">
        <v>104</v>
      </c>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row>
    <row r="293" spans="2:120" s="9" customFormat="1" x14ac:dyDescent="0.2">
      <c r="B293" s="4" t="s">
        <v>3002</v>
      </c>
      <c r="C293" s="5"/>
      <c r="D293" s="5" t="s">
        <v>3003</v>
      </c>
      <c r="E293" s="5" t="s">
        <v>3004</v>
      </c>
      <c r="F293" s="5" t="s">
        <v>3005</v>
      </c>
      <c r="G293" s="5"/>
      <c r="H293" s="5">
        <v>2</v>
      </c>
      <c r="I293" s="5">
        <v>7</v>
      </c>
      <c r="J293" s="5">
        <v>7</v>
      </c>
      <c r="K293" s="5">
        <v>35.5</v>
      </c>
      <c r="L293" s="5">
        <v>37.895000000000003</v>
      </c>
      <c r="M293" s="5">
        <v>361</v>
      </c>
      <c r="N293" s="5">
        <v>0</v>
      </c>
      <c r="O293" s="5">
        <v>203.62</v>
      </c>
      <c r="P293" s="5">
        <v>309340000</v>
      </c>
      <c r="Q293" s="5">
        <v>64016000</v>
      </c>
      <c r="R293" s="5">
        <v>40952000</v>
      </c>
      <c r="S293" s="5">
        <v>17910000</v>
      </c>
      <c r="T293" s="5">
        <v>20138000</v>
      </c>
      <c r="U293" s="5">
        <v>11324000</v>
      </c>
      <c r="V293" s="5">
        <v>29665000</v>
      </c>
      <c r="W293" s="5">
        <v>35007000</v>
      </c>
      <c r="X293" s="5">
        <v>90324000</v>
      </c>
      <c r="Y293" s="5">
        <v>9423700</v>
      </c>
      <c r="Z293" s="5">
        <v>6980300</v>
      </c>
      <c r="AA293" s="5">
        <v>9371000</v>
      </c>
      <c r="AB293" s="5">
        <v>7587200</v>
      </c>
      <c r="AC293" s="5">
        <v>9932500</v>
      </c>
      <c r="AD293" s="5">
        <v>3440400</v>
      </c>
      <c r="AE293" s="5">
        <v>5797800</v>
      </c>
      <c r="AF293" s="5">
        <v>8331800</v>
      </c>
      <c r="AG293" s="5">
        <f t="shared" si="20"/>
        <v>1.2130606308517407</v>
      </c>
      <c r="AH293" s="5">
        <f t="shared" si="21"/>
        <v>0.27865166063410224</v>
      </c>
      <c r="AI293" s="5">
        <f t="shared" si="22"/>
        <v>0.3987202128916793</v>
      </c>
      <c r="AJ293" s="5">
        <f t="shared" si="23"/>
        <v>1.3265513511036005</v>
      </c>
      <c r="AK293" s="5">
        <f>VLOOKUP(AO293,Tabelle4!T:V,3,FALSE)</f>
        <v>0</v>
      </c>
      <c r="AL293" s="5">
        <v>19</v>
      </c>
      <c r="AM293" s="5"/>
      <c r="AN293" s="5">
        <v>42</v>
      </c>
      <c r="AO293" s="13">
        <v>767</v>
      </c>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row>
    <row r="294" spans="2:120" s="9" customFormat="1" x14ac:dyDescent="0.2">
      <c r="B294" s="4" t="s">
        <v>730</v>
      </c>
      <c r="C294" s="5"/>
      <c r="D294" s="5" t="s">
        <v>731</v>
      </c>
      <c r="E294" s="5" t="s">
        <v>732</v>
      </c>
      <c r="F294" s="5" t="s">
        <v>733</v>
      </c>
      <c r="G294" s="5"/>
      <c r="H294" s="5">
        <v>1</v>
      </c>
      <c r="I294" s="5">
        <v>24</v>
      </c>
      <c r="J294" s="5">
        <v>24</v>
      </c>
      <c r="K294" s="5">
        <v>86</v>
      </c>
      <c r="L294" s="5">
        <v>24.603000000000002</v>
      </c>
      <c r="M294" s="5">
        <v>222</v>
      </c>
      <c r="N294" s="5">
        <v>0</v>
      </c>
      <c r="O294" s="5">
        <v>323.31</v>
      </c>
      <c r="P294" s="5">
        <v>39840000000</v>
      </c>
      <c r="Q294" s="5">
        <v>6736400000</v>
      </c>
      <c r="R294" s="5">
        <v>4512200000</v>
      </c>
      <c r="S294" s="5">
        <v>2455200000</v>
      </c>
      <c r="T294" s="5">
        <v>3012000000</v>
      </c>
      <c r="U294" s="5">
        <v>3022700000</v>
      </c>
      <c r="V294" s="5">
        <v>5670600000</v>
      </c>
      <c r="W294" s="5">
        <v>6978200000</v>
      </c>
      <c r="X294" s="5">
        <v>7453200000</v>
      </c>
      <c r="Y294" s="5">
        <v>3157400000</v>
      </c>
      <c r="Z294" s="5">
        <v>3320300000</v>
      </c>
      <c r="AA294" s="5">
        <v>1556600000</v>
      </c>
      <c r="AB294" s="5">
        <v>1621500000</v>
      </c>
      <c r="AC294" s="5">
        <v>1570900000</v>
      </c>
      <c r="AD294" s="5">
        <v>3756900000</v>
      </c>
      <c r="AE294" s="5">
        <v>4071600000</v>
      </c>
      <c r="AF294" s="5">
        <v>2930600000</v>
      </c>
      <c r="AG294" s="5">
        <f t="shared" si="20"/>
        <v>0.78311435523114359</v>
      </c>
      <c r="AH294" s="5">
        <f t="shared" si="21"/>
        <v>-0.35270510068062344</v>
      </c>
      <c r="AI294" s="5">
        <f t="shared" si="22"/>
        <v>0.39875925072359175</v>
      </c>
      <c r="AJ294" s="5">
        <f t="shared" si="23"/>
        <v>1.3264101068731928</v>
      </c>
      <c r="AK294" s="5">
        <f>VLOOKUP(AO294,Tabelle4!T:V,3,FALSE)</f>
        <v>0</v>
      </c>
      <c r="AL294" s="5">
        <v>19</v>
      </c>
      <c r="AM294" s="5"/>
      <c r="AN294" s="5">
        <v>970</v>
      </c>
      <c r="AO294" s="13">
        <v>191</v>
      </c>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row>
    <row r="295" spans="2:120" s="9" customFormat="1" x14ac:dyDescent="0.2">
      <c r="B295" s="4" t="s">
        <v>1161</v>
      </c>
      <c r="C295" s="5"/>
      <c r="D295" s="5" t="s">
        <v>1162</v>
      </c>
      <c r="E295" s="5" t="s">
        <v>1163</v>
      </c>
      <c r="F295" s="5" t="s">
        <v>1164</v>
      </c>
      <c r="G295" s="5"/>
      <c r="H295" s="5">
        <v>1</v>
      </c>
      <c r="I295" s="5">
        <v>2</v>
      </c>
      <c r="J295" s="5">
        <v>2</v>
      </c>
      <c r="K295" s="5">
        <v>5.8</v>
      </c>
      <c r="L295" s="5">
        <v>67.513000000000005</v>
      </c>
      <c r="M295" s="5">
        <v>608</v>
      </c>
      <c r="N295" s="5">
        <v>2.9028000000000001E-3</v>
      </c>
      <c r="O295" s="5">
        <v>5.9212999999999996</v>
      </c>
      <c r="P295" s="5">
        <v>13893000</v>
      </c>
      <c r="Q295" s="5">
        <v>1844100</v>
      </c>
      <c r="R295" s="5">
        <v>0</v>
      </c>
      <c r="S295" s="5">
        <v>945000</v>
      </c>
      <c r="T295" s="5">
        <v>1613100</v>
      </c>
      <c r="U295" s="5">
        <v>1985900</v>
      </c>
      <c r="V295" s="5">
        <v>1022900</v>
      </c>
      <c r="W295" s="5">
        <v>4603200</v>
      </c>
      <c r="X295" s="5">
        <v>1878300</v>
      </c>
      <c r="Y295" s="5">
        <v>268470</v>
      </c>
      <c r="Z295" s="5"/>
      <c r="AA295" s="5">
        <v>317930</v>
      </c>
      <c r="AB295" s="5">
        <v>502580</v>
      </c>
      <c r="AC295" s="5">
        <v>343550</v>
      </c>
      <c r="AD295" s="5">
        <v>143480</v>
      </c>
      <c r="AE295" s="5">
        <v>337240</v>
      </c>
      <c r="AF295" s="5">
        <v>303590</v>
      </c>
      <c r="AG295" s="5">
        <f t="shared" si="20"/>
        <v>1.2873701818783654</v>
      </c>
      <c r="AH295" s="5">
        <f t="shared" si="21"/>
        <v>0.3644269585847722</v>
      </c>
      <c r="AI295" s="5">
        <f t="shared" si="22"/>
        <v>0.40080029876265594</v>
      </c>
      <c r="AJ295" s="5">
        <f t="shared" si="23"/>
        <v>1.3190445109469517</v>
      </c>
      <c r="AK295" s="5">
        <f>VLOOKUP(AO295,Tabelle4!T:V,3,FALSE)</f>
        <v>0</v>
      </c>
      <c r="AL295" s="5">
        <v>19</v>
      </c>
      <c r="AM295" s="5"/>
      <c r="AN295" s="5">
        <v>4</v>
      </c>
      <c r="AO295" s="13">
        <v>300</v>
      </c>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row>
    <row r="296" spans="2:120" s="9" customFormat="1" x14ac:dyDescent="0.2">
      <c r="B296" s="4" t="s">
        <v>1059</v>
      </c>
      <c r="C296" s="5"/>
      <c r="D296" s="5" t="s">
        <v>1060</v>
      </c>
      <c r="E296" s="5" t="s">
        <v>1061</v>
      </c>
      <c r="F296" s="5" t="s">
        <v>1062</v>
      </c>
      <c r="G296" s="5"/>
      <c r="H296" s="5">
        <v>2</v>
      </c>
      <c r="I296" s="5">
        <v>9</v>
      </c>
      <c r="J296" s="5">
        <v>9</v>
      </c>
      <c r="K296" s="5">
        <v>53.7</v>
      </c>
      <c r="L296" s="5">
        <v>12.496</v>
      </c>
      <c r="M296" s="5">
        <v>108</v>
      </c>
      <c r="N296" s="5">
        <v>0</v>
      </c>
      <c r="O296" s="5">
        <v>235.29</v>
      </c>
      <c r="P296" s="5">
        <v>2460400000</v>
      </c>
      <c r="Q296" s="5">
        <v>221410000</v>
      </c>
      <c r="R296" s="5">
        <v>200120000</v>
      </c>
      <c r="S296" s="5">
        <v>616770000</v>
      </c>
      <c r="T296" s="5">
        <v>239900000</v>
      </c>
      <c r="U296" s="5">
        <v>356160000</v>
      </c>
      <c r="V296" s="5">
        <v>0</v>
      </c>
      <c r="W296" s="5">
        <v>527350000</v>
      </c>
      <c r="X296" s="5">
        <v>298720000</v>
      </c>
      <c r="Y296" s="5">
        <v>74816000</v>
      </c>
      <c r="Z296" s="5">
        <v>89447000</v>
      </c>
      <c r="AA296" s="5">
        <v>388840000</v>
      </c>
      <c r="AB296" s="5">
        <v>451030000</v>
      </c>
      <c r="AC296" s="5">
        <v>189750000</v>
      </c>
      <c r="AD296" s="5"/>
      <c r="AE296" s="5">
        <v>120220000</v>
      </c>
      <c r="AF296" s="5">
        <v>153700000</v>
      </c>
      <c r="AG296" s="5">
        <f t="shared" si="20"/>
        <v>1.6242149589147454</v>
      </c>
      <c r="AH296" s="5">
        <f t="shared" si="21"/>
        <v>0.69974258057589567</v>
      </c>
      <c r="AI296" s="5">
        <f t="shared" si="22"/>
        <v>0.40260815959019947</v>
      </c>
      <c r="AJ296" s="5">
        <f t="shared" si="23"/>
        <v>1.3125516834800046</v>
      </c>
      <c r="AK296" s="5">
        <f>VLOOKUP(AO296,Tabelle4!T:V,3,FALSE)</f>
        <v>0</v>
      </c>
      <c r="AL296" s="5">
        <v>19</v>
      </c>
      <c r="AM296" s="5"/>
      <c r="AN296" s="5">
        <v>104</v>
      </c>
      <c r="AO296" s="13">
        <v>274</v>
      </c>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row>
    <row r="297" spans="2:120" s="9" customFormat="1" x14ac:dyDescent="0.2">
      <c r="B297" s="4" t="s">
        <v>622</v>
      </c>
      <c r="C297" s="5"/>
      <c r="D297" s="5" t="s">
        <v>623</v>
      </c>
      <c r="E297" s="5" t="s">
        <v>624</v>
      </c>
      <c r="F297" s="5" t="s">
        <v>625</v>
      </c>
      <c r="G297" s="5"/>
      <c r="H297" s="5">
        <v>1</v>
      </c>
      <c r="I297" s="5">
        <v>5</v>
      </c>
      <c r="J297" s="5">
        <v>5</v>
      </c>
      <c r="K297" s="5">
        <v>27.5</v>
      </c>
      <c r="L297" s="5">
        <v>22.923999999999999</v>
      </c>
      <c r="M297" s="5">
        <v>207</v>
      </c>
      <c r="N297" s="5">
        <v>0</v>
      </c>
      <c r="O297" s="5">
        <v>240.25</v>
      </c>
      <c r="P297" s="5">
        <v>219830000</v>
      </c>
      <c r="Q297" s="5">
        <v>47468000</v>
      </c>
      <c r="R297" s="5">
        <v>22141000</v>
      </c>
      <c r="S297" s="5">
        <v>17391000</v>
      </c>
      <c r="T297" s="5">
        <v>4561800</v>
      </c>
      <c r="U297" s="5">
        <v>19989000</v>
      </c>
      <c r="V297" s="5">
        <v>40603000</v>
      </c>
      <c r="W297" s="5">
        <v>39022000</v>
      </c>
      <c r="X297" s="5">
        <v>28650000</v>
      </c>
      <c r="Y297" s="5">
        <v>12132000</v>
      </c>
      <c r="Z297" s="5">
        <v>7999200</v>
      </c>
      <c r="AA297" s="5">
        <v>10863000</v>
      </c>
      <c r="AB297" s="5">
        <v>14837000</v>
      </c>
      <c r="AC297" s="5">
        <v>10415000</v>
      </c>
      <c r="AD297" s="5">
        <v>24909000</v>
      </c>
      <c r="AE297" s="5">
        <v>10197000</v>
      </c>
      <c r="AF297" s="5">
        <v>14242000</v>
      </c>
      <c r="AG297" s="5">
        <f t="shared" si="20"/>
        <v>0.76688251928450712</v>
      </c>
      <c r="AH297" s="5">
        <f t="shared" si="21"/>
        <v>-0.38292251041495018</v>
      </c>
      <c r="AI297" s="5">
        <f t="shared" si="22"/>
        <v>0.4035324226981884</v>
      </c>
      <c r="AJ297" s="5">
        <f t="shared" si="23"/>
        <v>1.3092435002277381</v>
      </c>
      <c r="AK297" s="5">
        <f>VLOOKUP(AO297,Tabelle4!T:V,3,FALSE)</f>
        <v>0</v>
      </c>
      <c r="AL297" s="5">
        <v>19</v>
      </c>
      <c r="AM297" s="5"/>
      <c r="AN297" s="5">
        <v>14</v>
      </c>
      <c r="AO297" s="13">
        <v>164</v>
      </c>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row>
    <row r="298" spans="2:120" s="9" customFormat="1" x14ac:dyDescent="0.2">
      <c r="B298" s="4" t="s">
        <v>1773</v>
      </c>
      <c r="C298" s="5"/>
      <c r="D298" s="5" t="s">
        <v>1770</v>
      </c>
      <c r="E298" s="5" t="s">
        <v>1771</v>
      </c>
      <c r="F298" s="5" t="s">
        <v>1774</v>
      </c>
      <c r="G298" s="5"/>
      <c r="H298" s="5">
        <v>1</v>
      </c>
      <c r="I298" s="5">
        <v>82</v>
      </c>
      <c r="J298" s="5">
        <v>1</v>
      </c>
      <c r="K298" s="5">
        <v>69</v>
      </c>
      <c r="L298" s="5">
        <v>116.18</v>
      </c>
      <c r="M298" s="5">
        <v>1038</v>
      </c>
      <c r="N298" s="5">
        <v>1</v>
      </c>
      <c r="O298" s="5">
        <v>-2</v>
      </c>
      <c r="P298" s="5">
        <v>9264400</v>
      </c>
      <c r="Q298" s="5">
        <v>0</v>
      </c>
      <c r="R298" s="5">
        <v>0</v>
      </c>
      <c r="S298" s="5">
        <v>1105100</v>
      </c>
      <c r="T298" s="5">
        <v>1463800</v>
      </c>
      <c r="U298" s="5">
        <v>498320</v>
      </c>
      <c r="V298" s="5">
        <v>2117400</v>
      </c>
      <c r="W298" s="5">
        <v>4079700</v>
      </c>
      <c r="X298" s="5">
        <v>0</v>
      </c>
      <c r="Y298" s="5"/>
      <c r="Z298" s="5"/>
      <c r="AA298" s="5">
        <v>1609600</v>
      </c>
      <c r="AB298" s="5">
        <v>1943500</v>
      </c>
      <c r="AC298" s="5">
        <v>577520</v>
      </c>
      <c r="AD298" s="5">
        <v>1669100</v>
      </c>
      <c r="AE298" s="5">
        <v>1820700</v>
      </c>
      <c r="AF298" s="5"/>
      <c r="AG298" s="5">
        <f t="shared" si="20"/>
        <v>1.3103591554143761</v>
      </c>
      <c r="AH298" s="5">
        <f t="shared" si="21"/>
        <v>0.38996229322747278</v>
      </c>
      <c r="AI298" s="5">
        <f t="shared" si="22"/>
        <v>0.40521920372240466</v>
      </c>
      <c r="AJ298" s="5">
        <f t="shared" si="23"/>
        <v>1.3032255484418365</v>
      </c>
      <c r="AK298" s="5">
        <f>VLOOKUP(AO298,Tabelle4!T:V,3,FALSE)</f>
        <v>0</v>
      </c>
      <c r="AL298" s="5">
        <v>19</v>
      </c>
      <c r="AM298" s="5"/>
      <c r="AN298" s="5">
        <v>1</v>
      </c>
      <c r="AO298" s="13">
        <v>456</v>
      </c>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row>
    <row r="299" spans="2:120" s="9" customFormat="1" x14ac:dyDescent="0.2">
      <c r="B299" s="4" t="s">
        <v>1343</v>
      </c>
      <c r="C299" s="5"/>
      <c r="D299" s="5" t="s">
        <v>1344</v>
      </c>
      <c r="E299" s="5" t="s">
        <v>1345</v>
      </c>
      <c r="F299" s="5" t="s">
        <v>1346</v>
      </c>
      <c r="G299" s="5"/>
      <c r="H299" s="5">
        <v>3</v>
      </c>
      <c r="I299" s="5">
        <v>7</v>
      </c>
      <c r="J299" s="5">
        <v>7</v>
      </c>
      <c r="K299" s="5">
        <v>19.5</v>
      </c>
      <c r="L299" s="5">
        <v>63.231999999999999</v>
      </c>
      <c r="M299" s="5">
        <v>559</v>
      </c>
      <c r="N299" s="5">
        <v>0</v>
      </c>
      <c r="O299" s="5">
        <v>323.31</v>
      </c>
      <c r="P299" s="5">
        <v>343220000</v>
      </c>
      <c r="Q299" s="5">
        <v>44311000</v>
      </c>
      <c r="R299" s="5">
        <v>49364000</v>
      </c>
      <c r="S299" s="5">
        <v>47659000</v>
      </c>
      <c r="T299" s="5">
        <v>15121000</v>
      </c>
      <c r="U299" s="5">
        <v>21925000</v>
      </c>
      <c r="V299" s="5">
        <v>49240000</v>
      </c>
      <c r="W299" s="5">
        <v>61589000</v>
      </c>
      <c r="X299" s="5">
        <v>54007000</v>
      </c>
      <c r="Y299" s="5">
        <v>7258200</v>
      </c>
      <c r="Z299" s="5">
        <v>5268700</v>
      </c>
      <c r="AA299" s="5">
        <v>6994500</v>
      </c>
      <c r="AB299" s="5">
        <v>6546100</v>
      </c>
      <c r="AC299" s="5">
        <v>5134400</v>
      </c>
      <c r="AD299" s="5">
        <v>9002000</v>
      </c>
      <c r="AE299" s="5">
        <v>7826300</v>
      </c>
      <c r="AF299" s="5">
        <v>7477200</v>
      </c>
      <c r="AG299" s="5">
        <f t="shared" si="20"/>
        <v>0.88544798046189011</v>
      </c>
      <c r="AH299" s="5">
        <f t="shared" si="21"/>
        <v>-0.17552054288943822</v>
      </c>
      <c r="AI299" s="5">
        <f t="shared" si="22"/>
        <v>0.40589260128532972</v>
      </c>
      <c r="AJ299" s="5">
        <f t="shared" si="23"/>
        <v>1.3008300524281251</v>
      </c>
      <c r="AK299" s="5">
        <f>VLOOKUP(AO299,Tabelle4!T:V,3,FALSE)</f>
        <v>0</v>
      </c>
      <c r="AL299" s="5">
        <v>19</v>
      </c>
      <c r="AM299" s="5"/>
      <c r="AN299" s="5">
        <v>58</v>
      </c>
      <c r="AO299" s="13">
        <v>346</v>
      </c>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row>
    <row r="300" spans="2:120" s="9" customFormat="1" x14ac:dyDescent="0.2">
      <c r="B300" s="4" t="s">
        <v>1045</v>
      </c>
      <c r="C300" s="5"/>
      <c r="D300" s="5" t="s">
        <v>1042</v>
      </c>
      <c r="E300" s="5" t="s">
        <v>1043</v>
      </c>
      <c r="F300" s="5" t="s">
        <v>1046</v>
      </c>
      <c r="G300" s="5"/>
      <c r="H300" s="5">
        <v>1</v>
      </c>
      <c r="I300" s="5">
        <v>28</v>
      </c>
      <c r="J300" s="5">
        <v>1</v>
      </c>
      <c r="K300" s="5">
        <v>88.4</v>
      </c>
      <c r="L300" s="5">
        <v>27.015000000000001</v>
      </c>
      <c r="M300" s="5">
        <v>258</v>
      </c>
      <c r="N300" s="5">
        <v>2.9586E-3</v>
      </c>
      <c r="O300" s="5">
        <v>7.5452000000000004</v>
      </c>
      <c r="P300" s="5">
        <v>38822000</v>
      </c>
      <c r="Q300" s="5">
        <v>6620500</v>
      </c>
      <c r="R300" s="5">
        <v>3838100</v>
      </c>
      <c r="S300" s="5">
        <v>5858400</v>
      </c>
      <c r="T300" s="5">
        <v>6815100</v>
      </c>
      <c r="U300" s="5">
        <v>7011200</v>
      </c>
      <c r="V300" s="5">
        <v>0</v>
      </c>
      <c r="W300" s="5">
        <v>4441500</v>
      </c>
      <c r="X300" s="5">
        <v>4237600</v>
      </c>
      <c r="Y300" s="5">
        <v>559840</v>
      </c>
      <c r="Z300" s="5">
        <v>1414500</v>
      </c>
      <c r="AA300" s="5">
        <v>724620</v>
      </c>
      <c r="AB300" s="5">
        <v>1500300</v>
      </c>
      <c r="AC300" s="5">
        <v>1285000</v>
      </c>
      <c r="AD300" s="5"/>
      <c r="AE300" s="5">
        <v>386720</v>
      </c>
      <c r="AF300" s="5">
        <v>440170</v>
      </c>
      <c r="AG300" s="5">
        <f t="shared" si="20"/>
        <v>1.4912921601030356</v>
      </c>
      <c r="AH300" s="5">
        <f t="shared" si="21"/>
        <v>0.57656292471801485</v>
      </c>
      <c r="AI300" s="5">
        <f t="shared" si="22"/>
        <v>0.40647627869774278</v>
      </c>
      <c r="AJ300" s="5">
        <f t="shared" si="23"/>
        <v>1.2987569334940672</v>
      </c>
      <c r="AK300" s="5">
        <f>VLOOKUP(AO300,Tabelle4!T:V,3,FALSE)</f>
        <v>0</v>
      </c>
      <c r="AL300" s="5">
        <v>19</v>
      </c>
      <c r="AM300" s="5"/>
      <c r="AN300" s="5">
        <v>8</v>
      </c>
      <c r="AO300" s="13">
        <v>270</v>
      </c>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row>
    <row r="301" spans="2:120" s="9" customFormat="1" x14ac:dyDescent="0.2">
      <c r="B301" s="4" t="s">
        <v>249</v>
      </c>
      <c r="C301" s="5"/>
      <c r="D301" s="5" t="s">
        <v>250</v>
      </c>
      <c r="E301" s="5" t="s">
        <v>251</v>
      </c>
      <c r="F301" s="5" t="s">
        <v>252</v>
      </c>
      <c r="G301" s="5"/>
      <c r="H301" s="5">
        <v>3</v>
      </c>
      <c r="I301" s="5">
        <v>2</v>
      </c>
      <c r="J301" s="5">
        <v>2</v>
      </c>
      <c r="K301" s="5">
        <v>26.8</v>
      </c>
      <c r="L301" s="5">
        <v>16.710999999999999</v>
      </c>
      <c r="M301" s="5">
        <v>149</v>
      </c>
      <c r="N301" s="5">
        <v>1.6260000000000001E-3</v>
      </c>
      <c r="O301" s="5">
        <v>14.581</v>
      </c>
      <c r="P301" s="5">
        <v>37520000</v>
      </c>
      <c r="Q301" s="5">
        <v>4677400</v>
      </c>
      <c r="R301" s="5">
        <v>6550800</v>
      </c>
      <c r="S301" s="5">
        <v>1610700</v>
      </c>
      <c r="T301" s="5">
        <v>1708000</v>
      </c>
      <c r="U301" s="5">
        <v>5804600</v>
      </c>
      <c r="V301" s="5">
        <v>3449700</v>
      </c>
      <c r="W301" s="5">
        <v>9169200</v>
      </c>
      <c r="X301" s="5">
        <v>4549400</v>
      </c>
      <c r="Y301" s="5">
        <v>1232600</v>
      </c>
      <c r="Z301" s="5">
        <v>2243600</v>
      </c>
      <c r="AA301" s="5">
        <v>2228300</v>
      </c>
      <c r="AB301" s="5">
        <v>2718700</v>
      </c>
      <c r="AC301" s="5">
        <v>2864500</v>
      </c>
      <c r="AD301" s="5">
        <v>3307600</v>
      </c>
      <c r="AE301" s="5">
        <v>2012800</v>
      </c>
      <c r="AF301" s="5">
        <v>1889000</v>
      </c>
      <c r="AG301" s="5">
        <f t="shared" si="20"/>
        <v>0.83614091861146134</v>
      </c>
      <c r="AH301" s="5">
        <f t="shared" si="21"/>
        <v>-0.25818198816827392</v>
      </c>
      <c r="AI301" s="5">
        <f t="shared" si="22"/>
        <v>0.40682310876106981</v>
      </c>
      <c r="AJ301" s="5">
        <f t="shared" si="23"/>
        <v>1.2975264640004438</v>
      </c>
      <c r="AK301" s="5">
        <f>VLOOKUP(AO301,Tabelle4!T:V,3,FALSE)</f>
        <v>0</v>
      </c>
      <c r="AL301" s="5">
        <v>19</v>
      </c>
      <c r="AM301" s="5"/>
      <c r="AN301" s="5">
        <v>9</v>
      </c>
      <c r="AO301" s="13">
        <v>67</v>
      </c>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row>
    <row r="302" spans="2:120" s="9" customFormat="1" x14ac:dyDescent="0.2">
      <c r="B302" s="4" t="s">
        <v>714</v>
      </c>
      <c r="C302" s="5"/>
      <c r="D302" s="5" t="s">
        <v>715</v>
      </c>
      <c r="E302" s="5" t="s">
        <v>716</v>
      </c>
      <c r="F302" s="5" t="s">
        <v>717</v>
      </c>
      <c r="G302" s="5"/>
      <c r="H302" s="5">
        <v>2</v>
      </c>
      <c r="I302" s="5">
        <v>8</v>
      </c>
      <c r="J302" s="5">
        <v>8</v>
      </c>
      <c r="K302" s="5">
        <v>32.4</v>
      </c>
      <c r="L302" s="5">
        <v>25.957999999999998</v>
      </c>
      <c r="M302" s="5">
        <v>244</v>
      </c>
      <c r="N302" s="5">
        <v>0</v>
      </c>
      <c r="O302" s="5">
        <v>154.21</v>
      </c>
      <c r="P302" s="5">
        <v>275580000</v>
      </c>
      <c r="Q302" s="5">
        <v>45394000</v>
      </c>
      <c r="R302" s="5">
        <v>30480000</v>
      </c>
      <c r="S302" s="5">
        <v>12183000</v>
      </c>
      <c r="T302" s="5">
        <v>17194000</v>
      </c>
      <c r="U302" s="5">
        <v>22117000</v>
      </c>
      <c r="V302" s="5">
        <v>23672000</v>
      </c>
      <c r="W302" s="5">
        <v>29382000</v>
      </c>
      <c r="X302" s="5">
        <v>95157000</v>
      </c>
      <c r="Y302" s="5">
        <v>9066900</v>
      </c>
      <c r="Z302" s="5">
        <v>9578500</v>
      </c>
      <c r="AA302" s="5">
        <v>6585600</v>
      </c>
      <c r="AB302" s="5">
        <v>10904000</v>
      </c>
      <c r="AC302" s="5">
        <v>10214000</v>
      </c>
      <c r="AD302" s="5">
        <v>8684600</v>
      </c>
      <c r="AE302" s="5">
        <v>7893900</v>
      </c>
      <c r="AF302" s="5">
        <v>26458000</v>
      </c>
      <c r="AG302" s="5">
        <f t="shared" si="20"/>
        <v>0.67858517760396619</v>
      </c>
      <c r="AH302" s="5">
        <f t="shared" si="21"/>
        <v>-0.55939817740964703</v>
      </c>
      <c r="AI302" s="5">
        <f t="shared" si="22"/>
        <v>0.40684457935689594</v>
      </c>
      <c r="AJ302" s="5">
        <f t="shared" si="23"/>
        <v>1.2974503259834553</v>
      </c>
      <c r="AK302" s="5">
        <f>VLOOKUP(AO302,Tabelle4!T:V,3,FALSE)</f>
        <v>0</v>
      </c>
      <c r="AL302" s="5">
        <v>19</v>
      </c>
      <c r="AM302" s="5"/>
      <c r="AN302" s="5">
        <v>26</v>
      </c>
      <c r="AO302" s="13">
        <v>187</v>
      </c>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row>
    <row r="303" spans="2:120" s="9" customFormat="1" x14ac:dyDescent="0.2">
      <c r="B303" s="4" t="s">
        <v>353</v>
      </c>
      <c r="C303" s="5"/>
      <c r="D303" s="5"/>
      <c r="E303" s="5" t="s">
        <v>354</v>
      </c>
      <c r="F303" s="5" t="s">
        <v>355</v>
      </c>
      <c r="G303" s="5"/>
      <c r="H303" s="5">
        <v>1</v>
      </c>
      <c r="I303" s="5">
        <v>8</v>
      </c>
      <c r="J303" s="5">
        <v>7</v>
      </c>
      <c r="K303" s="5">
        <v>31.3</v>
      </c>
      <c r="L303" s="5">
        <v>28.927</v>
      </c>
      <c r="M303" s="5">
        <v>259</v>
      </c>
      <c r="N303" s="5">
        <v>0</v>
      </c>
      <c r="O303" s="5">
        <v>75.164000000000001</v>
      </c>
      <c r="P303" s="5">
        <v>1611600000</v>
      </c>
      <c r="Q303" s="5">
        <v>217590000</v>
      </c>
      <c r="R303" s="5">
        <v>188250000</v>
      </c>
      <c r="S303" s="5">
        <v>243010000</v>
      </c>
      <c r="T303" s="5">
        <v>71891000</v>
      </c>
      <c r="U303" s="5">
        <v>226010000</v>
      </c>
      <c r="V303" s="5">
        <v>102470000</v>
      </c>
      <c r="W303" s="5">
        <v>375440000</v>
      </c>
      <c r="X303" s="5">
        <v>186930000</v>
      </c>
      <c r="Y303" s="5">
        <v>78958000</v>
      </c>
      <c r="Z303" s="5">
        <v>80581000</v>
      </c>
      <c r="AA303" s="5">
        <v>139520000</v>
      </c>
      <c r="AB303" s="5">
        <v>145440000</v>
      </c>
      <c r="AC303" s="5">
        <v>108110000</v>
      </c>
      <c r="AD303" s="5">
        <v>81595000</v>
      </c>
      <c r="AE303" s="5">
        <v>95678000</v>
      </c>
      <c r="AF303" s="5">
        <v>87734000</v>
      </c>
      <c r="AG303" s="5">
        <f t="shared" si="20"/>
        <v>1.1913126445592133</v>
      </c>
      <c r="AH303" s="5">
        <f t="shared" si="21"/>
        <v>0.2525520795024031</v>
      </c>
      <c r="AI303" s="5">
        <f t="shared" si="22"/>
        <v>0.40698967874350617</v>
      </c>
      <c r="AJ303" s="5">
        <f t="shared" si="23"/>
        <v>1.2969358866719294</v>
      </c>
      <c r="AK303" s="5">
        <f>VLOOKUP(AO303,Tabelle4!T:V,3,FALSE)</f>
        <v>0</v>
      </c>
      <c r="AL303" s="5">
        <v>19</v>
      </c>
      <c r="AM303" s="5"/>
      <c r="AN303" s="5">
        <v>83</v>
      </c>
      <c r="AO303" s="13">
        <v>94</v>
      </c>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row>
    <row r="304" spans="2:120" s="9" customFormat="1" x14ac:dyDescent="0.2">
      <c r="B304" s="4" t="s">
        <v>2159</v>
      </c>
      <c r="C304" s="5"/>
      <c r="D304" s="5" t="s">
        <v>2160</v>
      </c>
      <c r="E304" s="5" t="s">
        <v>2161</v>
      </c>
      <c r="F304" s="5" t="s">
        <v>2162</v>
      </c>
      <c r="G304" s="5"/>
      <c r="H304" s="5">
        <v>4</v>
      </c>
      <c r="I304" s="5">
        <v>6</v>
      </c>
      <c r="J304" s="5">
        <v>6</v>
      </c>
      <c r="K304" s="5">
        <v>31.8</v>
      </c>
      <c r="L304" s="5">
        <v>27.702000000000002</v>
      </c>
      <c r="M304" s="5">
        <v>245</v>
      </c>
      <c r="N304" s="5">
        <v>0</v>
      </c>
      <c r="O304" s="5">
        <v>133.22999999999999</v>
      </c>
      <c r="P304" s="5">
        <v>491430000</v>
      </c>
      <c r="Q304" s="5">
        <v>51219000</v>
      </c>
      <c r="R304" s="5">
        <v>110080000</v>
      </c>
      <c r="S304" s="5">
        <v>40746000</v>
      </c>
      <c r="T304" s="5">
        <v>30858000</v>
      </c>
      <c r="U304" s="5">
        <v>49549000</v>
      </c>
      <c r="V304" s="5">
        <v>52434000</v>
      </c>
      <c r="W304" s="5">
        <v>111190000</v>
      </c>
      <c r="X304" s="5">
        <v>45355000</v>
      </c>
      <c r="Y304" s="5">
        <v>10365000</v>
      </c>
      <c r="Z304" s="5">
        <v>14883000</v>
      </c>
      <c r="AA304" s="5">
        <v>18834000</v>
      </c>
      <c r="AB304" s="5">
        <v>18042000</v>
      </c>
      <c r="AC304" s="5">
        <v>20928000</v>
      </c>
      <c r="AD304" s="5">
        <v>32782000</v>
      </c>
      <c r="AE304" s="5">
        <v>16956000</v>
      </c>
      <c r="AF304" s="5">
        <v>10232000</v>
      </c>
      <c r="AG304" s="5">
        <f t="shared" si="20"/>
        <v>0.76792998590818062</v>
      </c>
      <c r="AH304" s="5">
        <f t="shared" si="21"/>
        <v>-0.38095331204970778</v>
      </c>
      <c r="AI304" s="5">
        <f t="shared" si="22"/>
        <v>0.41057402216359168</v>
      </c>
      <c r="AJ304" s="5">
        <f t="shared" si="23"/>
        <v>1.284285746742823</v>
      </c>
      <c r="AK304" s="5">
        <f>VLOOKUP(AO304,Tabelle4!T:V,3,FALSE)</f>
        <v>0</v>
      </c>
      <c r="AL304" s="5">
        <v>19</v>
      </c>
      <c r="AM304" s="5"/>
      <c r="AN304" s="5">
        <v>46</v>
      </c>
      <c r="AO304" s="13">
        <v>555</v>
      </c>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row>
    <row r="305" spans="2:120" s="9" customFormat="1" x14ac:dyDescent="0.2">
      <c r="B305" s="4" t="s">
        <v>434</v>
      </c>
      <c r="C305" s="5"/>
      <c r="D305" s="5" t="s">
        <v>435</v>
      </c>
      <c r="E305" s="5" t="s">
        <v>436</v>
      </c>
      <c r="F305" s="5" t="s">
        <v>437</v>
      </c>
      <c r="G305" s="5"/>
      <c r="H305" s="5">
        <v>3</v>
      </c>
      <c r="I305" s="5">
        <v>10</v>
      </c>
      <c r="J305" s="5">
        <v>10</v>
      </c>
      <c r="K305" s="5">
        <v>38.299999999999997</v>
      </c>
      <c r="L305" s="5">
        <v>34.929000000000002</v>
      </c>
      <c r="M305" s="5">
        <v>313</v>
      </c>
      <c r="N305" s="5">
        <v>0</v>
      </c>
      <c r="O305" s="5">
        <v>62.027999999999999</v>
      </c>
      <c r="P305" s="5">
        <v>460770000</v>
      </c>
      <c r="Q305" s="5">
        <v>107630000</v>
      </c>
      <c r="R305" s="5">
        <v>66776000</v>
      </c>
      <c r="S305" s="5">
        <v>16655000</v>
      </c>
      <c r="T305" s="5">
        <v>35790000</v>
      </c>
      <c r="U305" s="5">
        <v>26422000</v>
      </c>
      <c r="V305" s="5">
        <v>50458000</v>
      </c>
      <c r="W305" s="5">
        <v>71702000</v>
      </c>
      <c r="X305" s="5">
        <v>85337000</v>
      </c>
      <c r="Y305" s="5">
        <v>11053000</v>
      </c>
      <c r="Z305" s="5">
        <v>15427000</v>
      </c>
      <c r="AA305" s="5">
        <v>10575000</v>
      </c>
      <c r="AB305" s="5">
        <v>9419300</v>
      </c>
      <c r="AC305" s="5">
        <v>14905000</v>
      </c>
      <c r="AD305" s="5">
        <v>19730000</v>
      </c>
      <c r="AE305" s="5">
        <v>9953800</v>
      </c>
      <c r="AF305" s="5">
        <v>11098000</v>
      </c>
      <c r="AG305" s="5">
        <f t="shared" si="20"/>
        <v>0.83456582170280924</v>
      </c>
      <c r="AH305" s="5">
        <f t="shared" si="21"/>
        <v>-0.26090225632479336</v>
      </c>
      <c r="AI305" s="5">
        <f t="shared" si="22"/>
        <v>0.41184722037815397</v>
      </c>
      <c r="AJ305" s="5">
        <f t="shared" si="23"/>
        <v>1.2798188431109152</v>
      </c>
      <c r="AK305" s="5">
        <f>VLOOKUP(AO305,Tabelle4!T:V,3,FALSE)</f>
        <v>0</v>
      </c>
      <c r="AL305" s="5">
        <v>19</v>
      </c>
      <c r="AM305" s="5"/>
      <c r="AN305" s="5">
        <v>68</v>
      </c>
      <c r="AO305" s="13">
        <v>115</v>
      </c>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row>
    <row r="306" spans="2:120" s="9" customFormat="1" x14ac:dyDescent="0.2">
      <c r="B306" s="4" t="s">
        <v>1173</v>
      </c>
      <c r="C306" s="5"/>
      <c r="D306" s="5" t="s">
        <v>1174</v>
      </c>
      <c r="E306" s="5" t="s">
        <v>1175</v>
      </c>
      <c r="F306" s="5" t="s">
        <v>1176</v>
      </c>
      <c r="G306" s="5"/>
      <c r="H306" s="5">
        <v>3</v>
      </c>
      <c r="I306" s="5">
        <v>7</v>
      </c>
      <c r="J306" s="5">
        <v>7</v>
      </c>
      <c r="K306" s="5">
        <v>22.7</v>
      </c>
      <c r="L306" s="5">
        <v>52.540999999999997</v>
      </c>
      <c r="M306" s="5">
        <v>472</v>
      </c>
      <c r="N306" s="5">
        <v>0</v>
      </c>
      <c r="O306" s="5">
        <v>46.683999999999997</v>
      </c>
      <c r="P306" s="5">
        <v>160550000</v>
      </c>
      <c r="Q306" s="5">
        <v>33393000</v>
      </c>
      <c r="R306" s="5">
        <v>27189000</v>
      </c>
      <c r="S306" s="5">
        <v>15602000</v>
      </c>
      <c r="T306" s="5">
        <v>13860000</v>
      </c>
      <c r="U306" s="5">
        <v>7580100</v>
      </c>
      <c r="V306" s="5">
        <v>9643500</v>
      </c>
      <c r="W306" s="5">
        <v>15702000</v>
      </c>
      <c r="X306" s="5">
        <v>37577000</v>
      </c>
      <c r="Y306" s="5">
        <v>2916100</v>
      </c>
      <c r="Z306" s="5">
        <v>3129300</v>
      </c>
      <c r="AA306" s="5">
        <v>2014500</v>
      </c>
      <c r="AB306" s="5">
        <v>2686500</v>
      </c>
      <c r="AC306" s="5">
        <v>1269100</v>
      </c>
      <c r="AD306" s="5">
        <v>1802500</v>
      </c>
      <c r="AE306" s="5">
        <v>2256300</v>
      </c>
      <c r="AF306" s="5">
        <v>3496300</v>
      </c>
      <c r="AG306" s="5">
        <f t="shared" si="20"/>
        <v>1.217832778042202</v>
      </c>
      <c r="AH306" s="5">
        <f t="shared" si="21"/>
        <v>0.284316048801178</v>
      </c>
      <c r="AI306" s="5">
        <f t="shared" si="22"/>
        <v>0.41331841110154771</v>
      </c>
      <c r="AJ306" s="5">
        <f t="shared" si="23"/>
        <v>1.2746744654761348</v>
      </c>
      <c r="AK306" s="5">
        <f>VLOOKUP(AO306,Tabelle4!T:V,3,FALSE)</f>
        <v>0</v>
      </c>
      <c r="AL306" s="5">
        <v>19</v>
      </c>
      <c r="AM306" s="5"/>
      <c r="AN306" s="5">
        <v>40</v>
      </c>
      <c r="AO306" s="13">
        <v>303</v>
      </c>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row>
    <row r="307" spans="2:120" s="9" customFormat="1" x14ac:dyDescent="0.2">
      <c r="B307" s="4" t="s">
        <v>670</v>
      </c>
      <c r="C307" s="5"/>
      <c r="D307" s="5" t="s">
        <v>671</v>
      </c>
      <c r="E307" s="5" t="s">
        <v>672</v>
      </c>
      <c r="F307" s="5" t="s">
        <v>673</v>
      </c>
      <c r="G307" s="5"/>
      <c r="H307" s="5">
        <v>2</v>
      </c>
      <c r="I307" s="5">
        <v>2</v>
      </c>
      <c r="J307" s="5">
        <v>2</v>
      </c>
      <c r="K307" s="5">
        <v>6.9</v>
      </c>
      <c r="L307" s="5">
        <v>29.922000000000001</v>
      </c>
      <c r="M307" s="5">
        <v>261</v>
      </c>
      <c r="N307" s="5">
        <v>0</v>
      </c>
      <c r="O307" s="5">
        <v>131.97</v>
      </c>
      <c r="P307" s="5">
        <v>2525900000</v>
      </c>
      <c r="Q307" s="5">
        <v>491370000</v>
      </c>
      <c r="R307" s="5">
        <v>384120000</v>
      </c>
      <c r="S307" s="5">
        <v>197270000</v>
      </c>
      <c r="T307" s="5">
        <v>208310000</v>
      </c>
      <c r="U307" s="5">
        <v>141480000</v>
      </c>
      <c r="V307" s="5">
        <v>237230000</v>
      </c>
      <c r="W307" s="5">
        <v>535700000</v>
      </c>
      <c r="X307" s="5">
        <v>330380000</v>
      </c>
      <c r="Y307" s="5">
        <v>283420000</v>
      </c>
      <c r="Z307" s="5">
        <v>326610000</v>
      </c>
      <c r="AA307" s="5">
        <v>236970000</v>
      </c>
      <c r="AB307" s="5">
        <v>511640000</v>
      </c>
      <c r="AC307" s="5">
        <v>305600000</v>
      </c>
      <c r="AD307" s="5">
        <v>148910000</v>
      </c>
      <c r="AE307" s="5">
        <v>307840000</v>
      </c>
      <c r="AF307" s="5">
        <v>335440000</v>
      </c>
      <c r="AG307" s="5">
        <f t="shared" si="20"/>
        <v>1.2376137512639029</v>
      </c>
      <c r="AH307" s="5">
        <f t="shared" si="21"/>
        <v>0.30756113193354095</v>
      </c>
      <c r="AI307" s="5">
        <f t="shared" si="22"/>
        <v>0.41343989517370305</v>
      </c>
      <c r="AJ307" s="5">
        <f t="shared" si="23"/>
        <v>1.274250485533323</v>
      </c>
      <c r="AK307" s="5">
        <f>VLOOKUP(AO307,Tabelle4!T:V,3,FALSE)</f>
        <v>0</v>
      </c>
      <c r="AL307" s="5">
        <v>19</v>
      </c>
      <c r="AM307" s="5"/>
      <c r="AN307" s="5">
        <v>247</v>
      </c>
      <c r="AO307" s="13">
        <v>176</v>
      </c>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row>
    <row r="308" spans="2:120" s="9" customFormat="1" x14ac:dyDescent="0.2">
      <c r="B308" s="4" t="s">
        <v>2061</v>
      </c>
      <c r="C308" s="5"/>
      <c r="D308" s="5" t="s">
        <v>2062</v>
      </c>
      <c r="E308" s="5" t="s">
        <v>2063</v>
      </c>
      <c r="F308" s="5" t="s">
        <v>2064</v>
      </c>
      <c r="G308" s="5"/>
      <c r="H308" s="5">
        <v>1</v>
      </c>
      <c r="I308" s="5">
        <v>6</v>
      </c>
      <c r="J308" s="5">
        <v>6</v>
      </c>
      <c r="K308" s="5">
        <v>16.899999999999999</v>
      </c>
      <c r="L308" s="5">
        <v>46.305999999999997</v>
      </c>
      <c r="M308" s="5">
        <v>419</v>
      </c>
      <c r="N308" s="5">
        <v>0</v>
      </c>
      <c r="O308" s="5">
        <v>35.311999999999998</v>
      </c>
      <c r="P308" s="5">
        <v>113060000</v>
      </c>
      <c r="Q308" s="5">
        <v>12651000</v>
      </c>
      <c r="R308" s="5">
        <v>18397000</v>
      </c>
      <c r="S308" s="5">
        <v>7867200</v>
      </c>
      <c r="T308" s="5">
        <v>19376000</v>
      </c>
      <c r="U308" s="5">
        <v>8520900</v>
      </c>
      <c r="V308" s="5">
        <v>12390000</v>
      </c>
      <c r="W308" s="5">
        <v>21565000</v>
      </c>
      <c r="X308" s="5">
        <v>12298000</v>
      </c>
      <c r="Y308" s="5">
        <v>1044400</v>
      </c>
      <c r="Z308" s="5">
        <v>1242400</v>
      </c>
      <c r="AA308" s="5">
        <v>802040</v>
      </c>
      <c r="AB308" s="5">
        <v>1098700</v>
      </c>
      <c r="AC308" s="5">
        <v>1115200</v>
      </c>
      <c r="AD308" s="5">
        <v>1747100</v>
      </c>
      <c r="AE308" s="5">
        <v>1126600</v>
      </c>
      <c r="AF308" s="5">
        <v>922140</v>
      </c>
      <c r="AG308" s="5">
        <f t="shared" si="20"/>
        <v>0.85267886231836842</v>
      </c>
      <c r="AH308" s="5">
        <f t="shared" si="21"/>
        <v>-0.22992560184906013</v>
      </c>
      <c r="AI308" s="5">
        <f t="shared" si="22"/>
        <v>0.41497742928042014</v>
      </c>
      <c r="AJ308" s="5">
        <f t="shared" si="23"/>
        <v>1.2688952248151171</v>
      </c>
      <c r="AK308" s="5">
        <f>VLOOKUP(AO308,Tabelle4!T:V,3,FALSE)</f>
        <v>0</v>
      </c>
      <c r="AL308" s="5">
        <v>19</v>
      </c>
      <c r="AM308" s="5"/>
      <c r="AN308" s="5">
        <v>20</v>
      </c>
      <c r="AO308" s="13">
        <v>530</v>
      </c>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row>
    <row r="309" spans="2:120" s="9" customFormat="1" x14ac:dyDescent="0.2">
      <c r="B309" s="4" t="s">
        <v>2057</v>
      </c>
      <c r="C309" s="5"/>
      <c r="D309" s="5" t="s">
        <v>2058</v>
      </c>
      <c r="E309" s="5" t="s">
        <v>2059</v>
      </c>
      <c r="F309" s="5" t="s">
        <v>2060</v>
      </c>
      <c r="G309" s="5"/>
      <c r="H309" s="5">
        <v>1</v>
      </c>
      <c r="I309" s="5">
        <v>13</v>
      </c>
      <c r="J309" s="5">
        <v>13</v>
      </c>
      <c r="K309" s="5">
        <v>60.9</v>
      </c>
      <c r="L309" s="5">
        <v>23.274999999999999</v>
      </c>
      <c r="M309" s="5">
        <v>207</v>
      </c>
      <c r="N309" s="5">
        <v>0</v>
      </c>
      <c r="O309" s="5">
        <v>72.876000000000005</v>
      </c>
      <c r="P309" s="5">
        <v>999380000</v>
      </c>
      <c r="Q309" s="5">
        <v>160630000</v>
      </c>
      <c r="R309" s="5">
        <v>136590000</v>
      </c>
      <c r="S309" s="5">
        <v>150780000</v>
      </c>
      <c r="T309" s="5">
        <v>49409000</v>
      </c>
      <c r="U309" s="5">
        <v>66816000</v>
      </c>
      <c r="V309" s="5">
        <v>28054000</v>
      </c>
      <c r="W309" s="5">
        <v>110560000</v>
      </c>
      <c r="X309" s="5">
        <v>296540000</v>
      </c>
      <c r="Y309" s="5">
        <v>55219000</v>
      </c>
      <c r="Z309" s="5">
        <v>80535000</v>
      </c>
      <c r="AA309" s="5">
        <v>131740000</v>
      </c>
      <c r="AB309" s="5">
        <v>50100000</v>
      </c>
      <c r="AC309" s="5">
        <v>62131000</v>
      </c>
      <c r="AD309" s="5">
        <v>44307000</v>
      </c>
      <c r="AE309" s="5">
        <v>50267000</v>
      </c>
      <c r="AF309" s="5">
        <v>86064000</v>
      </c>
      <c r="AG309" s="5">
        <f t="shared" si="20"/>
        <v>1.3082148050204103</v>
      </c>
      <c r="AH309" s="5">
        <f t="shared" si="21"/>
        <v>0.38759944656545298</v>
      </c>
      <c r="AI309" s="5">
        <f t="shared" si="22"/>
        <v>0.41576423158207959</v>
      </c>
      <c r="AJ309" s="5">
        <f t="shared" si="23"/>
        <v>1.2661624471740132</v>
      </c>
      <c r="AK309" s="5">
        <f>VLOOKUP(AO309,Tabelle4!T:V,3,FALSE)</f>
        <v>0</v>
      </c>
      <c r="AL309" s="5">
        <v>19</v>
      </c>
      <c r="AM309" s="5"/>
      <c r="AN309" s="5">
        <v>105</v>
      </c>
      <c r="AO309" s="13">
        <v>529</v>
      </c>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row>
    <row r="310" spans="2:120" s="9" customFormat="1" x14ac:dyDescent="0.2">
      <c r="B310" s="4" t="s">
        <v>1585</v>
      </c>
      <c r="C310" s="5"/>
      <c r="D310" s="5" t="s">
        <v>1586</v>
      </c>
      <c r="E310" s="5" t="s">
        <v>1587</v>
      </c>
      <c r="F310" s="5" t="s">
        <v>1588</v>
      </c>
      <c r="G310" s="5"/>
      <c r="H310" s="5">
        <v>1</v>
      </c>
      <c r="I310" s="5">
        <v>9</v>
      </c>
      <c r="J310" s="5">
        <v>9</v>
      </c>
      <c r="K310" s="5">
        <v>44</v>
      </c>
      <c r="L310" s="5">
        <v>31.599</v>
      </c>
      <c r="M310" s="5">
        <v>273</v>
      </c>
      <c r="N310" s="5">
        <v>0</v>
      </c>
      <c r="O310" s="5">
        <v>176.4</v>
      </c>
      <c r="P310" s="5">
        <v>1307600000</v>
      </c>
      <c r="Q310" s="5">
        <v>160640000</v>
      </c>
      <c r="R310" s="5">
        <v>145870000</v>
      </c>
      <c r="S310" s="5">
        <v>260330000</v>
      </c>
      <c r="T310" s="5">
        <v>83316000</v>
      </c>
      <c r="U310" s="5">
        <v>125070000</v>
      </c>
      <c r="V310" s="5">
        <v>43158000</v>
      </c>
      <c r="W310" s="5">
        <v>162800000</v>
      </c>
      <c r="X310" s="5">
        <v>326380000</v>
      </c>
      <c r="Y310" s="5">
        <v>78204000</v>
      </c>
      <c r="Z310" s="5">
        <v>60759000</v>
      </c>
      <c r="AA310" s="5">
        <v>202480000</v>
      </c>
      <c r="AB310" s="5">
        <v>86329000</v>
      </c>
      <c r="AC310" s="5">
        <v>114370000</v>
      </c>
      <c r="AD310" s="5">
        <v>44982000</v>
      </c>
      <c r="AE310" s="5">
        <v>69526000</v>
      </c>
      <c r="AF310" s="5">
        <v>71609000</v>
      </c>
      <c r="AG310" s="5">
        <f t="shared" si="20"/>
        <v>1.4235956963196412</v>
      </c>
      <c r="AH310" s="5">
        <f t="shared" si="21"/>
        <v>0.50953947654723108</v>
      </c>
      <c r="AI310" s="5">
        <f t="shared" si="22"/>
        <v>0.41732047505284126</v>
      </c>
      <c r="AJ310" s="5">
        <f t="shared" si="23"/>
        <v>1.2607723894009839</v>
      </c>
      <c r="AK310" s="5">
        <f>VLOOKUP(AO310,Tabelle4!T:V,3,FALSE)</f>
        <v>0</v>
      </c>
      <c r="AL310" s="5">
        <v>19</v>
      </c>
      <c r="AM310" s="5"/>
      <c r="AN310" s="5">
        <v>116</v>
      </c>
      <c r="AO310" s="13">
        <v>408</v>
      </c>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row>
    <row r="311" spans="2:120" s="9" customFormat="1" x14ac:dyDescent="0.2">
      <c r="B311" s="4" t="s">
        <v>762</v>
      </c>
      <c r="C311" s="5"/>
      <c r="D311" s="5" t="s">
        <v>763</v>
      </c>
      <c r="E311" s="5" t="s">
        <v>764</v>
      </c>
      <c r="F311" s="5" t="s">
        <v>765</v>
      </c>
      <c r="G311" s="5"/>
      <c r="H311" s="5">
        <v>6</v>
      </c>
      <c r="I311" s="5">
        <v>4</v>
      </c>
      <c r="J311" s="5">
        <v>4</v>
      </c>
      <c r="K311" s="5">
        <v>20.7</v>
      </c>
      <c r="L311" s="5">
        <v>29.939</v>
      </c>
      <c r="M311" s="5">
        <v>280</v>
      </c>
      <c r="N311" s="5">
        <v>1.6474E-3</v>
      </c>
      <c r="O311" s="5">
        <v>15.602</v>
      </c>
      <c r="P311" s="5">
        <v>39906000</v>
      </c>
      <c r="Q311" s="5">
        <v>12930000</v>
      </c>
      <c r="R311" s="5">
        <v>664910</v>
      </c>
      <c r="S311" s="5">
        <v>2136800</v>
      </c>
      <c r="T311" s="5">
        <v>3844700</v>
      </c>
      <c r="U311" s="5">
        <v>1955200</v>
      </c>
      <c r="V311" s="5">
        <v>697950</v>
      </c>
      <c r="W311" s="5">
        <v>16752000</v>
      </c>
      <c r="X311" s="5">
        <v>923520</v>
      </c>
      <c r="Y311" s="5">
        <v>473090</v>
      </c>
      <c r="Z311" s="5">
        <v>880320</v>
      </c>
      <c r="AA311" s="5">
        <v>643760</v>
      </c>
      <c r="AB311" s="5">
        <v>686220</v>
      </c>
      <c r="AC311" s="5">
        <v>533340</v>
      </c>
      <c r="AD311" s="5">
        <v>529620</v>
      </c>
      <c r="AE311" s="5">
        <v>4661400</v>
      </c>
      <c r="AF311" s="5">
        <v>746140</v>
      </c>
      <c r="AG311" s="5">
        <f t="shared" si="20"/>
        <v>0.4147113824279422</v>
      </c>
      <c r="AH311" s="5">
        <f t="shared" si="21"/>
        <v>-1.2698204499897916</v>
      </c>
      <c r="AI311" s="5">
        <f t="shared" si="22"/>
        <v>0.42064397999734082</v>
      </c>
      <c r="AJ311" s="5">
        <f t="shared" si="23"/>
        <v>1.2493283974401475</v>
      </c>
      <c r="AK311" s="5">
        <f>VLOOKUP(AO311,Tabelle4!T:V,3,FALSE)</f>
        <v>0</v>
      </c>
      <c r="AL311" s="5">
        <v>19</v>
      </c>
      <c r="AM311" s="5"/>
      <c r="AN311" s="5">
        <v>10</v>
      </c>
      <c r="AO311" s="13">
        <v>199</v>
      </c>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row>
    <row r="312" spans="2:120" s="9" customFormat="1" x14ac:dyDescent="0.2">
      <c r="B312" s="4" t="s">
        <v>2728</v>
      </c>
      <c r="C312" s="5"/>
      <c r="D312" s="5" t="s">
        <v>2729</v>
      </c>
      <c r="E312" s="5" t="s">
        <v>2730</v>
      </c>
      <c r="F312" s="5" t="s">
        <v>2731</v>
      </c>
      <c r="G312" s="5"/>
      <c r="H312" s="5">
        <v>5</v>
      </c>
      <c r="I312" s="5">
        <v>11</v>
      </c>
      <c r="J312" s="5">
        <v>11</v>
      </c>
      <c r="K312" s="5">
        <v>60.2</v>
      </c>
      <c r="L312" s="5">
        <v>21.876000000000001</v>
      </c>
      <c r="M312" s="5">
        <v>186</v>
      </c>
      <c r="N312" s="5">
        <v>0</v>
      </c>
      <c r="O312" s="5">
        <v>297.12</v>
      </c>
      <c r="P312" s="5">
        <v>13669000000</v>
      </c>
      <c r="Q312" s="5">
        <v>1865800000</v>
      </c>
      <c r="R312" s="5">
        <v>1417000000</v>
      </c>
      <c r="S312" s="5">
        <v>2055900000</v>
      </c>
      <c r="T312" s="5">
        <v>708620000</v>
      </c>
      <c r="U312" s="5">
        <v>1853200000</v>
      </c>
      <c r="V312" s="5">
        <v>998310000</v>
      </c>
      <c r="W312" s="5">
        <v>2623900000</v>
      </c>
      <c r="X312" s="5">
        <v>2145900000</v>
      </c>
      <c r="Y312" s="5">
        <v>621440000</v>
      </c>
      <c r="Z312" s="5">
        <v>813130000</v>
      </c>
      <c r="AA312" s="5">
        <v>1084600000</v>
      </c>
      <c r="AB312" s="5">
        <v>1448300000</v>
      </c>
      <c r="AC312" s="5">
        <v>884700000</v>
      </c>
      <c r="AD312" s="5">
        <v>693460000</v>
      </c>
      <c r="AE312" s="5">
        <v>657270000</v>
      </c>
      <c r="AF312" s="5">
        <v>1024700000</v>
      </c>
      <c r="AG312" s="5">
        <f t="shared" si="20"/>
        <v>1.2169668080720708</v>
      </c>
      <c r="AH312" s="5">
        <f t="shared" si="21"/>
        <v>0.28328982007888748</v>
      </c>
      <c r="AI312" s="5">
        <f t="shared" si="22"/>
        <v>0.4207787562775171</v>
      </c>
      <c r="AJ312" s="5">
        <f t="shared" si="23"/>
        <v>1.2488662253016489</v>
      </c>
      <c r="AK312" s="5">
        <f>VLOOKUP(AO312,Tabelle4!T:V,3,FALSE)</f>
        <v>0</v>
      </c>
      <c r="AL312" s="5">
        <v>19</v>
      </c>
      <c r="AM312" s="5"/>
      <c r="AN312" s="5">
        <v>198</v>
      </c>
      <c r="AO312" s="13">
        <v>698</v>
      </c>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row>
    <row r="313" spans="2:120" s="9" customFormat="1" x14ac:dyDescent="0.2">
      <c r="B313" s="4" t="s">
        <v>2830</v>
      </c>
      <c r="C313" s="5"/>
      <c r="D313" s="5" t="s">
        <v>2831</v>
      </c>
      <c r="E313" s="5" t="s">
        <v>2832</v>
      </c>
      <c r="F313" s="5" t="s">
        <v>2833</v>
      </c>
      <c r="G313" s="5"/>
      <c r="H313" s="5">
        <v>1</v>
      </c>
      <c r="I313" s="5">
        <v>8</v>
      </c>
      <c r="J313" s="5">
        <v>8</v>
      </c>
      <c r="K313" s="5">
        <v>37.799999999999997</v>
      </c>
      <c r="L313" s="5">
        <v>21.707999999999998</v>
      </c>
      <c r="M313" s="5">
        <v>201</v>
      </c>
      <c r="N313" s="5">
        <v>0</v>
      </c>
      <c r="O313" s="5">
        <v>183.7</v>
      </c>
      <c r="P313" s="5">
        <v>566110000</v>
      </c>
      <c r="Q313" s="5">
        <v>43399000</v>
      </c>
      <c r="R313" s="5">
        <v>68865000</v>
      </c>
      <c r="S313" s="5">
        <v>118580000</v>
      </c>
      <c r="T313" s="5">
        <v>53095000</v>
      </c>
      <c r="U313" s="5">
        <v>55218000</v>
      </c>
      <c r="V313" s="5">
        <v>45469000</v>
      </c>
      <c r="W313" s="5">
        <v>92504000</v>
      </c>
      <c r="X313" s="5">
        <v>88984000</v>
      </c>
      <c r="Y313" s="5">
        <v>24519000</v>
      </c>
      <c r="Z313" s="5">
        <v>27921000</v>
      </c>
      <c r="AA313" s="5">
        <v>68419000</v>
      </c>
      <c r="AB313" s="5">
        <v>93824000</v>
      </c>
      <c r="AC313" s="5">
        <v>46014000</v>
      </c>
      <c r="AD313" s="5">
        <v>38941000</v>
      </c>
      <c r="AE313" s="5">
        <v>26492000</v>
      </c>
      <c r="AF313" s="5">
        <v>40550000</v>
      </c>
      <c r="AG313" s="5">
        <f t="shared" si="20"/>
        <v>1.4124160345269972</v>
      </c>
      <c r="AH313" s="5">
        <f t="shared" si="21"/>
        <v>0.49816510457412189</v>
      </c>
      <c r="AI313" s="5">
        <f t="shared" si="22"/>
        <v>0.42251778975052146</v>
      </c>
      <c r="AJ313" s="5">
        <f t="shared" si="23"/>
        <v>1.2429160087717284</v>
      </c>
      <c r="AK313" s="5">
        <f>VLOOKUP(AO313,Tabelle4!T:V,3,FALSE)</f>
        <v>0</v>
      </c>
      <c r="AL313" s="5">
        <v>19</v>
      </c>
      <c r="AM313" s="5"/>
      <c r="AN313" s="5">
        <v>49</v>
      </c>
      <c r="AO313" s="13">
        <v>724</v>
      </c>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row>
    <row r="314" spans="2:120" s="9" customFormat="1" x14ac:dyDescent="0.2">
      <c r="B314" s="4" t="s">
        <v>473</v>
      </c>
      <c r="C314" s="5"/>
      <c r="D314" s="5" t="s">
        <v>474</v>
      </c>
      <c r="E314" s="5" t="s">
        <v>475</v>
      </c>
      <c r="F314" s="5" t="s">
        <v>476</v>
      </c>
      <c r="G314" s="5"/>
      <c r="H314" s="5">
        <v>4</v>
      </c>
      <c r="I314" s="5">
        <v>4</v>
      </c>
      <c r="J314" s="5">
        <v>4</v>
      </c>
      <c r="K314" s="5">
        <v>5.2</v>
      </c>
      <c r="L314" s="5">
        <v>132.35</v>
      </c>
      <c r="M314" s="5">
        <v>1163</v>
      </c>
      <c r="N314" s="5">
        <v>1.5432E-3</v>
      </c>
      <c r="O314" s="5">
        <v>10.628</v>
      </c>
      <c r="P314" s="5">
        <v>7177400</v>
      </c>
      <c r="Q314" s="5">
        <v>3067600</v>
      </c>
      <c r="R314" s="5">
        <v>0</v>
      </c>
      <c r="S314" s="5">
        <v>0</v>
      </c>
      <c r="T314" s="5">
        <v>829710</v>
      </c>
      <c r="U314" s="5">
        <v>0</v>
      </c>
      <c r="V314" s="5">
        <v>911320</v>
      </c>
      <c r="W314" s="5">
        <v>1672900</v>
      </c>
      <c r="X314" s="5">
        <v>695970</v>
      </c>
      <c r="Y314" s="5">
        <v>2720600</v>
      </c>
      <c r="Z314" s="5"/>
      <c r="AA314" s="5"/>
      <c r="AB314" s="5">
        <v>2057100</v>
      </c>
      <c r="AC314" s="5"/>
      <c r="AD314" s="5">
        <v>2996600</v>
      </c>
      <c r="AE314" s="5">
        <v>1082000</v>
      </c>
      <c r="AF314" s="5">
        <v>1062300</v>
      </c>
      <c r="AG314" s="5">
        <f t="shared" si="20"/>
        <v>1.3940263378007742</v>
      </c>
      <c r="AH314" s="5">
        <f t="shared" si="21"/>
        <v>0.47925781877851237</v>
      </c>
      <c r="AI314" s="5">
        <f t="shared" si="22"/>
        <v>0.42297790057742951</v>
      </c>
      <c r="AJ314" s="5">
        <f t="shared" si="23"/>
        <v>1.2413458063890084</v>
      </c>
      <c r="AK314" s="5">
        <f>VLOOKUP(AO314,Tabelle4!T:V,3,FALSE)</f>
        <v>0</v>
      </c>
      <c r="AL314" s="5">
        <v>19</v>
      </c>
      <c r="AM314" s="5"/>
      <c r="AN314" s="5">
        <v>5</v>
      </c>
      <c r="AO314" s="13">
        <v>125</v>
      </c>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row>
    <row r="315" spans="2:120" s="9" customFormat="1" x14ac:dyDescent="0.2">
      <c r="B315" s="4" t="s">
        <v>322</v>
      </c>
      <c r="C315" s="5"/>
      <c r="D315" s="5" t="s">
        <v>323</v>
      </c>
      <c r="E315" s="5" t="s">
        <v>324</v>
      </c>
      <c r="F315" s="5" t="s">
        <v>325</v>
      </c>
      <c r="G315" s="5"/>
      <c r="H315" s="5">
        <v>2</v>
      </c>
      <c r="I315" s="5">
        <v>3</v>
      </c>
      <c r="J315" s="5">
        <v>3</v>
      </c>
      <c r="K315" s="5">
        <v>5</v>
      </c>
      <c r="L315" s="5">
        <v>79.509</v>
      </c>
      <c r="M315" s="5">
        <v>707</v>
      </c>
      <c r="N315" s="5">
        <v>5.4127000000000003E-3</v>
      </c>
      <c r="O315" s="5">
        <v>3.8117999999999999</v>
      </c>
      <c r="P315" s="5">
        <v>11494000</v>
      </c>
      <c r="Q315" s="5">
        <v>1465000</v>
      </c>
      <c r="R315" s="5">
        <v>0</v>
      </c>
      <c r="S315" s="5">
        <v>648670</v>
      </c>
      <c r="T315" s="5">
        <v>586540</v>
      </c>
      <c r="U315" s="5">
        <v>4404600</v>
      </c>
      <c r="V315" s="5">
        <v>1481900</v>
      </c>
      <c r="W315" s="5">
        <v>1838400</v>
      </c>
      <c r="X315" s="5">
        <v>1068700</v>
      </c>
      <c r="Y315" s="5">
        <v>140330</v>
      </c>
      <c r="Z315" s="5"/>
      <c r="AA315" s="5">
        <v>100750</v>
      </c>
      <c r="AB315" s="5">
        <v>127810</v>
      </c>
      <c r="AC315" s="5">
        <v>752760</v>
      </c>
      <c r="AD315" s="5"/>
      <c r="AE315" s="5">
        <v>115550</v>
      </c>
      <c r="AF315" s="5">
        <v>128910</v>
      </c>
      <c r="AG315" s="5">
        <f t="shared" si="20"/>
        <v>0.36991837307715447</v>
      </c>
      <c r="AH315" s="5">
        <f t="shared" si="21"/>
        <v>-1.4347211369801496</v>
      </c>
      <c r="AI315" s="5">
        <f t="shared" si="22"/>
        <v>0.42410257040327076</v>
      </c>
      <c r="AJ315" s="5">
        <f t="shared" si="23"/>
        <v>1.2375148680322081</v>
      </c>
      <c r="AK315" s="5" t="str">
        <f>VLOOKUP(AO315,Tabelle4!T:V,3,FALSE)</f>
        <v>+</v>
      </c>
      <c r="AL315" s="5">
        <v>19</v>
      </c>
      <c r="AM315" s="5"/>
      <c r="AN315" s="5">
        <v>4</v>
      </c>
      <c r="AO315" s="13">
        <v>86</v>
      </c>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row>
    <row r="316" spans="2:120" s="9" customFormat="1" x14ac:dyDescent="0.2">
      <c r="B316" s="4" t="s">
        <v>1201</v>
      </c>
      <c r="C316" s="5"/>
      <c r="D316" s="5"/>
      <c r="E316" s="5" t="s">
        <v>1202</v>
      </c>
      <c r="F316" s="5" t="s">
        <v>1203</v>
      </c>
      <c r="G316" s="5"/>
      <c r="H316" s="5">
        <v>1</v>
      </c>
      <c r="I316" s="5">
        <v>6</v>
      </c>
      <c r="J316" s="5">
        <v>2</v>
      </c>
      <c r="K316" s="5">
        <v>13.5</v>
      </c>
      <c r="L316" s="5">
        <v>50.497999999999998</v>
      </c>
      <c r="M316" s="5">
        <v>468</v>
      </c>
      <c r="N316" s="5">
        <v>0</v>
      </c>
      <c r="O316" s="5">
        <v>265.75</v>
      </c>
      <c r="P316" s="5">
        <v>865280000</v>
      </c>
      <c r="Q316" s="5">
        <v>86564000</v>
      </c>
      <c r="R316" s="5">
        <v>86969000</v>
      </c>
      <c r="S316" s="5">
        <v>247990000</v>
      </c>
      <c r="T316" s="5">
        <v>55664000</v>
      </c>
      <c r="U316" s="5">
        <v>138000000</v>
      </c>
      <c r="V316" s="5">
        <v>0</v>
      </c>
      <c r="W316" s="5">
        <v>199560000</v>
      </c>
      <c r="X316" s="5">
        <v>50532000</v>
      </c>
      <c r="Y316" s="5">
        <v>29620000</v>
      </c>
      <c r="Z316" s="5">
        <v>36587000</v>
      </c>
      <c r="AA316" s="5">
        <v>129140000</v>
      </c>
      <c r="AB316" s="5">
        <v>89259000</v>
      </c>
      <c r="AC316" s="5">
        <v>77676000</v>
      </c>
      <c r="AD316" s="5"/>
      <c r="AE316" s="5">
        <v>40428000</v>
      </c>
      <c r="AF316" s="5">
        <v>20395000</v>
      </c>
      <c r="AG316" s="5">
        <f t="shared" si="20"/>
        <v>1.5411988534213243</v>
      </c>
      <c r="AH316" s="5">
        <f t="shared" si="21"/>
        <v>0.62405301781397771</v>
      </c>
      <c r="AI316" s="5">
        <f t="shared" si="22"/>
        <v>0.42670635692623132</v>
      </c>
      <c r="AJ316" s="5">
        <f t="shared" si="23"/>
        <v>1.2286844914080173</v>
      </c>
      <c r="AK316" s="5">
        <f>VLOOKUP(AO316,Tabelle4!T:V,3,FALSE)</f>
        <v>0</v>
      </c>
      <c r="AL316" s="5">
        <v>19</v>
      </c>
      <c r="AM316" s="5"/>
      <c r="AN316" s="5">
        <v>61</v>
      </c>
      <c r="AO316" s="13">
        <v>310</v>
      </c>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row>
    <row r="317" spans="2:120" s="9" customFormat="1" x14ac:dyDescent="0.2">
      <c r="B317" s="4" t="s">
        <v>1118</v>
      </c>
      <c r="C317" s="5"/>
      <c r="D317" s="5" t="s">
        <v>1119</v>
      </c>
      <c r="E317" s="5" t="s">
        <v>1120</v>
      </c>
      <c r="F317" s="5" t="s">
        <v>1121</v>
      </c>
      <c r="G317" s="5"/>
      <c r="H317" s="5">
        <v>1</v>
      </c>
      <c r="I317" s="5">
        <v>11</v>
      </c>
      <c r="J317" s="5">
        <v>11</v>
      </c>
      <c r="K317" s="5">
        <v>25.2</v>
      </c>
      <c r="L317" s="5">
        <v>52.697000000000003</v>
      </c>
      <c r="M317" s="5">
        <v>472</v>
      </c>
      <c r="N317" s="5">
        <v>0</v>
      </c>
      <c r="O317" s="5">
        <v>318.25</v>
      </c>
      <c r="P317" s="5">
        <v>841320000</v>
      </c>
      <c r="Q317" s="5">
        <v>291930000</v>
      </c>
      <c r="R317" s="5">
        <v>31827000</v>
      </c>
      <c r="S317" s="5">
        <v>39328000</v>
      </c>
      <c r="T317" s="5">
        <v>42131000</v>
      </c>
      <c r="U317" s="5">
        <v>26180000</v>
      </c>
      <c r="V317" s="5">
        <v>26145000</v>
      </c>
      <c r="W317" s="5">
        <v>314320000</v>
      </c>
      <c r="X317" s="5">
        <v>69463000</v>
      </c>
      <c r="Y317" s="5">
        <v>69245000</v>
      </c>
      <c r="Z317" s="5">
        <v>33299000</v>
      </c>
      <c r="AA317" s="5">
        <v>49097000</v>
      </c>
      <c r="AB317" s="5">
        <v>47581000</v>
      </c>
      <c r="AC317" s="5">
        <v>31472000</v>
      </c>
      <c r="AD317" s="5">
        <v>21138000</v>
      </c>
      <c r="AE317" s="5">
        <v>63689000</v>
      </c>
      <c r="AF317" s="5">
        <v>42857000</v>
      </c>
      <c r="AG317" s="5">
        <f t="shared" si="20"/>
        <v>1.2517404307723241</v>
      </c>
      <c r="AH317" s="5">
        <f t="shared" si="21"/>
        <v>0.32393542643817863</v>
      </c>
      <c r="AI317" s="5">
        <f t="shared" si="22"/>
        <v>0.42757125499152432</v>
      </c>
      <c r="AJ317" s="5">
        <f t="shared" si="23"/>
        <v>1.2257632289083344</v>
      </c>
      <c r="AK317" s="5">
        <f>VLOOKUP(AO317,Tabelle4!T:V,3,FALSE)</f>
        <v>0</v>
      </c>
      <c r="AL317" s="5">
        <v>19</v>
      </c>
      <c r="AM317" s="5"/>
      <c r="AN317" s="5">
        <v>80</v>
      </c>
      <c r="AO317" s="13">
        <v>289</v>
      </c>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row>
    <row r="318" spans="2:120" s="9" customFormat="1" x14ac:dyDescent="0.2">
      <c r="B318" s="4" t="s">
        <v>2275</v>
      </c>
      <c r="C318" s="5"/>
      <c r="D318" s="5" t="s">
        <v>2276</v>
      </c>
      <c r="E318" s="5" t="s">
        <v>2277</v>
      </c>
      <c r="F318" s="5" t="s">
        <v>2278</v>
      </c>
      <c r="G318" s="5"/>
      <c r="H318" s="5">
        <v>2</v>
      </c>
      <c r="I318" s="5">
        <v>8</v>
      </c>
      <c r="J318" s="5">
        <v>8</v>
      </c>
      <c r="K318" s="5">
        <v>80.599999999999994</v>
      </c>
      <c r="L318" s="5">
        <v>11.423999999999999</v>
      </c>
      <c r="M318" s="5">
        <v>103</v>
      </c>
      <c r="N318" s="5">
        <v>0</v>
      </c>
      <c r="O318" s="5">
        <v>33.771999999999998</v>
      </c>
      <c r="P318" s="5">
        <v>6094300000</v>
      </c>
      <c r="Q318" s="5">
        <v>1529600000</v>
      </c>
      <c r="R318" s="5">
        <v>1201600000</v>
      </c>
      <c r="S318" s="5">
        <v>422820000</v>
      </c>
      <c r="T318" s="5">
        <v>85341000</v>
      </c>
      <c r="U318" s="5">
        <v>835900000</v>
      </c>
      <c r="V318" s="5">
        <v>4460100</v>
      </c>
      <c r="W318" s="5">
        <v>1325600000</v>
      </c>
      <c r="X318" s="5">
        <v>689060000</v>
      </c>
      <c r="Y318" s="5">
        <v>520670000</v>
      </c>
      <c r="Z318" s="5">
        <v>509380000</v>
      </c>
      <c r="AA318" s="5">
        <v>246000000</v>
      </c>
      <c r="AB318" s="5">
        <v>214800000</v>
      </c>
      <c r="AC318" s="5">
        <v>346030000</v>
      </c>
      <c r="AD318" s="5">
        <v>3141400</v>
      </c>
      <c r="AE318" s="5">
        <v>392510000</v>
      </c>
      <c r="AF318" s="5">
        <v>335800000</v>
      </c>
      <c r="AG318" s="5">
        <f t="shared" si="20"/>
        <v>1.3836433742614953</v>
      </c>
      <c r="AH318" s="5">
        <f t="shared" si="21"/>
        <v>0.46847214493734252</v>
      </c>
      <c r="AI318" s="5">
        <f t="shared" si="22"/>
        <v>0.42878295220167401</v>
      </c>
      <c r="AJ318" s="5">
        <f t="shared" si="23"/>
        <v>1.2216805474476078</v>
      </c>
      <c r="AK318" s="5">
        <f>VLOOKUP(AO318,Tabelle4!T:V,3,FALSE)</f>
        <v>0</v>
      </c>
      <c r="AL318" s="5">
        <v>19</v>
      </c>
      <c r="AM318" s="5"/>
      <c r="AN318" s="5">
        <v>92</v>
      </c>
      <c r="AO318" s="13">
        <v>584</v>
      </c>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row>
    <row r="319" spans="2:120" s="9" customFormat="1" x14ac:dyDescent="0.2">
      <c r="B319" s="4" t="s">
        <v>158</v>
      </c>
      <c r="C319" s="5"/>
      <c r="D319" s="5"/>
      <c r="E319" s="5"/>
      <c r="F319" s="5" t="s">
        <v>159</v>
      </c>
      <c r="G319" s="5"/>
      <c r="H319" s="5">
        <v>1</v>
      </c>
      <c r="I319" s="5">
        <v>29</v>
      </c>
      <c r="J319" s="5">
        <v>9</v>
      </c>
      <c r="K319" s="5">
        <v>48.1</v>
      </c>
      <c r="L319" s="5">
        <v>62.378</v>
      </c>
      <c r="M319" s="5">
        <v>590</v>
      </c>
      <c r="N319" s="5">
        <v>0</v>
      </c>
      <c r="O319" s="5">
        <v>84.802999999999997</v>
      </c>
      <c r="P319" s="5">
        <v>202100000</v>
      </c>
      <c r="Q319" s="5">
        <v>40083000</v>
      </c>
      <c r="R319" s="5">
        <v>19320000</v>
      </c>
      <c r="S319" s="5">
        <v>12020000</v>
      </c>
      <c r="T319" s="5">
        <v>51549000</v>
      </c>
      <c r="U319" s="5">
        <v>8803300</v>
      </c>
      <c r="V319" s="5">
        <v>12971000</v>
      </c>
      <c r="W319" s="5">
        <v>28329000</v>
      </c>
      <c r="X319" s="5">
        <v>29026000</v>
      </c>
      <c r="Y319" s="5">
        <v>15951000</v>
      </c>
      <c r="Z319" s="5">
        <v>28114000</v>
      </c>
      <c r="AA319" s="5">
        <v>12355000</v>
      </c>
      <c r="AB319" s="5">
        <v>50850000</v>
      </c>
      <c r="AC319" s="5">
        <v>12268000</v>
      </c>
      <c r="AD319" s="5">
        <v>34574000</v>
      </c>
      <c r="AE319" s="5">
        <v>13201000</v>
      </c>
      <c r="AF319" s="5">
        <v>11866000</v>
      </c>
      <c r="AG319" s="5">
        <f t="shared" si="20"/>
        <v>1.4917465129538723</v>
      </c>
      <c r="AH319" s="5">
        <f t="shared" si="21"/>
        <v>0.57700240451135798</v>
      </c>
      <c r="AI319" s="5">
        <f t="shared" si="22"/>
        <v>0.42955359393571058</v>
      </c>
      <c r="AJ319" s="5">
        <f t="shared" si="23"/>
        <v>1.2190899521578193</v>
      </c>
      <c r="AK319" s="5">
        <f>VLOOKUP(AO319,Tabelle4!T:V,3,FALSE)</f>
        <v>0</v>
      </c>
      <c r="AL319" s="5">
        <v>19</v>
      </c>
      <c r="AM319" s="5"/>
      <c r="AN319" s="5">
        <v>74</v>
      </c>
      <c r="AO319" s="13">
        <v>40</v>
      </c>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row>
    <row r="320" spans="2:120" s="9" customFormat="1" x14ac:dyDescent="0.2">
      <c r="B320" s="4" t="s">
        <v>2669</v>
      </c>
      <c r="C320" s="5"/>
      <c r="D320" s="5" t="s">
        <v>2670</v>
      </c>
      <c r="E320" s="5" t="s">
        <v>2671</v>
      </c>
      <c r="F320" s="5" t="s">
        <v>2672</v>
      </c>
      <c r="G320" s="5"/>
      <c r="H320" s="5">
        <v>2</v>
      </c>
      <c r="I320" s="5">
        <v>12</v>
      </c>
      <c r="J320" s="5">
        <v>12</v>
      </c>
      <c r="K320" s="5">
        <v>50.9</v>
      </c>
      <c r="L320" s="5">
        <v>20.082000000000001</v>
      </c>
      <c r="M320" s="5">
        <v>173</v>
      </c>
      <c r="N320" s="5">
        <v>0</v>
      </c>
      <c r="O320" s="5">
        <v>190.65</v>
      </c>
      <c r="P320" s="5">
        <v>795890000</v>
      </c>
      <c r="Q320" s="5">
        <v>99062000</v>
      </c>
      <c r="R320" s="5">
        <v>107450000</v>
      </c>
      <c r="S320" s="5">
        <v>221110000</v>
      </c>
      <c r="T320" s="5">
        <v>70958000</v>
      </c>
      <c r="U320" s="5">
        <v>96663000</v>
      </c>
      <c r="V320" s="5">
        <v>35780000</v>
      </c>
      <c r="W320" s="5">
        <v>94086000</v>
      </c>
      <c r="X320" s="5">
        <v>70772000</v>
      </c>
      <c r="Y320" s="5">
        <v>25440000</v>
      </c>
      <c r="Z320" s="5">
        <v>52060000</v>
      </c>
      <c r="AA320" s="5">
        <v>184010000</v>
      </c>
      <c r="AB320" s="5">
        <v>69037000</v>
      </c>
      <c r="AC320" s="5">
        <v>77911000</v>
      </c>
      <c r="AD320" s="5">
        <v>35041000</v>
      </c>
      <c r="AE320" s="5">
        <v>40148000</v>
      </c>
      <c r="AF320" s="5">
        <v>48056000</v>
      </c>
      <c r="AG320" s="5">
        <f t="shared" si="20"/>
        <v>1.643237089621985</v>
      </c>
      <c r="AH320" s="5">
        <f t="shared" si="21"/>
        <v>0.71654065030929093</v>
      </c>
      <c r="AI320" s="5">
        <f t="shared" si="22"/>
        <v>0.43010513517985022</v>
      </c>
      <c r="AJ320" s="5">
        <f t="shared" si="23"/>
        <v>1.2172387386471681</v>
      </c>
      <c r="AK320" s="5">
        <f>VLOOKUP(AO320,Tabelle4!T:V,3,FALSE)</f>
        <v>0</v>
      </c>
      <c r="AL320" s="5">
        <v>19</v>
      </c>
      <c r="AM320" s="5"/>
      <c r="AN320" s="5">
        <v>70</v>
      </c>
      <c r="AO320" s="13">
        <v>683</v>
      </c>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row>
    <row r="321" spans="2:120" s="9" customFormat="1" x14ac:dyDescent="0.2">
      <c r="B321" s="4" t="s">
        <v>418</v>
      </c>
      <c r="C321" s="5"/>
      <c r="D321" s="5" t="s">
        <v>419</v>
      </c>
      <c r="E321" s="5" t="s">
        <v>420</v>
      </c>
      <c r="F321" s="5" t="s">
        <v>421</v>
      </c>
      <c r="G321" s="5"/>
      <c r="H321" s="5">
        <v>3</v>
      </c>
      <c r="I321" s="5">
        <v>68</v>
      </c>
      <c r="J321" s="5">
        <v>68</v>
      </c>
      <c r="K321" s="5">
        <v>60.4</v>
      </c>
      <c r="L321" s="5">
        <v>129.69999999999999</v>
      </c>
      <c r="M321" s="5">
        <v>1178</v>
      </c>
      <c r="N321" s="5">
        <v>0</v>
      </c>
      <c r="O321" s="5">
        <v>323.31</v>
      </c>
      <c r="P321" s="5">
        <v>3468300000</v>
      </c>
      <c r="Q321" s="5">
        <v>747340000</v>
      </c>
      <c r="R321" s="5">
        <v>362490000</v>
      </c>
      <c r="S321" s="5">
        <v>458900000</v>
      </c>
      <c r="T321" s="5">
        <v>319770000</v>
      </c>
      <c r="U321" s="5">
        <v>116560000</v>
      </c>
      <c r="V321" s="5">
        <v>419190000</v>
      </c>
      <c r="W321" s="5">
        <v>676290000</v>
      </c>
      <c r="X321" s="5">
        <v>367760000</v>
      </c>
      <c r="Y321" s="5">
        <v>716520000</v>
      </c>
      <c r="Z321" s="5">
        <v>596450000</v>
      </c>
      <c r="AA321" s="5">
        <v>1361700000</v>
      </c>
      <c r="AB321" s="5">
        <v>361200000</v>
      </c>
      <c r="AC321" s="5">
        <v>581430000</v>
      </c>
      <c r="AD321" s="5">
        <v>381040000</v>
      </c>
      <c r="AE321" s="5">
        <v>750890000</v>
      </c>
      <c r="AF321" s="5">
        <v>521420000</v>
      </c>
      <c r="AG321" s="5">
        <f t="shared" si="20"/>
        <v>1.3584648153285781</v>
      </c>
      <c r="AH321" s="5">
        <f t="shared" si="21"/>
        <v>0.44197719978268524</v>
      </c>
      <c r="AI321" s="5">
        <f t="shared" si="22"/>
        <v>0.43107923016034533</v>
      </c>
      <c r="AJ321" s="5">
        <f t="shared" si="23"/>
        <v>1.2139750412239365</v>
      </c>
      <c r="AK321" s="5">
        <f>VLOOKUP(AO321,Tabelle4!T:V,3,FALSE)</f>
        <v>0</v>
      </c>
      <c r="AL321" s="5">
        <v>19</v>
      </c>
      <c r="AM321" s="5"/>
      <c r="AN321" s="5">
        <v>701</v>
      </c>
      <c r="AO321" s="13">
        <v>111</v>
      </c>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row>
    <row r="322" spans="2:120" s="9" customFormat="1" x14ac:dyDescent="0.2">
      <c r="B322" s="4" t="s">
        <v>985</v>
      </c>
      <c r="C322" s="5"/>
      <c r="D322" s="5" t="s">
        <v>986</v>
      </c>
      <c r="E322" s="5" t="s">
        <v>987</v>
      </c>
      <c r="F322" s="5" t="s">
        <v>988</v>
      </c>
      <c r="G322" s="5"/>
      <c r="H322" s="5">
        <v>1</v>
      </c>
      <c r="I322" s="5">
        <v>50</v>
      </c>
      <c r="J322" s="5">
        <v>50</v>
      </c>
      <c r="K322" s="5">
        <v>88.5</v>
      </c>
      <c r="L322" s="5">
        <v>56.3</v>
      </c>
      <c r="M322" s="5">
        <v>529</v>
      </c>
      <c r="N322" s="5">
        <v>0</v>
      </c>
      <c r="O322" s="5">
        <v>323.31</v>
      </c>
      <c r="P322" s="5">
        <v>832090000000</v>
      </c>
      <c r="Q322" s="5">
        <v>118440000000</v>
      </c>
      <c r="R322" s="5">
        <v>131210000000</v>
      </c>
      <c r="S322" s="5">
        <v>105720000000</v>
      </c>
      <c r="T322" s="5">
        <v>81426000000</v>
      </c>
      <c r="U322" s="5">
        <v>62518000000</v>
      </c>
      <c r="V322" s="5">
        <v>78950000000</v>
      </c>
      <c r="W322" s="5">
        <v>118140000000</v>
      </c>
      <c r="X322" s="5">
        <v>135690000000</v>
      </c>
      <c r="Y322" s="5">
        <v>7866500000</v>
      </c>
      <c r="Z322" s="5">
        <v>8695700000</v>
      </c>
      <c r="AA322" s="5">
        <v>10215000000</v>
      </c>
      <c r="AB322" s="5">
        <v>13295000000</v>
      </c>
      <c r="AC322" s="5">
        <v>9292400000</v>
      </c>
      <c r="AD322" s="5">
        <v>10204000000</v>
      </c>
      <c r="AE322" s="5">
        <v>7051700000</v>
      </c>
      <c r="AF322" s="5">
        <v>8835500000</v>
      </c>
      <c r="AG322" s="5">
        <f t="shared" si="20"/>
        <v>1.1325077154387908</v>
      </c>
      <c r="AH322" s="5">
        <f t="shared" si="21"/>
        <v>0.17952087895792587</v>
      </c>
      <c r="AI322" s="5">
        <f t="shared" si="22"/>
        <v>0.4328145986581014</v>
      </c>
      <c r="AJ322" s="5">
        <f t="shared" si="23"/>
        <v>1.208178933392583</v>
      </c>
      <c r="AK322" s="5">
        <f>VLOOKUP(AO322,Tabelle4!T:V,3,FALSE)</f>
        <v>0</v>
      </c>
      <c r="AL322" s="5">
        <v>19</v>
      </c>
      <c r="AM322" s="5"/>
      <c r="AN322" s="5">
        <v>9075</v>
      </c>
      <c r="AO322" s="13">
        <v>255</v>
      </c>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row>
    <row r="323" spans="2:120" s="9" customFormat="1" x14ac:dyDescent="0.2">
      <c r="B323" s="4" t="s">
        <v>1907</v>
      </c>
      <c r="C323" s="5"/>
      <c r="D323" s="5" t="s">
        <v>1908</v>
      </c>
      <c r="E323" s="5" t="s">
        <v>1909</v>
      </c>
      <c r="F323" s="5" t="s">
        <v>1910</v>
      </c>
      <c r="G323" s="5"/>
      <c r="H323" s="5">
        <v>2</v>
      </c>
      <c r="I323" s="5">
        <v>10</v>
      </c>
      <c r="J323" s="5">
        <v>10</v>
      </c>
      <c r="K323" s="5">
        <v>25.1</v>
      </c>
      <c r="L323" s="5">
        <v>45.014000000000003</v>
      </c>
      <c r="M323" s="5">
        <v>419</v>
      </c>
      <c r="N323" s="5">
        <v>0</v>
      </c>
      <c r="O323" s="5">
        <v>274.92</v>
      </c>
      <c r="P323" s="5">
        <v>1702500000</v>
      </c>
      <c r="Q323" s="5">
        <v>402600000</v>
      </c>
      <c r="R323" s="5">
        <v>211050000</v>
      </c>
      <c r="S323" s="5">
        <v>84644000</v>
      </c>
      <c r="T323" s="5">
        <v>296190000</v>
      </c>
      <c r="U323" s="5">
        <v>151700000</v>
      </c>
      <c r="V323" s="5">
        <v>104510000</v>
      </c>
      <c r="W323" s="5">
        <v>289530000</v>
      </c>
      <c r="X323" s="5">
        <v>162310000</v>
      </c>
      <c r="Y323" s="5">
        <v>22140000</v>
      </c>
      <c r="Z323" s="5">
        <v>13342000</v>
      </c>
      <c r="AA323" s="5">
        <v>15865000</v>
      </c>
      <c r="AB323" s="5">
        <v>16824000</v>
      </c>
      <c r="AC323" s="5">
        <v>18288000</v>
      </c>
      <c r="AD323" s="5">
        <v>12455000</v>
      </c>
      <c r="AE323" s="5">
        <v>16512000</v>
      </c>
      <c r="AF323" s="5">
        <v>13099000</v>
      </c>
      <c r="AG323" s="5">
        <f t="shared" si="20"/>
        <v>1.1295191702289824</v>
      </c>
      <c r="AH323" s="5">
        <f t="shared" si="21"/>
        <v>0.17570875639685687</v>
      </c>
      <c r="AI323" s="5">
        <f t="shared" si="22"/>
        <v>0.4332129616208843</v>
      </c>
      <c r="AJ323" s="5">
        <f t="shared" si="23"/>
        <v>1.206851686229155</v>
      </c>
      <c r="AK323" s="5">
        <f>VLOOKUP(AO323,Tabelle4!T:V,3,FALSE)</f>
        <v>0</v>
      </c>
      <c r="AL323" s="5">
        <v>19</v>
      </c>
      <c r="AM323" s="5"/>
      <c r="AN323" s="5">
        <v>118</v>
      </c>
      <c r="AO323" s="13">
        <v>490</v>
      </c>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row>
    <row r="324" spans="2:120" s="9" customFormat="1" x14ac:dyDescent="0.2">
      <c r="B324" s="4" t="s">
        <v>1256</v>
      </c>
      <c r="C324" s="5"/>
      <c r="D324" s="5" t="s">
        <v>1257</v>
      </c>
      <c r="E324" s="5" t="s">
        <v>1258</v>
      </c>
      <c r="F324" s="5" t="s">
        <v>1259</v>
      </c>
      <c r="G324" s="5"/>
      <c r="H324" s="5">
        <v>2</v>
      </c>
      <c r="I324" s="5">
        <v>6</v>
      </c>
      <c r="J324" s="5">
        <v>6</v>
      </c>
      <c r="K324" s="5">
        <v>29.6</v>
      </c>
      <c r="L324" s="5">
        <v>33.097000000000001</v>
      </c>
      <c r="M324" s="5">
        <v>297</v>
      </c>
      <c r="N324" s="5">
        <v>0</v>
      </c>
      <c r="O324" s="5">
        <v>107.39</v>
      </c>
      <c r="P324" s="5">
        <v>262040000</v>
      </c>
      <c r="Q324" s="5">
        <v>54099000</v>
      </c>
      <c r="R324" s="5">
        <v>26671000</v>
      </c>
      <c r="S324" s="5">
        <v>14997000</v>
      </c>
      <c r="T324" s="5">
        <v>14798000</v>
      </c>
      <c r="U324" s="5">
        <v>13084000</v>
      </c>
      <c r="V324" s="5">
        <v>21156000</v>
      </c>
      <c r="W324" s="5">
        <v>43672000</v>
      </c>
      <c r="X324" s="5">
        <v>73567000</v>
      </c>
      <c r="Y324" s="5">
        <v>7625800</v>
      </c>
      <c r="Z324" s="5">
        <v>4832800</v>
      </c>
      <c r="AA324" s="5">
        <v>6993400</v>
      </c>
      <c r="AB324" s="5">
        <v>6059500</v>
      </c>
      <c r="AC324" s="5">
        <v>10600000</v>
      </c>
      <c r="AD324" s="5">
        <v>7101900</v>
      </c>
      <c r="AE324" s="5">
        <v>6350600</v>
      </c>
      <c r="AF324" s="5">
        <v>5721200</v>
      </c>
      <c r="AG324" s="5">
        <f t="shared" si="20"/>
        <v>0.85684681447048905</v>
      </c>
      <c r="AH324" s="5">
        <f t="shared" si="21"/>
        <v>-0.22289078991665309</v>
      </c>
      <c r="AI324" s="5">
        <f t="shared" si="22"/>
        <v>0.43427826150848403</v>
      </c>
      <c r="AJ324" s="5">
        <f t="shared" si="23"/>
        <v>1.2033083566910696</v>
      </c>
      <c r="AK324" s="5">
        <f>VLOOKUP(AO324,Tabelle4!T:V,3,FALSE)</f>
        <v>0</v>
      </c>
      <c r="AL324" s="5">
        <v>19</v>
      </c>
      <c r="AM324" s="5"/>
      <c r="AN324" s="5">
        <v>47</v>
      </c>
      <c r="AO324" s="13">
        <v>324</v>
      </c>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row>
    <row r="325" spans="2:120" s="9" customFormat="1" x14ac:dyDescent="0.2">
      <c r="B325" s="4" t="s">
        <v>2359</v>
      </c>
      <c r="C325" s="5"/>
      <c r="D325" s="5" t="s">
        <v>2360</v>
      </c>
      <c r="E325" s="5" t="s">
        <v>2361</v>
      </c>
      <c r="F325" s="5" t="s">
        <v>2362</v>
      </c>
      <c r="G325" s="5"/>
      <c r="H325" s="5">
        <v>2</v>
      </c>
      <c r="I325" s="5">
        <v>14</v>
      </c>
      <c r="J325" s="5">
        <v>14</v>
      </c>
      <c r="K325" s="5">
        <v>68.5</v>
      </c>
      <c r="L325" s="5">
        <v>13.561</v>
      </c>
      <c r="M325" s="5">
        <v>111</v>
      </c>
      <c r="N325" s="5">
        <v>0</v>
      </c>
      <c r="O325" s="5">
        <v>323.31</v>
      </c>
      <c r="P325" s="5">
        <v>10512000000</v>
      </c>
      <c r="Q325" s="5">
        <v>2185500000</v>
      </c>
      <c r="R325" s="5">
        <v>1725700000</v>
      </c>
      <c r="S325" s="5">
        <v>1209100000</v>
      </c>
      <c r="T325" s="5">
        <v>215710000</v>
      </c>
      <c r="U325" s="5">
        <v>1601800000</v>
      </c>
      <c r="V325" s="5">
        <v>69541000</v>
      </c>
      <c r="W325" s="5">
        <v>2295900000</v>
      </c>
      <c r="X325" s="5">
        <v>1208200000</v>
      </c>
      <c r="Y325" s="5">
        <v>715560000</v>
      </c>
      <c r="Z325" s="5">
        <v>708060000</v>
      </c>
      <c r="AA325" s="5">
        <v>695660000</v>
      </c>
      <c r="AB325" s="5">
        <v>494350000</v>
      </c>
      <c r="AC325" s="5">
        <v>797170000</v>
      </c>
      <c r="AD325" s="5">
        <v>59912000</v>
      </c>
      <c r="AE325" s="5">
        <v>577690000</v>
      </c>
      <c r="AF325" s="5">
        <v>597780000</v>
      </c>
      <c r="AG325" s="5">
        <f t="shared" si="20"/>
        <v>1.2858859207538109</v>
      </c>
      <c r="AH325" s="5">
        <f t="shared" si="21"/>
        <v>0.36276265754682746</v>
      </c>
      <c r="AI325" s="5">
        <f t="shared" si="22"/>
        <v>0.43532147409090222</v>
      </c>
      <c r="AJ325" s="5">
        <f t="shared" si="23"/>
        <v>1.1998469059117549</v>
      </c>
      <c r="AK325" s="5">
        <f>VLOOKUP(AO325,Tabelle4!T:V,3,FALSE)</f>
        <v>0</v>
      </c>
      <c r="AL325" s="5">
        <v>19</v>
      </c>
      <c r="AM325" s="5"/>
      <c r="AN325" s="5">
        <v>231</v>
      </c>
      <c r="AO325" s="13">
        <v>605</v>
      </c>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row>
    <row r="326" spans="2:120" s="9" customFormat="1" x14ac:dyDescent="0.2">
      <c r="B326" s="4" t="s">
        <v>590</v>
      </c>
      <c r="C326" s="5"/>
      <c r="D326" s="5" t="s">
        <v>591</v>
      </c>
      <c r="E326" s="5" t="s">
        <v>592</v>
      </c>
      <c r="F326" s="5" t="s">
        <v>593</v>
      </c>
      <c r="G326" s="5"/>
      <c r="H326" s="5">
        <v>1</v>
      </c>
      <c r="I326" s="5">
        <v>7</v>
      </c>
      <c r="J326" s="5">
        <v>7</v>
      </c>
      <c r="K326" s="5">
        <v>27</v>
      </c>
      <c r="L326" s="5">
        <v>41.704000000000001</v>
      </c>
      <c r="M326" s="5">
        <v>381</v>
      </c>
      <c r="N326" s="5">
        <v>0</v>
      </c>
      <c r="O326" s="5">
        <v>73.965999999999994</v>
      </c>
      <c r="P326" s="5">
        <v>343420000</v>
      </c>
      <c r="Q326" s="5">
        <v>48679000</v>
      </c>
      <c r="R326" s="5">
        <v>36696000</v>
      </c>
      <c r="S326" s="5">
        <v>25724000</v>
      </c>
      <c r="T326" s="5">
        <v>72136000</v>
      </c>
      <c r="U326" s="5">
        <v>28505000</v>
      </c>
      <c r="V326" s="5">
        <v>7945400</v>
      </c>
      <c r="W326" s="5">
        <v>83749000</v>
      </c>
      <c r="X326" s="5">
        <v>39984000</v>
      </c>
      <c r="Y326" s="5">
        <v>2398700</v>
      </c>
      <c r="Z326" s="5">
        <v>2866200</v>
      </c>
      <c r="AA326" s="5">
        <v>3315000</v>
      </c>
      <c r="AB326" s="5">
        <v>3665900</v>
      </c>
      <c r="AC326" s="5">
        <v>3300400</v>
      </c>
      <c r="AD326" s="5">
        <v>2308600</v>
      </c>
      <c r="AE326" s="5">
        <v>4817500</v>
      </c>
      <c r="AF326" s="5">
        <v>3838600</v>
      </c>
      <c r="AG326" s="5">
        <f t="shared" si="20"/>
        <v>0.85844473575369262</v>
      </c>
      <c r="AH326" s="5">
        <f t="shared" si="21"/>
        <v>-0.22020283430049983</v>
      </c>
      <c r="AI326" s="5">
        <f t="shared" si="22"/>
        <v>0.43617065874039629</v>
      </c>
      <c r="AJ326" s="5">
        <f t="shared" si="23"/>
        <v>1.1970353719363942</v>
      </c>
      <c r="AK326" s="5">
        <f>VLOOKUP(AO326,Tabelle4!T:V,3,FALSE)</f>
        <v>0</v>
      </c>
      <c r="AL326" s="5">
        <v>19</v>
      </c>
      <c r="AM326" s="5"/>
      <c r="AN326" s="5">
        <v>26</v>
      </c>
      <c r="AO326" s="13">
        <v>156</v>
      </c>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row>
    <row r="327" spans="2:120" s="9" customFormat="1" x14ac:dyDescent="0.2">
      <c r="B327" s="4" t="s">
        <v>1719</v>
      </c>
      <c r="C327" s="5"/>
      <c r="D327" s="5" t="s">
        <v>1720</v>
      </c>
      <c r="E327" s="5" t="s">
        <v>1721</v>
      </c>
      <c r="F327" s="5" t="s">
        <v>1722</v>
      </c>
      <c r="G327" s="5"/>
      <c r="H327" s="5">
        <v>1</v>
      </c>
      <c r="I327" s="5">
        <v>47</v>
      </c>
      <c r="J327" s="5">
        <v>47</v>
      </c>
      <c r="K327" s="5">
        <v>92.9</v>
      </c>
      <c r="L327" s="5">
        <v>41.829000000000001</v>
      </c>
      <c r="M327" s="5">
        <v>397</v>
      </c>
      <c r="N327" s="5">
        <v>0</v>
      </c>
      <c r="O327" s="5">
        <v>323.31</v>
      </c>
      <c r="P327" s="5">
        <v>118840000000</v>
      </c>
      <c r="Q327" s="5">
        <v>22627000000</v>
      </c>
      <c r="R327" s="5">
        <v>14886000000</v>
      </c>
      <c r="S327" s="5">
        <v>6952100000</v>
      </c>
      <c r="T327" s="5">
        <v>18334000000</v>
      </c>
      <c r="U327" s="5">
        <v>8050200000</v>
      </c>
      <c r="V327" s="5">
        <v>8595000000</v>
      </c>
      <c r="W327" s="5">
        <v>23274000000</v>
      </c>
      <c r="X327" s="5">
        <v>16117000000</v>
      </c>
      <c r="Y327" s="5">
        <v>2065800000</v>
      </c>
      <c r="Z327" s="5">
        <v>1545100000</v>
      </c>
      <c r="AA327" s="5">
        <v>1614200000</v>
      </c>
      <c r="AB327" s="5">
        <v>1759800000</v>
      </c>
      <c r="AC327" s="5">
        <v>1806500000</v>
      </c>
      <c r="AD327" s="5">
        <v>1286000000</v>
      </c>
      <c r="AE327" s="5">
        <v>1746400000</v>
      </c>
      <c r="AF327" s="5">
        <v>1600200000</v>
      </c>
      <c r="AG327" s="5">
        <f t="shared" si="20"/>
        <v>1.0847633986116072</v>
      </c>
      <c r="AH327" s="5">
        <f t="shared" si="21"/>
        <v>0.1173804059206297</v>
      </c>
      <c r="AI327" s="5">
        <f t="shared" si="22"/>
        <v>0.43707677863121924</v>
      </c>
      <c r="AJ327" s="5">
        <f t="shared" si="23"/>
        <v>1.1940413633972979</v>
      </c>
      <c r="AK327" s="5">
        <f>VLOOKUP(AO327,Tabelle4!T:V,3,FALSE)</f>
        <v>0</v>
      </c>
      <c r="AL327" s="5">
        <v>19</v>
      </c>
      <c r="AM327" s="5"/>
      <c r="AN327" s="5">
        <v>2947</v>
      </c>
      <c r="AO327" s="13">
        <v>442</v>
      </c>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row>
    <row r="328" spans="2:120" s="9" customFormat="1" x14ac:dyDescent="0.2">
      <c r="B328" s="4" t="s">
        <v>1425</v>
      </c>
      <c r="C328" s="5"/>
      <c r="D328" s="5" t="s">
        <v>1426</v>
      </c>
      <c r="E328" s="5" t="s">
        <v>1427</v>
      </c>
      <c r="F328" s="5" t="s">
        <v>1428</v>
      </c>
      <c r="G328" s="5"/>
      <c r="H328" s="5">
        <v>1</v>
      </c>
      <c r="I328" s="5">
        <v>5</v>
      </c>
      <c r="J328" s="5">
        <v>5</v>
      </c>
      <c r="K328" s="5">
        <v>29.5</v>
      </c>
      <c r="L328" s="5">
        <v>21.942</v>
      </c>
      <c r="M328" s="5">
        <v>193</v>
      </c>
      <c r="N328" s="5">
        <v>0</v>
      </c>
      <c r="O328" s="5">
        <v>61.585000000000001</v>
      </c>
      <c r="P328" s="5">
        <v>169160000</v>
      </c>
      <c r="Q328" s="5">
        <v>25783000</v>
      </c>
      <c r="R328" s="5">
        <v>23980000</v>
      </c>
      <c r="S328" s="5">
        <v>35405000</v>
      </c>
      <c r="T328" s="5">
        <v>8663000</v>
      </c>
      <c r="U328" s="5">
        <v>10931000</v>
      </c>
      <c r="V328" s="5">
        <v>3178900</v>
      </c>
      <c r="W328" s="5">
        <v>16174000</v>
      </c>
      <c r="X328" s="5">
        <v>45041000</v>
      </c>
      <c r="Y328" s="5">
        <v>9596400</v>
      </c>
      <c r="Z328" s="5">
        <v>9979800</v>
      </c>
      <c r="AA328" s="5">
        <v>30482000</v>
      </c>
      <c r="AB328" s="5">
        <v>7124300</v>
      </c>
      <c r="AC328" s="5">
        <v>9305800</v>
      </c>
      <c r="AD328" s="5">
        <v>5175200</v>
      </c>
      <c r="AE328" s="5">
        <v>7847300</v>
      </c>
      <c r="AF328" s="5">
        <v>14770000</v>
      </c>
      <c r="AG328" s="5">
        <f t="shared" si="20"/>
        <v>1.5413779068043549</v>
      </c>
      <c r="AH328" s="5">
        <f t="shared" si="21"/>
        <v>0.62422061748667768</v>
      </c>
      <c r="AI328" s="5">
        <f t="shared" si="22"/>
        <v>0.43743082336571237</v>
      </c>
      <c r="AJ328" s="5">
        <f t="shared" si="23"/>
        <v>1.1928732120640313</v>
      </c>
      <c r="AK328" s="5">
        <f>VLOOKUP(AO328,Tabelle4!T:V,3,FALSE)</f>
        <v>0</v>
      </c>
      <c r="AL328" s="5">
        <v>19</v>
      </c>
      <c r="AM328" s="5"/>
      <c r="AN328" s="5">
        <v>33</v>
      </c>
      <c r="AO328" s="13">
        <v>367</v>
      </c>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row>
    <row r="329" spans="2:120" s="9" customFormat="1" x14ac:dyDescent="0.2">
      <c r="B329" s="4" t="s">
        <v>1232</v>
      </c>
      <c r="C329" s="5"/>
      <c r="D329" s="5" t="s">
        <v>1233</v>
      </c>
      <c r="E329" s="5" t="s">
        <v>1234</v>
      </c>
      <c r="F329" s="5" t="s">
        <v>1235</v>
      </c>
      <c r="G329" s="5"/>
      <c r="H329" s="5">
        <v>3</v>
      </c>
      <c r="I329" s="5">
        <v>5</v>
      </c>
      <c r="J329" s="5">
        <v>5</v>
      </c>
      <c r="K329" s="5">
        <v>20</v>
      </c>
      <c r="L329" s="5">
        <v>34.634</v>
      </c>
      <c r="M329" s="5">
        <v>320</v>
      </c>
      <c r="N329" s="5">
        <v>1.7122999999999999E-3</v>
      </c>
      <c r="O329" s="5">
        <v>18.843</v>
      </c>
      <c r="P329" s="5">
        <v>80733000</v>
      </c>
      <c r="Q329" s="5">
        <v>11635000</v>
      </c>
      <c r="R329" s="5">
        <v>7501800</v>
      </c>
      <c r="S329" s="5">
        <v>5840100</v>
      </c>
      <c r="T329" s="5">
        <v>8169800</v>
      </c>
      <c r="U329" s="5">
        <v>5219600</v>
      </c>
      <c r="V329" s="5">
        <v>14941000</v>
      </c>
      <c r="W329" s="5">
        <v>14564000</v>
      </c>
      <c r="X329" s="5">
        <v>12861000</v>
      </c>
      <c r="Y329" s="5">
        <v>1815400</v>
      </c>
      <c r="Z329" s="5">
        <v>1140000</v>
      </c>
      <c r="AA329" s="5">
        <v>2149300</v>
      </c>
      <c r="AB329" s="5">
        <v>860010</v>
      </c>
      <c r="AC329" s="5">
        <v>814260</v>
      </c>
      <c r="AD329" s="5">
        <v>3997500</v>
      </c>
      <c r="AE329" s="5">
        <v>2168400</v>
      </c>
      <c r="AF329" s="5">
        <v>1538200</v>
      </c>
      <c r="AG329" s="5">
        <f t="shared" si="20"/>
        <v>0.70021811710235304</v>
      </c>
      <c r="AH329" s="5">
        <f t="shared" si="21"/>
        <v>-0.51412370504956084</v>
      </c>
      <c r="AI329" s="5">
        <f t="shared" si="22"/>
        <v>0.43771385634863325</v>
      </c>
      <c r="AJ329" s="5">
        <f t="shared" si="23"/>
        <v>1.1919400399735884</v>
      </c>
      <c r="AK329" s="5">
        <f>VLOOKUP(AO329,Tabelle4!T:V,3,FALSE)</f>
        <v>0</v>
      </c>
      <c r="AL329" s="5">
        <v>19</v>
      </c>
      <c r="AM329" s="5"/>
      <c r="AN329" s="5">
        <v>15</v>
      </c>
      <c r="AO329" s="13">
        <v>318</v>
      </c>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row>
    <row r="330" spans="2:120" s="9" customFormat="1" x14ac:dyDescent="0.2">
      <c r="B330" s="4" t="s">
        <v>1013</v>
      </c>
      <c r="C330" s="5"/>
      <c r="D330" s="5" t="s">
        <v>1014</v>
      </c>
      <c r="E330" s="5" t="s">
        <v>1015</v>
      </c>
      <c r="F330" s="5" t="s">
        <v>1016</v>
      </c>
      <c r="G330" s="5"/>
      <c r="H330" s="5">
        <v>1</v>
      </c>
      <c r="I330" s="5">
        <v>1</v>
      </c>
      <c r="J330" s="5">
        <v>1</v>
      </c>
      <c r="K330" s="5">
        <v>5.5</v>
      </c>
      <c r="L330" s="5">
        <v>22.541</v>
      </c>
      <c r="M330" s="5">
        <v>200</v>
      </c>
      <c r="N330" s="5">
        <v>0</v>
      </c>
      <c r="O330" s="5">
        <v>56.408000000000001</v>
      </c>
      <c r="P330" s="5">
        <v>35948000</v>
      </c>
      <c r="Q330" s="5">
        <v>9722700</v>
      </c>
      <c r="R330" s="5">
        <v>3727000</v>
      </c>
      <c r="S330" s="5">
        <v>3852700</v>
      </c>
      <c r="T330" s="5">
        <v>3497800</v>
      </c>
      <c r="U330" s="5">
        <v>3072600</v>
      </c>
      <c r="V330" s="5">
        <v>0</v>
      </c>
      <c r="W330" s="5">
        <v>4857700</v>
      </c>
      <c r="X330" s="5">
        <v>7217100</v>
      </c>
      <c r="Y330" s="5">
        <v>4057400</v>
      </c>
      <c r="Z330" s="5">
        <v>1819100</v>
      </c>
      <c r="AA330" s="5">
        <v>3122300</v>
      </c>
      <c r="AB330" s="5">
        <v>2959700</v>
      </c>
      <c r="AC330" s="5">
        <v>2810700</v>
      </c>
      <c r="AD330" s="5"/>
      <c r="AE330" s="5">
        <v>2443000</v>
      </c>
      <c r="AF330" s="5">
        <v>2471700</v>
      </c>
      <c r="AG330" s="5">
        <f t="shared" si="20"/>
        <v>1.1609593030781578</v>
      </c>
      <c r="AH330" s="5">
        <f t="shared" si="21"/>
        <v>0.21531740004465699</v>
      </c>
      <c r="AI330" s="5">
        <f t="shared" si="22"/>
        <v>0.43945237644676627</v>
      </c>
      <c r="AJ330" s="5">
        <f t="shared" si="23"/>
        <v>1.1862212662349563</v>
      </c>
      <c r="AK330" s="5">
        <f>VLOOKUP(AO330,Tabelle4!T:V,3,FALSE)</f>
        <v>0</v>
      </c>
      <c r="AL330" s="5">
        <v>19</v>
      </c>
      <c r="AM330" s="5"/>
      <c r="AN330" s="5">
        <v>9</v>
      </c>
      <c r="AO330" s="13">
        <v>262</v>
      </c>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row>
    <row r="331" spans="2:120" s="9" customFormat="1" x14ac:dyDescent="0.2">
      <c r="B331" s="4" t="s">
        <v>3120</v>
      </c>
      <c r="C331" s="5"/>
      <c r="D331" s="5" t="s">
        <v>3121</v>
      </c>
      <c r="E331" s="5" t="s">
        <v>3122</v>
      </c>
      <c r="F331" s="5" t="s">
        <v>3123</v>
      </c>
      <c r="G331" s="5"/>
      <c r="H331" s="5">
        <v>1</v>
      </c>
      <c r="I331" s="5">
        <v>22</v>
      </c>
      <c r="J331" s="5">
        <v>22</v>
      </c>
      <c r="K331" s="5">
        <v>91.7</v>
      </c>
      <c r="L331" s="5">
        <v>33.026000000000003</v>
      </c>
      <c r="M331" s="5">
        <v>301</v>
      </c>
      <c r="N331" s="5">
        <v>0</v>
      </c>
      <c r="O331" s="5">
        <v>272.48</v>
      </c>
      <c r="P331" s="5">
        <v>6801900000</v>
      </c>
      <c r="Q331" s="5">
        <v>1141700000</v>
      </c>
      <c r="R331" s="5">
        <v>1191200000</v>
      </c>
      <c r="S331" s="5">
        <v>460340000</v>
      </c>
      <c r="T331" s="5">
        <v>538050000</v>
      </c>
      <c r="U331" s="5">
        <v>412620000</v>
      </c>
      <c r="V331" s="5">
        <v>853600000</v>
      </c>
      <c r="W331" s="5">
        <v>901910000</v>
      </c>
      <c r="X331" s="5">
        <v>1302400000</v>
      </c>
      <c r="Y331" s="5">
        <v>186780000</v>
      </c>
      <c r="Z331" s="5">
        <v>176560000</v>
      </c>
      <c r="AA331" s="5">
        <v>184790000</v>
      </c>
      <c r="AB331" s="5">
        <v>177920000</v>
      </c>
      <c r="AC331" s="5">
        <v>236450000</v>
      </c>
      <c r="AD331" s="5">
        <v>356700000</v>
      </c>
      <c r="AE331" s="5">
        <v>146400000</v>
      </c>
      <c r="AF331" s="5">
        <v>157300000</v>
      </c>
      <c r="AG331" s="5">
        <f t="shared" si="20"/>
        <v>0.8095556670569215</v>
      </c>
      <c r="AH331" s="5">
        <f t="shared" si="21"/>
        <v>-0.30479780765696324</v>
      </c>
      <c r="AI331" s="5">
        <f t="shared" si="22"/>
        <v>0.44375102761222013</v>
      </c>
      <c r="AJ331" s="5">
        <f t="shared" si="23"/>
        <v>1.1721776344714976</v>
      </c>
      <c r="AK331" s="5">
        <f>VLOOKUP(AO331,Tabelle4!T:V,3,FALSE)</f>
        <v>0</v>
      </c>
      <c r="AL331" s="5">
        <v>19</v>
      </c>
      <c r="AM331" s="5"/>
      <c r="AN331" s="5">
        <v>215</v>
      </c>
      <c r="AO331" s="13">
        <v>797</v>
      </c>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row>
    <row r="332" spans="2:120" s="9" customFormat="1" x14ac:dyDescent="0.2">
      <c r="B332" s="4" t="s">
        <v>2874</v>
      </c>
      <c r="C332" s="5"/>
      <c r="D332" s="5" t="s">
        <v>2875</v>
      </c>
      <c r="E332" s="5" t="s">
        <v>2876</v>
      </c>
      <c r="F332" s="5" t="s">
        <v>2877</v>
      </c>
      <c r="G332" s="5"/>
      <c r="H332" s="5">
        <v>1</v>
      </c>
      <c r="I332" s="5">
        <v>5</v>
      </c>
      <c r="J332" s="5">
        <v>5</v>
      </c>
      <c r="K332" s="5">
        <v>20.5</v>
      </c>
      <c r="L332" s="5">
        <v>29.463000000000001</v>
      </c>
      <c r="M332" s="5">
        <v>258</v>
      </c>
      <c r="N332" s="5">
        <v>0</v>
      </c>
      <c r="O332" s="5">
        <v>221.19</v>
      </c>
      <c r="P332" s="5">
        <v>245840000</v>
      </c>
      <c r="Q332" s="5">
        <v>31319000</v>
      </c>
      <c r="R332" s="5">
        <v>31687000</v>
      </c>
      <c r="S332" s="5">
        <v>25631000</v>
      </c>
      <c r="T332" s="5">
        <v>18948000</v>
      </c>
      <c r="U332" s="5">
        <v>25306000</v>
      </c>
      <c r="V332" s="5">
        <v>20193000</v>
      </c>
      <c r="W332" s="5">
        <v>55216000</v>
      </c>
      <c r="X332" s="5">
        <v>37544000</v>
      </c>
      <c r="Y332" s="5">
        <v>5842900</v>
      </c>
      <c r="Z332" s="5">
        <v>5375100</v>
      </c>
      <c r="AA332" s="5">
        <v>11792000</v>
      </c>
      <c r="AB332" s="5">
        <v>11364000</v>
      </c>
      <c r="AC332" s="5">
        <v>9231100</v>
      </c>
      <c r="AD332" s="5">
        <v>15473000</v>
      </c>
      <c r="AE332" s="5">
        <v>10596000</v>
      </c>
      <c r="AF332" s="5">
        <v>7161300</v>
      </c>
      <c r="AG332" s="5">
        <f t="shared" si="20"/>
        <v>0.80953524848450598</v>
      </c>
      <c r="AH332" s="5">
        <f t="shared" si="21"/>
        <v>-0.30483419569778875</v>
      </c>
      <c r="AI332" s="5">
        <f t="shared" si="22"/>
        <v>0.44452305513886253</v>
      </c>
      <c r="AJ332" s="5">
        <f t="shared" si="23"/>
        <v>1.1696698486738555</v>
      </c>
      <c r="AK332" s="5">
        <f>VLOOKUP(AO332,Tabelle4!T:V,3,FALSE)</f>
        <v>0</v>
      </c>
      <c r="AL332" s="5">
        <v>19</v>
      </c>
      <c r="AM332" s="5"/>
      <c r="AN332" s="5">
        <v>26</v>
      </c>
      <c r="AO332" s="13">
        <v>735</v>
      </c>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row>
    <row r="333" spans="2:120" s="9" customFormat="1" x14ac:dyDescent="0.2">
      <c r="B333" s="4" t="s">
        <v>1613</v>
      </c>
      <c r="C333" s="5"/>
      <c r="D333" s="5" t="s">
        <v>1614</v>
      </c>
      <c r="E333" s="5"/>
      <c r="F333" s="5" t="s">
        <v>1615</v>
      </c>
      <c r="G333" s="5"/>
      <c r="H333" s="5">
        <v>1</v>
      </c>
      <c r="I333" s="5">
        <v>5</v>
      </c>
      <c r="J333" s="5">
        <v>5</v>
      </c>
      <c r="K333" s="5">
        <v>21.3</v>
      </c>
      <c r="L333" s="5">
        <v>32.984999999999999</v>
      </c>
      <c r="M333" s="5">
        <v>291</v>
      </c>
      <c r="N333" s="5">
        <v>0</v>
      </c>
      <c r="O333" s="5">
        <v>55.956000000000003</v>
      </c>
      <c r="P333" s="5">
        <v>406700000</v>
      </c>
      <c r="Q333" s="5">
        <v>39136000</v>
      </c>
      <c r="R333" s="5">
        <v>19550000</v>
      </c>
      <c r="S333" s="5">
        <v>69764000</v>
      </c>
      <c r="T333" s="5">
        <v>52485000</v>
      </c>
      <c r="U333" s="5">
        <v>38284000</v>
      </c>
      <c r="V333" s="5">
        <v>19736000</v>
      </c>
      <c r="W333" s="5">
        <v>110210000</v>
      </c>
      <c r="X333" s="5">
        <v>57531000</v>
      </c>
      <c r="Y333" s="5">
        <v>24746000</v>
      </c>
      <c r="Z333" s="5">
        <v>16625000</v>
      </c>
      <c r="AA333" s="5">
        <v>22868000</v>
      </c>
      <c r="AB333" s="5">
        <v>33888000</v>
      </c>
      <c r="AC333" s="5">
        <v>25018000</v>
      </c>
      <c r="AD333" s="5">
        <v>21408000</v>
      </c>
      <c r="AE333" s="5">
        <v>20819000</v>
      </c>
      <c r="AF333" s="5">
        <v>17784000</v>
      </c>
      <c r="AG333" s="5">
        <f t="shared" si="20"/>
        <v>1.1540415622905127</v>
      </c>
      <c r="AH333" s="5">
        <f t="shared" si="21"/>
        <v>0.20669518293543235</v>
      </c>
      <c r="AI333" s="5">
        <f t="shared" si="22"/>
        <v>0.44454990439073949</v>
      </c>
      <c r="AJ333" s="5">
        <f t="shared" si="23"/>
        <v>1.169582712332274</v>
      </c>
      <c r="AK333" s="5">
        <f>VLOOKUP(AO333,Tabelle4!T:V,3,FALSE)</f>
        <v>0</v>
      </c>
      <c r="AL333" s="5">
        <v>19</v>
      </c>
      <c r="AM333" s="5"/>
      <c r="AN333" s="5">
        <v>59</v>
      </c>
      <c r="AO333" s="13">
        <v>415</v>
      </c>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row>
    <row r="334" spans="2:120" s="9" customFormat="1" x14ac:dyDescent="0.2">
      <c r="B334" s="4" t="s">
        <v>2251</v>
      </c>
      <c r="C334" s="5"/>
      <c r="D334" s="5" t="s">
        <v>2252</v>
      </c>
      <c r="E334" s="5" t="s">
        <v>2253</v>
      </c>
      <c r="F334" s="5" t="s">
        <v>2254</v>
      </c>
      <c r="G334" s="5"/>
      <c r="H334" s="5">
        <v>2</v>
      </c>
      <c r="I334" s="5">
        <v>11</v>
      </c>
      <c r="J334" s="5">
        <v>11</v>
      </c>
      <c r="K334" s="5">
        <v>38.700000000000003</v>
      </c>
      <c r="L334" s="5">
        <v>37.595999999999997</v>
      </c>
      <c r="M334" s="5">
        <v>336</v>
      </c>
      <c r="N334" s="5">
        <v>0</v>
      </c>
      <c r="O334" s="5">
        <v>55.051000000000002</v>
      </c>
      <c r="P334" s="5">
        <v>200740000</v>
      </c>
      <c r="Q334" s="5">
        <v>45506000</v>
      </c>
      <c r="R334" s="5">
        <v>25491000</v>
      </c>
      <c r="S334" s="5">
        <v>9704700</v>
      </c>
      <c r="T334" s="5">
        <v>12379000</v>
      </c>
      <c r="U334" s="5">
        <v>11878000</v>
      </c>
      <c r="V334" s="5">
        <v>12962000</v>
      </c>
      <c r="W334" s="5">
        <v>37898000</v>
      </c>
      <c r="X334" s="5">
        <v>44923000</v>
      </c>
      <c r="Y334" s="5">
        <v>6247800</v>
      </c>
      <c r="Z334" s="5">
        <v>3631800</v>
      </c>
      <c r="AA334" s="5">
        <v>4566500</v>
      </c>
      <c r="AB334" s="5">
        <v>6038000</v>
      </c>
      <c r="AC334" s="5">
        <v>7156000</v>
      </c>
      <c r="AD334" s="5">
        <v>4988800</v>
      </c>
      <c r="AE334" s="5">
        <v>5981300</v>
      </c>
      <c r="AF334" s="5">
        <v>5002600</v>
      </c>
      <c r="AG334" s="5">
        <f t="shared" si="20"/>
        <v>0.88565721376471651</v>
      </c>
      <c r="AH334" s="5">
        <f t="shared" si="21"/>
        <v>-0.17517967115492492</v>
      </c>
      <c r="AI334" s="5">
        <f t="shared" si="22"/>
        <v>0.44460240930680361</v>
      </c>
      <c r="AJ334" s="5">
        <f t="shared" si="23"/>
        <v>1.1694123285162525</v>
      </c>
      <c r="AK334" s="5">
        <f>VLOOKUP(AO334,Tabelle4!T:V,3,FALSE)</f>
        <v>0</v>
      </c>
      <c r="AL334" s="5">
        <v>19</v>
      </c>
      <c r="AM334" s="5"/>
      <c r="AN334" s="5">
        <v>30</v>
      </c>
      <c r="AO334" s="13">
        <v>578</v>
      </c>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row>
    <row r="335" spans="2:120" s="9" customFormat="1" x14ac:dyDescent="0.2">
      <c r="B335" s="4" t="s">
        <v>265</v>
      </c>
      <c r="C335" s="5"/>
      <c r="D335" s="5" t="s">
        <v>266</v>
      </c>
      <c r="E335" s="5" t="s">
        <v>267</v>
      </c>
      <c r="F335" s="5" t="s">
        <v>268</v>
      </c>
      <c r="G335" s="5"/>
      <c r="H335" s="5">
        <v>6</v>
      </c>
      <c r="I335" s="5">
        <v>11</v>
      </c>
      <c r="J335" s="5">
        <v>11</v>
      </c>
      <c r="K335" s="5">
        <v>21.1</v>
      </c>
      <c r="L335" s="5">
        <v>73.962999999999994</v>
      </c>
      <c r="M335" s="5">
        <v>674</v>
      </c>
      <c r="N335" s="5">
        <v>0</v>
      </c>
      <c r="O335" s="5">
        <v>258.08999999999997</v>
      </c>
      <c r="P335" s="5">
        <v>563320000</v>
      </c>
      <c r="Q335" s="5">
        <v>92443000</v>
      </c>
      <c r="R335" s="5">
        <v>72660000</v>
      </c>
      <c r="S335" s="5">
        <v>75406000</v>
      </c>
      <c r="T335" s="5">
        <v>48426000</v>
      </c>
      <c r="U335" s="5">
        <v>61485000</v>
      </c>
      <c r="V335" s="5">
        <v>42494000</v>
      </c>
      <c r="W335" s="5">
        <v>99217000</v>
      </c>
      <c r="X335" s="5">
        <v>71192000</v>
      </c>
      <c r="Y335" s="5">
        <v>8114700</v>
      </c>
      <c r="Z335" s="5">
        <v>7301200</v>
      </c>
      <c r="AA335" s="5">
        <v>9685500</v>
      </c>
      <c r="AB335" s="5">
        <v>7186800</v>
      </c>
      <c r="AC335" s="5">
        <v>9585700</v>
      </c>
      <c r="AD335" s="5">
        <v>7456600</v>
      </c>
      <c r="AE335" s="5">
        <v>7730500</v>
      </c>
      <c r="AF335" s="5">
        <v>10656000</v>
      </c>
      <c r="AG335" s="5">
        <f t="shared" si="20"/>
        <v>0.91135460416384406</v>
      </c>
      <c r="AH335" s="5">
        <f t="shared" si="21"/>
        <v>-0.13391558517633534</v>
      </c>
      <c r="AI335" s="5">
        <f t="shared" si="22"/>
        <v>0.4454069232308947</v>
      </c>
      <c r="AJ335" s="5">
        <f t="shared" si="23"/>
        <v>1.1668041119002932</v>
      </c>
      <c r="AK335" s="5">
        <f>VLOOKUP(AO335,Tabelle4!T:V,3,FALSE)</f>
        <v>0</v>
      </c>
      <c r="AL335" s="5">
        <v>19</v>
      </c>
      <c r="AM335" s="5"/>
      <c r="AN335" s="5">
        <v>76</v>
      </c>
      <c r="AO335" s="13">
        <v>71</v>
      </c>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row>
    <row r="336" spans="2:120" s="9" customFormat="1" x14ac:dyDescent="0.2">
      <c r="B336" s="4" t="s">
        <v>1197</v>
      </c>
      <c r="C336" s="5"/>
      <c r="D336" s="5" t="s">
        <v>1198</v>
      </c>
      <c r="E336" s="5" t="s">
        <v>1199</v>
      </c>
      <c r="F336" s="5" t="s">
        <v>1200</v>
      </c>
      <c r="G336" s="5"/>
      <c r="H336" s="5">
        <v>2</v>
      </c>
      <c r="I336" s="5">
        <v>12</v>
      </c>
      <c r="J336" s="5">
        <v>12</v>
      </c>
      <c r="K336" s="5">
        <v>43.9</v>
      </c>
      <c r="L336" s="5">
        <v>50.773000000000003</v>
      </c>
      <c r="M336" s="5">
        <v>446</v>
      </c>
      <c r="N336" s="5">
        <v>0</v>
      </c>
      <c r="O336" s="5">
        <v>323.31</v>
      </c>
      <c r="P336" s="5">
        <v>2786400000</v>
      </c>
      <c r="Q336" s="5">
        <v>480780000</v>
      </c>
      <c r="R336" s="5">
        <v>331310000</v>
      </c>
      <c r="S336" s="5">
        <v>206900000</v>
      </c>
      <c r="T336" s="5">
        <v>471310000</v>
      </c>
      <c r="U336" s="5">
        <v>163390000</v>
      </c>
      <c r="V336" s="5">
        <v>199550000</v>
      </c>
      <c r="W336" s="5">
        <v>617380000</v>
      </c>
      <c r="X336" s="5">
        <v>315720000</v>
      </c>
      <c r="Y336" s="5">
        <v>23446000</v>
      </c>
      <c r="Z336" s="5">
        <v>19882000</v>
      </c>
      <c r="AA336" s="5">
        <v>30502000</v>
      </c>
      <c r="AB336" s="5">
        <v>27844000</v>
      </c>
      <c r="AC336" s="5">
        <v>27490000</v>
      </c>
      <c r="AD336" s="5">
        <v>20676000</v>
      </c>
      <c r="AE336" s="5">
        <v>23770000</v>
      </c>
      <c r="AF336" s="5">
        <v>20267000</v>
      </c>
      <c r="AG336" s="5">
        <f t="shared" si="20"/>
        <v>1.1027190004663623</v>
      </c>
      <c r="AH336" s="5">
        <f t="shared" si="21"/>
        <v>0.1410652040918256</v>
      </c>
      <c r="AI336" s="5">
        <f t="shared" si="22"/>
        <v>0.44639701076148935</v>
      </c>
      <c r="AJ336" s="5">
        <f t="shared" si="23"/>
        <v>1.1636007285043446</v>
      </c>
      <c r="AK336" s="5">
        <f>VLOOKUP(AO336,Tabelle4!T:V,3,FALSE)</f>
        <v>0</v>
      </c>
      <c r="AL336" s="5">
        <v>19</v>
      </c>
      <c r="AM336" s="5"/>
      <c r="AN336" s="5">
        <v>118</v>
      </c>
      <c r="AO336" s="13">
        <v>309</v>
      </c>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row>
    <row r="337" spans="2:120" s="9" customFormat="1" x14ac:dyDescent="0.2">
      <c r="B337" s="4" t="s">
        <v>1975</v>
      </c>
      <c r="C337" s="5"/>
      <c r="D337" s="5"/>
      <c r="E337" s="5" t="s">
        <v>1976</v>
      </c>
      <c r="F337" s="5" t="s">
        <v>1977</v>
      </c>
      <c r="G337" s="5"/>
      <c r="H337" s="5">
        <v>2</v>
      </c>
      <c r="I337" s="5">
        <v>5</v>
      </c>
      <c r="J337" s="5">
        <v>5</v>
      </c>
      <c r="K337" s="5">
        <v>45.7</v>
      </c>
      <c r="L337" s="5">
        <v>17.384</v>
      </c>
      <c r="M337" s="5">
        <v>162</v>
      </c>
      <c r="N337" s="5">
        <v>0</v>
      </c>
      <c r="O337" s="5">
        <v>78.468999999999994</v>
      </c>
      <c r="P337" s="5">
        <v>173980000</v>
      </c>
      <c r="Q337" s="5">
        <v>14644000</v>
      </c>
      <c r="R337" s="5">
        <v>18492000</v>
      </c>
      <c r="S337" s="5">
        <v>37354000</v>
      </c>
      <c r="T337" s="5">
        <v>8476900</v>
      </c>
      <c r="U337" s="5">
        <v>33373000</v>
      </c>
      <c r="V337" s="5">
        <v>6708400</v>
      </c>
      <c r="W337" s="5">
        <v>27841000</v>
      </c>
      <c r="X337" s="5">
        <v>27088000</v>
      </c>
      <c r="Y337" s="5">
        <v>6727000</v>
      </c>
      <c r="Z337" s="5">
        <v>9259200</v>
      </c>
      <c r="AA337" s="5">
        <v>21777000</v>
      </c>
      <c r="AB337" s="5">
        <v>17224000</v>
      </c>
      <c r="AC337" s="5">
        <v>13366000</v>
      </c>
      <c r="AD337" s="5">
        <v>7958200</v>
      </c>
      <c r="AE337" s="5">
        <v>8317200</v>
      </c>
      <c r="AF337" s="5">
        <v>12647000</v>
      </c>
      <c r="AG337" s="5">
        <f t="shared" si="20"/>
        <v>1.3002903869619091</v>
      </c>
      <c r="AH337" s="5">
        <f t="shared" si="21"/>
        <v>0.37883384867418846</v>
      </c>
      <c r="AI337" s="5">
        <f t="shared" si="22"/>
        <v>0.44690890634718694</v>
      </c>
      <c r="AJ337" s="5">
        <f t="shared" si="23"/>
        <v>1.1619472987226105</v>
      </c>
      <c r="AK337" s="5">
        <f>VLOOKUP(AO337,Tabelle4!T:V,3,FALSE)</f>
        <v>0</v>
      </c>
      <c r="AL337" s="5">
        <v>19</v>
      </c>
      <c r="AM337" s="5"/>
      <c r="AN337" s="5">
        <v>41</v>
      </c>
      <c r="AO337" s="13">
        <v>507</v>
      </c>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row>
    <row r="338" spans="2:120" s="9" customFormat="1" x14ac:dyDescent="0.2">
      <c r="B338" s="4" t="s">
        <v>1811</v>
      </c>
      <c r="C338" s="5"/>
      <c r="D338" s="5" t="s">
        <v>1812</v>
      </c>
      <c r="E338" s="5" t="s">
        <v>1813</v>
      </c>
      <c r="F338" s="5" t="s">
        <v>1814</v>
      </c>
      <c r="G338" s="5"/>
      <c r="H338" s="5">
        <v>1</v>
      </c>
      <c r="I338" s="5">
        <v>5</v>
      </c>
      <c r="J338" s="5">
        <v>5</v>
      </c>
      <c r="K338" s="5">
        <v>22.2</v>
      </c>
      <c r="L338" s="5">
        <v>39.136000000000003</v>
      </c>
      <c r="M338" s="5">
        <v>352</v>
      </c>
      <c r="N338" s="5">
        <v>0</v>
      </c>
      <c r="O338" s="5">
        <v>189.42</v>
      </c>
      <c r="P338" s="5">
        <v>129820000</v>
      </c>
      <c r="Q338" s="5">
        <v>21967000</v>
      </c>
      <c r="R338" s="5">
        <v>20822000</v>
      </c>
      <c r="S338" s="5">
        <v>9671500</v>
      </c>
      <c r="T338" s="5">
        <v>18042000</v>
      </c>
      <c r="U338" s="5">
        <v>6107700</v>
      </c>
      <c r="V338" s="5">
        <v>10935000</v>
      </c>
      <c r="W338" s="5">
        <v>27496000</v>
      </c>
      <c r="X338" s="5">
        <v>14782000</v>
      </c>
      <c r="Y338" s="5">
        <v>1177500</v>
      </c>
      <c r="Z338" s="5">
        <v>1600500</v>
      </c>
      <c r="AA338" s="5">
        <v>1018800</v>
      </c>
      <c r="AB338" s="5">
        <v>1556100</v>
      </c>
      <c r="AC338" s="5">
        <v>1229600</v>
      </c>
      <c r="AD338" s="5">
        <v>1405400</v>
      </c>
      <c r="AE338" s="5">
        <v>1602300</v>
      </c>
      <c r="AF338" s="5">
        <v>1691700</v>
      </c>
      <c r="AG338" s="5">
        <f t="shared" si="20"/>
        <v>0.90283353010625733</v>
      </c>
      <c r="AH338" s="5">
        <f t="shared" si="21"/>
        <v>-0.1474680954762031</v>
      </c>
      <c r="AI338" s="5">
        <f t="shared" si="22"/>
        <v>0.44760493209939184</v>
      </c>
      <c r="AJ338" s="5">
        <f t="shared" si="23"/>
        <v>1.159702161620126</v>
      </c>
      <c r="AK338" s="5">
        <f>VLOOKUP(AO338,Tabelle4!T:V,3,FALSE)</f>
        <v>0</v>
      </c>
      <c r="AL338" s="5">
        <v>19</v>
      </c>
      <c r="AM338" s="5"/>
      <c r="AN338" s="5">
        <v>28</v>
      </c>
      <c r="AO338" s="13">
        <v>466</v>
      </c>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row>
    <row r="339" spans="2:120" s="9" customFormat="1" x14ac:dyDescent="0.2">
      <c r="B339" s="4" t="s">
        <v>1397</v>
      </c>
      <c r="C339" s="5"/>
      <c r="D339" s="5" t="s">
        <v>1398</v>
      </c>
      <c r="E339" s="5" t="s">
        <v>1399</v>
      </c>
      <c r="F339" s="5" t="s">
        <v>1400</v>
      </c>
      <c r="G339" s="5"/>
      <c r="H339" s="5">
        <v>1</v>
      </c>
      <c r="I339" s="5">
        <v>4</v>
      </c>
      <c r="J339" s="5">
        <v>4</v>
      </c>
      <c r="K339" s="5">
        <v>4.4000000000000004</v>
      </c>
      <c r="L339" s="5">
        <v>164.98</v>
      </c>
      <c r="M339" s="5">
        <v>1456</v>
      </c>
      <c r="N339" s="5">
        <v>1.6155E-3</v>
      </c>
      <c r="O339" s="5">
        <v>13.906000000000001</v>
      </c>
      <c r="P339" s="5">
        <v>8499200</v>
      </c>
      <c r="Q339" s="5">
        <v>2847600</v>
      </c>
      <c r="R339" s="5">
        <v>914030</v>
      </c>
      <c r="S339" s="5">
        <v>91674</v>
      </c>
      <c r="T339" s="5">
        <v>193140</v>
      </c>
      <c r="U339" s="5">
        <v>0</v>
      </c>
      <c r="V339" s="5">
        <v>0</v>
      </c>
      <c r="W339" s="5">
        <v>1437600</v>
      </c>
      <c r="X339" s="5">
        <v>3015200</v>
      </c>
      <c r="Y339" s="5">
        <v>1780600</v>
      </c>
      <c r="Z339" s="5">
        <v>1307900</v>
      </c>
      <c r="AA339" s="5">
        <v>568610</v>
      </c>
      <c r="AB339" s="5">
        <v>544390</v>
      </c>
      <c r="AC339" s="5"/>
      <c r="AD339" s="5"/>
      <c r="AE339" s="5">
        <v>1417800</v>
      </c>
      <c r="AF339" s="5">
        <v>5793200</v>
      </c>
      <c r="AG339" s="5">
        <f t="shared" ref="AG339:AG402" si="24">AVERAGE(Y339:AB339)/AVERAGE(AC339:AF339)</f>
        <v>0.29132575232284008</v>
      </c>
      <c r="AH339" s="5">
        <f t="shared" ref="AH339:AH402" si="25">LOG(AG339,2)</f>
        <v>-1.7792948578570633</v>
      </c>
      <c r="AI339" s="5">
        <f t="shared" ref="AI339:AI402" si="26">TTEST(Y339:AB339,AC339:AF339,2,3)</f>
        <v>0.44822534847019846</v>
      </c>
      <c r="AJ339" s="5">
        <f t="shared" ref="AJ339:AJ402" si="27">-LOG(AI339,2)</f>
        <v>1.1577038550570036</v>
      </c>
      <c r="AK339" s="5" t="str">
        <f>VLOOKUP(AO339,Tabelle4!T:V,3,FALSE)</f>
        <v>+</v>
      </c>
      <c r="AL339" s="5">
        <v>19</v>
      </c>
      <c r="AM339" s="5"/>
      <c r="AN339" s="5">
        <v>5</v>
      </c>
      <c r="AO339" s="13">
        <v>360</v>
      </c>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row>
    <row r="340" spans="2:120" s="9" customFormat="1" x14ac:dyDescent="0.2">
      <c r="B340" s="4" t="s">
        <v>2331</v>
      </c>
      <c r="C340" s="5"/>
      <c r="D340" s="5" t="s">
        <v>2332</v>
      </c>
      <c r="E340" s="5" t="s">
        <v>2333</v>
      </c>
      <c r="F340" s="5" t="s">
        <v>2334</v>
      </c>
      <c r="G340" s="5"/>
      <c r="H340" s="5">
        <v>1</v>
      </c>
      <c r="I340" s="5">
        <v>8</v>
      </c>
      <c r="J340" s="5">
        <v>8</v>
      </c>
      <c r="K340" s="5">
        <v>72</v>
      </c>
      <c r="L340" s="5">
        <v>9.7681000000000004</v>
      </c>
      <c r="M340" s="5">
        <v>82</v>
      </c>
      <c r="N340" s="5">
        <v>0</v>
      </c>
      <c r="O340" s="5">
        <v>212.39</v>
      </c>
      <c r="P340" s="5">
        <v>7236400000</v>
      </c>
      <c r="Q340" s="5">
        <v>1585100000</v>
      </c>
      <c r="R340" s="5">
        <v>1263700000</v>
      </c>
      <c r="S340" s="5">
        <v>663110000</v>
      </c>
      <c r="T340" s="5">
        <v>147030000</v>
      </c>
      <c r="U340" s="5">
        <v>827860000</v>
      </c>
      <c r="V340" s="5">
        <v>166520</v>
      </c>
      <c r="W340" s="5">
        <v>1909600000</v>
      </c>
      <c r="X340" s="5">
        <v>839780000</v>
      </c>
      <c r="Y340" s="5">
        <v>549000000</v>
      </c>
      <c r="Z340" s="5">
        <v>483300000</v>
      </c>
      <c r="AA340" s="5">
        <v>494550000</v>
      </c>
      <c r="AB340" s="5">
        <v>245030000</v>
      </c>
      <c r="AC340" s="5">
        <v>446990000</v>
      </c>
      <c r="AD340" s="5">
        <v>513530</v>
      </c>
      <c r="AE340" s="5">
        <v>491340000</v>
      </c>
      <c r="AF340" s="5">
        <v>399880000</v>
      </c>
      <c r="AG340" s="5">
        <f t="shared" si="24"/>
        <v>1.3235593162391042</v>
      </c>
      <c r="AH340" s="5">
        <f t="shared" si="25"/>
        <v>0.40442285167230951</v>
      </c>
      <c r="AI340" s="5">
        <f t="shared" si="26"/>
        <v>0.44871050510625254</v>
      </c>
      <c r="AJ340" s="5">
        <f t="shared" si="27"/>
        <v>1.1561431344361026</v>
      </c>
      <c r="AK340" s="5">
        <f>VLOOKUP(AO340,Tabelle4!T:V,3,FALSE)</f>
        <v>0</v>
      </c>
      <c r="AL340" s="5">
        <v>19</v>
      </c>
      <c r="AM340" s="5"/>
      <c r="AN340" s="5">
        <v>119</v>
      </c>
      <c r="AO340" s="13">
        <v>598</v>
      </c>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row>
    <row r="341" spans="2:120" s="9" customFormat="1" x14ac:dyDescent="0.2">
      <c r="B341" s="4" t="s">
        <v>1597</v>
      </c>
      <c r="C341" s="5"/>
      <c r="D341" s="5" t="s">
        <v>1598</v>
      </c>
      <c r="E341" s="5" t="s">
        <v>1599</v>
      </c>
      <c r="F341" s="5" t="s">
        <v>1600</v>
      </c>
      <c r="G341" s="5"/>
      <c r="H341" s="5">
        <v>2</v>
      </c>
      <c r="I341" s="5">
        <v>53</v>
      </c>
      <c r="J341" s="5">
        <v>44</v>
      </c>
      <c r="K341" s="5">
        <v>79.5</v>
      </c>
      <c r="L341" s="5">
        <v>74.569000000000003</v>
      </c>
      <c r="M341" s="5">
        <v>677</v>
      </c>
      <c r="N341" s="5">
        <v>0</v>
      </c>
      <c r="O341" s="5">
        <v>323.31</v>
      </c>
      <c r="P341" s="5">
        <v>44984000000</v>
      </c>
      <c r="Q341" s="5">
        <v>5916900000</v>
      </c>
      <c r="R341" s="5">
        <v>5702600000</v>
      </c>
      <c r="S341" s="5">
        <v>7546000000</v>
      </c>
      <c r="T341" s="5">
        <v>2593700000</v>
      </c>
      <c r="U341" s="5">
        <v>4813000000</v>
      </c>
      <c r="V341" s="5">
        <v>3781400000</v>
      </c>
      <c r="W341" s="5">
        <v>8016500000</v>
      </c>
      <c r="X341" s="5">
        <v>6613700000</v>
      </c>
      <c r="Y341" s="5">
        <v>855310000</v>
      </c>
      <c r="Z341" s="5">
        <v>784020000</v>
      </c>
      <c r="AA341" s="5">
        <v>985250000</v>
      </c>
      <c r="AB341" s="5">
        <v>631720000</v>
      </c>
      <c r="AC341" s="5">
        <v>894610000</v>
      </c>
      <c r="AD341" s="5">
        <v>958290000</v>
      </c>
      <c r="AE341" s="5">
        <v>998590000</v>
      </c>
      <c r="AF341" s="5">
        <v>714540000</v>
      </c>
      <c r="AG341" s="5">
        <f t="shared" si="24"/>
        <v>0.91314430893738974</v>
      </c>
      <c r="AH341" s="5">
        <f t="shared" si="25"/>
        <v>-0.13108522007053902</v>
      </c>
      <c r="AI341" s="5">
        <f t="shared" si="26"/>
        <v>0.45493392097731988</v>
      </c>
      <c r="AJ341" s="5">
        <f t="shared" si="27"/>
        <v>1.136271085403405</v>
      </c>
      <c r="AK341" s="5">
        <f>VLOOKUP(AO341,Tabelle4!T:V,3,FALSE)</f>
        <v>0</v>
      </c>
      <c r="AL341" s="5">
        <v>19</v>
      </c>
      <c r="AM341" s="5"/>
      <c r="AN341" s="5">
        <v>1659</v>
      </c>
      <c r="AO341" s="13">
        <v>411</v>
      </c>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row>
    <row r="342" spans="2:120" s="9" customFormat="1" x14ac:dyDescent="0.2">
      <c r="B342" s="4" t="s">
        <v>1033</v>
      </c>
      <c r="C342" s="5"/>
      <c r="D342" s="5" t="s">
        <v>1034</v>
      </c>
      <c r="E342" s="5" t="s">
        <v>1035</v>
      </c>
      <c r="F342" s="5" t="s">
        <v>1036</v>
      </c>
      <c r="G342" s="5"/>
      <c r="H342" s="5">
        <v>6</v>
      </c>
      <c r="I342" s="5">
        <v>8</v>
      </c>
      <c r="J342" s="5">
        <v>7</v>
      </c>
      <c r="K342" s="5">
        <v>18.899999999999999</v>
      </c>
      <c r="L342" s="5">
        <v>70.87</v>
      </c>
      <c r="M342" s="5">
        <v>646</v>
      </c>
      <c r="N342" s="5">
        <v>0</v>
      </c>
      <c r="O342" s="5">
        <v>205.81</v>
      </c>
      <c r="P342" s="5">
        <v>289150000</v>
      </c>
      <c r="Q342" s="5">
        <v>45358000</v>
      </c>
      <c r="R342" s="5">
        <v>18279000</v>
      </c>
      <c r="S342" s="5">
        <v>41239000</v>
      </c>
      <c r="T342" s="5">
        <v>54577000</v>
      </c>
      <c r="U342" s="5">
        <v>34850000</v>
      </c>
      <c r="V342" s="5">
        <v>22221000</v>
      </c>
      <c r="W342" s="5">
        <v>49899000</v>
      </c>
      <c r="X342" s="5">
        <v>22730000</v>
      </c>
      <c r="Y342" s="5">
        <v>6326400</v>
      </c>
      <c r="Z342" s="5">
        <v>3599400</v>
      </c>
      <c r="AA342" s="5">
        <v>8579300</v>
      </c>
      <c r="AB342" s="5">
        <v>11369000</v>
      </c>
      <c r="AC342" s="5">
        <v>9887100</v>
      </c>
      <c r="AD342" s="5">
        <v>5079400</v>
      </c>
      <c r="AE342" s="5">
        <v>4622000</v>
      </c>
      <c r="AF342" s="5">
        <v>3339200</v>
      </c>
      <c r="AG342" s="5">
        <f t="shared" si="24"/>
        <v>1.3029697701906429</v>
      </c>
      <c r="AH342" s="5">
        <f t="shared" si="25"/>
        <v>0.38180361276102698</v>
      </c>
      <c r="AI342" s="5">
        <f t="shared" si="26"/>
        <v>0.45789027154736639</v>
      </c>
      <c r="AJ342" s="5">
        <f t="shared" si="27"/>
        <v>1.126926181414375</v>
      </c>
      <c r="AK342" s="5">
        <f>VLOOKUP(AO342,Tabelle4!T:V,3,FALSE)</f>
        <v>0</v>
      </c>
      <c r="AL342" s="5">
        <v>19</v>
      </c>
      <c r="AM342" s="5"/>
      <c r="AN342" s="5">
        <v>42</v>
      </c>
      <c r="AO342" s="13">
        <v>267</v>
      </c>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row>
    <row r="343" spans="2:120" s="9" customFormat="1" x14ac:dyDescent="0.2">
      <c r="B343" s="4" t="s">
        <v>2613</v>
      </c>
      <c r="C343" s="5"/>
      <c r="D343" s="5" t="s">
        <v>2614</v>
      </c>
      <c r="E343" s="5" t="s">
        <v>2615</v>
      </c>
      <c r="F343" s="5" t="s">
        <v>2616</v>
      </c>
      <c r="G343" s="5"/>
      <c r="H343" s="5">
        <v>1</v>
      </c>
      <c r="I343" s="5">
        <v>5</v>
      </c>
      <c r="J343" s="5">
        <v>5</v>
      </c>
      <c r="K343" s="5">
        <v>13.7</v>
      </c>
      <c r="L343" s="5">
        <v>65.228999999999999</v>
      </c>
      <c r="M343" s="5">
        <v>585</v>
      </c>
      <c r="N343" s="5">
        <v>1.5575999999999999E-3</v>
      </c>
      <c r="O343" s="5">
        <v>11.17</v>
      </c>
      <c r="P343" s="5">
        <v>120510000</v>
      </c>
      <c r="Q343" s="5">
        <v>17945000</v>
      </c>
      <c r="R343" s="5">
        <v>11352000</v>
      </c>
      <c r="S343" s="5">
        <v>16101000</v>
      </c>
      <c r="T343" s="5">
        <v>7097500</v>
      </c>
      <c r="U343" s="5">
        <v>11630000</v>
      </c>
      <c r="V343" s="5">
        <v>7545300</v>
      </c>
      <c r="W343" s="5">
        <v>20791000</v>
      </c>
      <c r="X343" s="5">
        <v>28048000</v>
      </c>
      <c r="Y343" s="5">
        <v>1804000</v>
      </c>
      <c r="Z343" s="5">
        <v>1782500</v>
      </c>
      <c r="AA343" s="5">
        <v>1755800</v>
      </c>
      <c r="AB343" s="5">
        <v>1187700</v>
      </c>
      <c r="AC343" s="5">
        <v>1639300</v>
      </c>
      <c r="AD343" s="5">
        <v>1296100</v>
      </c>
      <c r="AE343" s="5">
        <v>1854100</v>
      </c>
      <c r="AF343" s="5">
        <v>3218400</v>
      </c>
      <c r="AG343" s="5">
        <f t="shared" si="24"/>
        <v>0.81544474831104286</v>
      </c>
      <c r="AH343" s="5">
        <f t="shared" si="25"/>
        <v>-0.29434096661737524</v>
      </c>
      <c r="AI343" s="5">
        <f t="shared" si="26"/>
        <v>0.4578902785306937</v>
      </c>
      <c r="AJ343" s="5">
        <f t="shared" si="27"/>
        <v>1.1269261594116982</v>
      </c>
      <c r="AK343" s="5">
        <f>VLOOKUP(AO343,Tabelle4!T:V,3,FALSE)</f>
        <v>0</v>
      </c>
      <c r="AL343" s="5">
        <v>19</v>
      </c>
      <c r="AM343" s="5"/>
      <c r="AN343" s="5">
        <v>13</v>
      </c>
      <c r="AO343" s="13">
        <v>669</v>
      </c>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row>
    <row r="344" spans="2:120" s="9" customFormat="1" x14ac:dyDescent="0.2">
      <c r="B344" s="4" t="s">
        <v>2223</v>
      </c>
      <c r="C344" s="5"/>
      <c r="D344" s="5" t="s">
        <v>2224</v>
      </c>
      <c r="E344" s="5" t="s">
        <v>2225</v>
      </c>
      <c r="F344" s="5" t="s">
        <v>2226</v>
      </c>
      <c r="G344" s="5"/>
      <c r="H344" s="5">
        <v>3</v>
      </c>
      <c r="I344" s="5">
        <v>32</v>
      </c>
      <c r="J344" s="5">
        <v>32</v>
      </c>
      <c r="K344" s="5">
        <v>66.7</v>
      </c>
      <c r="L344" s="5">
        <v>58.408000000000001</v>
      </c>
      <c r="M344" s="5">
        <v>541</v>
      </c>
      <c r="N344" s="5">
        <v>0</v>
      </c>
      <c r="O344" s="5">
        <v>323.31</v>
      </c>
      <c r="P344" s="5">
        <v>10719000000</v>
      </c>
      <c r="Q344" s="5">
        <v>1575700000</v>
      </c>
      <c r="R344" s="5">
        <v>1567900000</v>
      </c>
      <c r="S344" s="5">
        <v>1355100000</v>
      </c>
      <c r="T344" s="5">
        <v>467150000</v>
      </c>
      <c r="U344" s="5">
        <v>781510000</v>
      </c>
      <c r="V344" s="5">
        <v>1352500000</v>
      </c>
      <c r="W344" s="5">
        <v>1685000000</v>
      </c>
      <c r="X344" s="5">
        <v>1933600000</v>
      </c>
      <c r="Y344" s="5">
        <v>166480000</v>
      </c>
      <c r="Z344" s="5">
        <v>179930000</v>
      </c>
      <c r="AA344" s="5">
        <v>110370000</v>
      </c>
      <c r="AB344" s="5">
        <v>93093000</v>
      </c>
      <c r="AC344" s="5">
        <v>102390000</v>
      </c>
      <c r="AD344" s="5">
        <v>200980000</v>
      </c>
      <c r="AE344" s="5">
        <v>142350000</v>
      </c>
      <c r="AF344" s="5">
        <v>208600000</v>
      </c>
      <c r="AG344" s="5">
        <f t="shared" si="24"/>
        <v>0.84037321188409342</v>
      </c>
      <c r="AH344" s="5">
        <f t="shared" si="25"/>
        <v>-0.25089792014191103</v>
      </c>
      <c r="AI344" s="5">
        <f t="shared" si="26"/>
        <v>0.45817364540112637</v>
      </c>
      <c r="AJ344" s="5">
        <f t="shared" si="27"/>
        <v>1.1260336190963676</v>
      </c>
      <c r="AK344" s="5">
        <f>VLOOKUP(AO344,Tabelle4!T:V,3,FALSE)</f>
        <v>0</v>
      </c>
      <c r="AL344" s="5">
        <v>19</v>
      </c>
      <c r="AM344" s="5"/>
      <c r="AN344" s="5">
        <v>406</v>
      </c>
      <c r="AO344" s="13">
        <v>571</v>
      </c>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row>
    <row r="345" spans="2:120" s="9" customFormat="1" x14ac:dyDescent="0.2">
      <c r="B345" s="4" t="s">
        <v>136</v>
      </c>
      <c r="C345" s="5"/>
      <c r="D345" s="5"/>
      <c r="E345" s="5"/>
      <c r="F345" s="5" t="s">
        <v>137</v>
      </c>
      <c r="G345" s="5"/>
      <c r="H345" s="5">
        <v>1</v>
      </c>
      <c r="I345" s="5">
        <v>3</v>
      </c>
      <c r="J345" s="5">
        <v>3</v>
      </c>
      <c r="K345" s="5">
        <v>14.3</v>
      </c>
      <c r="L345" s="5">
        <v>24.408999999999999</v>
      </c>
      <c r="M345" s="5">
        <v>231</v>
      </c>
      <c r="N345" s="5">
        <v>2.9112000000000001E-3</v>
      </c>
      <c r="O345" s="5">
        <v>6.4128999999999996</v>
      </c>
      <c r="P345" s="5">
        <v>24556000000</v>
      </c>
      <c r="Q345" s="5">
        <v>2748000000</v>
      </c>
      <c r="R345" s="5">
        <v>2738300000</v>
      </c>
      <c r="S345" s="5">
        <v>3709400000</v>
      </c>
      <c r="T345" s="5">
        <v>3522500000</v>
      </c>
      <c r="U345" s="5">
        <v>3564900000</v>
      </c>
      <c r="V345" s="5">
        <v>2707100000</v>
      </c>
      <c r="W345" s="5">
        <v>3207900000</v>
      </c>
      <c r="X345" s="5">
        <v>2357600000</v>
      </c>
      <c r="Y345" s="5">
        <v>281180000</v>
      </c>
      <c r="Z345" s="5">
        <v>1429200000</v>
      </c>
      <c r="AA345" s="5">
        <v>1747500000</v>
      </c>
      <c r="AB345" s="5">
        <v>1648000000</v>
      </c>
      <c r="AC345" s="5">
        <v>6563900000</v>
      </c>
      <c r="AD345" s="5">
        <v>1415500000</v>
      </c>
      <c r="AE345" s="5">
        <v>538960000</v>
      </c>
      <c r="AF345" s="5">
        <v>1334600000</v>
      </c>
      <c r="AG345" s="5">
        <f t="shared" si="24"/>
        <v>0.51820772640911972</v>
      </c>
      <c r="AH345" s="5">
        <f t="shared" si="25"/>
        <v>-0.94839756881547355</v>
      </c>
      <c r="AI345" s="5">
        <f t="shared" si="26"/>
        <v>0.45915906964300612</v>
      </c>
      <c r="AJ345" s="5">
        <f t="shared" si="27"/>
        <v>1.1229340518609072</v>
      </c>
      <c r="AK345" s="5">
        <f>VLOOKUP(AO345,Tabelle4!T:V,3,FALSE)</f>
        <v>0</v>
      </c>
      <c r="AL345" s="5">
        <v>19</v>
      </c>
      <c r="AM345" s="5"/>
      <c r="AN345" s="5">
        <v>257</v>
      </c>
      <c r="AO345" s="13">
        <v>29</v>
      </c>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row>
    <row r="346" spans="2:120" s="9" customFormat="1" x14ac:dyDescent="0.2">
      <c r="B346" s="4" t="s">
        <v>2041</v>
      </c>
      <c r="C346" s="5"/>
      <c r="D346" s="5" t="s">
        <v>2042</v>
      </c>
      <c r="E346" s="5" t="s">
        <v>2043</v>
      </c>
      <c r="F346" s="5" t="s">
        <v>2044</v>
      </c>
      <c r="G346" s="5"/>
      <c r="H346" s="5">
        <v>1</v>
      </c>
      <c r="I346" s="5">
        <v>66</v>
      </c>
      <c r="J346" s="5">
        <v>66</v>
      </c>
      <c r="K346" s="5">
        <v>79.099999999999994</v>
      </c>
      <c r="L346" s="5">
        <v>79.775999999999996</v>
      </c>
      <c r="M346" s="5">
        <v>727</v>
      </c>
      <c r="N346" s="5">
        <v>0</v>
      </c>
      <c r="O346" s="5">
        <v>323.31</v>
      </c>
      <c r="P346" s="5">
        <v>113200000000</v>
      </c>
      <c r="Q346" s="5">
        <v>21910000000</v>
      </c>
      <c r="R346" s="5">
        <v>12805000000</v>
      </c>
      <c r="S346" s="5">
        <v>7594300000</v>
      </c>
      <c r="T346" s="5">
        <v>7396700000</v>
      </c>
      <c r="U346" s="5">
        <v>6705100000</v>
      </c>
      <c r="V346" s="5">
        <v>10323000000</v>
      </c>
      <c r="W346" s="5">
        <v>23766000000</v>
      </c>
      <c r="X346" s="5">
        <v>22695000000</v>
      </c>
      <c r="Y346" s="5">
        <v>2584400000</v>
      </c>
      <c r="Z346" s="5">
        <v>3014000000</v>
      </c>
      <c r="AA346" s="5">
        <v>2043300000</v>
      </c>
      <c r="AB346" s="5">
        <v>2013600000</v>
      </c>
      <c r="AC346" s="5">
        <v>2052300000</v>
      </c>
      <c r="AD346" s="5">
        <v>3386000000</v>
      </c>
      <c r="AE346" s="5">
        <v>2389900000</v>
      </c>
      <c r="AF346" s="5">
        <v>3053000000</v>
      </c>
      <c r="AG346" s="5">
        <f t="shared" si="24"/>
        <v>0.88733779362570309</v>
      </c>
      <c r="AH346" s="5">
        <f t="shared" si="25"/>
        <v>-0.17244467760188109</v>
      </c>
      <c r="AI346" s="5">
        <f t="shared" si="26"/>
        <v>0.46001357023284473</v>
      </c>
      <c r="AJ346" s="5">
        <f t="shared" si="27"/>
        <v>1.1202516741114981</v>
      </c>
      <c r="AK346" s="5">
        <f>VLOOKUP(AO346,Tabelle4!T:V,3,FALSE)</f>
        <v>0</v>
      </c>
      <c r="AL346" s="5">
        <v>19</v>
      </c>
      <c r="AM346" s="5"/>
      <c r="AN346" s="5">
        <v>2399</v>
      </c>
      <c r="AO346" s="13">
        <v>525</v>
      </c>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row>
    <row r="347" spans="2:120" s="9" customFormat="1" x14ac:dyDescent="0.2">
      <c r="B347" s="4" t="s">
        <v>1292</v>
      </c>
      <c r="C347" s="5"/>
      <c r="D347" s="5" t="s">
        <v>1293</v>
      </c>
      <c r="E347" s="5" t="s">
        <v>1294</v>
      </c>
      <c r="F347" s="5" t="s">
        <v>1295</v>
      </c>
      <c r="G347" s="5"/>
      <c r="H347" s="5">
        <v>1</v>
      </c>
      <c r="I347" s="5">
        <v>2</v>
      </c>
      <c r="J347" s="5">
        <v>2</v>
      </c>
      <c r="K347" s="5">
        <v>21.8</v>
      </c>
      <c r="L347" s="5">
        <v>20.11</v>
      </c>
      <c r="M347" s="5">
        <v>179</v>
      </c>
      <c r="N347" s="5">
        <v>1.6892000000000001E-3</v>
      </c>
      <c r="O347" s="5">
        <v>17.721</v>
      </c>
      <c r="P347" s="5">
        <v>297780000</v>
      </c>
      <c r="Q347" s="5">
        <v>52008000</v>
      </c>
      <c r="R347" s="5">
        <v>31485000</v>
      </c>
      <c r="S347" s="5">
        <v>36668000</v>
      </c>
      <c r="T347" s="5">
        <v>15675000</v>
      </c>
      <c r="U347" s="5">
        <v>38763000</v>
      </c>
      <c r="V347" s="5">
        <v>31450000</v>
      </c>
      <c r="W347" s="5">
        <v>59514000</v>
      </c>
      <c r="X347" s="5">
        <v>32218000</v>
      </c>
      <c r="Y347" s="5">
        <v>17472000</v>
      </c>
      <c r="Z347" s="5">
        <v>13346000</v>
      </c>
      <c r="AA347" s="5">
        <v>19558000</v>
      </c>
      <c r="AB347" s="5">
        <v>23202000</v>
      </c>
      <c r="AC347" s="5">
        <v>21096000</v>
      </c>
      <c r="AD347" s="5">
        <v>27607000</v>
      </c>
      <c r="AE347" s="5">
        <v>21471000</v>
      </c>
      <c r="AF347" s="5">
        <v>14249000</v>
      </c>
      <c r="AG347" s="5">
        <f t="shared" si="24"/>
        <v>0.87153974627767317</v>
      </c>
      <c r="AH347" s="5">
        <f t="shared" si="25"/>
        <v>-0.1983616354128826</v>
      </c>
      <c r="AI347" s="5">
        <f t="shared" si="26"/>
        <v>0.46008860605903146</v>
      </c>
      <c r="AJ347" s="5">
        <f t="shared" si="27"/>
        <v>1.1200163658656141</v>
      </c>
      <c r="AK347" s="5">
        <f>VLOOKUP(AO347,Tabelle4!T:V,3,FALSE)</f>
        <v>0</v>
      </c>
      <c r="AL347" s="5">
        <v>19</v>
      </c>
      <c r="AM347" s="5"/>
      <c r="AN347" s="5">
        <v>45</v>
      </c>
      <c r="AO347" s="13">
        <v>333</v>
      </c>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row>
    <row r="348" spans="2:120" s="9" customFormat="1" x14ac:dyDescent="0.2">
      <c r="B348" s="4" t="s">
        <v>1558</v>
      </c>
      <c r="C348" s="5"/>
      <c r="D348" s="5" t="s">
        <v>1559</v>
      </c>
      <c r="E348" s="5" t="s">
        <v>1560</v>
      </c>
      <c r="F348" s="5" t="s">
        <v>1561</v>
      </c>
      <c r="G348" s="5"/>
      <c r="H348" s="5">
        <v>5</v>
      </c>
      <c r="I348" s="5">
        <v>3</v>
      </c>
      <c r="J348" s="5">
        <v>3</v>
      </c>
      <c r="K348" s="5">
        <v>6</v>
      </c>
      <c r="L348" s="5">
        <v>72.241</v>
      </c>
      <c r="M348" s="5">
        <v>631</v>
      </c>
      <c r="N348" s="5">
        <v>0</v>
      </c>
      <c r="O348" s="5">
        <v>71.387</v>
      </c>
      <c r="P348" s="5">
        <v>92680000</v>
      </c>
      <c r="Q348" s="5">
        <v>13397000</v>
      </c>
      <c r="R348" s="5">
        <v>22431000</v>
      </c>
      <c r="S348" s="5">
        <v>9140500</v>
      </c>
      <c r="T348" s="5">
        <v>9001900</v>
      </c>
      <c r="U348" s="5">
        <v>9626100</v>
      </c>
      <c r="V348" s="5">
        <v>7234300</v>
      </c>
      <c r="W348" s="5">
        <v>9796100</v>
      </c>
      <c r="X348" s="5">
        <v>12052000</v>
      </c>
      <c r="Y348" s="5">
        <v>1521000</v>
      </c>
      <c r="Z348" s="5">
        <v>1386400</v>
      </c>
      <c r="AA348" s="5">
        <v>979100</v>
      </c>
      <c r="AB348" s="5">
        <v>917390</v>
      </c>
      <c r="AC348" s="5">
        <v>921400</v>
      </c>
      <c r="AD348" s="5">
        <v>692430</v>
      </c>
      <c r="AE348" s="5">
        <v>1072400</v>
      </c>
      <c r="AF348" s="5">
        <v>1436300</v>
      </c>
      <c r="AG348" s="5">
        <f t="shared" si="24"/>
        <v>1.1652771477709076</v>
      </c>
      <c r="AH348" s="5">
        <f t="shared" si="25"/>
        <v>0.22067312411755766</v>
      </c>
      <c r="AI348" s="5">
        <f t="shared" si="26"/>
        <v>0.46011111127804916</v>
      </c>
      <c r="AJ348" s="5">
        <f t="shared" si="27"/>
        <v>1.1199457982110808</v>
      </c>
      <c r="AK348" s="5">
        <f>VLOOKUP(AO348,Tabelle4!T:V,3,FALSE)</f>
        <v>0</v>
      </c>
      <c r="AL348" s="5">
        <v>19</v>
      </c>
      <c r="AM348" s="5"/>
      <c r="AN348" s="5">
        <v>23</v>
      </c>
      <c r="AO348" s="13">
        <v>401</v>
      </c>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row>
    <row r="349" spans="2:120" s="9" customFormat="1" x14ac:dyDescent="0.2">
      <c r="B349" s="4" t="s">
        <v>465</v>
      </c>
      <c r="C349" s="5"/>
      <c r="D349" s="5" t="s">
        <v>466</v>
      </c>
      <c r="E349" s="5" t="s">
        <v>467</v>
      </c>
      <c r="F349" s="5" t="s">
        <v>468</v>
      </c>
      <c r="G349" s="5"/>
      <c r="H349" s="5">
        <v>2</v>
      </c>
      <c r="I349" s="5">
        <v>2</v>
      </c>
      <c r="J349" s="5">
        <v>2</v>
      </c>
      <c r="K349" s="5">
        <v>2.1</v>
      </c>
      <c r="L349" s="5">
        <v>177.19</v>
      </c>
      <c r="M349" s="5">
        <v>1607</v>
      </c>
      <c r="N349" s="5">
        <v>2.8777E-3</v>
      </c>
      <c r="O349" s="5">
        <v>5.6143000000000001</v>
      </c>
      <c r="P349" s="5">
        <v>98260000</v>
      </c>
      <c r="Q349" s="5">
        <v>12921000</v>
      </c>
      <c r="R349" s="5">
        <v>7426400</v>
      </c>
      <c r="S349" s="5">
        <v>16534000</v>
      </c>
      <c r="T349" s="5">
        <v>3718000</v>
      </c>
      <c r="U349" s="5">
        <v>15031000</v>
      </c>
      <c r="V349" s="5">
        <v>0</v>
      </c>
      <c r="W349" s="5">
        <v>34202000</v>
      </c>
      <c r="X349" s="5">
        <v>8429200</v>
      </c>
      <c r="Y349" s="5">
        <v>5109600</v>
      </c>
      <c r="Z349" s="5">
        <v>4380300</v>
      </c>
      <c r="AA349" s="5">
        <v>7887800</v>
      </c>
      <c r="AB349" s="5">
        <v>6565800</v>
      </c>
      <c r="AC349" s="5">
        <v>6911800</v>
      </c>
      <c r="AD349" s="5"/>
      <c r="AE349" s="5">
        <v>10273000</v>
      </c>
      <c r="AF349" s="5">
        <v>5088700</v>
      </c>
      <c r="AG349" s="5">
        <f t="shared" si="24"/>
        <v>0.80623274294565295</v>
      </c>
      <c r="AH349" s="5">
        <f t="shared" si="25"/>
        <v>-0.31073171938122573</v>
      </c>
      <c r="AI349" s="5">
        <f t="shared" si="26"/>
        <v>0.46025248074689734</v>
      </c>
      <c r="AJ349" s="5">
        <f t="shared" si="27"/>
        <v>1.1195025972087558</v>
      </c>
      <c r="AK349" s="5">
        <f>VLOOKUP(AO349,Tabelle4!T:V,3,FALSE)</f>
        <v>0</v>
      </c>
      <c r="AL349" s="5">
        <v>19</v>
      </c>
      <c r="AM349" s="5"/>
      <c r="AN349" s="5">
        <v>2</v>
      </c>
      <c r="AO349" s="13">
        <v>123</v>
      </c>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row>
    <row r="350" spans="2:120" s="9" customFormat="1" x14ac:dyDescent="0.2">
      <c r="B350" s="4" t="s">
        <v>3092</v>
      </c>
      <c r="C350" s="5"/>
      <c r="D350" s="5" t="s">
        <v>3093</v>
      </c>
      <c r="E350" s="5" t="s">
        <v>3094</v>
      </c>
      <c r="F350" s="5" t="s">
        <v>3095</v>
      </c>
      <c r="G350" s="5"/>
      <c r="H350" s="5">
        <v>2</v>
      </c>
      <c r="I350" s="5">
        <v>30</v>
      </c>
      <c r="J350" s="5">
        <v>30</v>
      </c>
      <c r="K350" s="5">
        <v>53.4</v>
      </c>
      <c r="L350" s="5">
        <v>66.765000000000001</v>
      </c>
      <c r="M350" s="5">
        <v>612</v>
      </c>
      <c r="N350" s="5">
        <v>0</v>
      </c>
      <c r="O350" s="5">
        <v>323.31</v>
      </c>
      <c r="P350" s="5">
        <v>3049100000</v>
      </c>
      <c r="Q350" s="5">
        <v>532080000</v>
      </c>
      <c r="R350" s="5">
        <v>20086000</v>
      </c>
      <c r="S350" s="5">
        <v>601700000</v>
      </c>
      <c r="T350" s="5">
        <v>350120000</v>
      </c>
      <c r="U350" s="5">
        <v>335300000</v>
      </c>
      <c r="V350" s="5">
        <v>306230000</v>
      </c>
      <c r="W350" s="5">
        <v>818230000</v>
      </c>
      <c r="X350" s="5">
        <v>85346000</v>
      </c>
      <c r="Y350" s="5">
        <v>63905000</v>
      </c>
      <c r="Z350" s="5">
        <v>16338000</v>
      </c>
      <c r="AA350" s="5">
        <v>88208000</v>
      </c>
      <c r="AB350" s="5">
        <v>72686000</v>
      </c>
      <c r="AC350" s="5">
        <v>63074000</v>
      </c>
      <c r="AD350" s="5">
        <v>37437000</v>
      </c>
      <c r="AE350" s="5">
        <v>63243000</v>
      </c>
      <c r="AF350" s="5">
        <v>17188000</v>
      </c>
      <c r="AG350" s="5">
        <f t="shared" si="24"/>
        <v>1.3326756640249362</v>
      </c>
      <c r="AH350" s="5">
        <f t="shared" si="25"/>
        <v>0.41432571153172365</v>
      </c>
      <c r="AI350" s="5">
        <f t="shared" si="26"/>
        <v>0.46316066033122089</v>
      </c>
      <c r="AJ350" s="5">
        <f t="shared" si="27"/>
        <v>1.1104153751424823</v>
      </c>
      <c r="AK350" s="5">
        <f>VLOOKUP(AO350,Tabelle4!T:V,3,FALSE)</f>
        <v>0</v>
      </c>
      <c r="AL350" s="5">
        <v>19</v>
      </c>
      <c r="AM350" s="5"/>
      <c r="AN350" s="5">
        <v>283</v>
      </c>
      <c r="AO350" s="13">
        <v>790</v>
      </c>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row>
    <row r="351" spans="2:120" s="9" customFormat="1" x14ac:dyDescent="0.2">
      <c r="B351" s="4" t="s">
        <v>634</v>
      </c>
      <c r="C351" s="5"/>
      <c r="D351" s="5" t="s">
        <v>635</v>
      </c>
      <c r="E351" s="5" t="s">
        <v>636</v>
      </c>
      <c r="F351" s="5" t="s">
        <v>637</v>
      </c>
      <c r="G351" s="5"/>
      <c r="H351" s="5">
        <v>2</v>
      </c>
      <c r="I351" s="5">
        <v>1</v>
      </c>
      <c r="J351" s="5">
        <v>1</v>
      </c>
      <c r="K351" s="5">
        <v>4.3</v>
      </c>
      <c r="L351" s="5">
        <v>28.827000000000002</v>
      </c>
      <c r="M351" s="5">
        <v>253</v>
      </c>
      <c r="N351" s="5">
        <v>2.9762E-3</v>
      </c>
      <c r="O351" s="5">
        <v>7.6798999999999999</v>
      </c>
      <c r="P351" s="5">
        <v>14567000</v>
      </c>
      <c r="Q351" s="5">
        <v>0</v>
      </c>
      <c r="R351" s="5">
        <v>3555700</v>
      </c>
      <c r="S351" s="5">
        <v>975040</v>
      </c>
      <c r="T351" s="5">
        <v>0</v>
      </c>
      <c r="U351" s="5">
        <v>1372400</v>
      </c>
      <c r="V351" s="5">
        <v>1895400</v>
      </c>
      <c r="W351" s="5">
        <v>4471500</v>
      </c>
      <c r="X351" s="5">
        <v>2297300</v>
      </c>
      <c r="Y351" s="5"/>
      <c r="Z351" s="5">
        <v>534370</v>
      </c>
      <c r="AA351" s="5">
        <v>423240</v>
      </c>
      <c r="AB351" s="5"/>
      <c r="AC351" s="5">
        <v>460440</v>
      </c>
      <c r="AD351" s="5">
        <v>421660</v>
      </c>
      <c r="AE351" s="5">
        <v>842130</v>
      </c>
      <c r="AF351" s="5">
        <v>547060</v>
      </c>
      <c r="AG351" s="5">
        <f t="shared" si="24"/>
        <v>0.84323005868911505</v>
      </c>
      <c r="AH351" s="5">
        <f t="shared" si="25"/>
        <v>-0.24600179913046816</v>
      </c>
      <c r="AI351" s="5">
        <f t="shared" si="26"/>
        <v>0.46436329122206099</v>
      </c>
      <c r="AJ351" s="5">
        <f t="shared" si="27"/>
        <v>1.1066741658904089</v>
      </c>
      <c r="AK351" s="5">
        <f>VLOOKUP(AO351,Tabelle4!T:V,3,FALSE)</f>
        <v>0</v>
      </c>
      <c r="AL351" s="5">
        <v>19</v>
      </c>
      <c r="AM351" s="5"/>
      <c r="AN351" s="5">
        <v>4</v>
      </c>
      <c r="AO351" s="13">
        <v>167</v>
      </c>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row>
    <row r="352" spans="2:120" s="9" customFormat="1" x14ac:dyDescent="0.2">
      <c r="B352" s="4" t="s">
        <v>2076</v>
      </c>
      <c r="C352" s="5"/>
      <c r="D352" s="5" t="s">
        <v>2077</v>
      </c>
      <c r="E352" s="5" t="s">
        <v>2078</v>
      </c>
      <c r="F352" s="5" t="s">
        <v>2079</v>
      </c>
      <c r="G352" s="5"/>
      <c r="H352" s="5">
        <v>5</v>
      </c>
      <c r="I352" s="5">
        <v>15</v>
      </c>
      <c r="J352" s="5">
        <v>15</v>
      </c>
      <c r="K352" s="5">
        <v>36</v>
      </c>
      <c r="L352" s="5">
        <v>71.513000000000005</v>
      </c>
      <c r="M352" s="5">
        <v>630</v>
      </c>
      <c r="N352" s="5">
        <v>0</v>
      </c>
      <c r="O352" s="5">
        <v>148.81</v>
      </c>
      <c r="P352" s="5">
        <v>898030000</v>
      </c>
      <c r="Q352" s="5">
        <v>129510000</v>
      </c>
      <c r="R352" s="5">
        <v>85886000</v>
      </c>
      <c r="S352" s="5">
        <v>102730000</v>
      </c>
      <c r="T352" s="5">
        <v>71939000</v>
      </c>
      <c r="U352" s="5">
        <v>75616000</v>
      </c>
      <c r="V352" s="5">
        <v>118730000</v>
      </c>
      <c r="W352" s="5">
        <v>115490000</v>
      </c>
      <c r="X352" s="5">
        <v>198130000</v>
      </c>
      <c r="Y352" s="5">
        <v>13517000</v>
      </c>
      <c r="Z352" s="5">
        <v>10877000</v>
      </c>
      <c r="AA352" s="5">
        <v>13097000</v>
      </c>
      <c r="AB352" s="5">
        <v>13583000</v>
      </c>
      <c r="AC352" s="5">
        <v>11217000</v>
      </c>
      <c r="AD352" s="5">
        <v>17264000</v>
      </c>
      <c r="AE352" s="5">
        <v>10267000</v>
      </c>
      <c r="AF352" s="5">
        <v>20928000</v>
      </c>
      <c r="AG352" s="5">
        <f t="shared" si="24"/>
        <v>0.85585495006367718</v>
      </c>
      <c r="AH352" s="5">
        <f t="shared" si="25"/>
        <v>-0.22456178489143089</v>
      </c>
      <c r="AI352" s="5">
        <f t="shared" si="26"/>
        <v>0.46438279630159807</v>
      </c>
      <c r="AJ352" s="5">
        <f t="shared" si="27"/>
        <v>1.1066135683128742</v>
      </c>
      <c r="AK352" s="5">
        <f>VLOOKUP(AO352,Tabelle4!T:V,3,FALSE)</f>
        <v>0</v>
      </c>
      <c r="AL352" s="5">
        <v>19</v>
      </c>
      <c r="AM352" s="5"/>
      <c r="AN352" s="5">
        <v>81</v>
      </c>
      <c r="AO352" s="13">
        <v>534</v>
      </c>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row>
    <row r="353" spans="2:120" s="9" customFormat="1" x14ac:dyDescent="0.2">
      <c r="B353" s="4" t="s">
        <v>2207</v>
      </c>
      <c r="C353" s="5"/>
      <c r="D353" s="5" t="s">
        <v>2208</v>
      </c>
      <c r="E353" s="5" t="s">
        <v>2209</v>
      </c>
      <c r="F353" s="5" t="s">
        <v>2210</v>
      </c>
      <c r="G353" s="5"/>
      <c r="H353" s="5">
        <v>5</v>
      </c>
      <c r="I353" s="5">
        <v>4</v>
      </c>
      <c r="J353" s="5">
        <v>4</v>
      </c>
      <c r="K353" s="5">
        <v>25.9</v>
      </c>
      <c r="L353" s="5">
        <v>20.021000000000001</v>
      </c>
      <c r="M353" s="5">
        <v>189</v>
      </c>
      <c r="N353" s="5">
        <v>0</v>
      </c>
      <c r="O353" s="5">
        <v>171.36</v>
      </c>
      <c r="P353" s="5">
        <v>249520000</v>
      </c>
      <c r="Q353" s="5">
        <v>56640000</v>
      </c>
      <c r="R353" s="5">
        <v>32022000</v>
      </c>
      <c r="S353" s="5">
        <v>22048000</v>
      </c>
      <c r="T353" s="5">
        <v>25827000</v>
      </c>
      <c r="U353" s="5">
        <v>13269000</v>
      </c>
      <c r="V353" s="5">
        <v>13065000</v>
      </c>
      <c r="W353" s="5">
        <v>29111000</v>
      </c>
      <c r="X353" s="5">
        <v>57539000</v>
      </c>
      <c r="Y353" s="5">
        <v>20047000</v>
      </c>
      <c r="Z353" s="5">
        <v>16508000</v>
      </c>
      <c r="AA353" s="5">
        <v>12619000</v>
      </c>
      <c r="AB353" s="5">
        <v>13734000</v>
      </c>
      <c r="AC353" s="5">
        <v>13947000</v>
      </c>
      <c r="AD353" s="5">
        <v>26704000</v>
      </c>
      <c r="AE353" s="5">
        <v>14349000</v>
      </c>
      <c r="AF353" s="5">
        <v>18702000</v>
      </c>
      <c r="AG353" s="5">
        <f t="shared" si="24"/>
        <v>0.85354535833491629</v>
      </c>
      <c r="AH353" s="5">
        <f t="shared" si="25"/>
        <v>-0.22846027320308249</v>
      </c>
      <c r="AI353" s="5">
        <f t="shared" si="26"/>
        <v>0.46467574044304061</v>
      </c>
      <c r="AJ353" s="5">
        <f t="shared" si="27"/>
        <v>1.1057037675685557</v>
      </c>
      <c r="AK353" s="5">
        <f>VLOOKUP(AO353,Tabelle4!T:V,3,FALSE)</f>
        <v>0</v>
      </c>
      <c r="AL353" s="5">
        <v>19</v>
      </c>
      <c r="AM353" s="5"/>
      <c r="AN353" s="5">
        <v>36</v>
      </c>
      <c r="AO353" s="13">
        <v>567</v>
      </c>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row>
    <row r="354" spans="2:120" s="9" customFormat="1" x14ac:dyDescent="0.2">
      <c r="B354" s="4" t="s">
        <v>1240</v>
      </c>
      <c r="C354" s="5"/>
      <c r="D354" s="5" t="s">
        <v>1241</v>
      </c>
      <c r="E354" s="5" t="s">
        <v>1242</v>
      </c>
      <c r="F354" s="5" t="s">
        <v>1243</v>
      </c>
      <c r="G354" s="5"/>
      <c r="H354" s="5">
        <v>2</v>
      </c>
      <c r="I354" s="5">
        <v>3</v>
      </c>
      <c r="J354" s="5">
        <v>3</v>
      </c>
      <c r="K354" s="5">
        <v>12.3</v>
      </c>
      <c r="L354" s="5">
        <v>39.680999999999997</v>
      </c>
      <c r="M354" s="5">
        <v>350</v>
      </c>
      <c r="N354" s="5">
        <v>0</v>
      </c>
      <c r="O354" s="5">
        <v>28.548999999999999</v>
      </c>
      <c r="P354" s="5">
        <v>110050000</v>
      </c>
      <c r="Q354" s="5">
        <v>28779000</v>
      </c>
      <c r="R354" s="5">
        <v>9540100</v>
      </c>
      <c r="S354" s="5">
        <v>4063900</v>
      </c>
      <c r="T354" s="5">
        <v>7213300</v>
      </c>
      <c r="U354" s="5">
        <v>4482800</v>
      </c>
      <c r="V354" s="5">
        <v>4840200</v>
      </c>
      <c r="W354" s="5">
        <v>18942000</v>
      </c>
      <c r="X354" s="5">
        <v>32191000</v>
      </c>
      <c r="Y354" s="5">
        <v>3712100</v>
      </c>
      <c r="Z354" s="5">
        <v>1745700</v>
      </c>
      <c r="AA354" s="5">
        <v>2166200</v>
      </c>
      <c r="AB354" s="5">
        <v>2603900</v>
      </c>
      <c r="AC354" s="5">
        <v>3283000</v>
      </c>
      <c r="AD354" s="5">
        <v>3972100</v>
      </c>
      <c r="AE354" s="5">
        <v>2178500</v>
      </c>
      <c r="AF354" s="5">
        <v>2596900</v>
      </c>
      <c r="AG354" s="5">
        <f t="shared" si="24"/>
        <v>0.85016416607788536</v>
      </c>
      <c r="AH354" s="5">
        <f t="shared" si="25"/>
        <v>-0.23418664338054418</v>
      </c>
      <c r="AI354" s="5">
        <f t="shared" si="26"/>
        <v>0.46539165714810882</v>
      </c>
      <c r="AJ354" s="5">
        <f t="shared" si="27"/>
        <v>1.1034827464108243</v>
      </c>
      <c r="AK354" s="5">
        <f>VLOOKUP(AO354,Tabelle4!T:V,3,FALSE)</f>
        <v>0</v>
      </c>
      <c r="AL354" s="5">
        <v>19</v>
      </c>
      <c r="AM354" s="5"/>
      <c r="AN354" s="5">
        <v>14</v>
      </c>
      <c r="AO354" s="13">
        <v>320</v>
      </c>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row>
    <row r="355" spans="2:120" s="9" customFormat="1" x14ac:dyDescent="0.2">
      <c r="B355" s="4" t="s">
        <v>138</v>
      </c>
      <c r="C355" s="5"/>
      <c r="D355" s="5" t="s">
        <v>139</v>
      </c>
      <c r="E355" s="5" t="s">
        <v>140</v>
      </c>
      <c r="F355" s="5" t="s">
        <v>141</v>
      </c>
      <c r="G355" s="5"/>
      <c r="H355" s="5">
        <v>7</v>
      </c>
      <c r="I355" s="5">
        <v>2</v>
      </c>
      <c r="J355" s="5">
        <v>2</v>
      </c>
      <c r="K355" s="5">
        <v>15.2</v>
      </c>
      <c r="L355" s="5">
        <v>15.954000000000001</v>
      </c>
      <c r="M355" s="5">
        <v>145</v>
      </c>
      <c r="N355" s="5">
        <v>9.2715000000000002E-3</v>
      </c>
      <c r="O355" s="5">
        <v>3.41</v>
      </c>
      <c r="P355" s="5">
        <v>20214000</v>
      </c>
      <c r="Q355" s="5">
        <v>6337000</v>
      </c>
      <c r="R355" s="5">
        <v>3008700</v>
      </c>
      <c r="S355" s="5">
        <v>361520</v>
      </c>
      <c r="T355" s="5">
        <v>195330</v>
      </c>
      <c r="U355" s="5">
        <v>1671300</v>
      </c>
      <c r="V355" s="5">
        <v>0</v>
      </c>
      <c r="W355" s="5">
        <v>6560500</v>
      </c>
      <c r="X355" s="5">
        <v>2079900</v>
      </c>
      <c r="Y355" s="5">
        <v>1209400</v>
      </c>
      <c r="Z355" s="5">
        <v>1227400</v>
      </c>
      <c r="AA355" s="5">
        <v>3323800</v>
      </c>
      <c r="AB355" s="5">
        <v>542960</v>
      </c>
      <c r="AC355" s="5">
        <v>478990</v>
      </c>
      <c r="AD355" s="5"/>
      <c r="AE355" s="5">
        <v>1603000</v>
      </c>
      <c r="AF355" s="5">
        <v>1008900</v>
      </c>
      <c r="AG355" s="5">
        <f t="shared" si="24"/>
        <v>1.5295497413366377</v>
      </c>
      <c r="AH355" s="5">
        <f t="shared" si="25"/>
        <v>0.61310702445926002</v>
      </c>
      <c r="AI355" s="5">
        <f t="shared" si="26"/>
        <v>0.46671456149481799</v>
      </c>
      <c r="AJ355" s="5">
        <f t="shared" si="27"/>
        <v>1.0993876147962833</v>
      </c>
      <c r="AK355" s="5">
        <f>VLOOKUP(AO355,Tabelle4!T:V,3,FALSE)</f>
        <v>0</v>
      </c>
      <c r="AL355" s="5">
        <v>19</v>
      </c>
      <c r="AM355" s="5"/>
      <c r="AN355" s="5">
        <v>5</v>
      </c>
      <c r="AO355" s="13">
        <v>30</v>
      </c>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row>
    <row r="356" spans="2:120" s="9" customFormat="1" x14ac:dyDescent="0.2">
      <c r="B356" s="4" t="s">
        <v>2954</v>
      </c>
      <c r="C356" s="5"/>
      <c r="D356" s="5" t="s">
        <v>2955</v>
      </c>
      <c r="E356" s="5" t="s">
        <v>2956</v>
      </c>
      <c r="F356" s="5" t="s">
        <v>2957</v>
      </c>
      <c r="G356" s="5"/>
      <c r="H356" s="5">
        <v>1</v>
      </c>
      <c r="I356" s="5">
        <v>14</v>
      </c>
      <c r="J356" s="5">
        <v>14</v>
      </c>
      <c r="K356" s="5">
        <v>61.2</v>
      </c>
      <c r="L356" s="5">
        <v>30.501000000000001</v>
      </c>
      <c r="M356" s="5">
        <v>276</v>
      </c>
      <c r="N356" s="5">
        <v>0</v>
      </c>
      <c r="O356" s="5">
        <v>261.2</v>
      </c>
      <c r="P356" s="5">
        <v>789340000</v>
      </c>
      <c r="Q356" s="5">
        <v>103400000</v>
      </c>
      <c r="R356" s="5">
        <v>134760000</v>
      </c>
      <c r="S356" s="5">
        <v>95498000</v>
      </c>
      <c r="T356" s="5">
        <v>61401000</v>
      </c>
      <c r="U356" s="5">
        <v>73057000</v>
      </c>
      <c r="V356" s="5">
        <v>106280000</v>
      </c>
      <c r="W356" s="5">
        <v>109200000</v>
      </c>
      <c r="X356" s="5">
        <v>105740000</v>
      </c>
      <c r="Y356" s="5">
        <v>24194000</v>
      </c>
      <c r="Z356" s="5">
        <v>14242000</v>
      </c>
      <c r="AA356" s="5">
        <v>47428000</v>
      </c>
      <c r="AB356" s="5">
        <v>30578000</v>
      </c>
      <c r="AC356" s="5">
        <v>28602000</v>
      </c>
      <c r="AD356" s="5">
        <v>25157000</v>
      </c>
      <c r="AE356" s="5">
        <v>14430000</v>
      </c>
      <c r="AF356" s="5">
        <v>24092000</v>
      </c>
      <c r="AG356" s="5">
        <f t="shared" si="24"/>
        <v>1.2618198762475483</v>
      </c>
      <c r="AH356" s="5">
        <f t="shared" si="25"/>
        <v>0.33550598148433919</v>
      </c>
      <c r="AI356" s="5">
        <f t="shared" si="26"/>
        <v>0.47036594543240767</v>
      </c>
      <c r="AJ356" s="5">
        <f t="shared" si="27"/>
        <v>1.0881444822774236</v>
      </c>
      <c r="AK356" s="5">
        <f>VLOOKUP(AO356,Tabelle4!T:V,3,FALSE)</f>
        <v>0</v>
      </c>
      <c r="AL356" s="5">
        <v>19</v>
      </c>
      <c r="AM356" s="5"/>
      <c r="AN356" s="5">
        <v>76</v>
      </c>
      <c r="AO356" s="13">
        <v>755</v>
      </c>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row>
    <row r="357" spans="2:120" s="9" customFormat="1" x14ac:dyDescent="0.2">
      <c r="B357" s="4" t="s">
        <v>1867</v>
      </c>
      <c r="C357" s="5"/>
      <c r="D357" s="5" t="s">
        <v>1868</v>
      </c>
      <c r="E357" s="5" t="s">
        <v>1869</v>
      </c>
      <c r="F357" s="5" t="s">
        <v>1870</v>
      </c>
      <c r="G357" s="5"/>
      <c r="H357" s="5">
        <v>1</v>
      </c>
      <c r="I357" s="5">
        <v>14</v>
      </c>
      <c r="J357" s="5">
        <v>2</v>
      </c>
      <c r="K357" s="5">
        <v>11.2</v>
      </c>
      <c r="L357" s="5">
        <v>118.98</v>
      </c>
      <c r="M357" s="5">
        <v>1069</v>
      </c>
      <c r="N357" s="5">
        <v>1.5291E-3</v>
      </c>
      <c r="O357" s="5">
        <v>9.7271999999999998</v>
      </c>
      <c r="P357" s="5">
        <v>484870000</v>
      </c>
      <c r="Q357" s="5">
        <v>70939000</v>
      </c>
      <c r="R357" s="5">
        <v>57304000</v>
      </c>
      <c r="S357" s="5">
        <v>34088000</v>
      </c>
      <c r="T357" s="5">
        <v>89370000</v>
      </c>
      <c r="U357" s="5">
        <v>29022000</v>
      </c>
      <c r="V357" s="5">
        <v>61869000</v>
      </c>
      <c r="W357" s="5">
        <v>102620000</v>
      </c>
      <c r="X357" s="5">
        <v>39652000</v>
      </c>
      <c r="Y357" s="5">
        <v>3911800</v>
      </c>
      <c r="Z357" s="5">
        <v>1920400</v>
      </c>
      <c r="AA357" s="5">
        <v>4286000</v>
      </c>
      <c r="AB357" s="5">
        <v>5290700</v>
      </c>
      <c r="AC357" s="5">
        <v>3414100</v>
      </c>
      <c r="AD357" s="5">
        <v>7584200</v>
      </c>
      <c r="AE357" s="5">
        <v>4044800</v>
      </c>
      <c r="AF357" s="5">
        <v>4032700</v>
      </c>
      <c r="AG357" s="5">
        <f t="shared" si="24"/>
        <v>0.80777215110244394</v>
      </c>
      <c r="AH357" s="5">
        <f t="shared" si="25"/>
        <v>-0.30797968660196218</v>
      </c>
      <c r="AI357" s="5">
        <f t="shared" si="26"/>
        <v>0.47048229677383591</v>
      </c>
      <c r="AJ357" s="5">
        <f t="shared" si="27"/>
        <v>1.0877876563907292</v>
      </c>
      <c r="AK357" s="5">
        <f>VLOOKUP(AO357,Tabelle4!T:V,3,FALSE)</f>
        <v>0</v>
      </c>
      <c r="AL357" s="5">
        <v>19</v>
      </c>
      <c r="AM357" s="5"/>
      <c r="AN357" s="5">
        <v>26</v>
      </c>
      <c r="AO357" s="13">
        <v>480</v>
      </c>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row>
    <row r="358" spans="2:120" s="9" customFormat="1" x14ac:dyDescent="0.2">
      <c r="B358" s="4" t="s">
        <v>2870</v>
      </c>
      <c r="C358" s="5"/>
      <c r="D358" s="5" t="s">
        <v>2871</v>
      </c>
      <c r="E358" s="5" t="s">
        <v>2872</v>
      </c>
      <c r="F358" s="5" t="s">
        <v>2873</v>
      </c>
      <c r="G358" s="5"/>
      <c r="H358" s="5">
        <v>1</v>
      </c>
      <c r="I358" s="5">
        <v>14</v>
      </c>
      <c r="J358" s="5">
        <v>14</v>
      </c>
      <c r="K358" s="5">
        <v>62.1</v>
      </c>
      <c r="L358" s="5">
        <v>24.683</v>
      </c>
      <c r="M358" s="5">
        <v>224</v>
      </c>
      <c r="N358" s="5">
        <v>0</v>
      </c>
      <c r="O358" s="5">
        <v>323.31</v>
      </c>
      <c r="P358" s="5">
        <v>5255800000</v>
      </c>
      <c r="Q358" s="5">
        <v>1024300000</v>
      </c>
      <c r="R358" s="5">
        <v>681060000</v>
      </c>
      <c r="S358" s="5">
        <v>415690000</v>
      </c>
      <c r="T358" s="5">
        <v>136900000</v>
      </c>
      <c r="U358" s="5">
        <v>266480000</v>
      </c>
      <c r="V358" s="5">
        <v>643180000</v>
      </c>
      <c r="W358" s="5">
        <v>1003300000</v>
      </c>
      <c r="X358" s="5">
        <v>1084800000</v>
      </c>
      <c r="Y358" s="5">
        <v>349890000</v>
      </c>
      <c r="Z358" s="5">
        <v>297850000</v>
      </c>
      <c r="AA358" s="5">
        <v>165830000</v>
      </c>
      <c r="AB358" s="5">
        <v>253300000</v>
      </c>
      <c r="AC358" s="5">
        <v>128860000</v>
      </c>
      <c r="AD358" s="5">
        <v>695090000</v>
      </c>
      <c r="AE358" s="5">
        <v>259310000</v>
      </c>
      <c r="AF358" s="5">
        <v>393290000</v>
      </c>
      <c r="AG358" s="5">
        <f t="shared" si="24"/>
        <v>0.72254241305746503</v>
      </c>
      <c r="AH358" s="5">
        <f t="shared" si="25"/>
        <v>-0.46884581895329019</v>
      </c>
      <c r="AI358" s="5">
        <f t="shared" si="26"/>
        <v>0.47108842137971263</v>
      </c>
      <c r="AJ358" s="5">
        <f t="shared" si="27"/>
        <v>1.0859302216447453</v>
      </c>
      <c r="AK358" s="5">
        <f>VLOOKUP(AO358,Tabelle4!T:V,3,FALSE)</f>
        <v>0</v>
      </c>
      <c r="AL358" s="5">
        <v>19</v>
      </c>
      <c r="AM358" s="5"/>
      <c r="AN358" s="5">
        <v>191</v>
      </c>
      <c r="AO358" s="13">
        <v>734</v>
      </c>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row>
    <row r="359" spans="2:120" s="9" customFormat="1" x14ac:dyDescent="0.2">
      <c r="B359" s="4" t="s">
        <v>380</v>
      </c>
      <c r="C359" s="5"/>
      <c r="D359" s="5"/>
      <c r="E359" s="5" t="s">
        <v>381</v>
      </c>
      <c r="F359" s="5" t="s">
        <v>382</v>
      </c>
      <c r="G359" s="5"/>
      <c r="H359" s="5">
        <v>1</v>
      </c>
      <c r="I359" s="5">
        <v>76</v>
      </c>
      <c r="J359" s="5">
        <v>61</v>
      </c>
      <c r="K359" s="5">
        <v>62.6</v>
      </c>
      <c r="L359" s="5">
        <v>116.6</v>
      </c>
      <c r="M359" s="5">
        <v>1029</v>
      </c>
      <c r="N359" s="5">
        <v>0</v>
      </c>
      <c r="O359" s="5">
        <v>323.31</v>
      </c>
      <c r="P359" s="5">
        <v>13684000000</v>
      </c>
      <c r="Q359" s="5">
        <v>2686600000</v>
      </c>
      <c r="R359" s="5">
        <v>1219200000</v>
      </c>
      <c r="S359" s="5">
        <v>947480000</v>
      </c>
      <c r="T359" s="5">
        <v>753140000</v>
      </c>
      <c r="U359" s="5">
        <v>656610000</v>
      </c>
      <c r="V359" s="5">
        <v>2250900000</v>
      </c>
      <c r="W359" s="5">
        <v>3378900000</v>
      </c>
      <c r="X359" s="5">
        <v>1791000000</v>
      </c>
      <c r="Y359" s="5">
        <v>1306000000</v>
      </c>
      <c r="Z359" s="5">
        <v>1510900000</v>
      </c>
      <c r="AA359" s="5">
        <v>1189900000</v>
      </c>
      <c r="AB359" s="5">
        <v>1150800000</v>
      </c>
      <c r="AC359" s="5">
        <v>968300000</v>
      </c>
      <c r="AD359" s="5">
        <v>1567400000</v>
      </c>
      <c r="AE359" s="5">
        <v>1536700000</v>
      </c>
      <c r="AF359" s="5">
        <v>1631000000</v>
      </c>
      <c r="AG359" s="5">
        <f t="shared" si="24"/>
        <v>0.90430269663709362</v>
      </c>
      <c r="AH359" s="5">
        <f t="shared" si="25"/>
        <v>-0.1451223290598409</v>
      </c>
      <c r="AI359" s="5">
        <f t="shared" si="26"/>
        <v>0.4711936826924023</v>
      </c>
      <c r="AJ359" s="5">
        <f t="shared" si="27"/>
        <v>1.085607897844282</v>
      </c>
      <c r="AK359" s="5">
        <f>VLOOKUP(AO359,Tabelle4!T:V,3,FALSE)</f>
        <v>0</v>
      </c>
      <c r="AL359" s="5">
        <v>19</v>
      </c>
      <c r="AM359" s="5"/>
      <c r="AN359" s="5">
        <v>1252</v>
      </c>
      <c r="AO359" s="13">
        <v>101</v>
      </c>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row>
    <row r="360" spans="2:120" s="9" customFormat="1" x14ac:dyDescent="0.2">
      <c r="B360" s="4" t="s">
        <v>777</v>
      </c>
      <c r="C360" s="5"/>
      <c r="D360" s="5" t="s">
        <v>778</v>
      </c>
      <c r="E360" s="5" t="s">
        <v>779</v>
      </c>
      <c r="F360" s="5" t="s">
        <v>780</v>
      </c>
      <c r="G360" s="5"/>
      <c r="H360" s="5">
        <v>2</v>
      </c>
      <c r="I360" s="5">
        <v>6</v>
      </c>
      <c r="J360" s="5">
        <v>6</v>
      </c>
      <c r="K360" s="5">
        <v>27.4</v>
      </c>
      <c r="L360" s="5">
        <v>32.191000000000003</v>
      </c>
      <c r="M360" s="5">
        <v>299</v>
      </c>
      <c r="N360" s="5">
        <v>0</v>
      </c>
      <c r="O360" s="5">
        <v>44.62</v>
      </c>
      <c r="P360" s="5">
        <v>214880000</v>
      </c>
      <c r="Q360" s="5">
        <v>33336000</v>
      </c>
      <c r="R360" s="5">
        <v>43725000</v>
      </c>
      <c r="S360" s="5">
        <v>12773000</v>
      </c>
      <c r="T360" s="5">
        <v>12617000</v>
      </c>
      <c r="U360" s="5">
        <v>18478000</v>
      </c>
      <c r="V360" s="5">
        <v>16257000</v>
      </c>
      <c r="W360" s="5">
        <v>59066000</v>
      </c>
      <c r="X360" s="5">
        <v>18631000</v>
      </c>
      <c r="Y360" s="5">
        <v>5938100</v>
      </c>
      <c r="Z360" s="5">
        <v>5895300</v>
      </c>
      <c r="AA360" s="5">
        <v>5099600</v>
      </c>
      <c r="AB360" s="5">
        <v>5466000</v>
      </c>
      <c r="AC360" s="5">
        <v>4365500</v>
      </c>
      <c r="AD360" s="5">
        <v>20477000</v>
      </c>
      <c r="AE360" s="5">
        <v>7694100</v>
      </c>
      <c r="AF360" s="5">
        <v>2990000</v>
      </c>
      <c r="AG360" s="5">
        <f t="shared" si="24"/>
        <v>0.63048532648775846</v>
      </c>
      <c r="AH360" s="5">
        <f t="shared" si="25"/>
        <v>-0.66546530030481565</v>
      </c>
      <c r="AI360" s="5">
        <f t="shared" si="26"/>
        <v>0.4712097714077344</v>
      </c>
      <c r="AJ360" s="5">
        <f t="shared" si="27"/>
        <v>1.08555863845389</v>
      </c>
      <c r="AK360" s="5">
        <f>VLOOKUP(AO360,Tabelle4!T:V,3,FALSE)</f>
        <v>0</v>
      </c>
      <c r="AL360" s="5">
        <v>19</v>
      </c>
      <c r="AM360" s="5"/>
      <c r="AN360" s="5">
        <v>30</v>
      </c>
      <c r="AO360" s="13">
        <v>203</v>
      </c>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row>
    <row r="361" spans="2:120" s="9" customFormat="1" x14ac:dyDescent="0.2">
      <c r="B361" s="4" t="s">
        <v>148</v>
      </c>
      <c r="C361" s="5"/>
      <c r="D361" s="5"/>
      <c r="E361" s="5"/>
      <c r="F361" s="5" t="s">
        <v>149</v>
      </c>
      <c r="G361" s="5"/>
      <c r="H361" s="5">
        <v>1</v>
      </c>
      <c r="I361" s="5">
        <v>20</v>
      </c>
      <c r="J361" s="5">
        <v>16</v>
      </c>
      <c r="K361" s="5">
        <v>35.4</v>
      </c>
      <c r="L361" s="5">
        <v>69.293000000000006</v>
      </c>
      <c r="M361" s="5">
        <v>607</v>
      </c>
      <c r="N361" s="5">
        <v>0</v>
      </c>
      <c r="O361" s="5">
        <v>165.73</v>
      </c>
      <c r="P361" s="5">
        <v>369350000</v>
      </c>
      <c r="Q361" s="5">
        <v>30782000</v>
      </c>
      <c r="R361" s="5">
        <v>16649000</v>
      </c>
      <c r="S361" s="5">
        <v>164640000</v>
      </c>
      <c r="T361" s="5">
        <v>38056000</v>
      </c>
      <c r="U361" s="5">
        <v>37659000</v>
      </c>
      <c r="V361" s="5">
        <v>1469600</v>
      </c>
      <c r="W361" s="5">
        <v>75188000</v>
      </c>
      <c r="X361" s="5">
        <v>4907100</v>
      </c>
      <c r="Y361" s="5">
        <v>11189000</v>
      </c>
      <c r="Z361" s="5">
        <v>13625000</v>
      </c>
      <c r="AA361" s="5">
        <v>231750000</v>
      </c>
      <c r="AB361" s="5">
        <v>28245000</v>
      </c>
      <c r="AC361" s="5">
        <v>61644000</v>
      </c>
      <c r="AD361" s="5">
        <v>6870200</v>
      </c>
      <c r="AE361" s="5">
        <v>30044000</v>
      </c>
      <c r="AF361" s="5">
        <v>7498900</v>
      </c>
      <c r="AG361" s="5">
        <f t="shared" si="24"/>
        <v>2.6854307726686852</v>
      </c>
      <c r="AH361" s="5">
        <f t="shared" si="25"/>
        <v>1.4251535309461045</v>
      </c>
      <c r="AI361" s="5">
        <f t="shared" si="26"/>
        <v>0.47162418516227927</v>
      </c>
      <c r="AJ361" s="5">
        <f t="shared" si="27"/>
        <v>1.0842903924326388</v>
      </c>
      <c r="AK361" s="5" t="str">
        <f>VLOOKUP(AO361,Tabelle4!T:V,3,FALSE)</f>
        <v>+</v>
      </c>
      <c r="AL361" s="5">
        <v>19</v>
      </c>
      <c r="AM361" s="5"/>
      <c r="AN361" s="5">
        <v>91</v>
      </c>
      <c r="AO361" s="13">
        <v>35</v>
      </c>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row>
    <row r="362" spans="2:120" s="9" customFormat="1" x14ac:dyDescent="0.2">
      <c r="B362" s="4" t="s">
        <v>1803</v>
      </c>
      <c r="C362" s="5"/>
      <c r="D362" s="5" t="s">
        <v>1804</v>
      </c>
      <c r="E362" s="5" t="s">
        <v>1805</v>
      </c>
      <c r="F362" s="5" t="s">
        <v>1806</v>
      </c>
      <c r="G362" s="5"/>
      <c r="H362" s="5">
        <v>3</v>
      </c>
      <c r="I362" s="5">
        <v>30</v>
      </c>
      <c r="J362" s="5">
        <v>30</v>
      </c>
      <c r="K362" s="5">
        <v>63.2</v>
      </c>
      <c r="L362" s="5">
        <v>68.721000000000004</v>
      </c>
      <c r="M362" s="5">
        <v>625</v>
      </c>
      <c r="N362" s="5">
        <v>0</v>
      </c>
      <c r="O362" s="5">
        <v>323.31</v>
      </c>
      <c r="P362" s="5">
        <v>6030100000</v>
      </c>
      <c r="Q362" s="5">
        <v>919970000</v>
      </c>
      <c r="R362" s="5">
        <v>636210000</v>
      </c>
      <c r="S362" s="5">
        <v>816190000</v>
      </c>
      <c r="T362" s="5">
        <v>406010000</v>
      </c>
      <c r="U362" s="5">
        <v>491970000</v>
      </c>
      <c r="V362" s="5">
        <v>705890000</v>
      </c>
      <c r="W362" s="5">
        <v>851550000</v>
      </c>
      <c r="X362" s="5">
        <v>1202300000</v>
      </c>
      <c r="Y362" s="5">
        <v>91280000</v>
      </c>
      <c r="Z362" s="5">
        <v>77119000</v>
      </c>
      <c r="AA362" s="5">
        <v>96450000</v>
      </c>
      <c r="AB362" s="5">
        <v>88686000</v>
      </c>
      <c r="AC362" s="5">
        <v>88612000</v>
      </c>
      <c r="AD362" s="5">
        <v>98986000</v>
      </c>
      <c r="AE362" s="5">
        <v>76101000</v>
      </c>
      <c r="AF362" s="5">
        <v>126000000</v>
      </c>
      <c r="AG362" s="5">
        <f t="shared" si="24"/>
        <v>0.90720017244078122</v>
      </c>
      <c r="AH362" s="5">
        <f t="shared" si="25"/>
        <v>-0.1405071803794469</v>
      </c>
      <c r="AI362" s="5">
        <f t="shared" si="26"/>
        <v>0.47248655930835753</v>
      </c>
      <c r="AJ362" s="5">
        <f t="shared" si="27"/>
        <v>1.0816548049081043</v>
      </c>
      <c r="AK362" s="5">
        <f>VLOOKUP(AO362,Tabelle4!T:V,3,FALSE)</f>
        <v>0</v>
      </c>
      <c r="AL362" s="5">
        <v>19</v>
      </c>
      <c r="AM362" s="5"/>
      <c r="AN362" s="5">
        <v>297</v>
      </c>
      <c r="AO362" s="13">
        <v>464</v>
      </c>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row>
    <row r="363" spans="2:120" s="9" customFormat="1" x14ac:dyDescent="0.2">
      <c r="B363" s="4" t="s">
        <v>694</v>
      </c>
      <c r="C363" s="5"/>
      <c r="D363" s="5" t="s">
        <v>695</v>
      </c>
      <c r="E363" s="5" t="s">
        <v>696</v>
      </c>
      <c r="F363" s="5" t="s">
        <v>697</v>
      </c>
      <c r="G363" s="5"/>
      <c r="H363" s="5">
        <v>2</v>
      </c>
      <c r="I363" s="5">
        <v>10</v>
      </c>
      <c r="J363" s="5">
        <v>10</v>
      </c>
      <c r="K363" s="5">
        <v>19.8</v>
      </c>
      <c r="L363" s="5">
        <v>68.474000000000004</v>
      </c>
      <c r="M363" s="5">
        <v>607</v>
      </c>
      <c r="N363" s="5">
        <v>0</v>
      </c>
      <c r="O363" s="5">
        <v>323.31</v>
      </c>
      <c r="P363" s="5">
        <v>9274000000</v>
      </c>
      <c r="Q363" s="5">
        <v>2119400000</v>
      </c>
      <c r="R363" s="5">
        <v>1379400000</v>
      </c>
      <c r="S363" s="5">
        <v>374920000</v>
      </c>
      <c r="T363" s="5">
        <v>783320000</v>
      </c>
      <c r="U363" s="5">
        <v>263930000</v>
      </c>
      <c r="V363" s="5">
        <v>502580000</v>
      </c>
      <c r="W363" s="5">
        <v>1836900000</v>
      </c>
      <c r="X363" s="5">
        <v>2013500000</v>
      </c>
      <c r="Y363" s="5">
        <v>400510000</v>
      </c>
      <c r="Z363" s="5">
        <v>383480000</v>
      </c>
      <c r="AA363" s="5">
        <v>347450000</v>
      </c>
      <c r="AB363" s="5">
        <v>305600000</v>
      </c>
      <c r="AC363" s="5">
        <v>265650000</v>
      </c>
      <c r="AD363" s="5">
        <v>212750000</v>
      </c>
      <c r="AE363" s="5">
        <v>270750000</v>
      </c>
      <c r="AF363" s="5">
        <v>486670000</v>
      </c>
      <c r="AG363" s="5">
        <f t="shared" si="24"/>
        <v>1.1628230648476314</v>
      </c>
      <c r="AH363" s="5">
        <f t="shared" si="25"/>
        <v>0.2176315930395577</v>
      </c>
      <c r="AI363" s="5">
        <f t="shared" si="26"/>
        <v>0.48036040231222443</v>
      </c>
      <c r="AJ363" s="5">
        <f t="shared" si="27"/>
        <v>1.057810865039317</v>
      </c>
      <c r="AK363" s="5">
        <f>VLOOKUP(AO363,Tabelle4!T:V,3,FALSE)</f>
        <v>0</v>
      </c>
      <c r="AL363" s="5">
        <v>19</v>
      </c>
      <c r="AM363" s="5"/>
      <c r="AN363" s="5">
        <v>509</v>
      </c>
      <c r="AO363" s="13">
        <v>182</v>
      </c>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row>
    <row r="364" spans="2:120" s="9" customFormat="1" x14ac:dyDescent="0.2">
      <c r="B364" s="4" t="s">
        <v>2886</v>
      </c>
      <c r="C364" s="5"/>
      <c r="D364" s="5" t="s">
        <v>2887</v>
      </c>
      <c r="E364" s="5" t="s">
        <v>2888</v>
      </c>
      <c r="F364" s="5" t="s">
        <v>2889</v>
      </c>
      <c r="G364" s="5"/>
      <c r="H364" s="5">
        <v>1</v>
      </c>
      <c r="I364" s="5">
        <v>13</v>
      </c>
      <c r="J364" s="5">
        <v>13</v>
      </c>
      <c r="K364" s="5">
        <v>68.599999999999994</v>
      </c>
      <c r="L364" s="5">
        <v>19.992000000000001</v>
      </c>
      <c r="M364" s="5">
        <v>172</v>
      </c>
      <c r="N364" s="5">
        <v>0</v>
      </c>
      <c r="O364" s="5">
        <v>323.31</v>
      </c>
      <c r="P364" s="5">
        <v>18324000000</v>
      </c>
      <c r="Q364" s="5">
        <v>2358200000</v>
      </c>
      <c r="R364" s="5">
        <v>2235700000</v>
      </c>
      <c r="S364" s="5">
        <v>2294900000</v>
      </c>
      <c r="T364" s="5">
        <v>600340000</v>
      </c>
      <c r="U364" s="5">
        <v>2734200000</v>
      </c>
      <c r="V364" s="5">
        <v>1934200000</v>
      </c>
      <c r="W364" s="5">
        <v>3973200000</v>
      </c>
      <c r="X364" s="5">
        <v>2193200000</v>
      </c>
      <c r="Y364" s="5">
        <v>737700000</v>
      </c>
      <c r="Z364" s="5">
        <v>948150000</v>
      </c>
      <c r="AA364" s="5">
        <v>1496000000</v>
      </c>
      <c r="AB364" s="5">
        <v>1050800000</v>
      </c>
      <c r="AC364" s="5">
        <v>1383100000</v>
      </c>
      <c r="AD364" s="5">
        <v>1144300000</v>
      </c>
      <c r="AE364" s="5">
        <v>1059500000</v>
      </c>
      <c r="AF364" s="5">
        <v>1180900000</v>
      </c>
      <c r="AG364" s="5">
        <f t="shared" si="24"/>
        <v>0.88775745626913882</v>
      </c>
      <c r="AH364" s="5">
        <f t="shared" si="25"/>
        <v>-0.17176252240390283</v>
      </c>
      <c r="AI364" s="5">
        <f t="shared" si="26"/>
        <v>0.48399760168232225</v>
      </c>
      <c r="AJ364" s="5">
        <f t="shared" si="27"/>
        <v>1.0469281962502877</v>
      </c>
      <c r="AK364" s="5">
        <f>VLOOKUP(AO364,Tabelle4!T:V,3,FALSE)</f>
        <v>0</v>
      </c>
      <c r="AL364" s="5">
        <v>19</v>
      </c>
      <c r="AM364" s="5"/>
      <c r="AN364" s="5">
        <v>460</v>
      </c>
      <c r="AO364" s="13">
        <v>738</v>
      </c>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row>
    <row r="365" spans="2:120" s="9" customFormat="1" x14ac:dyDescent="0.2">
      <c r="B365" s="4" t="s">
        <v>1795</v>
      </c>
      <c r="C365" s="5"/>
      <c r="D365" s="5" t="s">
        <v>1796</v>
      </c>
      <c r="E365" s="5" t="s">
        <v>1797</v>
      </c>
      <c r="F365" s="5" t="s">
        <v>1798</v>
      </c>
      <c r="G365" s="5"/>
      <c r="H365" s="5">
        <v>1</v>
      </c>
      <c r="I365" s="5">
        <v>1</v>
      </c>
      <c r="J365" s="5">
        <v>1</v>
      </c>
      <c r="K365" s="5">
        <v>3</v>
      </c>
      <c r="L365" s="5">
        <v>38.125</v>
      </c>
      <c r="M365" s="5">
        <v>337</v>
      </c>
      <c r="N365" s="5">
        <v>1</v>
      </c>
      <c r="O365" s="5">
        <v>-2</v>
      </c>
      <c r="P365" s="5">
        <v>29313000</v>
      </c>
      <c r="Q365" s="5">
        <v>5460200</v>
      </c>
      <c r="R365" s="5">
        <v>2898500</v>
      </c>
      <c r="S365" s="5">
        <v>3488200</v>
      </c>
      <c r="T365" s="5">
        <v>2507900</v>
      </c>
      <c r="U365" s="5">
        <v>5911200</v>
      </c>
      <c r="V365" s="5">
        <v>0</v>
      </c>
      <c r="W365" s="5">
        <v>5213500</v>
      </c>
      <c r="X365" s="5">
        <v>3833800</v>
      </c>
      <c r="Y365" s="5">
        <v>2760700</v>
      </c>
      <c r="Z365" s="5">
        <v>4029600</v>
      </c>
      <c r="AA365" s="5">
        <v>4184500</v>
      </c>
      <c r="AB365" s="5">
        <v>3469900</v>
      </c>
      <c r="AC365" s="5">
        <v>8766400</v>
      </c>
      <c r="AD365" s="5"/>
      <c r="AE365" s="5">
        <v>2388500</v>
      </c>
      <c r="AF365" s="5">
        <v>4443400</v>
      </c>
      <c r="AG365" s="5">
        <f t="shared" si="24"/>
        <v>0.69453241699415968</v>
      </c>
      <c r="AH365" s="5">
        <f t="shared" si="25"/>
        <v>-0.52588606195461296</v>
      </c>
      <c r="AI365" s="5">
        <f t="shared" si="26"/>
        <v>0.48828561434137657</v>
      </c>
      <c r="AJ365" s="5">
        <f t="shared" si="27"/>
        <v>1.0342028203403646</v>
      </c>
      <c r="AK365" s="5">
        <f>VLOOKUP(AO365,Tabelle4!T:V,3,FALSE)</f>
        <v>0</v>
      </c>
      <c r="AL365" s="5">
        <v>19</v>
      </c>
      <c r="AM365" s="5"/>
      <c r="AN365" s="5">
        <v>6</v>
      </c>
      <c r="AO365" s="13">
        <v>462</v>
      </c>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row>
    <row r="366" spans="2:120" s="9" customFormat="1" x14ac:dyDescent="0.2">
      <c r="B366" s="4" t="s">
        <v>2259</v>
      </c>
      <c r="C366" s="5"/>
      <c r="D366" s="5" t="s">
        <v>2260</v>
      </c>
      <c r="E366" s="5" t="s">
        <v>2261</v>
      </c>
      <c r="F366" s="5" t="s">
        <v>2262</v>
      </c>
      <c r="G366" s="5"/>
      <c r="H366" s="5">
        <v>3</v>
      </c>
      <c r="I366" s="5">
        <v>1</v>
      </c>
      <c r="J366" s="5">
        <v>1</v>
      </c>
      <c r="K366" s="5">
        <v>3.2</v>
      </c>
      <c r="L366" s="5">
        <v>74.174000000000007</v>
      </c>
      <c r="M366" s="5">
        <v>690</v>
      </c>
      <c r="N366" s="5">
        <v>2.8611999999999999E-3</v>
      </c>
      <c r="O366" s="5">
        <v>5.3193000000000001</v>
      </c>
      <c r="P366" s="5">
        <v>13166000</v>
      </c>
      <c r="Q366" s="5">
        <v>2443400</v>
      </c>
      <c r="R366" s="5">
        <v>0</v>
      </c>
      <c r="S366" s="5">
        <v>0</v>
      </c>
      <c r="T366" s="5">
        <v>406630</v>
      </c>
      <c r="U366" s="5">
        <v>1402300</v>
      </c>
      <c r="V366" s="5">
        <v>0</v>
      </c>
      <c r="W366" s="5">
        <v>7142200</v>
      </c>
      <c r="X366" s="5">
        <v>1771800</v>
      </c>
      <c r="Y366" s="5">
        <v>596190</v>
      </c>
      <c r="Z366" s="5"/>
      <c r="AA366" s="5"/>
      <c r="AB366" s="5">
        <v>210190</v>
      </c>
      <c r="AC366" s="5">
        <v>372790</v>
      </c>
      <c r="AD366" s="5"/>
      <c r="AE366" s="5">
        <v>1449700</v>
      </c>
      <c r="AF366" s="5">
        <v>360220</v>
      </c>
      <c r="AG366" s="5">
        <f t="shared" si="24"/>
        <v>0.55415973720741651</v>
      </c>
      <c r="AH366" s="5">
        <f t="shared" si="25"/>
        <v>-0.85162620009349443</v>
      </c>
      <c r="AI366" s="5">
        <f t="shared" si="26"/>
        <v>0.48898876420142817</v>
      </c>
      <c r="AJ366" s="5">
        <f t="shared" si="27"/>
        <v>1.0321267790290973</v>
      </c>
      <c r="AK366" s="5">
        <f>VLOOKUP(AO366,Tabelle4!T:V,3,FALSE)</f>
        <v>0</v>
      </c>
      <c r="AL366" s="5">
        <v>19</v>
      </c>
      <c r="AM366" s="5"/>
      <c r="AN366" s="5">
        <v>2</v>
      </c>
      <c r="AO366" s="13">
        <v>580</v>
      </c>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row>
    <row r="367" spans="2:120" s="9" customFormat="1" x14ac:dyDescent="0.2">
      <c r="B367" s="4" t="s">
        <v>2617</v>
      </c>
      <c r="C367" s="5"/>
      <c r="D367" s="5" t="s">
        <v>2618</v>
      </c>
      <c r="E367" s="5" t="s">
        <v>2619</v>
      </c>
      <c r="F367" s="5" t="s">
        <v>2620</v>
      </c>
      <c r="G367" s="5"/>
      <c r="H367" s="5">
        <v>1</v>
      </c>
      <c r="I367" s="5">
        <v>6</v>
      </c>
      <c r="J367" s="5">
        <v>6</v>
      </c>
      <c r="K367" s="5">
        <v>23.3</v>
      </c>
      <c r="L367" s="5">
        <v>49.939</v>
      </c>
      <c r="M367" s="5">
        <v>442</v>
      </c>
      <c r="N367" s="5">
        <v>0</v>
      </c>
      <c r="O367" s="5">
        <v>88.947999999999993</v>
      </c>
      <c r="P367" s="5">
        <v>510640000</v>
      </c>
      <c r="Q367" s="5">
        <v>60333000</v>
      </c>
      <c r="R367" s="5">
        <v>93269000</v>
      </c>
      <c r="S367" s="5">
        <v>50016000</v>
      </c>
      <c r="T367" s="5">
        <v>65503000</v>
      </c>
      <c r="U367" s="5">
        <v>22060000</v>
      </c>
      <c r="V367" s="5">
        <v>15423000</v>
      </c>
      <c r="W367" s="5">
        <v>118460000</v>
      </c>
      <c r="X367" s="5">
        <v>85578000</v>
      </c>
      <c r="Y367" s="5">
        <v>3236600</v>
      </c>
      <c r="Z367" s="5">
        <v>4493700</v>
      </c>
      <c r="AA367" s="5">
        <v>4000900</v>
      </c>
      <c r="AB367" s="5">
        <v>4289800</v>
      </c>
      <c r="AC367" s="5">
        <v>5876300</v>
      </c>
      <c r="AD367" s="5">
        <v>3113500</v>
      </c>
      <c r="AE367" s="5">
        <v>4563900</v>
      </c>
      <c r="AF367" s="5">
        <v>4360300</v>
      </c>
      <c r="AG367" s="5">
        <f t="shared" si="24"/>
        <v>0.89432845818912587</v>
      </c>
      <c r="AH367" s="5">
        <f t="shared" si="25"/>
        <v>-0.16112331048970874</v>
      </c>
      <c r="AI367" s="5">
        <f t="shared" si="26"/>
        <v>0.49056264525170817</v>
      </c>
      <c r="AJ367" s="5">
        <f t="shared" si="27"/>
        <v>1.0274907133397759</v>
      </c>
      <c r="AK367" s="5">
        <f>VLOOKUP(AO367,Tabelle4!T:V,3,FALSE)</f>
        <v>0</v>
      </c>
      <c r="AL367" s="5">
        <v>19</v>
      </c>
      <c r="AM367" s="5"/>
      <c r="AN367" s="5">
        <v>64</v>
      </c>
      <c r="AO367" s="13">
        <v>670</v>
      </c>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row>
    <row r="368" spans="2:120" s="9" customFormat="1" x14ac:dyDescent="0.2">
      <c r="B368" s="4" t="s">
        <v>2902</v>
      </c>
      <c r="C368" s="5"/>
      <c r="D368" s="5" t="s">
        <v>2903</v>
      </c>
      <c r="E368" s="5" t="s">
        <v>2904</v>
      </c>
      <c r="F368" s="5" t="s">
        <v>2905</v>
      </c>
      <c r="G368" s="5"/>
      <c r="H368" s="5">
        <v>2</v>
      </c>
      <c r="I368" s="5">
        <v>22</v>
      </c>
      <c r="J368" s="5">
        <v>22</v>
      </c>
      <c r="K368" s="5">
        <v>83</v>
      </c>
      <c r="L368" s="5">
        <v>21.024000000000001</v>
      </c>
      <c r="M368" s="5">
        <v>176</v>
      </c>
      <c r="N368" s="5">
        <v>0</v>
      </c>
      <c r="O368" s="5">
        <v>323.31</v>
      </c>
      <c r="P368" s="5">
        <v>19380000000</v>
      </c>
      <c r="Q368" s="5">
        <v>4304900000</v>
      </c>
      <c r="R368" s="5">
        <v>2308100000</v>
      </c>
      <c r="S368" s="5">
        <v>1733500000</v>
      </c>
      <c r="T368" s="5">
        <v>1580800000</v>
      </c>
      <c r="U368" s="5">
        <v>1545800000</v>
      </c>
      <c r="V368" s="5">
        <v>1312200000</v>
      </c>
      <c r="W368" s="5">
        <v>2453600000</v>
      </c>
      <c r="X368" s="5">
        <v>4141100000</v>
      </c>
      <c r="Y368" s="5">
        <v>1735000000</v>
      </c>
      <c r="Z368" s="5">
        <v>1202900000</v>
      </c>
      <c r="AA368" s="5">
        <v>1236600000</v>
      </c>
      <c r="AB368" s="5">
        <v>1378400000</v>
      </c>
      <c r="AC368" s="5">
        <v>1111400000</v>
      </c>
      <c r="AD368" s="5">
        <v>874730000</v>
      </c>
      <c r="AE368" s="5">
        <v>1694100000</v>
      </c>
      <c r="AF368" s="5">
        <v>1249200000</v>
      </c>
      <c r="AG368" s="5">
        <f t="shared" si="24"/>
        <v>1.1264791263898666</v>
      </c>
      <c r="AH368" s="5">
        <f t="shared" si="25"/>
        <v>0.17182058074348638</v>
      </c>
      <c r="AI368" s="5">
        <f t="shared" si="26"/>
        <v>0.49072879290742133</v>
      </c>
      <c r="AJ368" s="5">
        <f t="shared" si="27"/>
        <v>1.0270021726434606</v>
      </c>
      <c r="AK368" s="5">
        <f>VLOOKUP(AO368,Tabelle4!T:V,3,FALSE)</f>
        <v>0</v>
      </c>
      <c r="AL368" s="5">
        <v>19</v>
      </c>
      <c r="AM368" s="5"/>
      <c r="AN368" s="5">
        <v>764</v>
      </c>
      <c r="AO368" s="13">
        <v>742</v>
      </c>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row>
    <row r="369" spans="2:120" s="9" customFormat="1" x14ac:dyDescent="0.2">
      <c r="B369" s="4" t="s">
        <v>525</v>
      </c>
      <c r="C369" s="5"/>
      <c r="D369" s="5" t="s">
        <v>526</v>
      </c>
      <c r="E369" s="5" t="s">
        <v>527</v>
      </c>
      <c r="F369" s="5" t="s">
        <v>528</v>
      </c>
      <c r="G369" s="5"/>
      <c r="H369" s="5">
        <v>4</v>
      </c>
      <c r="I369" s="5">
        <v>11</v>
      </c>
      <c r="J369" s="5">
        <v>11</v>
      </c>
      <c r="K369" s="5">
        <v>25.7</v>
      </c>
      <c r="L369" s="5">
        <v>74.344999999999999</v>
      </c>
      <c r="M369" s="5">
        <v>669</v>
      </c>
      <c r="N369" s="5">
        <v>0</v>
      </c>
      <c r="O369" s="5">
        <v>101.21</v>
      </c>
      <c r="P369" s="5">
        <v>86573000</v>
      </c>
      <c r="Q369" s="5">
        <v>11067000</v>
      </c>
      <c r="R369" s="5">
        <v>5749700</v>
      </c>
      <c r="S369" s="5">
        <v>10126000</v>
      </c>
      <c r="T369" s="5">
        <v>4543300</v>
      </c>
      <c r="U369" s="5">
        <v>6977500</v>
      </c>
      <c r="V369" s="5">
        <v>925720</v>
      </c>
      <c r="W369" s="5">
        <v>36795000</v>
      </c>
      <c r="X369" s="5">
        <v>10389000</v>
      </c>
      <c r="Y369" s="5">
        <v>4714000</v>
      </c>
      <c r="Z369" s="5">
        <v>7385500</v>
      </c>
      <c r="AA369" s="5">
        <v>11964000</v>
      </c>
      <c r="AB369" s="5">
        <v>6115400</v>
      </c>
      <c r="AC369" s="5">
        <v>9544400</v>
      </c>
      <c r="AD369" s="5">
        <v>1168900</v>
      </c>
      <c r="AE369" s="5">
        <v>5844100</v>
      </c>
      <c r="AF369" s="5">
        <v>6737800</v>
      </c>
      <c r="AG369" s="5">
        <f t="shared" si="24"/>
        <v>1.2954986434973728</v>
      </c>
      <c r="AH369" s="5">
        <f t="shared" si="25"/>
        <v>0.37350750488841422</v>
      </c>
      <c r="AI369" s="5">
        <f t="shared" si="26"/>
        <v>0.49088108973720668</v>
      </c>
      <c r="AJ369" s="5">
        <f t="shared" si="27"/>
        <v>1.0265545042026225</v>
      </c>
      <c r="AK369" s="5">
        <f>VLOOKUP(AO369,Tabelle4!T:V,3,FALSE)</f>
        <v>0</v>
      </c>
      <c r="AL369" s="5">
        <v>19</v>
      </c>
      <c r="AM369" s="5"/>
      <c r="AN369" s="5">
        <v>37</v>
      </c>
      <c r="AO369" s="13">
        <v>139</v>
      </c>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row>
    <row r="370" spans="2:120" s="9" customFormat="1" x14ac:dyDescent="0.2">
      <c r="B370" s="4" t="s">
        <v>1550</v>
      </c>
      <c r="C370" s="5"/>
      <c r="D370" s="5" t="s">
        <v>1551</v>
      </c>
      <c r="E370" s="5" t="s">
        <v>1552</v>
      </c>
      <c r="F370" s="5" t="s">
        <v>1553</v>
      </c>
      <c r="G370" s="5"/>
      <c r="H370" s="5">
        <v>4</v>
      </c>
      <c r="I370" s="5">
        <v>10</v>
      </c>
      <c r="J370" s="5">
        <v>10</v>
      </c>
      <c r="K370" s="5">
        <v>16.3</v>
      </c>
      <c r="L370" s="5">
        <v>83.724999999999994</v>
      </c>
      <c r="M370" s="5">
        <v>741</v>
      </c>
      <c r="N370" s="5">
        <v>0</v>
      </c>
      <c r="O370" s="5">
        <v>39.832000000000001</v>
      </c>
      <c r="P370" s="5">
        <v>175610000</v>
      </c>
      <c r="Q370" s="5">
        <v>25665000</v>
      </c>
      <c r="R370" s="5">
        <v>19356000</v>
      </c>
      <c r="S370" s="5">
        <v>15950000</v>
      </c>
      <c r="T370" s="5">
        <v>11366000</v>
      </c>
      <c r="U370" s="5">
        <v>12511000</v>
      </c>
      <c r="V370" s="5">
        <v>12277000</v>
      </c>
      <c r="W370" s="5">
        <v>51039000</v>
      </c>
      <c r="X370" s="5">
        <v>27444000</v>
      </c>
      <c r="Y370" s="5">
        <v>7824100</v>
      </c>
      <c r="Z370" s="5">
        <v>9225500</v>
      </c>
      <c r="AA370" s="5">
        <v>6983000</v>
      </c>
      <c r="AB370" s="5">
        <v>7802700</v>
      </c>
      <c r="AC370" s="5">
        <v>9150700</v>
      </c>
      <c r="AD370" s="5">
        <v>3843100</v>
      </c>
      <c r="AE370" s="5">
        <v>7869700</v>
      </c>
      <c r="AF370" s="5">
        <v>7278000</v>
      </c>
      <c r="AG370" s="5">
        <f t="shared" si="24"/>
        <v>1.1312581063553826</v>
      </c>
      <c r="AH370" s="5">
        <f t="shared" si="25"/>
        <v>0.17792813027920931</v>
      </c>
      <c r="AI370" s="5">
        <f t="shared" si="26"/>
        <v>0.49318962107836728</v>
      </c>
      <c r="AJ370" s="5">
        <f t="shared" si="27"/>
        <v>1.0197856556014446</v>
      </c>
      <c r="AK370" s="5">
        <f>VLOOKUP(AO370,Tabelle4!T:V,3,FALSE)</f>
        <v>0</v>
      </c>
      <c r="AL370" s="5">
        <v>19</v>
      </c>
      <c r="AM370" s="5"/>
      <c r="AN370" s="5">
        <v>25</v>
      </c>
      <c r="AO370" s="13">
        <v>399</v>
      </c>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row>
    <row r="371" spans="2:120" s="9" customFormat="1" x14ac:dyDescent="0.2">
      <c r="B371" s="4" t="s">
        <v>3124</v>
      </c>
      <c r="C371" s="5"/>
      <c r="D371" s="5"/>
      <c r="E371" s="5" t="s">
        <v>3125</v>
      </c>
      <c r="F371" s="5" t="s">
        <v>3126</v>
      </c>
      <c r="G371" s="5"/>
      <c r="H371" s="5">
        <v>1</v>
      </c>
      <c r="I371" s="5">
        <v>4</v>
      </c>
      <c r="J371" s="5">
        <v>4</v>
      </c>
      <c r="K371" s="5">
        <v>30.3</v>
      </c>
      <c r="L371" s="5">
        <v>25.779</v>
      </c>
      <c r="M371" s="5">
        <v>231</v>
      </c>
      <c r="N371" s="5">
        <v>0</v>
      </c>
      <c r="O371" s="5">
        <v>79.762</v>
      </c>
      <c r="P371" s="5">
        <v>134320000</v>
      </c>
      <c r="Q371" s="5">
        <v>32008000</v>
      </c>
      <c r="R371" s="5">
        <v>13809000</v>
      </c>
      <c r="S371" s="5">
        <v>14544000</v>
      </c>
      <c r="T371" s="5">
        <v>13164000</v>
      </c>
      <c r="U371" s="5">
        <v>10967000</v>
      </c>
      <c r="V371" s="5">
        <v>9909100</v>
      </c>
      <c r="W371" s="5">
        <v>15057000</v>
      </c>
      <c r="X371" s="5">
        <v>24865000</v>
      </c>
      <c r="Y371" s="5">
        <v>13858000</v>
      </c>
      <c r="Z371" s="5">
        <v>8172700</v>
      </c>
      <c r="AA371" s="5">
        <v>9261800</v>
      </c>
      <c r="AB371" s="5">
        <v>9202300</v>
      </c>
      <c r="AC371" s="5">
        <v>10161000</v>
      </c>
      <c r="AD371" s="5">
        <v>8929200</v>
      </c>
      <c r="AE371" s="5">
        <v>7945100</v>
      </c>
      <c r="AF371" s="5">
        <v>9365800</v>
      </c>
      <c r="AG371" s="5">
        <f t="shared" si="24"/>
        <v>1.112460887170992</v>
      </c>
      <c r="AH371" s="5">
        <f t="shared" si="25"/>
        <v>0.15375461349350492</v>
      </c>
      <c r="AI371" s="5">
        <f t="shared" si="26"/>
        <v>0.49320047543951567</v>
      </c>
      <c r="AJ371" s="5">
        <f t="shared" si="27"/>
        <v>1.0197539044047188</v>
      </c>
      <c r="AK371" s="5">
        <f>VLOOKUP(AO371,Tabelle4!T:V,3,FALSE)</f>
        <v>0</v>
      </c>
      <c r="AL371" s="5">
        <v>19</v>
      </c>
      <c r="AM371" s="5"/>
      <c r="AN371" s="5">
        <v>20</v>
      </c>
      <c r="AO371" s="13">
        <v>816</v>
      </c>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row>
    <row r="372" spans="2:120" s="9" customFormat="1" x14ac:dyDescent="0.2">
      <c r="B372" s="4" t="s">
        <v>164</v>
      </c>
      <c r="C372" s="5"/>
      <c r="D372" s="5" t="s">
        <v>165</v>
      </c>
      <c r="E372" s="5" t="s">
        <v>166</v>
      </c>
      <c r="F372" s="5" t="s">
        <v>167</v>
      </c>
      <c r="G372" s="5"/>
      <c r="H372" s="5">
        <v>3</v>
      </c>
      <c r="I372" s="5">
        <v>14</v>
      </c>
      <c r="J372" s="5">
        <v>5</v>
      </c>
      <c r="K372" s="5">
        <v>35</v>
      </c>
      <c r="L372" s="5">
        <v>48.104999999999997</v>
      </c>
      <c r="M372" s="5">
        <v>432</v>
      </c>
      <c r="N372" s="5">
        <v>0</v>
      </c>
      <c r="O372" s="5">
        <v>163.34</v>
      </c>
      <c r="P372" s="5">
        <v>9315700</v>
      </c>
      <c r="Q372" s="5">
        <v>317240</v>
      </c>
      <c r="R372" s="5">
        <v>0</v>
      </c>
      <c r="S372" s="5">
        <v>0</v>
      </c>
      <c r="T372" s="5">
        <v>373010</v>
      </c>
      <c r="U372" s="5">
        <v>0</v>
      </c>
      <c r="V372" s="5">
        <v>4683100</v>
      </c>
      <c r="W372" s="5">
        <v>3942300</v>
      </c>
      <c r="X372" s="5">
        <v>0</v>
      </c>
      <c r="Y372" s="5">
        <v>213660</v>
      </c>
      <c r="Z372" s="5"/>
      <c r="AA372" s="5"/>
      <c r="AB372" s="5">
        <v>283390</v>
      </c>
      <c r="AC372" s="5"/>
      <c r="AD372" s="5">
        <v>14766000</v>
      </c>
      <c r="AE372" s="5">
        <v>401130</v>
      </c>
      <c r="AF372" s="5"/>
      <c r="AG372" s="5">
        <f t="shared" si="24"/>
        <v>3.2771526320404719E-2</v>
      </c>
      <c r="AH372" s="5">
        <f t="shared" si="25"/>
        <v>-4.9314133223991199</v>
      </c>
      <c r="AI372" s="5">
        <f t="shared" si="26"/>
        <v>0.49330561818989555</v>
      </c>
      <c r="AJ372" s="5">
        <f t="shared" si="27"/>
        <v>1.0194463768058273</v>
      </c>
      <c r="AK372" s="5" t="str">
        <f>VLOOKUP(AO372,Tabelle4!T:V,3,FALSE)</f>
        <v>+</v>
      </c>
      <c r="AL372" s="5">
        <v>19</v>
      </c>
      <c r="AM372" s="5"/>
      <c r="AN372" s="5">
        <v>7</v>
      </c>
      <c r="AO372" s="13">
        <v>44</v>
      </c>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row>
    <row r="373" spans="2:120" s="9" customFormat="1" x14ac:dyDescent="0.2">
      <c r="B373" s="4" t="s">
        <v>2501</v>
      </c>
      <c r="C373" s="5"/>
      <c r="D373" s="5" t="s">
        <v>2502</v>
      </c>
      <c r="E373" s="5" t="s">
        <v>2503</v>
      </c>
      <c r="F373" s="5" t="s">
        <v>2504</v>
      </c>
      <c r="G373" s="5"/>
      <c r="H373" s="5">
        <v>3</v>
      </c>
      <c r="I373" s="5">
        <v>4</v>
      </c>
      <c r="J373" s="5">
        <v>4</v>
      </c>
      <c r="K373" s="5">
        <v>33.9</v>
      </c>
      <c r="L373" s="5">
        <v>20.847999999999999</v>
      </c>
      <c r="M373" s="5">
        <v>189</v>
      </c>
      <c r="N373" s="5">
        <v>0</v>
      </c>
      <c r="O373" s="5">
        <v>181.16</v>
      </c>
      <c r="P373" s="5">
        <v>100950000</v>
      </c>
      <c r="Q373" s="5">
        <v>17841000</v>
      </c>
      <c r="R373" s="5">
        <v>9319600</v>
      </c>
      <c r="S373" s="5">
        <v>10682000</v>
      </c>
      <c r="T373" s="5">
        <v>3666700</v>
      </c>
      <c r="U373" s="5">
        <v>19857000</v>
      </c>
      <c r="V373" s="5">
        <v>8487100</v>
      </c>
      <c r="W373" s="5">
        <v>21497000</v>
      </c>
      <c r="X373" s="5">
        <v>9603700</v>
      </c>
      <c r="Y373" s="5">
        <v>5094900</v>
      </c>
      <c r="Z373" s="5">
        <v>4363800</v>
      </c>
      <c r="AA373" s="5">
        <v>5907800</v>
      </c>
      <c r="AB373" s="5">
        <v>7128200</v>
      </c>
      <c r="AC373" s="5">
        <v>11309000</v>
      </c>
      <c r="AD373" s="5">
        <v>5153300</v>
      </c>
      <c r="AE373" s="5">
        <v>5648200</v>
      </c>
      <c r="AF373" s="5">
        <v>5219700</v>
      </c>
      <c r="AG373" s="5">
        <f t="shared" si="24"/>
        <v>0.8230711813305428</v>
      </c>
      <c r="AH373" s="5">
        <f t="shared" si="25"/>
        <v>-0.28091089083599785</v>
      </c>
      <c r="AI373" s="5">
        <f t="shared" si="26"/>
        <v>0.4951123083645611</v>
      </c>
      <c r="AJ373" s="5">
        <f t="shared" si="27"/>
        <v>1.0141722801140671</v>
      </c>
      <c r="AK373" s="5">
        <f>VLOOKUP(AO373,Tabelle4!T:V,3,FALSE)</f>
        <v>0</v>
      </c>
      <c r="AL373" s="5">
        <v>19</v>
      </c>
      <c r="AM373" s="5"/>
      <c r="AN373" s="5">
        <v>19</v>
      </c>
      <c r="AO373" s="13">
        <v>641</v>
      </c>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row>
    <row r="374" spans="2:120" s="9" customFormat="1" x14ac:dyDescent="0.2">
      <c r="B374" s="4" t="s">
        <v>3025</v>
      </c>
      <c r="C374" s="5"/>
      <c r="D374" s="5" t="s">
        <v>3026</v>
      </c>
      <c r="E374" s="5" t="s">
        <v>3027</v>
      </c>
      <c r="F374" s="5" t="s">
        <v>3028</v>
      </c>
      <c r="G374" s="5"/>
      <c r="H374" s="5">
        <v>3</v>
      </c>
      <c r="I374" s="5">
        <v>12</v>
      </c>
      <c r="J374" s="5">
        <v>12</v>
      </c>
      <c r="K374" s="5">
        <v>29.7</v>
      </c>
      <c r="L374" s="5">
        <v>74.716999999999999</v>
      </c>
      <c r="M374" s="5">
        <v>661</v>
      </c>
      <c r="N374" s="5">
        <v>0</v>
      </c>
      <c r="O374" s="5">
        <v>89.733999999999995</v>
      </c>
      <c r="P374" s="5">
        <v>327590000</v>
      </c>
      <c r="Q374" s="5">
        <v>92127000</v>
      </c>
      <c r="R374" s="5">
        <v>35008000</v>
      </c>
      <c r="S374" s="5">
        <v>25745000</v>
      </c>
      <c r="T374" s="5">
        <v>20879000</v>
      </c>
      <c r="U374" s="5">
        <v>11136000</v>
      </c>
      <c r="V374" s="5">
        <v>3878900</v>
      </c>
      <c r="W374" s="5">
        <v>96047000</v>
      </c>
      <c r="X374" s="5">
        <v>42770000</v>
      </c>
      <c r="Y374" s="5">
        <v>21328000</v>
      </c>
      <c r="Z374" s="5">
        <v>5348100</v>
      </c>
      <c r="AA374" s="5">
        <v>9316900</v>
      </c>
      <c r="AB374" s="5">
        <v>6637200</v>
      </c>
      <c r="AC374" s="5">
        <v>8100500</v>
      </c>
      <c r="AD374" s="5">
        <v>880210</v>
      </c>
      <c r="AE374" s="5">
        <v>14151000</v>
      </c>
      <c r="AF374" s="5">
        <v>6177700</v>
      </c>
      <c r="AG374" s="5">
        <f t="shared" si="24"/>
        <v>1.4544885072746261</v>
      </c>
      <c r="AH374" s="5">
        <f t="shared" si="25"/>
        <v>0.54051189694464152</v>
      </c>
      <c r="AI374" s="5">
        <f t="shared" si="26"/>
        <v>0.49522609811605545</v>
      </c>
      <c r="AJ374" s="5">
        <f t="shared" si="27"/>
        <v>1.0138407491750809</v>
      </c>
      <c r="AK374" s="5">
        <f>VLOOKUP(AO374,Tabelle4!T:V,3,FALSE)</f>
        <v>0</v>
      </c>
      <c r="AL374" s="5">
        <v>19</v>
      </c>
      <c r="AM374" s="5"/>
      <c r="AN374" s="5">
        <v>39</v>
      </c>
      <c r="AO374" s="13">
        <v>773</v>
      </c>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row>
    <row r="375" spans="2:120" s="9" customFormat="1" x14ac:dyDescent="0.2">
      <c r="B375" s="4" t="s">
        <v>1855</v>
      </c>
      <c r="C375" s="5"/>
      <c r="D375" s="5" t="s">
        <v>1856</v>
      </c>
      <c r="E375" s="5" t="s">
        <v>1857</v>
      </c>
      <c r="F375" s="5" t="s">
        <v>1858</v>
      </c>
      <c r="G375" s="5"/>
      <c r="H375" s="5">
        <v>1</v>
      </c>
      <c r="I375" s="5">
        <v>15</v>
      </c>
      <c r="J375" s="5">
        <v>15</v>
      </c>
      <c r="K375" s="5">
        <v>49</v>
      </c>
      <c r="L375" s="5">
        <v>34.134</v>
      </c>
      <c r="M375" s="5">
        <v>310</v>
      </c>
      <c r="N375" s="5">
        <v>0</v>
      </c>
      <c r="O375" s="5">
        <v>321.45</v>
      </c>
      <c r="P375" s="5">
        <v>934770000</v>
      </c>
      <c r="Q375" s="5">
        <v>141210000</v>
      </c>
      <c r="R375" s="5">
        <v>166030000</v>
      </c>
      <c r="S375" s="5">
        <v>94782000</v>
      </c>
      <c r="T375" s="5">
        <v>68450000</v>
      </c>
      <c r="U375" s="5">
        <v>71568000</v>
      </c>
      <c r="V375" s="5">
        <v>118700000</v>
      </c>
      <c r="W375" s="5">
        <v>122900000</v>
      </c>
      <c r="X375" s="5">
        <v>151140000</v>
      </c>
      <c r="Y375" s="5">
        <v>21920000</v>
      </c>
      <c r="Z375" s="5">
        <v>34312000</v>
      </c>
      <c r="AA375" s="5">
        <v>31575000</v>
      </c>
      <c r="AB375" s="5">
        <v>21582000</v>
      </c>
      <c r="AC375" s="5">
        <v>29311000</v>
      </c>
      <c r="AD375" s="5">
        <v>45938000</v>
      </c>
      <c r="AE375" s="5">
        <v>22784000</v>
      </c>
      <c r="AF375" s="5">
        <v>28811000</v>
      </c>
      <c r="AG375" s="5">
        <f t="shared" si="24"/>
        <v>0.86239002238970708</v>
      </c>
      <c r="AH375" s="5">
        <f t="shared" si="25"/>
        <v>-0.21358760827672155</v>
      </c>
      <c r="AI375" s="5">
        <f t="shared" si="26"/>
        <v>0.49529367722695328</v>
      </c>
      <c r="AJ375" s="5">
        <f t="shared" si="27"/>
        <v>1.013643890816998</v>
      </c>
      <c r="AK375" s="5">
        <f>VLOOKUP(AO375,Tabelle4!T:V,3,FALSE)</f>
        <v>0</v>
      </c>
      <c r="AL375" s="5">
        <v>19</v>
      </c>
      <c r="AM375" s="5"/>
      <c r="AN375" s="5">
        <v>114</v>
      </c>
      <c r="AO375" s="13">
        <v>477</v>
      </c>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row>
    <row r="376" spans="2:120" s="9" customFormat="1" x14ac:dyDescent="0.2">
      <c r="B376" s="4" t="s">
        <v>2243</v>
      </c>
      <c r="C376" s="5"/>
      <c r="D376" s="5" t="s">
        <v>2244</v>
      </c>
      <c r="E376" s="5" t="s">
        <v>2245</v>
      </c>
      <c r="F376" s="5" t="s">
        <v>2246</v>
      </c>
      <c r="G376" s="5"/>
      <c r="H376" s="5">
        <v>2</v>
      </c>
      <c r="I376" s="5">
        <v>10</v>
      </c>
      <c r="J376" s="5">
        <v>10</v>
      </c>
      <c r="K376" s="5">
        <v>34.700000000000003</v>
      </c>
      <c r="L376" s="5">
        <v>30.244</v>
      </c>
      <c r="M376" s="5">
        <v>265</v>
      </c>
      <c r="N376" s="5">
        <v>0</v>
      </c>
      <c r="O376" s="5">
        <v>190.84</v>
      </c>
      <c r="P376" s="5">
        <v>511520000</v>
      </c>
      <c r="Q376" s="5">
        <v>69077000</v>
      </c>
      <c r="R376" s="5">
        <v>87666000</v>
      </c>
      <c r="S376" s="5">
        <v>42340000</v>
      </c>
      <c r="T376" s="5">
        <v>46514000</v>
      </c>
      <c r="U376" s="5">
        <v>64790000</v>
      </c>
      <c r="V376" s="5">
        <v>40726000</v>
      </c>
      <c r="W376" s="5">
        <v>87432000</v>
      </c>
      <c r="X376" s="5">
        <v>72970000</v>
      </c>
      <c r="Y376" s="5">
        <v>17772000</v>
      </c>
      <c r="Z376" s="5">
        <v>15500000</v>
      </c>
      <c r="AA376" s="5">
        <v>21634000</v>
      </c>
      <c r="AB376" s="5">
        <v>30611000</v>
      </c>
      <c r="AC376" s="5">
        <v>25848000</v>
      </c>
      <c r="AD376" s="5">
        <v>47741000</v>
      </c>
      <c r="AE376" s="5">
        <v>16747000</v>
      </c>
      <c r="AF376" s="5">
        <v>18565000</v>
      </c>
      <c r="AG376" s="5">
        <f t="shared" si="24"/>
        <v>0.78527286250814965</v>
      </c>
      <c r="AH376" s="5">
        <f t="shared" si="25"/>
        <v>-0.34873405363924581</v>
      </c>
      <c r="AI376" s="5">
        <f t="shared" si="26"/>
        <v>0.49577609737371836</v>
      </c>
      <c r="AJ376" s="5">
        <f t="shared" si="27"/>
        <v>1.012239377782358</v>
      </c>
      <c r="AK376" s="5">
        <f>VLOOKUP(AO376,Tabelle4!T:V,3,FALSE)</f>
        <v>0</v>
      </c>
      <c r="AL376" s="5">
        <v>19</v>
      </c>
      <c r="AM376" s="5"/>
      <c r="AN376" s="5">
        <v>67</v>
      </c>
      <c r="AO376" s="13">
        <v>576</v>
      </c>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row>
    <row r="377" spans="2:120" s="9" customFormat="1" x14ac:dyDescent="0.2">
      <c r="B377" s="4" t="s">
        <v>2573</v>
      </c>
      <c r="C377" s="5"/>
      <c r="D377" s="5" t="s">
        <v>2574</v>
      </c>
      <c r="E377" s="5" t="s">
        <v>2575</v>
      </c>
      <c r="F377" s="5" t="s">
        <v>2576</v>
      </c>
      <c r="G377" s="5"/>
      <c r="H377" s="5">
        <v>1</v>
      </c>
      <c r="I377" s="5">
        <v>7</v>
      </c>
      <c r="J377" s="5">
        <v>7</v>
      </c>
      <c r="K377" s="5">
        <v>13.3</v>
      </c>
      <c r="L377" s="5">
        <v>81.876999999999995</v>
      </c>
      <c r="M377" s="5">
        <v>729</v>
      </c>
      <c r="N377" s="5">
        <v>0</v>
      </c>
      <c r="O377" s="5">
        <v>57.133000000000003</v>
      </c>
      <c r="P377" s="5">
        <v>126830000</v>
      </c>
      <c r="Q377" s="5">
        <v>27322000</v>
      </c>
      <c r="R377" s="5">
        <v>13769000</v>
      </c>
      <c r="S377" s="5">
        <v>6524500</v>
      </c>
      <c r="T377" s="5">
        <v>7223300</v>
      </c>
      <c r="U377" s="5">
        <v>6114700</v>
      </c>
      <c r="V377" s="5">
        <v>2702300</v>
      </c>
      <c r="W377" s="5">
        <v>28193000</v>
      </c>
      <c r="X377" s="5">
        <v>34978000</v>
      </c>
      <c r="Y377" s="5">
        <v>2552200</v>
      </c>
      <c r="Z377" s="5">
        <v>2413000</v>
      </c>
      <c r="AA377" s="5">
        <v>2151100</v>
      </c>
      <c r="AB377" s="5">
        <v>3079800</v>
      </c>
      <c r="AC377" s="5">
        <v>1845500</v>
      </c>
      <c r="AD377" s="5">
        <v>1055900</v>
      </c>
      <c r="AE377" s="5">
        <v>2573600</v>
      </c>
      <c r="AF377" s="5">
        <v>3212200</v>
      </c>
      <c r="AG377" s="5">
        <f t="shared" si="24"/>
        <v>1.1736923289437333</v>
      </c>
      <c r="AH377" s="5">
        <f t="shared" si="25"/>
        <v>0.2310542707301988</v>
      </c>
      <c r="AI377" s="5">
        <f t="shared" si="26"/>
        <v>0.49591431065478786</v>
      </c>
      <c r="AJ377" s="5">
        <f t="shared" si="27"/>
        <v>1.0118372369229511</v>
      </c>
      <c r="AK377" s="5">
        <f>VLOOKUP(AO377,Tabelle4!T:V,3,FALSE)</f>
        <v>0</v>
      </c>
      <c r="AL377" s="5">
        <v>19</v>
      </c>
      <c r="AM377" s="5"/>
      <c r="AN377" s="5">
        <v>22</v>
      </c>
      <c r="AO377" s="13">
        <v>659</v>
      </c>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row>
    <row r="378" spans="2:120" s="9" customFormat="1" x14ac:dyDescent="0.2">
      <c r="B378" s="4" t="s">
        <v>2966</v>
      </c>
      <c r="C378" s="5"/>
      <c r="D378" s="5" t="s">
        <v>2967</v>
      </c>
      <c r="E378" s="5" t="s">
        <v>2968</v>
      </c>
      <c r="F378" s="5" t="s">
        <v>2969</v>
      </c>
      <c r="G378" s="5"/>
      <c r="H378" s="5">
        <v>1</v>
      </c>
      <c r="I378" s="5">
        <v>6</v>
      </c>
      <c r="J378" s="5">
        <v>6</v>
      </c>
      <c r="K378" s="5">
        <v>18.5</v>
      </c>
      <c r="L378" s="5">
        <v>58.316000000000003</v>
      </c>
      <c r="M378" s="5">
        <v>518</v>
      </c>
      <c r="N378" s="5">
        <v>0</v>
      </c>
      <c r="O378" s="5">
        <v>81.006</v>
      </c>
      <c r="P378" s="5">
        <v>208990000</v>
      </c>
      <c r="Q378" s="5">
        <v>35787000</v>
      </c>
      <c r="R378" s="5">
        <v>33527000</v>
      </c>
      <c r="S378" s="5">
        <v>22373000</v>
      </c>
      <c r="T378" s="5">
        <v>5703100</v>
      </c>
      <c r="U378" s="5">
        <v>10640000</v>
      </c>
      <c r="V378" s="5">
        <v>17810000</v>
      </c>
      <c r="W378" s="5">
        <v>36578000</v>
      </c>
      <c r="X378" s="5">
        <v>46573000</v>
      </c>
      <c r="Y378" s="5">
        <v>1374300</v>
      </c>
      <c r="Z378" s="5">
        <v>1833700</v>
      </c>
      <c r="AA378" s="5">
        <v>2434800</v>
      </c>
      <c r="AB378" s="5">
        <v>1101100</v>
      </c>
      <c r="AC378" s="5">
        <v>1789700</v>
      </c>
      <c r="AD378" s="5">
        <v>2433100</v>
      </c>
      <c r="AE378" s="5">
        <v>1778800</v>
      </c>
      <c r="AF378" s="5">
        <v>1731900</v>
      </c>
      <c r="AG378" s="5">
        <f t="shared" si="24"/>
        <v>0.87203724057671173</v>
      </c>
      <c r="AH378" s="5">
        <f t="shared" si="25"/>
        <v>-0.19753834790337496</v>
      </c>
      <c r="AI378" s="5">
        <f t="shared" si="26"/>
        <v>0.49637587348957346</v>
      </c>
      <c r="AJ378" s="5">
        <f t="shared" si="27"/>
        <v>1.0104951003756604</v>
      </c>
      <c r="AK378" s="5">
        <f>VLOOKUP(AO378,Tabelle4!T:V,3,FALSE)</f>
        <v>0</v>
      </c>
      <c r="AL378" s="5">
        <v>19</v>
      </c>
      <c r="AM378" s="5"/>
      <c r="AN378" s="5">
        <v>28</v>
      </c>
      <c r="AO378" s="13">
        <v>758</v>
      </c>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row>
    <row r="379" spans="2:120" s="9" customFormat="1" x14ac:dyDescent="0.2">
      <c r="B379" s="4" t="s">
        <v>2387</v>
      </c>
      <c r="C379" s="5"/>
      <c r="D379" s="5" t="s">
        <v>2388</v>
      </c>
      <c r="E379" s="5" t="s">
        <v>2389</v>
      </c>
      <c r="F379" s="5" t="s">
        <v>2390</v>
      </c>
      <c r="G379" s="5"/>
      <c r="H379" s="5">
        <v>1</v>
      </c>
      <c r="I379" s="5">
        <v>1</v>
      </c>
      <c r="J379" s="5">
        <v>1</v>
      </c>
      <c r="K379" s="5">
        <v>19.8</v>
      </c>
      <c r="L379" s="5">
        <v>11.368</v>
      </c>
      <c r="M379" s="5">
        <v>106</v>
      </c>
      <c r="N379" s="5">
        <v>0</v>
      </c>
      <c r="O379" s="5">
        <v>148.34</v>
      </c>
      <c r="P379" s="5">
        <v>52390000</v>
      </c>
      <c r="Q379" s="5">
        <v>11297000</v>
      </c>
      <c r="R379" s="5">
        <v>5191500</v>
      </c>
      <c r="S379" s="5">
        <v>9024800</v>
      </c>
      <c r="T379" s="5">
        <v>2117400</v>
      </c>
      <c r="U379" s="5">
        <v>8373400</v>
      </c>
      <c r="V379" s="5">
        <v>0</v>
      </c>
      <c r="W379" s="5">
        <v>12803000</v>
      </c>
      <c r="X379" s="5">
        <v>3582300</v>
      </c>
      <c r="Y379" s="5">
        <v>3762900</v>
      </c>
      <c r="Z379" s="5">
        <v>2211000</v>
      </c>
      <c r="AA379" s="5">
        <v>5598100</v>
      </c>
      <c r="AB379" s="5">
        <v>4047000</v>
      </c>
      <c r="AC379" s="5">
        <v>4387100</v>
      </c>
      <c r="AD379" s="5"/>
      <c r="AE379" s="5">
        <v>3265900</v>
      </c>
      <c r="AF379" s="5">
        <v>1814100</v>
      </c>
      <c r="AG379" s="5">
        <f t="shared" si="24"/>
        <v>1.2373641347403113</v>
      </c>
      <c r="AH379" s="5">
        <f t="shared" si="25"/>
        <v>0.30727012285102179</v>
      </c>
      <c r="AI379" s="5">
        <f t="shared" si="26"/>
        <v>0.4972498132910379</v>
      </c>
      <c r="AJ379" s="5">
        <f t="shared" si="27"/>
        <v>1.007957265536024</v>
      </c>
      <c r="AK379" s="5">
        <f>VLOOKUP(AO379,Tabelle4!T:V,3,FALSE)</f>
        <v>0</v>
      </c>
      <c r="AL379" s="5">
        <v>19</v>
      </c>
      <c r="AM379" s="5"/>
      <c r="AN379" s="5">
        <v>9</v>
      </c>
      <c r="AO379" s="13">
        <v>612</v>
      </c>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row>
    <row r="380" spans="2:120" s="9" customFormat="1" x14ac:dyDescent="0.2">
      <c r="B380" s="4" t="s">
        <v>1707</v>
      </c>
      <c r="C380" s="5"/>
      <c r="D380" s="5" t="s">
        <v>1708</v>
      </c>
      <c r="E380" s="5" t="s">
        <v>1709</v>
      </c>
      <c r="F380" s="5" t="s">
        <v>1710</v>
      </c>
      <c r="G380" s="5"/>
      <c r="H380" s="5">
        <v>3</v>
      </c>
      <c r="I380" s="5">
        <v>23</v>
      </c>
      <c r="J380" s="5">
        <v>23</v>
      </c>
      <c r="K380" s="5">
        <v>50</v>
      </c>
      <c r="L380" s="5">
        <v>58.557000000000002</v>
      </c>
      <c r="M380" s="5">
        <v>520</v>
      </c>
      <c r="N380" s="5">
        <v>0</v>
      </c>
      <c r="O380" s="5">
        <v>323.31</v>
      </c>
      <c r="P380" s="5">
        <v>3219900000</v>
      </c>
      <c r="Q380" s="5">
        <v>392570000</v>
      </c>
      <c r="R380" s="5">
        <v>350270000</v>
      </c>
      <c r="S380" s="5">
        <v>439430000</v>
      </c>
      <c r="T380" s="5">
        <v>288680000</v>
      </c>
      <c r="U380" s="5">
        <v>446680000</v>
      </c>
      <c r="V380" s="5">
        <v>342470000</v>
      </c>
      <c r="W380" s="5">
        <v>512070000</v>
      </c>
      <c r="X380" s="5">
        <v>447750000</v>
      </c>
      <c r="Y380" s="5">
        <v>44253000</v>
      </c>
      <c r="Z380" s="5">
        <v>57635000</v>
      </c>
      <c r="AA380" s="5">
        <v>62672000</v>
      </c>
      <c r="AB380" s="5">
        <v>75316000</v>
      </c>
      <c r="AC380" s="5">
        <v>71867000</v>
      </c>
      <c r="AD380" s="5">
        <v>54800000</v>
      </c>
      <c r="AE380" s="5">
        <v>38684000</v>
      </c>
      <c r="AF380" s="5">
        <v>46914000</v>
      </c>
      <c r="AG380" s="5">
        <f t="shared" si="24"/>
        <v>1.1300779685770146</v>
      </c>
      <c r="AH380" s="5">
        <f t="shared" si="25"/>
        <v>0.17642231334747638</v>
      </c>
      <c r="AI380" s="5">
        <f t="shared" si="26"/>
        <v>0.49762210676091967</v>
      </c>
      <c r="AJ380" s="5">
        <f t="shared" si="27"/>
        <v>1.0068775165613078</v>
      </c>
      <c r="AK380" s="5">
        <f>VLOOKUP(AO380,Tabelle4!T:V,3,FALSE)</f>
        <v>0</v>
      </c>
      <c r="AL380" s="5">
        <v>19</v>
      </c>
      <c r="AM380" s="5"/>
      <c r="AN380" s="5">
        <v>245</v>
      </c>
      <c r="AO380" s="13">
        <v>439</v>
      </c>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row>
    <row r="381" spans="2:120" s="9" customFormat="1" x14ac:dyDescent="0.2">
      <c r="B381" s="4" t="s">
        <v>154</v>
      </c>
      <c r="C381" s="5"/>
      <c r="D381" s="5"/>
      <c r="E381" s="5"/>
      <c r="F381" s="5" t="s">
        <v>155</v>
      </c>
      <c r="G381" s="5"/>
      <c r="H381" s="5">
        <v>4</v>
      </c>
      <c r="I381" s="5">
        <v>15</v>
      </c>
      <c r="J381" s="5">
        <v>5</v>
      </c>
      <c r="K381" s="5">
        <v>33.799999999999997</v>
      </c>
      <c r="L381" s="5">
        <v>51.267000000000003</v>
      </c>
      <c r="M381" s="5">
        <v>473</v>
      </c>
      <c r="N381" s="5">
        <v>0</v>
      </c>
      <c r="O381" s="5">
        <v>62.405999999999999</v>
      </c>
      <c r="P381" s="5">
        <v>11325000</v>
      </c>
      <c r="Q381" s="5">
        <v>513000</v>
      </c>
      <c r="R381" s="5">
        <v>336970</v>
      </c>
      <c r="S381" s="5">
        <v>48928</v>
      </c>
      <c r="T381" s="5">
        <v>2326300</v>
      </c>
      <c r="U381" s="5">
        <v>0</v>
      </c>
      <c r="V381" s="5">
        <v>5390600</v>
      </c>
      <c r="W381" s="5">
        <v>2709000</v>
      </c>
      <c r="X381" s="5">
        <v>0</v>
      </c>
      <c r="Y381" s="5">
        <v>226080</v>
      </c>
      <c r="Z381" s="5">
        <v>344620</v>
      </c>
      <c r="AA381" s="5">
        <v>181160</v>
      </c>
      <c r="AB381" s="5">
        <v>2387400</v>
      </c>
      <c r="AC381" s="5"/>
      <c r="AD381" s="5">
        <v>16556000</v>
      </c>
      <c r="AE381" s="5">
        <v>824100</v>
      </c>
      <c r="AF381" s="5"/>
      <c r="AG381" s="5">
        <f t="shared" si="24"/>
        <v>9.0311908447016989E-2</v>
      </c>
      <c r="AH381" s="5">
        <f t="shared" si="25"/>
        <v>-3.4689399570550847</v>
      </c>
      <c r="AI381" s="5">
        <f t="shared" si="26"/>
        <v>0.49792659159704866</v>
      </c>
      <c r="AJ381" s="5">
        <f t="shared" si="27"/>
        <v>1.0059950307973653</v>
      </c>
      <c r="AK381" s="5" t="str">
        <f>VLOOKUP(AO381,Tabelle4!T:V,3,FALSE)</f>
        <v>+</v>
      </c>
      <c r="AL381" s="5">
        <v>19</v>
      </c>
      <c r="AM381" s="5"/>
      <c r="AN381" s="5">
        <v>8</v>
      </c>
      <c r="AO381" s="13">
        <v>38</v>
      </c>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row>
    <row r="382" spans="2:120" s="9" customFormat="1" x14ac:dyDescent="0.2">
      <c r="B382" s="4" t="s">
        <v>2183</v>
      </c>
      <c r="C382" s="5"/>
      <c r="D382" s="5" t="s">
        <v>2184</v>
      </c>
      <c r="E382" s="5" t="s">
        <v>2185</v>
      </c>
      <c r="F382" s="5" t="s">
        <v>2186</v>
      </c>
      <c r="G382" s="5"/>
      <c r="H382" s="5">
        <v>1</v>
      </c>
      <c r="I382" s="5">
        <v>18</v>
      </c>
      <c r="J382" s="5">
        <v>18</v>
      </c>
      <c r="K382" s="5">
        <v>42.1</v>
      </c>
      <c r="L382" s="5">
        <v>35.44</v>
      </c>
      <c r="M382" s="5">
        <v>335</v>
      </c>
      <c r="N382" s="5">
        <v>0</v>
      </c>
      <c r="O382" s="5">
        <v>323.31</v>
      </c>
      <c r="P382" s="5">
        <v>4475400000</v>
      </c>
      <c r="Q382" s="5">
        <v>773220000</v>
      </c>
      <c r="R382" s="5">
        <v>814610000</v>
      </c>
      <c r="S382" s="5">
        <v>240880000</v>
      </c>
      <c r="T382" s="5">
        <v>282980000</v>
      </c>
      <c r="U382" s="5">
        <v>218300000</v>
      </c>
      <c r="V382" s="5">
        <v>541250000</v>
      </c>
      <c r="W382" s="5">
        <v>632970000</v>
      </c>
      <c r="X382" s="5">
        <v>971180000</v>
      </c>
      <c r="Y382" s="5">
        <v>107780000</v>
      </c>
      <c r="Z382" s="5">
        <v>114320000</v>
      </c>
      <c r="AA382" s="5">
        <v>135530000</v>
      </c>
      <c r="AB382" s="5">
        <v>112820000</v>
      </c>
      <c r="AC382" s="5">
        <v>154120000</v>
      </c>
      <c r="AD382" s="5">
        <v>174010000</v>
      </c>
      <c r="AE382" s="5">
        <v>105510000</v>
      </c>
      <c r="AF382" s="5">
        <v>96203000</v>
      </c>
      <c r="AG382" s="5">
        <f t="shared" si="24"/>
        <v>0.88790453020989235</v>
      </c>
      <c r="AH382" s="5">
        <f t="shared" si="25"/>
        <v>-0.1715235322728193</v>
      </c>
      <c r="AI382" s="5">
        <f t="shared" si="26"/>
        <v>0.49823756161816285</v>
      </c>
      <c r="AJ382" s="5">
        <f t="shared" si="27"/>
        <v>1.0050943059109068</v>
      </c>
      <c r="AK382" s="5">
        <f>VLOOKUP(AO382,Tabelle4!T:V,3,FALSE)</f>
        <v>0</v>
      </c>
      <c r="AL382" s="5">
        <v>19</v>
      </c>
      <c r="AM382" s="5"/>
      <c r="AN382" s="5">
        <v>246</v>
      </c>
      <c r="AO382" s="13">
        <v>561</v>
      </c>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row>
    <row r="383" spans="2:120" s="9" customFormat="1" x14ac:dyDescent="0.2">
      <c r="B383" s="4" t="s">
        <v>547</v>
      </c>
      <c r="C383" s="5"/>
      <c r="D383" s="5" t="s">
        <v>548</v>
      </c>
      <c r="E383" s="5" t="s">
        <v>549</v>
      </c>
      <c r="F383" s="5" t="s">
        <v>550</v>
      </c>
      <c r="G383" s="5"/>
      <c r="H383" s="5">
        <v>2</v>
      </c>
      <c r="I383" s="5">
        <v>2</v>
      </c>
      <c r="J383" s="5">
        <v>2</v>
      </c>
      <c r="K383" s="5">
        <v>20.9</v>
      </c>
      <c r="L383" s="5">
        <v>14.218</v>
      </c>
      <c r="M383" s="5">
        <v>129</v>
      </c>
      <c r="N383" s="5">
        <v>2.8449999999999999E-3</v>
      </c>
      <c r="O383" s="5">
        <v>4.9996999999999998</v>
      </c>
      <c r="P383" s="5">
        <v>39289000</v>
      </c>
      <c r="Q383" s="5">
        <v>14969000</v>
      </c>
      <c r="R383" s="5">
        <v>6616000</v>
      </c>
      <c r="S383" s="5">
        <v>5369500</v>
      </c>
      <c r="T383" s="5">
        <v>0</v>
      </c>
      <c r="U383" s="5">
        <v>6966400</v>
      </c>
      <c r="V383" s="5">
        <v>2252100</v>
      </c>
      <c r="W383" s="5">
        <v>2142100</v>
      </c>
      <c r="X383" s="5">
        <v>974140</v>
      </c>
      <c r="Y383" s="5">
        <v>3011200</v>
      </c>
      <c r="Z383" s="5">
        <v>1833200</v>
      </c>
      <c r="AA383" s="5">
        <v>1754600</v>
      </c>
      <c r="AB383" s="5"/>
      <c r="AC383" s="5">
        <v>2337400</v>
      </c>
      <c r="AD383" s="5">
        <v>4131300</v>
      </c>
      <c r="AE383" s="5">
        <v>2168200</v>
      </c>
      <c r="AF383" s="5">
        <v>2025300</v>
      </c>
      <c r="AG383" s="5">
        <f t="shared" si="24"/>
        <v>0.82522056110996478</v>
      </c>
      <c r="AH383" s="5">
        <f t="shared" si="25"/>
        <v>-0.27714832717504295</v>
      </c>
      <c r="AI383" s="5">
        <f t="shared" si="26"/>
        <v>0.49846971714357147</v>
      </c>
      <c r="AJ383" s="5">
        <f t="shared" si="27"/>
        <v>1.0044222337019124</v>
      </c>
      <c r="AK383" s="5">
        <f>VLOOKUP(AO383,Tabelle4!T:V,3,FALSE)</f>
        <v>0</v>
      </c>
      <c r="AL383" s="5">
        <v>19</v>
      </c>
      <c r="AM383" s="5"/>
      <c r="AN383" s="5">
        <v>5</v>
      </c>
      <c r="AO383" s="13">
        <v>145</v>
      </c>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row>
    <row r="384" spans="2:120" s="9" customFormat="1" x14ac:dyDescent="0.2">
      <c r="B384" s="4" t="s">
        <v>873</v>
      </c>
      <c r="C384" s="5"/>
      <c r="D384" s="5" t="s">
        <v>874</v>
      </c>
      <c r="E384" s="5" t="s">
        <v>875</v>
      </c>
      <c r="F384" s="5" t="s">
        <v>876</v>
      </c>
      <c r="G384" s="5"/>
      <c r="H384" s="5">
        <v>1</v>
      </c>
      <c r="I384" s="5">
        <v>2</v>
      </c>
      <c r="J384" s="5">
        <v>2</v>
      </c>
      <c r="K384" s="5">
        <v>9.6</v>
      </c>
      <c r="L384" s="5">
        <v>20.123000000000001</v>
      </c>
      <c r="M384" s="5">
        <v>188</v>
      </c>
      <c r="N384" s="5">
        <v>5.3404999999999998E-3</v>
      </c>
      <c r="O384" s="5">
        <v>3.6730999999999998</v>
      </c>
      <c r="P384" s="5">
        <v>55195000</v>
      </c>
      <c r="Q384" s="5">
        <v>5018300</v>
      </c>
      <c r="R384" s="5">
        <v>11363000</v>
      </c>
      <c r="S384" s="5">
        <v>0</v>
      </c>
      <c r="T384" s="5">
        <v>3655700</v>
      </c>
      <c r="U384" s="5">
        <v>9330800</v>
      </c>
      <c r="V384" s="5">
        <v>0</v>
      </c>
      <c r="W384" s="5">
        <v>22244000</v>
      </c>
      <c r="X384" s="5">
        <v>3583200</v>
      </c>
      <c r="Y384" s="5">
        <v>3953400</v>
      </c>
      <c r="Z384" s="5">
        <v>3413900</v>
      </c>
      <c r="AA384" s="5"/>
      <c r="AB384" s="5">
        <v>4973800</v>
      </c>
      <c r="AC384" s="5">
        <v>5013500</v>
      </c>
      <c r="AD384" s="5"/>
      <c r="AE384" s="5">
        <v>4257000</v>
      </c>
      <c r="AF384" s="5">
        <v>4264000</v>
      </c>
      <c r="AG384" s="5">
        <f t="shared" si="24"/>
        <v>0.91182533525434994</v>
      </c>
      <c r="AH384" s="5">
        <f t="shared" si="25"/>
        <v>-0.13317059954954893</v>
      </c>
      <c r="AI384" s="5">
        <f t="shared" si="26"/>
        <v>0.49953886800548147</v>
      </c>
      <c r="AJ384" s="5">
        <f t="shared" si="27"/>
        <v>1.0013311596180612</v>
      </c>
      <c r="AK384" s="5">
        <f>VLOOKUP(AO384,Tabelle4!T:V,3,FALSE)</f>
        <v>0</v>
      </c>
      <c r="AL384" s="5">
        <v>19</v>
      </c>
      <c r="AM384" s="5"/>
      <c r="AN384" s="5">
        <v>5</v>
      </c>
      <c r="AO384" s="13">
        <v>227</v>
      </c>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row>
    <row r="385" spans="2:120" s="9" customFormat="1" x14ac:dyDescent="0.2">
      <c r="B385" s="4" t="s">
        <v>2774</v>
      </c>
      <c r="C385" s="5"/>
      <c r="D385" s="5" t="s">
        <v>2775</v>
      </c>
      <c r="E385" s="5" t="s">
        <v>2776</v>
      </c>
      <c r="F385" s="5" t="s">
        <v>2777</v>
      </c>
      <c r="G385" s="5"/>
      <c r="H385" s="5">
        <v>2</v>
      </c>
      <c r="I385" s="5">
        <v>6</v>
      </c>
      <c r="J385" s="5">
        <v>6</v>
      </c>
      <c r="K385" s="5">
        <v>27.7</v>
      </c>
      <c r="L385" s="5">
        <v>32.402000000000001</v>
      </c>
      <c r="M385" s="5">
        <v>300</v>
      </c>
      <c r="N385" s="5">
        <v>0</v>
      </c>
      <c r="O385" s="5">
        <v>171.54</v>
      </c>
      <c r="P385" s="5">
        <v>311420000</v>
      </c>
      <c r="Q385" s="5">
        <v>48272000</v>
      </c>
      <c r="R385" s="5">
        <v>111870000</v>
      </c>
      <c r="S385" s="5">
        <v>23115000</v>
      </c>
      <c r="T385" s="5">
        <v>21428000</v>
      </c>
      <c r="U385" s="5">
        <v>26126000</v>
      </c>
      <c r="V385" s="5">
        <v>36930000</v>
      </c>
      <c r="W385" s="5">
        <v>22888000</v>
      </c>
      <c r="X385" s="5">
        <v>20792000</v>
      </c>
      <c r="Y385" s="5">
        <v>7335900</v>
      </c>
      <c r="Z385" s="5">
        <v>6940300</v>
      </c>
      <c r="AA385" s="5">
        <v>9536000</v>
      </c>
      <c r="AB385" s="5">
        <v>9819500</v>
      </c>
      <c r="AC385" s="5">
        <v>9179400</v>
      </c>
      <c r="AD385" s="5">
        <v>14904000</v>
      </c>
      <c r="AE385" s="5">
        <v>6394600</v>
      </c>
      <c r="AF385" s="5">
        <v>8921200</v>
      </c>
      <c r="AG385" s="5">
        <f t="shared" si="24"/>
        <v>0.85361377895997892</v>
      </c>
      <c r="AH385" s="5">
        <f t="shared" si="25"/>
        <v>-0.22834463067817806</v>
      </c>
      <c r="AI385" s="5">
        <f t="shared" si="26"/>
        <v>0.49963367515868851</v>
      </c>
      <c r="AJ385" s="5">
        <f t="shared" si="27"/>
        <v>1.0010573774547726</v>
      </c>
      <c r="AK385" s="5">
        <f>VLOOKUP(AO385,Tabelle4!T:V,3,FALSE)</f>
        <v>0</v>
      </c>
      <c r="AL385" s="5">
        <v>19</v>
      </c>
      <c r="AM385" s="5"/>
      <c r="AN385" s="5">
        <v>56</v>
      </c>
      <c r="AO385" s="13">
        <v>710</v>
      </c>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row>
    <row r="386" spans="2:120" s="9" customFormat="1" x14ac:dyDescent="0.2">
      <c r="B386" s="4" t="s">
        <v>3076</v>
      </c>
      <c r="C386" s="5"/>
      <c r="D386" s="5" t="s">
        <v>3077</v>
      </c>
      <c r="E386" s="5" t="s">
        <v>3078</v>
      </c>
      <c r="F386" s="5" t="s">
        <v>3079</v>
      </c>
      <c r="G386" s="5"/>
      <c r="H386" s="5">
        <v>1</v>
      </c>
      <c r="I386" s="5">
        <v>2</v>
      </c>
      <c r="J386" s="5">
        <v>2</v>
      </c>
      <c r="K386" s="5">
        <v>14.6</v>
      </c>
      <c r="L386" s="5">
        <v>32.823</v>
      </c>
      <c r="M386" s="5">
        <v>301</v>
      </c>
      <c r="N386" s="5">
        <v>1.5698999999999999E-3</v>
      </c>
      <c r="O386" s="5">
        <v>11.618</v>
      </c>
      <c r="P386" s="5">
        <v>19604000</v>
      </c>
      <c r="Q386" s="5">
        <v>2511700</v>
      </c>
      <c r="R386" s="5">
        <v>5507300</v>
      </c>
      <c r="S386" s="5">
        <v>1231100</v>
      </c>
      <c r="T386" s="5">
        <v>671770</v>
      </c>
      <c r="U386" s="5">
        <v>0</v>
      </c>
      <c r="V386" s="5">
        <v>4900700</v>
      </c>
      <c r="W386" s="5">
        <v>3179500</v>
      </c>
      <c r="X386" s="5">
        <v>1601500</v>
      </c>
      <c r="Y386" s="5">
        <v>652100</v>
      </c>
      <c r="Z386" s="5">
        <v>949170</v>
      </c>
      <c r="AA386" s="5">
        <v>629230</v>
      </c>
      <c r="AB386" s="5">
        <v>388310</v>
      </c>
      <c r="AC386" s="5"/>
      <c r="AD386" s="5">
        <v>503840</v>
      </c>
      <c r="AE386" s="5">
        <v>691510</v>
      </c>
      <c r="AF386" s="5">
        <v>476690</v>
      </c>
      <c r="AG386" s="5">
        <f t="shared" si="24"/>
        <v>1.1746773402550179</v>
      </c>
      <c r="AH386" s="5">
        <f t="shared" si="25"/>
        <v>0.23226453250115148</v>
      </c>
      <c r="AI386" s="5">
        <f t="shared" si="26"/>
        <v>0.50044634514935915</v>
      </c>
      <c r="AJ386" s="5">
        <f t="shared" si="27"/>
        <v>0.99871269463004786</v>
      </c>
      <c r="AK386" s="5">
        <f>VLOOKUP(AO386,Tabelle4!T:V,3,FALSE)</f>
        <v>0</v>
      </c>
      <c r="AL386" s="5">
        <v>19</v>
      </c>
      <c r="AM386" s="5"/>
      <c r="AN386" s="5">
        <v>9</v>
      </c>
      <c r="AO386" s="13">
        <v>786</v>
      </c>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row>
    <row r="387" spans="2:120" s="9" customFormat="1" x14ac:dyDescent="0.2">
      <c r="B387" s="4" t="s">
        <v>686</v>
      </c>
      <c r="C387" s="5"/>
      <c r="D387" s="5" t="s">
        <v>687</v>
      </c>
      <c r="E387" s="5" t="s">
        <v>688</v>
      </c>
      <c r="F387" s="5" t="s">
        <v>689</v>
      </c>
      <c r="G387" s="5"/>
      <c r="H387" s="5">
        <v>2</v>
      </c>
      <c r="I387" s="5">
        <v>1</v>
      </c>
      <c r="J387" s="5">
        <v>1</v>
      </c>
      <c r="K387" s="5">
        <v>13</v>
      </c>
      <c r="L387" s="5">
        <v>13.218999999999999</v>
      </c>
      <c r="M387" s="5">
        <v>115</v>
      </c>
      <c r="N387" s="5">
        <v>0</v>
      </c>
      <c r="O387" s="5">
        <v>33.314999999999998</v>
      </c>
      <c r="P387" s="5">
        <v>170170000</v>
      </c>
      <c r="Q387" s="5">
        <v>32211000</v>
      </c>
      <c r="R387" s="5">
        <v>19953000</v>
      </c>
      <c r="S387" s="5">
        <v>20388000</v>
      </c>
      <c r="T387" s="5">
        <v>6991900</v>
      </c>
      <c r="U387" s="5">
        <v>16328000</v>
      </c>
      <c r="V387" s="5">
        <v>18076000</v>
      </c>
      <c r="W387" s="5">
        <v>28711000</v>
      </c>
      <c r="X387" s="5">
        <v>27506000</v>
      </c>
      <c r="Y387" s="5">
        <v>12536000</v>
      </c>
      <c r="Z387" s="5">
        <v>15888000</v>
      </c>
      <c r="AA387" s="5">
        <v>15051000</v>
      </c>
      <c r="AB387" s="5">
        <v>14660000</v>
      </c>
      <c r="AC387" s="5">
        <v>15641000</v>
      </c>
      <c r="AD387" s="5">
        <v>21411000</v>
      </c>
      <c r="AE387" s="5">
        <v>10620000</v>
      </c>
      <c r="AF387" s="5">
        <v>17462000</v>
      </c>
      <c r="AG387" s="5">
        <f t="shared" si="24"/>
        <v>0.89254460036232997</v>
      </c>
      <c r="AH387" s="5">
        <f t="shared" si="25"/>
        <v>-0.16400383262083068</v>
      </c>
      <c r="AI387" s="5">
        <f t="shared" si="26"/>
        <v>0.50216297338360272</v>
      </c>
      <c r="AJ387" s="5">
        <f t="shared" si="27"/>
        <v>0.99377243841092744</v>
      </c>
      <c r="AK387" s="5">
        <f>VLOOKUP(AO387,Tabelle4!T:V,3,FALSE)</f>
        <v>0</v>
      </c>
      <c r="AL387" s="5">
        <v>19</v>
      </c>
      <c r="AM387" s="5"/>
      <c r="AN387" s="5">
        <v>37</v>
      </c>
      <c r="AO387" s="13">
        <v>180</v>
      </c>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row>
    <row r="388" spans="2:120" s="9" customFormat="1" x14ac:dyDescent="0.2">
      <c r="B388" s="4" t="s">
        <v>2581</v>
      </c>
      <c r="C388" s="5"/>
      <c r="D388" s="5" t="s">
        <v>2582</v>
      </c>
      <c r="E388" s="5" t="s">
        <v>2583</v>
      </c>
      <c r="F388" s="5" t="s">
        <v>2584</v>
      </c>
      <c r="G388" s="5"/>
      <c r="H388" s="5">
        <v>1</v>
      </c>
      <c r="I388" s="5">
        <v>5</v>
      </c>
      <c r="J388" s="5">
        <v>5</v>
      </c>
      <c r="K388" s="5">
        <v>11.8</v>
      </c>
      <c r="L388" s="5">
        <v>56.781999999999996</v>
      </c>
      <c r="M388" s="5">
        <v>525</v>
      </c>
      <c r="N388" s="5">
        <v>1.7699E-3</v>
      </c>
      <c r="O388" s="5">
        <v>21.613</v>
      </c>
      <c r="P388" s="5">
        <v>123430000</v>
      </c>
      <c r="Q388" s="5">
        <v>25537000</v>
      </c>
      <c r="R388" s="5">
        <v>20248000</v>
      </c>
      <c r="S388" s="5">
        <v>9377900</v>
      </c>
      <c r="T388" s="5">
        <v>1221100</v>
      </c>
      <c r="U388" s="5">
        <v>6165700</v>
      </c>
      <c r="V388" s="5">
        <v>21824000</v>
      </c>
      <c r="W388" s="5">
        <v>10688000</v>
      </c>
      <c r="X388" s="5">
        <v>28371000</v>
      </c>
      <c r="Y388" s="5">
        <v>1493100</v>
      </c>
      <c r="Z388" s="5">
        <v>1938800</v>
      </c>
      <c r="AA388" s="5">
        <v>1443900</v>
      </c>
      <c r="AB388" s="5">
        <v>210020</v>
      </c>
      <c r="AC388" s="5">
        <v>798960</v>
      </c>
      <c r="AD388" s="5">
        <v>2411800</v>
      </c>
      <c r="AE388" s="5">
        <v>673780</v>
      </c>
      <c r="AF388" s="5">
        <v>3380200</v>
      </c>
      <c r="AG388" s="5">
        <f t="shared" si="24"/>
        <v>0.70006910089005248</v>
      </c>
      <c r="AH388" s="5">
        <f t="shared" si="25"/>
        <v>-0.51443076341379834</v>
      </c>
      <c r="AI388" s="5">
        <f t="shared" si="26"/>
        <v>0.50311262345778118</v>
      </c>
      <c r="AJ388" s="5">
        <f t="shared" si="27"/>
        <v>0.99104670655302618</v>
      </c>
      <c r="AK388" s="5">
        <f>VLOOKUP(AO388,Tabelle4!T:V,3,FALSE)</f>
        <v>0</v>
      </c>
      <c r="AL388" s="5">
        <v>19</v>
      </c>
      <c r="AM388" s="5"/>
      <c r="AN388" s="5">
        <v>12</v>
      </c>
      <c r="AO388" s="13">
        <v>661</v>
      </c>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row>
    <row r="389" spans="2:120" s="9" customFormat="1" x14ac:dyDescent="0.2">
      <c r="B389" s="4" t="s">
        <v>2990</v>
      </c>
      <c r="C389" s="5"/>
      <c r="D389" s="5" t="s">
        <v>2991</v>
      </c>
      <c r="E389" s="5" t="s">
        <v>2992</v>
      </c>
      <c r="F389" s="5" t="s">
        <v>2993</v>
      </c>
      <c r="G389" s="5"/>
      <c r="H389" s="5">
        <v>2</v>
      </c>
      <c r="I389" s="5">
        <v>4</v>
      </c>
      <c r="J389" s="5">
        <v>4</v>
      </c>
      <c r="K389" s="5">
        <v>13.8</v>
      </c>
      <c r="L389" s="5">
        <v>56.908999999999999</v>
      </c>
      <c r="M389" s="5">
        <v>514</v>
      </c>
      <c r="N389" s="5">
        <v>0</v>
      </c>
      <c r="O389" s="5">
        <v>142.51</v>
      </c>
      <c r="P389" s="5">
        <v>3039600000</v>
      </c>
      <c r="Q389" s="5">
        <v>363400000</v>
      </c>
      <c r="R389" s="5">
        <v>454310000</v>
      </c>
      <c r="S389" s="5">
        <v>343040000</v>
      </c>
      <c r="T389" s="5">
        <v>334930000</v>
      </c>
      <c r="U389" s="5">
        <v>179080000</v>
      </c>
      <c r="V389" s="5">
        <v>465390000</v>
      </c>
      <c r="W389" s="5">
        <v>508220000</v>
      </c>
      <c r="X389" s="5">
        <v>391210000</v>
      </c>
      <c r="Y389" s="5">
        <v>169390000</v>
      </c>
      <c r="Z389" s="5">
        <v>178590000</v>
      </c>
      <c r="AA389" s="5">
        <v>110970000</v>
      </c>
      <c r="AB389" s="5">
        <v>97876000</v>
      </c>
      <c r="AC389" s="5">
        <v>45980000</v>
      </c>
      <c r="AD389" s="5">
        <v>186080000</v>
      </c>
      <c r="AE389" s="5">
        <v>93974000</v>
      </c>
      <c r="AF389" s="5">
        <v>128000000</v>
      </c>
      <c r="AG389" s="5">
        <f t="shared" si="24"/>
        <v>1.2263971420642508</v>
      </c>
      <c r="AH389" s="5">
        <f t="shared" si="25"/>
        <v>0.29442624012748148</v>
      </c>
      <c r="AI389" s="5">
        <f t="shared" si="26"/>
        <v>0.50317305982294636</v>
      </c>
      <c r="AJ389" s="5">
        <f t="shared" si="27"/>
        <v>0.99087341333050172</v>
      </c>
      <c r="AK389" s="5">
        <f>VLOOKUP(AO389,Tabelle4!T:V,3,FALSE)</f>
        <v>0</v>
      </c>
      <c r="AL389" s="5">
        <v>19</v>
      </c>
      <c r="AM389" s="5"/>
      <c r="AN389" s="5">
        <v>183</v>
      </c>
      <c r="AO389" s="13">
        <v>764</v>
      </c>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row>
    <row r="390" spans="2:120" s="9" customFormat="1" x14ac:dyDescent="0.2">
      <c r="B390" s="4" t="s">
        <v>1110</v>
      </c>
      <c r="C390" s="5"/>
      <c r="D390" s="5" t="s">
        <v>1111</v>
      </c>
      <c r="E390" s="5" t="s">
        <v>1112</v>
      </c>
      <c r="F390" s="5" t="s">
        <v>1113</v>
      </c>
      <c r="G390" s="5"/>
      <c r="H390" s="5">
        <v>2</v>
      </c>
      <c r="I390" s="5">
        <v>10</v>
      </c>
      <c r="J390" s="5">
        <v>10</v>
      </c>
      <c r="K390" s="5">
        <v>80.3</v>
      </c>
      <c r="L390" s="5">
        <v>8.2355</v>
      </c>
      <c r="M390" s="5">
        <v>71</v>
      </c>
      <c r="N390" s="5">
        <v>0</v>
      </c>
      <c r="O390" s="5">
        <v>307.18</v>
      </c>
      <c r="P390" s="5">
        <v>9068300000</v>
      </c>
      <c r="Q390" s="5">
        <v>2017800000</v>
      </c>
      <c r="R390" s="5">
        <v>951780000</v>
      </c>
      <c r="S390" s="5">
        <v>1203600000</v>
      </c>
      <c r="T390" s="5">
        <v>190060000</v>
      </c>
      <c r="U390" s="5">
        <v>1327400000</v>
      </c>
      <c r="V390" s="5">
        <v>4567600</v>
      </c>
      <c r="W390" s="5">
        <v>2416900000</v>
      </c>
      <c r="X390" s="5">
        <v>956210000</v>
      </c>
      <c r="Y390" s="5">
        <v>641590000</v>
      </c>
      <c r="Z390" s="5">
        <v>543240000</v>
      </c>
      <c r="AA390" s="5">
        <v>560670000</v>
      </c>
      <c r="AB390" s="5">
        <v>436890000</v>
      </c>
      <c r="AC390" s="5">
        <v>515540000</v>
      </c>
      <c r="AD390" s="5">
        <v>3691900</v>
      </c>
      <c r="AE390" s="5">
        <v>699810000</v>
      </c>
      <c r="AF390" s="5">
        <v>502760000</v>
      </c>
      <c r="AG390" s="5">
        <f t="shared" si="24"/>
        <v>1.2675035380086408</v>
      </c>
      <c r="AH390" s="5">
        <f t="shared" si="25"/>
        <v>0.34198977425851473</v>
      </c>
      <c r="AI390" s="5">
        <f t="shared" si="26"/>
        <v>0.50468661992089614</v>
      </c>
      <c r="AJ390" s="5">
        <f t="shared" si="27"/>
        <v>0.98654025598165451</v>
      </c>
      <c r="AK390" s="5">
        <f>VLOOKUP(AO390,Tabelle4!T:V,3,FALSE)</f>
        <v>0</v>
      </c>
      <c r="AL390" s="5">
        <v>19</v>
      </c>
      <c r="AM390" s="5"/>
      <c r="AN390" s="5">
        <v>171</v>
      </c>
      <c r="AO390" s="13">
        <v>287</v>
      </c>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row>
    <row r="391" spans="2:120" s="9" customFormat="1" x14ac:dyDescent="0.2">
      <c r="B391" s="4" t="s">
        <v>957</v>
      </c>
      <c r="C391" s="5"/>
      <c r="D391" s="5" t="s">
        <v>958</v>
      </c>
      <c r="E391" s="5" t="s">
        <v>959</v>
      </c>
      <c r="F391" s="5" t="s">
        <v>960</v>
      </c>
      <c r="G391" s="5"/>
      <c r="H391" s="5">
        <v>5</v>
      </c>
      <c r="I391" s="5">
        <v>7</v>
      </c>
      <c r="J391" s="5">
        <v>7</v>
      </c>
      <c r="K391" s="5">
        <v>7.8</v>
      </c>
      <c r="L391" s="5">
        <v>136.62</v>
      </c>
      <c r="M391" s="5">
        <v>1217</v>
      </c>
      <c r="N391" s="5">
        <v>0</v>
      </c>
      <c r="O391" s="5">
        <v>50.890999999999998</v>
      </c>
      <c r="P391" s="5">
        <v>31465000</v>
      </c>
      <c r="Q391" s="5">
        <v>7241100</v>
      </c>
      <c r="R391" s="5">
        <v>2725500</v>
      </c>
      <c r="S391" s="5">
        <v>6288600</v>
      </c>
      <c r="T391" s="5">
        <v>1907900</v>
      </c>
      <c r="U391" s="5">
        <v>2366600</v>
      </c>
      <c r="V391" s="5">
        <v>0</v>
      </c>
      <c r="W391" s="5">
        <v>7943500</v>
      </c>
      <c r="X391" s="5">
        <v>2992100</v>
      </c>
      <c r="Y391" s="5">
        <v>5750200</v>
      </c>
      <c r="Z391" s="5">
        <v>2860000</v>
      </c>
      <c r="AA391" s="5">
        <v>13191000</v>
      </c>
      <c r="AB391" s="5">
        <v>3135100</v>
      </c>
      <c r="AC391" s="5">
        <v>2831000</v>
      </c>
      <c r="AD391" s="5"/>
      <c r="AE391" s="5">
        <v>7482200</v>
      </c>
      <c r="AF391" s="5">
        <v>2028400</v>
      </c>
      <c r="AG391" s="5">
        <f t="shared" si="24"/>
        <v>1.5153809068516237</v>
      </c>
      <c r="AH391" s="5">
        <f t="shared" si="25"/>
        <v>0.5996804757805545</v>
      </c>
      <c r="AI391" s="5">
        <f t="shared" si="26"/>
        <v>0.50482568736853906</v>
      </c>
      <c r="AJ391" s="5">
        <f t="shared" si="27"/>
        <v>0.98614277312407284</v>
      </c>
      <c r="AK391" s="5">
        <f>VLOOKUP(AO391,Tabelle4!T:V,3,FALSE)</f>
        <v>0</v>
      </c>
      <c r="AL391" s="5">
        <v>19</v>
      </c>
      <c r="AM391" s="5"/>
      <c r="AN391" s="5">
        <v>16</v>
      </c>
      <c r="AO391" s="13">
        <v>248</v>
      </c>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row>
    <row r="392" spans="2:120" s="9" customFormat="1" x14ac:dyDescent="0.2">
      <c r="B392" s="4" t="s">
        <v>269</v>
      </c>
      <c r="C392" s="5"/>
      <c r="D392" s="5"/>
      <c r="E392" s="5" t="s">
        <v>270</v>
      </c>
      <c r="F392" s="5" t="s">
        <v>271</v>
      </c>
      <c r="G392" s="5"/>
      <c r="H392" s="5">
        <v>1</v>
      </c>
      <c r="I392" s="5">
        <v>2</v>
      </c>
      <c r="J392" s="5">
        <v>2</v>
      </c>
      <c r="K392" s="5">
        <v>37.700000000000003</v>
      </c>
      <c r="L392" s="5">
        <v>7.8179999999999996</v>
      </c>
      <c r="M392" s="5">
        <v>69</v>
      </c>
      <c r="N392" s="5">
        <v>0</v>
      </c>
      <c r="O392" s="5">
        <v>28.196000000000002</v>
      </c>
      <c r="P392" s="5">
        <v>15261000</v>
      </c>
      <c r="Q392" s="5">
        <v>0</v>
      </c>
      <c r="R392" s="5">
        <v>0</v>
      </c>
      <c r="S392" s="5">
        <v>4244700</v>
      </c>
      <c r="T392" s="5">
        <v>1771500</v>
      </c>
      <c r="U392" s="5">
        <v>5699300</v>
      </c>
      <c r="V392" s="5">
        <v>0</v>
      </c>
      <c r="W392" s="5">
        <v>3545300</v>
      </c>
      <c r="X392" s="5">
        <v>0</v>
      </c>
      <c r="Y392" s="5"/>
      <c r="Z392" s="5"/>
      <c r="AA392" s="5">
        <v>2881800</v>
      </c>
      <c r="AB392" s="5">
        <v>2937200</v>
      </c>
      <c r="AC392" s="5">
        <v>2923200</v>
      </c>
      <c r="AD392" s="5"/>
      <c r="AE392" s="5">
        <v>1167000</v>
      </c>
      <c r="AF392" s="5"/>
      <c r="AG392" s="5">
        <f t="shared" si="24"/>
        <v>1.4226688181507017</v>
      </c>
      <c r="AH392" s="5">
        <f t="shared" si="25"/>
        <v>0.50859985721226952</v>
      </c>
      <c r="AI392" s="5">
        <f t="shared" si="26"/>
        <v>0.50490385927987025</v>
      </c>
      <c r="AJ392" s="5">
        <f t="shared" si="27"/>
        <v>0.98591939008172447</v>
      </c>
      <c r="AK392" s="5">
        <f>VLOOKUP(AO392,Tabelle4!T:V,3,FALSE)</f>
        <v>0</v>
      </c>
      <c r="AL392" s="5">
        <v>19</v>
      </c>
      <c r="AM392" s="5"/>
      <c r="AN392" s="5">
        <v>4</v>
      </c>
      <c r="AO392" s="13">
        <v>72</v>
      </c>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row>
    <row r="393" spans="2:120" s="9" customFormat="1" x14ac:dyDescent="0.2">
      <c r="B393" s="4" t="s">
        <v>442</v>
      </c>
      <c r="C393" s="5"/>
      <c r="D393" s="5"/>
      <c r="E393" s="5" t="s">
        <v>443</v>
      </c>
      <c r="F393" s="5" t="s">
        <v>444</v>
      </c>
      <c r="G393" s="5"/>
      <c r="H393" s="5">
        <v>1</v>
      </c>
      <c r="I393" s="5">
        <v>2</v>
      </c>
      <c r="J393" s="5">
        <v>2</v>
      </c>
      <c r="K393" s="5">
        <v>2.9</v>
      </c>
      <c r="L393" s="5">
        <v>88.257000000000005</v>
      </c>
      <c r="M393" s="5">
        <v>803</v>
      </c>
      <c r="N393" s="5">
        <v>9.2227000000000003E-3</v>
      </c>
      <c r="O393" s="5">
        <v>3.3719999999999999</v>
      </c>
      <c r="P393" s="5">
        <v>326130000</v>
      </c>
      <c r="Q393" s="5">
        <v>8383000</v>
      </c>
      <c r="R393" s="5">
        <v>6794000</v>
      </c>
      <c r="S393" s="5">
        <v>5844200</v>
      </c>
      <c r="T393" s="5">
        <v>132910000</v>
      </c>
      <c r="U393" s="5">
        <v>7574200</v>
      </c>
      <c r="V393" s="5">
        <v>0</v>
      </c>
      <c r="W393" s="5">
        <v>15273000</v>
      </c>
      <c r="X393" s="5">
        <v>149350000</v>
      </c>
      <c r="Y393" s="5">
        <v>4292700</v>
      </c>
      <c r="Z393" s="5">
        <v>4369800</v>
      </c>
      <c r="AA393" s="5">
        <v>181280</v>
      </c>
      <c r="AB393" s="5">
        <v>19924000</v>
      </c>
      <c r="AC393" s="5">
        <v>5584900</v>
      </c>
      <c r="AD393" s="5"/>
      <c r="AE393" s="5">
        <v>5070500</v>
      </c>
      <c r="AF393" s="5">
        <v>37797000</v>
      </c>
      <c r="AG393" s="5">
        <f t="shared" si="24"/>
        <v>0.4452996136414295</v>
      </c>
      <c r="AH393" s="5">
        <f t="shared" si="25"/>
        <v>-1.1671517348420848</v>
      </c>
      <c r="AI393" s="5">
        <f t="shared" si="26"/>
        <v>0.50506988089036098</v>
      </c>
      <c r="AJ393" s="5">
        <f t="shared" si="27"/>
        <v>0.98544508357895866</v>
      </c>
      <c r="AK393" s="5">
        <f>VLOOKUP(AO393,Tabelle4!T:V,3,FALSE)</f>
        <v>0</v>
      </c>
      <c r="AL393" s="5">
        <v>19</v>
      </c>
      <c r="AM393" s="5"/>
      <c r="AN393" s="5">
        <v>4</v>
      </c>
      <c r="AO393" s="13">
        <v>117</v>
      </c>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row>
    <row r="394" spans="2:120" s="9" customFormat="1" x14ac:dyDescent="0.2">
      <c r="B394" s="4" t="s">
        <v>618</v>
      </c>
      <c r="C394" s="5"/>
      <c r="D394" s="5" t="s">
        <v>619</v>
      </c>
      <c r="E394" s="5" t="s">
        <v>620</v>
      </c>
      <c r="F394" s="5" t="s">
        <v>621</v>
      </c>
      <c r="G394" s="5"/>
      <c r="H394" s="5">
        <v>2</v>
      </c>
      <c r="I394" s="5">
        <v>17</v>
      </c>
      <c r="J394" s="5">
        <v>17</v>
      </c>
      <c r="K394" s="5">
        <v>35</v>
      </c>
      <c r="L394" s="5">
        <v>51.091000000000001</v>
      </c>
      <c r="M394" s="5">
        <v>452</v>
      </c>
      <c r="N394" s="5">
        <v>0</v>
      </c>
      <c r="O394" s="5">
        <v>303.72000000000003</v>
      </c>
      <c r="P394" s="5">
        <v>1424600000</v>
      </c>
      <c r="Q394" s="5">
        <v>294440000</v>
      </c>
      <c r="R394" s="5">
        <v>181410000</v>
      </c>
      <c r="S394" s="5">
        <v>83622000</v>
      </c>
      <c r="T394" s="5">
        <v>227590000</v>
      </c>
      <c r="U394" s="5">
        <v>69884000</v>
      </c>
      <c r="V394" s="5">
        <v>56212000</v>
      </c>
      <c r="W394" s="5">
        <v>271480000</v>
      </c>
      <c r="X394" s="5">
        <v>239920000</v>
      </c>
      <c r="Y394" s="5">
        <v>25512000</v>
      </c>
      <c r="Z394" s="5">
        <v>29464000</v>
      </c>
      <c r="AA394" s="5">
        <v>21952000</v>
      </c>
      <c r="AB394" s="5">
        <v>20007000</v>
      </c>
      <c r="AC394" s="5">
        <v>22815000</v>
      </c>
      <c r="AD394" s="5">
        <v>30951000</v>
      </c>
      <c r="AE394" s="5">
        <v>21963000</v>
      </c>
      <c r="AF394" s="5">
        <v>30093000</v>
      </c>
      <c r="AG394" s="5">
        <f t="shared" si="24"/>
        <v>0.91601935325357675</v>
      </c>
      <c r="AH394" s="5">
        <f t="shared" si="25"/>
        <v>-0.12655001561753554</v>
      </c>
      <c r="AI394" s="5">
        <f t="shared" si="26"/>
        <v>0.5072253663793338</v>
      </c>
      <c r="AJ394" s="5">
        <f t="shared" si="27"/>
        <v>0.97930119831664342</v>
      </c>
      <c r="AK394" s="5">
        <f>VLOOKUP(AO394,Tabelle4!T:V,3,FALSE)</f>
        <v>0</v>
      </c>
      <c r="AL394" s="5">
        <v>19</v>
      </c>
      <c r="AM394" s="5"/>
      <c r="AN394" s="5">
        <v>114</v>
      </c>
      <c r="AO394" s="13">
        <v>163</v>
      </c>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row>
    <row r="395" spans="2:120" s="9" customFormat="1" x14ac:dyDescent="0.2">
      <c r="B395" s="4" t="s">
        <v>813</v>
      </c>
      <c r="C395" s="5"/>
      <c r="D395" s="5" t="s">
        <v>814</v>
      </c>
      <c r="E395" s="5" t="s">
        <v>815</v>
      </c>
      <c r="F395" s="5" t="s">
        <v>816</v>
      </c>
      <c r="G395" s="5"/>
      <c r="H395" s="5">
        <v>4</v>
      </c>
      <c r="I395" s="5">
        <v>2</v>
      </c>
      <c r="J395" s="5">
        <v>2</v>
      </c>
      <c r="K395" s="5">
        <v>4.4000000000000004</v>
      </c>
      <c r="L395" s="5">
        <v>46.366999999999997</v>
      </c>
      <c r="M395" s="5">
        <v>389</v>
      </c>
      <c r="N395" s="5">
        <v>4.0984000000000003E-3</v>
      </c>
      <c r="O395" s="5">
        <v>4.0804999999999998</v>
      </c>
      <c r="P395" s="5">
        <v>15203000</v>
      </c>
      <c r="Q395" s="5">
        <v>2775900</v>
      </c>
      <c r="R395" s="5">
        <v>1923400</v>
      </c>
      <c r="S395" s="5">
        <v>0</v>
      </c>
      <c r="T395" s="5">
        <v>0</v>
      </c>
      <c r="U395" s="5">
        <v>561770</v>
      </c>
      <c r="V395" s="5">
        <v>0</v>
      </c>
      <c r="W395" s="5">
        <v>1166100</v>
      </c>
      <c r="X395" s="5">
        <v>8776200</v>
      </c>
      <c r="Y395" s="5">
        <v>248210</v>
      </c>
      <c r="Z395" s="5">
        <v>392770</v>
      </c>
      <c r="AA395" s="5"/>
      <c r="AB395" s="5"/>
      <c r="AC395" s="5">
        <v>330080</v>
      </c>
      <c r="AD395" s="5"/>
      <c r="AE395" s="5">
        <v>215480</v>
      </c>
      <c r="AF395" s="5">
        <v>1048600</v>
      </c>
      <c r="AG395" s="5">
        <f t="shared" si="24"/>
        <v>0.60312013850554524</v>
      </c>
      <c r="AH395" s="5">
        <f t="shared" si="25"/>
        <v>-0.72948268652242498</v>
      </c>
      <c r="AI395" s="5">
        <f t="shared" si="26"/>
        <v>0.50809228021741537</v>
      </c>
      <c r="AJ395" s="5">
        <f t="shared" si="27"/>
        <v>0.97683755040664566</v>
      </c>
      <c r="AK395" s="5">
        <f>VLOOKUP(AO395,Tabelle4!T:V,3,FALSE)</f>
        <v>0</v>
      </c>
      <c r="AL395" s="5">
        <v>19</v>
      </c>
      <c r="AM395" s="5"/>
      <c r="AN395" s="5">
        <v>3</v>
      </c>
      <c r="AO395" s="13">
        <v>212</v>
      </c>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row>
    <row r="396" spans="2:120" s="9" customFormat="1" x14ac:dyDescent="0.2">
      <c r="B396" s="4" t="s">
        <v>1308</v>
      </c>
      <c r="C396" s="5"/>
      <c r="D396" s="5" t="s">
        <v>1309</v>
      </c>
      <c r="E396" s="5" t="s">
        <v>1310</v>
      </c>
      <c r="F396" s="5" t="s">
        <v>1311</v>
      </c>
      <c r="G396" s="5"/>
      <c r="H396" s="5">
        <v>2</v>
      </c>
      <c r="I396" s="5">
        <v>11</v>
      </c>
      <c r="J396" s="5">
        <v>11</v>
      </c>
      <c r="K396" s="5">
        <v>54.6</v>
      </c>
      <c r="L396" s="5">
        <v>31.457999999999998</v>
      </c>
      <c r="M396" s="5">
        <v>293</v>
      </c>
      <c r="N396" s="5">
        <v>0</v>
      </c>
      <c r="O396" s="5">
        <v>323.31</v>
      </c>
      <c r="P396" s="5">
        <v>3322100000</v>
      </c>
      <c r="Q396" s="5">
        <v>541640000</v>
      </c>
      <c r="R396" s="5">
        <v>637490000</v>
      </c>
      <c r="S396" s="5">
        <v>314060000</v>
      </c>
      <c r="T396" s="5">
        <v>214630000</v>
      </c>
      <c r="U396" s="5">
        <v>309110000</v>
      </c>
      <c r="V396" s="5">
        <v>343170000</v>
      </c>
      <c r="W396" s="5">
        <v>541880000</v>
      </c>
      <c r="X396" s="5">
        <v>420140000</v>
      </c>
      <c r="Y396" s="5">
        <v>120200000</v>
      </c>
      <c r="Z396" s="5">
        <v>76531000</v>
      </c>
      <c r="AA396" s="5">
        <v>159970000</v>
      </c>
      <c r="AB396" s="5">
        <v>97528000</v>
      </c>
      <c r="AC396" s="5">
        <v>98277000</v>
      </c>
      <c r="AD396" s="5">
        <v>95574000</v>
      </c>
      <c r="AE396" s="5">
        <v>78638000</v>
      </c>
      <c r="AF396" s="5">
        <v>123880000</v>
      </c>
      <c r="AG396" s="5">
        <f t="shared" si="24"/>
        <v>1.1459750888692102</v>
      </c>
      <c r="AH396" s="5">
        <f t="shared" si="25"/>
        <v>0.19657568322616847</v>
      </c>
      <c r="AI396" s="5">
        <f t="shared" si="26"/>
        <v>0.50815215652391632</v>
      </c>
      <c r="AJ396" s="5">
        <f t="shared" si="27"/>
        <v>0.97666754553885504</v>
      </c>
      <c r="AK396" s="5">
        <f>VLOOKUP(AO396,Tabelle4!T:V,3,FALSE)</f>
        <v>0</v>
      </c>
      <c r="AL396" s="5">
        <v>19</v>
      </c>
      <c r="AM396" s="5"/>
      <c r="AN396" s="5">
        <v>178</v>
      </c>
      <c r="AO396" s="13">
        <v>337</v>
      </c>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row>
    <row r="397" spans="2:120" s="9" customFormat="1" x14ac:dyDescent="0.2">
      <c r="B397" s="4" t="s">
        <v>869</v>
      </c>
      <c r="C397" s="5"/>
      <c r="D397" s="5" t="s">
        <v>870</v>
      </c>
      <c r="E397" s="5" t="s">
        <v>871</v>
      </c>
      <c r="F397" s="5" t="s">
        <v>872</v>
      </c>
      <c r="G397" s="5"/>
      <c r="H397" s="5">
        <v>2</v>
      </c>
      <c r="I397" s="5">
        <v>37</v>
      </c>
      <c r="J397" s="5">
        <v>37</v>
      </c>
      <c r="K397" s="5">
        <v>62.5</v>
      </c>
      <c r="L397" s="5">
        <v>46.481000000000002</v>
      </c>
      <c r="M397" s="5">
        <v>421</v>
      </c>
      <c r="N397" s="5">
        <v>0</v>
      </c>
      <c r="O397" s="5">
        <v>323.31</v>
      </c>
      <c r="P397" s="5">
        <v>60322000000</v>
      </c>
      <c r="Q397" s="5">
        <v>10539000000</v>
      </c>
      <c r="R397" s="5">
        <v>7415400000</v>
      </c>
      <c r="S397" s="5">
        <v>3271400000</v>
      </c>
      <c r="T397" s="5">
        <v>10865000000</v>
      </c>
      <c r="U397" s="5">
        <v>3639200000</v>
      </c>
      <c r="V397" s="5">
        <v>6216800000</v>
      </c>
      <c r="W397" s="5">
        <v>11191000000</v>
      </c>
      <c r="X397" s="5">
        <v>7184200000</v>
      </c>
      <c r="Y397" s="5">
        <v>855970000</v>
      </c>
      <c r="Z397" s="5">
        <v>697550000</v>
      </c>
      <c r="AA397" s="5">
        <v>632990000</v>
      </c>
      <c r="AB397" s="5">
        <v>731710000</v>
      </c>
      <c r="AC397" s="5">
        <v>627230000</v>
      </c>
      <c r="AD397" s="5">
        <v>892420000</v>
      </c>
      <c r="AE397" s="5">
        <v>811540000</v>
      </c>
      <c r="AF397" s="5">
        <v>791020000</v>
      </c>
      <c r="AG397" s="5">
        <f t="shared" si="24"/>
        <v>0.9346648687948601</v>
      </c>
      <c r="AH397" s="5">
        <f t="shared" si="25"/>
        <v>-9.747892646167225E-2</v>
      </c>
      <c r="AI397" s="5">
        <f t="shared" si="26"/>
        <v>0.51002015539699119</v>
      </c>
      <c r="AJ397" s="5">
        <f t="shared" si="27"/>
        <v>0.97137383306457659</v>
      </c>
      <c r="AK397" s="5">
        <f>VLOOKUP(AO397,Tabelle4!T:V,3,FALSE)</f>
        <v>0</v>
      </c>
      <c r="AL397" s="5">
        <v>19</v>
      </c>
      <c r="AM397" s="5"/>
      <c r="AN397" s="5">
        <v>1204</v>
      </c>
      <c r="AO397" s="13">
        <v>226</v>
      </c>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row>
    <row r="398" spans="2:120" s="9" customFormat="1" x14ac:dyDescent="0.2">
      <c r="B398" s="4" t="s">
        <v>1336</v>
      </c>
      <c r="C398" s="5"/>
      <c r="D398" s="5"/>
      <c r="E398" s="5" t="s">
        <v>1337</v>
      </c>
      <c r="F398" s="5" t="s">
        <v>1338</v>
      </c>
      <c r="G398" s="5"/>
      <c r="H398" s="5">
        <v>2</v>
      </c>
      <c r="I398" s="5">
        <v>16</v>
      </c>
      <c r="J398" s="5">
        <v>1</v>
      </c>
      <c r="K398" s="5">
        <v>68.400000000000006</v>
      </c>
      <c r="L398" s="5">
        <v>20.815000000000001</v>
      </c>
      <c r="M398" s="5">
        <v>193</v>
      </c>
      <c r="N398" s="5">
        <v>9.2592999999999998E-3</v>
      </c>
      <c r="O398" s="5">
        <v>3.4043000000000001</v>
      </c>
      <c r="P398" s="5">
        <v>19610000</v>
      </c>
      <c r="Q398" s="5">
        <v>0</v>
      </c>
      <c r="R398" s="5">
        <v>4165800</v>
      </c>
      <c r="S398" s="5">
        <v>8507600</v>
      </c>
      <c r="T398" s="5">
        <v>0</v>
      </c>
      <c r="U398" s="5">
        <v>0</v>
      </c>
      <c r="V398" s="5">
        <v>0</v>
      </c>
      <c r="W398" s="5">
        <v>2926200</v>
      </c>
      <c r="X398" s="5">
        <v>4010700</v>
      </c>
      <c r="Y398" s="5"/>
      <c r="Z398" s="5">
        <v>637070</v>
      </c>
      <c r="AA398" s="5">
        <v>3760000</v>
      </c>
      <c r="AB398" s="5"/>
      <c r="AC398" s="5"/>
      <c r="AD398" s="5"/>
      <c r="AE398" s="5">
        <v>555090</v>
      </c>
      <c r="AF398" s="5">
        <v>848190</v>
      </c>
      <c r="AG398" s="5">
        <f t="shared" si="24"/>
        <v>3.1334231229690439</v>
      </c>
      <c r="AH398" s="5">
        <f t="shared" si="25"/>
        <v>1.6477395977306546</v>
      </c>
      <c r="AI398" s="5">
        <f t="shared" si="26"/>
        <v>0.51261887248400839</v>
      </c>
      <c r="AJ398" s="5">
        <f t="shared" si="27"/>
        <v>0.96404150127955457</v>
      </c>
      <c r="AK398" s="5" t="str">
        <f>VLOOKUP(AO398,Tabelle4!T:V,3,FALSE)</f>
        <v>+</v>
      </c>
      <c r="AL398" s="5">
        <v>19</v>
      </c>
      <c r="AM398" s="5"/>
      <c r="AN398" s="5">
        <v>2</v>
      </c>
      <c r="AO398" s="13">
        <v>344</v>
      </c>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row>
    <row r="399" spans="2:120" s="9" customFormat="1" x14ac:dyDescent="0.2">
      <c r="B399" s="4" t="s">
        <v>1351</v>
      </c>
      <c r="C399" s="5"/>
      <c r="D399" s="5" t="s">
        <v>1352</v>
      </c>
      <c r="E399" s="5" t="s">
        <v>1353</v>
      </c>
      <c r="F399" s="5" t="s">
        <v>1354</v>
      </c>
      <c r="G399" s="5"/>
      <c r="H399" s="5">
        <v>3</v>
      </c>
      <c r="I399" s="5">
        <v>3</v>
      </c>
      <c r="J399" s="5">
        <v>3</v>
      </c>
      <c r="K399" s="5">
        <v>13.8</v>
      </c>
      <c r="L399" s="5">
        <v>41.963000000000001</v>
      </c>
      <c r="M399" s="5">
        <v>377</v>
      </c>
      <c r="N399" s="5">
        <v>1.8182000000000001E-3</v>
      </c>
      <c r="O399" s="5">
        <v>26.558</v>
      </c>
      <c r="P399" s="5">
        <v>87176000</v>
      </c>
      <c r="Q399" s="5">
        <v>17571000</v>
      </c>
      <c r="R399" s="5">
        <v>14184000</v>
      </c>
      <c r="S399" s="5">
        <v>6362700</v>
      </c>
      <c r="T399" s="5">
        <v>5240200</v>
      </c>
      <c r="U399" s="5">
        <v>8475200</v>
      </c>
      <c r="V399" s="5">
        <v>4705600</v>
      </c>
      <c r="W399" s="5">
        <v>14929000</v>
      </c>
      <c r="X399" s="5">
        <v>15708000</v>
      </c>
      <c r="Y399" s="5">
        <v>4335800</v>
      </c>
      <c r="Z399" s="5">
        <v>9950800</v>
      </c>
      <c r="AA399" s="5">
        <v>4850600</v>
      </c>
      <c r="AB399" s="5">
        <v>6390600</v>
      </c>
      <c r="AC399" s="5">
        <v>5976000</v>
      </c>
      <c r="AD399" s="5">
        <v>4816400</v>
      </c>
      <c r="AE399" s="5">
        <v>3393700</v>
      </c>
      <c r="AF399" s="5">
        <v>7127200</v>
      </c>
      <c r="AG399" s="5">
        <f t="shared" si="24"/>
        <v>1.197740378073785</v>
      </c>
      <c r="AH399" s="5">
        <f t="shared" si="25"/>
        <v>0.2603152237721244</v>
      </c>
      <c r="AI399" s="5">
        <f t="shared" si="26"/>
        <v>0.51287920190241798</v>
      </c>
      <c r="AJ399" s="5">
        <f t="shared" si="27"/>
        <v>0.96330902604944846</v>
      </c>
      <c r="AK399" s="5">
        <f>VLOOKUP(AO399,Tabelle4!T:V,3,FALSE)</f>
        <v>0</v>
      </c>
      <c r="AL399" s="5">
        <v>19</v>
      </c>
      <c r="AM399" s="5"/>
      <c r="AN399" s="5">
        <v>28</v>
      </c>
      <c r="AO399" s="13">
        <v>348</v>
      </c>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row>
    <row r="400" spans="2:120" s="9" customFormat="1" x14ac:dyDescent="0.2">
      <c r="B400" s="4" t="s">
        <v>1122</v>
      </c>
      <c r="C400" s="5"/>
      <c r="D400" s="5" t="s">
        <v>1123</v>
      </c>
      <c r="E400" s="5" t="s">
        <v>1124</v>
      </c>
      <c r="F400" s="5" t="s">
        <v>1125</v>
      </c>
      <c r="G400" s="5"/>
      <c r="H400" s="5">
        <v>5</v>
      </c>
      <c r="I400" s="5">
        <v>12</v>
      </c>
      <c r="J400" s="5">
        <v>12</v>
      </c>
      <c r="K400" s="5">
        <v>17.2</v>
      </c>
      <c r="L400" s="5">
        <v>103.32</v>
      </c>
      <c r="M400" s="5">
        <v>920</v>
      </c>
      <c r="N400" s="5">
        <v>0</v>
      </c>
      <c r="O400" s="5">
        <v>104.16</v>
      </c>
      <c r="P400" s="5">
        <v>233740000</v>
      </c>
      <c r="Q400" s="5">
        <v>44472000</v>
      </c>
      <c r="R400" s="5">
        <v>22859000</v>
      </c>
      <c r="S400" s="5">
        <v>20473000</v>
      </c>
      <c r="T400" s="5">
        <v>14861000</v>
      </c>
      <c r="U400" s="5">
        <v>12709000</v>
      </c>
      <c r="V400" s="5">
        <v>31039000</v>
      </c>
      <c r="W400" s="5">
        <v>59152000</v>
      </c>
      <c r="X400" s="5">
        <v>28172000</v>
      </c>
      <c r="Y400" s="5">
        <v>21713000</v>
      </c>
      <c r="Z400" s="5">
        <v>30393000</v>
      </c>
      <c r="AA400" s="5">
        <v>27889000</v>
      </c>
      <c r="AB400" s="5">
        <v>21508000</v>
      </c>
      <c r="AC400" s="5">
        <v>16972000</v>
      </c>
      <c r="AD400" s="5">
        <v>24289000</v>
      </c>
      <c r="AE400" s="5">
        <v>25924000</v>
      </c>
      <c r="AF400" s="5">
        <v>25753000</v>
      </c>
      <c r="AG400" s="5">
        <f t="shared" si="24"/>
        <v>1.0921582130022165</v>
      </c>
      <c r="AH400" s="5">
        <f t="shared" si="25"/>
        <v>0.12718186411511048</v>
      </c>
      <c r="AI400" s="5">
        <f t="shared" si="26"/>
        <v>0.51288589587050104</v>
      </c>
      <c r="AJ400" s="5">
        <f t="shared" si="27"/>
        <v>0.96329019648587999</v>
      </c>
      <c r="AK400" s="5">
        <f>VLOOKUP(AO400,Tabelle4!T:V,3,FALSE)</f>
        <v>0</v>
      </c>
      <c r="AL400" s="5">
        <v>19</v>
      </c>
      <c r="AM400" s="5"/>
      <c r="AN400" s="5">
        <v>58</v>
      </c>
      <c r="AO400" s="13">
        <v>290</v>
      </c>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row>
    <row r="401" spans="2:120" s="9" customFormat="1" x14ac:dyDescent="0.2">
      <c r="B401" s="4" t="s">
        <v>245</v>
      </c>
      <c r="C401" s="5"/>
      <c r="D401" s="5" t="s">
        <v>246</v>
      </c>
      <c r="E401" s="5" t="s">
        <v>247</v>
      </c>
      <c r="F401" s="5" t="s">
        <v>248</v>
      </c>
      <c r="G401" s="5"/>
      <c r="H401" s="5">
        <v>3</v>
      </c>
      <c r="I401" s="5">
        <v>3</v>
      </c>
      <c r="J401" s="5">
        <v>3</v>
      </c>
      <c r="K401" s="5">
        <v>21.8</v>
      </c>
      <c r="L401" s="5">
        <v>25.81</v>
      </c>
      <c r="M401" s="5">
        <v>238</v>
      </c>
      <c r="N401" s="5">
        <v>0</v>
      </c>
      <c r="O401" s="5">
        <v>223.07</v>
      </c>
      <c r="P401" s="5">
        <v>50465000</v>
      </c>
      <c r="Q401" s="5">
        <v>9251700</v>
      </c>
      <c r="R401" s="5">
        <v>8438700</v>
      </c>
      <c r="S401" s="5">
        <v>2215700</v>
      </c>
      <c r="T401" s="5">
        <v>3479000</v>
      </c>
      <c r="U401" s="5">
        <v>2293200</v>
      </c>
      <c r="V401" s="5">
        <v>4486300</v>
      </c>
      <c r="W401" s="5">
        <v>1692100</v>
      </c>
      <c r="X401" s="5">
        <v>18608000</v>
      </c>
      <c r="Y401" s="5">
        <v>1307500</v>
      </c>
      <c r="Z401" s="5">
        <v>1283600</v>
      </c>
      <c r="AA401" s="5">
        <v>1107600</v>
      </c>
      <c r="AB401" s="5">
        <v>1173000</v>
      </c>
      <c r="AC401" s="5">
        <v>1653300</v>
      </c>
      <c r="AD401" s="5"/>
      <c r="AE401" s="5">
        <v>918670</v>
      </c>
      <c r="AF401" s="5">
        <v>1667100</v>
      </c>
      <c r="AG401" s="5">
        <f t="shared" si="24"/>
        <v>0.86192844185163264</v>
      </c>
      <c r="AH401" s="5">
        <f t="shared" si="25"/>
        <v>-0.21435999456494684</v>
      </c>
      <c r="AI401" s="5">
        <f t="shared" si="26"/>
        <v>0.5144643833561483</v>
      </c>
      <c r="AJ401" s="5">
        <f t="shared" si="27"/>
        <v>0.95885689285866527</v>
      </c>
      <c r="AK401" s="5">
        <f>VLOOKUP(AO401,Tabelle4!T:V,3,FALSE)</f>
        <v>0</v>
      </c>
      <c r="AL401" s="5">
        <v>19</v>
      </c>
      <c r="AM401" s="5"/>
      <c r="AN401" s="5">
        <v>9</v>
      </c>
      <c r="AO401" s="13">
        <v>66</v>
      </c>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row>
    <row r="402" spans="2:120" s="9" customFormat="1" x14ac:dyDescent="0.2">
      <c r="B402" s="4" t="s">
        <v>2128</v>
      </c>
      <c r="C402" s="5"/>
      <c r="D402" s="5" t="s">
        <v>2129</v>
      </c>
      <c r="E402" s="5" t="s">
        <v>2130</v>
      </c>
      <c r="F402" s="5" t="s">
        <v>2131</v>
      </c>
      <c r="G402" s="5"/>
      <c r="H402" s="5">
        <v>1</v>
      </c>
      <c r="I402" s="5">
        <v>3</v>
      </c>
      <c r="J402" s="5">
        <v>3</v>
      </c>
      <c r="K402" s="5">
        <v>6.1</v>
      </c>
      <c r="L402" s="5">
        <v>78.947000000000003</v>
      </c>
      <c r="M402" s="5">
        <v>689</v>
      </c>
      <c r="N402" s="5">
        <v>0</v>
      </c>
      <c r="O402" s="5">
        <v>166.32</v>
      </c>
      <c r="P402" s="5">
        <v>70888000</v>
      </c>
      <c r="Q402" s="5">
        <v>12792000</v>
      </c>
      <c r="R402" s="5">
        <v>13671000</v>
      </c>
      <c r="S402" s="5">
        <v>7097400</v>
      </c>
      <c r="T402" s="5">
        <v>92020</v>
      </c>
      <c r="U402" s="5">
        <v>3893500</v>
      </c>
      <c r="V402" s="5">
        <v>8092100</v>
      </c>
      <c r="W402" s="5">
        <v>10764000</v>
      </c>
      <c r="X402" s="5">
        <v>14486000</v>
      </c>
      <c r="Y402" s="5">
        <v>487370</v>
      </c>
      <c r="Z402" s="5">
        <v>698170</v>
      </c>
      <c r="AA402" s="5">
        <v>1011100</v>
      </c>
      <c r="AB402" s="5">
        <v>753260</v>
      </c>
      <c r="AC402" s="5">
        <v>531680</v>
      </c>
      <c r="AD402" s="5">
        <v>1080500</v>
      </c>
      <c r="AE402" s="5">
        <v>312650</v>
      </c>
      <c r="AF402" s="5">
        <v>475390</v>
      </c>
      <c r="AG402" s="5">
        <f t="shared" si="24"/>
        <v>1.2290123405354509</v>
      </c>
      <c r="AH402" s="5">
        <f t="shared" si="25"/>
        <v>0.29749940191066687</v>
      </c>
      <c r="AI402" s="5">
        <f t="shared" si="26"/>
        <v>0.5188384021201371</v>
      </c>
      <c r="AJ402" s="5">
        <f t="shared" si="27"/>
        <v>0.9466428294498217</v>
      </c>
      <c r="AK402" s="5">
        <f>VLOOKUP(AO402,Tabelle4!T:V,3,FALSE)</f>
        <v>0</v>
      </c>
      <c r="AL402" s="5">
        <v>19</v>
      </c>
      <c r="AM402" s="5"/>
      <c r="AN402" s="5">
        <v>13</v>
      </c>
      <c r="AO402" s="13">
        <v>547</v>
      </c>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row>
    <row r="403" spans="2:120" s="9" customFormat="1" x14ac:dyDescent="0.2">
      <c r="B403" s="4" t="s">
        <v>2982</v>
      </c>
      <c r="C403" s="5"/>
      <c r="D403" s="5" t="s">
        <v>2983</v>
      </c>
      <c r="E403" s="5" t="s">
        <v>2984</v>
      </c>
      <c r="F403" s="5" t="s">
        <v>2985</v>
      </c>
      <c r="G403" s="5"/>
      <c r="H403" s="5">
        <v>2</v>
      </c>
      <c r="I403" s="5">
        <v>5</v>
      </c>
      <c r="J403" s="5">
        <v>5</v>
      </c>
      <c r="K403" s="5">
        <v>55.8</v>
      </c>
      <c r="L403" s="5">
        <v>10.425000000000001</v>
      </c>
      <c r="M403" s="5">
        <v>95</v>
      </c>
      <c r="N403" s="5">
        <v>0</v>
      </c>
      <c r="O403" s="5">
        <v>180.88</v>
      </c>
      <c r="P403" s="5">
        <v>173200000</v>
      </c>
      <c r="Q403" s="5">
        <v>24747000</v>
      </c>
      <c r="R403" s="5">
        <v>19985000</v>
      </c>
      <c r="S403" s="5">
        <v>19298000</v>
      </c>
      <c r="T403" s="5">
        <v>11563000</v>
      </c>
      <c r="U403" s="5">
        <v>38736000</v>
      </c>
      <c r="V403" s="5">
        <v>1113500</v>
      </c>
      <c r="W403" s="5">
        <v>38676000</v>
      </c>
      <c r="X403" s="5">
        <v>19077000</v>
      </c>
      <c r="Y403" s="5">
        <v>10929000</v>
      </c>
      <c r="Z403" s="5">
        <v>8691200</v>
      </c>
      <c r="AA403" s="5">
        <v>13489000</v>
      </c>
      <c r="AB403" s="5">
        <v>15799000</v>
      </c>
      <c r="AC403" s="5">
        <v>26098000</v>
      </c>
      <c r="AD403" s="5">
        <v>8704900</v>
      </c>
      <c r="AE403" s="5">
        <v>12571000</v>
      </c>
      <c r="AF403" s="5">
        <v>13057000</v>
      </c>
      <c r="AG403" s="5">
        <f t="shared" ref="AG403:AG466" si="28">AVERAGE(Y403:AB403)/AVERAGE(AC403:AF403)</f>
        <v>0.80932436882455827</v>
      </c>
      <c r="AH403" s="5">
        <f t="shared" ref="AH403:AH466" si="29">LOG(AG403,2)</f>
        <v>-0.30521005909953014</v>
      </c>
      <c r="AI403" s="5">
        <f t="shared" ref="AI403:AI466" si="30">TTEST(Y403:AB403,AC403:AF403,2,3)</f>
        <v>0.52060345388640428</v>
      </c>
      <c r="AJ403" s="5">
        <f t="shared" ref="AJ403:AJ466" si="31">-LOG(AI403,2)</f>
        <v>0.94174321171187969</v>
      </c>
      <c r="AK403" s="5">
        <f>VLOOKUP(AO403,Tabelle4!T:V,3,FALSE)</f>
        <v>0</v>
      </c>
      <c r="AL403" s="5">
        <v>19</v>
      </c>
      <c r="AM403" s="5"/>
      <c r="AN403" s="5">
        <v>64</v>
      </c>
      <c r="AO403" s="13">
        <v>762</v>
      </c>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row>
    <row r="404" spans="2:120" s="9" customFormat="1" x14ac:dyDescent="0.2">
      <c r="B404" s="4" t="s">
        <v>1514</v>
      </c>
      <c r="C404" s="5"/>
      <c r="D404" s="5" t="s">
        <v>1515</v>
      </c>
      <c r="E404" s="5" t="s">
        <v>1516</v>
      </c>
      <c r="F404" s="5" t="s">
        <v>1517</v>
      </c>
      <c r="G404" s="5"/>
      <c r="H404" s="5">
        <v>2</v>
      </c>
      <c r="I404" s="5">
        <v>6</v>
      </c>
      <c r="J404" s="5">
        <v>6</v>
      </c>
      <c r="K404" s="5">
        <v>17.8</v>
      </c>
      <c r="L404" s="5">
        <v>54.286000000000001</v>
      </c>
      <c r="M404" s="5">
        <v>472</v>
      </c>
      <c r="N404" s="5">
        <v>0</v>
      </c>
      <c r="O404" s="5">
        <v>154.84</v>
      </c>
      <c r="P404" s="5">
        <v>155290000</v>
      </c>
      <c r="Q404" s="5">
        <v>71115000</v>
      </c>
      <c r="R404" s="5">
        <v>0</v>
      </c>
      <c r="S404" s="5">
        <v>3807600</v>
      </c>
      <c r="T404" s="5">
        <v>2680200</v>
      </c>
      <c r="U404" s="5">
        <v>2802900</v>
      </c>
      <c r="V404" s="5">
        <v>322420</v>
      </c>
      <c r="W404" s="5">
        <v>69595000</v>
      </c>
      <c r="X404" s="5">
        <v>4963700</v>
      </c>
      <c r="Y404" s="5">
        <v>7696700</v>
      </c>
      <c r="Z404" s="5"/>
      <c r="AA404" s="5">
        <v>501820</v>
      </c>
      <c r="AB404" s="5">
        <v>274420</v>
      </c>
      <c r="AC404" s="5">
        <v>251490</v>
      </c>
      <c r="AD404" s="5">
        <v>208040</v>
      </c>
      <c r="AE404" s="5">
        <v>3028800</v>
      </c>
      <c r="AF404" s="5">
        <v>212830</v>
      </c>
      <c r="AG404" s="5">
        <f t="shared" si="28"/>
        <v>3.0523547572472776</v>
      </c>
      <c r="AH404" s="5">
        <f t="shared" si="29"/>
        <v>1.6099226478795481</v>
      </c>
      <c r="AI404" s="5">
        <f t="shared" si="30"/>
        <v>0.52213467650278156</v>
      </c>
      <c r="AJ404" s="5">
        <f t="shared" si="31"/>
        <v>0.93750611938995143</v>
      </c>
      <c r="AK404" s="5" t="str">
        <f>VLOOKUP(AO404,Tabelle4!T:V,3,FALSE)</f>
        <v>+</v>
      </c>
      <c r="AL404" s="5">
        <v>19</v>
      </c>
      <c r="AM404" s="5"/>
      <c r="AN404" s="5">
        <v>13</v>
      </c>
      <c r="AO404" s="13">
        <v>390</v>
      </c>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row>
    <row r="405" spans="2:120" s="9" customFormat="1" x14ac:dyDescent="0.2">
      <c r="B405" s="4" t="s">
        <v>2645</v>
      </c>
      <c r="C405" s="5"/>
      <c r="D405" s="5" t="s">
        <v>2646</v>
      </c>
      <c r="E405" s="5" t="s">
        <v>2647</v>
      </c>
      <c r="F405" s="5" t="s">
        <v>2648</v>
      </c>
      <c r="G405" s="5"/>
      <c r="H405" s="5">
        <v>1</v>
      </c>
      <c r="I405" s="5">
        <v>20</v>
      </c>
      <c r="J405" s="5">
        <v>20</v>
      </c>
      <c r="K405" s="5">
        <v>71.400000000000006</v>
      </c>
      <c r="L405" s="5">
        <v>28.09</v>
      </c>
      <c r="M405" s="5">
        <v>266</v>
      </c>
      <c r="N405" s="5">
        <v>0</v>
      </c>
      <c r="O405" s="5">
        <v>323.31</v>
      </c>
      <c r="P405" s="5">
        <v>27197000000</v>
      </c>
      <c r="Q405" s="5">
        <v>3903900000</v>
      </c>
      <c r="R405" s="5">
        <v>3644300000</v>
      </c>
      <c r="S405" s="5">
        <v>2951700000</v>
      </c>
      <c r="T405" s="5">
        <v>2613700000</v>
      </c>
      <c r="U405" s="5">
        <v>2828800000</v>
      </c>
      <c r="V405" s="5">
        <v>2583300000</v>
      </c>
      <c r="W405" s="5">
        <v>5225700000</v>
      </c>
      <c r="X405" s="5">
        <v>3445700000</v>
      </c>
      <c r="Y405" s="5">
        <v>932580000</v>
      </c>
      <c r="Z405" s="5">
        <v>940870000</v>
      </c>
      <c r="AA405" s="5">
        <v>1312000000</v>
      </c>
      <c r="AB405" s="5">
        <v>1232400000</v>
      </c>
      <c r="AC405" s="5">
        <v>1016700000</v>
      </c>
      <c r="AD405" s="5">
        <v>2617300000</v>
      </c>
      <c r="AE405" s="5">
        <v>1093300000</v>
      </c>
      <c r="AF405" s="5">
        <v>878500000</v>
      </c>
      <c r="AG405" s="5">
        <f t="shared" si="28"/>
        <v>0.78808555424738669</v>
      </c>
      <c r="AH405" s="5">
        <f t="shared" si="29"/>
        <v>-0.34357583831674482</v>
      </c>
      <c r="AI405" s="5">
        <f t="shared" si="30"/>
        <v>0.525003675678829</v>
      </c>
      <c r="AJ405" s="5">
        <f t="shared" si="31"/>
        <v>0.92960057141325914</v>
      </c>
      <c r="AK405" s="5">
        <f>VLOOKUP(AO405,Tabelle4!T:V,3,FALSE)</f>
        <v>0</v>
      </c>
      <c r="AL405" s="5">
        <v>19</v>
      </c>
      <c r="AM405" s="5"/>
      <c r="AN405" s="5">
        <v>628</v>
      </c>
      <c r="AO405" s="13">
        <v>677</v>
      </c>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row>
    <row r="406" spans="2:120" s="9" customFormat="1" x14ac:dyDescent="0.2">
      <c r="B406" s="4" t="s">
        <v>1075</v>
      </c>
      <c r="C406" s="5"/>
      <c r="D406" s="5" t="s">
        <v>1076</v>
      </c>
      <c r="E406" s="5" t="s">
        <v>1077</v>
      </c>
      <c r="F406" s="5" t="s">
        <v>1078</v>
      </c>
      <c r="G406" s="5"/>
      <c r="H406" s="5">
        <v>8</v>
      </c>
      <c r="I406" s="5">
        <v>8</v>
      </c>
      <c r="J406" s="5">
        <v>8</v>
      </c>
      <c r="K406" s="5">
        <v>57.8</v>
      </c>
      <c r="L406" s="5">
        <v>24.687000000000001</v>
      </c>
      <c r="M406" s="5">
        <v>230</v>
      </c>
      <c r="N406" s="5">
        <v>0</v>
      </c>
      <c r="O406" s="5">
        <v>223.79</v>
      </c>
      <c r="P406" s="5">
        <v>1399100000</v>
      </c>
      <c r="Q406" s="5">
        <v>205040000</v>
      </c>
      <c r="R406" s="5">
        <v>117290000</v>
      </c>
      <c r="S406" s="5">
        <v>105240000</v>
      </c>
      <c r="T406" s="5">
        <v>133800000</v>
      </c>
      <c r="U406" s="5">
        <v>121820000</v>
      </c>
      <c r="V406" s="5">
        <v>183830000</v>
      </c>
      <c r="W406" s="5">
        <v>269670000</v>
      </c>
      <c r="X406" s="5">
        <v>262370000</v>
      </c>
      <c r="Y406" s="5">
        <v>108780000</v>
      </c>
      <c r="Z406" s="5">
        <v>73838000</v>
      </c>
      <c r="AA406" s="5">
        <v>88695000</v>
      </c>
      <c r="AB406" s="5">
        <v>106030000</v>
      </c>
      <c r="AC406" s="5">
        <v>89048000</v>
      </c>
      <c r="AD406" s="5">
        <v>111170000</v>
      </c>
      <c r="AE406" s="5">
        <v>112150000</v>
      </c>
      <c r="AF406" s="5">
        <v>92471000</v>
      </c>
      <c r="AG406" s="5">
        <f t="shared" si="28"/>
        <v>0.93208164233188995</v>
      </c>
      <c r="AH406" s="5">
        <f t="shared" si="29"/>
        <v>-0.10147176680102794</v>
      </c>
      <c r="AI406" s="5">
        <f t="shared" si="30"/>
        <v>0.52615361770661617</v>
      </c>
      <c r="AJ406" s="5">
        <f t="shared" si="31"/>
        <v>0.92644401942419463</v>
      </c>
      <c r="AK406" s="5">
        <f>VLOOKUP(AO406,Tabelle4!T:V,3,FALSE)</f>
        <v>0</v>
      </c>
      <c r="AL406" s="5">
        <v>19</v>
      </c>
      <c r="AM406" s="5"/>
      <c r="AN406" s="5">
        <v>97</v>
      </c>
      <c r="AO406" s="13">
        <v>278</v>
      </c>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row>
    <row r="407" spans="2:120" s="9" customFormat="1" x14ac:dyDescent="0.2">
      <c r="B407" s="4" t="s">
        <v>2898</v>
      </c>
      <c r="C407" s="5"/>
      <c r="D407" s="5" t="s">
        <v>2899</v>
      </c>
      <c r="E407" s="5" t="s">
        <v>2900</v>
      </c>
      <c r="F407" s="5" t="s">
        <v>2901</v>
      </c>
      <c r="G407" s="5"/>
      <c r="H407" s="5">
        <v>2</v>
      </c>
      <c r="I407" s="5">
        <v>12</v>
      </c>
      <c r="J407" s="5">
        <v>12</v>
      </c>
      <c r="K407" s="5">
        <v>55.2</v>
      </c>
      <c r="L407" s="5">
        <v>40.341999999999999</v>
      </c>
      <c r="M407" s="5">
        <v>373</v>
      </c>
      <c r="N407" s="5">
        <v>0</v>
      </c>
      <c r="O407" s="5">
        <v>128.88999999999999</v>
      </c>
      <c r="P407" s="5">
        <v>1064000000</v>
      </c>
      <c r="Q407" s="5">
        <v>127500000</v>
      </c>
      <c r="R407" s="5">
        <v>108610000</v>
      </c>
      <c r="S407" s="5">
        <v>100770000</v>
      </c>
      <c r="T407" s="5">
        <v>148500000</v>
      </c>
      <c r="U407" s="5">
        <v>107120000</v>
      </c>
      <c r="V407" s="5">
        <v>125750000</v>
      </c>
      <c r="W407" s="5">
        <v>216210000</v>
      </c>
      <c r="X407" s="5">
        <v>129520000</v>
      </c>
      <c r="Y407" s="5">
        <v>10946000</v>
      </c>
      <c r="Z407" s="5">
        <v>10771000</v>
      </c>
      <c r="AA407" s="5">
        <v>25536000</v>
      </c>
      <c r="AB407" s="5">
        <v>10820000</v>
      </c>
      <c r="AC407" s="5">
        <v>17151000</v>
      </c>
      <c r="AD407" s="5">
        <v>36594000</v>
      </c>
      <c r="AE407" s="5">
        <v>12358000</v>
      </c>
      <c r="AF407" s="5">
        <v>10929000</v>
      </c>
      <c r="AG407" s="5">
        <f t="shared" si="28"/>
        <v>0.75388150379063246</v>
      </c>
      <c r="AH407" s="5">
        <f t="shared" si="29"/>
        <v>-0.40759031851319422</v>
      </c>
      <c r="AI407" s="5">
        <f t="shared" si="30"/>
        <v>0.52694879706279374</v>
      </c>
      <c r="AJ407" s="5">
        <f t="shared" si="31"/>
        <v>0.92426531103703091</v>
      </c>
      <c r="AK407" s="5">
        <f>VLOOKUP(AO407,Tabelle4!T:V,3,FALSE)</f>
        <v>0</v>
      </c>
      <c r="AL407" s="5">
        <v>19</v>
      </c>
      <c r="AM407" s="5"/>
      <c r="AN407" s="5">
        <v>98</v>
      </c>
      <c r="AO407" s="13">
        <v>741</v>
      </c>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row>
    <row r="408" spans="2:120" s="9" customFormat="1" x14ac:dyDescent="0.2">
      <c r="B408" s="4" t="s">
        <v>2203</v>
      </c>
      <c r="C408" s="5"/>
      <c r="D408" s="5" t="s">
        <v>2204</v>
      </c>
      <c r="E408" s="5" t="s">
        <v>2205</v>
      </c>
      <c r="F408" s="5" t="s">
        <v>2206</v>
      </c>
      <c r="G408" s="5"/>
      <c r="H408" s="5">
        <v>1</v>
      </c>
      <c r="I408" s="5">
        <v>16</v>
      </c>
      <c r="J408" s="5">
        <v>16</v>
      </c>
      <c r="K408" s="5">
        <v>58.1</v>
      </c>
      <c r="L408" s="5">
        <v>24.306999999999999</v>
      </c>
      <c r="M408" s="5">
        <v>217</v>
      </c>
      <c r="N408" s="5">
        <v>0</v>
      </c>
      <c r="O408" s="5">
        <v>323.31</v>
      </c>
      <c r="P408" s="5">
        <v>2267600000</v>
      </c>
      <c r="Q408" s="5">
        <v>477300000</v>
      </c>
      <c r="R408" s="5">
        <v>258400000</v>
      </c>
      <c r="S408" s="5">
        <v>168090000</v>
      </c>
      <c r="T408" s="5">
        <v>229410000</v>
      </c>
      <c r="U408" s="5">
        <v>198790000</v>
      </c>
      <c r="V408" s="5">
        <v>130650000</v>
      </c>
      <c r="W408" s="5">
        <v>333470000</v>
      </c>
      <c r="X408" s="5">
        <v>471520000</v>
      </c>
      <c r="Y408" s="5">
        <v>219390000</v>
      </c>
      <c r="Z408" s="5">
        <v>189790000</v>
      </c>
      <c r="AA408" s="5">
        <v>107000000</v>
      </c>
      <c r="AB408" s="5">
        <v>148120000</v>
      </c>
      <c r="AC408" s="5">
        <v>166870000</v>
      </c>
      <c r="AD408" s="5">
        <v>123370000</v>
      </c>
      <c r="AE408" s="5">
        <v>135300000</v>
      </c>
      <c r="AF408" s="5">
        <v>164790000</v>
      </c>
      <c r="AG408" s="5">
        <f t="shared" si="28"/>
        <v>1.125302796740806</v>
      </c>
      <c r="AH408" s="5">
        <f t="shared" si="29"/>
        <v>0.17031325440064968</v>
      </c>
      <c r="AI408" s="5">
        <f t="shared" si="30"/>
        <v>0.52711942185198601</v>
      </c>
      <c r="AJ408" s="5">
        <f t="shared" si="31"/>
        <v>0.92379824536717536</v>
      </c>
      <c r="AK408" s="5">
        <f>VLOOKUP(AO408,Tabelle4!T:V,3,FALSE)</f>
        <v>0</v>
      </c>
      <c r="AL408" s="5">
        <v>19</v>
      </c>
      <c r="AM408" s="5"/>
      <c r="AN408" s="5">
        <v>160</v>
      </c>
      <c r="AO408" s="13">
        <v>566</v>
      </c>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row>
    <row r="409" spans="2:120" s="9" customFormat="1" x14ac:dyDescent="0.2">
      <c r="B409" s="4" t="s">
        <v>1787</v>
      </c>
      <c r="C409" s="5"/>
      <c r="D409" s="5" t="s">
        <v>1788</v>
      </c>
      <c r="E409" s="5" t="s">
        <v>1789</v>
      </c>
      <c r="F409" s="5" t="s">
        <v>1790</v>
      </c>
      <c r="G409" s="5"/>
      <c r="H409" s="5">
        <v>1</v>
      </c>
      <c r="I409" s="5">
        <v>59</v>
      </c>
      <c r="J409" s="5">
        <v>59</v>
      </c>
      <c r="K409" s="5">
        <v>66</v>
      </c>
      <c r="L409" s="5">
        <v>105.84</v>
      </c>
      <c r="M409" s="5">
        <v>949</v>
      </c>
      <c r="N409" s="5">
        <v>0</v>
      </c>
      <c r="O409" s="5">
        <v>323.31</v>
      </c>
      <c r="P409" s="5">
        <v>11910000000</v>
      </c>
      <c r="Q409" s="5">
        <v>2719100000</v>
      </c>
      <c r="R409" s="5">
        <v>1019200000</v>
      </c>
      <c r="S409" s="5">
        <v>781510000</v>
      </c>
      <c r="T409" s="5">
        <v>674190000</v>
      </c>
      <c r="U409" s="5">
        <v>601600000</v>
      </c>
      <c r="V409" s="5">
        <v>1199400000</v>
      </c>
      <c r="W409" s="5">
        <v>3274700000</v>
      </c>
      <c r="X409" s="5">
        <v>1640200000</v>
      </c>
      <c r="Y409" s="5">
        <v>1153700000</v>
      </c>
      <c r="Z409" s="5">
        <v>829100000</v>
      </c>
      <c r="AA409" s="5">
        <v>964250000</v>
      </c>
      <c r="AB409" s="5">
        <v>872570000</v>
      </c>
      <c r="AC409" s="5">
        <v>658790000</v>
      </c>
      <c r="AD409" s="5">
        <v>484330000</v>
      </c>
      <c r="AE409" s="5">
        <v>1281300000</v>
      </c>
      <c r="AF409" s="5">
        <v>882180000</v>
      </c>
      <c r="AG409" s="5">
        <f t="shared" si="28"/>
        <v>1.1551503054497065</v>
      </c>
      <c r="AH409" s="5">
        <f t="shared" si="29"/>
        <v>0.20808058395182766</v>
      </c>
      <c r="AI409" s="5">
        <f t="shared" si="30"/>
        <v>0.52926073120441275</v>
      </c>
      <c r="AJ409" s="5">
        <f t="shared" si="31"/>
        <v>0.91794947850818853</v>
      </c>
      <c r="AK409" s="5">
        <f>VLOOKUP(AO409,Tabelle4!T:V,3,FALSE)</f>
        <v>0</v>
      </c>
      <c r="AL409" s="5">
        <v>19</v>
      </c>
      <c r="AM409" s="5"/>
      <c r="AN409" s="5">
        <v>890</v>
      </c>
      <c r="AO409" s="13">
        <v>460</v>
      </c>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row>
    <row r="410" spans="2:120" s="9" customFormat="1" x14ac:dyDescent="0.2">
      <c r="B410" s="4" t="s">
        <v>2497</v>
      </c>
      <c r="C410" s="5"/>
      <c r="D410" s="5" t="s">
        <v>2498</v>
      </c>
      <c r="E410" s="5" t="s">
        <v>2499</v>
      </c>
      <c r="F410" s="5" t="s">
        <v>2500</v>
      </c>
      <c r="G410" s="5"/>
      <c r="H410" s="5">
        <v>5</v>
      </c>
      <c r="I410" s="5">
        <v>17</v>
      </c>
      <c r="J410" s="5">
        <v>17</v>
      </c>
      <c r="K410" s="5">
        <v>53.7</v>
      </c>
      <c r="L410" s="5">
        <v>26.334</v>
      </c>
      <c r="M410" s="5">
        <v>227</v>
      </c>
      <c r="N410" s="5">
        <v>0</v>
      </c>
      <c r="O410" s="5">
        <v>323.31</v>
      </c>
      <c r="P410" s="5">
        <v>2663000000</v>
      </c>
      <c r="Q410" s="5">
        <v>432340000</v>
      </c>
      <c r="R410" s="5">
        <v>210960000</v>
      </c>
      <c r="S410" s="5">
        <v>406870000</v>
      </c>
      <c r="T410" s="5">
        <v>253160000</v>
      </c>
      <c r="U410" s="5">
        <v>313980000</v>
      </c>
      <c r="V410" s="5">
        <v>378440000</v>
      </c>
      <c r="W410" s="5">
        <v>440050000</v>
      </c>
      <c r="X410" s="5">
        <v>227150000</v>
      </c>
      <c r="Y410" s="5">
        <v>134040000</v>
      </c>
      <c r="Z410" s="5">
        <v>144630000</v>
      </c>
      <c r="AA410" s="5">
        <v>184420000</v>
      </c>
      <c r="AB410" s="5">
        <v>154360000</v>
      </c>
      <c r="AC410" s="5">
        <v>119670000</v>
      </c>
      <c r="AD410" s="5">
        <v>310950000</v>
      </c>
      <c r="AE410" s="5">
        <v>118000000</v>
      </c>
      <c r="AF410" s="5">
        <v>198480000</v>
      </c>
      <c r="AG410" s="5">
        <f t="shared" si="28"/>
        <v>0.82646232097443451</v>
      </c>
      <c r="AH410" s="5">
        <f t="shared" si="29"/>
        <v>-0.27497904739935741</v>
      </c>
      <c r="AI410" s="5">
        <f t="shared" si="30"/>
        <v>0.53306972693152666</v>
      </c>
      <c r="AJ410" s="5">
        <f t="shared" si="31"/>
        <v>0.90760384122933402</v>
      </c>
      <c r="AK410" s="5">
        <f>VLOOKUP(AO410,Tabelle4!T:V,3,FALSE)</f>
        <v>0</v>
      </c>
      <c r="AL410" s="5">
        <v>19</v>
      </c>
      <c r="AM410" s="5"/>
      <c r="AN410" s="5">
        <v>241</v>
      </c>
      <c r="AO410" s="13">
        <v>640</v>
      </c>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row>
    <row r="411" spans="2:120" s="9" customFormat="1" x14ac:dyDescent="0.2">
      <c r="B411" s="4" t="s">
        <v>368</v>
      </c>
      <c r="C411" s="5"/>
      <c r="D411" s="5" t="s">
        <v>369</v>
      </c>
      <c r="E411" s="5" t="s">
        <v>370</v>
      </c>
      <c r="F411" s="5" t="s">
        <v>371</v>
      </c>
      <c r="G411" s="5"/>
      <c r="H411" s="5">
        <v>11</v>
      </c>
      <c r="I411" s="5">
        <v>3</v>
      </c>
      <c r="J411" s="5">
        <v>3</v>
      </c>
      <c r="K411" s="5">
        <v>39.6</v>
      </c>
      <c r="L411" s="5">
        <v>10.914</v>
      </c>
      <c r="M411" s="5">
        <v>96</v>
      </c>
      <c r="N411" s="5">
        <v>0</v>
      </c>
      <c r="O411" s="5">
        <v>128.94999999999999</v>
      </c>
      <c r="P411" s="5">
        <v>31110000</v>
      </c>
      <c r="Q411" s="5">
        <v>6619600</v>
      </c>
      <c r="R411" s="5">
        <v>1864700</v>
      </c>
      <c r="S411" s="5">
        <v>3776300</v>
      </c>
      <c r="T411" s="5">
        <v>1379900</v>
      </c>
      <c r="U411" s="5">
        <v>452460</v>
      </c>
      <c r="V411" s="5">
        <v>4210100</v>
      </c>
      <c r="W411" s="5">
        <v>7114500</v>
      </c>
      <c r="X411" s="5">
        <v>5692600</v>
      </c>
      <c r="Y411" s="5">
        <v>7586400</v>
      </c>
      <c r="Z411" s="5">
        <v>4025200</v>
      </c>
      <c r="AA411" s="5">
        <v>9714900</v>
      </c>
      <c r="AB411" s="5">
        <v>2290200</v>
      </c>
      <c r="AC411" s="5">
        <v>2787100</v>
      </c>
      <c r="AD411" s="5">
        <v>6551100</v>
      </c>
      <c r="AE411" s="5">
        <v>4123200</v>
      </c>
      <c r="AF411" s="5">
        <v>5135500</v>
      </c>
      <c r="AG411" s="5">
        <f t="shared" si="28"/>
        <v>1.26992670821481</v>
      </c>
      <c r="AH411" s="5">
        <f t="shared" si="29"/>
        <v>0.34474523656735173</v>
      </c>
      <c r="AI411" s="5">
        <f t="shared" si="30"/>
        <v>0.534690876837292</v>
      </c>
      <c r="AJ411" s="5">
        <f t="shared" si="31"/>
        <v>0.90322303392394376</v>
      </c>
      <c r="AK411" s="5">
        <f>VLOOKUP(AO411,Tabelle4!T:V,3,FALSE)</f>
        <v>0</v>
      </c>
      <c r="AL411" s="5">
        <v>19</v>
      </c>
      <c r="AM411" s="5"/>
      <c r="AN411" s="5">
        <v>19</v>
      </c>
      <c r="AO411" s="13">
        <v>98</v>
      </c>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row>
    <row r="412" spans="2:120" s="9" customFormat="1" x14ac:dyDescent="0.2">
      <c r="B412" s="4" t="s">
        <v>279</v>
      </c>
      <c r="C412" s="5"/>
      <c r="D412" s="5" t="s">
        <v>280</v>
      </c>
      <c r="E412" s="5" t="s">
        <v>281</v>
      </c>
      <c r="F412" s="5" t="s">
        <v>282</v>
      </c>
      <c r="G412" s="5"/>
      <c r="H412" s="5">
        <v>4</v>
      </c>
      <c r="I412" s="5">
        <v>1</v>
      </c>
      <c r="J412" s="5">
        <v>1</v>
      </c>
      <c r="K412" s="5">
        <v>6.1</v>
      </c>
      <c r="L412" s="5">
        <v>24.527000000000001</v>
      </c>
      <c r="M412" s="5">
        <v>228</v>
      </c>
      <c r="N412" s="5">
        <v>5.457E-3</v>
      </c>
      <c r="O412" s="5">
        <v>4.0232999999999999</v>
      </c>
      <c r="P412" s="5">
        <v>38723000</v>
      </c>
      <c r="Q412" s="5">
        <v>4422900</v>
      </c>
      <c r="R412" s="5">
        <v>3550100</v>
      </c>
      <c r="S412" s="5">
        <v>4379100</v>
      </c>
      <c r="T412" s="5">
        <v>3189000</v>
      </c>
      <c r="U412" s="5">
        <v>2288200</v>
      </c>
      <c r="V412" s="5">
        <v>0</v>
      </c>
      <c r="W412" s="5">
        <v>13020000</v>
      </c>
      <c r="X412" s="5">
        <v>7873500</v>
      </c>
      <c r="Y412" s="5">
        <v>302040</v>
      </c>
      <c r="Z412" s="5">
        <v>258640</v>
      </c>
      <c r="AA412" s="5">
        <v>444020</v>
      </c>
      <c r="AB412" s="5">
        <v>440290</v>
      </c>
      <c r="AC412" s="5">
        <v>339440</v>
      </c>
      <c r="AD412" s="5"/>
      <c r="AE412" s="5">
        <v>654450</v>
      </c>
      <c r="AF412" s="5">
        <v>334130</v>
      </c>
      <c r="AG412" s="5">
        <f t="shared" si="28"/>
        <v>0.81605886959533747</v>
      </c>
      <c r="AH412" s="5">
        <f t="shared" si="29"/>
        <v>-0.29325486449234561</v>
      </c>
      <c r="AI412" s="5">
        <f t="shared" si="30"/>
        <v>0.53663626398960917</v>
      </c>
      <c r="AJ412" s="5">
        <f t="shared" si="31"/>
        <v>0.89798354474251907</v>
      </c>
      <c r="AK412" s="5">
        <f>VLOOKUP(AO412,Tabelle4!T:V,3,FALSE)</f>
        <v>0</v>
      </c>
      <c r="AL412" s="5">
        <v>19</v>
      </c>
      <c r="AM412" s="5"/>
      <c r="AN412" s="5">
        <v>4</v>
      </c>
      <c r="AO412" s="13">
        <v>75</v>
      </c>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row>
    <row r="413" spans="2:120" s="9" customFormat="1" x14ac:dyDescent="0.2">
      <c r="B413" s="4" t="s">
        <v>1667</v>
      </c>
      <c r="C413" s="5"/>
      <c r="D413" s="5" t="s">
        <v>1668</v>
      </c>
      <c r="E413" s="5" t="s">
        <v>1669</v>
      </c>
      <c r="F413" s="5" t="s">
        <v>1670</v>
      </c>
      <c r="G413" s="5"/>
      <c r="H413" s="5">
        <v>1</v>
      </c>
      <c r="I413" s="5">
        <v>34</v>
      </c>
      <c r="J413" s="5">
        <v>34</v>
      </c>
      <c r="K413" s="5">
        <v>53.1</v>
      </c>
      <c r="L413" s="5">
        <v>67.941000000000003</v>
      </c>
      <c r="M413" s="5">
        <v>642</v>
      </c>
      <c r="N413" s="5">
        <v>0</v>
      </c>
      <c r="O413" s="5">
        <v>323.31</v>
      </c>
      <c r="P413" s="5">
        <v>41448000000</v>
      </c>
      <c r="Q413" s="5">
        <v>6490200000</v>
      </c>
      <c r="R413" s="5">
        <v>4998700000</v>
      </c>
      <c r="S413" s="5">
        <v>5682000000</v>
      </c>
      <c r="T413" s="5">
        <v>2683100000</v>
      </c>
      <c r="U413" s="5">
        <v>3373300000</v>
      </c>
      <c r="V413" s="5">
        <v>4279900000</v>
      </c>
      <c r="W413" s="5">
        <v>6818100000</v>
      </c>
      <c r="X413" s="5">
        <v>7122600000</v>
      </c>
      <c r="Y413" s="5">
        <v>794120000</v>
      </c>
      <c r="Z413" s="5">
        <v>660240000</v>
      </c>
      <c r="AA413" s="5">
        <v>924270000</v>
      </c>
      <c r="AB413" s="5">
        <v>857740000</v>
      </c>
      <c r="AC413" s="5">
        <v>789350000</v>
      </c>
      <c r="AD413" s="5">
        <v>581740000</v>
      </c>
      <c r="AE413" s="5">
        <v>818990000</v>
      </c>
      <c r="AF413" s="5">
        <v>833200000</v>
      </c>
      <c r="AG413" s="5">
        <f t="shared" si="28"/>
        <v>1.0704830515202033</v>
      </c>
      <c r="AH413" s="5">
        <f t="shared" si="29"/>
        <v>9.8261954358343465E-2</v>
      </c>
      <c r="AI413" s="5">
        <f t="shared" si="30"/>
        <v>0.5368995836698931</v>
      </c>
      <c r="AJ413" s="5">
        <f t="shared" si="31"/>
        <v>0.89727580870303647</v>
      </c>
      <c r="AK413" s="5">
        <f>VLOOKUP(AO413,Tabelle4!T:V,3,FALSE)</f>
        <v>0</v>
      </c>
      <c r="AL413" s="5">
        <v>19</v>
      </c>
      <c r="AM413" s="5"/>
      <c r="AN413" s="5">
        <v>1061</v>
      </c>
      <c r="AO413" s="13">
        <v>429</v>
      </c>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row>
    <row r="414" spans="2:120" s="9" customFormat="1" x14ac:dyDescent="0.2">
      <c r="B414" s="4" t="s">
        <v>422</v>
      </c>
      <c r="C414" s="5"/>
      <c r="D414" s="5" t="s">
        <v>423</v>
      </c>
      <c r="E414" s="5" t="s">
        <v>424</v>
      </c>
      <c r="F414" s="5" t="s">
        <v>425</v>
      </c>
      <c r="G414" s="5"/>
      <c r="H414" s="5">
        <v>3</v>
      </c>
      <c r="I414" s="5">
        <v>5</v>
      </c>
      <c r="J414" s="5">
        <v>5</v>
      </c>
      <c r="K414" s="5">
        <v>17.100000000000001</v>
      </c>
      <c r="L414" s="5">
        <v>23.984999999999999</v>
      </c>
      <c r="M414" s="5">
        <v>211</v>
      </c>
      <c r="N414" s="5">
        <v>1.7889E-3</v>
      </c>
      <c r="O414" s="5">
        <v>23.524999999999999</v>
      </c>
      <c r="P414" s="5">
        <v>210970000</v>
      </c>
      <c r="Q414" s="5">
        <v>23173000</v>
      </c>
      <c r="R414" s="5">
        <v>25252000</v>
      </c>
      <c r="S414" s="5">
        <v>31469000</v>
      </c>
      <c r="T414" s="5">
        <v>10837000</v>
      </c>
      <c r="U414" s="5">
        <v>25485000</v>
      </c>
      <c r="V414" s="5">
        <v>13897000</v>
      </c>
      <c r="W414" s="5">
        <v>38967000</v>
      </c>
      <c r="X414" s="5">
        <v>41889000</v>
      </c>
      <c r="Y414" s="5">
        <v>7664600</v>
      </c>
      <c r="Z414" s="5">
        <v>12631000</v>
      </c>
      <c r="AA414" s="5">
        <v>16884000</v>
      </c>
      <c r="AB414" s="5">
        <v>17911000</v>
      </c>
      <c r="AC414" s="5">
        <v>12068000</v>
      </c>
      <c r="AD414" s="5">
        <v>9986900</v>
      </c>
      <c r="AE414" s="5">
        <v>9162400</v>
      </c>
      <c r="AF414" s="5">
        <v>16397000</v>
      </c>
      <c r="AG414" s="5">
        <f t="shared" si="28"/>
        <v>1.1570179546900825</v>
      </c>
      <c r="AH414" s="5">
        <f t="shared" si="29"/>
        <v>0.21041125246732012</v>
      </c>
      <c r="AI414" s="5">
        <f t="shared" si="30"/>
        <v>0.53784226220889741</v>
      </c>
      <c r="AJ414" s="5">
        <f t="shared" si="31"/>
        <v>0.89474497209821535</v>
      </c>
      <c r="AK414" s="5">
        <f>VLOOKUP(AO414,Tabelle4!T:V,3,FALSE)</f>
        <v>0</v>
      </c>
      <c r="AL414" s="5">
        <v>19</v>
      </c>
      <c r="AM414" s="5"/>
      <c r="AN414" s="5">
        <v>23</v>
      </c>
      <c r="AO414" s="13">
        <v>112</v>
      </c>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row>
    <row r="415" spans="2:120" s="9" customFormat="1" x14ac:dyDescent="0.2">
      <c r="B415" s="4" t="s">
        <v>1284</v>
      </c>
      <c r="C415" s="5"/>
      <c r="D415" s="5" t="s">
        <v>1285</v>
      </c>
      <c r="E415" s="5" t="s">
        <v>1286</v>
      </c>
      <c r="F415" s="5" t="s">
        <v>1287</v>
      </c>
      <c r="G415" s="5"/>
      <c r="H415" s="5">
        <v>1</v>
      </c>
      <c r="I415" s="5">
        <v>5</v>
      </c>
      <c r="J415" s="5">
        <v>5</v>
      </c>
      <c r="K415" s="5">
        <v>21.4</v>
      </c>
      <c r="L415" s="5">
        <v>24.917999999999999</v>
      </c>
      <c r="M415" s="5">
        <v>234</v>
      </c>
      <c r="N415" s="5">
        <v>0</v>
      </c>
      <c r="O415" s="5">
        <v>209.17</v>
      </c>
      <c r="P415" s="5">
        <v>1209500000</v>
      </c>
      <c r="Q415" s="5">
        <v>201180000</v>
      </c>
      <c r="R415" s="5">
        <v>127870000</v>
      </c>
      <c r="S415" s="5">
        <v>127620000</v>
      </c>
      <c r="T415" s="5">
        <v>59244000</v>
      </c>
      <c r="U415" s="5">
        <v>162770000</v>
      </c>
      <c r="V415" s="5">
        <v>90790000</v>
      </c>
      <c r="W415" s="5">
        <v>306110000</v>
      </c>
      <c r="X415" s="5">
        <v>133890000</v>
      </c>
      <c r="Y415" s="5">
        <v>71478000</v>
      </c>
      <c r="Z415" s="5">
        <v>62947000</v>
      </c>
      <c r="AA415" s="5">
        <v>58961000</v>
      </c>
      <c r="AB415" s="5">
        <v>79508000</v>
      </c>
      <c r="AC415" s="5">
        <v>81909000</v>
      </c>
      <c r="AD415" s="5">
        <v>67487000</v>
      </c>
      <c r="AE415" s="5">
        <v>73831000</v>
      </c>
      <c r="AF415" s="5">
        <v>65096000</v>
      </c>
      <c r="AG415" s="5">
        <f t="shared" si="28"/>
        <v>0.94648709953767129</v>
      </c>
      <c r="AH415" s="5">
        <f t="shared" si="29"/>
        <v>-7.934525251872164E-2</v>
      </c>
      <c r="AI415" s="5">
        <f t="shared" si="30"/>
        <v>0.53996456718403696</v>
      </c>
      <c r="AJ415" s="5">
        <f t="shared" si="31"/>
        <v>0.88906335506507128</v>
      </c>
      <c r="AK415" s="5">
        <f>VLOOKUP(AO415,Tabelle4!T:V,3,FALSE)</f>
        <v>0</v>
      </c>
      <c r="AL415" s="5">
        <v>19</v>
      </c>
      <c r="AM415" s="5"/>
      <c r="AN415" s="5">
        <v>77</v>
      </c>
      <c r="AO415" s="13">
        <v>331</v>
      </c>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row>
    <row r="416" spans="2:120" s="9" customFormat="1" x14ac:dyDescent="0.2">
      <c r="B416" s="4" t="s">
        <v>897</v>
      </c>
      <c r="C416" s="5"/>
      <c r="D416" s="5" t="s">
        <v>898</v>
      </c>
      <c r="E416" s="5" t="s">
        <v>899</v>
      </c>
      <c r="F416" s="5" t="s">
        <v>900</v>
      </c>
      <c r="G416" s="5"/>
      <c r="H416" s="5">
        <v>1</v>
      </c>
      <c r="I416" s="5">
        <v>3</v>
      </c>
      <c r="J416" s="5">
        <v>3</v>
      </c>
      <c r="K416" s="5">
        <v>55.7</v>
      </c>
      <c r="L416" s="5">
        <v>7.3316999999999997</v>
      </c>
      <c r="M416" s="5">
        <v>70</v>
      </c>
      <c r="N416" s="5">
        <v>0</v>
      </c>
      <c r="O416" s="5">
        <v>47.552999999999997</v>
      </c>
      <c r="P416" s="5">
        <v>102500000</v>
      </c>
      <c r="Q416" s="5">
        <v>7643400</v>
      </c>
      <c r="R416" s="5">
        <v>5849200</v>
      </c>
      <c r="S416" s="5">
        <v>12999000</v>
      </c>
      <c r="T416" s="5">
        <v>12460000</v>
      </c>
      <c r="U416" s="5">
        <v>1244900</v>
      </c>
      <c r="V416" s="5">
        <v>0</v>
      </c>
      <c r="W416" s="5">
        <v>55016000</v>
      </c>
      <c r="X416" s="5">
        <v>7290300</v>
      </c>
      <c r="Y416" s="5">
        <v>2228800</v>
      </c>
      <c r="Z416" s="5">
        <v>1335900</v>
      </c>
      <c r="AA416" s="5">
        <v>6890500</v>
      </c>
      <c r="AB416" s="5">
        <v>29645000</v>
      </c>
      <c r="AC416" s="5">
        <v>1056800</v>
      </c>
      <c r="AD416" s="5"/>
      <c r="AE416" s="5">
        <v>11800000</v>
      </c>
      <c r="AF416" s="5">
        <v>2335700</v>
      </c>
      <c r="AG416" s="5">
        <f t="shared" si="28"/>
        <v>1.9796050682902746</v>
      </c>
      <c r="AH416" s="5">
        <f t="shared" si="29"/>
        <v>0.9852126409869234</v>
      </c>
      <c r="AI416" s="5">
        <f t="shared" si="30"/>
        <v>0.54015100629776502</v>
      </c>
      <c r="AJ416" s="5">
        <f t="shared" si="31"/>
        <v>0.88856530690415558</v>
      </c>
      <c r="AK416" s="5">
        <f>VLOOKUP(AO416,Tabelle4!T:V,3,FALSE)</f>
        <v>0</v>
      </c>
      <c r="AL416" s="5">
        <v>19</v>
      </c>
      <c r="AM416" s="5"/>
      <c r="AN416" s="5">
        <v>20</v>
      </c>
      <c r="AO416" s="13">
        <v>233</v>
      </c>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row>
    <row r="417" spans="2:120" s="9" customFormat="1" x14ac:dyDescent="0.2">
      <c r="B417" s="4" t="s">
        <v>2697</v>
      </c>
      <c r="C417" s="5"/>
      <c r="D417" s="5" t="s">
        <v>2698</v>
      </c>
      <c r="E417" s="5" t="s">
        <v>2699</v>
      </c>
      <c r="F417" s="5" t="s">
        <v>2700</v>
      </c>
      <c r="G417" s="5"/>
      <c r="H417" s="5">
        <v>1</v>
      </c>
      <c r="I417" s="5">
        <v>3</v>
      </c>
      <c r="J417" s="5">
        <v>3</v>
      </c>
      <c r="K417" s="5">
        <v>18.600000000000001</v>
      </c>
      <c r="L417" s="5">
        <v>27.396999999999998</v>
      </c>
      <c r="M417" s="5">
        <v>247</v>
      </c>
      <c r="N417" s="5">
        <v>0</v>
      </c>
      <c r="O417" s="5">
        <v>128.52000000000001</v>
      </c>
      <c r="P417" s="5">
        <v>21994000</v>
      </c>
      <c r="Q417" s="5">
        <v>3175700</v>
      </c>
      <c r="R417" s="5">
        <v>2017700</v>
      </c>
      <c r="S417" s="5">
        <v>1242500</v>
      </c>
      <c r="T417" s="5">
        <v>2285100</v>
      </c>
      <c r="U417" s="5">
        <v>2940900</v>
      </c>
      <c r="V417" s="5">
        <v>743870</v>
      </c>
      <c r="W417" s="5">
        <v>3304700</v>
      </c>
      <c r="X417" s="5">
        <v>6283200</v>
      </c>
      <c r="Y417" s="5">
        <v>1874500</v>
      </c>
      <c r="Z417" s="5">
        <v>1491500</v>
      </c>
      <c r="AA417" s="5">
        <v>1339200</v>
      </c>
      <c r="AB417" s="5">
        <v>1152400</v>
      </c>
      <c r="AC417" s="5">
        <v>1912900</v>
      </c>
      <c r="AD417" s="5">
        <v>965370</v>
      </c>
      <c r="AE417" s="5">
        <v>1903800</v>
      </c>
      <c r="AF417" s="5">
        <v>1792300</v>
      </c>
      <c r="AG417" s="5">
        <f t="shared" si="28"/>
        <v>0.89097510483894271</v>
      </c>
      <c r="AH417" s="5">
        <f t="shared" si="29"/>
        <v>-0.16654297360836892</v>
      </c>
      <c r="AI417" s="5">
        <f t="shared" si="30"/>
        <v>0.54138087438921589</v>
      </c>
      <c r="AJ417" s="5">
        <f t="shared" si="31"/>
        <v>0.88528417318452557</v>
      </c>
      <c r="AK417" s="5">
        <f>VLOOKUP(AO417,Tabelle4!T:V,3,FALSE)</f>
        <v>0</v>
      </c>
      <c r="AL417" s="5">
        <v>19</v>
      </c>
      <c r="AM417" s="5"/>
      <c r="AN417" s="5">
        <v>5</v>
      </c>
      <c r="AO417" s="13">
        <v>690</v>
      </c>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row>
    <row r="418" spans="2:120" s="9" customFormat="1" x14ac:dyDescent="0.2">
      <c r="B418" s="4" t="s">
        <v>1288</v>
      </c>
      <c r="C418" s="5"/>
      <c r="D418" s="5" t="s">
        <v>1289</v>
      </c>
      <c r="E418" s="5" t="s">
        <v>1290</v>
      </c>
      <c r="F418" s="5" t="s">
        <v>1291</v>
      </c>
      <c r="G418" s="5"/>
      <c r="H418" s="5">
        <v>1</v>
      </c>
      <c r="I418" s="5">
        <v>2</v>
      </c>
      <c r="J418" s="5">
        <v>2</v>
      </c>
      <c r="K418" s="5">
        <v>13.1</v>
      </c>
      <c r="L418" s="5">
        <v>24.739000000000001</v>
      </c>
      <c r="M418" s="5">
        <v>229</v>
      </c>
      <c r="N418" s="5">
        <v>5.4200999999999997E-3</v>
      </c>
      <c r="O418" s="5">
        <v>3.8367</v>
      </c>
      <c r="P418" s="5">
        <v>38619000</v>
      </c>
      <c r="Q418" s="5">
        <v>8506000</v>
      </c>
      <c r="R418" s="5">
        <v>2662000</v>
      </c>
      <c r="S418" s="5">
        <v>5110300</v>
      </c>
      <c r="T418" s="5">
        <v>5076500</v>
      </c>
      <c r="U418" s="5">
        <v>3249400</v>
      </c>
      <c r="V418" s="5">
        <v>0</v>
      </c>
      <c r="W418" s="5">
        <v>7155900</v>
      </c>
      <c r="X418" s="5">
        <v>6859400</v>
      </c>
      <c r="Y418" s="5">
        <v>3386700</v>
      </c>
      <c r="Z418" s="5">
        <v>2334400</v>
      </c>
      <c r="AA418" s="5">
        <v>3312400</v>
      </c>
      <c r="AB418" s="5">
        <v>3914300</v>
      </c>
      <c r="AC418" s="5">
        <v>2916800</v>
      </c>
      <c r="AD418" s="5"/>
      <c r="AE418" s="5">
        <v>3209600</v>
      </c>
      <c r="AF418" s="5">
        <v>2887100</v>
      </c>
      <c r="AG418" s="5">
        <f t="shared" si="28"/>
        <v>1.0773672824097187</v>
      </c>
      <c r="AH418" s="5">
        <f t="shared" si="29"/>
        <v>0.10751015905709432</v>
      </c>
      <c r="AI418" s="5">
        <f t="shared" si="30"/>
        <v>0.54165271581887031</v>
      </c>
      <c r="AJ418" s="5">
        <f t="shared" si="31"/>
        <v>0.88455994026275409</v>
      </c>
      <c r="AK418" s="5">
        <f>VLOOKUP(AO418,Tabelle4!T:V,3,FALSE)</f>
        <v>0</v>
      </c>
      <c r="AL418" s="5">
        <v>19</v>
      </c>
      <c r="AM418" s="5"/>
      <c r="AN418" s="5">
        <v>2</v>
      </c>
      <c r="AO418" s="13">
        <v>332</v>
      </c>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row>
    <row r="419" spans="2:120" s="9" customFormat="1" x14ac:dyDescent="0.2">
      <c r="B419" s="4" t="s">
        <v>303</v>
      </c>
      <c r="C419" s="5"/>
      <c r="D419" s="5" t="s">
        <v>304</v>
      </c>
      <c r="E419" s="5" t="s">
        <v>305</v>
      </c>
      <c r="F419" s="5" t="s">
        <v>306</v>
      </c>
      <c r="G419" s="5"/>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c r="AB419" s="5"/>
      <c r="AC419" s="5">
        <v>87823</v>
      </c>
      <c r="AD419" s="5"/>
      <c r="AE419" s="5">
        <v>1447500</v>
      </c>
      <c r="AF419" s="5">
        <v>166360</v>
      </c>
      <c r="AG419" s="5">
        <f t="shared" si="28"/>
        <v>5.9515080070729978</v>
      </c>
      <c r="AH419" s="5">
        <f t="shared" si="29"/>
        <v>2.573255268197717</v>
      </c>
      <c r="AI419" s="5">
        <f t="shared" si="30"/>
        <v>0.54363627189207731</v>
      </c>
      <c r="AJ419" s="5">
        <f t="shared" si="31"/>
        <v>0.87928637768371942</v>
      </c>
      <c r="AK419" s="5" t="str">
        <f>VLOOKUP(AO419,Tabelle4!T:V,3,FALSE)</f>
        <v>+</v>
      </c>
      <c r="AL419" s="5">
        <v>19</v>
      </c>
      <c r="AM419" s="5"/>
      <c r="AN419" s="5">
        <v>14</v>
      </c>
      <c r="AO419" s="13">
        <v>81</v>
      </c>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row>
    <row r="420" spans="2:120" s="9" customFormat="1" x14ac:dyDescent="0.2">
      <c r="B420" s="4" t="s">
        <v>742</v>
      </c>
      <c r="C420" s="5"/>
      <c r="D420" s="5" t="s">
        <v>743</v>
      </c>
      <c r="E420" s="5" t="s">
        <v>744</v>
      </c>
      <c r="F420" s="5" t="s">
        <v>745</v>
      </c>
      <c r="G420" s="5"/>
      <c r="H420" s="5">
        <v>1</v>
      </c>
      <c r="I420" s="5">
        <v>4</v>
      </c>
      <c r="J420" s="5">
        <v>4</v>
      </c>
      <c r="K420" s="5">
        <v>32.299999999999997</v>
      </c>
      <c r="L420" s="5">
        <v>22.329000000000001</v>
      </c>
      <c r="M420" s="5">
        <v>201</v>
      </c>
      <c r="N420" s="5">
        <v>1.6949000000000001E-3</v>
      </c>
      <c r="O420" s="5">
        <v>18.419</v>
      </c>
      <c r="P420" s="5">
        <v>40073000</v>
      </c>
      <c r="Q420" s="5">
        <v>6139100</v>
      </c>
      <c r="R420" s="5">
        <v>4571300</v>
      </c>
      <c r="S420" s="5">
        <v>6051900</v>
      </c>
      <c r="T420" s="5">
        <v>3247400</v>
      </c>
      <c r="U420" s="5">
        <v>4740100</v>
      </c>
      <c r="V420" s="5">
        <v>0</v>
      </c>
      <c r="W420" s="5">
        <v>5346200</v>
      </c>
      <c r="X420" s="5">
        <v>9976500</v>
      </c>
      <c r="Y420" s="5">
        <v>3182400</v>
      </c>
      <c r="Z420" s="5">
        <v>2923600</v>
      </c>
      <c r="AA420" s="5">
        <v>4011300</v>
      </c>
      <c r="AB420" s="5">
        <v>3433000</v>
      </c>
      <c r="AC420" s="5">
        <v>3546800</v>
      </c>
      <c r="AD420" s="5"/>
      <c r="AE420" s="5">
        <v>2605700</v>
      </c>
      <c r="AF420" s="5">
        <v>3291000</v>
      </c>
      <c r="AG420" s="5">
        <f t="shared" si="28"/>
        <v>1.0761608513792555</v>
      </c>
      <c r="AH420" s="5">
        <f t="shared" si="29"/>
        <v>0.10589373044435048</v>
      </c>
      <c r="AI420" s="5">
        <f t="shared" si="30"/>
        <v>0.5442429428326705</v>
      </c>
      <c r="AJ420" s="5">
        <f t="shared" si="31"/>
        <v>0.8776772996972505</v>
      </c>
      <c r="AK420" s="5">
        <f>VLOOKUP(AO420,Tabelle4!T:V,3,FALSE)</f>
        <v>0</v>
      </c>
      <c r="AL420" s="5">
        <v>19</v>
      </c>
      <c r="AM420" s="5"/>
      <c r="AN420" s="5">
        <v>17</v>
      </c>
      <c r="AO420" s="13">
        <v>194</v>
      </c>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row>
    <row r="421" spans="2:120" s="9" customFormat="1" x14ac:dyDescent="0.2">
      <c r="B421" s="4" t="s">
        <v>176</v>
      </c>
      <c r="C421" s="5"/>
      <c r="D421" s="5" t="s">
        <v>177</v>
      </c>
      <c r="E421" s="5" t="s">
        <v>178</v>
      </c>
      <c r="F421" s="5" t="s">
        <v>179</v>
      </c>
      <c r="G421" s="5"/>
      <c r="H421" s="5">
        <v>6</v>
      </c>
      <c r="I421" s="5">
        <v>36</v>
      </c>
      <c r="J421" s="5">
        <v>36</v>
      </c>
      <c r="K421" s="5">
        <v>78</v>
      </c>
      <c r="L421" s="5">
        <v>49.912999999999997</v>
      </c>
      <c r="M421" s="5">
        <v>455</v>
      </c>
      <c r="N421" s="5">
        <v>0</v>
      </c>
      <c r="O421" s="5">
        <v>323.31</v>
      </c>
      <c r="P421" s="5">
        <v>43596000000</v>
      </c>
      <c r="Q421" s="5">
        <v>6157600000</v>
      </c>
      <c r="R421" s="5">
        <v>6856500000</v>
      </c>
      <c r="S421" s="5">
        <v>6061500000</v>
      </c>
      <c r="T421" s="5">
        <v>3530500000</v>
      </c>
      <c r="U421" s="5">
        <v>2440600000</v>
      </c>
      <c r="V421" s="5">
        <v>4114400000</v>
      </c>
      <c r="W421" s="5">
        <v>7477100000</v>
      </c>
      <c r="X421" s="5">
        <v>6957400000</v>
      </c>
      <c r="Y421" s="5">
        <v>548280000</v>
      </c>
      <c r="Z421" s="5">
        <v>640620000</v>
      </c>
      <c r="AA421" s="5">
        <v>594300000</v>
      </c>
      <c r="AB421" s="5">
        <v>476600000</v>
      </c>
      <c r="AC421" s="5">
        <v>388020000</v>
      </c>
      <c r="AD421" s="5">
        <v>500290000</v>
      </c>
      <c r="AE421" s="5">
        <v>507270000</v>
      </c>
      <c r="AF421" s="5">
        <v>682840000</v>
      </c>
      <c r="AG421" s="5">
        <f t="shared" si="28"/>
        <v>1.087268213354375</v>
      </c>
      <c r="AH421" s="5">
        <f t="shared" si="29"/>
        <v>0.12070787628503465</v>
      </c>
      <c r="AI421" s="5">
        <f t="shared" si="30"/>
        <v>0.54807665536127814</v>
      </c>
      <c r="AJ421" s="5">
        <f t="shared" si="31"/>
        <v>0.86755040868058342</v>
      </c>
      <c r="AK421" s="5">
        <f>VLOOKUP(AO421,Tabelle4!T:V,3,FALSE)</f>
        <v>0</v>
      </c>
      <c r="AL421" s="5">
        <v>19</v>
      </c>
      <c r="AM421" s="5"/>
      <c r="AN421" s="5">
        <v>1171</v>
      </c>
      <c r="AO421" s="13">
        <v>48</v>
      </c>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row>
    <row r="422" spans="2:120" s="9" customFormat="1" x14ac:dyDescent="0.2">
      <c r="B422" s="4" t="s">
        <v>334</v>
      </c>
      <c r="C422" s="5"/>
      <c r="D422" s="5" t="s">
        <v>335</v>
      </c>
      <c r="E422" s="5" t="s">
        <v>336</v>
      </c>
      <c r="F422" s="5" t="s">
        <v>337</v>
      </c>
      <c r="G422" s="5"/>
      <c r="H422" s="5">
        <v>2</v>
      </c>
      <c r="I422" s="5">
        <v>1</v>
      </c>
      <c r="J422" s="5">
        <v>1</v>
      </c>
      <c r="K422" s="5">
        <v>4.9000000000000004</v>
      </c>
      <c r="L422" s="5">
        <v>37.901000000000003</v>
      </c>
      <c r="M422" s="5">
        <v>326</v>
      </c>
      <c r="N422" s="5">
        <v>1</v>
      </c>
      <c r="O422" s="5">
        <v>-2</v>
      </c>
      <c r="P422" s="5">
        <v>135110000</v>
      </c>
      <c r="Q422" s="5">
        <v>56584000</v>
      </c>
      <c r="R422" s="5">
        <v>3490500</v>
      </c>
      <c r="S422" s="5">
        <v>2003400</v>
      </c>
      <c r="T422" s="5">
        <v>4970800</v>
      </c>
      <c r="U422" s="5">
        <v>3942000</v>
      </c>
      <c r="V422" s="5">
        <v>61628000</v>
      </c>
      <c r="W422" s="5">
        <v>1303900</v>
      </c>
      <c r="X422" s="5">
        <v>1189700</v>
      </c>
      <c r="Y422" s="5">
        <v>13353000</v>
      </c>
      <c r="Z422" s="5">
        <v>2783000</v>
      </c>
      <c r="AA422" s="5">
        <v>2349600</v>
      </c>
      <c r="AB422" s="5">
        <v>3940700</v>
      </c>
      <c r="AC422" s="5">
        <v>3556300</v>
      </c>
      <c r="AD422" s="5">
        <v>8804300</v>
      </c>
      <c r="AE422" s="5">
        <v>774700</v>
      </c>
      <c r="AF422" s="5">
        <v>1151100</v>
      </c>
      <c r="AG422" s="5">
        <f t="shared" si="28"/>
        <v>1.5697656512487401</v>
      </c>
      <c r="AH422" s="5">
        <f t="shared" si="29"/>
        <v>0.6505491966857766</v>
      </c>
      <c r="AI422" s="5">
        <f t="shared" si="30"/>
        <v>0.55002511495445638</v>
      </c>
      <c r="AJ422" s="5">
        <f t="shared" si="31"/>
        <v>0.86243059917187825</v>
      </c>
      <c r="AK422" s="5">
        <f>VLOOKUP(AO422,Tabelle4!T:V,3,FALSE)</f>
        <v>0</v>
      </c>
      <c r="AL422" s="5">
        <v>19</v>
      </c>
      <c r="AM422" s="5"/>
      <c r="AN422" s="5">
        <v>2</v>
      </c>
      <c r="AO422" s="13">
        <v>89</v>
      </c>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row>
    <row r="423" spans="2:120" s="9" customFormat="1" x14ac:dyDescent="0.2">
      <c r="B423" s="4" t="s">
        <v>2215</v>
      </c>
      <c r="C423" s="5"/>
      <c r="D423" s="5" t="s">
        <v>2216</v>
      </c>
      <c r="E423" s="5" t="s">
        <v>2217</v>
      </c>
      <c r="F423" s="5" t="s">
        <v>2218</v>
      </c>
      <c r="G423" s="5"/>
      <c r="H423" s="5">
        <v>2</v>
      </c>
      <c r="I423" s="5">
        <v>7</v>
      </c>
      <c r="J423" s="5">
        <v>7</v>
      </c>
      <c r="K423" s="5">
        <v>22.8</v>
      </c>
      <c r="L423" s="5">
        <v>52.335999999999999</v>
      </c>
      <c r="M423" s="5">
        <v>451</v>
      </c>
      <c r="N423" s="5">
        <v>0</v>
      </c>
      <c r="O423" s="5">
        <v>38.770000000000003</v>
      </c>
      <c r="P423" s="5">
        <v>274760000</v>
      </c>
      <c r="Q423" s="5">
        <v>69265000</v>
      </c>
      <c r="R423" s="5">
        <v>27459000</v>
      </c>
      <c r="S423" s="5">
        <v>8174400</v>
      </c>
      <c r="T423" s="5">
        <v>64819000</v>
      </c>
      <c r="U423" s="5">
        <v>10171000</v>
      </c>
      <c r="V423" s="5">
        <v>7476300</v>
      </c>
      <c r="W423" s="5">
        <v>60253000</v>
      </c>
      <c r="X423" s="5">
        <v>27146000</v>
      </c>
      <c r="Y423" s="5">
        <v>3641700</v>
      </c>
      <c r="Z423" s="5">
        <v>2161900</v>
      </c>
      <c r="AA423" s="5">
        <v>1250700</v>
      </c>
      <c r="AB423" s="5">
        <v>3545100</v>
      </c>
      <c r="AC423" s="5">
        <v>1227300</v>
      </c>
      <c r="AD423" s="5">
        <v>1727800</v>
      </c>
      <c r="AE423" s="5">
        <v>3494400</v>
      </c>
      <c r="AF423" s="5">
        <v>2239000</v>
      </c>
      <c r="AG423" s="5">
        <f t="shared" si="28"/>
        <v>1.2199343960407436</v>
      </c>
      <c r="AH423" s="5">
        <f t="shared" si="29"/>
        <v>0.28680356659839001</v>
      </c>
      <c r="AI423" s="5">
        <f t="shared" si="30"/>
        <v>0.55040002198204974</v>
      </c>
      <c r="AJ423" s="5">
        <f t="shared" si="31"/>
        <v>0.86144756722854054</v>
      </c>
      <c r="AK423" s="5">
        <f>VLOOKUP(AO423,Tabelle4!T:V,3,FALSE)</f>
        <v>0</v>
      </c>
      <c r="AL423" s="5">
        <v>19</v>
      </c>
      <c r="AM423" s="5"/>
      <c r="AN423" s="5">
        <v>35</v>
      </c>
      <c r="AO423" s="13">
        <v>569</v>
      </c>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row>
    <row r="424" spans="2:120" s="9" customFormat="1" x14ac:dyDescent="0.2">
      <c r="B424" s="4" t="s">
        <v>925</v>
      </c>
      <c r="C424" s="5"/>
      <c r="D424" s="5" t="s">
        <v>926</v>
      </c>
      <c r="E424" s="5" t="s">
        <v>927</v>
      </c>
      <c r="F424" s="5" t="s">
        <v>928</v>
      </c>
      <c r="G424" s="5"/>
      <c r="H424" s="5">
        <v>1</v>
      </c>
      <c r="I424" s="5">
        <v>39</v>
      </c>
      <c r="J424" s="5">
        <v>23</v>
      </c>
      <c r="K424" s="5">
        <v>74.2</v>
      </c>
      <c r="L424" s="5">
        <v>32.930999999999997</v>
      </c>
      <c r="M424" s="5">
        <v>298</v>
      </c>
      <c r="N424" s="5">
        <v>0</v>
      </c>
      <c r="O424" s="5">
        <v>323.31</v>
      </c>
      <c r="P424" s="5">
        <v>49502000000</v>
      </c>
      <c r="Q424" s="5">
        <v>7648400000</v>
      </c>
      <c r="R424" s="5">
        <v>11240000000</v>
      </c>
      <c r="S424" s="5">
        <v>3505500000</v>
      </c>
      <c r="T424" s="5">
        <v>4023400000</v>
      </c>
      <c r="U424" s="5">
        <v>4633100000</v>
      </c>
      <c r="V424" s="5">
        <v>2955800000</v>
      </c>
      <c r="W424" s="5">
        <v>10834000000</v>
      </c>
      <c r="X424" s="5">
        <v>4662000000</v>
      </c>
      <c r="Y424" s="5">
        <v>1664400000</v>
      </c>
      <c r="Z424" s="5">
        <v>1711200000</v>
      </c>
      <c r="AA424" s="5">
        <v>1337400000</v>
      </c>
      <c r="AB424" s="5">
        <v>1975500000</v>
      </c>
      <c r="AC424" s="5">
        <v>1627700000</v>
      </c>
      <c r="AD424" s="5">
        <v>1773700000</v>
      </c>
      <c r="AE424" s="5">
        <v>1843300000</v>
      </c>
      <c r="AF424" s="5">
        <v>1807500000</v>
      </c>
      <c r="AG424" s="5">
        <f t="shared" si="28"/>
        <v>0.94842744108221544</v>
      </c>
      <c r="AH424" s="5">
        <f t="shared" si="29"/>
        <v>-7.6390689616468735E-2</v>
      </c>
      <c r="AI424" s="5">
        <f t="shared" si="30"/>
        <v>0.55130543317823399</v>
      </c>
      <c r="AJ424" s="5">
        <f t="shared" si="31"/>
        <v>0.85907627546328991</v>
      </c>
      <c r="AK424" s="5">
        <f>VLOOKUP(AO424,Tabelle4!T:V,3,FALSE)</f>
        <v>0</v>
      </c>
      <c r="AL424" s="5">
        <v>19</v>
      </c>
      <c r="AM424" s="5"/>
      <c r="AN424" s="5">
        <v>671</v>
      </c>
      <c r="AO424" s="13">
        <v>240</v>
      </c>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row>
    <row r="425" spans="2:120" s="9" customFormat="1" x14ac:dyDescent="0.2">
      <c r="B425" s="4" t="s">
        <v>481</v>
      </c>
      <c r="C425" s="5"/>
      <c r="D425" s="5" t="s">
        <v>482</v>
      </c>
      <c r="E425" s="5" t="s">
        <v>483</v>
      </c>
      <c r="F425" s="5" t="s">
        <v>484</v>
      </c>
      <c r="G425" s="5"/>
      <c r="H425" s="5">
        <v>4</v>
      </c>
      <c r="I425" s="5">
        <v>17</v>
      </c>
      <c r="J425" s="5">
        <v>17</v>
      </c>
      <c r="K425" s="5">
        <v>68.599999999999994</v>
      </c>
      <c r="L425" s="5">
        <v>11.695</v>
      </c>
      <c r="M425" s="5">
        <v>105</v>
      </c>
      <c r="N425" s="5">
        <v>0</v>
      </c>
      <c r="O425" s="5">
        <v>323.31</v>
      </c>
      <c r="P425" s="5">
        <v>7402900000</v>
      </c>
      <c r="Q425" s="5">
        <v>318620000</v>
      </c>
      <c r="R425" s="5">
        <v>2346500000</v>
      </c>
      <c r="S425" s="5">
        <v>203530000</v>
      </c>
      <c r="T425" s="5">
        <v>53560000</v>
      </c>
      <c r="U425" s="5">
        <v>1653500000</v>
      </c>
      <c r="V425" s="5">
        <v>440450000</v>
      </c>
      <c r="W425" s="5">
        <v>825510000</v>
      </c>
      <c r="X425" s="5">
        <v>1561200000</v>
      </c>
      <c r="Y425" s="5">
        <v>163490000</v>
      </c>
      <c r="Z425" s="5">
        <v>987950000</v>
      </c>
      <c r="AA425" s="5">
        <v>113980000</v>
      </c>
      <c r="AB425" s="5">
        <v>94797000</v>
      </c>
      <c r="AC425" s="5">
        <v>825880000</v>
      </c>
      <c r="AD425" s="5">
        <v>219160000</v>
      </c>
      <c r="AE425" s="5">
        <v>198230000</v>
      </c>
      <c r="AF425" s="5">
        <v>824870000</v>
      </c>
      <c r="AG425" s="5">
        <f t="shared" si="28"/>
        <v>0.65770063922171618</v>
      </c>
      <c r="AH425" s="5">
        <f t="shared" si="29"/>
        <v>-0.60449702245362436</v>
      </c>
      <c r="AI425" s="5">
        <f t="shared" si="30"/>
        <v>0.55187389752528127</v>
      </c>
      <c r="AJ425" s="5">
        <f t="shared" si="31"/>
        <v>0.85758944418541738</v>
      </c>
      <c r="AK425" s="5">
        <f>VLOOKUP(AO425,Tabelle4!T:V,3,FALSE)</f>
        <v>0</v>
      </c>
      <c r="AL425" s="5">
        <v>19</v>
      </c>
      <c r="AM425" s="5"/>
      <c r="AN425" s="5">
        <v>160</v>
      </c>
      <c r="AO425" s="13">
        <v>127</v>
      </c>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row>
    <row r="426" spans="2:120" s="9" customFormat="1" x14ac:dyDescent="0.2">
      <c r="B426" s="4" t="s">
        <v>1578</v>
      </c>
      <c r="C426" s="5"/>
      <c r="D426" s="5" t="s">
        <v>1579</v>
      </c>
      <c r="E426" s="5" t="s">
        <v>1580</v>
      </c>
      <c r="F426" s="5" t="s">
        <v>1581</v>
      </c>
      <c r="G426" s="5"/>
      <c r="H426" s="5">
        <v>2</v>
      </c>
      <c r="I426" s="5">
        <v>2</v>
      </c>
      <c r="J426" s="5">
        <v>2</v>
      </c>
      <c r="K426" s="5">
        <v>9.5</v>
      </c>
      <c r="L426" s="5">
        <v>31.196999999999999</v>
      </c>
      <c r="M426" s="5">
        <v>274</v>
      </c>
      <c r="N426" s="5">
        <v>1.5198E-3</v>
      </c>
      <c r="O426" s="5">
        <v>9.3896999999999995</v>
      </c>
      <c r="P426" s="5">
        <v>96511000</v>
      </c>
      <c r="Q426" s="5">
        <v>13243000</v>
      </c>
      <c r="R426" s="5">
        <v>7925200</v>
      </c>
      <c r="S426" s="5">
        <v>4104900</v>
      </c>
      <c r="T426" s="5">
        <v>5804800</v>
      </c>
      <c r="U426" s="5">
        <v>2753100</v>
      </c>
      <c r="V426" s="5">
        <v>8528000</v>
      </c>
      <c r="W426" s="5">
        <v>11845000</v>
      </c>
      <c r="X426" s="5">
        <v>42307000</v>
      </c>
      <c r="Y426" s="5">
        <v>2044700</v>
      </c>
      <c r="Z426" s="5">
        <v>2273900</v>
      </c>
      <c r="AA426" s="5">
        <v>1846000</v>
      </c>
      <c r="AB426" s="5">
        <v>2168000</v>
      </c>
      <c r="AC426" s="5">
        <v>1799300</v>
      </c>
      <c r="AD426" s="5">
        <v>1877600</v>
      </c>
      <c r="AE426" s="5">
        <v>1979100</v>
      </c>
      <c r="AF426" s="5">
        <v>4294500</v>
      </c>
      <c r="AG426" s="5">
        <f t="shared" si="28"/>
        <v>0.83740515551982309</v>
      </c>
      <c r="AH426" s="5">
        <f t="shared" si="29"/>
        <v>-0.25600229476951719</v>
      </c>
      <c r="AI426" s="5">
        <f t="shared" si="30"/>
        <v>0.55296963004548116</v>
      </c>
      <c r="AJ426" s="5">
        <f t="shared" si="31"/>
        <v>0.85472784731334195</v>
      </c>
      <c r="AK426" s="5">
        <f>VLOOKUP(AO426,Tabelle4!T:V,3,FALSE)</f>
        <v>0</v>
      </c>
      <c r="AL426" s="5">
        <v>19</v>
      </c>
      <c r="AM426" s="5"/>
      <c r="AN426" s="5">
        <v>12</v>
      </c>
      <c r="AO426" s="13">
        <v>406</v>
      </c>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row>
    <row r="427" spans="2:120" s="9" customFormat="1" x14ac:dyDescent="0.2">
      <c r="B427" s="4" t="s">
        <v>2026</v>
      </c>
      <c r="C427" s="5"/>
      <c r="D427" s="5" t="s">
        <v>2027</v>
      </c>
      <c r="E427" s="5" t="s">
        <v>2028</v>
      </c>
      <c r="F427" s="5" t="s">
        <v>2029</v>
      </c>
      <c r="G427" s="5"/>
      <c r="H427" s="5">
        <v>1</v>
      </c>
      <c r="I427" s="5">
        <v>4</v>
      </c>
      <c r="J427" s="5">
        <v>4</v>
      </c>
      <c r="K427" s="5">
        <v>23.3</v>
      </c>
      <c r="L427" s="5">
        <v>10.391</v>
      </c>
      <c r="M427" s="5">
        <v>86</v>
      </c>
      <c r="N427" s="5">
        <v>1.5221E-3</v>
      </c>
      <c r="O427" s="5">
        <v>9.4893000000000001</v>
      </c>
      <c r="P427" s="5">
        <v>95500000</v>
      </c>
      <c r="Q427" s="5">
        <v>19966000</v>
      </c>
      <c r="R427" s="5">
        <v>14790000</v>
      </c>
      <c r="S427" s="5">
        <v>8602400</v>
      </c>
      <c r="T427" s="5">
        <v>1965600</v>
      </c>
      <c r="U427" s="5">
        <v>11780000</v>
      </c>
      <c r="V427" s="5">
        <v>0</v>
      </c>
      <c r="W427" s="5">
        <v>25891000</v>
      </c>
      <c r="X427" s="5">
        <v>12506000</v>
      </c>
      <c r="Y427" s="5">
        <v>7380500</v>
      </c>
      <c r="Z427" s="5">
        <v>7080300</v>
      </c>
      <c r="AA427" s="5">
        <v>3934300</v>
      </c>
      <c r="AB427" s="5">
        <v>3028200</v>
      </c>
      <c r="AC427" s="5">
        <v>4944100</v>
      </c>
      <c r="AD427" s="5"/>
      <c r="AE427" s="5">
        <v>9649800</v>
      </c>
      <c r="AF427" s="5">
        <v>5134300</v>
      </c>
      <c r="AG427" s="5">
        <f t="shared" si="28"/>
        <v>0.81444201701118191</v>
      </c>
      <c r="AH427" s="5">
        <f t="shared" si="29"/>
        <v>-0.29611610300960167</v>
      </c>
      <c r="AI427" s="5">
        <f t="shared" si="30"/>
        <v>0.55473772115306175</v>
      </c>
      <c r="AJ427" s="5">
        <f t="shared" si="31"/>
        <v>0.85012226545766079</v>
      </c>
      <c r="AK427" s="5">
        <f>VLOOKUP(AO427,Tabelle4!T:V,3,FALSE)</f>
        <v>0</v>
      </c>
      <c r="AL427" s="5">
        <v>19</v>
      </c>
      <c r="AM427" s="5"/>
      <c r="AN427" s="5">
        <v>18</v>
      </c>
      <c r="AO427" s="13">
        <v>521</v>
      </c>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row>
    <row r="428" spans="2:120" s="9" customFormat="1" x14ac:dyDescent="0.2">
      <c r="B428" s="4" t="s">
        <v>2525</v>
      </c>
      <c r="C428" s="5"/>
      <c r="D428" s="5" t="s">
        <v>2526</v>
      </c>
      <c r="E428" s="5" t="s">
        <v>2527</v>
      </c>
      <c r="F428" s="5" t="s">
        <v>2528</v>
      </c>
      <c r="G428" s="5"/>
      <c r="H428" s="5">
        <v>1</v>
      </c>
      <c r="I428" s="5">
        <v>6</v>
      </c>
      <c r="J428" s="5">
        <v>6</v>
      </c>
      <c r="K428" s="5">
        <v>17.399999999999999</v>
      </c>
      <c r="L428" s="5">
        <v>58.326000000000001</v>
      </c>
      <c r="M428" s="5">
        <v>523</v>
      </c>
      <c r="N428" s="5">
        <v>0</v>
      </c>
      <c r="O428" s="5">
        <v>61.643999999999998</v>
      </c>
      <c r="P428" s="5">
        <v>338940000</v>
      </c>
      <c r="Q428" s="5">
        <v>66758000</v>
      </c>
      <c r="R428" s="5">
        <v>72282000</v>
      </c>
      <c r="S428" s="5">
        <v>31279000</v>
      </c>
      <c r="T428" s="5">
        <v>15987000</v>
      </c>
      <c r="U428" s="5">
        <v>13142000</v>
      </c>
      <c r="V428" s="5">
        <v>13580000</v>
      </c>
      <c r="W428" s="5">
        <v>62181000</v>
      </c>
      <c r="X428" s="5">
        <v>63735000</v>
      </c>
      <c r="Y428" s="5">
        <v>3519800</v>
      </c>
      <c r="Z428" s="5">
        <v>3616700</v>
      </c>
      <c r="AA428" s="5">
        <v>2640800</v>
      </c>
      <c r="AB428" s="5">
        <v>2058200</v>
      </c>
      <c r="AC428" s="5">
        <v>1930700</v>
      </c>
      <c r="AD428" s="5">
        <v>1294700</v>
      </c>
      <c r="AE428" s="5">
        <v>3118700</v>
      </c>
      <c r="AF428" s="5">
        <v>3788200</v>
      </c>
      <c r="AG428" s="5">
        <f t="shared" si="28"/>
        <v>1.1680960887458918</v>
      </c>
      <c r="AH428" s="5">
        <f t="shared" si="29"/>
        <v>0.22415895662823795</v>
      </c>
      <c r="AI428" s="5">
        <f t="shared" si="30"/>
        <v>0.55511506093152296</v>
      </c>
      <c r="AJ428" s="5">
        <f t="shared" si="31"/>
        <v>0.84914125922533945</v>
      </c>
      <c r="AK428" s="5">
        <f>VLOOKUP(AO428,Tabelle4!T:V,3,FALSE)</f>
        <v>0</v>
      </c>
      <c r="AL428" s="5">
        <v>19</v>
      </c>
      <c r="AM428" s="5"/>
      <c r="AN428" s="5">
        <v>20</v>
      </c>
      <c r="AO428" s="13">
        <v>647</v>
      </c>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row>
    <row r="429" spans="2:120" s="9" customFormat="1" x14ac:dyDescent="0.2">
      <c r="B429" s="4" t="s">
        <v>356</v>
      </c>
      <c r="C429" s="5"/>
      <c r="D429" s="5" t="s">
        <v>357</v>
      </c>
      <c r="E429" s="5" t="s">
        <v>358</v>
      </c>
      <c r="F429" s="5" t="s">
        <v>359</v>
      </c>
      <c r="G429" s="5"/>
      <c r="H429" s="5">
        <v>20</v>
      </c>
      <c r="I429" s="5">
        <v>5</v>
      </c>
      <c r="J429" s="5">
        <v>5</v>
      </c>
      <c r="K429" s="5">
        <v>1.4</v>
      </c>
      <c r="L429" s="5">
        <v>499.1</v>
      </c>
      <c r="M429" s="5">
        <v>4386</v>
      </c>
      <c r="N429" s="5">
        <v>2.8736E-3</v>
      </c>
      <c r="O429" s="5">
        <v>5.5603999999999996</v>
      </c>
      <c r="P429" s="5">
        <v>94170000</v>
      </c>
      <c r="Q429" s="5">
        <v>15618000</v>
      </c>
      <c r="R429" s="5">
        <v>8164800</v>
      </c>
      <c r="S429" s="5">
        <v>9935300</v>
      </c>
      <c r="T429" s="5">
        <v>6681000</v>
      </c>
      <c r="U429" s="5">
        <v>7045000</v>
      </c>
      <c r="V429" s="5">
        <v>5141200</v>
      </c>
      <c r="W429" s="5">
        <v>22841000</v>
      </c>
      <c r="X429" s="5">
        <v>18743000</v>
      </c>
      <c r="Y429" s="5">
        <v>2092700</v>
      </c>
      <c r="Z429" s="5">
        <v>1798100</v>
      </c>
      <c r="AA429" s="5">
        <v>2797200</v>
      </c>
      <c r="AB429" s="5">
        <v>1214000</v>
      </c>
      <c r="AC429" s="5">
        <v>9571500</v>
      </c>
      <c r="AD429" s="5">
        <v>614440</v>
      </c>
      <c r="AE429" s="5">
        <v>787120</v>
      </c>
      <c r="AF429" s="5">
        <v>2523100</v>
      </c>
      <c r="AG429" s="5">
        <f t="shared" si="28"/>
        <v>0.58549987552014793</v>
      </c>
      <c r="AH429" s="5">
        <f t="shared" si="29"/>
        <v>-0.77225923088415871</v>
      </c>
      <c r="AI429" s="5">
        <f t="shared" si="30"/>
        <v>0.55731890521100924</v>
      </c>
      <c r="AJ429" s="5">
        <f t="shared" si="31"/>
        <v>0.8434250019566002</v>
      </c>
      <c r="AK429" s="5">
        <f>VLOOKUP(AO429,Tabelle4!T:V,3,FALSE)</f>
        <v>0</v>
      </c>
      <c r="AL429" s="5">
        <v>19</v>
      </c>
      <c r="AM429" s="5"/>
      <c r="AN429" s="5">
        <v>5</v>
      </c>
      <c r="AO429" s="13">
        <v>95</v>
      </c>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row>
    <row r="430" spans="2:120" s="9" customFormat="1" x14ac:dyDescent="0.2">
      <c r="B430" s="4" t="s">
        <v>485</v>
      </c>
      <c r="C430" s="5"/>
      <c r="D430" s="5" t="s">
        <v>486</v>
      </c>
      <c r="E430" s="5" t="s">
        <v>487</v>
      </c>
      <c r="F430" s="5" t="s">
        <v>488</v>
      </c>
      <c r="G430" s="5"/>
      <c r="H430" s="5">
        <v>4</v>
      </c>
      <c r="I430" s="5">
        <v>19</v>
      </c>
      <c r="J430" s="5">
        <v>19</v>
      </c>
      <c r="K430" s="5">
        <v>74.900000000000006</v>
      </c>
      <c r="L430" s="5">
        <v>30.446000000000002</v>
      </c>
      <c r="M430" s="5">
        <v>283</v>
      </c>
      <c r="N430" s="5">
        <v>0</v>
      </c>
      <c r="O430" s="5">
        <v>323.31</v>
      </c>
      <c r="P430" s="5">
        <v>27880000000</v>
      </c>
      <c r="Q430" s="5">
        <v>4343500000</v>
      </c>
      <c r="R430" s="5">
        <v>4010500000</v>
      </c>
      <c r="S430" s="5">
        <v>1629900000</v>
      </c>
      <c r="T430" s="5">
        <v>1929400000</v>
      </c>
      <c r="U430" s="5">
        <v>1458800000</v>
      </c>
      <c r="V430" s="5">
        <v>3902800000</v>
      </c>
      <c r="W430" s="5">
        <v>3844700000</v>
      </c>
      <c r="X430" s="5">
        <v>6760700000</v>
      </c>
      <c r="Y430" s="5">
        <v>717820000</v>
      </c>
      <c r="Z430" s="5">
        <v>818560000</v>
      </c>
      <c r="AA430" s="5">
        <v>797630000</v>
      </c>
      <c r="AB430" s="5">
        <v>807040000</v>
      </c>
      <c r="AC430" s="5">
        <v>996230000</v>
      </c>
      <c r="AD430" s="5">
        <v>883000000</v>
      </c>
      <c r="AE430" s="5">
        <v>706340000</v>
      </c>
      <c r="AF430" s="5">
        <v>738300000</v>
      </c>
      <c r="AG430" s="5">
        <f t="shared" si="28"/>
        <v>0.9449978488930072</v>
      </c>
      <c r="AH430" s="5">
        <f t="shared" si="29"/>
        <v>-8.1617049569443656E-2</v>
      </c>
      <c r="AI430" s="5">
        <f t="shared" si="30"/>
        <v>0.55737355744853445</v>
      </c>
      <c r="AJ430" s="5">
        <f t="shared" si="31"/>
        <v>0.84328353421593538</v>
      </c>
      <c r="AK430" s="5">
        <f>VLOOKUP(AO430,Tabelle4!T:V,3,FALSE)</f>
        <v>0</v>
      </c>
      <c r="AL430" s="5">
        <v>19</v>
      </c>
      <c r="AM430" s="5"/>
      <c r="AN430" s="5">
        <v>720</v>
      </c>
      <c r="AO430" s="13">
        <v>128</v>
      </c>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row>
    <row r="431" spans="2:120" s="9" customFormat="1" x14ac:dyDescent="0.2">
      <c r="B431" s="4" t="s">
        <v>1177</v>
      </c>
      <c r="C431" s="5"/>
      <c r="D431" s="5" t="s">
        <v>1178</v>
      </c>
      <c r="E431" s="5" t="s">
        <v>1179</v>
      </c>
      <c r="F431" s="5" t="s">
        <v>1180</v>
      </c>
      <c r="G431" s="5"/>
      <c r="H431" s="5">
        <v>1</v>
      </c>
      <c r="I431" s="5">
        <v>2</v>
      </c>
      <c r="J431" s="5">
        <v>2</v>
      </c>
      <c r="K431" s="5">
        <v>10.1</v>
      </c>
      <c r="L431" s="5">
        <v>33.308999999999997</v>
      </c>
      <c r="M431" s="5">
        <v>298</v>
      </c>
      <c r="N431" s="5">
        <v>1.6919999999999999E-3</v>
      </c>
      <c r="O431" s="5">
        <v>17.727</v>
      </c>
      <c r="P431" s="5">
        <v>20373000</v>
      </c>
      <c r="Q431" s="5">
        <v>9709400</v>
      </c>
      <c r="R431" s="5">
        <v>0</v>
      </c>
      <c r="S431" s="5">
        <v>0</v>
      </c>
      <c r="T431" s="5">
        <v>1352800</v>
      </c>
      <c r="U431" s="5">
        <v>676110</v>
      </c>
      <c r="V431" s="5">
        <v>0</v>
      </c>
      <c r="W431" s="5">
        <v>6939900</v>
      </c>
      <c r="X431" s="5">
        <v>1694700</v>
      </c>
      <c r="Y431" s="5">
        <v>5354000</v>
      </c>
      <c r="Z431" s="5"/>
      <c r="AA431" s="5"/>
      <c r="AB431" s="5">
        <v>1202300</v>
      </c>
      <c r="AC431" s="5">
        <v>766690</v>
      </c>
      <c r="AD431" s="5"/>
      <c r="AE431" s="5">
        <v>3082300</v>
      </c>
      <c r="AF431" s="5">
        <v>891920</v>
      </c>
      <c r="AG431" s="5">
        <f t="shared" si="28"/>
        <v>2.0743802350181717</v>
      </c>
      <c r="AH431" s="5">
        <f t="shared" si="29"/>
        <v>1.0526803651714152</v>
      </c>
      <c r="AI431" s="5">
        <f t="shared" si="30"/>
        <v>0.55921643537569299</v>
      </c>
      <c r="AJ431" s="5">
        <f t="shared" si="31"/>
        <v>0.83852133273165363</v>
      </c>
      <c r="AK431" s="5">
        <f>VLOOKUP(AO431,Tabelle4!T:V,3,FALSE)</f>
        <v>0</v>
      </c>
      <c r="AL431" s="5">
        <v>19</v>
      </c>
      <c r="AM431" s="5"/>
      <c r="AN431" s="5">
        <v>6</v>
      </c>
      <c r="AO431" s="13">
        <v>304</v>
      </c>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row>
    <row r="432" spans="2:120" s="9" customFormat="1" x14ac:dyDescent="0.2">
      <c r="B432" s="4" t="s">
        <v>1779</v>
      </c>
      <c r="C432" s="5"/>
      <c r="D432" s="5" t="s">
        <v>1780</v>
      </c>
      <c r="E432" s="5" t="s">
        <v>1781</v>
      </c>
      <c r="F432" s="5" t="s">
        <v>1782</v>
      </c>
      <c r="G432" s="5"/>
      <c r="H432" s="5">
        <v>2</v>
      </c>
      <c r="I432" s="5">
        <v>6</v>
      </c>
      <c r="J432" s="5">
        <v>6</v>
      </c>
      <c r="K432" s="5">
        <v>24.3</v>
      </c>
      <c r="L432" s="5">
        <v>36.463999999999999</v>
      </c>
      <c r="M432" s="5">
        <v>334</v>
      </c>
      <c r="N432" s="5">
        <v>0</v>
      </c>
      <c r="O432" s="5">
        <v>64.736999999999995</v>
      </c>
      <c r="P432" s="5">
        <v>213970000</v>
      </c>
      <c r="Q432" s="5">
        <v>38192000</v>
      </c>
      <c r="R432" s="5">
        <v>27779000</v>
      </c>
      <c r="S432" s="5">
        <v>8934000</v>
      </c>
      <c r="T432" s="5">
        <v>15585000</v>
      </c>
      <c r="U432" s="5">
        <v>7798000</v>
      </c>
      <c r="V432" s="5">
        <v>16839000</v>
      </c>
      <c r="W432" s="5">
        <v>42737000</v>
      </c>
      <c r="X432" s="5">
        <v>56102000</v>
      </c>
      <c r="Y432" s="5">
        <v>5911600</v>
      </c>
      <c r="Z432" s="5">
        <v>4610600</v>
      </c>
      <c r="AA432" s="5">
        <v>5179100</v>
      </c>
      <c r="AB432" s="5">
        <v>5539200</v>
      </c>
      <c r="AC432" s="5">
        <v>5086800</v>
      </c>
      <c r="AD432" s="5">
        <v>4813300</v>
      </c>
      <c r="AE432" s="5">
        <v>7643000</v>
      </c>
      <c r="AF432" s="5">
        <v>5475200</v>
      </c>
      <c r="AG432" s="5">
        <f t="shared" si="28"/>
        <v>0.92276579938570613</v>
      </c>
      <c r="AH432" s="5">
        <f t="shared" si="29"/>
        <v>-0.11596356070932917</v>
      </c>
      <c r="AI432" s="5">
        <f t="shared" si="30"/>
        <v>0.55992790577327001</v>
      </c>
      <c r="AJ432" s="5">
        <f t="shared" si="31"/>
        <v>0.83668701178687299</v>
      </c>
      <c r="AK432" s="5">
        <f>VLOOKUP(AO432,Tabelle4!T:V,3,FALSE)</f>
        <v>0</v>
      </c>
      <c r="AL432" s="5">
        <v>19</v>
      </c>
      <c r="AM432" s="5"/>
      <c r="AN432" s="5">
        <v>33</v>
      </c>
      <c r="AO432" s="13">
        <v>458</v>
      </c>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row>
    <row r="433" spans="2:120" s="9" customFormat="1" x14ac:dyDescent="0.2">
      <c r="B433" s="4" t="s">
        <v>2477</v>
      </c>
      <c r="C433" s="5"/>
      <c r="D433" s="5" t="s">
        <v>2478</v>
      </c>
      <c r="E433" s="5" t="s">
        <v>2479</v>
      </c>
      <c r="F433" s="5" t="s">
        <v>2480</v>
      </c>
      <c r="G433" s="5"/>
      <c r="H433" s="5">
        <v>1</v>
      </c>
      <c r="I433" s="5">
        <v>25</v>
      </c>
      <c r="J433" s="5">
        <v>25</v>
      </c>
      <c r="K433" s="5">
        <v>78.5</v>
      </c>
      <c r="L433" s="5">
        <v>29.367000000000001</v>
      </c>
      <c r="M433" s="5">
        <v>274</v>
      </c>
      <c r="N433" s="5">
        <v>0</v>
      </c>
      <c r="O433" s="5">
        <v>323.31</v>
      </c>
      <c r="P433" s="5">
        <v>38355000000</v>
      </c>
      <c r="Q433" s="5">
        <v>6420900000</v>
      </c>
      <c r="R433" s="5">
        <v>4333200000</v>
      </c>
      <c r="S433" s="5">
        <v>3694000000</v>
      </c>
      <c r="T433" s="5">
        <v>3684500000</v>
      </c>
      <c r="U433" s="5">
        <v>3513500000</v>
      </c>
      <c r="V433" s="5">
        <v>3070900000</v>
      </c>
      <c r="W433" s="5">
        <v>7544000000</v>
      </c>
      <c r="X433" s="5">
        <v>6094300000</v>
      </c>
      <c r="Y433" s="5">
        <v>2637700000</v>
      </c>
      <c r="Z433" s="5">
        <v>2255600000</v>
      </c>
      <c r="AA433" s="5">
        <v>2565100000</v>
      </c>
      <c r="AB433" s="5">
        <v>3346600000</v>
      </c>
      <c r="AC433" s="5">
        <v>2448400000</v>
      </c>
      <c r="AD433" s="5">
        <v>2633400000</v>
      </c>
      <c r="AE433" s="5">
        <v>2896600000</v>
      </c>
      <c r="AF433" s="5">
        <v>2127100000</v>
      </c>
      <c r="AG433" s="5">
        <f t="shared" si="28"/>
        <v>1.0692197318292018</v>
      </c>
      <c r="AH433" s="5">
        <f t="shared" si="29"/>
        <v>9.6558367038432791E-2</v>
      </c>
      <c r="AI433" s="5">
        <f t="shared" si="30"/>
        <v>0.55999061359307567</v>
      </c>
      <c r="AJ433" s="5">
        <f t="shared" si="31"/>
        <v>0.83652544956749952</v>
      </c>
      <c r="AK433" s="5">
        <f>VLOOKUP(AO433,Tabelle4!T:V,3,FALSE)</f>
        <v>0</v>
      </c>
      <c r="AL433" s="5">
        <v>19</v>
      </c>
      <c r="AM433" s="5"/>
      <c r="AN433" s="5">
        <v>726</v>
      </c>
      <c r="AO433" s="13">
        <v>635</v>
      </c>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row>
    <row r="434" spans="2:120" s="9" customFormat="1" x14ac:dyDescent="0.2">
      <c r="B434" s="4" t="s">
        <v>901</v>
      </c>
      <c r="C434" s="5"/>
      <c r="D434" s="5" t="s">
        <v>902</v>
      </c>
      <c r="E434" s="5" t="s">
        <v>903</v>
      </c>
      <c r="F434" s="5" t="s">
        <v>904</v>
      </c>
      <c r="G434" s="5"/>
      <c r="H434" s="5">
        <v>1</v>
      </c>
      <c r="I434" s="5">
        <v>53</v>
      </c>
      <c r="J434" s="5">
        <v>37</v>
      </c>
      <c r="K434" s="5">
        <v>89.6</v>
      </c>
      <c r="L434" s="5">
        <v>32.904000000000003</v>
      </c>
      <c r="M434" s="5">
        <v>298</v>
      </c>
      <c r="N434" s="5">
        <v>0</v>
      </c>
      <c r="O434" s="5">
        <v>323.31</v>
      </c>
      <c r="P434" s="5">
        <v>442520000000</v>
      </c>
      <c r="Q434" s="5">
        <v>63810000000</v>
      </c>
      <c r="R434" s="5">
        <v>76378000000</v>
      </c>
      <c r="S434" s="5">
        <v>29900000000</v>
      </c>
      <c r="T434" s="5">
        <v>35592000000</v>
      </c>
      <c r="U434" s="5">
        <v>32979000000</v>
      </c>
      <c r="V434" s="5">
        <v>60174000000</v>
      </c>
      <c r="W434" s="5">
        <v>73248000000</v>
      </c>
      <c r="X434" s="5">
        <v>70437000000</v>
      </c>
      <c r="Y434" s="5">
        <v>19529000000</v>
      </c>
      <c r="Z434" s="5">
        <v>19866000000</v>
      </c>
      <c r="AA434" s="5">
        <v>14073000000</v>
      </c>
      <c r="AB434" s="5">
        <v>20505000000</v>
      </c>
      <c r="AC434" s="5">
        <v>17468000000</v>
      </c>
      <c r="AD434" s="5">
        <v>19141000000</v>
      </c>
      <c r="AE434" s="5">
        <v>20347000000</v>
      </c>
      <c r="AF434" s="5">
        <v>21276000000</v>
      </c>
      <c r="AG434" s="5">
        <f t="shared" si="28"/>
        <v>0.94555936189794454</v>
      </c>
      <c r="AH434" s="5">
        <f t="shared" si="29"/>
        <v>-8.0760061960907376E-2</v>
      </c>
      <c r="AI434" s="5">
        <f t="shared" si="30"/>
        <v>0.56027162223317672</v>
      </c>
      <c r="AJ434" s="5">
        <f t="shared" si="31"/>
        <v>0.83580167299615982</v>
      </c>
      <c r="AK434" s="5">
        <f>VLOOKUP(AO434,Tabelle4!T:V,3,FALSE)</f>
        <v>0</v>
      </c>
      <c r="AL434" s="5">
        <v>19</v>
      </c>
      <c r="AM434" s="5"/>
      <c r="AN434" s="5">
        <v>7127</v>
      </c>
      <c r="AO434" s="13">
        <v>234</v>
      </c>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row>
    <row r="435" spans="2:120" s="9" customFormat="1" x14ac:dyDescent="0.2">
      <c r="B435" s="4" t="s">
        <v>551</v>
      </c>
      <c r="C435" s="5"/>
      <c r="D435" s="5" t="s">
        <v>552</v>
      </c>
      <c r="E435" s="5" t="s">
        <v>553</v>
      </c>
      <c r="F435" s="5" t="s">
        <v>554</v>
      </c>
      <c r="G435" s="5"/>
      <c r="H435" s="5">
        <v>2</v>
      </c>
      <c r="I435" s="5">
        <v>1</v>
      </c>
      <c r="J435" s="5">
        <v>1</v>
      </c>
      <c r="K435" s="5">
        <v>9.1</v>
      </c>
      <c r="L435" s="5">
        <v>16.821999999999999</v>
      </c>
      <c r="M435" s="5">
        <v>154</v>
      </c>
      <c r="N435" s="5">
        <v>2.8289000000000001E-3</v>
      </c>
      <c r="O435" s="5">
        <v>4.9053000000000004</v>
      </c>
      <c r="P435" s="5">
        <v>13043000</v>
      </c>
      <c r="Q435" s="5">
        <v>2055800</v>
      </c>
      <c r="R435" s="5">
        <v>2734400</v>
      </c>
      <c r="S435" s="5">
        <v>0</v>
      </c>
      <c r="T435" s="5">
        <v>0</v>
      </c>
      <c r="U435" s="5">
        <v>671780</v>
      </c>
      <c r="V435" s="5">
        <v>0</v>
      </c>
      <c r="W435" s="5">
        <v>2710500</v>
      </c>
      <c r="X435" s="5">
        <v>4870500</v>
      </c>
      <c r="Y435" s="5">
        <v>192670</v>
      </c>
      <c r="Z435" s="5">
        <v>265280</v>
      </c>
      <c r="AA435" s="5"/>
      <c r="AB435" s="5"/>
      <c r="AC435" s="5">
        <v>144650</v>
      </c>
      <c r="AD435" s="5"/>
      <c r="AE435" s="5">
        <v>214340</v>
      </c>
      <c r="AF435" s="5">
        <v>675580</v>
      </c>
      <c r="AG435" s="5">
        <f t="shared" si="28"/>
        <v>0.66397150506973912</v>
      </c>
      <c r="AH435" s="5">
        <f t="shared" si="29"/>
        <v>-0.59080676653306974</v>
      </c>
      <c r="AI435" s="5">
        <f t="shared" si="30"/>
        <v>0.56158877403870011</v>
      </c>
      <c r="AJ435" s="5">
        <f t="shared" si="31"/>
        <v>0.83241399792111381</v>
      </c>
      <c r="AK435" s="5">
        <f>VLOOKUP(AO435,Tabelle4!T:V,3,FALSE)</f>
        <v>0</v>
      </c>
      <c r="AL435" s="5">
        <v>19</v>
      </c>
      <c r="AM435" s="5"/>
      <c r="AN435" s="5">
        <v>2</v>
      </c>
      <c r="AO435" s="13">
        <v>146</v>
      </c>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row>
    <row r="436" spans="2:120" s="9" customFormat="1" x14ac:dyDescent="0.2">
      <c r="B436" s="4" t="s">
        <v>299</v>
      </c>
      <c r="C436" s="5"/>
      <c r="D436" s="5" t="s">
        <v>300</v>
      </c>
      <c r="E436" s="5" t="s">
        <v>301</v>
      </c>
      <c r="F436" s="5" t="s">
        <v>302</v>
      </c>
      <c r="G436" s="5"/>
      <c r="H436" s="5">
        <v>3</v>
      </c>
      <c r="I436" s="5">
        <v>1</v>
      </c>
      <c r="J436" s="5">
        <v>1</v>
      </c>
      <c r="K436" s="5">
        <v>13</v>
      </c>
      <c r="L436" s="5">
        <v>15.869</v>
      </c>
      <c r="M436" s="5">
        <v>154</v>
      </c>
      <c r="N436" s="5">
        <v>2.9673999999999998E-3</v>
      </c>
      <c r="O436" s="5">
        <v>7.6551</v>
      </c>
      <c r="P436" s="5">
        <v>975080</v>
      </c>
      <c r="Q436" s="5">
        <v>177520</v>
      </c>
      <c r="R436" s="5">
        <v>49509</v>
      </c>
      <c r="S436" s="5">
        <v>102710</v>
      </c>
      <c r="T436" s="5">
        <v>200440</v>
      </c>
      <c r="U436" s="5">
        <v>79409</v>
      </c>
      <c r="V436" s="5">
        <v>0</v>
      </c>
      <c r="W436" s="5">
        <v>160560</v>
      </c>
      <c r="X436" s="5">
        <v>204930</v>
      </c>
      <c r="Y436" s="5">
        <v>163410</v>
      </c>
      <c r="Z436" s="5">
        <v>94441</v>
      </c>
      <c r="AA436" s="5">
        <v>371960</v>
      </c>
      <c r="AB436" s="5">
        <v>315800</v>
      </c>
      <c r="AC436" s="5">
        <v>442990</v>
      </c>
      <c r="AD436" s="5"/>
      <c r="AE436" s="5">
        <v>191550</v>
      </c>
      <c r="AF436" s="5">
        <v>260590</v>
      </c>
      <c r="AG436" s="5">
        <f t="shared" si="28"/>
        <v>0.79229637035961253</v>
      </c>
      <c r="AH436" s="5">
        <f t="shared" si="29"/>
        <v>-0.33588790187006279</v>
      </c>
      <c r="AI436" s="5">
        <f t="shared" si="30"/>
        <v>0.56214591622893595</v>
      </c>
      <c r="AJ436" s="5">
        <f t="shared" si="31"/>
        <v>0.83098343544449904</v>
      </c>
      <c r="AK436" s="5">
        <f>VLOOKUP(AO436,Tabelle4!T:V,3,FALSE)</f>
        <v>0</v>
      </c>
      <c r="AL436" s="5">
        <v>19</v>
      </c>
      <c r="AM436" s="5"/>
      <c r="AN436" s="5">
        <v>5</v>
      </c>
      <c r="AO436" s="13">
        <v>80</v>
      </c>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row>
    <row r="437" spans="2:120" s="9" customFormat="1" x14ac:dyDescent="0.2">
      <c r="B437" s="4" t="s">
        <v>953</v>
      </c>
      <c r="C437" s="5"/>
      <c r="D437" s="5" t="s">
        <v>954</v>
      </c>
      <c r="E437" s="5" t="s">
        <v>955</v>
      </c>
      <c r="F437" s="5" t="s">
        <v>956</v>
      </c>
      <c r="G437" s="5"/>
      <c r="H437" s="5">
        <v>4</v>
      </c>
      <c r="I437" s="5">
        <v>51</v>
      </c>
      <c r="J437" s="5">
        <v>51</v>
      </c>
      <c r="K437" s="5">
        <v>76.5</v>
      </c>
      <c r="L437" s="5">
        <v>50.905999999999999</v>
      </c>
      <c r="M437" s="5">
        <v>452</v>
      </c>
      <c r="N437" s="5">
        <v>0</v>
      </c>
      <c r="O437" s="5">
        <v>323.31</v>
      </c>
      <c r="P437" s="5">
        <v>241440000000</v>
      </c>
      <c r="Q437" s="5">
        <v>41101000000</v>
      </c>
      <c r="R437" s="5">
        <v>27999000000</v>
      </c>
      <c r="S437" s="5">
        <v>13157000000</v>
      </c>
      <c r="T437" s="5">
        <v>38623000000</v>
      </c>
      <c r="U437" s="5">
        <v>19215000000</v>
      </c>
      <c r="V437" s="5">
        <v>18355000000</v>
      </c>
      <c r="W437" s="5">
        <v>48039000000</v>
      </c>
      <c r="X437" s="5">
        <v>34947000000</v>
      </c>
      <c r="Y437" s="5">
        <v>2592000000</v>
      </c>
      <c r="Z437" s="5">
        <v>2088600000</v>
      </c>
      <c r="AA437" s="5">
        <v>3174500000</v>
      </c>
      <c r="AB437" s="5">
        <v>3120300000</v>
      </c>
      <c r="AC437" s="5">
        <v>2898700000</v>
      </c>
      <c r="AD437" s="5">
        <v>2907600000</v>
      </c>
      <c r="AE437" s="5">
        <v>2276900000</v>
      </c>
      <c r="AF437" s="5">
        <v>2074200000</v>
      </c>
      <c r="AG437" s="5">
        <f t="shared" si="28"/>
        <v>1.0805324197137063</v>
      </c>
      <c r="AH437" s="5">
        <f t="shared" si="29"/>
        <v>0.11174235869304884</v>
      </c>
      <c r="AI437" s="5">
        <f t="shared" si="30"/>
        <v>0.56217829473298053</v>
      </c>
      <c r="AJ437" s="5">
        <f t="shared" si="31"/>
        <v>0.83090034142806868</v>
      </c>
      <c r="AK437" s="5">
        <f>VLOOKUP(AO437,Tabelle4!T:V,3,FALSE)</f>
        <v>0</v>
      </c>
      <c r="AL437" s="5">
        <v>19</v>
      </c>
      <c r="AM437" s="5"/>
      <c r="AN437" s="5">
        <v>3090</v>
      </c>
      <c r="AO437" s="13">
        <v>247</v>
      </c>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row>
    <row r="438" spans="2:120" s="9" customFormat="1" x14ac:dyDescent="0.2">
      <c r="B438" s="4" t="s">
        <v>2092</v>
      </c>
      <c r="C438" s="5"/>
      <c r="D438" s="5" t="s">
        <v>2093</v>
      </c>
      <c r="E438" s="5" t="s">
        <v>2094</v>
      </c>
      <c r="F438" s="5" t="s">
        <v>2095</v>
      </c>
      <c r="G438" s="5"/>
      <c r="H438" s="5">
        <v>3</v>
      </c>
      <c r="I438" s="5">
        <v>9</v>
      </c>
      <c r="J438" s="5">
        <v>9</v>
      </c>
      <c r="K438" s="5">
        <v>44.5</v>
      </c>
      <c r="L438" s="5">
        <v>35.328000000000003</v>
      </c>
      <c r="M438" s="5">
        <v>328</v>
      </c>
      <c r="N438" s="5">
        <v>0</v>
      </c>
      <c r="O438" s="5">
        <v>151.91</v>
      </c>
      <c r="P438" s="5">
        <v>333630000</v>
      </c>
      <c r="Q438" s="5">
        <v>63474000</v>
      </c>
      <c r="R438" s="5">
        <v>51551000</v>
      </c>
      <c r="S438" s="5">
        <v>17874000</v>
      </c>
      <c r="T438" s="5">
        <v>23782000</v>
      </c>
      <c r="U438" s="5">
        <v>15602000</v>
      </c>
      <c r="V438" s="5">
        <v>28185000</v>
      </c>
      <c r="W438" s="5">
        <v>60003000</v>
      </c>
      <c r="X438" s="5">
        <v>73158000</v>
      </c>
      <c r="Y438" s="5">
        <v>9897400</v>
      </c>
      <c r="Z438" s="5">
        <v>9813700</v>
      </c>
      <c r="AA438" s="5">
        <v>8081600</v>
      </c>
      <c r="AB438" s="5">
        <v>8302400</v>
      </c>
      <c r="AC438" s="5">
        <v>8719800</v>
      </c>
      <c r="AD438" s="5">
        <v>9205800</v>
      </c>
      <c r="AE438" s="5">
        <v>10411000</v>
      </c>
      <c r="AF438" s="5">
        <v>9240300</v>
      </c>
      <c r="AG438" s="5">
        <f t="shared" si="28"/>
        <v>0.96056619891475881</v>
      </c>
      <c r="AH438" s="5">
        <f t="shared" si="29"/>
        <v>-5.8043051996011674E-2</v>
      </c>
      <c r="AI438" s="5">
        <f t="shared" si="30"/>
        <v>0.56245835803451305</v>
      </c>
      <c r="AJ438" s="5">
        <f t="shared" si="31"/>
        <v>0.83018180545715947</v>
      </c>
      <c r="AK438" s="5">
        <f>VLOOKUP(AO438,Tabelle4!T:V,3,FALSE)</f>
        <v>0</v>
      </c>
      <c r="AL438" s="5">
        <v>19</v>
      </c>
      <c r="AM438" s="5"/>
      <c r="AN438" s="5">
        <v>54</v>
      </c>
      <c r="AO438" s="13">
        <v>538</v>
      </c>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row>
    <row r="439" spans="2:120" s="9" customFormat="1" x14ac:dyDescent="0.2">
      <c r="B439" s="4" t="s">
        <v>230</v>
      </c>
      <c r="C439" s="5"/>
      <c r="D439" s="5"/>
      <c r="E439" s="5" t="s">
        <v>231</v>
      </c>
      <c r="F439" s="5" t="s">
        <v>232</v>
      </c>
      <c r="G439" s="5"/>
      <c r="H439" s="5">
        <v>1</v>
      </c>
      <c r="I439" s="5">
        <v>2</v>
      </c>
      <c r="J439" s="5">
        <v>1</v>
      </c>
      <c r="K439" s="5">
        <v>14.1</v>
      </c>
      <c r="L439" s="5">
        <v>22.027999999999999</v>
      </c>
      <c r="M439" s="5">
        <v>199</v>
      </c>
      <c r="N439" s="5">
        <v>0</v>
      </c>
      <c r="O439" s="5">
        <v>42.959000000000003</v>
      </c>
      <c r="P439" s="5">
        <v>34717000</v>
      </c>
      <c r="Q439" s="5">
        <v>6581800</v>
      </c>
      <c r="R439" s="5">
        <v>5753100</v>
      </c>
      <c r="S439" s="5">
        <v>5556700</v>
      </c>
      <c r="T439" s="5">
        <v>5599900</v>
      </c>
      <c r="U439" s="5">
        <v>4978100</v>
      </c>
      <c r="V439" s="5">
        <v>0</v>
      </c>
      <c r="W439" s="5">
        <v>6247200</v>
      </c>
      <c r="X439" s="5">
        <v>0</v>
      </c>
      <c r="Y439" s="5">
        <v>1656400</v>
      </c>
      <c r="Z439" s="5">
        <v>785510</v>
      </c>
      <c r="AA439" s="5">
        <v>2682800</v>
      </c>
      <c r="AB439" s="5">
        <v>2369300</v>
      </c>
      <c r="AC439" s="5">
        <v>1910500</v>
      </c>
      <c r="AD439" s="5"/>
      <c r="AE439" s="5">
        <v>1060300</v>
      </c>
      <c r="AF439" s="5"/>
      <c r="AG439" s="5">
        <f t="shared" si="28"/>
        <v>1.2612781069072303</v>
      </c>
      <c r="AH439" s="5">
        <f t="shared" si="29"/>
        <v>0.33488641937631713</v>
      </c>
      <c r="AI439" s="5">
        <f t="shared" si="30"/>
        <v>0.56334034680153855</v>
      </c>
      <c r="AJ439" s="5">
        <f t="shared" si="31"/>
        <v>0.82792129285367255</v>
      </c>
      <c r="AK439" s="5">
        <f>VLOOKUP(AO439,Tabelle4!T:V,3,FALSE)</f>
        <v>0</v>
      </c>
      <c r="AL439" s="5">
        <v>19</v>
      </c>
      <c r="AM439" s="5"/>
      <c r="AN439" s="5">
        <v>11</v>
      </c>
      <c r="AO439" s="13">
        <v>62</v>
      </c>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row>
    <row r="440" spans="2:120" s="9" customFormat="1" x14ac:dyDescent="0.2">
      <c r="B440" s="4" t="s">
        <v>2335</v>
      </c>
      <c r="C440" s="5"/>
      <c r="D440" s="5" t="s">
        <v>2336</v>
      </c>
      <c r="E440" s="5" t="s">
        <v>2337</v>
      </c>
      <c r="F440" s="5" t="s">
        <v>2338</v>
      </c>
      <c r="G440" s="5"/>
      <c r="H440" s="5">
        <v>1</v>
      </c>
      <c r="I440" s="5">
        <v>9</v>
      </c>
      <c r="J440" s="5">
        <v>9</v>
      </c>
      <c r="K440" s="5">
        <v>68.7</v>
      </c>
      <c r="L440" s="5">
        <v>10.916</v>
      </c>
      <c r="M440" s="5">
        <v>99</v>
      </c>
      <c r="N440" s="5">
        <v>0</v>
      </c>
      <c r="O440" s="5">
        <v>314.86</v>
      </c>
      <c r="P440" s="5">
        <v>3223300000</v>
      </c>
      <c r="Q440" s="5">
        <v>602120000</v>
      </c>
      <c r="R440" s="5">
        <v>501700000</v>
      </c>
      <c r="S440" s="5">
        <v>265750000</v>
      </c>
      <c r="T440" s="5">
        <v>50577000</v>
      </c>
      <c r="U440" s="5">
        <v>331930000</v>
      </c>
      <c r="V440" s="5">
        <v>3867000</v>
      </c>
      <c r="W440" s="5">
        <v>1013400000</v>
      </c>
      <c r="X440" s="5">
        <v>454030000</v>
      </c>
      <c r="Y440" s="5">
        <v>262550000</v>
      </c>
      <c r="Z440" s="5">
        <v>271910000</v>
      </c>
      <c r="AA440" s="5">
        <v>115880000</v>
      </c>
      <c r="AB440" s="5">
        <v>105100000</v>
      </c>
      <c r="AC440" s="5">
        <v>189120000</v>
      </c>
      <c r="AD440" s="5">
        <v>4537000</v>
      </c>
      <c r="AE440" s="5">
        <v>218830000</v>
      </c>
      <c r="AF440" s="5">
        <v>180560000</v>
      </c>
      <c r="AG440" s="5">
        <f t="shared" si="28"/>
        <v>1.2738282126037228</v>
      </c>
      <c r="AH440" s="5">
        <f t="shared" si="29"/>
        <v>0.34917073007813998</v>
      </c>
      <c r="AI440" s="5">
        <f t="shared" si="30"/>
        <v>0.56385589789230761</v>
      </c>
      <c r="AJ440" s="5">
        <f t="shared" si="31"/>
        <v>0.82660158821955398</v>
      </c>
      <c r="AK440" s="5">
        <f>VLOOKUP(AO440,Tabelle4!T:V,3,FALSE)</f>
        <v>0</v>
      </c>
      <c r="AL440" s="5">
        <v>19</v>
      </c>
      <c r="AM440" s="5"/>
      <c r="AN440" s="5">
        <v>77</v>
      </c>
      <c r="AO440" s="13">
        <v>599</v>
      </c>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row>
    <row r="441" spans="2:120" s="9" customFormat="1" x14ac:dyDescent="0.2">
      <c r="B441" s="4" t="s">
        <v>2351</v>
      </c>
      <c r="C441" s="5"/>
      <c r="D441" s="5" t="s">
        <v>2352</v>
      </c>
      <c r="E441" s="5" t="s">
        <v>2353</v>
      </c>
      <c r="F441" s="5" t="s">
        <v>2354</v>
      </c>
      <c r="G441" s="5"/>
      <c r="H441" s="5">
        <v>1</v>
      </c>
      <c r="I441" s="5">
        <v>27</v>
      </c>
      <c r="J441" s="5">
        <v>27</v>
      </c>
      <c r="K441" s="5">
        <v>65.599999999999994</v>
      </c>
      <c r="L441" s="5">
        <v>31.814</v>
      </c>
      <c r="M441" s="5">
        <v>282</v>
      </c>
      <c r="N441" s="5">
        <v>0</v>
      </c>
      <c r="O441" s="5">
        <v>323.31</v>
      </c>
      <c r="P441" s="5">
        <v>34606000000</v>
      </c>
      <c r="Q441" s="5">
        <v>5121700000</v>
      </c>
      <c r="R441" s="5">
        <v>6679700000</v>
      </c>
      <c r="S441" s="5">
        <v>2768300000</v>
      </c>
      <c r="T441" s="5">
        <v>2670100000</v>
      </c>
      <c r="U441" s="5">
        <v>3594000000</v>
      </c>
      <c r="V441" s="5">
        <v>4892600000</v>
      </c>
      <c r="W441" s="5">
        <v>5219700000</v>
      </c>
      <c r="X441" s="5">
        <v>3659700000</v>
      </c>
      <c r="Y441" s="5">
        <v>1322900000</v>
      </c>
      <c r="Z441" s="5">
        <v>848890000</v>
      </c>
      <c r="AA441" s="5">
        <v>1409700000</v>
      </c>
      <c r="AB441" s="5">
        <v>1214600000</v>
      </c>
      <c r="AC441" s="5">
        <v>1443600000</v>
      </c>
      <c r="AD441" s="5">
        <v>950480000</v>
      </c>
      <c r="AE441" s="5">
        <v>1057900000</v>
      </c>
      <c r="AF441" s="5">
        <v>923960000</v>
      </c>
      <c r="AG441" s="5">
        <f t="shared" si="28"/>
        <v>1.0960136564943761</v>
      </c>
      <c r="AH441" s="5">
        <f t="shared" si="29"/>
        <v>0.13226577460680275</v>
      </c>
      <c r="AI441" s="5">
        <f t="shared" si="30"/>
        <v>0.56414228576630743</v>
      </c>
      <c r="AJ441" s="5">
        <f t="shared" si="31"/>
        <v>0.82586901545400593</v>
      </c>
      <c r="AK441" s="5">
        <f>VLOOKUP(AO441,Tabelle4!T:V,3,FALSE)</f>
        <v>0</v>
      </c>
      <c r="AL441" s="5">
        <v>19</v>
      </c>
      <c r="AM441" s="5"/>
      <c r="AN441" s="5">
        <v>591</v>
      </c>
      <c r="AO441" s="13">
        <v>603</v>
      </c>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row>
    <row r="442" spans="2:120" s="9" customFormat="1" x14ac:dyDescent="0.2">
      <c r="B442" s="4" t="s">
        <v>2069</v>
      </c>
      <c r="C442" s="5"/>
      <c r="D442" s="5"/>
      <c r="E442" s="5" t="s">
        <v>2070</v>
      </c>
      <c r="F442" s="5" t="s">
        <v>2071</v>
      </c>
      <c r="G442" s="5"/>
      <c r="H442" s="5">
        <v>1</v>
      </c>
      <c r="I442" s="5">
        <v>2</v>
      </c>
      <c r="J442" s="5">
        <v>2</v>
      </c>
      <c r="K442" s="5">
        <v>8.6999999999999993</v>
      </c>
      <c r="L442" s="5">
        <v>46.033999999999999</v>
      </c>
      <c r="M442" s="5">
        <v>390</v>
      </c>
      <c r="N442" s="5">
        <v>0</v>
      </c>
      <c r="O442" s="5">
        <v>125.8</v>
      </c>
      <c r="P442" s="5">
        <v>31239000</v>
      </c>
      <c r="Q442" s="5">
        <v>8415400</v>
      </c>
      <c r="R442" s="5">
        <v>5930800</v>
      </c>
      <c r="S442" s="5">
        <v>2249700</v>
      </c>
      <c r="T442" s="5">
        <v>1650500</v>
      </c>
      <c r="U442" s="5">
        <v>0</v>
      </c>
      <c r="V442" s="5">
        <v>0</v>
      </c>
      <c r="W442" s="5">
        <v>6888100</v>
      </c>
      <c r="X442" s="5">
        <v>6104800</v>
      </c>
      <c r="Y442" s="5">
        <v>531680</v>
      </c>
      <c r="Z442" s="5">
        <v>594420</v>
      </c>
      <c r="AA442" s="5">
        <v>395510</v>
      </c>
      <c r="AB442" s="5">
        <v>516450</v>
      </c>
      <c r="AC442" s="5"/>
      <c r="AD442" s="5"/>
      <c r="AE442" s="5">
        <v>452110</v>
      </c>
      <c r="AF442" s="5">
        <v>1066400</v>
      </c>
      <c r="AG442" s="5">
        <f t="shared" si="28"/>
        <v>0.6710723011372991</v>
      </c>
      <c r="AH442" s="5">
        <f t="shared" si="29"/>
        <v>-0.57545988453798891</v>
      </c>
      <c r="AI442" s="5">
        <f t="shared" si="30"/>
        <v>0.56430489012496099</v>
      </c>
      <c r="AJ442" s="5">
        <f t="shared" si="31"/>
        <v>0.82545324321673696</v>
      </c>
      <c r="AK442" s="5">
        <f>VLOOKUP(AO442,Tabelle4!T:V,3,FALSE)</f>
        <v>0</v>
      </c>
      <c r="AL442" s="5">
        <v>19</v>
      </c>
      <c r="AM442" s="5"/>
      <c r="AN442" s="5">
        <v>10</v>
      </c>
      <c r="AO442" s="13">
        <v>532</v>
      </c>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row>
    <row r="443" spans="2:120" s="9" customFormat="1" x14ac:dyDescent="0.2">
      <c r="B443" s="4" t="s">
        <v>87</v>
      </c>
      <c r="C443" s="5"/>
      <c r="D443" s="5" t="s">
        <v>88</v>
      </c>
      <c r="E443" s="5" t="s">
        <v>89</v>
      </c>
      <c r="F443" s="5" t="s">
        <v>90</v>
      </c>
      <c r="G443" s="5"/>
      <c r="H443" s="5">
        <v>5</v>
      </c>
      <c r="I443" s="5">
        <v>49</v>
      </c>
      <c r="J443" s="5">
        <v>49</v>
      </c>
      <c r="K443" s="5">
        <v>2.4</v>
      </c>
      <c r="L443" s="5">
        <v>3716</v>
      </c>
      <c r="M443" s="5">
        <v>33467</v>
      </c>
      <c r="N443" s="5">
        <v>0</v>
      </c>
      <c r="O443" s="5">
        <v>167.85</v>
      </c>
      <c r="P443" s="5">
        <v>526390000</v>
      </c>
      <c r="Q443" s="5">
        <v>0</v>
      </c>
      <c r="R443" s="5">
        <v>110060000</v>
      </c>
      <c r="S443" s="5">
        <v>7479300</v>
      </c>
      <c r="T443" s="5">
        <v>2040500</v>
      </c>
      <c r="U443" s="5">
        <v>62428000</v>
      </c>
      <c r="V443" s="5">
        <v>21818000</v>
      </c>
      <c r="W443" s="5">
        <v>129070000</v>
      </c>
      <c r="X443" s="5">
        <v>193490000</v>
      </c>
      <c r="Y443" s="5"/>
      <c r="Z443" s="5">
        <v>6369500</v>
      </c>
      <c r="AA443" s="5">
        <v>16605000</v>
      </c>
      <c r="AB443" s="5">
        <v>1645700</v>
      </c>
      <c r="AC443" s="5">
        <v>6269800</v>
      </c>
      <c r="AD443" s="5">
        <v>51939000</v>
      </c>
      <c r="AE443" s="5">
        <v>1957100</v>
      </c>
      <c r="AF443" s="5">
        <v>4692200</v>
      </c>
      <c r="AG443" s="5">
        <f t="shared" si="28"/>
        <v>0.50613467451765215</v>
      </c>
      <c r="AH443" s="5">
        <f t="shared" si="29"/>
        <v>-0.98240678030942363</v>
      </c>
      <c r="AI443" s="5">
        <f t="shared" si="30"/>
        <v>0.56544780175973275</v>
      </c>
      <c r="AJ443" s="5">
        <f t="shared" si="31"/>
        <v>0.82253424417914811</v>
      </c>
      <c r="AK443" s="5">
        <f>VLOOKUP(AO443,Tabelle4!T:V,3,FALSE)</f>
        <v>0</v>
      </c>
      <c r="AL443" s="5">
        <v>19</v>
      </c>
      <c r="AM443" s="5"/>
      <c r="AN443" s="5">
        <v>67</v>
      </c>
      <c r="AO443" s="13">
        <v>15</v>
      </c>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row>
    <row r="444" spans="2:120" s="9" customFormat="1" x14ac:dyDescent="0.2">
      <c r="B444" s="4" t="s">
        <v>1220</v>
      </c>
      <c r="C444" s="5"/>
      <c r="D444" s="5" t="s">
        <v>1221</v>
      </c>
      <c r="E444" s="5" t="s">
        <v>1222</v>
      </c>
      <c r="F444" s="5" t="s">
        <v>1223</v>
      </c>
      <c r="G444" s="5"/>
      <c r="H444" s="5">
        <v>1</v>
      </c>
      <c r="I444" s="5">
        <v>16</v>
      </c>
      <c r="J444" s="5">
        <v>16</v>
      </c>
      <c r="K444" s="5">
        <v>31.7</v>
      </c>
      <c r="L444" s="5">
        <v>63.17</v>
      </c>
      <c r="M444" s="5">
        <v>546</v>
      </c>
      <c r="N444" s="5">
        <v>0</v>
      </c>
      <c r="O444" s="5">
        <v>278.39</v>
      </c>
      <c r="P444" s="5">
        <v>1066400000</v>
      </c>
      <c r="Q444" s="5">
        <v>153810000</v>
      </c>
      <c r="R444" s="5">
        <v>137190000</v>
      </c>
      <c r="S444" s="5">
        <v>117160000</v>
      </c>
      <c r="T444" s="5">
        <v>104700000</v>
      </c>
      <c r="U444" s="5">
        <v>80724000</v>
      </c>
      <c r="V444" s="5">
        <v>119200000</v>
      </c>
      <c r="W444" s="5">
        <v>149470000</v>
      </c>
      <c r="X444" s="5">
        <v>204130000</v>
      </c>
      <c r="Y444" s="5">
        <v>13629000</v>
      </c>
      <c r="Z444" s="5">
        <v>17834000</v>
      </c>
      <c r="AA444" s="5">
        <v>15569000</v>
      </c>
      <c r="AB444" s="5">
        <v>22626000</v>
      </c>
      <c r="AC444" s="5">
        <v>12121000</v>
      </c>
      <c r="AD444" s="5">
        <v>16690000</v>
      </c>
      <c r="AE444" s="5">
        <v>13282000</v>
      </c>
      <c r="AF444" s="5">
        <v>20865000</v>
      </c>
      <c r="AG444" s="5">
        <f t="shared" si="28"/>
        <v>1.1064201531179516</v>
      </c>
      <c r="AH444" s="5">
        <f t="shared" si="29"/>
        <v>0.14589934010658628</v>
      </c>
      <c r="AI444" s="5">
        <f t="shared" si="30"/>
        <v>0.56610546701940789</v>
      </c>
      <c r="AJ444" s="5">
        <f t="shared" si="31"/>
        <v>0.8208572387005495</v>
      </c>
      <c r="AK444" s="5">
        <f>VLOOKUP(AO444,Tabelle4!T:V,3,FALSE)</f>
        <v>0</v>
      </c>
      <c r="AL444" s="5">
        <v>19</v>
      </c>
      <c r="AM444" s="5"/>
      <c r="AN444" s="5">
        <v>106</v>
      </c>
      <c r="AO444" s="13">
        <v>315</v>
      </c>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row>
    <row r="445" spans="2:120" s="9" customFormat="1" x14ac:dyDescent="0.2">
      <c r="B445" s="4" t="s">
        <v>539</v>
      </c>
      <c r="C445" s="5"/>
      <c r="D445" s="5" t="s">
        <v>540</v>
      </c>
      <c r="E445" s="5" t="s">
        <v>541</v>
      </c>
      <c r="F445" s="5" t="s">
        <v>542</v>
      </c>
      <c r="G445" s="5"/>
      <c r="H445" s="5">
        <v>6</v>
      </c>
      <c r="I445" s="5">
        <v>3</v>
      </c>
      <c r="J445" s="5">
        <v>3</v>
      </c>
      <c r="K445" s="5">
        <v>16.899999999999999</v>
      </c>
      <c r="L445" s="5">
        <v>38.360999999999997</v>
      </c>
      <c r="M445" s="5">
        <v>373</v>
      </c>
      <c r="N445" s="5">
        <v>0</v>
      </c>
      <c r="O445" s="5">
        <v>323.31</v>
      </c>
      <c r="P445" s="5">
        <v>125290000</v>
      </c>
      <c r="Q445" s="5">
        <v>21774000</v>
      </c>
      <c r="R445" s="5">
        <v>15002000</v>
      </c>
      <c r="S445" s="5">
        <v>1763500</v>
      </c>
      <c r="T445" s="5">
        <v>19714000</v>
      </c>
      <c r="U445" s="5">
        <v>5495800</v>
      </c>
      <c r="V445" s="5">
        <v>4756300</v>
      </c>
      <c r="W445" s="5">
        <v>41713000</v>
      </c>
      <c r="X445" s="5">
        <v>15073000</v>
      </c>
      <c r="Y445" s="5">
        <v>1230900</v>
      </c>
      <c r="Z445" s="5">
        <v>1046700</v>
      </c>
      <c r="AA445" s="5">
        <v>463190</v>
      </c>
      <c r="AB445" s="5">
        <v>1191300</v>
      </c>
      <c r="AC445" s="5">
        <v>659070</v>
      </c>
      <c r="AD445" s="5">
        <v>772000</v>
      </c>
      <c r="AE445" s="5">
        <v>2212800</v>
      </c>
      <c r="AF445" s="5">
        <v>1264800</v>
      </c>
      <c r="AG445" s="5">
        <f t="shared" si="28"/>
        <v>0.80104997891485885</v>
      </c>
      <c r="AH445" s="5">
        <f t="shared" si="29"/>
        <v>-0.32003583716821948</v>
      </c>
      <c r="AI445" s="5">
        <f t="shared" si="30"/>
        <v>0.56788762972061035</v>
      </c>
      <c r="AJ445" s="5">
        <f t="shared" si="31"/>
        <v>0.81632260896558784</v>
      </c>
      <c r="AK445" s="5">
        <f>VLOOKUP(AO445,Tabelle4!T:V,3,FALSE)</f>
        <v>0</v>
      </c>
      <c r="AL445" s="5">
        <v>19</v>
      </c>
      <c r="AM445" s="5"/>
      <c r="AN445" s="5">
        <v>19</v>
      </c>
      <c r="AO445" s="13">
        <v>143</v>
      </c>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row>
    <row r="446" spans="2:120" s="9" customFormat="1" x14ac:dyDescent="0.2">
      <c r="B446" s="4" t="s">
        <v>1815</v>
      </c>
      <c r="C446" s="5"/>
      <c r="D446" s="5" t="s">
        <v>1816</v>
      </c>
      <c r="E446" s="5" t="s">
        <v>1817</v>
      </c>
      <c r="F446" s="5" t="s">
        <v>1818</v>
      </c>
      <c r="G446" s="5"/>
      <c r="H446" s="5">
        <v>4</v>
      </c>
      <c r="I446" s="5">
        <v>3</v>
      </c>
      <c r="J446" s="5">
        <v>3</v>
      </c>
      <c r="K446" s="5">
        <v>8.8000000000000007</v>
      </c>
      <c r="L446" s="5">
        <v>64.998999999999995</v>
      </c>
      <c r="M446" s="5">
        <v>568</v>
      </c>
      <c r="N446" s="5">
        <v>0</v>
      </c>
      <c r="O446" s="5">
        <v>74.429000000000002</v>
      </c>
      <c r="P446" s="5">
        <v>40444000</v>
      </c>
      <c r="Q446" s="5">
        <v>5984400</v>
      </c>
      <c r="R446" s="5">
        <v>3111500</v>
      </c>
      <c r="S446" s="5">
        <v>5385600</v>
      </c>
      <c r="T446" s="5">
        <v>4715000</v>
      </c>
      <c r="U446" s="5">
        <v>3940300</v>
      </c>
      <c r="V446" s="5">
        <v>3751400</v>
      </c>
      <c r="W446" s="5">
        <v>4733900</v>
      </c>
      <c r="X446" s="5">
        <v>8822300</v>
      </c>
      <c r="Y446" s="5">
        <v>699010</v>
      </c>
      <c r="Z446" s="5">
        <v>544250</v>
      </c>
      <c r="AA446" s="5">
        <v>521500</v>
      </c>
      <c r="AB446" s="5">
        <v>813200</v>
      </c>
      <c r="AC446" s="5">
        <v>546520</v>
      </c>
      <c r="AD446" s="5">
        <v>512230</v>
      </c>
      <c r="AE446" s="5">
        <v>546540</v>
      </c>
      <c r="AF446" s="5">
        <v>757850</v>
      </c>
      <c r="AG446" s="5">
        <f t="shared" si="28"/>
        <v>1.0909044745550411</v>
      </c>
      <c r="AH446" s="5">
        <f t="shared" si="29"/>
        <v>0.12552477707910506</v>
      </c>
      <c r="AI446" s="5">
        <f t="shared" si="30"/>
        <v>0.56826647626585991</v>
      </c>
      <c r="AJ446" s="5">
        <f t="shared" si="31"/>
        <v>0.81536048587072552</v>
      </c>
      <c r="AK446" s="5">
        <f>VLOOKUP(AO446,Tabelle4!T:V,3,FALSE)</f>
        <v>0</v>
      </c>
      <c r="AL446" s="5">
        <v>19</v>
      </c>
      <c r="AM446" s="5"/>
      <c r="AN446" s="5">
        <v>20</v>
      </c>
      <c r="AO446" s="13">
        <v>467</v>
      </c>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row>
    <row r="447" spans="2:120" s="9" customFormat="1" x14ac:dyDescent="0.2">
      <c r="B447" s="4" t="s">
        <v>314</v>
      </c>
      <c r="C447" s="5"/>
      <c r="D447" s="5" t="s">
        <v>315</v>
      </c>
      <c r="E447" s="5" t="s">
        <v>316</v>
      </c>
      <c r="F447" s="5" t="s">
        <v>317</v>
      </c>
      <c r="G447" s="5"/>
      <c r="H447" s="5">
        <v>4</v>
      </c>
      <c r="I447" s="5">
        <v>1</v>
      </c>
      <c r="J447" s="5">
        <v>1</v>
      </c>
      <c r="K447" s="5">
        <v>3.9</v>
      </c>
      <c r="L447" s="5">
        <v>40.674999999999997</v>
      </c>
      <c r="M447" s="5">
        <v>359</v>
      </c>
      <c r="N447" s="5">
        <v>1.6129E-3</v>
      </c>
      <c r="O447" s="5">
        <v>13.829000000000001</v>
      </c>
      <c r="P447" s="5">
        <v>9365100</v>
      </c>
      <c r="Q447" s="5">
        <v>1749700</v>
      </c>
      <c r="R447" s="5">
        <v>0</v>
      </c>
      <c r="S447" s="5">
        <v>1373000</v>
      </c>
      <c r="T447" s="5">
        <v>1146000</v>
      </c>
      <c r="U447" s="5">
        <v>1038900</v>
      </c>
      <c r="V447" s="5">
        <v>1507500</v>
      </c>
      <c r="W447" s="5">
        <v>2550100</v>
      </c>
      <c r="X447" s="5">
        <v>0</v>
      </c>
      <c r="Y447" s="5">
        <v>277960</v>
      </c>
      <c r="Z447" s="5"/>
      <c r="AA447" s="5">
        <v>648210</v>
      </c>
      <c r="AB447" s="5">
        <v>396150</v>
      </c>
      <c r="AC447" s="5">
        <v>717430</v>
      </c>
      <c r="AD447" s="5">
        <v>425970</v>
      </c>
      <c r="AE447" s="5">
        <v>447460</v>
      </c>
      <c r="AF447" s="5"/>
      <c r="AG447" s="5">
        <f t="shared" si="28"/>
        <v>0.83119821983078335</v>
      </c>
      <c r="AH447" s="5">
        <f t="shared" si="29"/>
        <v>-0.26673553044799386</v>
      </c>
      <c r="AI447" s="5">
        <f t="shared" si="30"/>
        <v>0.56840844458360584</v>
      </c>
      <c r="AJ447" s="5">
        <f t="shared" si="31"/>
        <v>0.81500010668880873</v>
      </c>
      <c r="AK447" s="5">
        <f>VLOOKUP(AO447,Tabelle4!T:V,3,FALSE)</f>
        <v>0</v>
      </c>
      <c r="AL447" s="5">
        <v>19</v>
      </c>
      <c r="AM447" s="5"/>
      <c r="AN447" s="5">
        <v>5</v>
      </c>
      <c r="AO447" s="13">
        <v>84</v>
      </c>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row>
    <row r="448" spans="2:120" s="9" customFormat="1" x14ac:dyDescent="0.2">
      <c r="B448" s="4" t="s">
        <v>2014</v>
      </c>
      <c r="C448" s="5"/>
      <c r="D448" s="5" t="s">
        <v>2015</v>
      </c>
      <c r="E448" s="5"/>
      <c r="F448" s="5" t="s">
        <v>2016</v>
      </c>
      <c r="G448" s="5"/>
      <c r="H448" s="5">
        <v>1</v>
      </c>
      <c r="I448" s="5">
        <v>10</v>
      </c>
      <c r="J448" s="5">
        <v>10</v>
      </c>
      <c r="K448" s="5">
        <v>54.1</v>
      </c>
      <c r="L448" s="5">
        <v>24.33</v>
      </c>
      <c r="M448" s="5">
        <v>218</v>
      </c>
      <c r="N448" s="5">
        <v>0</v>
      </c>
      <c r="O448" s="5">
        <v>323.31</v>
      </c>
      <c r="P448" s="5">
        <v>896010000</v>
      </c>
      <c r="Q448" s="5">
        <v>93146000</v>
      </c>
      <c r="R448" s="5">
        <v>106920000</v>
      </c>
      <c r="S448" s="5">
        <v>213090000</v>
      </c>
      <c r="T448" s="5">
        <v>58610000</v>
      </c>
      <c r="U448" s="5">
        <v>86337000</v>
      </c>
      <c r="V448" s="5">
        <v>51800000</v>
      </c>
      <c r="W448" s="5">
        <v>96467000</v>
      </c>
      <c r="X448" s="5">
        <v>189640000</v>
      </c>
      <c r="Y448" s="5">
        <v>39050000</v>
      </c>
      <c r="Z448" s="5">
        <v>55887000</v>
      </c>
      <c r="AA448" s="5">
        <v>145840000</v>
      </c>
      <c r="AB448" s="5">
        <v>54282000</v>
      </c>
      <c r="AC448" s="5">
        <v>72066000</v>
      </c>
      <c r="AD448" s="5">
        <v>56857000</v>
      </c>
      <c r="AE448" s="5">
        <v>34404000</v>
      </c>
      <c r="AF448" s="5">
        <v>67602000</v>
      </c>
      <c r="AG448" s="5">
        <f t="shared" si="28"/>
        <v>1.2777044026518973</v>
      </c>
      <c r="AH448" s="5">
        <f t="shared" si="29"/>
        <v>0.3535541068992501</v>
      </c>
      <c r="AI448" s="5">
        <f t="shared" si="30"/>
        <v>0.56955191346508349</v>
      </c>
      <c r="AJ448" s="5">
        <f t="shared" si="31"/>
        <v>0.81210074832666579</v>
      </c>
      <c r="AK448" s="5">
        <f>VLOOKUP(AO448,Tabelle4!T:V,3,FALSE)</f>
        <v>0</v>
      </c>
      <c r="AL448" s="5">
        <v>19</v>
      </c>
      <c r="AM448" s="5"/>
      <c r="AN448" s="5">
        <v>102</v>
      </c>
      <c r="AO448" s="13">
        <v>517</v>
      </c>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row>
    <row r="449" spans="2:120" s="9" customFormat="1" x14ac:dyDescent="0.2">
      <c r="B449" s="4" t="s">
        <v>610</v>
      </c>
      <c r="C449" s="5"/>
      <c r="D449" s="5" t="s">
        <v>611</v>
      </c>
      <c r="E449" s="5" t="s">
        <v>612</v>
      </c>
      <c r="F449" s="5" t="s">
        <v>613</v>
      </c>
      <c r="G449" s="5"/>
      <c r="H449" s="5">
        <v>1</v>
      </c>
      <c r="I449" s="5">
        <v>4</v>
      </c>
      <c r="J449" s="5">
        <v>4</v>
      </c>
      <c r="K449" s="5">
        <v>78.599999999999994</v>
      </c>
      <c r="L449" s="5">
        <v>8.1384000000000007</v>
      </c>
      <c r="M449" s="5">
        <v>70</v>
      </c>
      <c r="N449" s="5">
        <v>0</v>
      </c>
      <c r="O449" s="5">
        <v>47.984000000000002</v>
      </c>
      <c r="P449" s="5">
        <v>158640000</v>
      </c>
      <c r="Q449" s="5">
        <v>28321000</v>
      </c>
      <c r="R449" s="5">
        <v>31008000</v>
      </c>
      <c r="S449" s="5">
        <v>17454000</v>
      </c>
      <c r="T449" s="5">
        <v>4738500</v>
      </c>
      <c r="U449" s="5">
        <v>17675000</v>
      </c>
      <c r="V449" s="5">
        <v>0</v>
      </c>
      <c r="W449" s="5">
        <v>37622000</v>
      </c>
      <c r="X449" s="5">
        <v>21820000</v>
      </c>
      <c r="Y449" s="5">
        <v>8369100</v>
      </c>
      <c r="Z449" s="5">
        <v>10741000</v>
      </c>
      <c r="AA449" s="5">
        <v>10308000</v>
      </c>
      <c r="AB449" s="5">
        <v>13491000</v>
      </c>
      <c r="AC449" s="5">
        <v>8314200</v>
      </c>
      <c r="AD449" s="5"/>
      <c r="AE449" s="5">
        <v>9451300</v>
      </c>
      <c r="AF449" s="5">
        <v>11756000</v>
      </c>
      <c r="AG449" s="5">
        <f t="shared" si="28"/>
        <v>1.0901148315634368</v>
      </c>
      <c r="AH449" s="5">
        <f t="shared" si="29"/>
        <v>0.12448011500331217</v>
      </c>
      <c r="AI449" s="5">
        <f t="shared" si="30"/>
        <v>0.57148200288748863</v>
      </c>
      <c r="AJ449" s="5">
        <f t="shared" si="31"/>
        <v>0.80722002908768031</v>
      </c>
      <c r="AK449" s="5">
        <f>VLOOKUP(AO449,Tabelle4!T:V,3,FALSE)</f>
        <v>0</v>
      </c>
      <c r="AL449" s="5">
        <v>19</v>
      </c>
      <c r="AM449" s="5"/>
      <c r="AN449" s="5">
        <v>19</v>
      </c>
      <c r="AO449" s="13">
        <v>161</v>
      </c>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row>
    <row r="450" spans="2:120" s="9" customFormat="1" x14ac:dyDescent="0.2">
      <c r="B450" s="4" t="s">
        <v>1498</v>
      </c>
      <c r="C450" s="5"/>
      <c r="D450" s="5" t="s">
        <v>1499</v>
      </c>
      <c r="E450" s="5" t="s">
        <v>1500</v>
      </c>
      <c r="F450" s="5" t="s">
        <v>1501</v>
      </c>
      <c r="G450" s="5"/>
      <c r="H450" s="5">
        <v>2</v>
      </c>
      <c r="I450" s="5">
        <v>2</v>
      </c>
      <c r="J450" s="5">
        <v>2</v>
      </c>
      <c r="K450" s="5">
        <v>5.4</v>
      </c>
      <c r="L450" s="5">
        <v>39.94</v>
      </c>
      <c r="M450" s="5">
        <v>372</v>
      </c>
      <c r="N450" s="5">
        <v>4.1666999999999997E-3</v>
      </c>
      <c r="O450" s="5">
        <v>4.2723000000000004</v>
      </c>
      <c r="P450" s="5">
        <v>87182000</v>
      </c>
      <c r="Q450" s="5">
        <v>17077000</v>
      </c>
      <c r="R450" s="5">
        <v>3909900</v>
      </c>
      <c r="S450" s="5">
        <v>12629000</v>
      </c>
      <c r="T450" s="5">
        <v>5653500</v>
      </c>
      <c r="U450" s="5">
        <v>17134000</v>
      </c>
      <c r="V450" s="5">
        <v>1623900</v>
      </c>
      <c r="W450" s="5">
        <v>23496000</v>
      </c>
      <c r="X450" s="5">
        <v>5658900</v>
      </c>
      <c r="Y450" s="5">
        <v>4494700</v>
      </c>
      <c r="Z450" s="5">
        <v>2892700</v>
      </c>
      <c r="AA450" s="5">
        <v>8820900</v>
      </c>
      <c r="AB450" s="5">
        <v>9687200</v>
      </c>
      <c r="AC450" s="5">
        <v>10104000</v>
      </c>
      <c r="AD450" s="5">
        <v>1238600</v>
      </c>
      <c r="AE450" s="5">
        <v>6590200</v>
      </c>
      <c r="AF450" s="5">
        <v>1484300</v>
      </c>
      <c r="AG450" s="5">
        <f t="shared" si="28"/>
        <v>1.3336440560124838</v>
      </c>
      <c r="AH450" s="5">
        <f t="shared" si="29"/>
        <v>0.41537366866079756</v>
      </c>
      <c r="AI450" s="5">
        <f t="shared" si="30"/>
        <v>0.57214448543370067</v>
      </c>
      <c r="AJ450" s="5">
        <f t="shared" si="31"/>
        <v>0.80554857358929266</v>
      </c>
      <c r="AK450" s="5">
        <f>VLOOKUP(AO450,Tabelle4!T:V,3,FALSE)</f>
        <v>0</v>
      </c>
      <c r="AL450" s="5">
        <v>19</v>
      </c>
      <c r="AM450" s="5"/>
      <c r="AN450" s="5">
        <v>9</v>
      </c>
      <c r="AO450" s="13">
        <v>386</v>
      </c>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row>
    <row r="451" spans="2:120" s="9" customFormat="1" x14ac:dyDescent="0.2">
      <c r="B451" s="4" t="s">
        <v>746</v>
      </c>
      <c r="C451" s="5"/>
      <c r="D451" s="5" t="s">
        <v>747</v>
      </c>
      <c r="E451" s="5" t="s">
        <v>748</v>
      </c>
      <c r="F451" s="5" t="s">
        <v>749</v>
      </c>
      <c r="G451" s="5"/>
      <c r="H451" s="5">
        <v>1</v>
      </c>
      <c r="I451" s="5">
        <v>2</v>
      </c>
      <c r="J451" s="5">
        <v>2</v>
      </c>
      <c r="K451" s="5">
        <v>6.4</v>
      </c>
      <c r="L451" s="5">
        <v>43.865000000000002</v>
      </c>
      <c r="M451" s="5">
        <v>406</v>
      </c>
      <c r="N451" s="5">
        <v>0</v>
      </c>
      <c r="O451" s="5">
        <v>73.242999999999995</v>
      </c>
      <c r="P451" s="5">
        <v>15299000</v>
      </c>
      <c r="Q451" s="5">
        <v>4478600</v>
      </c>
      <c r="R451" s="5">
        <v>1095700</v>
      </c>
      <c r="S451" s="5">
        <v>165110</v>
      </c>
      <c r="T451" s="5">
        <v>1837700</v>
      </c>
      <c r="U451" s="5">
        <v>1578700</v>
      </c>
      <c r="V451" s="5">
        <v>0</v>
      </c>
      <c r="W451" s="5">
        <v>4129900</v>
      </c>
      <c r="X451" s="5">
        <v>2012800</v>
      </c>
      <c r="Y451" s="5">
        <v>3625200</v>
      </c>
      <c r="Z451" s="5">
        <v>1054400</v>
      </c>
      <c r="AA451" s="5">
        <v>746880</v>
      </c>
      <c r="AB451" s="5">
        <v>1118400</v>
      </c>
      <c r="AC451" s="5">
        <v>1159900</v>
      </c>
      <c r="AD451" s="5"/>
      <c r="AE451" s="5">
        <v>842810</v>
      </c>
      <c r="AF451" s="5">
        <v>1612700</v>
      </c>
      <c r="AG451" s="5">
        <f t="shared" si="28"/>
        <v>1.3577049352632204</v>
      </c>
      <c r="AH451" s="5">
        <f t="shared" si="29"/>
        <v>0.44116997834129812</v>
      </c>
      <c r="AI451" s="5">
        <f t="shared" si="30"/>
        <v>0.57663673238245505</v>
      </c>
      <c r="AJ451" s="5">
        <f t="shared" si="31"/>
        <v>0.79426535389551323</v>
      </c>
      <c r="AK451" s="5">
        <f>VLOOKUP(AO451,Tabelle4!T:V,3,FALSE)</f>
        <v>0</v>
      </c>
      <c r="AL451" s="5">
        <v>19</v>
      </c>
      <c r="AM451" s="5"/>
      <c r="AN451" s="5">
        <v>6</v>
      </c>
      <c r="AO451" s="13">
        <v>195</v>
      </c>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row>
    <row r="452" spans="2:120" s="9" customFormat="1" x14ac:dyDescent="0.2">
      <c r="B452" s="4" t="s">
        <v>1735</v>
      </c>
      <c r="C452" s="5"/>
      <c r="D452" s="5" t="s">
        <v>1736</v>
      </c>
      <c r="E452" s="5" t="s">
        <v>497</v>
      </c>
      <c r="F452" s="5" t="s">
        <v>1737</v>
      </c>
      <c r="G452" s="5"/>
      <c r="H452" s="5">
        <v>1</v>
      </c>
      <c r="I452" s="5">
        <v>11</v>
      </c>
      <c r="J452" s="5">
        <v>1</v>
      </c>
      <c r="K452" s="5">
        <v>26.7</v>
      </c>
      <c r="L452" s="5">
        <v>61.271000000000001</v>
      </c>
      <c r="M452" s="5">
        <v>551</v>
      </c>
      <c r="N452" s="5">
        <v>0</v>
      </c>
      <c r="O452" s="5">
        <v>162.55000000000001</v>
      </c>
      <c r="P452" s="5">
        <v>816500000</v>
      </c>
      <c r="Q452" s="5">
        <v>138820000</v>
      </c>
      <c r="R452" s="5">
        <v>105290000</v>
      </c>
      <c r="S452" s="5">
        <v>92978000</v>
      </c>
      <c r="T452" s="5">
        <v>77568000</v>
      </c>
      <c r="U452" s="5">
        <v>54966000</v>
      </c>
      <c r="V452" s="5">
        <v>103140000</v>
      </c>
      <c r="W452" s="5">
        <v>101550000</v>
      </c>
      <c r="X452" s="5">
        <v>142180000</v>
      </c>
      <c r="Y452" s="5">
        <v>12349000</v>
      </c>
      <c r="Z452" s="5">
        <v>13744000</v>
      </c>
      <c r="AA452" s="5">
        <v>10549000</v>
      </c>
      <c r="AB452" s="5">
        <v>17321000</v>
      </c>
      <c r="AC452" s="5">
        <v>7562600</v>
      </c>
      <c r="AD452" s="5">
        <v>13713000</v>
      </c>
      <c r="AE452" s="5">
        <v>10307000</v>
      </c>
      <c r="AF452" s="5">
        <v>16603000</v>
      </c>
      <c r="AG452" s="5">
        <f t="shared" si="28"/>
        <v>1.1198988909549741</v>
      </c>
      <c r="AH452" s="5">
        <f t="shared" si="29"/>
        <v>0.16336848576279225</v>
      </c>
      <c r="AI452" s="5">
        <f t="shared" si="30"/>
        <v>0.57725967302536696</v>
      </c>
      <c r="AJ452" s="5">
        <f t="shared" si="31"/>
        <v>0.79270765173196645</v>
      </c>
      <c r="AK452" s="5">
        <f>VLOOKUP(AO452,Tabelle4!T:V,3,FALSE)</f>
        <v>0</v>
      </c>
      <c r="AL452" s="5">
        <v>19</v>
      </c>
      <c r="AM452" s="5"/>
      <c r="AN452" s="5">
        <v>85</v>
      </c>
      <c r="AO452" s="13">
        <v>446</v>
      </c>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row>
    <row r="453" spans="2:120" s="9" customFormat="1" x14ac:dyDescent="0.2">
      <c r="B453" s="4" t="s">
        <v>1783</v>
      </c>
      <c r="C453" s="5"/>
      <c r="D453" s="5" t="s">
        <v>1784</v>
      </c>
      <c r="E453" s="5" t="s">
        <v>1785</v>
      </c>
      <c r="F453" s="5" t="s">
        <v>1786</v>
      </c>
      <c r="G453" s="5"/>
      <c r="H453" s="5">
        <v>1</v>
      </c>
      <c r="I453" s="5">
        <v>3</v>
      </c>
      <c r="J453" s="5">
        <v>3</v>
      </c>
      <c r="K453" s="5">
        <v>12.8</v>
      </c>
      <c r="L453" s="5">
        <v>40.612000000000002</v>
      </c>
      <c r="M453" s="5">
        <v>367</v>
      </c>
      <c r="N453" s="5">
        <v>0</v>
      </c>
      <c r="O453" s="5">
        <v>130.97</v>
      </c>
      <c r="P453" s="5">
        <v>481400000</v>
      </c>
      <c r="Q453" s="5">
        <v>61789000</v>
      </c>
      <c r="R453" s="5">
        <v>34619000</v>
      </c>
      <c r="S453" s="5">
        <v>46416000</v>
      </c>
      <c r="T453" s="5">
        <v>74748000</v>
      </c>
      <c r="U453" s="5">
        <v>56469000</v>
      </c>
      <c r="V453" s="5">
        <v>77824000</v>
      </c>
      <c r="W453" s="5">
        <v>84105000</v>
      </c>
      <c r="X453" s="5">
        <v>45425000</v>
      </c>
      <c r="Y453" s="5">
        <v>6894000</v>
      </c>
      <c r="Z453" s="5">
        <v>3678000</v>
      </c>
      <c r="AA453" s="5">
        <v>15366000</v>
      </c>
      <c r="AB453" s="5">
        <v>6255700</v>
      </c>
      <c r="AC453" s="5">
        <v>8565800</v>
      </c>
      <c r="AD453" s="5">
        <v>25551000</v>
      </c>
      <c r="AE453" s="5">
        <v>7195800</v>
      </c>
      <c r="AF453" s="5">
        <v>3955500</v>
      </c>
      <c r="AG453" s="5">
        <f t="shared" si="28"/>
        <v>0.71117851202060611</v>
      </c>
      <c r="AH453" s="5">
        <f t="shared" si="29"/>
        <v>-0.49171636052513645</v>
      </c>
      <c r="AI453" s="5">
        <f t="shared" si="30"/>
        <v>0.57847952617097553</v>
      </c>
      <c r="AJ453" s="5">
        <f t="shared" si="31"/>
        <v>0.78966219521630521</v>
      </c>
      <c r="AK453" s="5">
        <f>VLOOKUP(AO453,Tabelle4!T:V,3,FALSE)</f>
        <v>0</v>
      </c>
      <c r="AL453" s="5">
        <v>19</v>
      </c>
      <c r="AM453" s="5"/>
      <c r="AN453" s="5">
        <v>29</v>
      </c>
      <c r="AO453" s="13">
        <v>459</v>
      </c>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row>
    <row r="454" spans="2:120" s="9" customFormat="1" x14ac:dyDescent="0.2">
      <c r="B454" s="4" t="s">
        <v>2685</v>
      </c>
      <c r="C454" s="5"/>
      <c r="D454" s="5" t="s">
        <v>2686</v>
      </c>
      <c r="E454" s="5" t="s">
        <v>2687</v>
      </c>
      <c r="F454" s="5" t="s">
        <v>2688</v>
      </c>
      <c r="G454" s="5"/>
      <c r="H454" s="5">
        <v>2</v>
      </c>
      <c r="I454" s="5">
        <v>8</v>
      </c>
      <c r="J454" s="5">
        <v>8</v>
      </c>
      <c r="K454" s="5">
        <v>47.8</v>
      </c>
      <c r="L454" s="5">
        <v>23.366</v>
      </c>
      <c r="M454" s="5">
        <v>209</v>
      </c>
      <c r="N454" s="5">
        <v>0</v>
      </c>
      <c r="O454" s="5">
        <v>130.88999999999999</v>
      </c>
      <c r="P454" s="5">
        <v>593450000</v>
      </c>
      <c r="Q454" s="5">
        <v>42367000</v>
      </c>
      <c r="R454" s="5">
        <v>83372000</v>
      </c>
      <c r="S454" s="5">
        <v>123280000</v>
      </c>
      <c r="T454" s="5">
        <v>21407000</v>
      </c>
      <c r="U454" s="5">
        <v>36719000</v>
      </c>
      <c r="V454" s="5">
        <v>36162000</v>
      </c>
      <c r="W454" s="5">
        <v>139690000</v>
      </c>
      <c r="X454" s="5">
        <v>110460000</v>
      </c>
      <c r="Y454" s="5">
        <v>28225000</v>
      </c>
      <c r="Z454" s="5">
        <v>49155000</v>
      </c>
      <c r="AA454" s="5">
        <v>50814000</v>
      </c>
      <c r="AB454" s="5">
        <v>40632000</v>
      </c>
      <c r="AC454" s="5">
        <v>21334000</v>
      </c>
      <c r="AD454" s="5">
        <v>21695000</v>
      </c>
      <c r="AE454" s="5">
        <v>40063000</v>
      </c>
      <c r="AF454" s="5">
        <v>60416000</v>
      </c>
      <c r="AG454" s="5">
        <f t="shared" si="28"/>
        <v>1.1764222203640216</v>
      </c>
      <c r="AH454" s="5">
        <f t="shared" si="29"/>
        <v>0.23440593934290971</v>
      </c>
      <c r="AI454" s="5">
        <f t="shared" si="30"/>
        <v>0.57861587174483042</v>
      </c>
      <c r="AJ454" s="5">
        <f t="shared" si="31"/>
        <v>0.78932219717550012</v>
      </c>
      <c r="AK454" s="5">
        <f>VLOOKUP(AO454,Tabelle4!T:V,3,FALSE)</f>
        <v>0</v>
      </c>
      <c r="AL454" s="5">
        <v>19</v>
      </c>
      <c r="AM454" s="5"/>
      <c r="AN454" s="5">
        <v>57</v>
      </c>
      <c r="AO454" s="13">
        <v>687</v>
      </c>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row>
    <row r="455" spans="2:120" s="9" customFormat="1" x14ac:dyDescent="0.2">
      <c r="B455" s="4" t="s">
        <v>194</v>
      </c>
      <c r="C455" s="5"/>
      <c r="D455" s="5" t="s">
        <v>195</v>
      </c>
      <c r="E455" s="5" t="s">
        <v>196</v>
      </c>
      <c r="F455" s="5" t="s">
        <v>197</v>
      </c>
      <c r="G455" s="5"/>
      <c r="H455" s="5">
        <v>8</v>
      </c>
      <c r="I455" s="5">
        <v>4</v>
      </c>
      <c r="J455" s="5">
        <v>4</v>
      </c>
      <c r="K455" s="5">
        <v>43.8</v>
      </c>
      <c r="L455" s="5">
        <v>18.048999999999999</v>
      </c>
      <c r="M455" s="5">
        <v>162</v>
      </c>
      <c r="N455" s="5">
        <v>1.8083000000000001E-3</v>
      </c>
      <c r="O455" s="5">
        <v>25.596</v>
      </c>
      <c r="P455" s="5">
        <v>160600000</v>
      </c>
      <c r="Q455" s="5">
        <v>25572000</v>
      </c>
      <c r="R455" s="5">
        <v>11690000</v>
      </c>
      <c r="S455" s="5">
        <v>14681000</v>
      </c>
      <c r="T455" s="5">
        <v>4765000</v>
      </c>
      <c r="U455" s="5">
        <v>35838000</v>
      </c>
      <c r="V455" s="5">
        <v>23010000</v>
      </c>
      <c r="W455" s="5">
        <v>30747000</v>
      </c>
      <c r="X455" s="5">
        <v>14296000</v>
      </c>
      <c r="Y455" s="5">
        <v>10773000</v>
      </c>
      <c r="Z455" s="5">
        <v>5619600</v>
      </c>
      <c r="AA455" s="5">
        <v>8221100</v>
      </c>
      <c r="AB455" s="5">
        <v>12287000</v>
      </c>
      <c r="AC455" s="5">
        <v>17645000</v>
      </c>
      <c r="AD455" s="5">
        <v>9784600</v>
      </c>
      <c r="AE455" s="5">
        <v>8255400</v>
      </c>
      <c r="AF455" s="5">
        <v>7667300</v>
      </c>
      <c r="AG455" s="5">
        <f t="shared" si="28"/>
        <v>0.85118205954470694</v>
      </c>
      <c r="AH455" s="5">
        <f t="shared" si="29"/>
        <v>-0.23246035156546596</v>
      </c>
      <c r="AI455" s="5">
        <f t="shared" si="30"/>
        <v>0.58102419081731749</v>
      </c>
      <c r="AJ455" s="5">
        <f t="shared" si="31"/>
        <v>0.78332986370912017</v>
      </c>
      <c r="AK455" s="5">
        <f>VLOOKUP(AO455,Tabelle4!T:V,3,FALSE)</f>
        <v>0</v>
      </c>
      <c r="AL455" s="5">
        <v>19</v>
      </c>
      <c r="AM455" s="5"/>
      <c r="AN455" s="5">
        <v>15</v>
      </c>
      <c r="AO455" s="13">
        <v>53</v>
      </c>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row>
    <row r="456" spans="2:120" s="9" customFormat="1" x14ac:dyDescent="0.2">
      <c r="B456" s="4" t="s">
        <v>2673</v>
      </c>
      <c r="C456" s="5"/>
      <c r="D456" s="5" t="s">
        <v>2674</v>
      </c>
      <c r="E456" s="5" t="s">
        <v>2675</v>
      </c>
      <c r="F456" s="5" t="s">
        <v>2676</v>
      </c>
      <c r="G456" s="5"/>
      <c r="H456" s="5">
        <v>1</v>
      </c>
      <c r="I456" s="5">
        <v>2</v>
      </c>
      <c r="J456" s="5">
        <v>2</v>
      </c>
      <c r="K456" s="5">
        <v>25.4</v>
      </c>
      <c r="L456" s="5">
        <v>12.737</v>
      </c>
      <c r="M456" s="5">
        <v>118</v>
      </c>
      <c r="N456" s="5">
        <v>1.6750000000000001E-3</v>
      </c>
      <c r="O456" s="5">
        <v>17.425999999999998</v>
      </c>
      <c r="P456" s="5">
        <v>21607000</v>
      </c>
      <c r="Q456" s="5">
        <v>5011000</v>
      </c>
      <c r="R456" s="5">
        <v>2881500</v>
      </c>
      <c r="S456" s="5">
        <v>2378400</v>
      </c>
      <c r="T456" s="5">
        <v>755230</v>
      </c>
      <c r="U456" s="5">
        <v>3737200</v>
      </c>
      <c r="V456" s="5">
        <v>0</v>
      </c>
      <c r="W456" s="5">
        <v>4247200</v>
      </c>
      <c r="X456" s="5">
        <v>2596200</v>
      </c>
      <c r="Y456" s="5">
        <v>1903500</v>
      </c>
      <c r="Z456" s="5">
        <v>1541300</v>
      </c>
      <c r="AA456" s="5">
        <v>1206800</v>
      </c>
      <c r="AB456" s="5">
        <v>1356600</v>
      </c>
      <c r="AC456" s="5">
        <v>1624100</v>
      </c>
      <c r="AD456" s="5"/>
      <c r="AE456" s="5">
        <v>1208100</v>
      </c>
      <c r="AF456" s="5">
        <v>1330800</v>
      </c>
      <c r="AG456" s="5">
        <f t="shared" si="28"/>
        <v>1.0824285371126592</v>
      </c>
      <c r="AH456" s="5">
        <f t="shared" si="29"/>
        <v>0.11427178009615925</v>
      </c>
      <c r="AI456" s="5">
        <f t="shared" si="30"/>
        <v>0.5819605074953923</v>
      </c>
      <c r="AJ456" s="5">
        <f t="shared" si="31"/>
        <v>0.78100684136500953</v>
      </c>
      <c r="AK456" s="5">
        <f>VLOOKUP(AO456,Tabelle4!T:V,3,FALSE)</f>
        <v>0</v>
      </c>
      <c r="AL456" s="5">
        <v>19</v>
      </c>
      <c r="AM456" s="5"/>
      <c r="AN456" s="5">
        <v>6</v>
      </c>
      <c r="AO456" s="13">
        <v>684</v>
      </c>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row>
    <row r="457" spans="2:120" s="9" customFormat="1" x14ac:dyDescent="0.2">
      <c r="B457" s="4" t="s">
        <v>2065</v>
      </c>
      <c r="C457" s="5"/>
      <c r="D457" s="5" t="s">
        <v>2066</v>
      </c>
      <c r="E457" s="5" t="s">
        <v>2067</v>
      </c>
      <c r="F457" s="5" t="s">
        <v>2068</v>
      </c>
      <c r="G457" s="5"/>
      <c r="H457" s="5">
        <v>1</v>
      </c>
      <c r="I457" s="5">
        <v>15</v>
      </c>
      <c r="J457" s="5">
        <v>15</v>
      </c>
      <c r="K457" s="5">
        <v>87</v>
      </c>
      <c r="L457" s="5">
        <v>12.097</v>
      </c>
      <c r="M457" s="5">
        <v>108</v>
      </c>
      <c r="N457" s="5">
        <v>0</v>
      </c>
      <c r="O457" s="5">
        <v>323.31</v>
      </c>
      <c r="P457" s="5">
        <v>2182200000</v>
      </c>
      <c r="Q457" s="5">
        <v>357620000</v>
      </c>
      <c r="R457" s="5">
        <v>244280000</v>
      </c>
      <c r="S457" s="5">
        <v>286830000</v>
      </c>
      <c r="T457" s="5">
        <v>64032000</v>
      </c>
      <c r="U457" s="5">
        <v>368710000</v>
      </c>
      <c r="V457" s="5">
        <v>61232000</v>
      </c>
      <c r="W457" s="5">
        <v>533550000</v>
      </c>
      <c r="X457" s="5">
        <v>265910000</v>
      </c>
      <c r="Y457" s="5">
        <v>134730000</v>
      </c>
      <c r="Z457" s="5">
        <v>121260000</v>
      </c>
      <c r="AA457" s="5">
        <v>173220000</v>
      </c>
      <c r="AB457" s="5">
        <v>118500000</v>
      </c>
      <c r="AC457" s="5">
        <v>169580000</v>
      </c>
      <c r="AD457" s="5">
        <v>48240000</v>
      </c>
      <c r="AE457" s="5">
        <v>129370000</v>
      </c>
      <c r="AF457" s="5">
        <v>132760000</v>
      </c>
      <c r="AG457" s="5">
        <f t="shared" si="28"/>
        <v>1.1411813730596938</v>
      </c>
      <c r="AH457" s="5">
        <f t="shared" si="29"/>
        <v>0.19052810382536278</v>
      </c>
      <c r="AI457" s="5">
        <f t="shared" si="30"/>
        <v>0.58198021249711351</v>
      </c>
      <c r="AJ457" s="5">
        <f t="shared" si="31"/>
        <v>0.7809579929867746</v>
      </c>
      <c r="AK457" s="5">
        <f>VLOOKUP(AO457,Tabelle4!T:V,3,FALSE)</f>
        <v>0</v>
      </c>
      <c r="AL457" s="5">
        <v>19</v>
      </c>
      <c r="AM457" s="5"/>
      <c r="AN457" s="5">
        <v>162</v>
      </c>
      <c r="AO457" s="13">
        <v>531</v>
      </c>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row>
    <row r="458" spans="2:120" s="9" customFormat="1" x14ac:dyDescent="0.2">
      <c r="B458" s="4" t="s">
        <v>492</v>
      </c>
      <c r="C458" s="5"/>
      <c r="D458" s="5" t="s">
        <v>493</v>
      </c>
      <c r="E458" s="5" t="s">
        <v>494</v>
      </c>
      <c r="F458" s="5" t="s">
        <v>495</v>
      </c>
      <c r="G458" s="5"/>
      <c r="H458" s="5">
        <v>2</v>
      </c>
      <c r="I458" s="5">
        <v>4</v>
      </c>
      <c r="J458" s="5">
        <v>4</v>
      </c>
      <c r="K458" s="5">
        <v>36.9</v>
      </c>
      <c r="L458" s="5">
        <v>14.099</v>
      </c>
      <c r="M458" s="5">
        <v>130</v>
      </c>
      <c r="N458" s="5">
        <v>0</v>
      </c>
      <c r="O458" s="5">
        <v>46.085000000000001</v>
      </c>
      <c r="P458" s="5">
        <v>299360000</v>
      </c>
      <c r="Q458" s="5">
        <v>71434000</v>
      </c>
      <c r="R458" s="5">
        <v>44081000</v>
      </c>
      <c r="S458" s="5">
        <v>28713000</v>
      </c>
      <c r="T458" s="5">
        <v>8688600</v>
      </c>
      <c r="U458" s="5">
        <v>44606000</v>
      </c>
      <c r="V458" s="5">
        <v>14156000</v>
      </c>
      <c r="W458" s="5">
        <v>68214000</v>
      </c>
      <c r="X458" s="5">
        <v>19464000</v>
      </c>
      <c r="Y458" s="5">
        <v>22484000</v>
      </c>
      <c r="Z458" s="5">
        <v>17635000</v>
      </c>
      <c r="AA458" s="5">
        <v>14989000</v>
      </c>
      <c r="AB458" s="5">
        <v>17406000</v>
      </c>
      <c r="AC458" s="5">
        <v>21013000</v>
      </c>
      <c r="AD458" s="5">
        <v>13497000</v>
      </c>
      <c r="AE458" s="5">
        <v>16966000</v>
      </c>
      <c r="AF458" s="5">
        <v>15897000</v>
      </c>
      <c r="AG458" s="5">
        <f t="shared" si="28"/>
        <v>1.0763065322903833</v>
      </c>
      <c r="AH458" s="5">
        <f t="shared" si="29"/>
        <v>0.10608901621727476</v>
      </c>
      <c r="AI458" s="5">
        <f t="shared" si="30"/>
        <v>0.58352630442219589</v>
      </c>
      <c r="AJ458" s="5">
        <f t="shared" si="31"/>
        <v>0.77713040312937998</v>
      </c>
      <c r="AK458" s="5">
        <f>VLOOKUP(AO458,Tabelle4!T:V,3,FALSE)</f>
        <v>0</v>
      </c>
      <c r="AL458" s="5">
        <v>19</v>
      </c>
      <c r="AM458" s="5"/>
      <c r="AN458" s="5">
        <v>37</v>
      </c>
      <c r="AO458" s="13">
        <v>130</v>
      </c>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row>
    <row r="459" spans="2:120" s="9" customFormat="1" x14ac:dyDescent="0.2">
      <c r="B459" s="4" t="s">
        <v>2846</v>
      </c>
      <c r="C459" s="5"/>
      <c r="D459" s="5" t="s">
        <v>2847</v>
      </c>
      <c r="E459" s="5" t="s">
        <v>2848</v>
      </c>
      <c r="F459" s="5" t="s">
        <v>2849</v>
      </c>
      <c r="G459" s="5"/>
      <c r="H459" s="5">
        <v>1</v>
      </c>
      <c r="I459" s="5">
        <v>37</v>
      </c>
      <c r="J459" s="5">
        <v>37</v>
      </c>
      <c r="K459" s="5">
        <v>80.599999999999994</v>
      </c>
      <c r="L459" s="5">
        <v>48.234000000000002</v>
      </c>
      <c r="M459" s="5">
        <v>453</v>
      </c>
      <c r="N459" s="5">
        <v>0</v>
      </c>
      <c r="O459" s="5">
        <v>323.31</v>
      </c>
      <c r="P459" s="5">
        <v>69409000000</v>
      </c>
      <c r="Q459" s="5">
        <v>15765000000</v>
      </c>
      <c r="R459" s="5">
        <v>8577900000</v>
      </c>
      <c r="S459" s="5">
        <v>4404600000</v>
      </c>
      <c r="T459" s="5">
        <v>10419000000</v>
      </c>
      <c r="U459" s="5">
        <v>4881200000</v>
      </c>
      <c r="V459" s="5">
        <v>3124000000</v>
      </c>
      <c r="W459" s="5">
        <v>12226000000</v>
      </c>
      <c r="X459" s="5">
        <v>10011000000</v>
      </c>
      <c r="Y459" s="5">
        <v>1085300000</v>
      </c>
      <c r="Z459" s="5">
        <v>785830000</v>
      </c>
      <c r="AA459" s="5">
        <v>725650000</v>
      </c>
      <c r="AB459" s="5">
        <v>794450000</v>
      </c>
      <c r="AC459" s="5">
        <v>890950000</v>
      </c>
      <c r="AD459" s="5">
        <v>532310000</v>
      </c>
      <c r="AE459" s="5">
        <v>844450000</v>
      </c>
      <c r="AF459" s="5">
        <v>854810000</v>
      </c>
      <c r="AG459" s="5">
        <f t="shared" si="28"/>
        <v>1.0860554936397524</v>
      </c>
      <c r="AH459" s="5">
        <f t="shared" si="29"/>
        <v>0.11909782169976396</v>
      </c>
      <c r="AI459" s="5">
        <f t="shared" si="30"/>
        <v>0.58354854106237553</v>
      </c>
      <c r="AJ459" s="5">
        <f t="shared" si="31"/>
        <v>0.77707542689432318</v>
      </c>
      <c r="AK459" s="5">
        <f>VLOOKUP(AO459,Tabelle4!T:V,3,FALSE)</f>
        <v>0</v>
      </c>
      <c r="AL459" s="5">
        <v>19</v>
      </c>
      <c r="AM459" s="5"/>
      <c r="AN459" s="5">
        <v>1271</v>
      </c>
      <c r="AO459" s="13">
        <v>728</v>
      </c>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row>
    <row r="460" spans="2:120" s="9" customFormat="1" x14ac:dyDescent="0.2">
      <c r="B460" s="4" t="s">
        <v>2693</v>
      </c>
      <c r="C460" s="5"/>
      <c r="D460" s="5" t="s">
        <v>2694</v>
      </c>
      <c r="E460" s="5" t="s">
        <v>2695</v>
      </c>
      <c r="F460" s="5" t="s">
        <v>2696</v>
      </c>
      <c r="G460" s="5"/>
      <c r="H460" s="5">
        <v>1</v>
      </c>
      <c r="I460" s="5">
        <v>4</v>
      </c>
      <c r="J460" s="5">
        <v>4</v>
      </c>
      <c r="K460" s="5">
        <v>19.100000000000001</v>
      </c>
      <c r="L460" s="5">
        <v>25.443999999999999</v>
      </c>
      <c r="M460" s="5">
        <v>230</v>
      </c>
      <c r="N460" s="5">
        <v>0</v>
      </c>
      <c r="O460" s="5">
        <v>30.138999999999999</v>
      </c>
      <c r="P460" s="5">
        <v>117010000</v>
      </c>
      <c r="Q460" s="5">
        <v>14511000</v>
      </c>
      <c r="R460" s="5">
        <v>11825000</v>
      </c>
      <c r="S460" s="5">
        <v>19327000</v>
      </c>
      <c r="T460" s="5">
        <v>5308300</v>
      </c>
      <c r="U460" s="5">
        <v>19221000</v>
      </c>
      <c r="V460" s="5">
        <v>1791000</v>
      </c>
      <c r="W460" s="5">
        <v>32711000</v>
      </c>
      <c r="X460" s="5">
        <v>12317000</v>
      </c>
      <c r="Y460" s="5">
        <v>4272300</v>
      </c>
      <c r="Z460" s="5">
        <v>5344300</v>
      </c>
      <c r="AA460" s="5">
        <v>8727600</v>
      </c>
      <c r="AB460" s="5">
        <v>9219800</v>
      </c>
      <c r="AC460" s="5">
        <v>8355400</v>
      </c>
      <c r="AD460" s="5">
        <v>5632600</v>
      </c>
      <c r="AE460" s="5">
        <v>8412900</v>
      </c>
      <c r="AF460" s="5">
        <v>8466000</v>
      </c>
      <c r="AG460" s="5">
        <f t="shared" si="28"/>
        <v>0.89299540932195975</v>
      </c>
      <c r="AH460" s="5">
        <f t="shared" si="29"/>
        <v>-0.16327533607554107</v>
      </c>
      <c r="AI460" s="5">
        <f t="shared" si="30"/>
        <v>0.58475606757309895</v>
      </c>
      <c r="AJ460" s="5">
        <f t="shared" si="31"/>
        <v>0.77409316847262677</v>
      </c>
      <c r="AK460" s="5">
        <f>VLOOKUP(AO460,Tabelle4!T:V,3,FALSE)</f>
        <v>0</v>
      </c>
      <c r="AL460" s="5">
        <v>19</v>
      </c>
      <c r="AM460" s="5"/>
      <c r="AN460" s="5">
        <v>21</v>
      </c>
      <c r="AO460" s="13">
        <v>689</v>
      </c>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row>
    <row r="461" spans="2:120" s="9" customFormat="1" x14ac:dyDescent="0.2">
      <c r="B461" s="4" t="s">
        <v>1731</v>
      </c>
      <c r="C461" s="5"/>
      <c r="D461" s="5" t="s">
        <v>1732</v>
      </c>
      <c r="E461" s="5" t="s">
        <v>1733</v>
      </c>
      <c r="F461" s="5" t="s">
        <v>1734</v>
      </c>
      <c r="G461" s="5"/>
      <c r="H461" s="5">
        <v>3</v>
      </c>
      <c r="I461" s="5">
        <v>5</v>
      </c>
      <c r="J461" s="5">
        <v>5</v>
      </c>
      <c r="K461" s="5">
        <v>14.6</v>
      </c>
      <c r="L461" s="5">
        <v>52.597000000000001</v>
      </c>
      <c r="M461" s="5">
        <v>472</v>
      </c>
      <c r="N461" s="5">
        <v>0</v>
      </c>
      <c r="O461" s="5">
        <v>33.636000000000003</v>
      </c>
      <c r="P461" s="5">
        <v>120190000</v>
      </c>
      <c r="Q461" s="5">
        <v>4821300</v>
      </c>
      <c r="R461" s="5">
        <v>17528000</v>
      </c>
      <c r="S461" s="5">
        <v>6878100</v>
      </c>
      <c r="T461" s="5">
        <v>11144000</v>
      </c>
      <c r="U461" s="5">
        <v>16897000</v>
      </c>
      <c r="V461" s="5">
        <v>10930000</v>
      </c>
      <c r="W461" s="5">
        <v>31900000</v>
      </c>
      <c r="X461" s="5">
        <v>20091000</v>
      </c>
      <c r="Y461" s="5">
        <v>463980</v>
      </c>
      <c r="Z461" s="5">
        <v>3201000</v>
      </c>
      <c r="AA461" s="5">
        <v>1961500</v>
      </c>
      <c r="AB461" s="5">
        <v>507990</v>
      </c>
      <c r="AC461" s="5">
        <v>1273400</v>
      </c>
      <c r="AD461" s="5">
        <v>2047200</v>
      </c>
      <c r="AE461" s="5">
        <v>1052100</v>
      </c>
      <c r="AF461" s="5">
        <v>3875600</v>
      </c>
      <c r="AG461" s="5">
        <f t="shared" si="28"/>
        <v>0.74372537371337122</v>
      </c>
      <c r="AH461" s="5">
        <f t="shared" si="29"/>
        <v>-0.42715810140771443</v>
      </c>
      <c r="AI461" s="5">
        <f t="shared" si="30"/>
        <v>0.58537866545387973</v>
      </c>
      <c r="AJ461" s="5">
        <f t="shared" si="31"/>
        <v>0.77255792824006064</v>
      </c>
      <c r="AK461" s="5">
        <f>VLOOKUP(AO461,Tabelle4!T:V,3,FALSE)</f>
        <v>0</v>
      </c>
      <c r="AL461" s="5">
        <v>19</v>
      </c>
      <c r="AM461" s="5"/>
      <c r="AN461" s="5">
        <v>36</v>
      </c>
      <c r="AO461" s="13">
        <v>445</v>
      </c>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row>
    <row r="462" spans="2:120" s="9" customFormat="1" x14ac:dyDescent="0.2">
      <c r="B462" s="4" t="s">
        <v>638</v>
      </c>
      <c r="C462" s="5"/>
      <c r="D462" s="5" t="s">
        <v>639</v>
      </c>
      <c r="E462" s="5" t="s">
        <v>640</v>
      </c>
      <c r="F462" s="5" t="s">
        <v>641</v>
      </c>
      <c r="G462" s="5"/>
      <c r="H462" s="5">
        <v>5</v>
      </c>
      <c r="I462" s="5">
        <v>3</v>
      </c>
      <c r="J462" s="5">
        <v>3</v>
      </c>
      <c r="K462" s="5">
        <v>23.6</v>
      </c>
      <c r="L462" s="5">
        <v>17.937000000000001</v>
      </c>
      <c r="M462" s="5">
        <v>157</v>
      </c>
      <c r="N462" s="5">
        <v>0</v>
      </c>
      <c r="O462" s="5">
        <v>83.375</v>
      </c>
      <c r="P462" s="5">
        <v>225130000</v>
      </c>
      <c r="Q462" s="5">
        <v>0</v>
      </c>
      <c r="R462" s="5">
        <v>19683000</v>
      </c>
      <c r="S462" s="5">
        <v>64251000</v>
      </c>
      <c r="T462" s="5">
        <v>8098300</v>
      </c>
      <c r="U462" s="5">
        <v>31728000</v>
      </c>
      <c r="V462" s="5">
        <v>20264000</v>
      </c>
      <c r="W462" s="5">
        <v>34038000</v>
      </c>
      <c r="X462" s="5">
        <v>47068000</v>
      </c>
      <c r="Y462" s="5"/>
      <c r="Z462" s="5">
        <v>10262000</v>
      </c>
      <c r="AA462" s="5">
        <v>29238000</v>
      </c>
      <c r="AB462" s="5">
        <v>22358000</v>
      </c>
      <c r="AC462" s="5">
        <v>23468000</v>
      </c>
      <c r="AD462" s="5">
        <v>15097000</v>
      </c>
      <c r="AE462" s="5">
        <v>10501000</v>
      </c>
      <c r="AF462" s="5">
        <v>18331000</v>
      </c>
      <c r="AG462" s="5">
        <f t="shared" si="28"/>
        <v>1.2237537773689233</v>
      </c>
      <c r="AH462" s="5">
        <f t="shared" si="29"/>
        <v>0.29131331301222069</v>
      </c>
      <c r="AI462" s="5">
        <f t="shared" si="30"/>
        <v>0.58542753111768919</v>
      </c>
      <c r="AJ462" s="5">
        <f t="shared" si="31"/>
        <v>0.77243750139043321</v>
      </c>
      <c r="AK462" s="5">
        <f>VLOOKUP(AO462,Tabelle4!T:V,3,FALSE)</f>
        <v>0</v>
      </c>
      <c r="AL462" s="5">
        <v>19</v>
      </c>
      <c r="AM462" s="5"/>
      <c r="AN462" s="5">
        <v>23</v>
      </c>
      <c r="AO462" s="13">
        <v>168</v>
      </c>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row>
    <row r="463" spans="2:120" s="9" customFormat="1" x14ac:dyDescent="0.2">
      <c r="B463" s="4" t="s">
        <v>1847</v>
      </c>
      <c r="C463" s="5"/>
      <c r="D463" s="5" t="s">
        <v>1848</v>
      </c>
      <c r="E463" s="5" t="s">
        <v>1849</v>
      </c>
      <c r="F463" s="5" t="s">
        <v>1850</v>
      </c>
      <c r="G463" s="5"/>
      <c r="H463" s="5">
        <v>1</v>
      </c>
      <c r="I463" s="5">
        <v>3</v>
      </c>
      <c r="J463" s="5">
        <v>3</v>
      </c>
      <c r="K463" s="5">
        <v>40.700000000000003</v>
      </c>
      <c r="L463" s="5">
        <v>10.853999999999999</v>
      </c>
      <c r="M463" s="5">
        <v>91</v>
      </c>
      <c r="N463" s="5">
        <v>1.6050999999999999E-3</v>
      </c>
      <c r="O463" s="5">
        <v>13.28</v>
      </c>
      <c r="P463" s="5">
        <v>77088000</v>
      </c>
      <c r="Q463" s="5">
        <v>16479000</v>
      </c>
      <c r="R463" s="5">
        <v>9513100</v>
      </c>
      <c r="S463" s="5">
        <v>7450800</v>
      </c>
      <c r="T463" s="5">
        <v>6155600</v>
      </c>
      <c r="U463" s="5">
        <v>9970800</v>
      </c>
      <c r="V463" s="5">
        <v>2047200</v>
      </c>
      <c r="W463" s="5">
        <v>18583000</v>
      </c>
      <c r="X463" s="5">
        <v>6889100</v>
      </c>
      <c r="Y463" s="5">
        <v>6406000</v>
      </c>
      <c r="Z463" s="5">
        <v>3909900</v>
      </c>
      <c r="AA463" s="5">
        <v>6737900</v>
      </c>
      <c r="AB463" s="5">
        <v>5175700</v>
      </c>
      <c r="AC463" s="5">
        <v>7615200</v>
      </c>
      <c r="AD463" s="5">
        <v>8102900</v>
      </c>
      <c r="AE463" s="5">
        <v>4426700</v>
      </c>
      <c r="AF463" s="5">
        <v>4739100</v>
      </c>
      <c r="AG463" s="5">
        <f t="shared" si="28"/>
        <v>0.89332861810246789</v>
      </c>
      <c r="AH463" s="5">
        <f t="shared" si="29"/>
        <v>-0.162737114953936</v>
      </c>
      <c r="AI463" s="5">
        <f t="shared" si="30"/>
        <v>0.58775641518094202</v>
      </c>
      <c r="AJ463" s="5">
        <f t="shared" si="31"/>
        <v>0.76670971434939283</v>
      </c>
      <c r="AK463" s="5">
        <f>VLOOKUP(AO463,Tabelle4!T:V,3,FALSE)</f>
        <v>0</v>
      </c>
      <c r="AL463" s="5">
        <v>19</v>
      </c>
      <c r="AM463" s="5"/>
      <c r="AN463" s="5">
        <v>18</v>
      </c>
      <c r="AO463" s="13">
        <v>475</v>
      </c>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row>
    <row r="464" spans="2:120" s="9" customFormat="1" x14ac:dyDescent="0.2">
      <c r="B464" s="4" t="s">
        <v>1436</v>
      </c>
      <c r="C464" s="5"/>
      <c r="D464" s="5" t="s">
        <v>1437</v>
      </c>
      <c r="E464" s="5" t="s">
        <v>1438</v>
      </c>
      <c r="F464" s="5" t="s">
        <v>1439</v>
      </c>
      <c r="G464" s="5"/>
      <c r="H464" s="5">
        <v>2</v>
      </c>
      <c r="I464" s="5">
        <v>6</v>
      </c>
      <c r="J464" s="5">
        <v>6</v>
      </c>
      <c r="K464" s="5">
        <v>31.3</v>
      </c>
      <c r="L464" s="5">
        <v>33.048000000000002</v>
      </c>
      <c r="M464" s="5">
        <v>310</v>
      </c>
      <c r="N464" s="5">
        <v>0</v>
      </c>
      <c r="O464" s="5">
        <v>181.84</v>
      </c>
      <c r="P464" s="5">
        <v>188950000</v>
      </c>
      <c r="Q464" s="5">
        <v>27678000</v>
      </c>
      <c r="R464" s="5">
        <v>35484000</v>
      </c>
      <c r="S464" s="5">
        <v>7056400</v>
      </c>
      <c r="T464" s="5">
        <v>12616000</v>
      </c>
      <c r="U464" s="5">
        <v>8725200</v>
      </c>
      <c r="V464" s="5">
        <v>34979000</v>
      </c>
      <c r="W464" s="5">
        <v>22276000</v>
      </c>
      <c r="X464" s="5">
        <v>40133000</v>
      </c>
      <c r="Y464" s="5">
        <v>4883500</v>
      </c>
      <c r="Z464" s="5">
        <v>4979300</v>
      </c>
      <c r="AA464" s="5">
        <v>4084200</v>
      </c>
      <c r="AB464" s="5">
        <v>4898600</v>
      </c>
      <c r="AC464" s="5">
        <v>5059000</v>
      </c>
      <c r="AD464" s="5">
        <v>7440300</v>
      </c>
      <c r="AE464" s="5">
        <v>4021600</v>
      </c>
      <c r="AF464" s="5">
        <v>4249300</v>
      </c>
      <c r="AG464" s="5">
        <f t="shared" si="28"/>
        <v>0.90733839828215423</v>
      </c>
      <c r="AH464" s="5">
        <f t="shared" si="29"/>
        <v>-0.14028738043749489</v>
      </c>
      <c r="AI464" s="5">
        <f t="shared" si="30"/>
        <v>0.58913999325515154</v>
      </c>
      <c r="AJ464" s="5">
        <f t="shared" si="31"/>
        <v>0.76331760246662417</v>
      </c>
      <c r="AK464" s="5">
        <f>VLOOKUP(AO464,Tabelle4!T:V,3,FALSE)</f>
        <v>0</v>
      </c>
      <c r="AL464" s="5">
        <v>19</v>
      </c>
      <c r="AM464" s="5"/>
      <c r="AN464" s="5">
        <v>29</v>
      </c>
      <c r="AO464" s="13">
        <v>370</v>
      </c>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row>
    <row r="465" spans="2:120" s="9" customFormat="1" x14ac:dyDescent="0.2">
      <c r="B465" s="4" t="s">
        <v>2315</v>
      </c>
      <c r="C465" s="5"/>
      <c r="D465" s="5" t="s">
        <v>2316</v>
      </c>
      <c r="E465" s="5" t="s">
        <v>2317</v>
      </c>
      <c r="F465" s="5" t="s">
        <v>2318</v>
      </c>
      <c r="G465" s="5"/>
      <c r="H465" s="5">
        <v>1</v>
      </c>
      <c r="I465" s="5">
        <v>3</v>
      </c>
      <c r="J465" s="5">
        <v>3</v>
      </c>
      <c r="K465" s="5">
        <v>17.100000000000001</v>
      </c>
      <c r="L465" s="5">
        <v>24.943999999999999</v>
      </c>
      <c r="M465" s="5">
        <v>216</v>
      </c>
      <c r="N465" s="5">
        <v>0</v>
      </c>
      <c r="O465" s="5">
        <v>32.493000000000002</v>
      </c>
      <c r="P465" s="5">
        <v>99386000</v>
      </c>
      <c r="Q465" s="5">
        <v>15891000</v>
      </c>
      <c r="R465" s="5">
        <v>5657100</v>
      </c>
      <c r="S465" s="5">
        <v>12082000</v>
      </c>
      <c r="T465" s="5">
        <v>6717400</v>
      </c>
      <c r="U465" s="5">
        <v>8104100</v>
      </c>
      <c r="V465" s="5">
        <v>0</v>
      </c>
      <c r="W465" s="5">
        <v>26021000</v>
      </c>
      <c r="X465" s="5">
        <v>24913000</v>
      </c>
      <c r="Y465" s="5">
        <v>10379000</v>
      </c>
      <c r="Z465" s="5">
        <v>6579300</v>
      </c>
      <c r="AA465" s="5">
        <v>4689100</v>
      </c>
      <c r="AB465" s="5">
        <v>5978700</v>
      </c>
      <c r="AC465" s="5">
        <v>4598300</v>
      </c>
      <c r="AD465" s="5"/>
      <c r="AE465" s="5">
        <v>10047000</v>
      </c>
      <c r="AF465" s="5">
        <v>9890800</v>
      </c>
      <c r="AG465" s="5">
        <f t="shared" si="28"/>
        <v>0.84445266362624871</v>
      </c>
      <c r="AH465" s="5">
        <f t="shared" si="29"/>
        <v>-0.24391154085502337</v>
      </c>
      <c r="AI465" s="5">
        <f t="shared" si="30"/>
        <v>0.59086111837763933</v>
      </c>
      <c r="AJ465" s="5">
        <f t="shared" si="31"/>
        <v>0.75910902941470093</v>
      </c>
      <c r="AK465" s="5">
        <f>VLOOKUP(AO465,Tabelle4!T:V,3,FALSE)</f>
        <v>0</v>
      </c>
      <c r="AL465" s="5">
        <v>19</v>
      </c>
      <c r="AM465" s="5"/>
      <c r="AN465" s="5">
        <v>12</v>
      </c>
      <c r="AO465" s="13">
        <v>594</v>
      </c>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row>
    <row r="466" spans="2:120" s="9" customFormat="1" x14ac:dyDescent="0.2">
      <c r="B466" s="4" t="s">
        <v>1452</v>
      </c>
      <c r="C466" s="5"/>
      <c r="D466" s="5" t="s">
        <v>1453</v>
      </c>
      <c r="E466" s="5" t="s">
        <v>1454</v>
      </c>
      <c r="F466" s="5" t="s">
        <v>1455</v>
      </c>
      <c r="G466" s="5"/>
      <c r="H466" s="5">
        <v>3</v>
      </c>
      <c r="I466" s="5">
        <v>8</v>
      </c>
      <c r="J466" s="5">
        <v>8</v>
      </c>
      <c r="K466" s="5">
        <v>15.8</v>
      </c>
      <c r="L466" s="5">
        <v>67.334999999999994</v>
      </c>
      <c r="M466" s="5">
        <v>620</v>
      </c>
      <c r="N466" s="5">
        <v>0</v>
      </c>
      <c r="O466" s="5">
        <v>108.1</v>
      </c>
      <c r="P466" s="5">
        <v>235110000</v>
      </c>
      <c r="Q466" s="5">
        <v>39468000</v>
      </c>
      <c r="R466" s="5">
        <v>13810000</v>
      </c>
      <c r="S466" s="5">
        <v>51562000</v>
      </c>
      <c r="T466" s="5">
        <v>24633000</v>
      </c>
      <c r="U466" s="5">
        <v>34630000</v>
      </c>
      <c r="V466" s="5">
        <v>17498000</v>
      </c>
      <c r="W466" s="5">
        <v>32254000</v>
      </c>
      <c r="X466" s="5">
        <v>21251000</v>
      </c>
      <c r="Y466" s="5">
        <v>3830100</v>
      </c>
      <c r="Z466" s="5">
        <v>2305300</v>
      </c>
      <c r="AA466" s="5">
        <v>4777500</v>
      </c>
      <c r="AB466" s="5">
        <v>5109400</v>
      </c>
      <c r="AC466" s="5">
        <v>4835300</v>
      </c>
      <c r="AD466" s="5">
        <v>3037900</v>
      </c>
      <c r="AE466" s="5">
        <v>3044500</v>
      </c>
      <c r="AF466" s="5">
        <v>3374400</v>
      </c>
      <c r="AG466" s="5">
        <f t="shared" si="28"/>
        <v>1.1210598862308547</v>
      </c>
      <c r="AH466" s="5">
        <f t="shared" si="29"/>
        <v>0.16486334795652605</v>
      </c>
      <c r="AI466" s="5">
        <f t="shared" si="30"/>
        <v>0.59265540964535179</v>
      </c>
      <c r="AJ466" s="5">
        <f t="shared" si="31"/>
        <v>0.7547345791458171</v>
      </c>
      <c r="AK466" s="5">
        <f>VLOOKUP(AO466,Tabelle4!T:V,3,FALSE)</f>
        <v>0</v>
      </c>
      <c r="AL466" s="5">
        <v>19</v>
      </c>
      <c r="AM466" s="5"/>
      <c r="AN466" s="5">
        <v>28</v>
      </c>
      <c r="AO466" s="13">
        <v>374</v>
      </c>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row>
    <row r="467" spans="2:120" s="9" customFormat="1" x14ac:dyDescent="0.2">
      <c r="B467" s="4" t="s">
        <v>2447</v>
      </c>
      <c r="C467" s="5"/>
      <c r="D467" s="5" t="s">
        <v>2448</v>
      </c>
      <c r="E467" s="5" t="s">
        <v>2449</v>
      </c>
      <c r="F467" s="5" t="s">
        <v>2450</v>
      </c>
      <c r="G467" s="5"/>
      <c r="H467" s="5">
        <v>2</v>
      </c>
      <c r="I467" s="5">
        <v>6</v>
      </c>
      <c r="J467" s="5">
        <v>2</v>
      </c>
      <c r="K467" s="5">
        <v>74.5</v>
      </c>
      <c r="L467" s="5">
        <v>11.101000000000001</v>
      </c>
      <c r="M467" s="5">
        <v>102</v>
      </c>
      <c r="N467" s="5">
        <v>0</v>
      </c>
      <c r="O467" s="5">
        <v>155.41999999999999</v>
      </c>
      <c r="P467" s="5">
        <v>1410300000</v>
      </c>
      <c r="Q467" s="5">
        <v>251940000</v>
      </c>
      <c r="R467" s="5">
        <v>156640000</v>
      </c>
      <c r="S467" s="5">
        <v>210080000</v>
      </c>
      <c r="T467" s="5">
        <v>47134000</v>
      </c>
      <c r="U467" s="5">
        <v>238910000</v>
      </c>
      <c r="V467" s="5">
        <v>1200200</v>
      </c>
      <c r="W467" s="5">
        <v>354830000</v>
      </c>
      <c r="X467" s="5">
        <v>149600000</v>
      </c>
      <c r="Y467" s="5">
        <v>63946000</v>
      </c>
      <c r="Z467" s="5">
        <v>55346000</v>
      </c>
      <c r="AA467" s="5">
        <v>121640000</v>
      </c>
      <c r="AB467" s="5">
        <v>126990000</v>
      </c>
      <c r="AC467" s="5">
        <v>108490000</v>
      </c>
      <c r="AD467" s="5">
        <v>4554100</v>
      </c>
      <c r="AE467" s="5">
        <v>117970000</v>
      </c>
      <c r="AF467" s="5">
        <v>64282000</v>
      </c>
      <c r="AG467" s="5">
        <f t="shared" ref="AG467:AG530" si="32">AVERAGE(Y467:AB467)/AVERAGE(AC467:AF467)</f>
        <v>1.245942631819384</v>
      </c>
      <c r="AH467" s="5">
        <f t="shared" ref="AH467:AH530" si="33">LOG(AG467,2)</f>
        <v>0.31723764244292513</v>
      </c>
      <c r="AI467" s="5">
        <f t="shared" ref="AI467:AI530" si="34">TTEST(Y467:AB467,AC467:AF467,2,3)</f>
        <v>0.59272071389702874</v>
      </c>
      <c r="AJ467" s="5">
        <f t="shared" ref="AJ467:AJ530" si="35">-LOG(AI467,2)</f>
        <v>0.75457561842732868</v>
      </c>
      <c r="AK467" s="5">
        <f>VLOOKUP(AO467,Tabelle4!T:V,3,FALSE)</f>
        <v>0</v>
      </c>
      <c r="AL467" s="5">
        <v>19</v>
      </c>
      <c r="AM467" s="5"/>
      <c r="AN467" s="5">
        <v>50</v>
      </c>
      <c r="AO467" s="13">
        <v>627</v>
      </c>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row>
    <row r="468" spans="2:120" s="9" customFormat="1" x14ac:dyDescent="0.2">
      <c r="B468" s="4" t="s">
        <v>2307</v>
      </c>
      <c r="C468" s="5"/>
      <c r="D468" s="5" t="s">
        <v>2308</v>
      </c>
      <c r="E468" s="5" t="s">
        <v>2309</v>
      </c>
      <c r="F468" s="5" t="s">
        <v>2310</v>
      </c>
      <c r="G468" s="5"/>
      <c r="H468" s="5">
        <v>2</v>
      </c>
      <c r="I468" s="5">
        <v>19</v>
      </c>
      <c r="J468" s="5">
        <v>19</v>
      </c>
      <c r="K468" s="5">
        <v>52.6</v>
      </c>
      <c r="L468" s="5">
        <v>56.140999999999998</v>
      </c>
      <c r="M468" s="5">
        <v>519</v>
      </c>
      <c r="N468" s="5">
        <v>0</v>
      </c>
      <c r="O468" s="5">
        <v>323.31</v>
      </c>
      <c r="P468" s="5">
        <v>2041900000</v>
      </c>
      <c r="Q468" s="5">
        <v>266980000</v>
      </c>
      <c r="R468" s="5">
        <v>233600000</v>
      </c>
      <c r="S468" s="5">
        <v>188510000</v>
      </c>
      <c r="T468" s="5">
        <v>142560000</v>
      </c>
      <c r="U468" s="5">
        <v>188510000</v>
      </c>
      <c r="V468" s="5">
        <v>225050000</v>
      </c>
      <c r="W468" s="5">
        <v>218390000</v>
      </c>
      <c r="X468" s="5">
        <v>578310000</v>
      </c>
      <c r="Y468" s="5">
        <v>35409000</v>
      </c>
      <c r="Z468" s="5">
        <v>35747000</v>
      </c>
      <c r="AA468" s="5">
        <v>23067000</v>
      </c>
      <c r="AB468" s="5">
        <v>39653000</v>
      </c>
      <c r="AC468" s="5">
        <v>20223000</v>
      </c>
      <c r="AD468" s="5">
        <v>34358000</v>
      </c>
      <c r="AE468" s="5">
        <v>25783000</v>
      </c>
      <c r="AF468" s="5">
        <v>40517000</v>
      </c>
      <c r="AG468" s="5">
        <f t="shared" si="32"/>
        <v>1.1075024197351113</v>
      </c>
      <c r="AH468" s="5">
        <f t="shared" si="33"/>
        <v>0.14730985086700402</v>
      </c>
      <c r="AI468" s="5">
        <f t="shared" si="34"/>
        <v>0.59415001488817198</v>
      </c>
      <c r="AJ468" s="5">
        <f t="shared" si="35"/>
        <v>0.75110085677271565</v>
      </c>
      <c r="AK468" s="5">
        <f>VLOOKUP(AO468,Tabelle4!T:V,3,FALSE)</f>
        <v>0</v>
      </c>
      <c r="AL468" s="5">
        <v>19</v>
      </c>
      <c r="AM468" s="5"/>
      <c r="AN468" s="5">
        <v>138</v>
      </c>
      <c r="AO468" s="13">
        <v>592</v>
      </c>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row>
    <row r="469" spans="2:120" s="9" customFormat="1" x14ac:dyDescent="0.2">
      <c r="B469" s="4" t="s">
        <v>1522</v>
      </c>
      <c r="C469" s="5"/>
      <c r="D469" s="5" t="s">
        <v>1523</v>
      </c>
      <c r="E469" s="5" t="s">
        <v>1524</v>
      </c>
      <c r="F469" s="5" t="s">
        <v>1525</v>
      </c>
      <c r="G469" s="5"/>
      <c r="H469" s="5">
        <v>2</v>
      </c>
      <c r="I469" s="5">
        <v>2</v>
      </c>
      <c r="J469" s="5">
        <v>2</v>
      </c>
      <c r="K469" s="5">
        <v>4.5</v>
      </c>
      <c r="L469" s="5">
        <v>49.167999999999999</v>
      </c>
      <c r="M469" s="5">
        <v>419</v>
      </c>
      <c r="N469" s="5">
        <v>4.1494000000000001E-3</v>
      </c>
      <c r="O469" s="5">
        <v>4.2130999999999998</v>
      </c>
      <c r="P469" s="5">
        <v>84847000</v>
      </c>
      <c r="Q469" s="5">
        <v>17548000</v>
      </c>
      <c r="R469" s="5">
        <v>6544700</v>
      </c>
      <c r="S469" s="5">
        <v>4108400</v>
      </c>
      <c r="T469" s="5">
        <v>22412000</v>
      </c>
      <c r="U469" s="5">
        <v>3650400</v>
      </c>
      <c r="V469" s="5">
        <v>0</v>
      </c>
      <c r="W469" s="5">
        <v>20835000</v>
      </c>
      <c r="X469" s="5">
        <v>9748600</v>
      </c>
      <c r="Y469" s="5">
        <v>1530600</v>
      </c>
      <c r="Z469" s="5">
        <v>759970</v>
      </c>
      <c r="AA469" s="5">
        <v>792120</v>
      </c>
      <c r="AB469" s="5">
        <v>1303000</v>
      </c>
      <c r="AC469" s="5">
        <v>712300</v>
      </c>
      <c r="AD469" s="5"/>
      <c r="AE469" s="5">
        <v>1349400</v>
      </c>
      <c r="AF469" s="5">
        <v>745460</v>
      </c>
      <c r="AG469" s="5">
        <f t="shared" si="32"/>
        <v>1.171742080964391</v>
      </c>
      <c r="AH469" s="5">
        <f t="shared" si="33"/>
        <v>0.22865504462106973</v>
      </c>
      <c r="AI469" s="5">
        <f t="shared" si="34"/>
        <v>0.59483219421141409</v>
      </c>
      <c r="AJ469" s="5">
        <f t="shared" si="35"/>
        <v>0.74944536213688362</v>
      </c>
      <c r="AK469" s="5">
        <f>VLOOKUP(AO469,Tabelle4!T:V,3,FALSE)</f>
        <v>0</v>
      </c>
      <c r="AL469" s="5">
        <v>19</v>
      </c>
      <c r="AM469" s="5"/>
      <c r="AN469" s="5">
        <v>4</v>
      </c>
      <c r="AO469" s="13">
        <v>392</v>
      </c>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row>
    <row r="470" spans="2:120" s="9" customFormat="1" x14ac:dyDescent="0.2">
      <c r="B470" s="4" t="s">
        <v>206</v>
      </c>
      <c r="C470" s="5"/>
      <c r="D470" s="5" t="s">
        <v>207</v>
      </c>
      <c r="E470" s="5" t="s">
        <v>208</v>
      </c>
      <c r="F470" s="5" t="s">
        <v>209</v>
      </c>
      <c r="G470" s="5"/>
      <c r="H470" s="5">
        <v>3</v>
      </c>
      <c r="I470" s="5">
        <v>1</v>
      </c>
      <c r="J470" s="5">
        <v>1</v>
      </c>
      <c r="K470" s="5">
        <v>4.4000000000000004</v>
      </c>
      <c r="L470" s="5">
        <v>35.256</v>
      </c>
      <c r="M470" s="5">
        <v>319</v>
      </c>
      <c r="N470" s="5">
        <v>0</v>
      </c>
      <c r="O470" s="5">
        <v>92.566000000000003</v>
      </c>
      <c r="P470" s="5">
        <v>19070000</v>
      </c>
      <c r="Q470" s="5">
        <v>6433300</v>
      </c>
      <c r="R470" s="5">
        <v>2855600</v>
      </c>
      <c r="S470" s="5">
        <v>0</v>
      </c>
      <c r="T470" s="5">
        <v>0</v>
      </c>
      <c r="U470" s="5">
        <v>0</v>
      </c>
      <c r="V470" s="5">
        <v>0</v>
      </c>
      <c r="W470" s="5">
        <v>4088700</v>
      </c>
      <c r="X470" s="5">
        <v>5693000</v>
      </c>
      <c r="Y470" s="5">
        <v>1114400</v>
      </c>
      <c r="Z470" s="5">
        <v>519540</v>
      </c>
      <c r="AA470" s="5"/>
      <c r="AB470" s="5"/>
      <c r="AC470" s="5"/>
      <c r="AD470" s="5"/>
      <c r="AE470" s="5">
        <v>620220</v>
      </c>
      <c r="AF470" s="5">
        <v>575560</v>
      </c>
      <c r="AG470" s="5">
        <f t="shared" si="32"/>
        <v>1.3664219170750473</v>
      </c>
      <c r="AH470" s="5">
        <f t="shared" si="33"/>
        <v>0.45040302073401994</v>
      </c>
      <c r="AI470" s="5">
        <f t="shared" si="34"/>
        <v>0.59557999493936153</v>
      </c>
      <c r="AJ470" s="5">
        <f t="shared" si="35"/>
        <v>0.7476327991380729</v>
      </c>
      <c r="AK470" s="5">
        <f>VLOOKUP(AO470,Tabelle4!T:V,3,FALSE)</f>
        <v>0</v>
      </c>
      <c r="AL470" s="5">
        <v>19</v>
      </c>
      <c r="AM470" s="5"/>
      <c r="AN470" s="5">
        <v>1</v>
      </c>
      <c r="AO470" s="13">
        <v>56</v>
      </c>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row>
    <row r="471" spans="2:120" s="9" customFormat="1" x14ac:dyDescent="0.2">
      <c r="B471" s="4" t="s">
        <v>1409</v>
      </c>
      <c r="C471" s="5"/>
      <c r="D471" s="5" t="s">
        <v>1410</v>
      </c>
      <c r="E471" s="5" t="s">
        <v>1411</v>
      </c>
      <c r="F471" s="5" t="s">
        <v>1412</v>
      </c>
      <c r="G471" s="5"/>
      <c r="H471" s="5">
        <v>4</v>
      </c>
      <c r="I471" s="5">
        <v>10</v>
      </c>
      <c r="J471" s="5">
        <v>10</v>
      </c>
      <c r="K471" s="5">
        <v>49.2</v>
      </c>
      <c r="L471" s="5">
        <v>27.928000000000001</v>
      </c>
      <c r="M471" s="5">
        <v>262</v>
      </c>
      <c r="N471" s="5">
        <v>0</v>
      </c>
      <c r="O471" s="5">
        <v>111.27</v>
      </c>
      <c r="P471" s="5">
        <v>639550000</v>
      </c>
      <c r="Q471" s="5">
        <v>100460000</v>
      </c>
      <c r="R471" s="5">
        <v>124410000</v>
      </c>
      <c r="S471" s="5">
        <v>50415000</v>
      </c>
      <c r="T471" s="5">
        <v>37787000</v>
      </c>
      <c r="U471" s="5">
        <v>57877000</v>
      </c>
      <c r="V471" s="5">
        <v>47974000</v>
      </c>
      <c r="W471" s="5">
        <v>151150000</v>
      </c>
      <c r="X471" s="5">
        <v>69462000</v>
      </c>
      <c r="Y471" s="5">
        <v>19854000</v>
      </c>
      <c r="Z471" s="5">
        <v>20270000</v>
      </c>
      <c r="AA471" s="5">
        <v>25525000</v>
      </c>
      <c r="AB471" s="5">
        <v>20190000</v>
      </c>
      <c r="AC471" s="5">
        <v>22008000</v>
      </c>
      <c r="AD471" s="5">
        <v>19388000</v>
      </c>
      <c r="AE471" s="5">
        <v>22756000</v>
      </c>
      <c r="AF471" s="5">
        <v>17685000</v>
      </c>
      <c r="AG471" s="5">
        <f t="shared" si="32"/>
        <v>1.0489020858535869</v>
      </c>
      <c r="AH471" s="5">
        <f t="shared" si="33"/>
        <v>6.8880009806007919E-2</v>
      </c>
      <c r="AI471" s="5">
        <f t="shared" si="34"/>
        <v>0.59777600075168658</v>
      </c>
      <c r="AJ471" s="5">
        <f t="shared" si="35"/>
        <v>0.74232311739551682</v>
      </c>
      <c r="AK471" s="5">
        <f>VLOOKUP(AO471,Tabelle4!T:V,3,FALSE)</f>
        <v>0</v>
      </c>
      <c r="AL471" s="5">
        <v>19</v>
      </c>
      <c r="AM471" s="5"/>
      <c r="AN471" s="5">
        <v>50</v>
      </c>
      <c r="AO471" s="13">
        <v>363</v>
      </c>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row>
    <row r="472" spans="2:120" s="9" customFormat="1" x14ac:dyDescent="0.2">
      <c r="B472" s="4" t="s">
        <v>2319</v>
      </c>
      <c r="C472" s="5"/>
      <c r="D472" s="5" t="s">
        <v>2320</v>
      </c>
      <c r="E472" s="5" t="s">
        <v>2321</v>
      </c>
      <c r="F472" s="5" t="s">
        <v>2322</v>
      </c>
      <c r="G472" s="5"/>
      <c r="H472" s="5">
        <v>1</v>
      </c>
      <c r="I472" s="5">
        <v>5</v>
      </c>
      <c r="J472" s="5">
        <v>5</v>
      </c>
      <c r="K472" s="5">
        <v>42.2</v>
      </c>
      <c r="L472" s="5">
        <v>19.132999999999999</v>
      </c>
      <c r="M472" s="5">
        <v>166</v>
      </c>
      <c r="N472" s="5">
        <v>0</v>
      </c>
      <c r="O472" s="5">
        <v>40.639000000000003</v>
      </c>
      <c r="P472" s="5">
        <v>135550000</v>
      </c>
      <c r="Q472" s="5">
        <v>21610000</v>
      </c>
      <c r="R472" s="5">
        <v>17614000</v>
      </c>
      <c r="S472" s="5">
        <v>10970000</v>
      </c>
      <c r="T472" s="5">
        <v>4837400</v>
      </c>
      <c r="U472" s="5">
        <v>23638000</v>
      </c>
      <c r="V472" s="5">
        <v>8105200</v>
      </c>
      <c r="W472" s="5">
        <v>30186000</v>
      </c>
      <c r="X472" s="5">
        <v>18589000</v>
      </c>
      <c r="Y472" s="5">
        <v>6301500</v>
      </c>
      <c r="Z472" s="5">
        <v>7185900</v>
      </c>
      <c r="AA472" s="5">
        <v>6248300</v>
      </c>
      <c r="AB472" s="5">
        <v>11273000</v>
      </c>
      <c r="AC472" s="5">
        <v>10884000</v>
      </c>
      <c r="AD472" s="5">
        <v>7291500</v>
      </c>
      <c r="AE472" s="5">
        <v>6712200</v>
      </c>
      <c r="AF472" s="5">
        <v>9523900</v>
      </c>
      <c r="AG472" s="5">
        <f t="shared" si="32"/>
        <v>0.9011118343814295</v>
      </c>
      <c r="AH472" s="5">
        <f t="shared" si="33"/>
        <v>-0.15022192903148476</v>
      </c>
      <c r="AI472" s="5">
        <f t="shared" si="34"/>
        <v>0.60121552990884097</v>
      </c>
      <c r="AJ472" s="5">
        <f t="shared" si="35"/>
        <v>0.73404581911096445</v>
      </c>
      <c r="AK472" s="5">
        <f>VLOOKUP(AO472,Tabelle4!T:V,3,FALSE)</f>
        <v>0</v>
      </c>
      <c r="AL472" s="5">
        <v>19</v>
      </c>
      <c r="AM472" s="5"/>
      <c r="AN472" s="5">
        <v>18</v>
      </c>
      <c r="AO472" s="13">
        <v>595</v>
      </c>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row>
    <row r="473" spans="2:120" s="9" customFormat="1" x14ac:dyDescent="0.2">
      <c r="B473" s="4" t="s">
        <v>1589</v>
      </c>
      <c r="C473" s="5"/>
      <c r="D473" s="5" t="s">
        <v>1590</v>
      </c>
      <c r="E473" s="5" t="s">
        <v>1591</v>
      </c>
      <c r="F473" s="5" t="s">
        <v>1592</v>
      </c>
      <c r="G473" s="5"/>
      <c r="H473" s="5">
        <v>1</v>
      </c>
      <c r="I473" s="5">
        <v>1</v>
      </c>
      <c r="J473" s="5">
        <v>1</v>
      </c>
      <c r="K473" s="5">
        <v>2.5</v>
      </c>
      <c r="L473" s="5">
        <v>70.527000000000001</v>
      </c>
      <c r="M473" s="5">
        <v>640</v>
      </c>
      <c r="N473" s="5">
        <v>1.6555999999999999E-3</v>
      </c>
      <c r="O473" s="5">
        <v>16.036999999999999</v>
      </c>
      <c r="P473" s="5">
        <v>24499000</v>
      </c>
      <c r="Q473" s="5">
        <v>3414600</v>
      </c>
      <c r="R473" s="5">
        <v>2937000</v>
      </c>
      <c r="S473" s="5">
        <v>5841400</v>
      </c>
      <c r="T473" s="5">
        <v>0</v>
      </c>
      <c r="U473" s="5">
        <v>2022900</v>
      </c>
      <c r="V473" s="5">
        <v>2323100</v>
      </c>
      <c r="W473" s="5">
        <v>3676100</v>
      </c>
      <c r="X473" s="5">
        <v>4283700</v>
      </c>
      <c r="Y473" s="5">
        <v>360290</v>
      </c>
      <c r="Z473" s="5">
        <v>424070</v>
      </c>
      <c r="AA473" s="5">
        <v>625160</v>
      </c>
      <c r="AB473" s="5"/>
      <c r="AC473" s="5">
        <v>339840</v>
      </c>
      <c r="AD473" s="5">
        <v>508890</v>
      </c>
      <c r="AE473" s="5">
        <v>336090</v>
      </c>
      <c r="AF473" s="5">
        <v>482580</v>
      </c>
      <c r="AG473" s="5">
        <f t="shared" si="32"/>
        <v>1.1271200671704451</v>
      </c>
      <c r="AH473" s="5">
        <f t="shared" si="33"/>
        <v>0.17264120768834706</v>
      </c>
      <c r="AI473" s="5">
        <f t="shared" si="34"/>
        <v>0.60179443391593113</v>
      </c>
      <c r="AJ473" s="5">
        <f t="shared" si="35"/>
        <v>0.73265733185024229</v>
      </c>
      <c r="AK473" s="5">
        <f>VLOOKUP(AO473,Tabelle4!T:V,3,FALSE)</f>
        <v>0</v>
      </c>
      <c r="AL473" s="5">
        <v>19</v>
      </c>
      <c r="AM473" s="5"/>
      <c r="AN473" s="5">
        <v>6</v>
      </c>
      <c r="AO473" s="13">
        <v>409</v>
      </c>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row>
    <row r="474" spans="2:120" s="9" customFormat="1" x14ac:dyDescent="0.2">
      <c r="B474" s="4" t="s">
        <v>841</v>
      </c>
      <c r="C474" s="5"/>
      <c r="D474" s="5" t="s">
        <v>842</v>
      </c>
      <c r="E474" s="5" t="s">
        <v>843</v>
      </c>
      <c r="F474" s="5" t="s">
        <v>844</v>
      </c>
      <c r="G474" s="5"/>
      <c r="H474" s="5">
        <v>2</v>
      </c>
      <c r="I474" s="5">
        <v>36</v>
      </c>
      <c r="J474" s="5">
        <v>36</v>
      </c>
      <c r="K474" s="5">
        <v>73.3</v>
      </c>
      <c r="L474" s="5">
        <v>43.231000000000002</v>
      </c>
      <c r="M474" s="5">
        <v>390</v>
      </c>
      <c r="N474" s="5">
        <v>0</v>
      </c>
      <c r="O474" s="5">
        <v>323.31</v>
      </c>
      <c r="P474" s="5">
        <v>19288000000</v>
      </c>
      <c r="Q474" s="5">
        <v>2875600000</v>
      </c>
      <c r="R474" s="5">
        <v>2851000000</v>
      </c>
      <c r="S474" s="5">
        <v>1257300000</v>
      </c>
      <c r="T474" s="5">
        <v>3464600000</v>
      </c>
      <c r="U474" s="5">
        <v>1290900000</v>
      </c>
      <c r="V474" s="5">
        <v>1375900000</v>
      </c>
      <c r="W474" s="5">
        <v>3811200000</v>
      </c>
      <c r="X474" s="5">
        <v>2361600000</v>
      </c>
      <c r="Y474" s="5">
        <v>275930000</v>
      </c>
      <c r="Z474" s="5">
        <v>312800000</v>
      </c>
      <c r="AA474" s="5">
        <v>264770000</v>
      </c>
      <c r="AB474" s="5">
        <v>298640000</v>
      </c>
      <c r="AC474" s="5">
        <v>264720000</v>
      </c>
      <c r="AD474" s="5">
        <v>225370000</v>
      </c>
      <c r="AE474" s="5">
        <v>298700000</v>
      </c>
      <c r="AF474" s="5">
        <v>313510000</v>
      </c>
      <c r="AG474" s="5">
        <f t="shared" si="32"/>
        <v>1.0452145513925428</v>
      </c>
      <c r="AH474" s="5">
        <f t="shared" si="33"/>
        <v>6.3799114994189748E-2</v>
      </c>
      <c r="AI474" s="5">
        <f t="shared" si="34"/>
        <v>0.60370953187345555</v>
      </c>
      <c r="AJ474" s="5">
        <f t="shared" si="35"/>
        <v>0.72807351507513252</v>
      </c>
      <c r="AK474" s="5">
        <f>VLOOKUP(AO474,Tabelle4!T:V,3,FALSE)</f>
        <v>0</v>
      </c>
      <c r="AL474" s="5">
        <v>19</v>
      </c>
      <c r="AM474" s="5"/>
      <c r="AN474" s="5">
        <v>721</v>
      </c>
      <c r="AO474" s="13">
        <v>219</v>
      </c>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row>
    <row r="475" spans="2:120" s="9" customFormat="1" x14ac:dyDescent="0.2">
      <c r="B475" s="4" t="s">
        <v>2263</v>
      </c>
      <c r="C475" s="5"/>
      <c r="D475" s="5" t="s">
        <v>2264</v>
      </c>
      <c r="E475" s="5" t="s">
        <v>2265</v>
      </c>
      <c r="F475" s="5" t="s">
        <v>2266</v>
      </c>
      <c r="G475" s="5"/>
      <c r="H475" s="5">
        <v>2</v>
      </c>
      <c r="I475" s="5">
        <v>13</v>
      </c>
      <c r="J475" s="5">
        <v>13</v>
      </c>
      <c r="K475" s="5">
        <v>84.5</v>
      </c>
      <c r="L475" s="5">
        <v>13.36</v>
      </c>
      <c r="M475" s="5">
        <v>116</v>
      </c>
      <c r="N475" s="5">
        <v>0</v>
      </c>
      <c r="O475" s="5">
        <v>323.31</v>
      </c>
      <c r="P475" s="5">
        <v>7451900000</v>
      </c>
      <c r="Q475" s="5">
        <v>1874700000</v>
      </c>
      <c r="R475" s="5">
        <v>1297300000</v>
      </c>
      <c r="S475" s="5">
        <v>468920000</v>
      </c>
      <c r="T475" s="5">
        <v>75119000</v>
      </c>
      <c r="U475" s="5">
        <v>628120000</v>
      </c>
      <c r="V475" s="5">
        <v>15626000</v>
      </c>
      <c r="W475" s="5">
        <v>2182400000</v>
      </c>
      <c r="X475" s="5">
        <v>909750000</v>
      </c>
      <c r="Y475" s="5">
        <v>510850000</v>
      </c>
      <c r="Z475" s="5">
        <v>482110000</v>
      </c>
      <c r="AA475" s="5">
        <v>429810000</v>
      </c>
      <c r="AB475" s="5">
        <v>196550000</v>
      </c>
      <c r="AC475" s="5">
        <v>407250000</v>
      </c>
      <c r="AD475" s="5">
        <v>13699000</v>
      </c>
      <c r="AE475" s="5">
        <v>421670000</v>
      </c>
      <c r="AF475" s="5">
        <v>490910000</v>
      </c>
      <c r="AG475" s="5">
        <f t="shared" si="32"/>
        <v>1.2143117997433877</v>
      </c>
      <c r="AH475" s="5">
        <f t="shared" si="33"/>
        <v>0.28013891103902416</v>
      </c>
      <c r="AI475" s="5">
        <f t="shared" si="34"/>
        <v>0.60422257404577717</v>
      </c>
      <c r="AJ475" s="5">
        <f t="shared" si="35"/>
        <v>0.72684801003448463</v>
      </c>
      <c r="AK475" s="5">
        <f>VLOOKUP(AO475,Tabelle4!T:V,3,FALSE)</f>
        <v>0</v>
      </c>
      <c r="AL475" s="5">
        <v>19</v>
      </c>
      <c r="AM475" s="5"/>
      <c r="AN475" s="5">
        <v>234</v>
      </c>
      <c r="AO475" s="13">
        <v>581</v>
      </c>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row>
    <row r="476" spans="2:120" s="9" customFormat="1" x14ac:dyDescent="0.2">
      <c r="B476" s="4" t="s">
        <v>2191</v>
      </c>
      <c r="C476" s="5"/>
      <c r="D476" s="5" t="s">
        <v>2192</v>
      </c>
      <c r="E476" s="5" t="s">
        <v>2193</v>
      </c>
      <c r="F476" s="5" t="s">
        <v>2194</v>
      </c>
      <c r="G476" s="5"/>
      <c r="H476" s="5">
        <v>3</v>
      </c>
      <c r="I476" s="5">
        <v>6</v>
      </c>
      <c r="J476" s="5">
        <v>6</v>
      </c>
      <c r="K476" s="5">
        <v>9.6999999999999993</v>
      </c>
      <c r="L476" s="5">
        <v>101.68</v>
      </c>
      <c r="M476" s="5">
        <v>919</v>
      </c>
      <c r="N476" s="5">
        <v>0</v>
      </c>
      <c r="O476" s="5">
        <v>30.731999999999999</v>
      </c>
      <c r="P476" s="5">
        <v>37561000</v>
      </c>
      <c r="Q476" s="5">
        <v>9918100</v>
      </c>
      <c r="R476" s="5">
        <v>4160500</v>
      </c>
      <c r="S476" s="5">
        <v>2028900</v>
      </c>
      <c r="T476" s="5">
        <v>4533400</v>
      </c>
      <c r="U476" s="5">
        <v>1636200</v>
      </c>
      <c r="V476" s="5">
        <v>0</v>
      </c>
      <c r="W476" s="5">
        <v>7680500</v>
      </c>
      <c r="X476" s="5">
        <v>7603100</v>
      </c>
      <c r="Y476" s="5">
        <v>2799600</v>
      </c>
      <c r="Z476" s="5">
        <v>4189000</v>
      </c>
      <c r="AA476" s="5">
        <v>2474500</v>
      </c>
      <c r="AB476" s="5">
        <v>3192200</v>
      </c>
      <c r="AC476" s="5">
        <v>2724800</v>
      </c>
      <c r="AD476" s="5"/>
      <c r="AE476" s="5">
        <v>2951100</v>
      </c>
      <c r="AF476" s="5">
        <v>5472700</v>
      </c>
      <c r="AG476" s="5">
        <f t="shared" si="32"/>
        <v>0.85136026048113667</v>
      </c>
      <c r="AH476" s="5">
        <f t="shared" si="33"/>
        <v>-0.23215834484858874</v>
      </c>
      <c r="AI476" s="5">
        <f t="shared" si="34"/>
        <v>0.60773033751776118</v>
      </c>
      <c r="AJ476" s="5">
        <f t="shared" si="35"/>
        <v>0.71849678277404827</v>
      </c>
      <c r="AK476" s="5">
        <f>VLOOKUP(AO476,Tabelle4!T:V,3,FALSE)</f>
        <v>0</v>
      </c>
      <c r="AL476" s="5">
        <v>19</v>
      </c>
      <c r="AM476" s="5"/>
      <c r="AN476" s="5">
        <v>24</v>
      </c>
      <c r="AO476" s="13">
        <v>563</v>
      </c>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row>
    <row r="477" spans="2:120" s="9" customFormat="1" x14ac:dyDescent="0.2">
      <c r="B477" s="4" t="s">
        <v>726</v>
      </c>
      <c r="C477" s="5"/>
      <c r="D477" s="5" t="s">
        <v>727</v>
      </c>
      <c r="E477" s="5" t="s">
        <v>728</v>
      </c>
      <c r="F477" s="5" t="s">
        <v>729</v>
      </c>
      <c r="G477" s="5"/>
      <c r="H477" s="5">
        <v>2</v>
      </c>
      <c r="I477" s="5">
        <v>5</v>
      </c>
      <c r="J477" s="5">
        <v>5</v>
      </c>
      <c r="K477" s="5">
        <v>9.8000000000000007</v>
      </c>
      <c r="L477" s="5">
        <v>88.230999999999995</v>
      </c>
      <c r="M477" s="5">
        <v>798</v>
      </c>
      <c r="N477" s="5">
        <v>1.642E-3</v>
      </c>
      <c r="O477" s="5">
        <v>15.339</v>
      </c>
      <c r="P477" s="5">
        <v>19026000</v>
      </c>
      <c r="Q477" s="5">
        <v>10510000</v>
      </c>
      <c r="R477" s="5">
        <v>0</v>
      </c>
      <c r="S477" s="5">
        <v>285890</v>
      </c>
      <c r="T477" s="5">
        <v>1043000</v>
      </c>
      <c r="U477" s="5">
        <v>104400</v>
      </c>
      <c r="V477" s="5">
        <v>0</v>
      </c>
      <c r="W477" s="5">
        <v>4311800</v>
      </c>
      <c r="X477" s="5">
        <v>2770600</v>
      </c>
      <c r="Y477" s="5">
        <v>12182000</v>
      </c>
      <c r="Z477" s="5"/>
      <c r="AA477" s="5">
        <v>819780</v>
      </c>
      <c r="AB477" s="5">
        <v>909110</v>
      </c>
      <c r="AC477" s="5">
        <v>581930</v>
      </c>
      <c r="AD477" s="5"/>
      <c r="AE477" s="5">
        <v>4446400</v>
      </c>
      <c r="AF477" s="5">
        <v>1983500</v>
      </c>
      <c r="AG477" s="5">
        <f t="shared" si="32"/>
        <v>1.9839171799658577</v>
      </c>
      <c r="AH477" s="5">
        <f t="shared" si="33"/>
        <v>0.98835180065095651</v>
      </c>
      <c r="AI477" s="5">
        <f t="shared" si="34"/>
        <v>0.61034709133382237</v>
      </c>
      <c r="AJ477" s="5">
        <f t="shared" si="35"/>
        <v>0.71229818903641939</v>
      </c>
      <c r="AK477" s="5">
        <f>VLOOKUP(AO477,Tabelle4!T:V,3,FALSE)</f>
        <v>0</v>
      </c>
      <c r="AL477" s="5">
        <v>19</v>
      </c>
      <c r="AM477" s="5"/>
      <c r="AN477" s="5">
        <v>13</v>
      </c>
      <c r="AO477" s="13">
        <v>190</v>
      </c>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row>
    <row r="478" spans="2:120" s="9" customFormat="1" x14ac:dyDescent="0.2">
      <c r="B478" s="4" t="s">
        <v>46</v>
      </c>
      <c r="C478" s="5"/>
      <c r="D478" s="5" t="s">
        <v>47</v>
      </c>
      <c r="E478" s="5" t="s">
        <v>48</v>
      </c>
      <c r="F478" s="5" t="s">
        <v>49</v>
      </c>
      <c r="G478" s="5"/>
      <c r="H478" s="5">
        <v>1</v>
      </c>
      <c r="I478" s="5">
        <v>4</v>
      </c>
      <c r="J478" s="5">
        <v>4</v>
      </c>
      <c r="K478" s="5">
        <v>18.600000000000001</v>
      </c>
      <c r="L478" s="5">
        <v>38.362000000000002</v>
      </c>
      <c r="M478" s="5">
        <v>333</v>
      </c>
      <c r="N478" s="5">
        <v>1.5847999999999999E-3</v>
      </c>
      <c r="O478" s="5">
        <v>12.239000000000001</v>
      </c>
      <c r="P478" s="5">
        <v>143360000</v>
      </c>
      <c r="Q478" s="5">
        <v>27863000</v>
      </c>
      <c r="R478" s="5">
        <v>24246000</v>
      </c>
      <c r="S478" s="5">
        <v>4952000</v>
      </c>
      <c r="T478" s="5">
        <v>9721000</v>
      </c>
      <c r="U478" s="5">
        <v>6107000</v>
      </c>
      <c r="V478" s="5">
        <v>3933000</v>
      </c>
      <c r="W478" s="5">
        <v>20504000</v>
      </c>
      <c r="X478" s="5">
        <v>46036000</v>
      </c>
      <c r="Y478" s="5">
        <v>3979000</v>
      </c>
      <c r="Z478" s="5">
        <v>4368100</v>
      </c>
      <c r="AA478" s="5">
        <v>2788600</v>
      </c>
      <c r="AB478" s="5">
        <v>2324100</v>
      </c>
      <c r="AC478" s="5">
        <v>4018100</v>
      </c>
      <c r="AD478" s="5">
        <v>3574300</v>
      </c>
      <c r="AE478" s="5">
        <v>3209100</v>
      </c>
      <c r="AF478" s="5">
        <v>3796400</v>
      </c>
      <c r="AG478" s="5">
        <f t="shared" si="32"/>
        <v>0.92203673131066799</v>
      </c>
      <c r="AH478" s="5">
        <f t="shared" si="33"/>
        <v>-0.11710387023686461</v>
      </c>
      <c r="AI478" s="5">
        <f t="shared" si="34"/>
        <v>0.61041485414982177</v>
      </c>
      <c r="AJ478" s="5">
        <f t="shared" si="35"/>
        <v>0.71213802500270074</v>
      </c>
      <c r="AK478" s="5">
        <f>VLOOKUP(AO478,Tabelle4!T:V,3,FALSE)</f>
        <v>0</v>
      </c>
      <c r="AL478" s="5">
        <v>19</v>
      </c>
      <c r="AM478" s="5"/>
      <c r="AN478" s="5">
        <v>21</v>
      </c>
      <c r="AO478" s="13">
        <v>4</v>
      </c>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row>
    <row r="479" spans="2:120" s="9" customFormat="1" x14ac:dyDescent="0.2">
      <c r="B479" s="4" t="s">
        <v>2371</v>
      </c>
      <c r="C479" s="5"/>
      <c r="D479" s="5" t="s">
        <v>2372</v>
      </c>
      <c r="E479" s="5" t="s">
        <v>2373</v>
      </c>
      <c r="F479" s="5" t="s">
        <v>2374</v>
      </c>
      <c r="G479" s="5"/>
      <c r="H479" s="5">
        <v>1</v>
      </c>
      <c r="I479" s="5">
        <v>9</v>
      </c>
      <c r="J479" s="5">
        <v>9</v>
      </c>
      <c r="K479" s="5">
        <v>46.4</v>
      </c>
      <c r="L479" s="5">
        <v>20.68</v>
      </c>
      <c r="M479" s="5">
        <v>192</v>
      </c>
      <c r="N479" s="5">
        <v>0</v>
      </c>
      <c r="O479" s="5">
        <v>285</v>
      </c>
      <c r="P479" s="5">
        <v>320730000</v>
      </c>
      <c r="Q479" s="5">
        <v>29742000</v>
      </c>
      <c r="R479" s="5">
        <v>37131000</v>
      </c>
      <c r="S479" s="5">
        <v>65130000</v>
      </c>
      <c r="T479" s="5">
        <v>34442000</v>
      </c>
      <c r="U479" s="5">
        <v>36117000</v>
      </c>
      <c r="V479" s="5">
        <v>7304600</v>
      </c>
      <c r="W479" s="5">
        <v>54278000</v>
      </c>
      <c r="X479" s="5">
        <v>56590000</v>
      </c>
      <c r="Y479" s="5">
        <v>10887000</v>
      </c>
      <c r="Z479" s="5">
        <v>19652000</v>
      </c>
      <c r="AA479" s="5">
        <v>54575000</v>
      </c>
      <c r="AB479" s="5">
        <v>22127000</v>
      </c>
      <c r="AC479" s="5">
        <v>26917000</v>
      </c>
      <c r="AD479" s="5">
        <v>10075000</v>
      </c>
      <c r="AE479" s="5">
        <v>26822000</v>
      </c>
      <c r="AF479" s="5">
        <v>20635000</v>
      </c>
      <c r="AG479" s="5">
        <f t="shared" si="32"/>
        <v>1.2698907032646922</v>
      </c>
      <c r="AH479" s="5">
        <f t="shared" si="33"/>
        <v>0.34470433271123108</v>
      </c>
      <c r="AI479" s="5">
        <f t="shared" si="34"/>
        <v>0.611317751918101</v>
      </c>
      <c r="AJ479" s="5">
        <f t="shared" si="35"/>
        <v>0.71000563308092812</v>
      </c>
      <c r="AK479" s="5">
        <f>VLOOKUP(AO479,Tabelle4!T:V,3,FALSE)</f>
        <v>0</v>
      </c>
      <c r="AL479" s="5">
        <v>19</v>
      </c>
      <c r="AM479" s="5"/>
      <c r="AN479" s="5">
        <v>34</v>
      </c>
      <c r="AO479" s="13">
        <v>608</v>
      </c>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row>
    <row r="480" spans="2:120" s="9" customFormat="1" x14ac:dyDescent="0.2">
      <c r="B480" s="4" t="s">
        <v>150</v>
      </c>
      <c r="C480" s="5"/>
      <c r="D480" s="5"/>
      <c r="E480" s="5"/>
      <c r="F480" s="5" t="s">
        <v>151</v>
      </c>
      <c r="G480" s="5"/>
      <c r="H480" s="5">
        <v>9</v>
      </c>
      <c r="I480" s="5">
        <v>24</v>
      </c>
      <c r="J480" s="5">
        <v>10</v>
      </c>
      <c r="K480" s="5">
        <v>42.2</v>
      </c>
      <c r="L480" s="5">
        <v>59.997999999999998</v>
      </c>
      <c r="M480" s="5">
        <v>564</v>
      </c>
      <c r="N480" s="5">
        <v>0</v>
      </c>
      <c r="O480" s="5">
        <v>83.013999999999996</v>
      </c>
      <c r="P480" s="5">
        <v>56064000</v>
      </c>
      <c r="Q480" s="5">
        <v>6715400</v>
      </c>
      <c r="R480" s="5">
        <v>8094700</v>
      </c>
      <c r="S480" s="5">
        <v>2944200</v>
      </c>
      <c r="T480" s="5">
        <v>7364700</v>
      </c>
      <c r="U480" s="5">
        <v>4087100</v>
      </c>
      <c r="V480" s="5">
        <v>19662000</v>
      </c>
      <c r="W480" s="5">
        <v>6160500</v>
      </c>
      <c r="X480" s="5">
        <v>1035300</v>
      </c>
      <c r="Y480" s="5">
        <v>7655200</v>
      </c>
      <c r="Z480" s="5">
        <v>3852400</v>
      </c>
      <c r="AA480" s="5">
        <v>3014300</v>
      </c>
      <c r="AB480" s="5">
        <v>15539000</v>
      </c>
      <c r="AC480" s="5">
        <v>6438000</v>
      </c>
      <c r="AD480" s="5">
        <v>34387000</v>
      </c>
      <c r="AE480" s="5">
        <v>3579900</v>
      </c>
      <c r="AF480" s="5">
        <v>3230200</v>
      </c>
      <c r="AG480" s="5">
        <f t="shared" si="32"/>
        <v>0.63106616759490375</v>
      </c>
      <c r="AH480" s="5">
        <f t="shared" si="33"/>
        <v>-0.66413681447135375</v>
      </c>
      <c r="AI480" s="5">
        <f t="shared" si="34"/>
        <v>0.61538108030309613</v>
      </c>
      <c r="AJ480" s="5">
        <f t="shared" si="35"/>
        <v>0.70044800573733379</v>
      </c>
      <c r="AK480" s="5">
        <f>VLOOKUP(AO480,Tabelle4!T:V,3,FALSE)</f>
        <v>0</v>
      </c>
      <c r="AL480" s="5">
        <v>19</v>
      </c>
      <c r="AM480" s="5"/>
      <c r="AN480" s="5">
        <v>27</v>
      </c>
      <c r="AO480" s="13">
        <v>36</v>
      </c>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row>
    <row r="481" spans="2:120" s="9" customFormat="1" x14ac:dyDescent="0.2">
      <c r="B481" s="4" t="s">
        <v>1967</v>
      </c>
      <c r="C481" s="5"/>
      <c r="D481" s="5" t="s">
        <v>1968</v>
      </c>
      <c r="E481" s="5" t="s">
        <v>1969</v>
      </c>
      <c r="F481" s="5" t="s">
        <v>1970</v>
      </c>
      <c r="G481" s="5"/>
      <c r="H481" s="5">
        <v>2</v>
      </c>
      <c r="I481" s="5">
        <v>11</v>
      </c>
      <c r="J481" s="5">
        <v>11</v>
      </c>
      <c r="K481" s="5">
        <v>64.5</v>
      </c>
      <c r="L481" s="5">
        <v>31.024999999999999</v>
      </c>
      <c r="M481" s="5">
        <v>279</v>
      </c>
      <c r="N481" s="5">
        <v>0</v>
      </c>
      <c r="O481" s="5">
        <v>323.31</v>
      </c>
      <c r="P481" s="5">
        <v>2125000000</v>
      </c>
      <c r="Q481" s="5">
        <v>290760000</v>
      </c>
      <c r="R481" s="5">
        <v>486850000</v>
      </c>
      <c r="S481" s="5">
        <v>135880000</v>
      </c>
      <c r="T481" s="5">
        <v>111990000</v>
      </c>
      <c r="U481" s="5">
        <v>132630000</v>
      </c>
      <c r="V481" s="5">
        <v>333590000</v>
      </c>
      <c r="W481" s="5">
        <v>204820000</v>
      </c>
      <c r="X481" s="5">
        <v>428510000</v>
      </c>
      <c r="Y481" s="5">
        <v>50486000</v>
      </c>
      <c r="Z481" s="5">
        <v>58046000</v>
      </c>
      <c r="AA481" s="5">
        <v>70774000</v>
      </c>
      <c r="AB481" s="5">
        <v>48374000</v>
      </c>
      <c r="AC481" s="5">
        <v>76850000</v>
      </c>
      <c r="AD481" s="5">
        <v>95697000</v>
      </c>
      <c r="AE481" s="5">
        <v>41744000</v>
      </c>
      <c r="AF481" s="5">
        <v>44015000</v>
      </c>
      <c r="AG481" s="5">
        <f t="shared" si="32"/>
        <v>0.88143519701439377</v>
      </c>
      <c r="AH481" s="5">
        <f t="shared" si="33"/>
        <v>-0.18207358816959116</v>
      </c>
      <c r="AI481" s="5">
        <f t="shared" si="34"/>
        <v>0.61577624307657919</v>
      </c>
      <c r="AJ481" s="5">
        <f t="shared" si="35"/>
        <v>0.69952188625219713</v>
      </c>
      <c r="AK481" s="5">
        <f>VLOOKUP(AO481,Tabelle4!T:V,3,FALSE)</f>
        <v>0</v>
      </c>
      <c r="AL481" s="5">
        <v>19</v>
      </c>
      <c r="AM481" s="5"/>
      <c r="AN481" s="5">
        <v>165</v>
      </c>
      <c r="AO481" s="13">
        <v>505</v>
      </c>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row>
    <row r="482" spans="2:120" s="9" customFormat="1" x14ac:dyDescent="0.2">
      <c r="B482" s="4" t="s">
        <v>2010</v>
      </c>
      <c r="C482" s="5"/>
      <c r="D482" s="5" t="s">
        <v>2011</v>
      </c>
      <c r="E482" s="5" t="s">
        <v>2012</v>
      </c>
      <c r="F482" s="5" t="s">
        <v>2013</v>
      </c>
      <c r="G482" s="5"/>
      <c r="H482" s="5">
        <v>8</v>
      </c>
      <c r="I482" s="5">
        <v>12</v>
      </c>
      <c r="J482" s="5">
        <v>12</v>
      </c>
      <c r="K482" s="5">
        <v>47.2</v>
      </c>
      <c r="L482" s="5">
        <v>28.166</v>
      </c>
      <c r="M482" s="5">
        <v>250</v>
      </c>
      <c r="N482" s="5">
        <v>0</v>
      </c>
      <c r="O482" s="5">
        <v>145.34</v>
      </c>
      <c r="P482" s="5">
        <v>811200000</v>
      </c>
      <c r="Q482" s="5">
        <v>116620000</v>
      </c>
      <c r="R482" s="5">
        <v>224180000</v>
      </c>
      <c r="S482" s="5">
        <v>45419000</v>
      </c>
      <c r="T482" s="5">
        <v>39369000</v>
      </c>
      <c r="U482" s="5">
        <v>51881000</v>
      </c>
      <c r="V482" s="5">
        <v>75349000</v>
      </c>
      <c r="W482" s="5">
        <v>155010000</v>
      </c>
      <c r="X482" s="5">
        <v>103370000</v>
      </c>
      <c r="Y482" s="5">
        <v>22105000</v>
      </c>
      <c r="Z482" s="5">
        <v>39919000</v>
      </c>
      <c r="AA482" s="5">
        <v>19255000</v>
      </c>
      <c r="AB482" s="5">
        <v>19808000</v>
      </c>
      <c r="AC482" s="5">
        <v>16243000</v>
      </c>
      <c r="AD482" s="5">
        <v>23742000</v>
      </c>
      <c r="AE482" s="5">
        <v>25852000</v>
      </c>
      <c r="AF482" s="5">
        <v>23651000</v>
      </c>
      <c r="AG482" s="5">
        <f t="shared" si="32"/>
        <v>1.1296151439299125</v>
      </c>
      <c r="AH482" s="5">
        <f t="shared" si="33"/>
        <v>0.17583133501611212</v>
      </c>
      <c r="AI482" s="5">
        <f t="shared" si="34"/>
        <v>0.61634430886140545</v>
      </c>
      <c r="AJ482" s="5">
        <f t="shared" si="35"/>
        <v>0.69819158501268408</v>
      </c>
      <c r="AK482" s="5">
        <f>VLOOKUP(AO482,Tabelle4!T:V,3,FALSE)</f>
        <v>0</v>
      </c>
      <c r="AL482" s="5">
        <v>19</v>
      </c>
      <c r="AM482" s="5"/>
      <c r="AN482" s="5">
        <v>66</v>
      </c>
      <c r="AO482" s="13">
        <v>516</v>
      </c>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row>
    <row r="483" spans="2:120" s="9" customFormat="1" x14ac:dyDescent="0.2">
      <c r="B483" s="4" t="s">
        <v>1228</v>
      </c>
      <c r="C483" s="5"/>
      <c r="D483" s="5" t="s">
        <v>1229</v>
      </c>
      <c r="E483" s="5" t="s">
        <v>1230</v>
      </c>
      <c r="F483" s="5" t="s">
        <v>1231</v>
      </c>
      <c r="G483" s="5"/>
      <c r="H483" s="5">
        <v>1</v>
      </c>
      <c r="I483" s="5">
        <v>35</v>
      </c>
      <c r="J483" s="5">
        <v>35</v>
      </c>
      <c r="K483" s="5">
        <v>70.3</v>
      </c>
      <c r="L483" s="5">
        <v>61.378</v>
      </c>
      <c r="M483" s="5">
        <v>563</v>
      </c>
      <c r="N483" s="5">
        <v>0</v>
      </c>
      <c r="O483" s="5">
        <v>323.31</v>
      </c>
      <c r="P483" s="5">
        <v>7120200000</v>
      </c>
      <c r="Q483" s="5">
        <v>1058700000</v>
      </c>
      <c r="R483" s="5">
        <v>707190000</v>
      </c>
      <c r="S483" s="5">
        <v>984480000</v>
      </c>
      <c r="T483" s="5">
        <v>798080000</v>
      </c>
      <c r="U483" s="5">
        <v>848810000</v>
      </c>
      <c r="V483" s="5">
        <v>730620000</v>
      </c>
      <c r="W483" s="5">
        <v>955970000</v>
      </c>
      <c r="X483" s="5">
        <v>1036400000</v>
      </c>
      <c r="Y483" s="5">
        <v>100470000</v>
      </c>
      <c r="Z483" s="5">
        <v>99863000</v>
      </c>
      <c r="AA483" s="5">
        <v>111740000</v>
      </c>
      <c r="AB483" s="5">
        <v>156320000</v>
      </c>
      <c r="AC483" s="5">
        <v>135400000</v>
      </c>
      <c r="AD483" s="5">
        <v>97185000</v>
      </c>
      <c r="AE483" s="5">
        <v>90503000</v>
      </c>
      <c r="AF483" s="5">
        <v>110050000</v>
      </c>
      <c r="AG483" s="5">
        <f t="shared" si="32"/>
        <v>1.0813943823908316</v>
      </c>
      <c r="AH483" s="5">
        <f t="shared" si="33"/>
        <v>0.11289276706432412</v>
      </c>
      <c r="AI483" s="5">
        <f t="shared" si="34"/>
        <v>0.61667569709501457</v>
      </c>
      <c r="AJ483" s="5">
        <f t="shared" si="35"/>
        <v>0.69741610339772475</v>
      </c>
      <c r="AK483" s="5">
        <f>VLOOKUP(AO483,Tabelle4!T:V,3,FALSE)</f>
        <v>0</v>
      </c>
      <c r="AL483" s="5">
        <v>19</v>
      </c>
      <c r="AM483" s="5"/>
      <c r="AN483" s="5">
        <v>309</v>
      </c>
      <c r="AO483" s="13">
        <v>317</v>
      </c>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row>
    <row r="484" spans="2:120" s="9" customFormat="1" x14ac:dyDescent="0.2">
      <c r="B484" s="4" t="s">
        <v>2474</v>
      </c>
      <c r="C484" s="5"/>
      <c r="D484" s="5" t="s">
        <v>2475</v>
      </c>
      <c r="E484" s="5" t="s">
        <v>1337</v>
      </c>
      <c r="F484" s="5" t="s">
        <v>2476</v>
      </c>
      <c r="G484" s="5"/>
      <c r="H484" s="5">
        <v>1</v>
      </c>
      <c r="I484" s="5">
        <v>24</v>
      </c>
      <c r="J484" s="5">
        <v>9</v>
      </c>
      <c r="K484" s="5">
        <v>61.8</v>
      </c>
      <c r="L484" s="5">
        <v>34.155000000000001</v>
      </c>
      <c r="M484" s="5">
        <v>314</v>
      </c>
      <c r="N484" s="5">
        <v>0</v>
      </c>
      <c r="O484" s="5">
        <v>323.31</v>
      </c>
      <c r="P484" s="5">
        <v>55100000000</v>
      </c>
      <c r="Q484" s="5">
        <v>8463000000</v>
      </c>
      <c r="R484" s="5">
        <v>10997000000</v>
      </c>
      <c r="S484" s="5">
        <v>4900400000</v>
      </c>
      <c r="T484" s="5">
        <v>3428300000</v>
      </c>
      <c r="U484" s="5">
        <v>3901300000</v>
      </c>
      <c r="V484" s="5">
        <v>6925600000</v>
      </c>
      <c r="W484" s="5">
        <v>7576100000</v>
      </c>
      <c r="X484" s="5">
        <v>8908500000</v>
      </c>
      <c r="Y484" s="5">
        <v>1785300000</v>
      </c>
      <c r="Z484" s="5">
        <v>1704000000</v>
      </c>
      <c r="AA484" s="5">
        <v>2063900000</v>
      </c>
      <c r="AB484" s="5">
        <v>1455200000</v>
      </c>
      <c r="AC484" s="5">
        <v>1497300000</v>
      </c>
      <c r="AD484" s="5">
        <v>1943100000</v>
      </c>
      <c r="AE484" s="5">
        <v>1344900000</v>
      </c>
      <c r="AF484" s="5">
        <v>1827500000</v>
      </c>
      <c r="AG484" s="5">
        <f t="shared" si="32"/>
        <v>1.0598233728526494</v>
      </c>
      <c r="AH484" s="5">
        <f t="shared" si="33"/>
        <v>8.3823849371395767E-2</v>
      </c>
      <c r="AI484" s="5">
        <f t="shared" si="34"/>
        <v>0.61728311829763716</v>
      </c>
      <c r="AJ484" s="5">
        <f t="shared" si="35"/>
        <v>0.69599575838036309</v>
      </c>
      <c r="AK484" s="5">
        <f>VLOOKUP(AO484,Tabelle4!T:V,3,FALSE)</f>
        <v>0</v>
      </c>
      <c r="AL484" s="5">
        <v>19</v>
      </c>
      <c r="AM484" s="5"/>
      <c r="AN484" s="5">
        <v>965</v>
      </c>
      <c r="AO484" s="13">
        <v>634</v>
      </c>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row>
    <row r="485" spans="2:120" s="9" customFormat="1" x14ac:dyDescent="0.2">
      <c r="B485" s="4" t="s">
        <v>1839</v>
      </c>
      <c r="C485" s="5"/>
      <c r="D485" s="5" t="s">
        <v>1840</v>
      </c>
      <c r="E485" s="5" t="s">
        <v>1841</v>
      </c>
      <c r="F485" s="5" t="s">
        <v>1842</v>
      </c>
      <c r="G485" s="5"/>
      <c r="H485" s="5">
        <v>2</v>
      </c>
      <c r="I485" s="5">
        <v>16</v>
      </c>
      <c r="J485" s="5">
        <v>16</v>
      </c>
      <c r="K485" s="5">
        <v>39</v>
      </c>
      <c r="L485" s="5">
        <v>35.082000000000001</v>
      </c>
      <c r="M485" s="5">
        <v>313</v>
      </c>
      <c r="N485" s="5">
        <v>0</v>
      </c>
      <c r="O485" s="5">
        <v>323.31</v>
      </c>
      <c r="P485" s="5">
        <v>7768600000</v>
      </c>
      <c r="Q485" s="5">
        <v>1503300000</v>
      </c>
      <c r="R485" s="5">
        <v>1052900000</v>
      </c>
      <c r="S485" s="5">
        <v>503420000</v>
      </c>
      <c r="T485" s="5">
        <v>533670000</v>
      </c>
      <c r="U485" s="5">
        <v>311810000</v>
      </c>
      <c r="V485" s="5">
        <v>996850000</v>
      </c>
      <c r="W485" s="5">
        <v>1299900000</v>
      </c>
      <c r="X485" s="5">
        <v>1566800000</v>
      </c>
      <c r="Y485" s="5">
        <v>292100000</v>
      </c>
      <c r="Z485" s="5">
        <v>209720000</v>
      </c>
      <c r="AA485" s="5">
        <v>164510000</v>
      </c>
      <c r="AB485" s="5">
        <v>196470000</v>
      </c>
      <c r="AC485" s="5">
        <v>126130000</v>
      </c>
      <c r="AD485" s="5">
        <v>145740000</v>
      </c>
      <c r="AE485" s="5">
        <v>284400000</v>
      </c>
      <c r="AF485" s="5">
        <v>211440000</v>
      </c>
      <c r="AG485" s="5">
        <f t="shared" si="32"/>
        <v>1.1238618749267302</v>
      </c>
      <c r="AH485" s="5">
        <f t="shared" si="33"/>
        <v>0.16846473608977261</v>
      </c>
      <c r="AI485" s="5">
        <f t="shared" si="34"/>
        <v>0.61729061678966735</v>
      </c>
      <c r="AJ485" s="5">
        <f t="shared" si="35"/>
        <v>0.69597823324280539</v>
      </c>
      <c r="AK485" s="5">
        <f>VLOOKUP(AO485,Tabelle4!T:V,3,FALSE)</f>
        <v>0</v>
      </c>
      <c r="AL485" s="5">
        <v>19</v>
      </c>
      <c r="AM485" s="5"/>
      <c r="AN485" s="5">
        <v>403</v>
      </c>
      <c r="AO485" s="13">
        <v>473</v>
      </c>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row>
    <row r="486" spans="2:120" s="9" customFormat="1" x14ac:dyDescent="0.2">
      <c r="B486" s="4" t="s">
        <v>1749</v>
      </c>
      <c r="C486" s="5"/>
      <c r="D486" s="5" t="s">
        <v>1750</v>
      </c>
      <c r="E486" s="5" t="s">
        <v>1751</v>
      </c>
      <c r="F486" s="5" t="s">
        <v>1752</v>
      </c>
      <c r="G486" s="5"/>
      <c r="H486" s="5">
        <v>4</v>
      </c>
      <c r="I486" s="5">
        <v>14</v>
      </c>
      <c r="J486" s="5">
        <v>14</v>
      </c>
      <c r="K486" s="5">
        <v>33.200000000000003</v>
      </c>
      <c r="L486" s="5">
        <v>72.462000000000003</v>
      </c>
      <c r="M486" s="5">
        <v>651</v>
      </c>
      <c r="N486" s="5">
        <v>0</v>
      </c>
      <c r="O486" s="5">
        <v>323.31</v>
      </c>
      <c r="P486" s="5">
        <v>530100000</v>
      </c>
      <c r="Q486" s="5">
        <v>49178000</v>
      </c>
      <c r="R486" s="5">
        <v>60934000</v>
      </c>
      <c r="S486" s="5">
        <v>121260000</v>
      </c>
      <c r="T486" s="5">
        <v>29731000</v>
      </c>
      <c r="U486" s="5">
        <v>63875000</v>
      </c>
      <c r="V486" s="5">
        <v>18715000</v>
      </c>
      <c r="W486" s="5">
        <v>110270000</v>
      </c>
      <c r="X486" s="5">
        <v>76132000</v>
      </c>
      <c r="Y486" s="5">
        <v>9192700</v>
      </c>
      <c r="Z486" s="5">
        <v>10481000</v>
      </c>
      <c r="AA486" s="5">
        <v>13088000</v>
      </c>
      <c r="AB486" s="5">
        <v>6767900</v>
      </c>
      <c r="AC486" s="5">
        <v>9611800</v>
      </c>
      <c r="AD486" s="5">
        <v>6013800</v>
      </c>
      <c r="AE486" s="5">
        <v>11001000</v>
      </c>
      <c r="AF486" s="5">
        <v>9337900</v>
      </c>
      <c r="AG486" s="5">
        <f t="shared" si="32"/>
        <v>1.0991283070805933</v>
      </c>
      <c r="AH486" s="5">
        <f t="shared" si="33"/>
        <v>0.13635980956661944</v>
      </c>
      <c r="AI486" s="5">
        <f t="shared" si="34"/>
        <v>0.61743662044104453</v>
      </c>
      <c r="AJ486" s="5">
        <f t="shared" si="35"/>
        <v>0.69563704251108116</v>
      </c>
      <c r="AK486" s="5">
        <f>VLOOKUP(AO486,Tabelle4!T:V,3,FALSE)</f>
        <v>0</v>
      </c>
      <c r="AL486" s="5">
        <v>19</v>
      </c>
      <c r="AM486" s="5"/>
      <c r="AN486" s="5">
        <v>90</v>
      </c>
      <c r="AO486" s="13">
        <v>450</v>
      </c>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row>
    <row r="487" spans="2:120" s="9" customFormat="1" x14ac:dyDescent="0.2">
      <c r="B487" s="4" t="s">
        <v>642</v>
      </c>
      <c r="C487" s="5"/>
      <c r="D487" s="5" t="s">
        <v>643</v>
      </c>
      <c r="E487" s="5" t="s">
        <v>644</v>
      </c>
      <c r="F487" s="5" t="s">
        <v>645</v>
      </c>
      <c r="G487" s="5"/>
      <c r="H487" s="5">
        <v>1</v>
      </c>
      <c r="I487" s="5">
        <v>1</v>
      </c>
      <c r="J487" s="5">
        <v>1</v>
      </c>
      <c r="K487" s="5">
        <v>0.8</v>
      </c>
      <c r="L487" s="5">
        <v>200.24</v>
      </c>
      <c r="M487" s="5">
        <v>1757</v>
      </c>
      <c r="N487" s="5">
        <v>5.3835999999999997E-3</v>
      </c>
      <c r="O487" s="5">
        <v>3.7395</v>
      </c>
      <c r="P487" s="5">
        <v>13259000</v>
      </c>
      <c r="Q487" s="5">
        <v>2830000</v>
      </c>
      <c r="R487" s="5">
        <v>2823700</v>
      </c>
      <c r="S487" s="5">
        <v>2476900</v>
      </c>
      <c r="T487" s="5">
        <v>2023800</v>
      </c>
      <c r="U487" s="5">
        <v>1913000</v>
      </c>
      <c r="V487" s="5">
        <v>1191900</v>
      </c>
      <c r="W487" s="5">
        <v>0</v>
      </c>
      <c r="X487" s="5">
        <v>0</v>
      </c>
      <c r="Y487" s="5">
        <v>302660</v>
      </c>
      <c r="Z487" s="5">
        <v>443390</v>
      </c>
      <c r="AA487" s="5">
        <v>308360</v>
      </c>
      <c r="AB487" s="5">
        <v>325970</v>
      </c>
      <c r="AC487" s="5">
        <v>378260</v>
      </c>
      <c r="AD487" s="5">
        <v>171570</v>
      </c>
      <c r="AE487" s="5"/>
      <c r="AF487" s="5"/>
      <c r="AG487" s="5">
        <f t="shared" si="32"/>
        <v>1.2552789043886292</v>
      </c>
      <c r="AH487" s="5">
        <f t="shared" si="33"/>
        <v>0.32800794527108801</v>
      </c>
      <c r="AI487" s="5">
        <f t="shared" si="34"/>
        <v>0.61852774937493393</v>
      </c>
      <c r="AJ487" s="5">
        <f t="shared" si="35"/>
        <v>0.69308977375595238</v>
      </c>
      <c r="AK487" s="5">
        <f>VLOOKUP(AO487,Tabelle4!T:V,3,FALSE)</f>
        <v>0</v>
      </c>
      <c r="AL487" s="5">
        <v>19</v>
      </c>
      <c r="AM487" s="5"/>
      <c r="AN487" s="5">
        <v>7</v>
      </c>
      <c r="AO487" s="13">
        <v>169</v>
      </c>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row>
    <row r="488" spans="2:120" s="9" customFormat="1" x14ac:dyDescent="0.2">
      <c r="B488" s="4" t="s">
        <v>75</v>
      </c>
      <c r="C488" s="5"/>
      <c r="D488" s="5" t="s">
        <v>76</v>
      </c>
      <c r="E488" s="5" t="s">
        <v>77</v>
      </c>
      <c r="F488" s="5" t="s">
        <v>78</v>
      </c>
      <c r="G488" s="5"/>
      <c r="H488" s="5">
        <v>2</v>
      </c>
      <c r="I488" s="5">
        <v>6</v>
      </c>
      <c r="J488" s="5">
        <v>6</v>
      </c>
      <c r="K488" s="5">
        <v>23.3</v>
      </c>
      <c r="L488" s="5">
        <v>38.404000000000003</v>
      </c>
      <c r="M488" s="5">
        <v>343</v>
      </c>
      <c r="N488" s="5">
        <v>0</v>
      </c>
      <c r="O488" s="5">
        <v>156.56</v>
      </c>
      <c r="P488" s="5">
        <v>209000000</v>
      </c>
      <c r="Q488" s="5">
        <v>25632000</v>
      </c>
      <c r="R488" s="5">
        <v>24030000</v>
      </c>
      <c r="S488" s="5">
        <v>18993000</v>
      </c>
      <c r="T488" s="5">
        <v>18080000</v>
      </c>
      <c r="U488" s="5">
        <v>31971000</v>
      </c>
      <c r="V488" s="5">
        <v>23941000</v>
      </c>
      <c r="W488" s="5">
        <v>36110000</v>
      </c>
      <c r="X488" s="5">
        <v>30245000</v>
      </c>
      <c r="Y488" s="5">
        <v>5383900</v>
      </c>
      <c r="Z488" s="5">
        <v>3940500</v>
      </c>
      <c r="AA488" s="5">
        <v>8745400</v>
      </c>
      <c r="AB488" s="5">
        <v>3205000</v>
      </c>
      <c r="AC488" s="5">
        <v>3097900</v>
      </c>
      <c r="AD488" s="5">
        <v>5699700</v>
      </c>
      <c r="AE488" s="5">
        <v>5291800</v>
      </c>
      <c r="AF488" s="5">
        <v>4281200</v>
      </c>
      <c r="AG488" s="5">
        <f t="shared" si="32"/>
        <v>1.1580895561386129</v>
      </c>
      <c r="AH488" s="5">
        <f t="shared" si="33"/>
        <v>0.21174682258558336</v>
      </c>
      <c r="AI488" s="5">
        <f t="shared" si="34"/>
        <v>0.61971571595773578</v>
      </c>
      <c r="AJ488" s="5">
        <f t="shared" si="35"/>
        <v>0.69032153944408359</v>
      </c>
      <c r="AK488" s="5">
        <f>VLOOKUP(AO488,Tabelle4!T:V,3,FALSE)</f>
        <v>0</v>
      </c>
      <c r="AL488" s="5">
        <v>19</v>
      </c>
      <c r="AM488" s="5"/>
      <c r="AN488" s="5">
        <v>36</v>
      </c>
      <c r="AO488" s="13">
        <v>12</v>
      </c>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row>
    <row r="489" spans="2:120" s="9" customFormat="1" x14ac:dyDescent="0.2">
      <c r="B489" s="4" t="s">
        <v>885</v>
      </c>
      <c r="C489" s="5"/>
      <c r="D489" s="5" t="s">
        <v>886</v>
      </c>
      <c r="E489" s="5" t="s">
        <v>887</v>
      </c>
      <c r="F489" s="5" t="s">
        <v>888</v>
      </c>
      <c r="G489" s="5"/>
      <c r="H489" s="5">
        <v>2</v>
      </c>
      <c r="I489" s="5">
        <v>3</v>
      </c>
      <c r="J489" s="5">
        <v>3</v>
      </c>
      <c r="K489" s="5">
        <v>11.8</v>
      </c>
      <c r="L489" s="5">
        <v>51.073</v>
      </c>
      <c r="M489" s="5">
        <v>474</v>
      </c>
      <c r="N489" s="5">
        <v>1.7606E-3</v>
      </c>
      <c r="O489" s="5">
        <v>20.757000000000001</v>
      </c>
      <c r="P489" s="5">
        <v>103140000</v>
      </c>
      <c r="Q489" s="5">
        <v>4644000</v>
      </c>
      <c r="R489" s="5">
        <v>19494000</v>
      </c>
      <c r="S489" s="5">
        <v>22704000</v>
      </c>
      <c r="T489" s="5">
        <v>1909700</v>
      </c>
      <c r="U489" s="5">
        <v>4890600</v>
      </c>
      <c r="V489" s="5">
        <v>480690</v>
      </c>
      <c r="W489" s="5">
        <v>17974000</v>
      </c>
      <c r="X489" s="5">
        <v>31038000</v>
      </c>
      <c r="Y489" s="5">
        <v>480010</v>
      </c>
      <c r="Z489" s="5">
        <v>1110700</v>
      </c>
      <c r="AA489" s="5">
        <v>1234900</v>
      </c>
      <c r="AB489" s="5">
        <v>562340</v>
      </c>
      <c r="AC489" s="5">
        <v>1066500</v>
      </c>
      <c r="AD489" s="5">
        <v>327590</v>
      </c>
      <c r="AE489" s="5">
        <v>912920</v>
      </c>
      <c r="AF489" s="5">
        <v>1862500</v>
      </c>
      <c r="AG489" s="5">
        <f t="shared" si="32"/>
        <v>0.81255351348239957</v>
      </c>
      <c r="AH489" s="5">
        <f t="shared" si="33"/>
        <v>-0.29946526512860827</v>
      </c>
      <c r="AI489" s="5">
        <f t="shared" si="34"/>
        <v>0.61972093097239633</v>
      </c>
      <c r="AJ489" s="5">
        <f t="shared" si="35"/>
        <v>0.69030939896750876</v>
      </c>
      <c r="AK489" s="5">
        <f>VLOOKUP(AO489,Tabelle4!T:V,3,FALSE)</f>
        <v>0</v>
      </c>
      <c r="AL489" s="5">
        <v>19</v>
      </c>
      <c r="AM489" s="5"/>
      <c r="AN489" s="5">
        <v>5</v>
      </c>
      <c r="AO489" s="13">
        <v>230</v>
      </c>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row>
    <row r="490" spans="2:120" s="9" customFormat="1" x14ac:dyDescent="0.2">
      <c r="B490" s="4" t="s">
        <v>414</v>
      </c>
      <c r="C490" s="5"/>
      <c r="D490" s="5" t="s">
        <v>415</v>
      </c>
      <c r="E490" s="5" t="s">
        <v>416</v>
      </c>
      <c r="F490" s="5" t="s">
        <v>417</v>
      </c>
      <c r="G490" s="5"/>
      <c r="H490" s="5">
        <v>3</v>
      </c>
      <c r="I490" s="5">
        <v>2</v>
      </c>
      <c r="J490" s="5">
        <v>2</v>
      </c>
      <c r="K490" s="5">
        <v>1.5</v>
      </c>
      <c r="L490" s="5">
        <v>167.29</v>
      </c>
      <c r="M490" s="5">
        <v>1487</v>
      </c>
      <c r="N490" s="5">
        <v>5.4273999999999998E-3</v>
      </c>
      <c r="O490" s="5">
        <v>3.8574999999999999</v>
      </c>
      <c r="P490" s="5">
        <v>116720000</v>
      </c>
      <c r="Q490" s="5">
        <v>31378000</v>
      </c>
      <c r="R490" s="5">
        <v>50346000</v>
      </c>
      <c r="S490" s="5">
        <v>0</v>
      </c>
      <c r="T490" s="5">
        <v>0</v>
      </c>
      <c r="U490" s="5">
        <v>1086600</v>
      </c>
      <c r="V490" s="5">
        <v>8531800</v>
      </c>
      <c r="W490" s="5">
        <v>25381000</v>
      </c>
      <c r="X490" s="5">
        <v>0</v>
      </c>
      <c r="Y490" s="5">
        <v>1838400</v>
      </c>
      <c r="Z490" s="5">
        <v>1946600</v>
      </c>
      <c r="AA490" s="5"/>
      <c r="AB490" s="5"/>
      <c r="AC490" s="5">
        <v>1285600</v>
      </c>
      <c r="AD490" s="5">
        <v>7762300</v>
      </c>
      <c r="AE490" s="5">
        <v>605170</v>
      </c>
      <c r="AF490" s="5"/>
      <c r="AG490" s="5">
        <f t="shared" si="32"/>
        <v>0.58815485643427423</v>
      </c>
      <c r="AH490" s="5">
        <f t="shared" si="33"/>
        <v>-0.76573203983237403</v>
      </c>
      <c r="AI490" s="5">
        <f t="shared" si="34"/>
        <v>0.62000978347750046</v>
      </c>
      <c r="AJ490" s="5">
        <f t="shared" si="35"/>
        <v>0.68963711412476703</v>
      </c>
      <c r="AK490" s="5">
        <f>VLOOKUP(AO490,Tabelle4!T:V,3,FALSE)</f>
        <v>0</v>
      </c>
      <c r="AL490" s="5">
        <v>19</v>
      </c>
      <c r="AM490" s="5"/>
      <c r="AN490" s="5">
        <v>5</v>
      </c>
      <c r="AO490" s="13">
        <v>110</v>
      </c>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row>
    <row r="491" spans="2:120" s="9" customFormat="1" x14ac:dyDescent="0.2">
      <c r="B491" s="4" t="s">
        <v>555</v>
      </c>
      <c r="C491" s="5"/>
      <c r="D491" s="5" t="s">
        <v>556</v>
      </c>
      <c r="E491" s="5" t="s">
        <v>557</v>
      </c>
      <c r="F491" s="5" t="s">
        <v>558</v>
      </c>
      <c r="G491" s="5"/>
      <c r="H491" s="5">
        <v>4</v>
      </c>
      <c r="I491" s="5">
        <v>6</v>
      </c>
      <c r="J491" s="5">
        <v>6</v>
      </c>
      <c r="K491" s="5">
        <v>9.1</v>
      </c>
      <c r="L491" s="5">
        <v>109.79</v>
      </c>
      <c r="M491" s="5">
        <v>998</v>
      </c>
      <c r="N491" s="5">
        <v>0</v>
      </c>
      <c r="O491" s="5">
        <v>104.95</v>
      </c>
      <c r="P491" s="5">
        <v>75566000</v>
      </c>
      <c r="Q491" s="5">
        <v>34131000</v>
      </c>
      <c r="R491" s="5">
        <v>2182500</v>
      </c>
      <c r="S491" s="5">
        <v>0</v>
      </c>
      <c r="T491" s="5">
        <v>0</v>
      </c>
      <c r="U491" s="5">
        <v>1928300</v>
      </c>
      <c r="V491" s="5">
        <v>611030</v>
      </c>
      <c r="W491" s="5">
        <v>34855000</v>
      </c>
      <c r="X491" s="5">
        <v>1858900</v>
      </c>
      <c r="Y491" s="5">
        <v>13688000</v>
      </c>
      <c r="Z491" s="5">
        <v>1382900</v>
      </c>
      <c r="AA491" s="5"/>
      <c r="AB491" s="5"/>
      <c r="AC491" s="5">
        <v>1202300</v>
      </c>
      <c r="AD491" s="5">
        <v>2822400</v>
      </c>
      <c r="AE491" s="5">
        <v>8365600</v>
      </c>
      <c r="AF491" s="5">
        <v>1140200</v>
      </c>
      <c r="AG491" s="5">
        <f t="shared" si="32"/>
        <v>2.2276929899116809</v>
      </c>
      <c r="AH491" s="5">
        <f t="shared" si="33"/>
        <v>1.1555504209852969</v>
      </c>
      <c r="AI491" s="5">
        <f t="shared" si="34"/>
        <v>0.62045987287812721</v>
      </c>
      <c r="AJ491" s="5">
        <f t="shared" si="35"/>
        <v>0.68859018521133575</v>
      </c>
      <c r="AK491" s="5">
        <f>VLOOKUP(AO491,Tabelle4!T:V,3,FALSE)</f>
        <v>0</v>
      </c>
      <c r="AL491" s="5">
        <v>19</v>
      </c>
      <c r="AM491" s="5"/>
      <c r="AN491" s="5">
        <v>21</v>
      </c>
      <c r="AO491" s="13">
        <v>147</v>
      </c>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row>
    <row r="492" spans="2:120" s="9" customFormat="1" x14ac:dyDescent="0.2">
      <c r="B492" s="4" t="s">
        <v>2175</v>
      </c>
      <c r="C492" s="5"/>
      <c r="D492" s="5" t="s">
        <v>2176</v>
      </c>
      <c r="E492" s="5" t="s">
        <v>2177</v>
      </c>
      <c r="F492" s="5" t="s">
        <v>2178</v>
      </c>
      <c r="G492" s="5"/>
      <c r="H492" s="5">
        <v>1</v>
      </c>
      <c r="I492" s="5">
        <v>13</v>
      </c>
      <c r="J492" s="5">
        <v>13</v>
      </c>
      <c r="K492" s="5">
        <v>72.3</v>
      </c>
      <c r="L492" s="5">
        <v>21.736999999999998</v>
      </c>
      <c r="M492" s="5">
        <v>206</v>
      </c>
      <c r="N492" s="5">
        <v>0</v>
      </c>
      <c r="O492" s="5">
        <v>186.55</v>
      </c>
      <c r="P492" s="5">
        <v>4429700000</v>
      </c>
      <c r="Q492" s="5">
        <v>736860000</v>
      </c>
      <c r="R492" s="5">
        <v>685610000</v>
      </c>
      <c r="S492" s="5">
        <v>423570000</v>
      </c>
      <c r="T492" s="5">
        <v>148200000</v>
      </c>
      <c r="U492" s="5">
        <v>553230000</v>
      </c>
      <c r="V492" s="5">
        <v>346430000</v>
      </c>
      <c r="W492" s="5">
        <v>944580000</v>
      </c>
      <c r="X492" s="5">
        <v>591190000</v>
      </c>
      <c r="Y492" s="5">
        <v>206790000</v>
      </c>
      <c r="Z492" s="5">
        <v>298930000</v>
      </c>
      <c r="AA492" s="5">
        <v>269790000</v>
      </c>
      <c r="AB492" s="5">
        <v>318320000</v>
      </c>
      <c r="AC492" s="5">
        <v>260860000</v>
      </c>
      <c r="AD492" s="5">
        <v>247280000</v>
      </c>
      <c r="AE492" s="5">
        <v>236300000</v>
      </c>
      <c r="AF492" s="5">
        <v>291650000</v>
      </c>
      <c r="AG492" s="5">
        <f t="shared" si="32"/>
        <v>1.0557287494329644</v>
      </c>
      <c r="AH492" s="5">
        <f t="shared" si="33"/>
        <v>7.8239207692156726E-2</v>
      </c>
      <c r="AI492" s="5">
        <f t="shared" si="34"/>
        <v>0.62075996283506196</v>
      </c>
      <c r="AJ492" s="5">
        <f t="shared" si="35"/>
        <v>0.68789258388614083</v>
      </c>
      <c r="AK492" s="5">
        <f>VLOOKUP(AO492,Tabelle4!T:V,3,FALSE)</f>
        <v>0</v>
      </c>
      <c r="AL492" s="5">
        <v>19</v>
      </c>
      <c r="AM492" s="5"/>
      <c r="AN492" s="5">
        <v>170</v>
      </c>
      <c r="AO492" s="13">
        <v>559</v>
      </c>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row>
    <row r="493" spans="2:120" s="9" customFormat="1" x14ac:dyDescent="0.2">
      <c r="B493" s="4" t="s">
        <v>1546</v>
      </c>
      <c r="C493" s="5"/>
      <c r="D493" s="5" t="s">
        <v>1547</v>
      </c>
      <c r="E493" s="5" t="s">
        <v>1548</v>
      </c>
      <c r="F493" s="5" t="s">
        <v>1549</v>
      </c>
      <c r="G493" s="5"/>
      <c r="H493" s="5">
        <v>1</v>
      </c>
      <c r="I493" s="5">
        <v>4</v>
      </c>
      <c r="J493" s="5">
        <v>4</v>
      </c>
      <c r="K493" s="5">
        <v>22.5</v>
      </c>
      <c r="L493" s="5">
        <v>23.443000000000001</v>
      </c>
      <c r="M493" s="5">
        <v>200</v>
      </c>
      <c r="N493" s="5">
        <v>0</v>
      </c>
      <c r="O493" s="5">
        <v>116.07</v>
      </c>
      <c r="P493" s="5">
        <v>193990000</v>
      </c>
      <c r="Q493" s="5">
        <v>31894000</v>
      </c>
      <c r="R493" s="5">
        <v>24563000</v>
      </c>
      <c r="S493" s="5">
        <v>13303000</v>
      </c>
      <c r="T493" s="5">
        <v>18081000</v>
      </c>
      <c r="U493" s="5">
        <v>17243000</v>
      </c>
      <c r="V493" s="5">
        <v>22083000</v>
      </c>
      <c r="W493" s="5">
        <v>33782000</v>
      </c>
      <c r="X493" s="5">
        <v>33046000</v>
      </c>
      <c r="Y493" s="5">
        <v>15076000</v>
      </c>
      <c r="Z493" s="5">
        <v>12731000</v>
      </c>
      <c r="AA493" s="5">
        <v>9861300</v>
      </c>
      <c r="AB493" s="5">
        <v>15599000</v>
      </c>
      <c r="AC493" s="5">
        <v>14771000</v>
      </c>
      <c r="AD493" s="5">
        <v>15135000</v>
      </c>
      <c r="AE493" s="5">
        <v>13552000</v>
      </c>
      <c r="AF493" s="5">
        <v>12825000</v>
      </c>
      <c r="AG493" s="5">
        <f t="shared" si="32"/>
        <v>0.94641898974823657</v>
      </c>
      <c r="AH493" s="5">
        <f t="shared" si="33"/>
        <v>-7.9449073470064163E-2</v>
      </c>
      <c r="AI493" s="5">
        <f t="shared" si="34"/>
        <v>0.62257754418267575</v>
      </c>
      <c r="AJ493" s="5">
        <f t="shared" si="35"/>
        <v>0.68367455386656817</v>
      </c>
      <c r="AK493" s="5">
        <f>VLOOKUP(AO493,Tabelle4!T:V,3,FALSE)</f>
        <v>0</v>
      </c>
      <c r="AL493" s="5">
        <v>19</v>
      </c>
      <c r="AM493" s="5"/>
      <c r="AN493" s="5">
        <v>26</v>
      </c>
      <c r="AO493" s="13">
        <v>398</v>
      </c>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row>
    <row r="494" spans="2:120" s="9" customFormat="1" x14ac:dyDescent="0.2">
      <c r="B494" s="4" t="s">
        <v>1616</v>
      </c>
      <c r="C494" s="5"/>
      <c r="D494" s="5" t="s">
        <v>1617</v>
      </c>
      <c r="E494" s="5" t="s">
        <v>1618</v>
      </c>
      <c r="F494" s="5" t="s">
        <v>1619</v>
      </c>
      <c r="G494" s="5"/>
      <c r="H494" s="5">
        <v>2</v>
      </c>
      <c r="I494" s="5">
        <v>6</v>
      </c>
      <c r="J494" s="5">
        <v>6</v>
      </c>
      <c r="K494" s="5">
        <v>37</v>
      </c>
      <c r="L494" s="5">
        <v>28.96</v>
      </c>
      <c r="M494" s="5">
        <v>262</v>
      </c>
      <c r="N494" s="5">
        <v>0</v>
      </c>
      <c r="O494" s="5">
        <v>53.48</v>
      </c>
      <c r="P494" s="5">
        <v>176450000</v>
      </c>
      <c r="Q494" s="5">
        <v>27058000</v>
      </c>
      <c r="R494" s="5">
        <v>47056000</v>
      </c>
      <c r="S494" s="5">
        <v>5305800</v>
      </c>
      <c r="T494" s="5">
        <v>7891300</v>
      </c>
      <c r="U494" s="5">
        <v>17129000</v>
      </c>
      <c r="V494" s="5">
        <v>17851000</v>
      </c>
      <c r="W494" s="5">
        <v>37976000</v>
      </c>
      <c r="X494" s="5">
        <v>16184000</v>
      </c>
      <c r="Y494" s="5">
        <v>4833700</v>
      </c>
      <c r="Z494" s="5">
        <v>6983800</v>
      </c>
      <c r="AA494" s="5">
        <v>4523100</v>
      </c>
      <c r="AB494" s="5">
        <v>4738200</v>
      </c>
      <c r="AC494" s="5">
        <v>5570100</v>
      </c>
      <c r="AD494" s="5">
        <v>5855700</v>
      </c>
      <c r="AE494" s="5">
        <v>4629700</v>
      </c>
      <c r="AF494" s="5">
        <v>3354900</v>
      </c>
      <c r="AG494" s="5">
        <f t="shared" si="32"/>
        <v>1.0859539216090344</v>
      </c>
      <c r="AH494" s="5">
        <f t="shared" si="33"/>
        <v>0.11896288907554239</v>
      </c>
      <c r="AI494" s="5">
        <f t="shared" si="34"/>
        <v>0.62303745275154621</v>
      </c>
      <c r="AJ494" s="5">
        <f t="shared" si="35"/>
        <v>0.68260920407011316</v>
      </c>
      <c r="AK494" s="5">
        <f>VLOOKUP(AO494,Tabelle4!T:V,3,FALSE)</f>
        <v>0</v>
      </c>
      <c r="AL494" s="5">
        <v>19</v>
      </c>
      <c r="AM494" s="5"/>
      <c r="AN494" s="5">
        <v>29</v>
      </c>
      <c r="AO494" s="13">
        <v>416</v>
      </c>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row>
    <row r="495" spans="2:120" s="9" customFormat="1" x14ac:dyDescent="0.2">
      <c r="B495" s="4" t="s">
        <v>1463</v>
      </c>
      <c r="C495" s="5"/>
      <c r="D495" s="5" t="s">
        <v>1464</v>
      </c>
      <c r="E495" s="5" t="s">
        <v>1465</v>
      </c>
      <c r="F495" s="5" t="s">
        <v>1466</v>
      </c>
      <c r="G495" s="5"/>
      <c r="H495" s="5">
        <v>3</v>
      </c>
      <c r="I495" s="5">
        <v>2</v>
      </c>
      <c r="J495" s="5">
        <v>2</v>
      </c>
      <c r="K495" s="5">
        <v>13</v>
      </c>
      <c r="L495" s="5">
        <v>32.115000000000002</v>
      </c>
      <c r="M495" s="5">
        <v>292</v>
      </c>
      <c r="N495" s="5">
        <v>0</v>
      </c>
      <c r="O495" s="5">
        <v>30.350999999999999</v>
      </c>
      <c r="P495" s="5">
        <v>210260000</v>
      </c>
      <c r="Q495" s="5">
        <v>32722000</v>
      </c>
      <c r="R495" s="5">
        <v>66526000</v>
      </c>
      <c r="S495" s="5">
        <v>16206000</v>
      </c>
      <c r="T495" s="5">
        <v>12251000</v>
      </c>
      <c r="U495" s="5">
        <v>19191000</v>
      </c>
      <c r="V495" s="5">
        <v>0</v>
      </c>
      <c r="W495" s="5">
        <v>40970000</v>
      </c>
      <c r="X495" s="5">
        <v>22394000</v>
      </c>
      <c r="Y495" s="5">
        <v>7260400</v>
      </c>
      <c r="Z495" s="5">
        <v>9984600</v>
      </c>
      <c r="AA495" s="5">
        <v>6512500</v>
      </c>
      <c r="AB495" s="5">
        <v>5664400</v>
      </c>
      <c r="AC495" s="5">
        <v>6954500</v>
      </c>
      <c r="AD495" s="5"/>
      <c r="AE495" s="5">
        <v>7588800</v>
      </c>
      <c r="AF495" s="5">
        <v>5839600</v>
      </c>
      <c r="AG495" s="5">
        <f t="shared" si="32"/>
        <v>1.0825949693125119</v>
      </c>
      <c r="AH495" s="5">
        <f t="shared" si="33"/>
        <v>0.11449358915193357</v>
      </c>
      <c r="AI495" s="5">
        <f t="shared" si="34"/>
        <v>0.62357839007376736</v>
      </c>
      <c r="AJ495" s="5">
        <f t="shared" si="35"/>
        <v>0.6813571621589295</v>
      </c>
      <c r="AK495" s="5">
        <f>VLOOKUP(AO495,Tabelle4!T:V,3,FALSE)</f>
        <v>0</v>
      </c>
      <c r="AL495" s="5">
        <v>19</v>
      </c>
      <c r="AM495" s="5"/>
      <c r="AN495" s="5">
        <v>19</v>
      </c>
      <c r="AO495" s="13">
        <v>377</v>
      </c>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row>
    <row r="496" spans="2:120" s="9" customFormat="1" x14ac:dyDescent="0.2">
      <c r="B496" s="4" t="s">
        <v>2395</v>
      </c>
      <c r="C496" s="5"/>
      <c r="D496" s="5" t="s">
        <v>2396</v>
      </c>
      <c r="E496" s="5" t="s">
        <v>2397</v>
      </c>
      <c r="F496" s="5" t="s">
        <v>2398</v>
      </c>
      <c r="G496" s="5"/>
      <c r="H496" s="5">
        <v>3</v>
      </c>
      <c r="I496" s="5">
        <v>4</v>
      </c>
      <c r="J496" s="5">
        <v>4</v>
      </c>
      <c r="K496" s="5">
        <v>38.4</v>
      </c>
      <c r="L496" s="5">
        <v>13.081</v>
      </c>
      <c r="M496" s="5">
        <v>112</v>
      </c>
      <c r="N496" s="5">
        <v>1.7301E-3</v>
      </c>
      <c r="O496" s="5">
        <v>19.343</v>
      </c>
      <c r="P496" s="5">
        <v>244160000</v>
      </c>
      <c r="Q496" s="5">
        <v>32087000</v>
      </c>
      <c r="R496" s="5">
        <v>31337000</v>
      </c>
      <c r="S496" s="5">
        <v>30236000</v>
      </c>
      <c r="T496" s="5">
        <v>9823600</v>
      </c>
      <c r="U496" s="5">
        <v>42731000</v>
      </c>
      <c r="V496" s="5">
        <v>6341100</v>
      </c>
      <c r="W496" s="5">
        <v>50289000</v>
      </c>
      <c r="X496" s="5">
        <v>41319000</v>
      </c>
      <c r="Y496" s="5">
        <v>9239700</v>
      </c>
      <c r="Z496" s="5">
        <v>12364000</v>
      </c>
      <c r="AA496" s="5">
        <v>16427000</v>
      </c>
      <c r="AB496" s="5">
        <v>18633000</v>
      </c>
      <c r="AC496" s="5">
        <v>21504000</v>
      </c>
      <c r="AD496" s="5">
        <v>6353900</v>
      </c>
      <c r="AE496" s="5">
        <v>18148000</v>
      </c>
      <c r="AF496" s="5">
        <v>18946000</v>
      </c>
      <c r="AG496" s="5">
        <f t="shared" si="32"/>
        <v>0.87239480292339411</v>
      </c>
      <c r="AH496" s="5">
        <f t="shared" si="33"/>
        <v>-0.19694691938254058</v>
      </c>
      <c r="AI496" s="5">
        <f t="shared" si="34"/>
        <v>0.62382466747285803</v>
      </c>
      <c r="AJ496" s="5">
        <f t="shared" si="35"/>
        <v>0.6807874935424898</v>
      </c>
      <c r="AK496" s="5">
        <f>VLOOKUP(AO496,Tabelle4!T:V,3,FALSE)</f>
        <v>0</v>
      </c>
      <c r="AL496" s="5">
        <v>19</v>
      </c>
      <c r="AM496" s="5"/>
      <c r="AN496" s="5">
        <v>38</v>
      </c>
      <c r="AO496" s="13">
        <v>614</v>
      </c>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row>
    <row r="497" spans="2:120" s="9" customFormat="1" x14ac:dyDescent="0.2">
      <c r="B497" s="4" t="s">
        <v>543</v>
      </c>
      <c r="C497" s="5"/>
      <c r="D497" s="5" t="s">
        <v>544</v>
      </c>
      <c r="E497" s="5" t="s">
        <v>545</v>
      </c>
      <c r="F497" s="5" t="s">
        <v>546</v>
      </c>
      <c r="G497" s="5"/>
      <c r="H497" s="5">
        <v>5</v>
      </c>
      <c r="I497" s="5">
        <v>39</v>
      </c>
      <c r="J497" s="5">
        <v>39</v>
      </c>
      <c r="K497" s="5">
        <v>50.6</v>
      </c>
      <c r="L497" s="5">
        <v>68.644000000000005</v>
      </c>
      <c r="M497" s="5">
        <v>605</v>
      </c>
      <c r="N497" s="5">
        <v>0</v>
      </c>
      <c r="O497" s="5">
        <v>323.31</v>
      </c>
      <c r="P497" s="5">
        <v>28165000000</v>
      </c>
      <c r="Q497" s="5">
        <v>4083200000</v>
      </c>
      <c r="R497" s="5">
        <v>3127700000</v>
      </c>
      <c r="S497" s="5">
        <v>3937000000</v>
      </c>
      <c r="T497" s="5">
        <v>2027600000</v>
      </c>
      <c r="U497" s="5">
        <v>1901400000</v>
      </c>
      <c r="V497" s="5">
        <v>3585300000</v>
      </c>
      <c r="W497" s="5">
        <v>4629700000</v>
      </c>
      <c r="X497" s="5">
        <v>4872800000</v>
      </c>
      <c r="Y497" s="5">
        <v>460440000</v>
      </c>
      <c r="Z497" s="5">
        <v>478020000</v>
      </c>
      <c r="AA497" s="5">
        <v>490230000</v>
      </c>
      <c r="AB497" s="5">
        <v>443950000</v>
      </c>
      <c r="AC497" s="5">
        <v>334370000</v>
      </c>
      <c r="AD497" s="5">
        <v>517800000</v>
      </c>
      <c r="AE497" s="5">
        <v>393780000</v>
      </c>
      <c r="AF497" s="5">
        <v>523340000</v>
      </c>
      <c r="AG497" s="5">
        <f t="shared" si="32"/>
        <v>1.0584132618168871</v>
      </c>
      <c r="AH497" s="5">
        <f t="shared" si="33"/>
        <v>8.190304367328434E-2</v>
      </c>
      <c r="AI497" s="5">
        <f t="shared" si="34"/>
        <v>0.6238963415439378</v>
      </c>
      <c r="AJ497" s="5">
        <f t="shared" si="35"/>
        <v>0.68062174522812535</v>
      </c>
      <c r="AK497" s="5">
        <f>VLOOKUP(AO497,Tabelle4!T:V,3,FALSE)</f>
        <v>0</v>
      </c>
      <c r="AL497" s="5">
        <v>19</v>
      </c>
      <c r="AM497" s="5"/>
      <c r="AN497" s="5">
        <v>687</v>
      </c>
      <c r="AO497" s="13">
        <v>144</v>
      </c>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row>
    <row r="498" spans="2:120" s="9" customFormat="1" x14ac:dyDescent="0.2">
      <c r="B498" s="4" t="s">
        <v>1385</v>
      </c>
      <c r="C498" s="5"/>
      <c r="D498" s="5" t="s">
        <v>1386</v>
      </c>
      <c r="E498" s="5" t="s">
        <v>1387</v>
      </c>
      <c r="F498" s="5" t="s">
        <v>1388</v>
      </c>
      <c r="G498" s="5"/>
      <c r="H498" s="5">
        <v>1</v>
      </c>
      <c r="I498" s="5">
        <v>9</v>
      </c>
      <c r="J498" s="5">
        <v>9</v>
      </c>
      <c r="K498" s="5">
        <v>25.3</v>
      </c>
      <c r="L498" s="5">
        <v>54.201000000000001</v>
      </c>
      <c r="M498" s="5">
        <v>494</v>
      </c>
      <c r="N498" s="5">
        <v>0</v>
      </c>
      <c r="O498" s="5">
        <v>154.19</v>
      </c>
      <c r="P498" s="5">
        <v>278850000</v>
      </c>
      <c r="Q498" s="5">
        <v>34812000</v>
      </c>
      <c r="R498" s="5">
        <v>56950000</v>
      </c>
      <c r="S498" s="5">
        <v>35442000</v>
      </c>
      <c r="T498" s="5">
        <v>44379000</v>
      </c>
      <c r="U498" s="5">
        <v>20800000</v>
      </c>
      <c r="V498" s="5">
        <v>19195000</v>
      </c>
      <c r="W498" s="5">
        <v>30770000</v>
      </c>
      <c r="X498" s="5">
        <v>36498000</v>
      </c>
      <c r="Y498" s="5">
        <v>1364800</v>
      </c>
      <c r="Z498" s="5">
        <v>3025500</v>
      </c>
      <c r="AA498" s="5">
        <v>3195100</v>
      </c>
      <c r="AB498" s="5">
        <v>3477800</v>
      </c>
      <c r="AC498" s="5">
        <v>2269500</v>
      </c>
      <c r="AD498" s="5">
        <v>2855500</v>
      </c>
      <c r="AE498" s="5">
        <v>1933400</v>
      </c>
      <c r="AF498" s="5">
        <v>2888300</v>
      </c>
      <c r="AG498" s="5">
        <f t="shared" si="32"/>
        <v>1.1122482833502569</v>
      </c>
      <c r="AH498" s="5">
        <f t="shared" si="33"/>
        <v>0.15347887185244322</v>
      </c>
      <c r="AI498" s="5">
        <f t="shared" si="34"/>
        <v>0.62418460743277693</v>
      </c>
      <c r="AJ498" s="5">
        <f t="shared" si="35"/>
        <v>0.67995531445531077</v>
      </c>
      <c r="AK498" s="5">
        <f>VLOOKUP(AO498,Tabelle4!T:V,3,FALSE)</f>
        <v>0</v>
      </c>
      <c r="AL498" s="5">
        <v>19</v>
      </c>
      <c r="AM498" s="5"/>
      <c r="AN498" s="5">
        <v>45</v>
      </c>
      <c r="AO498" s="13">
        <v>357</v>
      </c>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row>
    <row r="499" spans="2:120" s="9" customFormat="1" x14ac:dyDescent="0.2">
      <c r="B499" s="4" t="s">
        <v>2283</v>
      </c>
      <c r="C499" s="5"/>
      <c r="D499" s="5" t="s">
        <v>2284</v>
      </c>
      <c r="E499" s="5" t="s">
        <v>2285</v>
      </c>
      <c r="F499" s="5" t="s">
        <v>2286</v>
      </c>
      <c r="G499" s="5"/>
      <c r="H499" s="5">
        <v>1</v>
      </c>
      <c r="I499" s="5">
        <v>3</v>
      </c>
      <c r="J499" s="5">
        <v>3</v>
      </c>
      <c r="K499" s="5">
        <v>40</v>
      </c>
      <c r="L499" s="5">
        <v>11.967000000000001</v>
      </c>
      <c r="M499" s="5">
        <v>105</v>
      </c>
      <c r="N499" s="5">
        <v>1.5601E-3</v>
      </c>
      <c r="O499" s="5">
        <v>11.436999999999999</v>
      </c>
      <c r="P499" s="5">
        <v>2149800000</v>
      </c>
      <c r="Q499" s="5">
        <v>507790000</v>
      </c>
      <c r="R499" s="5">
        <v>352920000</v>
      </c>
      <c r="S499" s="5">
        <v>192780000</v>
      </c>
      <c r="T499" s="5">
        <v>51532000</v>
      </c>
      <c r="U499" s="5">
        <v>235980000</v>
      </c>
      <c r="V499" s="5">
        <v>1075500</v>
      </c>
      <c r="W499" s="5">
        <v>539940000</v>
      </c>
      <c r="X499" s="5">
        <v>267770000</v>
      </c>
      <c r="Y499" s="5">
        <v>186040000</v>
      </c>
      <c r="Z499" s="5">
        <v>163450000</v>
      </c>
      <c r="AA499" s="5">
        <v>66283000</v>
      </c>
      <c r="AB499" s="5">
        <v>97919000</v>
      </c>
      <c r="AC499" s="5">
        <v>126010000</v>
      </c>
      <c r="AD499" s="5">
        <v>1391200</v>
      </c>
      <c r="AE499" s="5">
        <v>149460000</v>
      </c>
      <c r="AF499" s="5">
        <v>144720000</v>
      </c>
      <c r="AG499" s="5">
        <f t="shared" si="32"/>
        <v>1.2184888699970493</v>
      </c>
      <c r="AH499" s="5">
        <f t="shared" si="33"/>
        <v>0.2850930731594094</v>
      </c>
      <c r="AI499" s="5">
        <f t="shared" si="34"/>
        <v>0.62639703334182162</v>
      </c>
      <c r="AJ499" s="5">
        <f t="shared" si="35"/>
        <v>0.67485071494228022</v>
      </c>
      <c r="AK499" s="5">
        <f>VLOOKUP(AO499,Tabelle4!T:V,3,FALSE)</f>
        <v>0</v>
      </c>
      <c r="AL499" s="5">
        <v>19</v>
      </c>
      <c r="AM499" s="5"/>
      <c r="AN499" s="5">
        <v>21</v>
      </c>
      <c r="AO499" s="13">
        <v>586</v>
      </c>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row>
    <row r="500" spans="2:120" s="9" customFormat="1" x14ac:dyDescent="0.2">
      <c r="B500" s="4" t="s">
        <v>614</v>
      </c>
      <c r="C500" s="5"/>
      <c r="D500" s="5" t="s">
        <v>615</v>
      </c>
      <c r="E500" s="5" t="s">
        <v>616</v>
      </c>
      <c r="F500" s="5" t="s">
        <v>617</v>
      </c>
      <c r="G500" s="5"/>
      <c r="H500" s="5">
        <v>4</v>
      </c>
      <c r="I500" s="5">
        <v>16</v>
      </c>
      <c r="J500" s="5">
        <v>16</v>
      </c>
      <c r="K500" s="5">
        <v>44</v>
      </c>
      <c r="L500" s="5">
        <v>44.127000000000002</v>
      </c>
      <c r="M500" s="5">
        <v>393</v>
      </c>
      <c r="N500" s="5">
        <v>0</v>
      </c>
      <c r="O500" s="5">
        <v>252.65</v>
      </c>
      <c r="P500" s="5">
        <v>2688500000</v>
      </c>
      <c r="Q500" s="5">
        <v>435260000</v>
      </c>
      <c r="R500" s="5">
        <v>239230000</v>
      </c>
      <c r="S500" s="5">
        <v>232380000</v>
      </c>
      <c r="T500" s="5">
        <v>315430000</v>
      </c>
      <c r="U500" s="5">
        <v>268400000</v>
      </c>
      <c r="V500" s="5">
        <v>329260000</v>
      </c>
      <c r="W500" s="5">
        <v>412610000</v>
      </c>
      <c r="X500" s="5">
        <v>455910000</v>
      </c>
      <c r="Y500" s="5">
        <v>36259000</v>
      </c>
      <c r="Z500" s="5">
        <v>31157000</v>
      </c>
      <c r="AA500" s="5">
        <v>65194000</v>
      </c>
      <c r="AB500" s="5">
        <v>34682000</v>
      </c>
      <c r="AC500" s="5">
        <v>46653000</v>
      </c>
      <c r="AD500" s="5">
        <v>66764000</v>
      </c>
      <c r="AE500" s="5">
        <v>43106000</v>
      </c>
      <c r="AF500" s="5">
        <v>32575000</v>
      </c>
      <c r="AG500" s="5">
        <f t="shared" si="32"/>
        <v>0.8846841320373563</v>
      </c>
      <c r="AH500" s="5">
        <f t="shared" si="33"/>
        <v>-0.17676564814987103</v>
      </c>
      <c r="AI500" s="5">
        <f t="shared" si="34"/>
        <v>0.62650320963839923</v>
      </c>
      <c r="AJ500" s="5">
        <f t="shared" si="35"/>
        <v>0.67460619425077673</v>
      </c>
      <c r="AK500" s="5">
        <f>VLOOKUP(AO500,Tabelle4!T:V,3,FALSE)</f>
        <v>0</v>
      </c>
      <c r="AL500" s="5">
        <v>19</v>
      </c>
      <c r="AM500" s="5"/>
      <c r="AN500" s="5">
        <v>133</v>
      </c>
      <c r="AO500" s="13">
        <v>162</v>
      </c>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row>
    <row r="501" spans="2:120" s="9" customFormat="1" x14ac:dyDescent="0.2">
      <c r="B501" s="4" t="s">
        <v>3033</v>
      </c>
      <c r="C501" s="5"/>
      <c r="D501" s="5" t="s">
        <v>3034</v>
      </c>
      <c r="E501" s="5" t="s">
        <v>3035</v>
      </c>
      <c r="F501" s="5" t="s">
        <v>3036</v>
      </c>
      <c r="G501" s="5"/>
      <c r="H501" s="5">
        <v>3</v>
      </c>
      <c r="I501" s="5">
        <v>7</v>
      </c>
      <c r="J501" s="5">
        <v>7</v>
      </c>
      <c r="K501" s="5">
        <v>22</v>
      </c>
      <c r="L501" s="5">
        <v>50.281999999999996</v>
      </c>
      <c r="M501" s="5">
        <v>450</v>
      </c>
      <c r="N501" s="5">
        <v>0</v>
      </c>
      <c r="O501" s="5">
        <v>149.21</v>
      </c>
      <c r="P501" s="5">
        <v>451190000</v>
      </c>
      <c r="Q501" s="5">
        <v>80578000</v>
      </c>
      <c r="R501" s="5">
        <v>66972000</v>
      </c>
      <c r="S501" s="5">
        <v>26511000</v>
      </c>
      <c r="T501" s="5">
        <v>73120000</v>
      </c>
      <c r="U501" s="5">
        <v>24043000</v>
      </c>
      <c r="V501" s="5">
        <v>11703000</v>
      </c>
      <c r="W501" s="5">
        <v>105180000</v>
      </c>
      <c r="X501" s="5">
        <v>63080000</v>
      </c>
      <c r="Y501" s="5">
        <v>5334200</v>
      </c>
      <c r="Z501" s="5">
        <v>5037500</v>
      </c>
      <c r="AA501" s="5">
        <v>4361800</v>
      </c>
      <c r="AB501" s="5">
        <v>7014600</v>
      </c>
      <c r="AC501" s="5">
        <v>3867100</v>
      </c>
      <c r="AD501" s="5">
        <v>9501000</v>
      </c>
      <c r="AE501" s="5">
        <v>5329900</v>
      </c>
      <c r="AF501" s="5">
        <v>5781900</v>
      </c>
      <c r="AG501" s="5">
        <f t="shared" si="32"/>
        <v>0.88840640688891703</v>
      </c>
      <c r="AH501" s="5">
        <f t="shared" si="33"/>
        <v>-0.17070829773238916</v>
      </c>
      <c r="AI501" s="5">
        <f t="shared" si="34"/>
        <v>0.6317650170926824</v>
      </c>
      <c r="AJ501" s="5">
        <f t="shared" si="35"/>
        <v>0.66254004236131792</v>
      </c>
      <c r="AK501" s="5">
        <f>VLOOKUP(AO501,Tabelle4!T:V,3,FALSE)</f>
        <v>0</v>
      </c>
      <c r="AL501" s="5">
        <v>19</v>
      </c>
      <c r="AM501" s="5"/>
      <c r="AN501" s="5">
        <v>34</v>
      </c>
      <c r="AO501" s="13">
        <v>775</v>
      </c>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row>
    <row r="502" spans="2:120" s="9" customFormat="1" x14ac:dyDescent="0.2">
      <c r="B502" s="4" t="s">
        <v>2323</v>
      </c>
      <c r="C502" s="5"/>
      <c r="D502" s="5" t="s">
        <v>2324</v>
      </c>
      <c r="E502" s="5" t="s">
        <v>2325</v>
      </c>
      <c r="F502" s="5" t="s">
        <v>2326</v>
      </c>
      <c r="G502" s="5"/>
      <c r="H502" s="5">
        <v>1</v>
      </c>
      <c r="I502" s="5">
        <v>8</v>
      </c>
      <c r="J502" s="5">
        <v>8</v>
      </c>
      <c r="K502" s="5">
        <v>50.8</v>
      </c>
      <c r="L502" s="5">
        <v>14.164</v>
      </c>
      <c r="M502" s="5">
        <v>120</v>
      </c>
      <c r="N502" s="5">
        <v>0</v>
      </c>
      <c r="O502" s="5">
        <v>230.64</v>
      </c>
      <c r="P502" s="5">
        <v>7305900000</v>
      </c>
      <c r="Q502" s="5">
        <v>1505900000</v>
      </c>
      <c r="R502" s="5">
        <v>1136500000</v>
      </c>
      <c r="S502" s="5">
        <v>577910000</v>
      </c>
      <c r="T502" s="5">
        <v>193250000</v>
      </c>
      <c r="U502" s="5">
        <v>770670000</v>
      </c>
      <c r="V502" s="5">
        <v>186550000</v>
      </c>
      <c r="W502" s="5">
        <v>1956400000</v>
      </c>
      <c r="X502" s="5">
        <v>978740000</v>
      </c>
      <c r="Y502" s="5">
        <v>519010000</v>
      </c>
      <c r="Z502" s="5">
        <v>476580000</v>
      </c>
      <c r="AA502" s="5">
        <v>377120000</v>
      </c>
      <c r="AB502" s="5">
        <v>336830000</v>
      </c>
      <c r="AC502" s="5">
        <v>428250000</v>
      </c>
      <c r="AD502" s="5">
        <v>123420000</v>
      </c>
      <c r="AE502" s="5">
        <v>490360000</v>
      </c>
      <c r="AF502" s="5">
        <v>471240000</v>
      </c>
      <c r="AG502" s="5">
        <f t="shared" si="32"/>
        <v>1.1296992605417406</v>
      </c>
      <c r="AH502" s="5">
        <f t="shared" si="33"/>
        <v>0.17593876107293427</v>
      </c>
      <c r="AI502" s="5">
        <f t="shared" si="34"/>
        <v>0.63339080277989523</v>
      </c>
      <c r="AJ502" s="5">
        <f t="shared" si="35"/>
        <v>0.65883217617956391</v>
      </c>
      <c r="AK502" s="5">
        <f>VLOOKUP(AO502,Tabelle4!T:V,3,FALSE)</f>
        <v>0</v>
      </c>
      <c r="AL502" s="5">
        <v>19</v>
      </c>
      <c r="AM502" s="5"/>
      <c r="AN502" s="5">
        <v>151</v>
      </c>
      <c r="AO502" s="13">
        <v>596</v>
      </c>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row>
    <row r="503" spans="2:120" s="9" customFormat="1" x14ac:dyDescent="0.2">
      <c r="B503" s="4" t="s">
        <v>1703</v>
      </c>
      <c r="C503" s="5"/>
      <c r="D503" s="5" t="s">
        <v>1704</v>
      </c>
      <c r="E503" s="5" t="s">
        <v>1705</v>
      </c>
      <c r="F503" s="5" t="s">
        <v>1706</v>
      </c>
      <c r="G503" s="5"/>
      <c r="H503" s="5">
        <v>4</v>
      </c>
      <c r="I503" s="5">
        <v>4</v>
      </c>
      <c r="J503" s="5">
        <v>4</v>
      </c>
      <c r="K503" s="5">
        <v>19.899999999999999</v>
      </c>
      <c r="L503" s="5">
        <v>25.57</v>
      </c>
      <c r="M503" s="5">
        <v>241</v>
      </c>
      <c r="N503" s="5">
        <v>0</v>
      </c>
      <c r="O503" s="5">
        <v>84.046999999999997</v>
      </c>
      <c r="P503" s="5">
        <v>82048000</v>
      </c>
      <c r="Q503" s="5">
        <v>11012000</v>
      </c>
      <c r="R503" s="5">
        <v>17804000</v>
      </c>
      <c r="S503" s="5">
        <v>9201300</v>
      </c>
      <c r="T503" s="5">
        <v>9893200</v>
      </c>
      <c r="U503" s="5">
        <v>12352000</v>
      </c>
      <c r="V503" s="5">
        <v>9085700</v>
      </c>
      <c r="W503" s="5">
        <v>7242800</v>
      </c>
      <c r="X503" s="5">
        <v>5456400</v>
      </c>
      <c r="Y503" s="5">
        <v>2193300</v>
      </c>
      <c r="Z503" s="5">
        <v>2557800</v>
      </c>
      <c r="AA503" s="5">
        <v>3529000</v>
      </c>
      <c r="AB503" s="5">
        <v>4157500</v>
      </c>
      <c r="AC503" s="5">
        <v>3381700</v>
      </c>
      <c r="AD503" s="5">
        <v>3097600</v>
      </c>
      <c r="AE503" s="5">
        <v>2245000</v>
      </c>
      <c r="AF503" s="5">
        <v>2675200</v>
      </c>
      <c r="AG503" s="5">
        <f t="shared" si="32"/>
        <v>1.0910653976051581</v>
      </c>
      <c r="AH503" s="5">
        <f t="shared" si="33"/>
        <v>0.12573757826371493</v>
      </c>
      <c r="AI503" s="5">
        <f t="shared" si="34"/>
        <v>0.63587759380465836</v>
      </c>
      <c r="AJ503" s="5">
        <f t="shared" si="35"/>
        <v>0.65317902089836055</v>
      </c>
      <c r="AK503" s="5">
        <f>VLOOKUP(AO503,Tabelle4!T:V,3,FALSE)</f>
        <v>0</v>
      </c>
      <c r="AL503" s="5">
        <v>19</v>
      </c>
      <c r="AM503" s="5"/>
      <c r="AN503" s="5">
        <v>15</v>
      </c>
      <c r="AO503" s="13">
        <v>438</v>
      </c>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row>
    <row r="504" spans="2:120" s="9" customFormat="1" x14ac:dyDescent="0.2">
      <c r="B504" s="4" t="s">
        <v>833</v>
      </c>
      <c r="C504" s="5"/>
      <c r="D504" s="5" t="s">
        <v>834</v>
      </c>
      <c r="E504" s="5" t="s">
        <v>835</v>
      </c>
      <c r="F504" s="5" t="s">
        <v>836</v>
      </c>
      <c r="G504" s="5"/>
      <c r="H504" s="5">
        <v>2</v>
      </c>
      <c r="I504" s="5">
        <v>3</v>
      </c>
      <c r="J504" s="5">
        <v>3</v>
      </c>
      <c r="K504" s="5">
        <v>24.5</v>
      </c>
      <c r="L504" s="5">
        <v>15.236000000000001</v>
      </c>
      <c r="M504" s="5">
        <v>143</v>
      </c>
      <c r="N504" s="5">
        <v>1.7212E-3</v>
      </c>
      <c r="O504" s="5">
        <v>18.902000000000001</v>
      </c>
      <c r="P504" s="5">
        <v>49225000</v>
      </c>
      <c r="Q504" s="5">
        <v>17669000</v>
      </c>
      <c r="R504" s="5">
        <v>2849000</v>
      </c>
      <c r="S504" s="5">
        <v>3422700</v>
      </c>
      <c r="T504" s="5">
        <v>1249800</v>
      </c>
      <c r="U504" s="5">
        <v>4118200</v>
      </c>
      <c r="V504" s="5">
        <v>425050</v>
      </c>
      <c r="W504" s="5">
        <v>15331000</v>
      </c>
      <c r="X504" s="5">
        <v>4160200</v>
      </c>
      <c r="Y504" s="5">
        <v>3932800</v>
      </c>
      <c r="Z504" s="5">
        <v>1459000</v>
      </c>
      <c r="AA504" s="5">
        <v>1584600</v>
      </c>
      <c r="AB504" s="5">
        <v>2461400</v>
      </c>
      <c r="AC504" s="5">
        <v>2091600</v>
      </c>
      <c r="AD504" s="5">
        <v>1546800</v>
      </c>
      <c r="AE504" s="5">
        <v>2857300</v>
      </c>
      <c r="AF504" s="5">
        <v>1652300</v>
      </c>
      <c r="AG504" s="5">
        <f t="shared" si="32"/>
        <v>1.1582965144820816</v>
      </c>
      <c r="AH504" s="5">
        <f t="shared" si="33"/>
        <v>0.21200461879699595</v>
      </c>
      <c r="AI504" s="5">
        <f t="shared" si="34"/>
        <v>0.63945912055131271</v>
      </c>
      <c r="AJ504" s="5">
        <f t="shared" si="35"/>
        <v>0.64507596168035231</v>
      </c>
      <c r="AK504" s="5">
        <f>VLOOKUP(AO504,Tabelle4!T:V,3,FALSE)</f>
        <v>0</v>
      </c>
      <c r="AL504" s="5">
        <v>19</v>
      </c>
      <c r="AM504" s="5"/>
      <c r="AN504" s="5">
        <v>7</v>
      </c>
      <c r="AO504" s="13">
        <v>217</v>
      </c>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row>
    <row r="505" spans="2:120" s="9" customFormat="1" x14ac:dyDescent="0.2">
      <c r="B505" s="4" t="s">
        <v>1185</v>
      </c>
      <c r="C505" s="5"/>
      <c r="D505" s="5" t="s">
        <v>1186</v>
      </c>
      <c r="E505" s="5" t="s">
        <v>1187</v>
      </c>
      <c r="F505" s="5" t="s">
        <v>1188</v>
      </c>
      <c r="G505" s="5"/>
      <c r="H505" s="5">
        <v>2</v>
      </c>
      <c r="I505" s="5">
        <v>12</v>
      </c>
      <c r="J505" s="5">
        <v>12</v>
      </c>
      <c r="K505" s="5">
        <v>22.8</v>
      </c>
      <c r="L505" s="5">
        <v>65.334999999999994</v>
      </c>
      <c r="M505" s="5">
        <v>578</v>
      </c>
      <c r="N505" s="5">
        <v>0</v>
      </c>
      <c r="O505" s="5">
        <v>90.090999999999994</v>
      </c>
      <c r="P505" s="5">
        <v>294690000</v>
      </c>
      <c r="Q505" s="5">
        <v>50043000</v>
      </c>
      <c r="R505" s="5">
        <v>25376000</v>
      </c>
      <c r="S505" s="5">
        <v>44892000</v>
      </c>
      <c r="T505" s="5">
        <v>21387000</v>
      </c>
      <c r="U505" s="5">
        <v>25262000</v>
      </c>
      <c r="V505" s="5">
        <v>41075000</v>
      </c>
      <c r="W505" s="5">
        <v>36012000</v>
      </c>
      <c r="X505" s="5">
        <v>50639000</v>
      </c>
      <c r="Y505" s="5">
        <v>4344100</v>
      </c>
      <c r="Z505" s="5">
        <v>3632100</v>
      </c>
      <c r="AA505" s="5">
        <v>4977000</v>
      </c>
      <c r="AB505" s="5">
        <v>4665500</v>
      </c>
      <c r="AC505" s="5">
        <v>4589600</v>
      </c>
      <c r="AD505" s="5">
        <v>3614700</v>
      </c>
      <c r="AE505" s="5">
        <v>4469500</v>
      </c>
      <c r="AF505" s="5">
        <v>6144800</v>
      </c>
      <c r="AG505" s="5">
        <f t="shared" si="32"/>
        <v>0.93623861498729977</v>
      </c>
      <c r="AH505" s="5">
        <f t="shared" si="33"/>
        <v>-9.50518249220942E-2</v>
      </c>
      <c r="AI505" s="5">
        <f t="shared" si="34"/>
        <v>0.64011839292825012</v>
      </c>
      <c r="AJ505" s="5">
        <f t="shared" si="35"/>
        <v>0.6435893318155026</v>
      </c>
      <c r="AK505" s="5">
        <f>VLOOKUP(AO505,Tabelle4!T:V,3,FALSE)</f>
        <v>0</v>
      </c>
      <c r="AL505" s="5">
        <v>19</v>
      </c>
      <c r="AM505" s="5"/>
      <c r="AN505" s="5">
        <v>36</v>
      </c>
      <c r="AO505" s="13">
        <v>306</v>
      </c>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row>
    <row r="506" spans="2:120" s="9" customFormat="1" x14ac:dyDescent="0.2">
      <c r="B506" s="4" t="s">
        <v>438</v>
      </c>
      <c r="C506" s="5"/>
      <c r="D506" s="5" t="s">
        <v>439</v>
      </c>
      <c r="E506" s="5" t="s">
        <v>440</v>
      </c>
      <c r="F506" s="5" t="s">
        <v>441</v>
      </c>
      <c r="G506" s="5"/>
      <c r="H506" s="5">
        <v>3</v>
      </c>
      <c r="I506" s="5">
        <v>4</v>
      </c>
      <c r="J506" s="5">
        <v>4</v>
      </c>
      <c r="K506" s="5">
        <v>13.6</v>
      </c>
      <c r="L506" s="5">
        <v>48.435000000000002</v>
      </c>
      <c r="M506" s="5">
        <v>418</v>
      </c>
      <c r="N506" s="5">
        <v>0</v>
      </c>
      <c r="O506" s="5">
        <v>192.23</v>
      </c>
      <c r="P506" s="5">
        <v>317180000</v>
      </c>
      <c r="Q506" s="5">
        <v>165510000</v>
      </c>
      <c r="R506" s="5">
        <v>0</v>
      </c>
      <c r="S506" s="5">
        <v>10523000</v>
      </c>
      <c r="T506" s="5">
        <v>8989600</v>
      </c>
      <c r="U506" s="5">
        <v>0</v>
      </c>
      <c r="V506" s="5">
        <v>5064500</v>
      </c>
      <c r="W506" s="5">
        <v>117650000</v>
      </c>
      <c r="X506" s="5">
        <v>9452700</v>
      </c>
      <c r="Y506" s="5">
        <v>11476000</v>
      </c>
      <c r="Z506" s="5"/>
      <c r="AA506" s="5">
        <v>2458400</v>
      </c>
      <c r="AB506" s="5">
        <v>2851800</v>
      </c>
      <c r="AC506" s="5"/>
      <c r="AD506" s="5">
        <v>1277300</v>
      </c>
      <c r="AE506" s="5">
        <v>8508500</v>
      </c>
      <c r="AF506" s="5">
        <v>1217500</v>
      </c>
      <c r="AG506" s="5">
        <f t="shared" si="32"/>
        <v>1.5255605136640826</v>
      </c>
      <c r="AH506" s="5">
        <f t="shared" si="33"/>
        <v>0.60933940773142148</v>
      </c>
      <c r="AI506" s="5">
        <f t="shared" si="34"/>
        <v>0.64044984343987699</v>
      </c>
      <c r="AJ506" s="5">
        <f t="shared" si="35"/>
        <v>0.64284250395186804</v>
      </c>
      <c r="AK506" s="5">
        <f>VLOOKUP(AO506,Tabelle4!T:V,3,FALSE)</f>
        <v>0</v>
      </c>
      <c r="AL506" s="5">
        <v>19</v>
      </c>
      <c r="AM506" s="5"/>
      <c r="AN506" s="5">
        <v>21</v>
      </c>
      <c r="AO506" s="13">
        <v>116</v>
      </c>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row>
    <row r="507" spans="2:120" s="9" customFormat="1" x14ac:dyDescent="0.2">
      <c r="B507" s="4" t="s">
        <v>1990</v>
      </c>
      <c r="C507" s="5"/>
      <c r="D507" s="5" t="s">
        <v>1991</v>
      </c>
      <c r="E507" s="5" t="s">
        <v>1992</v>
      </c>
      <c r="F507" s="5" t="s">
        <v>1993</v>
      </c>
      <c r="G507" s="5"/>
      <c r="H507" s="5">
        <v>4</v>
      </c>
      <c r="I507" s="5">
        <v>6</v>
      </c>
      <c r="J507" s="5">
        <v>4</v>
      </c>
      <c r="K507" s="5">
        <v>5.2</v>
      </c>
      <c r="L507" s="5">
        <v>226.37</v>
      </c>
      <c r="M507" s="5">
        <v>1960</v>
      </c>
      <c r="N507" s="5">
        <v>1.5773E-3</v>
      </c>
      <c r="O507" s="5">
        <v>12.068</v>
      </c>
      <c r="P507" s="5">
        <v>42398000</v>
      </c>
      <c r="Q507" s="5">
        <v>1601100</v>
      </c>
      <c r="R507" s="5">
        <v>4023300</v>
      </c>
      <c r="S507" s="5">
        <v>0</v>
      </c>
      <c r="T507" s="5">
        <v>0</v>
      </c>
      <c r="U507" s="5">
        <v>1677200</v>
      </c>
      <c r="V507" s="5">
        <v>29914000</v>
      </c>
      <c r="W507" s="5">
        <v>4924100</v>
      </c>
      <c r="X507" s="5">
        <v>258910</v>
      </c>
      <c r="Y507" s="5">
        <v>1898300</v>
      </c>
      <c r="Z507" s="5">
        <v>2616300</v>
      </c>
      <c r="AA507" s="5"/>
      <c r="AB507" s="5"/>
      <c r="AC507" s="5">
        <v>1069700</v>
      </c>
      <c r="AD507" s="5">
        <v>2762400</v>
      </c>
      <c r="AE507" s="5">
        <v>1999700</v>
      </c>
      <c r="AF507" s="5"/>
      <c r="AG507" s="5">
        <f t="shared" si="32"/>
        <v>1.1612023731952399</v>
      </c>
      <c r="AH507" s="5">
        <f t="shared" si="33"/>
        <v>0.21561942557316904</v>
      </c>
      <c r="AI507" s="5">
        <f t="shared" si="34"/>
        <v>0.64134890043978177</v>
      </c>
      <c r="AJ507" s="5">
        <f t="shared" si="35"/>
        <v>0.64081868345097237</v>
      </c>
      <c r="AK507" s="5">
        <f>VLOOKUP(AO507,Tabelle4!T:V,3,FALSE)</f>
        <v>0</v>
      </c>
      <c r="AL507" s="5">
        <v>19</v>
      </c>
      <c r="AM507" s="5"/>
      <c r="AN507" s="5">
        <v>5</v>
      </c>
      <c r="AO507" s="13">
        <v>511</v>
      </c>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row>
    <row r="508" spans="2:120" s="9" customFormat="1" x14ac:dyDescent="0.2">
      <c r="B508" s="4" t="s">
        <v>1745</v>
      </c>
      <c r="C508" s="5"/>
      <c r="D508" s="5" t="s">
        <v>1746</v>
      </c>
      <c r="E508" s="5" t="s">
        <v>1747</v>
      </c>
      <c r="F508" s="5" t="s">
        <v>1748</v>
      </c>
      <c r="G508" s="5"/>
      <c r="H508" s="5">
        <v>2</v>
      </c>
      <c r="I508" s="5">
        <v>12</v>
      </c>
      <c r="J508" s="5">
        <v>12</v>
      </c>
      <c r="K508" s="5">
        <v>48.8</v>
      </c>
      <c r="L508" s="5">
        <v>29.596</v>
      </c>
      <c r="M508" s="5">
        <v>256</v>
      </c>
      <c r="N508" s="5">
        <v>0</v>
      </c>
      <c r="O508" s="5">
        <v>323.31</v>
      </c>
      <c r="P508" s="5">
        <v>1259800000</v>
      </c>
      <c r="Q508" s="5">
        <v>205780000</v>
      </c>
      <c r="R508" s="5">
        <v>109850000</v>
      </c>
      <c r="S508" s="5">
        <v>121540000</v>
      </c>
      <c r="T508" s="5">
        <v>139480000</v>
      </c>
      <c r="U508" s="5">
        <v>140220000</v>
      </c>
      <c r="V508" s="5">
        <v>21340000</v>
      </c>
      <c r="W508" s="5">
        <v>295200000</v>
      </c>
      <c r="X508" s="5">
        <v>226430000</v>
      </c>
      <c r="Y508" s="5">
        <v>99073000</v>
      </c>
      <c r="Z508" s="5">
        <v>59956000</v>
      </c>
      <c r="AA508" s="5">
        <v>87840000</v>
      </c>
      <c r="AB508" s="5">
        <v>130400000</v>
      </c>
      <c r="AC508" s="5">
        <v>120030000</v>
      </c>
      <c r="AD508" s="5">
        <v>23966000</v>
      </c>
      <c r="AE508" s="5">
        <v>108550000</v>
      </c>
      <c r="AF508" s="5">
        <v>73476000</v>
      </c>
      <c r="AG508" s="5">
        <f t="shared" si="32"/>
        <v>1.1571887786713779</v>
      </c>
      <c r="AH508" s="5">
        <f t="shared" si="33"/>
        <v>0.21062423854810078</v>
      </c>
      <c r="AI508" s="5">
        <f t="shared" si="34"/>
        <v>0.64257288761088915</v>
      </c>
      <c r="AJ508" s="5">
        <f t="shared" si="35"/>
        <v>0.63806798512457086</v>
      </c>
      <c r="AK508" s="5">
        <f>VLOOKUP(AO508,Tabelle4!T:V,3,FALSE)</f>
        <v>0</v>
      </c>
      <c r="AL508" s="5">
        <v>19</v>
      </c>
      <c r="AM508" s="5"/>
      <c r="AN508" s="5">
        <v>134</v>
      </c>
      <c r="AO508" s="13">
        <v>449</v>
      </c>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row>
    <row r="509" spans="2:120" s="9" customFormat="1" x14ac:dyDescent="0.2">
      <c r="B509" s="4" t="s">
        <v>849</v>
      </c>
      <c r="C509" s="5"/>
      <c r="D509" s="5" t="s">
        <v>850</v>
      </c>
      <c r="E509" s="5" t="s">
        <v>851</v>
      </c>
      <c r="F509" s="5" t="s">
        <v>852</v>
      </c>
      <c r="G509" s="5"/>
      <c r="H509" s="5">
        <v>1</v>
      </c>
      <c r="I509" s="5">
        <v>58</v>
      </c>
      <c r="J509" s="5">
        <v>58</v>
      </c>
      <c r="K509" s="5">
        <v>74.5</v>
      </c>
      <c r="L509" s="5">
        <v>73.459999999999994</v>
      </c>
      <c r="M509" s="5">
        <v>679</v>
      </c>
      <c r="N509" s="5">
        <v>0</v>
      </c>
      <c r="O509" s="5">
        <v>323.31</v>
      </c>
      <c r="P509" s="5">
        <v>54478000000</v>
      </c>
      <c r="Q509" s="5">
        <v>8548600000</v>
      </c>
      <c r="R509" s="5">
        <v>6662700000</v>
      </c>
      <c r="S509" s="5">
        <v>5853600000</v>
      </c>
      <c r="T509" s="5">
        <v>6460500000</v>
      </c>
      <c r="U509" s="5">
        <v>4393900000</v>
      </c>
      <c r="V509" s="5">
        <v>3945600000</v>
      </c>
      <c r="W509" s="5">
        <v>10027000000</v>
      </c>
      <c r="X509" s="5">
        <v>8585800000</v>
      </c>
      <c r="Y509" s="5">
        <v>927840000</v>
      </c>
      <c r="Z509" s="5">
        <v>974890000</v>
      </c>
      <c r="AA509" s="5">
        <v>1611000000</v>
      </c>
      <c r="AB509" s="5">
        <v>1670900000</v>
      </c>
      <c r="AC509" s="5">
        <v>1701000000</v>
      </c>
      <c r="AD509" s="5">
        <v>1177300000</v>
      </c>
      <c r="AE509" s="5">
        <v>775580000</v>
      </c>
      <c r="AF509" s="5">
        <v>982720000</v>
      </c>
      <c r="AG509" s="5">
        <f t="shared" si="32"/>
        <v>1.1181965233144977</v>
      </c>
      <c r="AH509" s="5">
        <f t="shared" si="33"/>
        <v>0.16117376447372209</v>
      </c>
      <c r="AI509" s="5">
        <f t="shared" si="34"/>
        <v>0.64368483419522893</v>
      </c>
      <c r="AJ509" s="5">
        <f t="shared" si="35"/>
        <v>0.63557361685702063</v>
      </c>
      <c r="AK509" s="5">
        <f>VLOOKUP(AO509,Tabelle4!T:V,3,FALSE)</f>
        <v>0</v>
      </c>
      <c r="AL509" s="5">
        <v>19</v>
      </c>
      <c r="AM509" s="5"/>
      <c r="AN509" s="5">
        <v>1977</v>
      </c>
      <c r="AO509" s="13">
        <v>221</v>
      </c>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row>
    <row r="510" spans="2:120" s="9" customFormat="1" x14ac:dyDescent="0.2">
      <c r="B510" s="4" t="s">
        <v>2327</v>
      </c>
      <c r="C510" s="5"/>
      <c r="D510" s="5" t="s">
        <v>2328</v>
      </c>
      <c r="E510" s="5" t="s">
        <v>2329</v>
      </c>
      <c r="F510" s="5" t="s">
        <v>2330</v>
      </c>
      <c r="G510" s="5"/>
      <c r="H510" s="5">
        <v>1</v>
      </c>
      <c r="I510" s="5">
        <v>22</v>
      </c>
      <c r="J510" s="5">
        <v>22</v>
      </c>
      <c r="K510" s="5">
        <v>66.3</v>
      </c>
      <c r="L510" s="5">
        <v>36.213000000000001</v>
      </c>
      <c r="M510" s="5">
        <v>335</v>
      </c>
      <c r="N510" s="5">
        <v>0</v>
      </c>
      <c r="O510" s="5">
        <v>323.31</v>
      </c>
      <c r="P510" s="5">
        <v>45826000000</v>
      </c>
      <c r="Q510" s="5">
        <v>7121700000</v>
      </c>
      <c r="R510" s="5">
        <v>8174000000</v>
      </c>
      <c r="S510" s="5">
        <v>2333900000</v>
      </c>
      <c r="T510" s="5">
        <v>2671800000</v>
      </c>
      <c r="U510" s="5">
        <v>1410400000</v>
      </c>
      <c r="V510" s="5">
        <v>6126800000</v>
      </c>
      <c r="W510" s="5">
        <v>6350700000</v>
      </c>
      <c r="X510" s="5">
        <v>11636000000</v>
      </c>
      <c r="Y510" s="5">
        <v>1140900000</v>
      </c>
      <c r="Z510" s="5">
        <v>1402400000</v>
      </c>
      <c r="AA510" s="5">
        <v>1054800000</v>
      </c>
      <c r="AB510" s="5">
        <v>1101900000</v>
      </c>
      <c r="AC510" s="5">
        <v>1050500000</v>
      </c>
      <c r="AD510" s="5">
        <v>1731600000</v>
      </c>
      <c r="AE510" s="5">
        <v>1122700000</v>
      </c>
      <c r="AF510" s="5">
        <v>1142000000</v>
      </c>
      <c r="AG510" s="5">
        <f t="shared" si="32"/>
        <v>0.93128318934770549</v>
      </c>
      <c r="AH510" s="5">
        <f t="shared" si="33"/>
        <v>-0.10270815831339782</v>
      </c>
      <c r="AI510" s="5">
        <f t="shared" si="34"/>
        <v>0.64599245339078881</v>
      </c>
      <c r="AJ510" s="5">
        <f t="shared" si="35"/>
        <v>0.63041078371317605</v>
      </c>
      <c r="AK510" s="5">
        <f>VLOOKUP(AO510,Tabelle4!T:V,3,FALSE)</f>
        <v>0</v>
      </c>
      <c r="AL510" s="5">
        <v>19</v>
      </c>
      <c r="AM510" s="5"/>
      <c r="AN510" s="5">
        <v>943</v>
      </c>
      <c r="AO510" s="13">
        <v>597</v>
      </c>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row>
    <row r="511" spans="2:120" s="9" customFormat="1" x14ac:dyDescent="0.2">
      <c r="B511" s="4" t="s">
        <v>257</v>
      </c>
      <c r="C511" s="5"/>
      <c r="D511" s="5" t="s">
        <v>258</v>
      </c>
      <c r="E511" s="5" t="s">
        <v>259</v>
      </c>
      <c r="F511" s="5" t="s">
        <v>260</v>
      </c>
      <c r="G511" s="5"/>
      <c r="H511" s="5">
        <v>3</v>
      </c>
      <c r="I511" s="5">
        <v>1</v>
      </c>
      <c r="J511" s="5">
        <v>1</v>
      </c>
      <c r="K511" s="5">
        <v>18.399999999999999</v>
      </c>
      <c r="L511" s="5">
        <v>10.606999999999999</v>
      </c>
      <c r="M511" s="5">
        <v>98</v>
      </c>
      <c r="N511" s="5">
        <v>0</v>
      </c>
      <c r="O511" s="5">
        <v>80.751999999999995</v>
      </c>
      <c r="P511" s="5">
        <v>25389000</v>
      </c>
      <c r="Q511" s="5">
        <v>5113100</v>
      </c>
      <c r="R511" s="5">
        <v>3257300</v>
      </c>
      <c r="S511" s="5">
        <v>590080</v>
      </c>
      <c r="T511" s="5">
        <v>2881800</v>
      </c>
      <c r="U511" s="5">
        <v>2826300</v>
      </c>
      <c r="V511" s="5">
        <v>1037000</v>
      </c>
      <c r="W511" s="5">
        <v>5404400</v>
      </c>
      <c r="X511" s="5">
        <v>4279300</v>
      </c>
      <c r="Y511" s="5">
        <v>2851800</v>
      </c>
      <c r="Z511" s="5">
        <v>3031100</v>
      </c>
      <c r="AA511" s="5">
        <v>3057000</v>
      </c>
      <c r="AB511" s="5">
        <v>4039000</v>
      </c>
      <c r="AC511" s="5">
        <v>2382400</v>
      </c>
      <c r="AD511" s="5">
        <v>4515900</v>
      </c>
      <c r="AE511" s="5">
        <v>2275300</v>
      </c>
      <c r="AF511" s="5">
        <v>2643700</v>
      </c>
      <c r="AG511" s="5">
        <f t="shared" si="32"/>
        <v>1.0982965652052499</v>
      </c>
      <c r="AH511" s="5">
        <f t="shared" si="33"/>
        <v>0.13526766762238618</v>
      </c>
      <c r="AI511" s="5">
        <f t="shared" si="34"/>
        <v>0.64627580144675945</v>
      </c>
      <c r="AJ511" s="5">
        <f t="shared" si="35"/>
        <v>0.62977812119869403</v>
      </c>
      <c r="AK511" s="5">
        <f>VLOOKUP(AO511,Tabelle4!T:V,3,FALSE)</f>
        <v>0</v>
      </c>
      <c r="AL511" s="5">
        <v>19</v>
      </c>
      <c r="AM511" s="5"/>
      <c r="AN511" s="5">
        <v>18</v>
      </c>
      <c r="AO511" s="13">
        <v>69</v>
      </c>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row>
    <row r="512" spans="2:120" s="9" customFormat="1" x14ac:dyDescent="0.2">
      <c r="B512" s="4" t="s">
        <v>1041</v>
      </c>
      <c r="C512" s="5"/>
      <c r="D512" s="5" t="s">
        <v>1042</v>
      </c>
      <c r="E512" s="5" t="s">
        <v>1043</v>
      </c>
      <c r="F512" s="5" t="s">
        <v>1044</v>
      </c>
      <c r="G512" s="5"/>
      <c r="H512" s="5">
        <v>3</v>
      </c>
      <c r="I512" s="5">
        <v>67</v>
      </c>
      <c r="J512" s="5">
        <v>40</v>
      </c>
      <c r="K512" s="5">
        <v>87.1</v>
      </c>
      <c r="L512" s="5">
        <v>60.954999999999998</v>
      </c>
      <c r="M512" s="5">
        <v>573</v>
      </c>
      <c r="N512" s="5">
        <v>0</v>
      </c>
      <c r="O512" s="5">
        <v>323.31</v>
      </c>
      <c r="P512" s="5">
        <v>63502000000</v>
      </c>
      <c r="Q512" s="5">
        <v>9406900000</v>
      </c>
      <c r="R512" s="5">
        <v>6895700000</v>
      </c>
      <c r="S512" s="5">
        <v>9121700000</v>
      </c>
      <c r="T512" s="5">
        <v>6421400000</v>
      </c>
      <c r="U512" s="5">
        <v>7775400000</v>
      </c>
      <c r="V512" s="5">
        <v>6576900000</v>
      </c>
      <c r="W512" s="5">
        <v>9704100000</v>
      </c>
      <c r="X512" s="5">
        <v>7599800000</v>
      </c>
      <c r="Y512" s="5">
        <v>983450000</v>
      </c>
      <c r="Z512" s="5">
        <v>678580000</v>
      </c>
      <c r="AA512" s="5">
        <v>1238000000</v>
      </c>
      <c r="AB512" s="5">
        <v>1646900000</v>
      </c>
      <c r="AC512" s="5">
        <v>1473400000</v>
      </c>
      <c r="AD512" s="5">
        <v>934570000</v>
      </c>
      <c r="AE512" s="5">
        <v>942590000</v>
      </c>
      <c r="AF512" s="5">
        <v>690210000</v>
      </c>
      <c r="AG512" s="5">
        <f t="shared" si="32"/>
        <v>1.1252632542807435</v>
      </c>
      <c r="AH512" s="5">
        <f t="shared" si="33"/>
        <v>0.17026255807825846</v>
      </c>
      <c r="AI512" s="5">
        <f t="shared" si="34"/>
        <v>0.64842362353836203</v>
      </c>
      <c r="AJ512" s="5">
        <f t="shared" si="35"/>
        <v>0.62499144243289273</v>
      </c>
      <c r="AK512" s="5">
        <f>VLOOKUP(AO512,Tabelle4!T:V,3,FALSE)</f>
        <v>0</v>
      </c>
      <c r="AL512" s="5">
        <v>19</v>
      </c>
      <c r="AM512" s="5"/>
      <c r="AN512" s="5">
        <v>2129</v>
      </c>
      <c r="AO512" s="13">
        <v>269</v>
      </c>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row>
    <row r="513" spans="2:120" s="9" customFormat="1" x14ac:dyDescent="0.2">
      <c r="B513" s="4" t="s">
        <v>3029</v>
      </c>
      <c r="C513" s="5"/>
      <c r="D513" s="5" t="s">
        <v>3030</v>
      </c>
      <c r="E513" s="5" t="s">
        <v>3031</v>
      </c>
      <c r="F513" s="5" t="s">
        <v>3032</v>
      </c>
      <c r="G513" s="5"/>
      <c r="H513" s="5">
        <v>2</v>
      </c>
      <c r="I513" s="5">
        <v>11</v>
      </c>
      <c r="J513" s="5">
        <v>11</v>
      </c>
      <c r="K513" s="5">
        <v>26</v>
      </c>
      <c r="L513" s="5">
        <v>50.56</v>
      </c>
      <c r="M513" s="5">
        <v>439</v>
      </c>
      <c r="N513" s="5">
        <v>0</v>
      </c>
      <c r="O513" s="5">
        <v>83.016000000000005</v>
      </c>
      <c r="P513" s="5">
        <v>1100600000</v>
      </c>
      <c r="Q513" s="5">
        <v>172360000</v>
      </c>
      <c r="R513" s="5">
        <v>208750000</v>
      </c>
      <c r="S513" s="5">
        <v>35195000</v>
      </c>
      <c r="T513" s="5">
        <v>147190000</v>
      </c>
      <c r="U513" s="5">
        <v>58241000</v>
      </c>
      <c r="V513" s="5">
        <v>45943000</v>
      </c>
      <c r="W513" s="5">
        <v>258220000</v>
      </c>
      <c r="X513" s="5">
        <v>174680000</v>
      </c>
      <c r="Y513" s="5">
        <v>7968200</v>
      </c>
      <c r="Z513" s="5">
        <v>8624600</v>
      </c>
      <c r="AA513" s="5">
        <v>9115400</v>
      </c>
      <c r="AB513" s="5">
        <v>9132400</v>
      </c>
      <c r="AC513" s="5">
        <v>7922800</v>
      </c>
      <c r="AD513" s="5">
        <v>5247500</v>
      </c>
      <c r="AE513" s="5">
        <v>10067000</v>
      </c>
      <c r="AF513" s="5">
        <v>9403800</v>
      </c>
      <c r="AG513" s="5">
        <f t="shared" si="32"/>
        <v>1.0673843712374889</v>
      </c>
      <c r="AH513" s="5">
        <f t="shared" si="33"/>
        <v>9.4079792489793132E-2</v>
      </c>
      <c r="AI513" s="5">
        <f t="shared" si="34"/>
        <v>0.64892897105882219</v>
      </c>
      <c r="AJ513" s="5">
        <f t="shared" si="35"/>
        <v>0.6238675191423354</v>
      </c>
      <c r="AK513" s="5">
        <f>VLOOKUP(AO513,Tabelle4!T:V,3,FALSE)</f>
        <v>0</v>
      </c>
      <c r="AL513" s="5">
        <v>19</v>
      </c>
      <c r="AM513" s="5"/>
      <c r="AN513" s="5">
        <v>52</v>
      </c>
      <c r="AO513" s="13">
        <v>774</v>
      </c>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row>
    <row r="514" spans="2:120" s="9" customFormat="1" x14ac:dyDescent="0.2">
      <c r="B514" s="4" t="s">
        <v>2942</v>
      </c>
      <c r="C514" s="5"/>
      <c r="D514" s="5" t="s">
        <v>2943</v>
      </c>
      <c r="E514" s="5" t="s">
        <v>2944</v>
      </c>
      <c r="F514" s="5" t="s">
        <v>2945</v>
      </c>
      <c r="G514" s="5"/>
      <c r="H514" s="5">
        <v>1</v>
      </c>
      <c r="I514" s="5">
        <v>14</v>
      </c>
      <c r="J514" s="5">
        <v>14</v>
      </c>
      <c r="K514" s="5">
        <v>70.8</v>
      </c>
      <c r="L514" s="5">
        <v>16.859000000000002</v>
      </c>
      <c r="M514" s="5">
        <v>144</v>
      </c>
      <c r="N514" s="5">
        <v>0</v>
      </c>
      <c r="O514" s="5">
        <v>221.47</v>
      </c>
      <c r="P514" s="5">
        <v>8168500000</v>
      </c>
      <c r="Q514" s="5">
        <v>1574400000</v>
      </c>
      <c r="R514" s="5">
        <v>881250000</v>
      </c>
      <c r="S514" s="5">
        <v>395440000</v>
      </c>
      <c r="T514" s="5">
        <v>118260000</v>
      </c>
      <c r="U514" s="5">
        <v>747590000</v>
      </c>
      <c r="V514" s="5">
        <v>1694100000</v>
      </c>
      <c r="W514" s="5">
        <v>1869100000</v>
      </c>
      <c r="X514" s="5">
        <v>888350000</v>
      </c>
      <c r="Y514" s="5">
        <v>537510000</v>
      </c>
      <c r="Z514" s="5">
        <v>405440000</v>
      </c>
      <c r="AA514" s="5">
        <v>409090000</v>
      </c>
      <c r="AB514" s="5">
        <v>451300000</v>
      </c>
      <c r="AC514" s="5">
        <v>404170000</v>
      </c>
      <c r="AD514" s="5">
        <v>660510000</v>
      </c>
      <c r="AE514" s="5">
        <v>408330000</v>
      </c>
      <c r="AF514" s="5">
        <v>462250000</v>
      </c>
      <c r="AG514" s="5">
        <f t="shared" si="32"/>
        <v>0.93183344873557039</v>
      </c>
      <c r="AH514" s="5">
        <f t="shared" si="33"/>
        <v>-0.10185597708445007</v>
      </c>
      <c r="AI514" s="5">
        <f t="shared" si="34"/>
        <v>0.64928955021078327</v>
      </c>
      <c r="AJ514" s="5">
        <f t="shared" si="35"/>
        <v>0.62306610434315279</v>
      </c>
      <c r="AK514" s="5">
        <f>VLOOKUP(AO514,Tabelle4!T:V,3,FALSE)</f>
        <v>0</v>
      </c>
      <c r="AL514" s="5">
        <v>19</v>
      </c>
      <c r="AM514" s="5"/>
      <c r="AN514" s="5">
        <v>151</v>
      </c>
      <c r="AO514" s="13">
        <v>752</v>
      </c>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row>
    <row r="515" spans="2:120" s="9" customFormat="1" x14ac:dyDescent="0.2">
      <c r="B515" s="4" t="s">
        <v>949</v>
      </c>
      <c r="C515" s="5"/>
      <c r="D515" s="5" t="s">
        <v>950</v>
      </c>
      <c r="E515" s="5" t="s">
        <v>951</v>
      </c>
      <c r="F515" s="5" t="s">
        <v>952</v>
      </c>
      <c r="G515" s="5"/>
      <c r="H515" s="5">
        <v>1</v>
      </c>
      <c r="I515" s="5">
        <v>3</v>
      </c>
      <c r="J515" s="5">
        <v>3</v>
      </c>
      <c r="K515" s="5">
        <v>12.9</v>
      </c>
      <c r="L515" s="5">
        <v>30.977</v>
      </c>
      <c r="M515" s="5">
        <v>272</v>
      </c>
      <c r="N515" s="5">
        <v>0</v>
      </c>
      <c r="O515" s="5">
        <v>39.411000000000001</v>
      </c>
      <c r="P515" s="5">
        <v>34847000</v>
      </c>
      <c r="Q515" s="5">
        <v>3881400</v>
      </c>
      <c r="R515" s="5">
        <v>8882200</v>
      </c>
      <c r="S515" s="5">
        <v>2976000</v>
      </c>
      <c r="T515" s="5">
        <v>4687300</v>
      </c>
      <c r="U515" s="5">
        <v>3979800</v>
      </c>
      <c r="V515" s="5">
        <v>1767900</v>
      </c>
      <c r="W515" s="5">
        <v>2558300</v>
      </c>
      <c r="X515" s="5">
        <v>6114300</v>
      </c>
      <c r="Y515" s="5">
        <v>2253600</v>
      </c>
      <c r="Z515" s="5">
        <v>2918400</v>
      </c>
      <c r="AA515" s="5">
        <v>1883700</v>
      </c>
      <c r="AB515" s="5">
        <v>3035200</v>
      </c>
      <c r="AC515" s="5">
        <v>3823100</v>
      </c>
      <c r="AD515" s="5">
        <v>1401200</v>
      </c>
      <c r="AE515" s="5">
        <v>2380800</v>
      </c>
      <c r="AF515" s="5">
        <v>1208900</v>
      </c>
      <c r="AG515" s="5">
        <f t="shared" si="32"/>
        <v>1.1448717948717948</v>
      </c>
      <c r="AH515" s="5">
        <f t="shared" si="33"/>
        <v>0.1951860513716121</v>
      </c>
      <c r="AI515" s="5">
        <f t="shared" si="34"/>
        <v>0.65151577171106356</v>
      </c>
      <c r="AJ515" s="5">
        <f t="shared" si="35"/>
        <v>0.61812799131432539</v>
      </c>
      <c r="AK515" s="5">
        <f>VLOOKUP(AO515,Tabelle4!T:V,3,FALSE)</f>
        <v>0</v>
      </c>
      <c r="AL515" s="5">
        <v>19</v>
      </c>
      <c r="AM515" s="5"/>
      <c r="AN515" s="5">
        <v>19</v>
      </c>
      <c r="AO515" s="13">
        <v>246</v>
      </c>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row>
    <row r="516" spans="2:120" s="9" customFormat="1" x14ac:dyDescent="0.2">
      <c r="B516" s="4" t="s">
        <v>1998</v>
      </c>
      <c r="C516" s="5"/>
      <c r="D516" s="5" t="s">
        <v>1999</v>
      </c>
      <c r="E516" s="5" t="s">
        <v>2000</v>
      </c>
      <c r="F516" s="5" t="s">
        <v>2001</v>
      </c>
      <c r="G516" s="5"/>
      <c r="H516" s="5">
        <v>3</v>
      </c>
      <c r="I516" s="5">
        <v>40</v>
      </c>
      <c r="J516" s="5">
        <v>27</v>
      </c>
      <c r="K516" s="5">
        <v>38.1</v>
      </c>
      <c r="L516" s="5">
        <v>112.98</v>
      </c>
      <c r="M516" s="5">
        <v>1023</v>
      </c>
      <c r="N516" s="5">
        <v>0</v>
      </c>
      <c r="O516" s="5">
        <v>323.31</v>
      </c>
      <c r="P516" s="5">
        <v>1852900000</v>
      </c>
      <c r="Q516" s="5">
        <v>697500000</v>
      </c>
      <c r="R516" s="5">
        <v>86015000</v>
      </c>
      <c r="S516" s="5">
        <v>48603000</v>
      </c>
      <c r="T516" s="5">
        <v>162070000</v>
      </c>
      <c r="U516" s="5">
        <v>24769000</v>
      </c>
      <c r="V516" s="5">
        <v>90446000</v>
      </c>
      <c r="W516" s="5">
        <v>622280000</v>
      </c>
      <c r="X516" s="5">
        <v>121260000</v>
      </c>
      <c r="Y516" s="5">
        <v>513400000</v>
      </c>
      <c r="Z516" s="5">
        <v>132430000</v>
      </c>
      <c r="AA516" s="5">
        <v>170120000</v>
      </c>
      <c r="AB516" s="5">
        <v>226890000</v>
      </c>
      <c r="AC516" s="5">
        <v>97553000</v>
      </c>
      <c r="AD516" s="5">
        <v>122520000</v>
      </c>
      <c r="AE516" s="5">
        <v>437200000</v>
      </c>
      <c r="AF516" s="5">
        <v>163640000</v>
      </c>
      <c r="AG516" s="5">
        <f t="shared" si="32"/>
        <v>1.2703416805434924</v>
      </c>
      <c r="AH516" s="5">
        <f t="shared" si="33"/>
        <v>0.34521658717634329</v>
      </c>
      <c r="AI516" s="5">
        <f t="shared" si="34"/>
        <v>0.65165117036818443</v>
      </c>
      <c r="AJ516" s="5">
        <f t="shared" si="35"/>
        <v>0.61782820014319195</v>
      </c>
      <c r="AK516" s="5">
        <f>VLOOKUP(AO516,Tabelle4!T:V,3,FALSE)</f>
        <v>0</v>
      </c>
      <c r="AL516" s="5">
        <v>19</v>
      </c>
      <c r="AM516" s="5"/>
      <c r="AN516" s="5">
        <v>429</v>
      </c>
      <c r="AO516" s="13">
        <v>513</v>
      </c>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row>
    <row r="517" spans="2:120" s="9" customFormat="1" x14ac:dyDescent="0.2">
      <c r="B517" s="4" t="s">
        <v>1791</v>
      </c>
      <c r="C517" s="5"/>
      <c r="D517" s="5" t="s">
        <v>1792</v>
      </c>
      <c r="E517" s="5" t="s">
        <v>1793</v>
      </c>
      <c r="F517" s="5" t="s">
        <v>1794</v>
      </c>
      <c r="G517" s="5"/>
      <c r="H517" s="5">
        <v>1</v>
      </c>
      <c r="I517" s="5">
        <v>28</v>
      </c>
      <c r="J517" s="5">
        <v>28</v>
      </c>
      <c r="K517" s="5">
        <v>50.9</v>
      </c>
      <c r="L517" s="5">
        <v>61.84</v>
      </c>
      <c r="M517" s="5">
        <v>562</v>
      </c>
      <c r="N517" s="5">
        <v>0</v>
      </c>
      <c r="O517" s="5">
        <v>323.31</v>
      </c>
      <c r="P517" s="5">
        <v>10999000000</v>
      </c>
      <c r="Q517" s="5">
        <v>1570800000</v>
      </c>
      <c r="R517" s="5">
        <v>1160300000</v>
      </c>
      <c r="S517" s="5">
        <v>1604200000</v>
      </c>
      <c r="T517" s="5">
        <v>1024500000</v>
      </c>
      <c r="U517" s="5">
        <v>1114300000</v>
      </c>
      <c r="V517" s="5">
        <v>1268500000</v>
      </c>
      <c r="W517" s="5">
        <v>1603700000</v>
      </c>
      <c r="X517" s="5">
        <v>1652200000</v>
      </c>
      <c r="Y517" s="5">
        <v>155580000</v>
      </c>
      <c r="Z517" s="5">
        <v>157600000</v>
      </c>
      <c r="AA517" s="5">
        <v>196090000</v>
      </c>
      <c r="AB517" s="5">
        <v>224860000</v>
      </c>
      <c r="AC517" s="5">
        <v>195220000</v>
      </c>
      <c r="AD517" s="5">
        <v>167090000</v>
      </c>
      <c r="AE517" s="5">
        <v>154830000</v>
      </c>
      <c r="AF517" s="5">
        <v>180790000</v>
      </c>
      <c r="AG517" s="5">
        <f t="shared" si="32"/>
        <v>1.0518676658117576</v>
      </c>
      <c r="AH517" s="5">
        <f t="shared" si="33"/>
        <v>7.2953212342965881E-2</v>
      </c>
      <c r="AI517" s="5">
        <f t="shared" si="34"/>
        <v>0.65216851639225637</v>
      </c>
      <c r="AJ517" s="5">
        <f t="shared" si="35"/>
        <v>0.61668329860488569</v>
      </c>
      <c r="AK517" s="5">
        <f>VLOOKUP(AO517,Tabelle4!T:V,3,FALSE)</f>
        <v>0</v>
      </c>
      <c r="AL517" s="5">
        <v>19</v>
      </c>
      <c r="AM517" s="5"/>
      <c r="AN517" s="5">
        <v>631</v>
      </c>
      <c r="AO517" s="13">
        <v>461</v>
      </c>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row>
    <row r="518" spans="2:120" s="9" customFormat="1" x14ac:dyDescent="0.2">
      <c r="B518" s="4" t="s">
        <v>793</v>
      </c>
      <c r="C518" s="5"/>
      <c r="D518" s="5" t="s">
        <v>794</v>
      </c>
      <c r="E518" s="5" t="s">
        <v>795</v>
      </c>
      <c r="F518" s="5" t="s">
        <v>796</v>
      </c>
      <c r="G518" s="5"/>
      <c r="H518" s="5">
        <v>1</v>
      </c>
      <c r="I518" s="5">
        <v>6</v>
      </c>
      <c r="J518" s="5">
        <v>5</v>
      </c>
      <c r="K518" s="5">
        <v>12.5</v>
      </c>
      <c r="L518" s="5">
        <v>72.421000000000006</v>
      </c>
      <c r="M518" s="5">
        <v>655</v>
      </c>
      <c r="N518" s="5">
        <v>0</v>
      </c>
      <c r="O518" s="5">
        <v>36.65</v>
      </c>
      <c r="P518" s="5">
        <v>110010000</v>
      </c>
      <c r="Q518" s="5">
        <v>43624000</v>
      </c>
      <c r="R518" s="5">
        <v>2201600</v>
      </c>
      <c r="S518" s="5">
        <v>1508400</v>
      </c>
      <c r="T518" s="5">
        <v>2993100</v>
      </c>
      <c r="U518" s="5">
        <v>0</v>
      </c>
      <c r="V518" s="5">
        <v>0</v>
      </c>
      <c r="W518" s="5">
        <v>51281000</v>
      </c>
      <c r="X518" s="5">
        <v>8407200</v>
      </c>
      <c r="Y518" s="5">
        <v>4439800</v>
      </c>
      <c r="Z518" s="5">
        <v>753050</v>
      </c>
      <c r="AA518" s="5">
        <v>699230</v>
      </c>
      <c r="AB518" s="5">
        <v>663900</v>
      </c>
      <c r="AC518" s="5"/>
      <c r="AD518" s="5"/>
      <c r="AE518" s="5">
        <v>5045300</v>
      </c>
      <c r="AF518" s="5">
        <v>806720</v>
      </c>
      <c r="AG518" s="5">
        <f t="shared" si="32"/>
        <v>0.56014675274520598</v>
      </c>
      <c r="AH518" s="5">
        <f t="shared" si="33"/>
        <v>-0.83612324678649175</v>
      </c>
      <c r="AI518" s="5">
        <f t="shared" si="34"/>
        <v>0.65370879442999563</v>
      </c>
      <c r="AJ518" s="5">
        <f t="shared" si="35"/>
        <v>0.61327998881656687</v>
      </c>
      <c r="AK518" s="5">
        <f>VLOOKUP(AO518,Tabelle4!T:V,3,FALSE)</f>
        <v>0</v>
      </c>
      <c r="AL518" s="5">
        <v>19</v>
      </c>
      <c r="AM518" s="5"/>
      <c r="AN518" s="5">
        <v>8</v>
      </c>
      <c r="AO518" s="13">
        <v>207</v>
      </c>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row>
    <row r="519" spans="2:120" s="9" customFormat="1" x14ac:dyDescent="0.2">
      <c r="B519" s="4" t="s">
        <v>2890</v>
      </c>
      <c r="C519" s="5"/>
      <c r="D519" s="5" t="s">
        <v>2891</v>
      </c>
      <c r="E519" s="5" t="s">
        <v>2892</v>
      </c>
      <c r="F519" s="5" t="s">
        <v>2893</v>
      </c>
      <c r="G519" s="5"/>
      <c r="H519" s="5">
        <v>1</v>
      </c>
      <c r="I519" s="5">
        <v>7</v>
      </c>
      <c r="J519" s="5">
        <v>7</v>
      </c>
      <c r="K519" s="5">
        <v>44.9</v>
      </c>
      <c r="L519" s="5">
        <v>27.738</v>
      </c>
      <c r="M519" s="5">
        <v>254</v>
      </c>
      <c r="N519" s="5">
        <v>0</v>
      </c>
      <c r="O519" s="5">
        <v>35.213000000000001</v>
      </c>
      <c r="P519" s="5">
        <v>591410000</v>
      </c>
      <c r="Q519" s="5">
        <v>73820000</v>
      </c>
      <c r="R519" s="5">
        <v>199850000</v>
      </c>
      <c r="S519" s="5">
        <v>35455000</v>
      </c>
      <c r="T519" s="5">
        <v>31352000</v>
      </c>
      <c r="U519" s="5">
        <v>37971000</v>
      </c>
      <c r="V519" s="5">
        <v>45837000</v>
      </c>
      <c r="W519" s="5">
        <v>101300000</v>
      </c>
      <c r="X519" s="5">
        <v>65828000</v>
      </c>
      <c r="Y519" s="5">
        <v>16499000</v>
      </c>
      <c r="Z519" s="5">
        <v>17401000</v>
      </c>
      <c r="AA519" s="5">
        <v>17690000</v>
      </c>
      <c r="AB519" s="5">
        <v>19812000</v>
      </c>
      <c r="AC519" s="5">
        <v>20412000</v>
      </c>
      <c r="AD519" s="5">
        <v>15895000</v>
      </c>
      <c r="AE519" s="5">
        <v>21686000</v>
      </c>
      <c r="AF519" s="5">
        <v>16474000</v>
      </c>
      <c r="AG519" s="5">
        <f t="shared" si="32"/>
        <v>0.95884082882350574</v>
      </c>
      <c r="AH519" s="5">
        <f t="shared" si="33"/>
        <v>-6.0636752559598397E-2</v>
      </c>
      <c r="AI519" s="5">
        <f t="shared" si="34"/>
        <v>0.65414549621749818</v>
      </c>
      <c r="AJ519" s="5">
        <f t="shared" si="35"/>
        <v>0.61231653664747221</v>
      </c>
      <c r="AK519" s="5">
        <f>VLOOKUP(AO519,Tabelle4!T:V,3,FALSE)</f>
        <v>0</v>
      </c>
      <c r="AL519" s="5">
        <v>19</v>
      </c>
      <c r="AM519" s="5"/>
      <c r="AN519" s="5">
        <v>41</v>
      </c>
      <c r="AO519" s="13">
        <v>739</v>
      </c>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row>
    <row r="520" spans="2:120" s="9" customFormat="1" x14ac:dyDescent="0.2">
      <c r="B520" s="4" t="s">
        <v>2466</v>
      </c>
      <c r="C520" s="5"/>
      <c r="D520" s="5" t="s">
        <v>2467</v>
      </c>
      <c r="E520" s="5" t="s">
        <v>2468</v>
      </c>
      <c r="F520" s="5" t="s">
        <v>2469</v>
      </c>
      <c r="G520" s="5"/>
      <c r="H520" s="5">
        <v>1</v>
      </c>
      <c r="I520" s="5">
        <v>3</v>
      </c>
      <c r="J520" s="5">
        <v>3</v>
      </c>
      <c r="K520" s="5">
        <v>13.5</v>
      </c>
      <c r="L520" s="5">
        <v>25.82</v>
      </c>
      <c r="M520" s="5">
        <v>222</v>
      </c>
      <c r="N520" s="5">
        <v>1.6722E-3</v>
      </c>
      <c r="O520" s="5">
        <v>17.402999999999999</v>
      </c>
      <c r="P520" s="5">
        <v>88320000</v>
      </c>
      <c r="Q520" s="5">
        <v>18703000</v>
      </c>
      <c r="R520" s="5">
        <v>9174500</v>
      </c>
      <c r="S520" s="5">
        <v>8855400</v>
      </c>
      <c r="T520" s="5">
        <v>13847000</v>
      </c>
      <c r="U520" s="5">
        <v>11886000</v>
      </c>
      <c r="V520" s="5">
        <v>0</v>
      </c>
      <c r="W520" s="5">
        <v>17819000</v>
      </c>
      <c r="X520" s="5">
        <v>8035400</v>
      </c>
      <c r="Y520" s="5">
        <v>9246200</v>
      </c>
      <c r="Z520" s="5">
        <v>3646200</v>
      </c>
      <c r="AA520" s="5">
        <v>7228100</v>
      </c>
      <c r="AB520" s="5">
        <v>8441400</v>
      </c>
      <c r="AC520" s="5">
        <v>9348200</v>
      </c>
      <c r="AD520" s="5"/>
      <c r="AE520" s="5">
        <v>10115000</v>
      </c>
      <c r="AF520" s="5">
        <v>4900600</v>
      </c>
      <c r="AG520" s="5">
        <f t="shared" si="32"/>
        <v>0.87923168799612539</v>
      </c>
      <c r="AH520" s="5">
        <f t="shared" si="33"/>
        <v>-0.18568471213634327</v>
      </c>
      <c r="AI520" s="5">
        <f t="shared" si="34"/>
        <v>0.65569983696664158</v>
      </c>
      <c r="AJ520" s="5">
        <f t="shared" si="35"/>
        <v>0.60889255873740422</v>
      </c>
      <c r="AK520" s="5">
        <f>VLOOKUP(AO520,Tabelle4!T:V,3,FALSE)</f>
        <v>0</v>
      </c>
      <c r="AL520" s="5">
        <v>19</v>
      </c>
      <c r="AM520" s="5"/>
      <c r="AN520" s="5">
        <v>12</v>
      </c>
      <c r="AO520" s="13">
        <v>632</v>
      </c>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row>
    <row r="521" spans="2:120" s="9" customFormat="1" x14ac:dyDescent="0.2">
      <c r="B521" s="4" t="s">
        <v>1903</v>
      </c>
      <c r="C521" s="5"/>
      <c r="D521" s="5" t="s">
        <v>1904</v>
      </c>
      <c r="E521" s="5" t="s">
        <v>1905</v>
      </c>
      <c r="F521" s="5" t="s">
        <v>1906</v>
      </c>
      <c r="G521" s="5"/>
      <c r="H521" s="5">
        <v>1</v>
      </c>
      <c r="I521" s="5">
        <v>9</v>
      </c>
      <c r="J521" s="5">
        <v>9</v>
      </c>
      <c r="K521" s="5">
        <v>58.1</v>
      </c>
      <c r="L521" s="5">
        <v>25.172000000000001</v>
      </c>
      <c r="M521" s="5">
        <v>227</v>
      </c>
      <c r="N521" s="5">
        <v>0</v>
      </c>
      <c r="O521" s="5">
        <v>323.31</v>
      </c>
      <c r="P521" s="5">
        <v>2115200000</v>
      </c>
      <c r="Q521" s="5">
        <v>306590000</v>
      </c>
      <c r="R521" s="5">
        <v>394110000</v>
      </c>
      <c r="S521" s="5">
        <v>164270000</v>
      </c>
      <c r="T521" s="5">
        <v>135630000</v>
      </c>
      <c r="U521" s="5">
        <v>227350000</v>
      </c>
      <c r="V521" s="5">
        <v>148480000</v>
      </c>
      <c r="W521" s="5">
        <v>437140000</v>
      </c>
      <c r="X521" s="5">
        <v>301630000</v>
      </c>
      <c r="Y521" s="5">
        <v>88468000</v>
      </c>
      <c r="Z521" s="5">
        <v>71356000</v>
      </c>
      <c r="AA521" s="5">
        <v>104420000</v>
      </c>
      <c r="AB521" s="5">
        <v>76566000</v>
      </c>
      <c r="AC521" s="5">
        <v>96633000</v>
      </c>
      <c r="AD521" s="5">
        <v>108490000</v>
      </c>
      <c r="AE521" s="5">
        <v>79627000</v>
      </c>
      <c r="AF521" s="5">
        <v>75868000</v>
      </c>
      <c r="AG521" s="5">
        <f t="shared" si="32"/>
        <v>0.94507207072303656</v>
      </c>
      <c r="AH521" s="5">
        <f t="shared" si="33"/>
        <v>-8.1503742156788933E-2</v>
      </c>
      <c r="AI521" s="5">
        <f t="shared" si="34"/>
        <v>0.65583100450282927</v>
      </c>
      <c r="AJ521" s="5">
        <f t="shared" si="35"/>
        <v>0.60860398793352977</v>
      </c>
      <c r="AK521" s="5">
        <f>VLOOKUP(AO521,Tabelle4!T:V,3,FALSE)</f>
        <v>0</v>
      </c>
      <c r="AL521" s="5">
        <v>19</v>
      </c>
      <c r="AM521" s="5"/>
      <c r="AN521" s="5">
        <v>142</v>
      </c>
      <c r="AO521" s="13">
        <v>489</v>
      </c>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row>
    <row r="522" spans="2:120" s="9" customFormat="1" x14ac:dyDescent="0.2">
      <c r="B522" s="4" t="s">
        <v>1359</v>
      </c>
      <c r="C522" s="5"/>
      <c r="D522" s="5" t="s">
        <v>1356</v>
      </c>
      <c r="E522" s="5" t="s">
        <v>1357</v>
      </c>
      <c r="F522" s="5" t="s">
        <v>1360</v>
      </c>
      <c r="G522" s="5"/>
      <c r="H522" s="5">
        <v>1</v>
      </c>
      <c r="I522" s="5">
        <v>99</v>
      </c>
      <c r="J522" s="5">
        <v>1</v>
      </c>
      <c r="K522" s="5">
        <v>67.900000000000006</v>
      </c>
      <c r="L522" s="5">
        <v>118.18</v>
      </c>
      <c r="M522" s="5">
        <v>1038</v>
      </c>
      <c r="N522" s="5">
        <v>1</v>
      </c>
      <c r="O522" s="5">
        <v>-2</v>
      </c>
      <c r="P522" s="5">
        <v>675190000</v>
      </c>
      <c r="Q522" s="5">
        <v>42721000</v>
      </c>
      <c r="R522" s="5">
        <v>64308000</v>
      </c>
      <c r="S522" s="5">
        <v>155590000</v>
      </c>
      <c r="T522" s="5">
        <v>4823700</v>
      </c>
      <c r="U522" s="5">
        <v>6390000</v>
      </c>
      <c r="V522" s="5">
        <v>30906000</v>
      </c>
      <c r="W522" s="5">
        <v>15578000</v>
      </c>
      <c r="X522" s="5">
        <v>354880000</v>
      </c>
      <c r="Y522" s="5">
        <v>4507500</v>
      </c>
      <c r="Z522" s="5">
        <v>5960400</v>
      </c>
      <c r="AA522" s="5">
        <v>78251000</v>
      </c>
      <c r="AB522" s="5">
        <v>2121100</v>
      </c>
      <c r="AC522" s="5">
        <v>2343800</v>
      </c>
      <c r="AD522" s="5">
        <v>7865500</v>
      </c>
      <c r="AE522" s="5">
        <v>4323000</v>
      </c>
      <c r="AF522" s="5">
        <v>37549000</v>
      </c>
      <c r="AG522" s="5">
        <f t="shared" si="32"/>
        <v>1.744196093415487</v>
      </c>
      <c r="AH522" s="5">
        <f t="shared" si="33"/>
        <v>0.80256224601771631</v>
      </c>
      <c r="AI522" s="5">
        <f t="shared" si="34"/>
        <v>0.65700052727364633</v>
      </c>
      <c r="AJ522" s="5">
        <f t="shared" si="35"/>
        <v>0.60603356650905804</v>
      </c>
      <c r="AK522" s="5">
        <f>VLOOKUP(AO522,Tabelle4!T:V,3,FALSE)</f>
        <v>0</v>
      </c>
      <c r="AL522" s="5">
        <v>19</v>
      </c>
      <c r="AM522" s="5"/>
      <c r="AN522" s="5">
        <v>6</v>
      </c>
      <c r="AO522" s="13">
        <v>350</v>
      </c>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row>
    <row r="523" spans="2:120" s="9" customFormat="1" x14ac:dyDescent="0.2">
      <c r="B523" s="4" t="s">
        <v>3064</v>
      </c>
      <c r="C523" s="5"/>
      <c r="D523" s="5" t="s">
        <v>3065</v>
      </c>
      <c r="E523" s="5" t="s">
        <v>3066</v>
      </c>
      <c r="F523" s="5" t="s">
        <v>3067</v>
      </c>
      <c r="G523" s="5"/>
      <c r="H523" s="5">
        <v>4</v>
      </c>
      <c r="I523" s="5">
        <v>12</v>
      </c>
      <c r="J523" s="5">
        <v>12</v>
      </c>
      <c r="K523" s="5">
        <v>77.099999999999994</v>
      </c>
      <c r="L523" s="5">
        <v>25.061</v>
      </c>
      <c r="M523" s="5">
        <v>223</v>
      </c>
      <c r="N523" s="5">
        <v>0</v>
      </c>
      <c r="O523" s="5">
        <v>192.8</v>
      </c>
      <c r="P523" s="5">
        <v>1493300000</v>
      </c>
      <c r="Q523" s="5">
        <v>214540000</v>
      </c>
      <c r="R523" s="5">
        <v>353930000</v>
      </c>
      <c r="S523" s="5">
        <v>76342000</v>
      </c>
      <c r="T523" s="5">
        <v>89257000</v>
      </c>
      <c r="U523" s="5">
        <v>110350000</v>
      </c>
      <c r="V523" s="5">
        <v>164460000</v>
      </c>
      <c r="W523" s="5">
        <v>290490000</v>
      </c>
      <c r="X523" s="5">
        <v>193900000</v>
      </c>
      <c r="Y523" s="5">
        <v>48172000</v>
      </c>
      <c r="Z523" s="5">
        <v>53755000</v>
      </c>
      <c r="AA523" s="5">
        <v>39582000</v>
      </c>
      <c r="AB523" s="5">
        <v>39547000</v>
      </c>
      <c r="AC523" s="5">
        <v>43088000</v>
      </c>
      <c r="AD523" s="5">
        <v>40149000</v>
      </c>
      <c r="AE523" s="5">
        <v>48534000</v>
      </c>
      <c r="AF523" s="5">
        <v>41874000</v>
      </c>
      <c r="AG523" s="5">
        <f t="shared" si="32"/>
        <v>1.0426790290535288</v>
      </c>
      <c r="AH523" s="5">
        <f t="shared" si="33"/>
        <v>6.0295117149642072E-2</v>
      </c>
      <c r="AI523" s="5">
        <f t="shared" si="34"/>
        <v>0.65884265961083921</v>
      </c>
      <c r="AJ523" s="5">
        <f t="shared" si="35"/>
        <v>0.60199412328322077</v>
      </c>
      <c r="AK523" s="5">
        <f>VLOOKUP(AO523,Tabelle4!T:V,3,FALSE)</f>
        <v>0</v>
      </c>
      <c r="AL523" s="5">
        <v>19</v>
      </c>
      <c r="AM523" s="5"/>
      <c r="AN523" s="5">
        <v>100</v>
      </c>
      <c r="AO523" s="13">
        <v>783</v>
      </c>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row>
    <row r="524" spans="2:120" s="9" customFormat="1" x14ac:dyDescent="0.2">
      <c r="B524" s="4" t="s">
        <v>2513</v>
      </c>
      <c r="C524" s="5"/>
      <c r="D524" s="5" t="s">
        <v>2514</v>
      </c>
      <c r="E524" s="5" t="s">
        <v>2515</v>
      </c>
      <c r="F524" s="5" t="s">
        <v>2516</v>
      </c>
      <c r="G524" s="5"/>
      <c r="H524" s="5">
        <v>1</v>
      </c>
      <c r="I524" s="5">
        <v>1</v>
      </c>
      <c r="J524" s="5">
        <v>1</v>
      </c>
      <c r="K524" s="5">
        <v>3.7</v>
      </c>
      <c r="L524" s="5">
        <v>59.514000000000003</v>
      </c>
      <c r="M524" s="5">
        <v>540</v>
      </c>
      <c r="N524" s="5">
        <v>9.2960999999999998E-3</v>
      </c>
      <c r="O524" s="5">
        <v>3.4329000000000001</v>
      </c>
      <c r="P524" s="5">
        <v>17629000</v>
      </c>
      <c r="Q524" s="5">
        <v>2950500</v>
      </c>
      <c r="R524" s="5">
        <v>1308200</v>
      </c>
      <c r="S524" s="5">
        <v>3608500</v>
      </c>
      <c r="T524" s="5">
        <v>1656200</v>
      </c>
      <c r="U524" s="5">
        <v>1874700</v>
      </c>
      <c r="V524" s="5">
        <v>0</v>
      </c>
      <c r="W524" s="5">
        <v>2870400</v>
      </c>
      <c r="X524" s="5">
        <v>3360700</v>
      </c>
      <c r="Y524" s="5">
        <v>276300</v>
      </c>
      <c r="Z524" s="5">
        <v>203480</v>
      </c>
      <c r="AA524" s="5">
        <v>444460</v>
      </c>
      <c r="AB524" s="5">
        <v>363090</v>
      </c>
      <c r="AC524" s="5">
        <v>293710</v>
      </c>
      <c r="AD524" s="5"/>
      <c r="AE524" s="5">
        <v>260080</v>
      </c>
      <c r="AF524" s="5">
        <v>332060</v>
      </c>
      <c r="AG524" s="5">
        <f t="shared" si="32"/>
        <v>1.0899108201162726</v>
      </c>
      <c r="AH524" s="5">
        <f t="shared" si="33"/>
        <v>0.12421009404852129</v>
      </c>
      <c r="AI524" s="5">
        <f t="shared" si="34"/>
        <v>0.66242653047025368</v>
      </c>
      <c r="AJ524" s="5">
        <f t="shared" si="35"/>
        <v>0.59416764033003899</v>
      </c>
      <c r="AK524" s="5">
        <f>VLOOKUP(AO524,Tabelle4!T:V,3,FALSE)</f>
        <v>0</v>
      </c>
      <c r="AL524" s="5">
        <v>19</v>
      </c>
      <c r="AM524" s="5"/>
      <c r="AN524" s="5">
        <v>2</v>
      </c>
      <c r="AO524" s="13">
        <v>644</v>
      </c>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row>
    <row r="525" spans="2:120" s="9" customFormat="1" x14ac:dyDescent="0.2">
      <c r="B525" s="4" t="s">
        <v>1276</v>
      </c>
      <c r="C525" s="5"/>
      <c r="D525" s="5" t="s">
        <v>1277</v>
      </c>
      <c r="E525" s="5" t="s">
        <v>1278</v>
      </c>
      <c r="F525" s="5" t="s">
        <v>1279</v>
      </c>
      <c r="G525" s="5"/>
      <c r="H525" s="5">
        <v>1</v>
      </c>
      <c r="I525" s="5">
        <v>14</v>
      </c>
      <c r="J525" s="5">
        <v>14</v>
      </c>
      <c r="K525" s="5">
        <v>27</v>
      </c>
      <c r="L525" s="5">
        <v>65.804000000000002</v>
      </c>
      <c r="M525" s="5">
        <v>586</v>
      </c>
      <c r="N525" s="5">
        <v>0</v>
      </c>
      <c r="O525" s="5">
        <v>174.5</v>
      </c>
      <c r="P525" s="5">
        <v>814190000</v>
      </c>
      <c r="Q525" s="5">
        <v>110670000</v>
      </c>
      <c r="R525" s="5">
        <v>90451000</v>
      </c>
      <c r="S525" s="5">
        <v>121040000</v>
      </c>
      <c r="T525" s="5">
        <v>92520000</v>
      </c>
      <c r="U525" s="5">
        <v>86225000</v>
      </c>
      <c r="V525" s="5">
        <v>65114000</v>
      </c>
      <c r="W525" s="5">
        <v>110870000</v>
      </c>
      <c r="X525" s="5">
        <v>137300000</v>
      </c>
      <c r="Y525" s="5">
        <v>10536000</v>
      </c>
      <c r="Z525" s="5">
        <v>12483000</v>
      </c>
      <c r="AA525" s="5">
        <v>12528000</v>
      </c>
      <c r="AB525" s="5">
        <v>18062000</v>
      </c>
      <c r="AC525" s="5">
        <v>13851000</v>
      </c>
      <c r="AD525" s="5">
        <v>10625000</v>
      </c>
      <c r="AE525" s="5">
        <v>9628600</v>
      </c>
      <c r="AF525" s="5">
        <v>15614000</v>
      </c>
      <c r="AG525" s="5">
        <f t="shared" si="32"/>
        <v>1.0782483818932955</v>
      </c>
      <c r="AH525" s="5">
        <f t="shared" si="33"/>
        <v>0.10868955104920937</v>
      </c>
      <c r="AI525" s="5">
        <f t="shared" si="34"/>
        <v>0.66537651096470563</v>
      </c>
      <c r="AJ525" s="5">
        <f t="shared" si="35"/>
        <v>0.587757157600869</v>
      </c>
      <c r="AK525" s="5">
        <f>VLOOKUP(AO525,Tabelle4!T:V,3,FALSE)</f>
        <v>0</v>
      </c>
      <c r="AL525" s="5">
        <v>19</v>
      </c>
      <c r="AM525" s="5"/>
      <c r="AN525" s="5">
        <v>84</v>
      </c>
      <c r="AO525" s="13">
        <v>329</v>
      </c>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row>
    <row r="526" spans="2:120" s="9" customFormat="1" x14ac:dyDescent="0.2">
      <c r="B526" s="4" t="s">
        <v>2521</v>
      </c>
      <c r="C526" s="5"/>
      <c r="D526" s="5" t="s">
        <v>2522</v>
      </c>
      <c r="E526" s="5" t="s">
        <v>2523</v>
      </c>
      <c r="F526" s="5" t="s">
        <v>2524</v>
      </c>
      <c r="G526" s="5"/>
      <c r="H526" s="5">
        <v>2</v>
      </c>
      <c r="I526" s="5">
        <v>15</v>
      </c>
      <c r="J526" s="5">
        <v>15</v>
      </c>
      <c r="K526" s="5">
        <v>49.8</v>
      </c>
      <c r="L526" s="5">
        <v>37.335000000000001</v>
      </c>
      <c r="M526" s="5">
        <v>327</v>
      </c>
      <c r="N526" s="5">
        <v>0</v>
      </c>
      <c r="O526" s="5">
        <v>323.31</v>
      </c>
      <c r="P526" s="5">
        <v>1560000000</v>
      </c>
      <c r="Q526" s="5">
        <v>197080000</v>
      </c>
      <c r="R526" s="5">
        <v>282340000</v>
      </c>
      <c r="S526" s="5">
        <v>175600000</v>
      </c>
      <c r="T526" s="5">
        <v>104570000</v>
      </c>
      <c r="U526" s="5">
        <v>95999000</v>
      </c>
      <c r="V526" s="5">
        <v>117290000</v>
      </c>
      <c r="W526" s="5">
        <v>277080000</v>
      </c>
      <c r="X526" s="5">
        <v>310040000</v>
      </c>
      <c r="Y526" s="5">
        <v>32961000</v>
      </c>
      <c r="Z526" s="5">
        <v>30958000</v>
      </c>
      <c r="AA526" s="5">
        <v>97971000</v>
      </c>
      <c r="AB526" s="5">
        <v>51514000</v>
      </c>
      <c r="AC526" s="5">
        <v>47751000</v>
      </c>
      <c r="AD526" s="5">
        <v>54008000</v>
      </c>
      <c r="AE526" s="5">
        <v>29348000</v>
      </c>
      <c r="AF526" s="5">
        <v>51308000</v>
      </c>
      <c r="AG526" s="5">
        <f t="shared" si="32"/>
        <v>1.1698818627854068</v>
      </c>
      <c r="AH526" s="5">
        <f t="shared" si="33"/>
        <v>0.22636285068146109</v>
      </c>
      <c r="AI526" s="5">
        <f t="shared" si="34"/>
        <v>0.66542515344659936</v>
      </c>
      <c r="AJ526" s="5">
        <f t="shared" si="35"/>
        <v>0.58765169294852815</v>
      </c>
      <c r="AK526" s="5">
        <f>VLOOKUP(AO526,Tabelle4!T:V,3,FALSE)</f>
        <v>0</v>
      </c>
      <c r="AL526" s="5">
        <v>19</v>
      </c>
      <c r="AM526" s="5"/>
      <c r="AN526" s="5">
        <v>154</v>
      </c>
      <c r="AO526" s="13">
        <v>646</v>
      </c>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row>
    <row r="527" spans="2:120" s="9" customFormat="1" x14ac:dyDescent="0.2">
      <c r="B527" s="4" t="s">
        <v>1421</v>
      </c>
      <c r="C527" s="5"/>
      <c r="D527" s="5" t="s">
        <v>1422</v>
      </c>
      <c r="E527" s="5" t="s">
        <v>1423</v>
      </c>
      <c r="F527" s="5" t="s">
        <v>1424</v>
      </c>
      <c r="G527" s="5"/>
      <c r="H527" s="5">
        <v>1</v>
      </c>
      <c r="I527" s="5">
        <v>2</v>
      </c>
      <c r="J527" s="5">
        <v>2</v>
      </c>
      <c r="K527" s="5">
        <v>8.8000000000000007</v>
      </c>
      <c r="L527" s="5">
        <v>30.959</v>
      </c>
      <c r="M527" s="5">
        <v>274</v>
      </c>
      <c r="N527" s="5">
        <v>2.8329000000000002E-3</v>
      </c>
      <c r="O527" s="5">
        <v>4.9153000000000002</v>
      </c>
      <c r="P527" s="5">
        <v>25747000</v>
      </c>
      <c r="Q527" s="5">
        <v>1524600</v>
      </c>
      <c r="R527" s="5">
        <v>9574300</v>
      </c>
      <c r="S527" s="5">
        <v>3064900</v>
      </c>
      <c r="T527" s="5">
        <v>2106100</v>
      </c>
      <c r="U527" s="5">
        <v>2603100</v>
      </c>
      <c r="V527" s="5">
        <v>0</v>
      </c>
      <c r="W527" s="5">
        <v>4636500</v>
      </c>
      <c r="X527" s="5">
        <v>2237900</v>
      </c>
      <c r="Y527" s="5">
        <v>852890</v>
      </c>
      <c r="Z527" s="5">
        <v>866870</v>
      </c>
      <c r="AA527" s="5">
        <v>1120200</v>
      </c>
      <c r="AB527" s="5">
        <v>939320</v>
      </c>
      <c r="AC527" s="5">
        <v>869440</v>
      </c>
      <c r="AD527" s="5"/>
      <c r="AE527" s="5">
        <v>649860</v>
      </c>
      <c r="AF527" s="5">
        <v>1106400</v>
      </c>
      <c r="AG527" s="5">
        <f t="shared" si="32"/>
        <v>1.0795064173363293</v>
      </c>
      <c r="AH527" s="5">
        <f t="shared" si="33"/>
        <v>0.11037181976780984</v>
      </c>
      <c r="AI527" s="5">
        <f t="shared" si="34"/>
        <v>0.66636845279367418</v>
      </c>
      <c r="AJ527" s="5">
        <f t="shared" si="35"/>
        <v>0.58560799261643637</v>
      </c>
      <c r="AK527" s="5">
        <f>VLOOKUP(AO527,Tabelle4!T:V,3,FALSE)</f>
        <v>0</v>
      </c>
      <c r="AL527" s="5">
        <v>19</v>
      </c>
      <c r="AM527" s="5"/>
      <c r="AN527" s="5">
        <v>2</v>
      </c>
      <c r="AO527" s="13">
        <v>366</v>
      </c>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row>
    <row r="528" spans="2:120" s="9" customFormat="1" x14ac:dyDescent="0.2">
      <c r="B528" s="4" t="s">
        <v>1753</v>
      </c>
      <c r="C528" s="5"/>
      <c r="D528" s="5" t="s">
        <v>1754</v>
      </c>
      <c r="E528" s="5" t="s">
        <v>1755</v>
      </c>
      <c r="F528" s="5" t="s">
        <v>1756</v>
      </c>
      <c r="G528" s="5"/>
      <c r="H528" s="5">
        <v>4</v>
      </c>
      <c r="I528" s="5">
        <v>5</v>
      </c>
      <c r="J528" s="5">
        <v>5</v>
      </c>
      <c r="K528" s="5">
        <v>18.7</v>
      </c>
      <c r="L528" s="5">
        <v>43.308</v>
      </c>
      <c r="M528" s="5">
        <v>385</v>
      </c>
      <c r="N528" s="5">
        <v>2.9239999999999999E-3</v>
      </c>
      <c r="O528" s="5">
        <v>6.7412999999999998</v>
      </c>
      <c r="P528" s="5">
        <v>174550000</v>
      </c>
      <c r="Q528" s="5">
        <v>27467000</v>
      </c>
      <c r="R528" s="5">
        <v>22609000</v>
      </c>
      <c r="S528" s="5">
        <v>8527700</v>
      </c>
      <c r="T528" s="5">
        <v>33843000</v>
      </c>
      <c r="U528" s="5">
        <v>7335300</v>
      </c>
      <c r="V528" s="5">
        <v>8230900</v>
      </c>
      <c r="W528" s="5">
        <v>40189000</v>
      </c>
      <c r="X528" s="5">
        <v>26347000</v>
      </c>
      <c r="Y528" s="5">
        <v>1501500</v>
      </c>
      <c r="Z528" s="5">
        <v>1308100</v>
      </c>
      <c r="AA528" s="5">
        <v>1548800</v>
      </c>
      <c r="AB528" s="5">
        <v>3167900</v>
      </c>
      <c r="AC528" s="5">
        <v>895230</v>
      </c>
      <c r="AD528" s="5">
        <v>1572100</v>
      </c>
      <c r="AE528" s="5">
        <v>1448000</v>
      </c>
      <c r="AF528" s="5">
        <v>5922600</v>
      </c>
      <c r="AG528" s="5">
        <f t="shared" si="32"/>
        <v>0.76502882212010048</v>
      </c>
      <c r="AH528" s="5">
        <f t="shared" si="33"/>
        <v>-0.3864139931651524</v>
      </c>
      <c r="AI528" s="5">
        <f t="shared" si="34"/>
        <v>0.66687375881921951</v>
      </c>
      <c r="AJ528" s="5">
        <f t="shared" si="35"/>
        <v>0.5845144140817311</v>
      </c>
      <c r="AK528" s="5">
        <f>VLOOKUP(AO528,Tabelle4!T:V,3,FALSE)</f>
        <v>0</v>
      </c>
      <c r="AL528" s="5">
        <v>19</v>
      </c>
      <c r="AM528" s="5"/>
      <c r="AN528" s="5">
        <v>9</v>
      </c>
      <c r="AO528" s="13">
        <v>451</v>
      </c>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row>
    <row r="529" spans="2:120" s="9" customFormat="1" x14ac:dyDescent="0.2">
      <c r="B529" s="4" t="s">
        <v>2958</v>
      </c>
      <c r="C529" s="5"/>
      <c r="D529" s="5" t="s">
        <v>2959</v>
      </c>
      <c r="E529" s="5" t="s">
        <v>2960</v>
      </c>
      <c r="F529" s="5" t="s">
        <v>2961</v>
      </c>
      <c r="G529" s="5"/>
      <c r="H529" s="5">
        <v>1</v>
      </c>
      <c r="I529" s="5">
        <v>16</v>
      </c>
      <c r="J529" s="5">
        <v>16</v>
      </c>
      <c r="K529" s="5">
        <v>31.9</v>
      </c>
      <c r="L529" s="5">
        <v>77.186999999999998</v>
      </c>
      <c r="M529" s="5">
        <v>715</v>
      </c>
      <c r="N529" s="5">
        <v>0</v>
      </c>
      <c r="O529" s="5">
        <v>323.31</v>
      </c>
      <c r="P529" s="5">
        <v>828660000</v>
      </c>
      <c r="Q529" s="5">
        <v>100220000</v>
      </c>
      <c r="R529" s="5">
        <v>48636000</v>
      </c>
      <c r="S529" s="5">
        <v>154430000</v>
      </c>
      <c r="T529" s="5">
        <v>84578000</v>
      </c>
      <c r="U529" s="5">
        <v>113090000</v>
      </c>
      <c r="V529" s="5">
        <v>163540000</v>
      </c>
      <c r="W529" s="5">
        <v>70949000</v>
      </c>
      <c r="X529" s="5">
        <v>93213000</v>
      </c>
      <c r="Y529" s="5">
        <v>16024000</v>
      </c>
      <c r="Z529" s="5">
        <v>14715000</v>
      </c>
      <c r="AA529" s="5">
        <v>26227000</v>
      </c>
      <c r="AB529" s="5">
        <v>24944000</v>
      </c>
      <c r="AC529" s="5">
        <v>23316000</v>
      </c>
      <c r="AD529" s="5">
        <v>26723000</v>
      </c>
      <c r="AE529" s="5">
        <v>16082000</v>
      </c>
      <c r="AF529" s="5">
        <v>22481000</v>
      </c>
      <c r="AG529" s="5">
        <f t="shared" si="32"/>
        <v>0.92447123089772243</v>
      </c>
      <c r="AH529" s="5">
        <f t="shared" si="33"/>
        <v>-0.11329967053857098</v>
      </c>
      <c r="AI529" s="5">
        <f t="shared" si="34"/>
        <v>0.66917103192160221</v>
      </c>
      <c r="AJ529" s="5">
        <f t="shared" si="35"/>
        <v>0.57955310170418561</v>
      </c>
      <c r="AK529" s="5">
        <f>VLOOKUP(AO529,Tabelle4!T:V,3,FALSE)</f>
        <v>0</v>
      </c>
      <c r="AL529" s="5">
        <v>19</v>
      </c>
      <c r="AM529" s="5"/>
      <c r="AN529" s="5">
        <v>117</v>
      </c>
      <c r="AO529" s="13">
        <v>756</v>
      </c>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row>
    <row r="530" spans="2:120" s="9" customFormat="1" x14ac:dyDescent="0.2">
      <c r="B530" s="4" t="s">
        <v>126</v>
      </c>
      <c r="C530" s="5"/>
      <c r="D530" s="5" t="s">
        <v>127</v>
      </c>
      <c r="E530" s="5" t="s">
        <v>128</v>
      </c>
      <c r="F530" s="5" t="s">
        <v>129</v>
      </c>
      <c r="G530" s="5"/>
      <c r="H530" s="5">
        <v>3</v>
      </c>
      <c r="I530" s="5">
        <v>4</v>
      </c>
      <c r="J530" s="5">
        <v>4</v>
      </c>
      <c r="K530" s="5">
        <v>12.5</v>
      </c>
      <c r="L530" s="5">
        <v>56.677</v>
      </c>
      <c r="M530" s="5">
        <v>506</v>
      </c>
      <c r="N530" s="5">
        <v>0</v>
      </c>
      <c r="O530" s="5">
        <v>48.73</v>
      </c>
      <c r="P530" s="5">
        <v>116840000</v>
      </c>
      <c r="Q530" s="5">
        <v>16785000</v>
      </c>
      <c r="R530" s="5">
        <v>18356000</v>
      </c>
      <c r="S530" s="5">
        <v>19725000</v>
      </c>
      <c r="T530" s="5">
        <v>0</v>
      </c>
      <c r="U530" s="5">
        <v>11151000</v>
      </c>
      <c r="V530" s="5">
        <v>16871000</v>
      </c>
      <c r="W530" s="5">
        <v>12817000</v>
      </c>
      <c r="X530" s="5">
        <v>21133000</v>
      </c>
      <c r="Y530" s="5">
        <v>1485000</v>
      </c>
      <c r="Z530" s="5">
        <v>1255100</v>
      </c>
      <c r="AA530" s="5">
        <v>1998700</v>
      </c>
      <c r="AB530" s="5"/>
      <c r="AC530" s="5">
        <v>1500300</v>
      </c>
      <c r="AD530" s="5">
        <v>1610200</v>
      </c>
      <c r="AE530" s="5">
        <v>1472100</v>
      </c>
      <c r="AF530" s="5">
        <v>2262700</v>
      </c>
      <c r="AG530" s="5">
        <f t="shared" si="32"/>
        <v>0.9230274787080186</v>
      </c>
      <c r="AH530" s="5">
        <f t="shared" si="33"/>
        <v>-0.11555449706432279</v>
      </c>
      <c r="AI530" s="5">
        <f t="shared" si="34"/>
        <v>0.66918960263478211</v>
      </c>
      <c r="AJ530" s="5">
        <f t="shared" si="35"/>
        <v>0.57951306484846776</v>
      </c>
      <c r="AK530" s="5">
        <f>VLOOKUP(AO530,Tabelle4!T:V,3,FALSE)</f>
        <v>0</v>
      </c>
      <c r="AL530" s="5">
        <v>19</v>
      </c>
      <c r="AM530" s="5"/>
      <c r="AN530" s="5">
        <v>28</v>
      </c>
      <c r="AO530" s="13">
        <v>25</v>
      </c>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row>
    <row r="531" spans="2:120" s="9" customFormat="1" x14ac:dyDescent="0.2">
      <c r="B531" s="4" t="s">
        <v>1417</v>
      </c>
      <c r="C531" s="5"/>
      <c r="D531" s="5" t="s">
        <v>1418</v>
      </c>
      <c r="E531" s="5" t="s">
        <v>1419</v>
      </c>
      <c r="F531" s="5" t="s">
        <v>1420</v>
      </c>
      <c r="G531" s="5"/>
      <c r="H531" s="5">
        <v>6</v>
      </c>
      <c r="I531" s="5">
        <v>14</v>
      </c>
      <c r="J531" s="5">
        <v>14</v>
      </c>
      <c r="K531" s="5">
        <v>32.1</v>
      </c>
      <c r="L531" s="5">
        <v>57.457000000000001</v>
      </c>
      <c r="M531" s="5">
        <v>524</v>
      </c>
      <c r="N531" s="5">
        <v>0</v>
      </c>
      <c r="O531" s="5">
        <v>323.31</v>
      </c>
      <c r="P531" s="5">
        <v>902350000</v>
      </c>
      <c r="Q531" s="5">
        <v>126650000</v>
      </c>
      <c r="R531" s="5">
        <v>96741000</v>
      </c>
      <c r="S531" s="5">
        <v>107540000</v>
      </c>
      <c r="T531" s="5">
        <v>97300000</v>
      </c>
      <c r="U531" s="5">
        <v>83850000</v>
      </c>
      <c r="V531" s="5">
        <v>88352000</v>
      </c>
      <c r="W531" s="5">
        <v>138640000</v>
      </c>
      <c r="X531" s="5">
        <v>163280000</v>
      </c>
      <c r="Y531" s="5">
        <v>12322000</v>
      </c>
      <c r="Z531" s="5">
        <v>12061000</v>
      </c>
      <c r="AA531" s="5">
        <v>13545000</v>
      </c>
      <c r="AB531" s="5">
        <v>20233000</v>
      </c>
      <c r="AC531" s="5">
        <v>11686000</v>
      </c>
      <c r="AD531" s="5">
        <v>14611000</v>
      </c>
      <c r="AE531" s="5">
        <v>11110000</v>
      </c>
      <c r="AF531" s="5">
        <v>16585000</v>
      </c>
      <c r="AG531" s="5">
        <f t="shared" ref="AG531:AG594" si="36">AVERAGE(Y531:AB531)/AVERAGE(AC531:AF531)</f>
        <v>1.0772151429841459</v>
      </c>
      <c r="AH531" s="5">
        <f t="shared" ref="AH531:AH594" si="37">LOG(AG531,2)</f>
        <v>0.10730641582353273</v>
      </c>
      <c r="AI531" s="5">
        <f t="shared" ref="AI531:AI594" si="38">TTEST(Y531:AB531,AC531:AF531,2,3)</f>
        <v>0.67040265552191336</v>
      </c>
      <c r="AJ531" s="5">
        <f t="shared" ref="AJ531:AJ594" si="39">-LOG(AI531,2)</f>
        <v>0.57690023120107081</v>
      </c>
      <c r="AK531" s="5">
        <f>VLOOKUP(AO531,Tabelle4!T:V,3,FALSE)</f>
        <v>0</v>
      </c>
      <c r="AL531" s="5">
        <v>19</v>
      </c>
      <c r="AM531" s="5"/>
      <c r="AN531" s="5">
        <v>116</v>
      </c>
      <c r="AO531" s="13">
        <v>365</v>
      </c>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row>
    <row r="532" spans="2:120" s="9" customFormat="1" x14ac:dyDescent="0.2">
      <c r="B532" s="4" t="s">
        <v>2629</v>
      </c>
      <c r="C532" s="5"/>
      <c r="D532" s="5" t="s">
        <v>2630</v>
      </c>
      <c r="E532" s="5" t="s">
        <v>2631</v>
      </c>
      <c r="F532" s="5" t="s">
        <v>2632</v>
      </c>
      <c r="G532" s="5"/>
      <c r="H532" s="5">
        <v>2</v>
      </c>
      <c r="I532" s="5">
        <v>14</v>
      </c>
      <c r="J532" s="5">
        <v>14</v>
      </c>
      <c r="K532" s="5">
        <v>56.8</v>
      </c>
      <c r="L532" s="5">
        <v>29.497</v>
      </c>
      <c r="M532" s="5">
        <v>266</v>
      </c>
      <c r="N532" s="5">
        <v>0</v>
      </c>
      <c r="O532" s="5">
        <v>256.06</v>
      </c>
      <c r="P532" s="5">
        <v>46977000000</v>
      </c>
      <c r="Q532" s="5">
        <v>7514200000</v>
      </c>
      <c r="R532" s="5">
        <v>7649600000</v>
      </c>
      <c r="S532" s="5">
        <v>3687900000</v>
      </c>
      <c r="T532" s="5">
        <v>3602400000</v>
      </c>
      <c r="U532" s="5">
        <v>3339500000</v>
      </c>
      <c r="V532" s="5">
        <v>5525600000</v>
      </c>
      <c r="W532" s="5">
        <v>7264300000</v>
      </c>
      <c r="X532" s="5">
        <v>8394000000</v>
      </c>
      <c r="Y532" s="5">
        <v>1447800000</v>
      </c>
      <c r="Z532" s="5">
        <v>1429700000</v>
      </c>
      <c r="AA532" s="5">
        <v>2215100000</v>
      </c>
      <c r="AB532" s="5">
        <v>1706800000</v>
      </c>
      <c r="AC532" s="5">
        <v>1968800000</v>
      </c>
      <c r="AD532" s="5">
        <v>1838800000</v>
      </c>
      <c r="AE532" s="5">
        <v>1272500000</v>
      </c>
      <c r="AF532" s="5">
        <v>1251300000</v>
      </c>
      <c r="AG532" s="5">
        <f t="shared" si="36"/>
        <v>1.0739173010708531</v>
      </c>
      <c r="AH532" s="5">
        <f t="shared" si="37"/>
        <v>0.10288290027987695</v>
      </c>
      <c r="AI532" s="5">
        <f t="shared" si="38"/>
        <v>0.67068186669054697</v>
      </c>
      <c r="AJ532" s="5">
        <f t="shared" si="39"/>
        <v>0.57629949863351548</v>
      </c>
      <c r="AK532" s="5">
        <f>VLOOKUP(AO532,Tabelle4!T:V,3,FALSE)</f>
        <v>0</v>
      </c>
      <c r="AL532" s="5">
        <v>19</v>
      </c>
      <c r="AM532" s="5"/>
      <c r="AN532" s="5">
        <v>999</v>
      </c>
      <c r="AO532" s="13">
        <v>673</v>
      </c>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row>
    <row r="533" spans="2:120" s="9" customFormat="1" x14ac:dyDescent="0.2">
      <c r="B533" s="4" t="s">
        <v>2585</v>
      </c>
      <c r="C533" s="5"/>
      <c r="D533" s="5" t="s">
        <v>2586</v>
      </c>
      <c r="E533" s="5" t="s">
        <v>2587</v>
      </c>
      <c r="F533" s="5" t="s">
        <v>2588</v>
      </c>
      <c r="G533" s="5"/>
      <c r="H533" s="5">
        <v>1</v>
      </c>
      <c r="I533" s="5">
        <v>6</v>
      </c>
      <c r="J533" s="5">
        <v>6</v>
      </c>
      <c r="K533" s="5">
        <v>24.6</v>
      </c>
      <c r="L533" s="5">
        <v>47.405999999999999</v>
      </c>
      <c r="M533" s="5">
        <v>418</v>
      </c>
      <c r="N533" s="5">
        <v>0</v>
      </c>
      <c r="O533" s="5">
        <v>323.31</v>
      </c>
      <c r="P533" s="5">
        <v>249550000</v>
      </c>
      <c r="Q533" s="5">
        <v>56741000</v>
      </c>
      <c r="R533" s="5">
        <v>35214000</v>
      </c>
      <c r="S533" s="5">
        <v>13752000</v>
      </c>
      <c r="T533" s="5">
        <v>34854000</v>
      </c>
      <c r="U533" s="5">
        <v>7749700</v>
      </c>
      <c r="V533" s="5">
        <v>12241000</v>
      </c>
      <c r="W533" s="5">
        <v>54368000</v>
      </c>
      <c r="X533" s="5">
        <v>34632000</v>
      </c>
      <c r="Y533" s="5">
        <v>3483600</v>
      </c>
      <c r="Z533" s="5">
        <v>2438100</v>
      </c>
      <c r="AA533" s="5">
        <v>2109400</v>
      </c>
      <c r="AB533" s="5">
        <v>2188400</v>
      </c>
      <c r="AC533" s="5">
        <v>2238500</v>
      </c>
      <c r="AD533" s="5">
        <v>1570300</v>
      </c>
      <c r="AE533" s="5">
        <v>2638500</v>
      </c>
      <c r="AF533" s="5">
        <v>2991700</v>
      </c>
      <c r="AG533" s="5">
        <f t="shared" si="36"/>
        <v>1.08268884415722</v>
      </c>
      <c r="AH533" s="5">
        <f t="shared" si="37"/>
        <v>0.1146186838597654</v>
      </c>
      <c r="AI533" s="5">
        <f t="shared" si="38"/>
        <v>0.67304336359219996</v>
      </c>
      <c r="AJ533" s="5">
        <f t="shared" si="39"/>
        <v>0.57122863548413005</v>
      </c>
      <c r="AK533" s="5">
        <f>VLOOKUP(AO533,Tabelle4!T:V,3,FALSE)</f>
        <v>0</v>
      </c>
      <c r="AL533" s="5">
        <v>19</v>
      </c>
      <c r="AM533" s="5"/>
      <c r="AN533" s="5">
        <v>29</v>
      </c>
      <c r="AO533" s="13">
        <v>662</v>
      </c>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row>
    <row r="534" spans="2:120" s="9" customFormat="1" x14ac:dyDescent="0.2">
      <c r="B534" s="4" t="s">
        <v>578</v>
      </c>
      <c r="C534" s="5"/>
      <c r="D534" s="5" t="s">
        <v>579</v>
      </c>
      <c r="E534" s="5" t="s">
        <v>580</v>
      </c>
      <c r="F534" s="5" t="s">
        <v>581</v>
      </c>
      <c r="G534" s="5"/>
      <c r="H534" s="5">
        <v>6</v>
      </c>
      <c r="I534" s="5">
        <v>42</v>
      </c>
      <c r="J534" s="5">
        <v>38</v>
      </c>
      <c r="K534" s="5">
        <v>46.5</v>
      </c>
      <c r="L534" s="5">
        <v>102.53</v>
      </c>
      <c r="M534" s="5">
        <v>917</v>
      </c>
      <c r="N534" s="5">
        <v>0</v>
      </c>
      <c r="O534" s="5">
        <v>323.31</v>
      </c>
      <c r="P534" s="5">
        <v>2220900000</v>
      </c>
      <c r="Q534" s="5">
        <v>408670000</v>
      </c>
      <c r="R534" s="5">
        <v>115260000</v>
      </c>
      <c r="S534" s="5">
        <v>196580000</v>
      </c>
      <c r="T534" s="5">
        <v>196990000</v>
      </c>
      <c r="U534" s="5">
        <v>151030000</v>
      </c>
      <c r="V534" s="5">
        <v>653210000</v>
      </c>
      <c r="W534" s="5">
        <v>383950000</v>
      </c>
      <c r="X534" s="5">
        <v>115180000</v>
      </c>
      <c r="Y534" s="5">
        <v>209820000</v>
      </c>
      <c r="Z534" s="5">
        <v>139790000</v>
      </c>
      <c r="AA534" s="5">
        <v>317460000</v>
      </c>
      <c r="AB534" s="5">
        <v>278920000</v>
      </c>
      <c r="AC534" s="5">
        <v>168530000</v>
      </c>
      <c r="AD534" s="5">
        <v>384120000</v>
      </c>
      <c r="AE534" s="5">
        <v>167760000</v>
      </c>
      <c r="AF534" s="5">
        <v>94299000</v>
      </c>
      <c r="AG534" s="5">
        <f t="shared" si="36"/>
        <v>1.1611385169428594</v>
      </c>
      <c r="AH534" s="5">
        <f t="shared" si="37"/>
        <v>0.21554008743719294</v>
      </c>
      <c r="AI534" s="5">
        <f t="shared" si="38"/>
        <v>0.67523558782211879</v>
      </c>
      <c r="AJ534" s="5">
        <f t="shared" si="39"/>
        <v>0.56653715259954962</v>
      </c>
      <c r="AK534" s="5">
        <f>VLOOKUP(AO534,Tabelle4!T:V,3,FALSE)</f>
        <v>0</v>
      </c>
      <c r="AL534" s="5">
        <v>19</v>
      </c>
      <c r="AM534" s="5"/>
      <c r="AN534" s="5">
        <v>325</v>
      </c>
      <c r="AO534" s="13">
        <v>153</v>
      </c>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row>
    <row r="535" spans="2:120" s="9" customFormat="1" x14ac:dyDescent="0.2">
      <c r="B535" s="4" t="s">
        <v>1300</v>
      </c>
      <c r="C535" s="5"/>
      <c r="D535" s="5" t="s">
        <v>1301</v>
      </c>
      <c r="E535" s="5" t="s">
        <v>1302</v>
      </c>
      <c r="F535" s="5" t="s">
        <v>1303</v>
      </c>
      <c r="G535" s="5"/>
      <c r="H535" s="5">
        <v>1</v>
      </c>
      <c r="I535" s="5">
        <v>3</v>
      </c>
      <c r="J535" s="5">
        <v>3</v>
      </c>
      <c r="K535" s="5">
        <v>32.700000000000003</v>
      </c>
      <c r="L535" s="5">
        <v>11.654999999999999</v>
      </c>
      <c r="M535" s="5">
        <v>113</v>
      </c>
      <c r="N535" s="5">
        <v>1.5897999999999999E-3</v>
      </c>
      <c r="O535" s="5">
        <v>12.535</v>
      </c>
      <c r="P535" s="5">
        <v>167160000</v>
      </c>
      <c r="Q535" s="5">
        <v>36527000</v>
      </c>
      <c r="R535" s="5">
        <v>22977000</v>
      </c>
      <c r="S535" s="5">
        <v>11429000</v>
      </c>
      <c r="T535" s="5">
        <v>5443300</v>
      </c>
      <c r="U535" s="5">
        <v>30373000</v>
      </c>
      <c r="V535" s="5">
        <v>2009700</v>
      </c>
      <c r="W535" s="5">
        <v>48486000</v>
      </c>
      <c r="X535" s="5">
        <v>9914200</v>
      </c>
      <c r="Y535" s="5">
        <v>12277000</v>
      </c>
      <c r="Z535" s="5">
        <v>11397000</v>
      </c>
      <c r="AA535" s="5">
        <v>10267000</v>
      </c>
      <c r="AB535" s="5">
        <v>7009400</v>
      </c>
      <c r="AC535" s="5">
        <v>18548000</v>
      </c>
      <c r="AD535" s="5">
        <v>6411800</v>
      </c>
      <c r="AE535" s="5">
        <v>11647000</v>
      </c>
      <c r="AF535" s="5">
        <v>9405600</v>
      </c>
      <c r="AG535" s="5">
        <f t="shared" si="36"/>
        <v>0.88998617763907117</v>
      </c>
      <c r="AH535" s="5">
        <f t="shared" si="37"/>
        <v>-0.16814516510767502</v>
      </c>
      <c r="AI535" s="5">
        <f t="shared" si="38"/>
        <v>0.67678025645028117</v>
      </c>
      <c r="AJ535" s="5">
        <f t="shared" si="39"/>
        <v>0.56324061321546626</v>
      </c>
      <c r="AK535" s="5">
        <f>VLOOKUP(AO535,Tabelle4!T:V,3,FALSE)</f>
        <v>0</v>
      </c>
      <c r="AL535" s="5">
        <v>19</v>
      </c>
      <c r="AM535" s="5"/>
      <c r="AN535" s="5">
        <v>29</v>
      </c>
      <c r="AO535" s="13">
        <v>335</v>
      </c>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row>
    <row r="536" spans="2:120" s="9" customFormat="1" x14ac:dyDescent="0.2">
      <c r="B536" s="4" t="s">
        <v>1526</v>
      </c>
      <c r="C536" s="5"/>
      <c r="D536" s="5" t="s">
        <v>1527</v>
      </c>
      <c r="E536" s="5" t="s">
        <v>1528</v>
      </c>
      <c r="F536" s="5" t="s">
        <v>1529</v>
      </c>
      <c r="G536" s="5"/>
      <c r="H536" s="5">
        <v>1</v>
      </c>
      <c r="I536" s="5">
        <v>7</v>
      </c>
      <c r="J536" s="5">
        <v>7</v>
      </c>
      <c r="K536" s="5">
        <v>37.6</v>
      </c>
      <c r="L536" s="5">
        <v>28.062000000000001</v>
      </c>
      <c r="M536" s="5">
        <v>242</v>
      </c>
      <c r="N536" s="5">
        <v>0</v>
      </c>
      <c r="O536" s="5">
        <v>60.851999999999997</v>
      </c>
      <c r="P536" s="5">
        <v>271580000</v>
      </c>
      <c r="Q536" s="5">
        <v>30595000</v>
      </c>
      <c r="R536" s="5">
        <v>22401000</v>
      </c>
      <c r="S536" s="5">
        <v>29958000</v>
      </c>
      <c r="T536" s="5">
        <v>25207000</v>
      </c>
      <c r="U536" s="5">
        <v>31065000</v>
      </c>
      <c r="V536" s="5">
        <v>11883000</v>
      </c>
      <c r="W536" s="5">
        <v>78541000</v>
      </c>
      <c r="X536" s="5">
        <v>41926000</v>
      </c>
      <c r="Y536" s="5">
        <v>8481500</v>
      </c>
      <c r="Z536" s="5">
        <v>5950500</v>
      </c>
      <c r="AA536" s="5">
        <v>14495000</v>
      </c>
      <c r="AB536" s="5">
        <v>11165000</v>
      </c>
      <c r="AC536" s="5">
        <v>10155000</v>
      </c>
      <c r="AD536" s="5">
        <v>10025000</v>
      </c>
      <c r="AE536" s="5">
        <v>13271000</v>
      </c>
      <c r="AF536" s="5">
        <v>10213000</v>
      </c>
      <c r="AG536" s="5">
        <f t="shared" si="36"/>
        <v>0.9181934774642726</v>
      </c>
      <c r="AH536" s="5">
        <f t="shared" si="37"/>
        <v>-0.12312991121801416</v>
      </c>
      <c r="AI536" s="5">
        <f t="shared" si="38"/>
        <v>0.67697196957680017</v>
      </c>
      <c r="AJ536" s="5">
        <f t="shared" si="39"/>
        <v>0.56283199548847951</v>
      </c>
      <c r="AK536" s="5">
        <f>VLOOKUP(AO536,Tabelle4!T:V,3,FALSE)</f>
        <v>0</v>
      </c>
      <c r="AL536" s="5">
        <v>19</v>
      </c>
      <c r="AM536" s="5"/>
      <c r="AN536" s="5">
        <v>49</v>
      </c>
      <c r="AO536" s="13">
        <v>393</v>
      </c>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row>
    <row r="537" spans="2:120" s="9" customFormat="1" x14ac:dyDescent="0.2">
      <c r="B537" s="4" t="s">
        <v>338</v>
      </c>
      <c r="C537" s="5"/>
      <c r="D537" s="5" t="s">
        <v>339</v>
      </c>
      <c r="E537" s="5" t="s">
        <v>340</v>
      </c>
      <c r="F537" s="5" t="s">
        <v>341</v>
      </c>
      <c r="G537" s="5"/>
      <c r="H537" s="5">
        <v>4</v>
      </c>
      <c r="I537" s="5">
        <v>2</v>
      </c>
      <c r="J537" s="5">
        <v>2</v>
      </c>
      <c r="K537" s="5">
        <v>10.5</v>
      </c>
      <c r="L537" s="5">
        <v>41.61</v>
      </c>
      <c r="M537" s="5">
        <v>362</v>
      </c>
      <c r="N537" s="5">
        <v>4.1095999999999997E-3</v>
      </c>
      <c r="O537" s="5">
        <v>4.1044999999999998</v>
      </c>
      <c r="P537" s="5">
        <v>95166000</v>
      </c>
      <c r="Q537" s="5">
        <v>20629000</v>
      </c>
      <c r="R537" s="5">
        <v>16048000</v>
      </c>
      <c r="S537" s="5">
        <v>5801200</v>
      </c>
      <c r="T537" s="5">
        <v>8726500</v>
      </c>
      <c r="U537" s="5">
        <v>4196200</v>
      </c>
      <c r="V537" s="5">
        <v>3790700</v>
      </c>
      <c r="W537" s="5">
        <v>16381000</v>
      </c>
      <c r="X537" s="5">
        <v>19592000</v>
      </c>
      <c r="Y537" s="5">
        <v>3255100</v>
      </c>
      <c r="Z537" s="5">
        <v>3600200</v>
      </c>
      <c r="AA537" s="5">
        <v>3435800</v>
      </c>
      <c r="AB537" s="5">
        <v>2111700</v>
      </c>
      <c r="AC537" s="5">
        <v>2422500</v>
      </c>
      <c r="AD537" s="5">
        <v>4108200</v>
      </c>
      <c r="AE537" s="5">
        <v>3211000</v>
      </c>
      <c r="AF537" s="5">
        <v>3512200</v>
      </c>
      <c r="AG537" s="5">
        <f t="shared" si="36"/>
        <v>0.93578493877273861</v>
      </c>
      <c r="AH537" s="5">
        <f t="shared" si="37"/>
        <v>-9.5751085822327622E-2</v>
      </c>
      <c r="AI537" s="5">
        <f t="shared" si="38"/>
        <v>0.67712364587517515</v>
      </c>
      <c r="AJ537" s="5">
        <f t="shared" si="39"/>
        <v>0.56250879431730061</v>
      </c>
      <c r="AK537" s="5">
        <f>VLOOKUP(AO537,Tabelle4!T:V,3,FALSE)</f>
        <v>0</v>
      </c>
      <c r="AL537" s="5">
        <v>19</v>
      </c>
      <c r="AM537" s="5"/>
      <c r="AN537" s="5">
        <v>11</v>
      </c>
      <c r="AO537" s="13">
        <v>90</v>
      </c>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row>
    <row r="538" spans="2:120" s="9" customFormat="1" x14ac:dyDescent="0.2">
      <c r="B538" s="4" t="s">
        <v>2291</v>
      </c>
      <c r="C538" s="5"/>
      <c r="D538" s="5" t="s">
        <v>2292</v>
      </c>
      <c r="E538" s="5" t="s">
        <v>2293</v>
      </c>
      <c r="F538" s="5" t="s">
        <v>2294</v>
      </c>
      <c r="G538" s="5"/>
      <c r="H538" s="5">
        <v>8</v>
      </c>
      <c r="I538" s="5">
        <v>9</v>
      </c>
      <c r="J538" s="5">
        <v>9</v>
      </c>
      <c r="K538" s="5">
        <v>37.9</v>
      </c>
      <c r="L538" s="5">
        <v>33.316000000000003</v>
      </c>
      <c r="M538" s="5">
        <v>298</v>
      </c>
      <c r="N538" s="5">
        <v>0</v>
      </c>
      <c r="O538" s="5">
        <v>173.4</v>
      </c>
      <c r="P538" s="5">
        <v>502510000</v>
      </c>
      <c r="Q538" s="5">
        <v>93184000</v>
      </c>
      <c r="R538" s="5">
        <v>107830000</v>
      </c>
      <c r="S538" s="5">
        <v>23549000</v>
      </c>
      <c r="T538" s="5">
        <v>29081000</v>
      </c>
      <c r="U538" s="5">
        <v>17399000</v>
      </c>
      <c r="V538" s="5">
        <v>17278000</v>
      </c>
      <c r="W538" s="5">
        <v>71261000</v>
      </c>
      <c r="X538" s="5">
        <v>142930000</v>
      </c>
      <c r="Y538" s="5">
        <v>14937000</v>
      </c>
      <c r="Z538" s="5">
        <v>13114000</v>
      </c>
      <c r="AA538" s="5">
        <v>9542700</v>
      </c>
      <c r="AB538" s="5">
        <v>12197000</v>
      </c>
      <c r="AC538" s="5">
        <v>15018000</v>
      </c>
      <c r="AD538" s="5">
        <v>8139900</v>
      </c>
      <c r="AE538" s="5">
        <v>10744000</v>
      </c>
      <c r="AF538" s="5">
        <v>12660000</v>
      </c>
      <c r="AG538" s="5">
        <f t="shared" si="36"/>
        <v>1.0693442492681784</v>
      </c>
      <c r="AH538" s="5">
        <f t="shared" si="37"/>
        <v>9.6726368270574084E-2</v>
      </c>
      <c r="AI538" s="5">
        <f t="shared" si="38"/>
        <v>0.67727576129189548</v>
      </c>
      <c r="AJ538" s="5">
        <f t="shared" si="39"/>
        <v>0.56218473014966053</v>
      </c>
      <c r="AK538" s="5">
        <f>VLOOKUP(AO538,Tabelle4!T:V,3,FALSE)</f>
        <v>0</v>
      </c>
      <c r="AL538" s="5">
        <v>19</v>
      </c>
      <c r="AM538" s="5"/>
      <c r="AN538" s="5">
        <v>36</v>
      </c>
      <c r="AO538" s="13">
        <v>588</v>
      </c>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row>
    <row r="539" spans="2:120" s="9" customFormat="1" x14ac:dyDescent="0.2">
      <c r="B539" s="4" t="s">
        <v>2802</v>
      </c>
      <c r="C539" s="5"/>
      <c r="D539" s="5" t="s">
        <v>2803</v>
      </c>
      <c r="E539" s="5" t="s">
        <v>2804</v>
      </c>
      <c r="F539" s="5" t="s">
        <v>2805</v>
      </c>
      <c r="G539" s="5"/>
      <c r="H539" s="5">
        <v>1</v>
      </c>
      <c r="I539" s="5">
        <v>2</v>
      </c>
      <c r="J539" s="5">
        <v>2</v>
      </c>
      <c r="K539" s="5">
        <v>23.4</v>
      </c>
      <c r="L539" s="5">
        <v>14.379</v>
      </c>
      <c r="M539" s="5">
        <v>137</v>
      </c>
      <c r="N539" s="5">
        <v>2.8693999999999998E-3</v>
      </c>
      <c r="O539" s="5">
        <v>5.4931000000000001</v>
      </c>
      <c r="P539" s="5">
        <v>34204000</v>
      </c>
      <c r="Q539" s="5">
        <v>4970400</v>
      </c>
      <c r="R539" s="5">
        <v>4908100</v>
      </c>
      <c r="S539" s="5">
        <v>6187600</v>
      </c>
      <c r="T539" s="5">
        <v>1584300</v>
      </c>
      <c r="U539" s="5">
        <v>6857500</v>
      </c>
      <c r="V539" s="5">
        <v>0</v>
      </c>
      <c r="W539" s="5">
        <v>5368700</v>
      </c>
      <c r="X539" s="5">
        <v>4327200</v>
      </c>
      <c r="Y539" s="5">
        <v>2258500</v>
      </c>
      <c r="Z539" s="5">
        <v>1761700</v>
      </c>
      <c r="AA539" s="5">
        <v>4080600</v>
      </c>
      <c r="AB539" s="5">
        <v>2501300</v>
      </c>
      <c r="AC539" s="5">
        <v>2975300</v>
      </c>
      <c r="AD539" s="5"/>
      <c r="AE539" s="5">
        <v>1868500</v>
      </c>
      <c r="AF539" s="5">
        <v>2319700</v>
      </c>
      <c r="AG539" s="5">
        <f t="shared" si="36"/>
        <v>1.110012563690933</v>
      </c>
      <c r="AH539" s="5">
        <f t="shared" si="37"/>
        <v>0.1505760058294594</v>
      </c>
      <c r="AI539" s="5">
        <f t="shared" si="38"/>
        <v>0.67821781616033927</v>
      </c>
      <c r="AJ539" s="5">
        <f t="shared" si="39"/>
        <v>0.56017941174996178</v>
      </c>
      <c r="AK539" s="5">
        <f>VLOOKUP(AO539,Tabelle4!T:V,3,FALSE)</f>
        <v>0</v>
      </c>
      <c r="AL539" s="5">
        <v>19</v>
      </c>
      <c r="AM539" s="5"/>
      <c r="AN539" s="5">
        <v>10</v>
      </c>
      <c r="AO539" s="13">
        <v>717</v>
      </c>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row>
    <row r="540" spans="2:120" s="9" customFormat="1" x14ac:dyDescent="0.2">
      <c r="B540" s="4" t="s">
        <v>261</v>
      </c>
      <c r="C540" s="5"/>
      <c r="D540" s="5" t="s">
        <v>262</v>
      </c>
      <c r="E540" s="5" t="s">
        <v>263</v>
      </c>
      <c r="F540" s="5" t="s">
        <v>264</v>
      </c>
      <c r="G540" s="5"/>
      <c r="H540" s="5">
        <v>2</v>
      </c>
      <c r="I540" s="5">
        <v>3</v>
      </c>
      <c r="J540" s="5">
        <v>3</v>
      </c>
      <c r="K540" s="5">
        <v>26.5</v>
      </c>
      <c r="L540" s="5">
        <v>19.378</v>
      </c>
      <c r="M540" s="5">
        <v>162</v>
      </c>
      <c r="N540" s="5">
        <v>1.6313E-3</v>
      </c>
      <c r="O540" s="5">
        <v>14.753</v>
      </c>
      <c r="P540" s="5">
        <v>127070000</v>
      </c>
      <c r="Q540" s="5">
        <v>7487100</v>
      </c>
      <c r="R540" s="5">
        <v>11257000</v>
      </c>
      <c r="S540" s="5">
        <v>28217000</v>
      </c>
      <c r="T540" s="5">
        <v>8771900</v>
      </c>
      <c r="U540" s="5">
        <v>14037000</v>
      </c>
      <c r="V540" s="5">
        <v>18408000</v>
      </c>
      <c r="W540" s="5">
        <v>20429000</v>
      </c>
      <c r="X540" s="5">
        <v>18467000</v>
      </c>
      <c r="Y540" s="5">
        <v>4378900</v>
      </c>
      <c r="Z540" s="5">
        <v>8418300</v>
      </c>
      <c r="AA540" s="5">
        <v>12772000</v>
      </c>
      <c r="AB540" s="5">
        <v>15686000</v>
      </c>
      <c r="AC540" s="5">
        <v>6889500</v>
      </c>
      <c r="AD540" s="5">
        <v>13217000</v>
      </c>
      <c r="AE540" s="5">
        <v>6008100</v>
      </c>
      <c r="AF540" s="5">
        <v>10026000</v>
      </c>
      <c r="AG540" s="5">
        <f t="shared" si="36"/>
        <v>1.1415195099140578</v>
      </c>
      <c r="AH540" s="5">
        <f t="shared" si="37"/>
        <v>0.19095551713223924</v>
      </c>
      <c r="AI540" s="5">
        <f t="shared" si="38"/>
        <v>0.68421633252127101</v>
      </c>
      <c r="AJ540" s="5">
        <f t="shared" si="39"/>
        <v>0.54747555265495895</v>
      </c>
      <c r="AK540" s="5">
        <f>VLOOKUP(AO540,Tabelle4!T:V,3,FALSE)</f>
        <v>0</v>
      </c>
      <c r="AL540" s="5">
        <v>19</v>
      </c>
      <c r="AM540" s="5"/>
      <c r="AN540" s="5">
        <v>14</v>
      </c>
      <c r="AO540" s="13">
        <v>70</v>
      </c>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row>
    <row r="541" spans="2:120" s="9" customFormat="1" x14ac:dyDescent="0.2">
      <c r="B541" s="4" t="s">
        <v>582</v>
      </c>
      <c r="C541" s="5"/>
      <c r="D541" s="5" t="s">
        <v>583</v>
      </c>
      <c r="E541" s="5" t="s">
        <v>584</v>
      </c>
      <c r="F541" s="5" t="s">
        <v>585</v>
      </c>
      <c r="G541" s="5"/>
      <c r="H541" s="5">
        <v>1</v>
      </c>
      <c r="I541" s="5">
        <v>39</v>
      </c>
      <c r="J541" s="5">
        <v>39</v>
      </c>
      <c r="K541" s="5">
        <v>78.8</v>
      </c>
      <c r="L541" s="5">
        <v>54.271999999999998</v>
      </c>
      <c r="M541" s="5">
        <v>509</v>
      </c>
      <c r="N541" s="5">
        <v>0</v>
      </c>
      <c r="O541" s="5">
        <v>323.31</v>
      </c>
      <c r="P541" s="5">
        <v>78024000000</v>
      </c>
      <c r="Q541" s="5">
        <v>13106000000</v>
      </c>
      <c r="R541" s="5">
        <v>12098000000</v>
      </c>
      <c r="S541" s="5">
        <v>9973400000</v>
      </c>
      <c r="T541" s="5">
        <v>3731100000</v>
      </c>
      <c r="U541" s="5">
        <v>6895200000</v>
      </c>
      <c r="V541" s="5">
        <v>7421000000</v>
      </c>
      <c r="W541" s="5">
        <v>11734000000</v>
      </c>
      <c r="X541" s="5">
        <v>13065000000</v>
      </c>
      <c r="Y541" s="5">
        <v>1374000000</v>
      </c>
      <c r="Z541" s="5">
        <v>1588900000</v>
      </c>
      <c r="AA541" s="5">
        <v>691300000</v>
      </c>
      <c r="AB541" s="5">
        <v>820870000</v>
      </c>
      <c r="AC541" s="5">
        <v>920520000</v>
      </c>
      <c r="AD541" s="5">
        <v>1165300000</v>
      </c>
      <c r="AE541" s="5">
        <v>1222900000</v>
      </c>
      <c r="AF541" s="5">
        <v>1610200000</v>
      </c>
      <c r="AG541" s="5">
        <f t="shared" si="36"/>
        <v>0.90976677807323558</v>
      </c>
      <c r="AH541" s="5">
        <f t="shared" si="37"/>
        <v>-0.13643134214842392</v>
      </c>
      <c r="AI541" s="5">
        <f t="shared" si="38"/>
        <v>0.68498331923860256</v>
      </c>
      <c r="AJ541" s="5">
        <f t="shared" si="39"/>
        <v>0.54585923899633415</v>
      </c>
      <c r="AK541" s="5">
        <f>VLOOKUP(AO541,Tabelle4!T:V,3,FALSE)</f>
        <v>0</v>
      </c>
      <c r="AL541" s="5">
        <v>19</v>
      </c>
      <c r="AM541" s="5"/>
      <c r="AN541" s="5">
        <v>2090</v>
      </c>
      <c r="AO541" s="13">
        <v>154</v>
      </c>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row>
    <row r="542" spans="2:120" s="9" customFormat="1" x14ac:dyDescent="0.2">
      <c r="B542" s="4" t="s">
        <v>2167</v>
      </c>
      <c r="C542" s="5"/>
      <c r="D542" s="5" t="s">
        <v>2168</v>
      </c>
      <c r="E542" s="5" t="s">
        <v>2169</v>
      </c>
      <c r="F542" s="5" t="s">
        <v>2170</v>
      </c>
      <c r="G542" s="5"/>
      <c r="H542" s="5">
        <v>1</v>
      </c>
      <c r="I542" s="5">
        <v>106</v>
      </c>
      <c r="J542" s="5">
        <v>106</v>
      </c>
      <c r="K542" s="5">
        <v>78.7</v>
      </c>
      <c r="L542" s="5">
        <v>85.462000000000003</v>
      </c>
      <c r="M542" s="5">
        <v>780</v>
      </c>
      <c r="N542" s="5">
        <v>0</v>
      </c>
      <c r="O542" s="5">
        <v>323.31</v>
      </c>
      <c r="P542" s="5">
        <v>423310000000</v>
      </c>
      <c r="Q542" s="5">
        <v>76958000000</v>
      </c>
      <c r="R542" s="5">
        <v>50166000000</v>
      </c>
      <c r="S542" s="5">
        <v>31455000000</v>
      </c>
      <c r="T542" s="5">
        <v>30945000000</v>
      </c>
      <c r="U542" s="5">
        <v>28233000000</v>
      </c>
      <c r="V542" s="5">
        <v>33047000000</v>
      </c>
      <c r="W542" s="5">
        <v>90773000000</v>
      </c>
      <c r="X542" s="5">
        <v>81733000000</v>
      </c>
      <c r="Y542" s="5">
        <v>11161000000</v>
      </c>
      <c r="Z542" s="5">
        <v>15769000000</v>
      </c>
      <c r="AA542" s="5">
        <v>15715000000</v>
      </c>
      <c r="AB542" s="5">
        <v>10284000000</v>
      </c>
      <c r="AC542" s="5">
        <v>10341000000</v>
      </c>
      <c r="AD542" s="5">
        <v>19944000000</v>
      </c>
      <c r="AE542" s="5">
        <v>11922000000</v>
      </c>
      <c r="AF542" s="5">
        <v>15126000000</v>
      </c>
      <c r="AG542" s="5">
        <f t="shared" si="36"/>
        <v>0.92318559991627858</v>
      </c>
      <c r="AH542" s="5">
        <f t="shared" si="37"/>
        <v>-0.11530737425253576</v>
      </c>
      <c r="AI542" s="5">
        <f t="shared" si="38"/>
        <v>0.68547482430807349</v>
      </c>
      <c r="AJ542" s="5">
        <f t="shared" si="39"/>
        <v>0.54482441431374351</v>
      </c>
      <c r="AK542" s="5">
        <f>VLOOKUP(AO542,Tabelle4!T:V,3,FALSE)</f>
        <v>0</v>
      </c>
      <c r="AL542" s="5">
        <v>19</v>
      </c>
      <c r="AM542" s="5"/>
      <c r="AN542" s="5">
        <v>8897</v>
      </c>
      <c r="AO542" s="13">
        <v>557</v>
      </c>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row>
    <row r="543" spans="2:120" s="9" customFormat="1" x14ac:dyDescent="0.2">
      <c r="B543" s="4" t="s">
        <v>222</v>
      </c>
      <c r="C543" s="5"/>
      <c r="D543" s="5" t="s">
        <v>223</v>
      </c>
      <c r="E543" s="5" t="s">
        <v>224</v>
      </c>
      <c r="F543" s="5" t="s">
        <v>225</v>
      </c>
      <c r="G543" s="5"/>
      <c r="H543" s="5">
        <v>7</v>
      </c>
      <c r="I543" s="5">
        <v>13</v>
      </c>
      <c r="J543" s="5">
        <v>13</v>
      </c>
      <c r="K543" s="5">
        <v>40.1</v>
      </c>
      <c r="L543" s="5">
        <v>53.051000000000002</v>
      </c>
      <c r="M543" s="5">
        <v>491</v>
      </c>
      <c r="N543" s="5">
        <v>0</v>
      </c>
      <c r="O543" s="5">
        <v>276.77</v>
      </c>
      <c r="P543" s="5">
        <v>1911700000</v>
      </c>
      <c r="Q543" s="5">
        <v>354240000</v>
      </c>
      <c r="R543" s="5">
        <v>260120000</v>
      </c>
      <c r="S543" s="5">
        <v>180340000</v>
      </c>
      <c r="T543" s="5">
        <v>118220000</v>
      </c>
      <c r="U543" s="5">
        <v>194060000</v>
      </c>
      <c r="V543" s="5">
        <v>227040000</v>
      </c>
      <c r="W543" s="5">
        <v>247410000</v>
      </c>
      <c r="X543" s="5">
        <v>330250000</v>
      </c>
      <c r="Y543" s="5">
        <v>23582000</v>
      </c>
      <c r="Z543" s="5">
        <v>31812000</v>
      </c>
      <c r="AA543" s="5">
        <v>22880000</v>
      </c>
      <c r="AB543" s="5">
        <v>37947000</v>
      </c>
      <c r="AC543" s="5">
        <v>17508000</v>
      </c>
      <c r="AD543" s="5">
        <v>26559000</v>
      </c>
      <c r="AE543" s="5">
        <v>24342000</v>
      </c>
      <c r="AF543" s="5">
        <v>38270000</v>
      </c>
      <c r="AG543" s="5">
        <f t="shared" si="36"/>
        <v>1.0894459078169088</v>
      </c>
      <c r="AH543" s="5">
        <f t="shared" si="37"/>
        <v>0.12359456684242592</v>
      </c>
      <c r="AI543" s="5">
        <f t="shared" si="38"/>
        <v>0.6863767111872553</v>
      </c>
      <c r="AJ543" s="5">
        <f t="shared" si="39"/>
        <v>0.54292749196926704</v>
      </c>
      <c r="AK543" s="5">
        <f>VLOOKUP(AO543,Tabelle4!T:V,3,FALSE)</f>
        <v>0</v>
      </c>
      <c r="AL543" s="5">
        <v>19</v>
      </c>
      <c r="AM543" s="5"/>
      <c r="AN543" s="5">
        <v>126</v>
      </c>
      <c r="AO543" s="13">
        <v>60</v>
      </c>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row>
    <row r="544" spans="2:120" s="9" customFormat="1" x14ac:dyDescent="0.2">
      <c r="B544" s="4" t="s">
        <v>2195</v>
      </c>
      <c r="C544" s="5"/>
      <c r="D544" s="5" t="s">
        <v>2196</v>
      </c>
      <c r="E544" s="5" t="s">
        <v>2197</v>
      </c>
      <c r="F544" s="5" t="s">
        <v>2198</v>
      </c>
      <c r="G544" s="5"/>
      <c r="H544" s="5">
        <v>1</v>
      </c>
      <c r="I544" s="5">
        <v>32</v>
      </c>
      <c r="J544" s="5">
        <v>32</v>
      </c>
      <c r="K544" s="5">
        <v>77.2</v>
      </c>
      <c r="L544" s="5">
        <v>40.603000000000002</v>
      </c>
      <c r="M544" s="5">
        <v>355</v>
      </c>
      <c r="N544" s="5">
        <v>0</v>
      </c>
      <c r="O544" s="5">
        <v>323.31</v>
      </c>
      <c r="P544" s="5">
        <v>37380000000</v>
      </c>
      <c r="Q544" s="5">
        <v>5130300000</v>
      </c>
      <c r="R544" s="5">
        <v>5399400000</v>
      </c>
      <c r="S544" s="5">
        <v>2251800000</v>
      </c>
      <c r="T544" s="5">
        <v>6347800000</v>
      </c>
      <c r="U544" s="5">
        <v>2545300000</v>
      </c>
      <c r="V544" s="5">
        <v>2910700000</v>
      </c>
      <c r="W544" s="5">
        <v>7414200000</v>
      </c>
      <c r="X544" s="5">
        <v>5380600000</v>
      </c>
      <c r="Y544" s="5">
        <v>468560000</v>
      </c>
      <c r="Z544" s="5">
        <v>580750000</v>
      </c>
      <c r="AA544" s="5">
        <v>552920000</v>
      </c>
      <c r="AB544" s="5">
        <v>582490000</v>
      </c>
      <c r="AC544" s="5">
        <v>510690000</v>
      </c>
      <c r="AD544" s="5">
        <v>504990000</v>
      </c>
      <c r="AE544" s="5">
        <v>562250000</v>
      </c>
      <c r="AF544" s="5">
        <v>554380000</v>
      </c>
      <c r="AG544" s="5">
        <f t="shared" si="36"/>
        <v>1.0245789777283791</v>
      </c>
      <c r="AH544" s="5">
        <f t="shared" si="37"/>
        <v>3.5031196048042966E-2</v>
      </c>
      <c r="AI544" s="5">
        <f t="shared" si="38"/>
        <v>0.68682333213690028</v>
      </c>
      <c r="AJ544" s="5">
        <f t="shared" si="39"/>
        <v>0.54198904479245247</v>
      </c>
      <c r="AK544" s="5">
        <f>VLOOKUP(AO544,Tabelle4!T:V,3,FALSE)</f>
        <v>0</v>
      </c>
      <c r="AL544" s="5">
        <v>19</v>
      </c>
      <c r="AM544" s="5"/>
      <c r="AN544" s="5">
        <v>1237</v>
      </c>
      <c r="AO544" s="13">
        <v>564</v>
      </c>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row>
    <row r="545" spans="2:120" s="9" customFormat="1" x14ac:dyDescent="0.2">
      <c r="B545" s="4" t="s">
        <v>1095</v>
      </c>
      <c r="C545" s="5"/>
      <c r="D545" s="5" t="s">
        <v>1096</v>
      </c>
      <c r="E545" s="5" t="s">
        <v>1097</v>
      </c>
      <c r="F545" s="5" t="s">
        <v>1098</v>
      </c>
      <c r="G545" s="5"/>
      <c r="H545" s="5">
        <v>1</v>
      </c>
      <c r="I545" s="5">
        <v>1</v>
      </c>
      <c r="J545" s="5">
        <v>1</v>
      </c>
      <c r="K545" s="5">
        <v>2</v>
      </c>
      <c r="L545" s="5">
        <v>117.81</v>
      </c>
      <c r="M545" s="5">
        <v>1058</v>
      </c>
      <c r="N545" s="5">
        <v>4.1209000000000003E-3</v>
      </c>
      <c r="O545" s="5">
        <v>4.1208</v>
      </c>
      <c r="P545" s="5">
        <v>16246000000</v>
      </c>
      <c r="Q545" s="5">
        <v>494640000</v>
      </c>
      <c r="R545" s="5">
        <v>1518400000</v>
      </c>
      <c r="S545" s="5">
        <v>1825300000</v>
      </c>
      <c r="T545" s="5">
        <v>1473300000</v>
      </c>
      <c r="U545" s="5">
        <v>765080000</v>
      </c>
      <c r="V545" s="5">
        <v>3395000000</v>
      </c>
      <c r="W545" s="5">
        <v>5152000000</v>
      </c>
      <c r="X545" s="5">
        <v>1622000000</v>
      </c>
      <c r="Y545" s="5">
        <v>139330000</v>
      </c>
      <c r="Z545" s="5">
        <v>179230000</v>
      </c>
      <c r="AA545" s="5">
        <v>1016200000</v>
      </c>
      <c r="AB545" s="5">
        <v>842420000</v>
      </c>
      <c r="AC545" s="5">
        <v>305380000</v>
      </c>
      <c r="AD545" s="5">
        <v>1012900000</v>
      </c>
      <c r="AE545" s="5">
        <v>1167900000</v>
      </c>
      <c r="AF545" s="5">
        <v>241120000</v>
      </c>
      <c r="AG545" s="5">
        <f t="shared" si="36"/>
        <v>0.79829135041982913</v>
      </c>
      <c r="AH545" s="5">
        <f t="shared" si="37"/>
        <v>-0.32501271549093119</v>
      </c>
      <c r="AI545" s="5">
        <f t="shared" si="38"/>
        <v>0.68960074170859897</v>
      </c>
      <c r="AJ545" s="5">
        <f t="shared" si="39"/>
        <v>0.53616676875103852</v>
      </c>
      <c r="AK545" s="5">
        <f>VLOOKUP(AO545,Tabelle4!T:V,3,FALSE)</f>
        <v>0</v>
      </c>
      <c r="AL545" s="5">
        <v>19</v>
      </c>
      <c r="AM545" s="5"/>
      <c r="AN545" s="5">
        <v>84</v>
      </c>
      <c r="AO545" s="13">
        <v>283</v>
      </c>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row>
    <row r="546" spans="2:120" s="9" customFormat="1" x14ac:dyDescent="0.2">
      <c r="B546" s="4" t="s">
        <v>1142</v>
      </c>
      <c r="C546" s="5"/>
      <c r="D546" s="5" t="s">
        <v>1143</v>
      </c>
      <c r="E546" s="5" t="s">
        <v>1144</v>
      </c>
      <c r="F546" s="5" t="s">
        <v>1145</v>
      </c>
      <c r="G546" s="5"/>
      <c r="H546" s="5">
        <v>3</v>
      </c>
      <c r="I546" s="5">
        <v>28</v>
      </c>
      <c r="J546" s="5">
        <v>28</v>
      </c>
      <c r="K546" s="5">
        <v>64.7</v>
      </c>
      <c r="L546" s="5">
        <v>54.207999999999998</v>
      </c>
      <c r="M546" s="5">
        <v>490</v>
      </c>
      <c r="N546" s="5">
        <v>0</v>
      </c>
      <c r="O546" s="5">
        <v>323.31</v>
      </c>
      <c r="P546" s="5">
        <v>10551000000</v>
      </c>
      <c r="Q546" s="5">
        <v>1536500000</v>
      </c>
      <c r="R546" s="5">
        <v>1194700000</v>
      </c>
      <c r="S546" s="5">
        <v>1305400000</v>
      </c>
      <c r="T546" s="5">
        <v>934190000</v>
      </c>
      <c r="U546" s="5">
        <v>1086500000</v>
      </c>
      <c r="V546" s="5">
        <v>908700000</v>
      </c>
      <c r="W546" s="5">
        <v>1750100000</v>
      </c>
      <c r="X546" s="5">
        <v>1835200000</v>
      </c>
      <c r="Y546" s="5">
        <v>144950000</v>
      </c>
      <c r="Z546" s="5">
        <v>131030000</v>
      </c>
      <c r="AA546" s="5">
        <v>182390000</v>
      </c>
      <c r="AB546" s="5">
        <v>237140000</v>
      </c>
      <c r="AC546" s="5">
        <v>219090000</v>
      </c>
      <c r="AD546" s="5">
        <v>134980000</v>
      </c>
      <c r="AE546" s="5">
        <v>141620000</v>
      </c>
      <c r="AF546" s="5">
        <v>148450000</v>
      </c>
      <c r="AG546" s="5">
        <f t="shared" si="36"/>
        <v>1.0797497438445058</v>
      </c>
      <c r="AH546" s="5">
        <f t="shared" si="37"/>
        <v>0.11069697428579629</v>
      </c>
      <c r="AI546" s="5">
        <f t="shared" si="38"/>
        <v>0.69106481354444127</v>
      </c>
      <c r="AJ546" s="5">
        <f t="shared" si="39"/>
        <v>0.53310707053412543</v>
      </c>
      <c r="AK546" s="5">
        <f>VLOOKUP(AO546,Tabelle4!T:V,3,FALSE)</f>
        <v>0</v>
      </c>
      <c r="AL546" s="5">
        <v>19</v>
      </c>
      <c r="AM546" s="5"/>
      <c r="AN546" s="5">
        <v>553</v>
      </c>
      <c r="AO546" s="13">
        <v>295</v>
      </c>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row>
    <row r="547" spans="2:120" s="9" customFormat="1" x14ac:dyDescent="0.2">
      <c r="B547" s="4" t="s">
        <v>1562</v>
      </c>
      <c r="C547" s="5"/>
      <c r="D547" s="5" t="s">
        <v>1563</v>
      </c>
      <c r="E547" s="5" t="s">
        <v>1564</v>
      </c>
      <c r="F547" s="5" t="s">
        <v>1565</v>
      </c>
      <c r="G547" s="5"/>
      <c r="H547" s="5">
        <v>1</v>
      </c>
      <c r="I547" s="5">
        <v>6</v>
      </c>
      <c r="J547" s="5">
        <v>6</v>
      </c>
      <c r="K547" s="5">
        <v>13.9</v>
      </c>
      <c r="L547" s="5">
        <v>48.219000000000001</v>
      </c>
      <c r="M547" s="5">
        <v>433</v>
      </c>
      <c r="N547" s="5">
        <v>1.6207000000000001E-3</v>
      </c>
      <c r="O547" s="5">
        <v>14.548</v>
      </c>
      <c r="P547" s="5">
        <v>138590000</v>
      </c>
      <c r="Q547" s="5">
        <v>19628000</v>
      </c>
      <c r="R547" s="5">
        <v>18299000</v>
      </c>
      <c r="S547" s="5">
        <v>13583000</v>
      </c>
      <c r="T547" s="5">
        <v>15619000</v>
      </c>
      <c r="U547" s="5">
        <v>8189900</v>
      </c>
      <c r="V547" s="5">
        <v>29867000</v>
      </c>
      <c r="W547" s="5">
        <v>13224000</v>
      </c>
      <c r="X547" s="5">
        <v>20178000</v>
      </c>
      <c r="Y547" s="5">
        <v>3173200</v>
      </c>
      <c r="Z547" s="5">
        <v>2591700</v>
      </c>
      <c r="AA547" s="5">
        <v>5940800</v>
      </c>
      <c r="AB547" s="5">
        <v>5490900</v>
      </c>
      <c r="AC547" s="5">
        <v>5606400</v>
      </c>
      <c r="AD547" s="5">
        <v>6840800</v>
      </c>
      <c r="AE547" s="5">
        <v>4592400</v>
      </c>
      <c r="AF547" s="5">
        <v>2256800</v>
      </c>
      <c r="AG547" s="5">
        <f t="shared" si="36"/>
        <v>0.89118177483882999</v>
      </c>
      <c r="AH547" s="5">
        <f t="shared" si="37"/>
        <v>-0.16620836582083406</v>
      </c>
      <c r="AI547" s="5">
        <f t="shared" si="38"/>
        <v>0.69600970486376745</v>
      </c>
      <c r="AJ547" s="5">
        <f t="shared" si="39"/>
        <v>0.52282067234609397</v>
      </c>
      <c r="AK547" s="5">
        <f>VLOOKUP(AO547,Tabelle4!T:V,3,FALSE)</f>
        <v>0</v>
      </c>
      <c r="AL547" s="5">
        <v>19</v>
      </c>
      <c r="AM547" s="5"/>
      <c r="AN547" s="5">
        <v>29</v>
      </c>
      <c r="AO547" s="13">
        <v>402</v>
      </c>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row>
    <row r="548" spans="2:120" s="9" customFormat="1" x14ac:dyDescent="0.2">
      <c r="B548" s="4" t="s">
        <v>2946</v>
      </c>
      <c r="C548" s="5"/>
      <c r="D548" s="5" t="s">
        <v>2947</v>
      </c>
      <c r="E548" s="5" t="s">
        <v>2948</v>
      </c>
      <c r="F548" s="5" t="s">
        <v>2949</v>
      </c>
      <c r="G548" s="5"/>
      <c r="H548" s="5">
        <v>2</v>
      </c>
      <c r="I548" s="5">
        <v>7</v>
      </c>
      <c r="J548" s="5">
        <v>7</v>
      </c>
      <c r="K548" s="5">
        <v>29.2</v>
      </c>
      <c r="L548" s="5">
        <v>46.975000000000001</v>
      </c>
      <c r="M548" s="5">
        <v>421</v>
      </c>
      <c r="N548" s="5">
        <v>1.6639000000000001E-3</v>
      </c>
      <c r="O548" s="5">
        <v>16.826000000000001</v>
      </c>
      <c r="P548" s="5">
        <v>144870000</v>
      </c>
      <c r="Q548" s="5">
        <v>26770000</v>
      </c>
      <c r="R548" s="5">
        <v>14162000</v>
      </c>
      <c r="S548" s="5">
        <v>3872300</v>
      </c>
      <c r="T548" s="5">
        <v>6408000</v>
      </c>
      <c r="U548" s="5">
        <v>6564900</v>
      </c>
      <c r="V548" s="5">
        <v>56154000</v>
      </c>
      <c r="W548" s="5">
        <v>15987000</v>
      </c>
      <c r="X548" s="5">
        <v>14954000</v>
      </c>
      <c r="Y548" s="5">
        <v>6226100</v>
      </c>
      <c r="Z548" s="5">
        <v>3458400</v>
      </c>
      <c r="AA548" s="5">
        <v>3164400</v>
      </c>
      <c r="AB548" s="5">
        <v>4136800</v>
      </c>
      <c r="AC548" s="5">
        <v>4913500</v>
      </c>
      <c r="AD548" s="5">
        <v>4468700</v>
      </c>
      <c r="AE548" s="5">
        <v>3678000</v>
      </c>
      <c r="AF548" s="5">
        <v>2510700</v>
      </c>
      <c r="AG548" s="5">
        <f t="shared" si="36"/>
        <v>1.0908617998959598</v>
      </c>
      <c r="AH548" s="5">
        <f t="shared" si="37"/>
        <v>0.12546833976062863</v>
      </c>
      <c r="AI548" s="5">
        <f t="shared" si="38"/>
        <v>0.69892576460744893</v>
      </c>
      <c r="AJ548" s="5">
        <f t="shared" si="39"/>
        <v>0.51678886492352505</v>
      </c>
      <c r="AK548" s="5">
        <f>VLOOKUP(AO548,Tabelle4!T:V,3,FALSE)</f>
        <v>0</v>
      </c>
      <c r="AL548" s="5">
        <v>19</v>
      </c>
      <c r="AM548" s="5"/>
      <c r="AN548" s="5">
        <v>17</v>
      </c>
      <c r="AO548" s="13">
        <v>753</v>
      </c>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row>
    <row r="549" spans="2:120" s="9" customFormat="1" x14ac:dyDescent="0.2">
      <c r="B549" s="4" t="s">
        <v>913</v>
      </c>
      <c r="C549" s="5"/>
      <c r="D549" s="5" t="s">
        <v>914</v>
      </c>
      <c r="E549" s="5" t="s">
        <v>915</v>
      </c>
      <c r="F549" s="5" t="s">
        <v>916</v>
      </c>
      <c r="G549" s="5"/>
      <c r="H549" s="5">
        <v>1</v>
      </c>
      <c r="I549" s="5">
        <v>37</v>
      </c>
      <c r="J549" s="5">
        <v>37</v>
      </c>
      <c r="K549" s="5">
        <v>60.7</v>
      </c>
      <c r="L549" s="5">
        <v>47.906999999999996</v>
      </c>
      <c r="M549" s="5">
        <v>430</v>
      </c>
      <c r="N549" s="5">
        <v>0</v>
      </c>
      <c r="O549" s="5">
        <v>323.31</v>
      </c>
      <c r="P549" s="5">
        <v>46731000000</v>
      </c>
      <c r="Q549" s="5">
        <v>8463000000</v>
      </c>
      <c r="R549" s="5">
        <v>6228800000</v>
      </c>
      <c r="S549" s="5">
        <v>2622700000</v>
      </c>
      <c r="T549" s="5">
        <v>7520800000</v>
      </c>
      <c r="U549" s="5">
        <v>2574300000</v>
      </c>
      <c r="V549" s="5">
        <v>3465000000</v>
      </c>
      <c r="W549" s="5">
        <v>9093000000</v>
      </c>
      <c r="X549" s="5">
        <v>6763700000</v>
      </c>
      <c r="Y549" s="5">
        <v>802610000</v>
      </c>
      <c r="Z549" s="5">
        <v>781000000</v>
      </c>
      <c r="AA549" s="5">
        <v>561020000</v>
      </c>
      <c r="AB549" s="5">
        <v>668290000</v>
      </c>
      <c r="AC549" s="5">
        <v>520300000</v>
      </c>
      <c r="AD549" s="5">
        <v>584720000</v>
      </c>
      <c r="AE549" s="5">
        <v>693980000</v>
      </c>
      <c r="AF549" s="5">
        <v>862330000</v>
      </c>
      <c r="AG549" s="5">
        <f t="shared" si="36"/>
        <v>1.0569602416836694</v>
      </c>
      <c r="AH549" s="5">
        <f t="shared" si="37"/>
        <v>7.9921109734226073E-2</v>
      </c>
      <c r="AI549" s="5">
        <f t="shared" si="38"/>
        <v>0.69989561730217487</v>
      </c>
      <c r="AJ549" s="5">
        <f t="shared" si="39"/>
        <v>0.51478832087211912</v>
      </c>
      <c r="AK549" s="5">
        <f>VLOOKUP(AO549,Tabelle4!T:V,3,FALSE)</f>
        <v>0</v>
      </c>
      <c r="AL549" s="5">
        <v>19</v>
      </c>
      <c r="AM549" s="5"/>
      <c r="AN549" s="5">
        <v>1331</v>
      </c>
      <c r="AO549" s="13">
        <v>237</v>
      </c>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row>
    <row r="550" spans="2:120" s="9" customFormat="1" x14ac:dyDescent="0.2">
      <c r="B550" s="4" t="s">
        <v>3108</v>
      </c>
      <c r="C550" s="5"/>
      <c r="D550" s="5" t="s">
        <v>3109</v>
      </c>
      <c r="E550" s="5" t="s">
        <v>3110</v>
      </c>
      <c r="F550" s="5" t="s">
        <v>3111</v>
      </c>
      <c r="G550" s="5"/>
      <c r="H550" s="5">
        <v>2</v>
      </c>
      <c r="I550" s="5">
        <v>15</v>
      </c>
      <c r="J550" s="5">
        <v>15</v>
      </c>
      <c r="K550" s="5">
        <v>46.9</v>
      </c>
      <c r="L550" s="5">
        <v>41.348999999999997</v>
      </c>
      <c r="M550" s="5">
        <v>384</v>
      </c>
      <c r="N550" s="5">
        <v>0</v>
      </c>
      <c r="O550" s="5">
        <v>253.44</v>
      </c>
      <c r="P550" s="5">
        <v>1771700000</v>
      </c>
      <c r="Q550" s="5">
        <v>307300000</v>
      </c>
      <c r="R550" s="5">
        <v>204710000</v>
      </c>
      <c r="S550" s="5">
        <v>153170000</v>
      </c>
      <c r="T550" s="5">
        <v>367630000</v>
      </c>
      <c r="U550" s="5">
        <v>98902000</v>
      </c>
      <c r="V550" s="5">
        <v>85465000</v>
      </c>
      <c r="W550" s="5">
        <v>419370000</v>
      </c>
      <c r="X550" s="5">
        <v>135120000</v>
      </c>
      <c r="Y550" s="5">
        <v>27503000</v>
      </c>
      <c r="Z550" s="5">
        <v>23740000</v>
      </c>
      <c r="AA550" s="5">
        <v>24408000</v>
      </c>
      <c r="AB550" s="5">
        <v>25250000</v>
      </c>
      <c r="AC550" s="5">
        <v>23883000</v>
      </c>
      <c r="AD550" s="5">
        <v>19572000</v>
      </c>
      <c r="AE550" s="5">
        <v>24824000</v>
      </c>
      <c r="AF550" s="5">
        <v>29109000</v>
      </c>
      <c r="AG550" s="5">
        <f t="shared" si="36"/>
        <v>1.0360722060212757</v>
      </c>
      <c r="AH550" s="5">
        <f t="shared" si="37"/>
        <v>5.112455093834381E-2</v>
      </c>
      <c r="AI550" s="5">
        <f t="shared" si="38"/>
        <v>0.69994794355962764</v>
      </c>
      <c r="AJ550" s="5">
        <f t="shared" si="39"/>
        <v>0.51468046477407892</v>
      </c>
      <c r="AK550" s="5">
        <f>VLOOKUP(AO550,Tabelle4!T:V,3,FALSE)</f>
        <v>0</v>
      </c>
      <c r="AL550" s="5">
        <v>19</v>
      </c>
      <c r="AM550" s="5"/>
      <c r="AN550" s="5">
        <v>111</v>
      </c>
      <c r="AO550" s="13">
        <v>794</v>
      </c>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row>
    <row r="551" spans="2:120" s="9" customFormat="1" x14ac:dyDescent="0.2">
      <c r="B551" s="4" t="s">
        <v>797</v>
      </c>
      <c r="C551" s="5"/>
      <c r="D551" s="5" t="s">
        <v>798</v>
      </c>
      <c r="E551" s="5" t="s">
        <v>799</v>
      </c>
      <c r="F551" s="5" t="s">
        <v>800</v>
      </c>
      <c r="G551" s="5"/>
      <c r="H551" s="5">
        <v>1</v>
      </c>
      <c r="I551" s="5">
        <v>18</v>
      </c>
      <c r="J551" s="5">
        <v>18</v>
      </c>
      <c r="K551" s="5">
        <v>61.5</v>
      </c>
      <c r="L551" s="5">
        <v>28.126999999999999</v>
      </c>
      <c r="M551" s="5">
        <v>257</v>
      </c>
      <c r="N551" s="5">
        <v>0</v>
      </c>
      <c r="O551" s="5">
        <v>323.31</v>
      </c>
      <c r="P551" s="5">
        <v>19930000000</v>
      </c>
      <c r="Q551" s="5">
        <v>2528500000</v>
      </c>
      <c r="R551" s="5">
        <v>2225700000</v>
      </c>
      <c r="S551" s="5">
        <v>2039000000</v>
      </c>
      <c r="T551" s="5">
        <v>1727700000</v>
      </c>
      <c r="U551" s="5">
        <v>2142000000</v>
      </c>
      <c r="V551" s="5">
        <v>2269700000</v>
      </c>
      <c r="W551" s="5">
        <v>2709900000</v>
      </c>
      <c r="X551" s="5">
        <v>4287200000</v>
      </c>
      <c r="Y551" s="5">
        <v>1296200000</v>
      </c>
      <c r="Z551" s="5">
        <v>1613500000</v>
      </c>
      <c r="AA551" s="5">
        <v>1056100000</v>
      </c>
      <c r="AB551" s="5">
        <v>1036200000</v>
      </c>
      <c r="AC551" s="5">
        <v>1373500000</v>
      </c>
      <c r="AD551" s="5">
        <v>857120000</v>
      </c>
      <c r="AE551" s="5">
        <v>1546900000</v>
      </c>
      <c r="AF551" s="5">
        <v>1566000000</v>
      </c>
      <c r="AG551" s="5">
        <f t="shared" si="36"/>
        <v>0.93608707368925348</v>
      </c>
      <c r="AH551" s="5">
        <f t="shared" si="37"/>
        <v>-9.5285361086214451E-2</v>
      </c>
      <c r="AI551" s="5">
        <f t="shared" si="38"/>
        <v>0.70329107440868399</v>
      </c>
      <c r="AJ551" s="5">
        <f t="shared" si="39"/>
        <v>0.50780618696308588</v>
      </c>
      <c r="AK551" s="5">
        <f>VLOOKUP(AO551,Tabelle4!T:V,3,FALSE)</f>
        <v>0</v>
      </c>
      <c r="AL551" s="5">
        <v>19</v>
      </c>
      <c r="AM551" s="5"/>
      <c r="AN551" s="5">
        <v>676</v>
      </c>
      <c r="AO551" s="13">
        <v>208</v>
      </c>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row>
    <row r="552" spans="2:120" s="9" customFormat="1" x14ac:dyDescent="0.2">
      <c r="B552" s="4" t="s">
        <v>2842</v>
      </c>
      <c r="C552" s="5"/>
      <c r="D552" s="5" t="s">
        <v>2843</v>
      </c>
      <c r="E552" s="5" t="s">
        <v>2844</v>
      </c>
      <c r="F552" s="5" t="s">
        <v>2845</v>
      </c>
      <c r="G552" s="5"/>
      <c r="H552" s="5">
        <v>5</v>
      </c>
      <c r="I552" s="5">
        <v>10</v>
      </c>
      <c r="J552" s="5">
        <v>10</v>
      </c>
      <c r="K552" s="5">
        <v>38</v>
      </c>
      <c r="L552" s="5">
        <v>34.134</v>
      </c>
      <c r="M552" s="5">
        <v>305</v>
      </c>
      <c r="N552" s="5">
        <v>0</v>
      </c>
      <c r="O552" s="5">
        <v>113.77</v>
      </c>
      <c r="P552" s="5">
        <v>409170000</v>
      </c>
      <c r="Q552" s="5">
        <v>81623000</v>
      </c>
      <c r="R552" s="5">
        <v>58070000</v>
      </c>
      <c r="S552" s="5">
        <v>12831000</v>
      </c>
      <c r="T552" s="5">
        <v>17119000</v>
      </c>
      <c r="U552" s="5">
        <v>13138000</v>
      </c>
      <c r="V552" s="5">
        <v>17716000</v>
      </c>
      <c r="W552" s="5">
        <v>51348000</v>
      </c>
      <c r="X552" s="5">
        <v>157330000</v>
      </c>
      <c r="Y552" s="5">
        <v>9880900</v>
      </c>
      <c r="Z552" s="5">
        <v>7843600</v>
      </c>
      <c r="AA552" s="5">
        <v>9258300</v>
      </c>
      <c r="AB552" s="5">
        <v>9676900</v>
      </c>
      <c r="AC552" s="5">
        <v>9686600</v>
      </c>
      <c r="AD552" s="5">
        <v>11876000</v>
      </c>
      <c r="AE552" s="5">
        <v>7319200</v>
      </c>
      <c r="AF552" s="5">
        <v>9462900</v>
      </c>
      <c r="AG552" s="5">
        <f t="shared" si="36"/>
        <v>0.95605650846140411</v>
      </c>
      <c r="AH552" s="5">
        <f t="shared" si="37"/>
        <v>-6.483220255194018E-2</v>
      </c>
      <c r="AI552" s="5">
        <f t="shared" si="38"/>
        <v>0.70401777745072502</v>
      </c>
      <c r="AJ552" s="5">
        <f t="shared" si="39"/>
        <v>0.50631623546203308</v>
      </c>
      <c r="AK552" s="5">
        <f>VLOOKUP(AO552,Tabelle4!T:V,3,FALSE)</f>
        <v>0</v>
      </c>
      <c r="AL552" s="5">
        <v>19</v>
      </c>
      <c r="AM552" s="5"/>
      <c r="AN552" s="5">
        <v>59</v>
      </c>
      <c r="AO552" s="13">
        <v>727</v>
      </c>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row>
    <row r="553" spans="2:120" s="9" customFormat="1" x14ac:dyDescent="0.2">
      <c r="B553" s="4" t="s">
        <v>60</v>
      </c>
      <c r="C553" s="5"/>
      <c r="D553" s="5" t="s">
        <v>61</v>
      </c>
      <c r="E553" s="5" t="s">
        <v>62</v>
      </c>
      <c r="F553" s="5" t="s">
        <v>63</v>
      </c>
      <c r="G553" s="5"/>
      <c r="H553" s="5">
        <v>4</v>
      </c>
      <c r="I553" s="5">
        <v>6</v>
      </c>
      <c r="J553" s="5">
        <v>6</v>
      </c>
      <c r="K553" s="5">
        <v>24.4</v>
      </c>
      <c r="L553" s="5">
        <v>35.488999999999997</v>
      </c>
      <c r="M553" s="5">
        <v>315</v>
      </c>
      <c r="N553" s="5">
        <v>0</v>
      </c>
      <c r="O553" s="5">
        <v>37.692</v>
      </c>
      <c r="P553" s="5">
        <v>212070000</v>
      </c>
      <c r="Q553" s="5">
        <v>38112000</v>
      </c>
      <c r="R553" s="5">
        <v>35291000</v>
      </c>
      <c r="S553" s="5">
        <v>17537000</v>
      </c>
      <c r="T553" s="5">
        <v>11109000</v>
      </c>
      <c r="U553" s="5">
        <v>5575700</v>
      </c>
      <c r="V553" s="5">
        <v>21758000</v>
      </c>
      <c r="W553" s="5">
        <v>42022000</v>
      </c>
      <c r="X553" s="5">
        <v>40664000</v>
      </c>
      <c r="Y553" s="5">
        <v>5741000</v>
      </c>
      <c r="Z553" s="5">
        <v>10166000</v>
      </c>
      <c r="AA553" s="5">
        <v>4966700</v>
      </c>
      <c r="AB553" s="5">
        <v>6017000</v>
      </c>
      <c r="AC553" s="5">
        <v>5454400</v>
      </c>
      <c r="AD553" s="5">
        <v>6653700</v>
      </c>
      <c r="AE553" s="5">
        <v>5477700</v>
      </c>
      <c r="AF553" s="5">
        <v>7257700</v>
      </c>
      <c r="AG553" s="5">
        <f t="shared" si="36"/>
        <v>1.0824038480890374</v>
      </c>
      <c r="AH553" s="5">
        <f t="shared" si="37"/>
        <v>0.11423887340815098</v>
      </c>
      <c r="AI553" s="5">
        <f t="shared" si="38"/>
        <v>0.70430485104435425</v>
      </c>
      <c r="AJ553" s="5">
        <f t="shared" si="39"/>
        <v>0.50572807526740793</v>
      </c>
      <c r="AK553" s="5">
        <f>VLOOKUP(AO553,Tabelle4!T:V,3,FALSE)</f>
        <v>0</v>
      </c>
      <c r="AL553" s="5">
        <v>19</v>
      </c>
      <c r="AM553" s="5"/>
      <c r="AN553" s="5">
        <v>23</v>
      </c>
      <c r="AO553" s="13">
        <v>8</v>
      </c>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row>
    <row r="554" spans="2:120" s="9" customFormat="1" x14ac:dyDescent="0.2">
      <c r="B554" s="4" t="s">
        <v>2862</v>
      </c>
      <c r="C554" s="5"/>
      <c r="D554" s="5" t="s">
        <v>2863</v>
      </c>
      <c r="E554" s="5" t="s">
        <v>2864</v>
      </c>
      <c r="F554" s="5" t="s">
        <v>2865</v>
      </c>
      <c r="G554" s="5"/>
      <c r="H554" s="5">
        <v>2</v>
      </c>
      <c r="I554" s="5">
        <v>14</v>
      </c>
      <c r="J554" s="5">
        <v>14</v>
      </c>
      <c r="K554" s="5">
        <v>34.9</v>
      </c>
      <c r="L554" s="5">
        <v>58.277999999999999</v>
      </c>
      <c r="M554" s="5">
        <v>524</v>
      </c>
      <c r="N554" s="5">
        <v>0</v>
      </c>
      <c r="O554" s="5">
        <v>199.42</v>
      </c>
      <c r="P554" s="5">
        <v>3733100000</v>
      </c>
      <c r="Q554" s="5">
        <v>697770000</v>
      </c>
      <c r="R554" s="5">
        <v>705440000</v>
      </c>
      <c r="S554" s="5">
        <v>323380000</v>
      </c>
      <c r="T554" s="5">
        <v>147870000</v>
      </c>
      <c r="U554" s="5">
        <v>208890000</v>
      </c>
      <c r="V554" s="5">
        <v>329170000</v>
      </c>
      <c r="W554" s="5">
        <v>854990000</v>
      </c>
      <c r="X554" s="5">
        <v>465550000</v>
      </c>
      <c r="Y554" s="5">
        <v>42267000</v>
      </c>
      <c r="Z554" s="5">
        <v>44564000</v>
      </c>
      <c r="AA554" s="5">
        <v>37148000</v>
      </c>
      <c r="AB554" s="5">
        <v>26072000</v>
      </c>
      <c r="AC554" s="5">
        <v>33313000</v>
      </c>
      <c r="AD554" s="5">
        <v>27005000</v>
      </c>
      <c r="AE554" s="5">
        <v>38880000</v>
      </c>
      <c r="AF554" s="5">
        <v>42426000</v>
      </c>
      <c r="AG554" s="5">
        <f t="shared" si="36"/>
        <v>1.0595026266734451</v>
      </c>
      <c r="AH554" s="5">
        <f t="shared" si="37"/>
        <v>8.3387164382150519E-2</v>
      </c>
      <c r="AI554" s="5">
        <f t="shared" si="38"/>
        <v>0.70632557493999393</v>
      </c>
      <c r="AJ554" s="5">
        <f t="shared" si="39"/>
        <v>0.50159475971763601</v>
      </c>
      <c r="AK554" s="5">
        <f>VLOOKUP(AO554,Tabelle4!T:V,3,FALSE)</f>
        <v>0</v>
      </c>
      <c r="AL554" s="5">
        <v>19</v>
      </c>
      <c r="AM554" s="5"/>
      <c r="AN554" s="5">
        <v>140</v>
      </c>
      <c r="AO554" s="13">
        <v>732</v>
      </c>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row>
    <row r="555" spans="2:120" s="9" customFormat="1" x14ac:dyDescent="0.2">
      <c r="B555" s="4" t="s">
        <v>2657</v>
      </c>
      <c r="C555" s="5"/>
      <c r="D555" s="5" t="s">
        <v>2658</v>
      </c>
      <c r="E555" s="5" t="s">
        <v>2659</v>
      </c>
      <c r="F555" s="5" t="s">
        <v>2660</v>
      </c>
      <c r="G555" s="5"/>
      <c r="H555" s="5">
        <v>1</v>
      </c>
      <c r="I555" s="5">
        <v>1</v>
      </c>
      <c r="J555" s="5">
        <v>1</v>
      </c>
      <c r="K555" s="5">
        <v>18.8</v>
      </c>
      <c r="L555" s="5">
        <v>12.506</v>
      </c>
      <c r="M555" s="5">
        <v>112</v>
      </c>
      <c r="N555" s="5">
        <v>1.5267E-3</v>
      </c>
      <c r="O555" s="5">
        <v>9.6760000000000002</v>
      </c>
      <c r="P555" s="5">
        <v>19515000</v>
      </c>
      <c r="Q555" s="5">
        <v>3059800</v>
      </c>
      <c r="R555" s="5">
        <v>3946900</v>
      </c>
      <c r="S555" s="5">
        <v>0</v>
      </c>
      <c r="T555" s="5">
        <v>988730</v>
      </c>
      <c r="U555" s="5">
        <v>2305100</v>
      </c>
      <c r="V555" s="5">
        <v>0</v>
      </c>
      <c r="W555" s="5">
        <v>6575900</v>
      </c>
      <c r="X555" s="5">
        <v>2638600</v>
      </c>
      <c r="Y555" s="5">
        <v>1019200</v>
      </c>
      <c r="Z555" s="5">
        <v>1681000</v>
      </c>
      <c r="AA555" s="5"/>
      <c r="AB555" s="5">
        <v>1889800</v>
      </c>
      <c r="AC555" s="5">
        <v>1207700</v>
      </c>
      <c r="AD555" s="5"/>
      <c r="AE555" s="5">
        <v>1677400</v>
      </c>
      <c r="AF555" s="5">
        <v>1336200</v>
      </c>
      <c r="AG555" s="5">
        <f t="shared" si="36"/>
        <v>1.0873427617084783</v>
      </c>
      <c r="AH555" s="5">
        <f t="shared" si="37"/>
        <v>0.12080679102615094</v>
      </c>
      <c r="AI555" s="5">
        <f t="shared" si="38"/>
        <v>0.70681032808064503</v>
      </c>
      <c r="AJ555" s="5">
        <f t="shared" si="39"/>
        <v>0.50060497384069491</v>
      </c>
      <c r="AK555" s="5">
        <f>VLOOKUP(AO555,Tabelle4!T:V,3,FALSE)</f>
        <v>0</v>
      </c>
      <c r="AL555" s="5">
        <v>19</v>
      </c>
      <c r="AM555" s="5"/>
      <c r="AN555" s="5">
        <v>12</v>
      </c>
      <c r="AO555" s="13">
        <v>680</v>
      </c>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row>
    <row r="556" spans="2:120" s="9" customFormat="1" x14ac:dyDescent="0.2">
      <c r="B556" s="4" t="s">
        <v>1248</v>
      </c>
      <c r="C556" s="5"/>
      <c r="D556" s="5" t="s">
        <v>1249</v>
      </c>
      <c r="E556" s="5" t="s">
        <v>1250</v>
      </c>
      <c r="F556" s="5" t="s">
        <v>1251</v>
      </c>
      <c r="G556" s="5"/>
      <c r="H556" s="5">
        <v>2</v>
      </c>
      <c r="I556" s="5">
        <v>2</v>
      </c>
      <c r="J556" s="5">
        <v>2</v>
      </c>
      <c r="K556" s="5">
        <v>7.7</v>
      </c>
      <c r="L556" s="5">
        <v>41.761000000000003</v>
      </c>
      <c r="M556" s="5">
        <v>375</v>
      </c>
      <c r="N556" s="5">
        <v>0</v>
      </c>
      <c r="O556" s="5">
        <v>46.482999999999997</v>
      </c>
      <c r="P556" s="5">
        <v>26180000</v>
      </c>
      <c r="Q556" s="5">
        <v>0</v>
      </c>
      <c r="R556" s="5">
        <v>145610</v>
      </c>
      <c r="S556" s="5">
        <v>6734800</v>
      </c>
      <c r="T556" s="5">
        <v>7435700</v>
      </c>
      <c r="U556" s="5">
        <v>2685500</v>
      </c>
      <c r="V556" s="5">
        <v>984500</v>
      </c>
      <c r="W556" s="5">
        <v>2146100</v>
      </c>
      <c r="X556" s="5">
        <v>6047900</v>
      </c>
      <c r="Y556" s="5"/>
      <c r="Z556" s="5">
        <v>234130</v>
      </c>
      <c r="AA556" s="5">
        <v>1925500</v>
      </c>
      <c r="AB556" s="5">
        <v>1132300</v>
      </c>
      <c r="AC556" s="5">
        <v>368450</v>
      </c>
      <c r="AD556" s="5">
        <v>1300700</v>
      </c>
      <c r="AE556" s="5">
        <v>1223300</v>
      </c>
      <c r="AF556" s="5">
        <v>2561700</v>
      </c>
      <c r="AG556" s="5">
        <f t="shared" si="36"/>
        <v>0.80475234454497946</v>
      </c>
      <c r="AH556" s="5">
        <f t="shared" si="37"/>
        <v>-0.31338322006730701</v>
      </c>
      <c r="AI556" s="5">
        <f t="shared" si="38"/>
        <v>0.70689646518569238</v>
      </c>
      <c r="AJ556" s="5">
        <f t="shared" si="39"/>
        <v>0.50042916712457253</v>
      </c>
      <c r="AK556" s="5">
        <f>VLOOKUP(AO556,Tabelle4!T:V,3,FALSE)</f>
        <v>0</v>
      </c>
      <c r="AL556" s="5">
        <v>19</v>
      </c>
      <c r="AM556" s="5"/>
      <c r="AN556" s="5">
        <v>11</v>
      </c>
      <c r="AO556" s="13">
        <v>322</v>
      </c>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row>
    <row r="557" spans="2:120" s="9" customFormat="1" x14ac:dyDescent="0.2">
      <c r="B557" s="4" t="s">
        <v>2998</v>
      </c>
      <c r="C557" s="5"/>
      <c r="D557" s="5" t="s">
        <v>2999</v>
      </c>
      <c r="E557" s="5" t="s">
        <v>3000</v>
      </c>
      <c r="F557" s="5" t="s">
        <v>3001</v>
      </c>
      <c r="G557" s="5"/>
      <c r="H557" s="5">
        <v>1</v>
      </c>
      <c r="I557" s="5">
        <v>51</v>
      </c>
      <c r="J557" s="5">
        <v>42</v>
      </c>
      <c r="K557" s="5">
        <v>76.599999999999994</v>
      </c>
      <c r="L557" s="5">
        <v>74.465999999999994</v>
      </c>
      <c r="M557" s="5">
        <v>676</v>
      </c>
      <c r="N557" s="5">
        <v>0</v>
      </c>
      <c r="O557" s="5">
        <v>323.31</v>
      </c>
      <c r="P557" s="5">
        <v>27662000000</v>
      </c>
      <c r="Q557" s="5">
        <v>4302800000</v>
      </c>
      <c r="R557" s="5">
        <v>2631500000</v>
      </c>
      <c r="S557" s="5">
        <v>4712400000</v>
      </c>
      <c r="T557" s="5">
        <v>1579700000</v>
      </c>
      <c r="U557" s="5">
        <v>2510100000</v>
      </c>
      <c r="V557" s="5">
        <v>2406400000</v>
      </c>
      <c r="W557" s="5">
        <v>5420800000</v>
      </c>
      <c r="X557" s="5">
        <v>4098400000</v>
      </c>
      <c r="Y557" s="5">
        <v>478080000</v>
      </c>
      <c r="Z557" s="5">
        <v>314470000</v>
      </c>
      <c r="AA557" s="5">
        <v>614520000</v>
      </c>
      <c r="AB557" s="5">
        <v>341590000</v>
      </c>
      <c r="AC557" s="5">
        <v>467530000</v>
      </c>
      <c r="AD557" s="5">
        <v>594130000</v>
      </c>
      <c r="AE557" s="5">
        <v>507920000</v>
      </c>
      <c r="AF557" s="5">
        <v>319630000</v>
      </c>
      <c r="AG557" s="5">
        <f t="shared" si="36"/>
        <v>0.92560382382053874</v>
      </c>
      <c r="AH557" s="5">
        <f t="shared" si="37"/>
        <v>-0.1115332704208559</v>
      </c>
      <c r="AI557" s="5">
        <f t="shared" si="38"/>
        <v>0.70953741875862864</v>
      </c>
      <c r="AJ557" s="5">
        <f t="shared" si="39"/>
        <v>0.49504932542321883</v>
      </c>
      <c r="AK557" s="5">
        <f>VLOOKUP(AO557,Tabelle4!T:V,3,FALSE)</f>
        <v>0</v>
      </c>
      <c r="AL557" s="5">
        <v>19</v>
      </c>
      <c r="AM557" s="5"/>
      <c r="AN557" s="5">
        <v>1031</v>
      </c>
      <c r="AO557" s="13">
        <v>766</v>
      </c>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row>
    <row r="558" spans="2:120" s="9" customFormat="1" x14ac:dyDescent="0.2">
      <c r="B558" s="4" t="s">
        <v>253</v>
      </c>
      <c r="C558" s="5"/>
      <c r="D558" s="5" t="s">
        <v>254</v>
      </c>
      <c r="E558" s="5" t="s">
        <v>255</v>
      </c>
      <c r="F558" s="5" t="s">
        <v>256</v>
      </c>
      <c r="G558" s="5"/>
      <c r="H558" s="5">
        <v>2</v>
      </c>
      <c r="I558" s="5">
        <v>1</v>
      </c>
      <c r="J558" s="5">
        <v>1</v>
      </c>
      <c r="K558" s="5">
        <v>5.9</v>
      </c>
      <c r="L558" s="5">
        <v>32.173000000000002</v>
      </c>
      <c r="M558" s="5">
        <v>289</v>
      </c>
      <c r="N558" s="5">
        <v>5.3690999999999999E-3</v>
      </c>
      <c r="O558" s="5">
        <v>3.7349999999999999</v>
      </c>
      <c r="P558" s="5">
        <v>25269000</v>
      </c>
      <c r="Q558" s="5">
        <v>3704100</v>
      </c>
      <c r="R558" s="5">
        <v>0</v>
      </c>
      <c r="S558" s="5">
        <v>2828800</v>
      </c>
      <c r="T558" s="5">
        <v>7001000</v>
      </c>
      <c r="U558" s="5">
        <v>1740500</v>
      </c>
      <c r="V558" s="5">
        <v>0</v>
      </c>
      <c r="W558" s="5">
        <v>6231900</v>
      </c>
      <c r="X558" s="5">
        <v>3762800</v>
      </c>
      <c r="Y558" s="5">
        <v>245080</v>
      </c>
      <c r="Z558" s="5"/>
      <c r="AA558" s="5">
        <v>397850</v>
      </c>
      <c r="AB558" s="5">
        <v>369890</v>
      </c>
      <c r="AC558" s="5">
        <v>222780</v>
      </c>
      <c r="AD558" s="5"/>
      <c r="AE558" s="5">
        <v>349790</v>
      </c>
      <c r="AF558" s="5">
        <v>362760</v>
      </c>
      <c r="AG558" s="5">
        <f t="shared" si="36"/>
        <v>1.0828477649599606</v>
      </c>
      <c r="AH558" s="5">
        <f t="shared" si="37"/>
        <v>0.1148304320735377</v>
      </c>
      <c r="AI558" s="5">
        <f t="shared" si="38"/>
        <v>0.71060775463188941</v>
      </c>
      <c r="AJ558" s="5">
        <f t="shared" si="39"/>
        <v>0.49287466246938483</v>
      </c>
      <c r="AK558" s="5">
        <f>VLOOKUP(AO558,Tabelle4!T:V,3,FALSE)</f>
        <v>0</v>
      </c>
      <c r="AL558" s="5">
        <v>19</v>
      </c>
      <c r="AM558" s="5"/>
      <c r="AN558" s="5">
        <v>4</v>
      </c>
      <c r="AO558" s="13">
        <v>68</v>
      </c>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row>
    <row r="559" spans="2:120" s="9" customFormat="1" x14ac:dyDescent="0.2">
      <c r="B559" s="4" t="s">
        <v>187</v>
      </c>
      <c r="C559" s="5"/>
      <c r="D559" s="5" t="s">
        <v>188</v>
      </c>
      <c r="E559" s="5" t="s">
        <v>189</v>
      </c>
      <c r="F559" s="5" t="s">
        <v>190</v>
      </c>
      <c r="G559" s="5"/>
      <c r="H559" s="5">
        <v>3</v>
      </c>
      <c r="I559" s="5">
        <v>37</v>
      </c>
      <c r="J559" s="5">
        <v>37</v>
      </c>
      <c r="K559" s="5">
        <v>68.400000000000006</v>
      </c>
      <c r="L559" s="5">
        <v>49.537999999999997</v>
      </c>
      <c r="M559" s="5">
        <v>452</v>
      </c>
      <c r="N559" s="5">
        <v>0</v>
      </c>
      <c r="O559" s="5">
        <v>323.31</v>
      </c>
      <c r="P559" s="5">
        <v>23507000000</v>
      </c>
      <c r="Q559" s="5">
        <v>3076100000</v>
      </c>
      <c r="R559" s="5">
        <v>4343100000</v>
      </c>
      <c r="S559" s="5">
        <v>1739200000</v>
      </c>
      <c r="T559" s="5">
        <v>2696600000</v>
      </c>
      <c r="U559" s="5">
        <v>2647300000</v>
      </c>
      <c r="V559" s="5">
        <v>2064200000</v>
      </c>
      <c r="W559" s="5">
        <v>4143200000</v>
      </c>
      <c r="X559" s="5">
        <v>2797400000</v>
      </c>
      <c r="Y559" s="5">
        <v>544260000</v>
      </c>
      <c r="Z559" s="5">
        <v>629820000</v>
      </c>
      <c r="AA559" s="5">
        <v>458430000</v>
      </c>
      <c r="AB559" s="5">
        <v>435600000</v>
      </c>
      <c r="AC559" s="5">
        <v>429720000</v>
      </c>
      <c r="AD559" s="5">
        <v>544240000</v>
      </c>
      <c r="AE559" s="5">
        <v>555320000</v>
      </c>
      <c r="AF559" s="5">
        <v>630250000</v>
      </c>
      <c r="AG559" s="5">
        <f t="shared" si="36"/>
        <v>0.95766671451658458</v>
      </c>
      <c r="AH559" s="5">
        <f t="shared" si="37"/>
        <v>-6.2404435766308539E-2</v>
      </c>
      <c r="AI559" s="5">
        <f t="shared" si="38"/>
        <v>0.71915902861524794</v>
      </c>
      <c r="AJ559" s="5">
        <f t="shared" si="39"/>
        <v>0.47561726382550668</v>
      </c>
      <c r="AK559" s="5">
        <f>VLOOKUP(AO559,Tabelle4!T:V,3,FALSE)</f>
        <v>0</v>
      </c>
      <c r="AL559" s="5">
        <v>19</v>
      </c>
      <c r="AM559" s="5"/>
      <c r="AN559" s="5">
        <v>890</v>
      </c>
      <c r="AO559" s="13">
        <v>51</v>
      </c>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row>
    <row r="560" spans="2:120" s="9" customFormat="1" x14ac:dyDescent="0.2">
      <c r="B560" s="4" t="s">
        <v>376</v>
      </c>
      <c r="C560" s="5"/>
      <c r="D560" s="5" t="s">
        <v>377</v>
      </c>
      <c r="E560" s="5" t="s">
        <v>378</v>
      </c>
      <c r="F560" s="5" t="s">
        <v>379</v>
      </c>
      <c r="G560" s="5"/>
      <c r="H560" s="5">
        <v>4</v>
      </c>
      <c r="I560" s="5">
        <v>16</v>
      </c>
      <c r="J560" s="5">
        <v>16</v>
      </c>
      <c r="K560" s="5">
        <v>29.9</v>
      </c>
      <c r="L560" s="5">
        <v>72.561000000000007</v>
      </c>
      <c r="M560" s="5">
        <v>642</v>
      </c>
      <c r="N560" s="5">
        <v>0</v>
      </c>
      <c r="O560" s="5">
        <v>166.08</v>
      </c>
      <c r="P560" s="5">
        <v>533590000</v>
      </c>
      <c r="Q560" s="5">
        <v>106560000</v>
      </c>
      <c r="R560" s="5">
        <v>59546000</v>
      </c>
      <c r="S560" s="5">
        <v>35005000</v>
      </c>
      <c r="T560" s="5">
        <v>44316000</v>
      </c>
      <c r="U560" s="5">
        <v>25803000</v>
      </c>
      <c r="V560" s="5">
        <v>26958000</v>
      </c>
      <c r="W560" s="5">
        <v>128580000</v>
      </c>
      <c r="X560" s="5">
        <v>106820000</v>
      </c>
      <c r="Y560" s="5">
        <v>15449000</v>
      </c>
      <c r="Z560" s="5">
        <v>14259000</v>
      </c>
      <c r="AA560" s="5">
        <v>10628000</v>
      </c>
      <c r="AB560" s="5">
        <v>15045000</v>
      </c>
      <c r="AC560" s="5">
        <v>10623000</v>
      </c>
      <c r="AD560" s="5">
        <v>13325000</v>
      </c>
      <c r="AE560" s="5">
        <v>14117000</v>
      </c>
      <c r="AF560" s="5">
        <v>15111000</v>
      </c>
      <c r="AG560" s="5">
        <f t="shared" si="36"/>
        <v>1.0414660749210169</v>
      </c>
      <c r="AH560" s="5">
        <f t="shared" si="37"/>
        <v>5.8615845292766214E-2</v>
      </c>
      <c r="AI560" s="5">
        <f t="shared" si="38"/>
        <v>0.71932370346271335</v>
      </c>
      <c r="AJ560" s="5">
        <f t="shared" si="39"/>
        <v>0.47528694969446095</v>
      </c>
      <c r="AK560" s="5">
        <f>VLOOKUP(AO560,Tabelle4!T:V,3,FALSE)</f>
        <v>0</v>
      </c>
      <c r="AL560" s="5">
        <v>19</v>
      </c>
      <c r="AM560" s="5"/>
      <c r="AN560" s="5">
        <v>62</v>
      </c>
      <c r="AO560" s="13">
        <v>100</v>
      </c>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row>
    <row r="561" spans="2:120" s="9" customFormat="1" x14ac:dyDescent="0.2">
      <c r="B561" s="4" t="s">
        <v>3013</v>
      </c>
      <c r="C561" s="5"/>
      <c r="D561" s="5" t="s">
        <v>3014</v>
      </c>
      <c r="E561" s="5" t="s">
        <v>3015</v>
      </c>
      <c r="F561" s="5" t="s">
        <v>3016</v>
      </c>
      <c r="G561" s="5"/>
      <c r="H561" s="5">
        <v>1</v>
      </c>
      <c r="I561" s="5">
        <v>3</v>
      </c>
      <c r="J561" s="5">
        <v>3</v>
      </c>
      <c r="K561" s="5">
        <v>14.6</v>
      </c>
      <c r="L561" s="5">
        <v>31.715</v>
      </c>
      <c r="M561" s="5">
        <v>287</v>
      </c>
      <c r="N561" s="5">
        <v>0</v>
      </c>
      <c r="O561" s="5">
        <v>175.32</v>
      </c>
      <c r="P561" s="5">
        <v>119090000</v>
      </c>
      <c r="Q561" s="5">
        <v>14971000</v>
      </c>
      <c r="R561" s="5">
        <v>41918000</v>
      </c>
      <c r="S561" s="5">
        <v>4730500</v>
      </c>
      <c r="T561" s="5">
        <v>3937200</v>
      </c>
      <c r="U561" s="5">
        <v>7158800</v>
      </c>
      <c r="V561" s="5">
        <v>10005000</v>
      </c>
      <c r="W561" s="5">
        <v>22344000</v>
      </c>
      <c r="X561" s="5">
        <v>14030000</v>
      </c>
      <c r="Y561" s="5">
        <v>3592500</v>
      </c>
      <c r="Z561" s="5">
        <v>5938200</v>
      </c>
      <c r="AA561" s="5">
        <v>2126600</v>
      </c>
      <c r="AB561" s="5">
        <v>2050800</v>
      </c>
      <c r="AC561" s="5">
        <v>2393000</v>
      </c>
      <c r="AD561" s="5">
        <v>2974100</v>
      </c>
      <c r="AE561" s="5">
        <v>3630100</v>
      </c>
      <c r="AF561" s="5">
        <v>3237600</v>
      </c>
      <c r="AG561" s="5">
        <f t="shared" si="36"/>
        <v>1.1204188053748325</v>
      </c>
      <c r="AH561" s="5">
        <f t="shared" si="37"/>
        <v>0.16403810326383772</v>
      </c>
      <c r="AI561" s="5">
        <f t="shared" si="38"/>
        <v>0.71946599939570821</v>
      </c>
      <c r="AJ561" s="5">
        <f t="shared" si="39"/>
        <v>0.47500158535367942</v>
      </c>
      <c r="AK561" s="5">
        <f>VLOOKUP(AO561,Tabelle4!T:V,3,FALSE)</f>
        <v>0</v>
      </c>
      <c r="AL561" s="5">
        <v>19</v>
      </c>
      <c r="AM561" s="5"/>
      <c r="AN561" s="5">
        <v>20</v>
      </c>
      <c r="AO561" s="13">
        <v>770</v>
      </c>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row>
    <row r="562" spans="2:120" s="9" customFormat="1" x14ac:dyDescent="0.2">
      <c r="B562" s="4" t="s">
        <v>2565</v>
      </c>
      <c r="C562" s="5"/>
      <c r="D562" s="5" t="s">
        <v>2566</v>
      </c>
      <c r="E562" s="5" t="s">
        <v>2567</v>
      </c>
      <c r="F562" s="5" t="s">
        <v>2568</v>
      </c>
      <c r="G562" s="5"/>
      <c r="H562" s="5">
        <v>1</v>
      </c>
      <c r="I562" s="5">
        <v>45</v>
      </c>
      <c r="J562" s="5">
        <v>44</v>
      </c>
      <c r="K562" s="5">
        <v>70.400000000000006</v>
      </c>
      <c r="L562" s="5">
        <v>52.850999999999999</v>
      </c>
      <c r="M562" s="5">
        <v>480</v>
      </c>
      <c r="N562" s="5">
        <v>0</v>
      </c>
      <c r="O562" s="5">
        <v>323.31</v>
      </c>
      <c r="P562" s="5">
        <v>125540000000</v>
      </c>
      <c r="Q562" s="5">
        <v>19084000000</v>
      </c>
      <c r="R562" s="5">
        <v>18811000000</v>
      </c>
      <c r="S562" s="5">
        <v>9152900000</v>
      </c>
      <c r="T562" s="5">
        <v>16906000000</v>
      </c>
      <c r="U562" s="5">
        <v>7053900000</v>
      </c>
      <c r="V562" s="5">
        <v>11350000000</v>
      </c>
      <c r="W562" s="5">
        <v>23079000000</v>
      </c>
      <c r="X562" s="5">
        <v>20105000000</v>
      </c>
      <c r="Y562" s="5">
        <v>1055300000</v>
      </c>
      <c r="Z562" s="5">
        <v>1280400000</v>
      </c>
      <c r="AA562" s="5">
        <v>1433700000</v>
      </c>
      <c r="AB562" s="5">
        <v>1082200000</v>
      </c>
      <c r="AC562" s="5">
        <v>1182200000</v>
      </c>
      <c r="AD562" s="5">
        <v>1262800000</v>
      </c>
      <c r="AE562" s="5">
        <v>1031800000</v>
      </c>
      <c r="AF562" s="5">
        <v>1219000000</v>
      </c>
      <c r="AG562" s="5">
        <f t="shared" si="36"/>
        <v>1.0331785851186166</v>
      </c>
      <c r="AH562" s="5">
        <f t="shared" si="37"/>
        <v>4.7089645874633351E-2</v>
      </c>
      <c r="AI562" s="5">
        <f t="shared" si="38"/>
        <v>0.71972976813697276</v>
      </c>
      <c r="AJ562" s="5">
        <f t="shared" si="39"/>
        <v>0.47447276520591458</v>
      </c>
      <c r="AK562" s="5">
        <f>VLOOKUP(AO562,Tabelle4!T:V,3,FALSE)</f>
        <v>0</v>
      </c>
      <c r="AL562" s="5">
        <v>19</v>
      </c>
      <c r="AM562" s="5"/>
      <c r="AN562" s="5">
        <v>2107</v>
      </c>
      <c r="AO562" s="13">
        <v>657</v>
      </c>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row>
    <row r="563" spans="2:120" s="9" customFormat="1" x14ac:dyDescent="0.2">
      <c r="B563" s="4" t="s">
        <v>1982</v>
      </c>
      <c r="C563" s="5"/>
      <c r="D563" s="5" t="s">
        <v>1983</v>
      </c>
      <c r="E563" s="5" t="s">
        <v>1984</v>
      </c>
      <c r="F563" s="5" t="s">
        <v>1985</v>
      </c>
      <c r="G563" s="5"/>
      <c r="H563" s="5">
        <v>1</v>
      </c>
      <c r="I563" s="5">
        <v>20</v>
      </c>
      <c r="J563" s="5">
        <v>20</v>
      </c>
      <c r="K563" s="5">
        <v>41.1</v>
      </c>
      <c r="L563" s="5">
        <v>67.95</v>
      </c>
      <c r="M563" s="5">
        <v>615</v>
      </c>
      <c r="N563" s="5">
        <v>0</v>
      </c>
      <c r="O563" s="5">
        <v>316.29000000000002</v>
      </c>
      <c r="P563" s="5">
        <v>1502200000</v>
      </c>
      <c r="Q563" s="5">
        <v>234230000</v>
      </c>
      <c r="R563" s="5">
        <v>132540000</v>
      </c>
      <c r="S563" s="5">
        <v>250840000</v>
      </c>
      <c r="T563" s="5">
        <v>155030000</v>
      </c>
      <c r="U563" s="5">
        <v>172600000</v>
      </c>
      <c r="V563" s="5">
        <v>158390000</v>
      </c>
      <c r="W563" s="5">
        <v>152170000</v>
      </c>
      <c r="X563" s="5">
        <v>246370000</v>
      </c>
      <c r="Y563" s="5">
        <v>18024000</v>
      </c>
      <c r="Z563" s="5">
        <v>17201000</v>
      </c>
      <c r="AA563" s="5">
        <v>26349000</v>
      </c>
      <c r="AB563" s="5">
        <v>30800000</v>
      </c>
      <c r="AC563" s="5">
        <v>27462000</v>
      </c>
      <c r="AD563" s="5">
        <v>25835000</v>
      </c>
      <c r="AE563" s="5">
        <v>17371000</v>
      </c>
      <c r="AF563" s="5">
        <v>27914000</v>
      </c>
      <c r="AG563" s="5">
        <f t="shared" si="36"/>
        <v>0.93702704347649668</v>
      </c>
      <c r="AH563" s="5">
        <f t="shared" si="37"/>
        <v>-9.3837408874391154E-2</v>
      </c>
      <c r="AI563" s="5">
        <f t="shared" si="38"/>
        <v>0.72014262156764763</v>
      </c>
      <c r="AJ563" s="5">
        <f t="shared" si="39"/>
        <v>0.4736454396489691</v>
      </c>
      <c r="AK563" s="5">
        <f>VLOOKUP(AO563,Tabelle4!T:V,3,FALSE)</f>
        <v>0</v>
      </c>
      <c r="AL563" s="5">
        <v>19</v>
      </c>
      <c r="AM563" s="5"/>
      <c r="AN563" s="5">
        <v>124</v>
      </c>
      <c r="AO563" s="13">
        <v>509</v>
      </c>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row>
    <row r="564" spans="2:120" s="9" customFormat="1" x14ac:dyDescent="0.2">
      <c r="B564" s="4" t="s">
        <v>402</v>
      </c>
      <c r="C564" s="5"/>
      <c r="D564" s="5" t="s">
        <v>403</v>
      </c>
      <c r="E564" s="5" t="s">
        <v>404</v>
      </c>
      <c r="F564" s="5" t="s">
        <v>405</v>
      </c>
      <c r="G564" s="5"/>
      <c r="H564" s="5">
        <v>4</v>
      </c>
      <c r="I564" s="5">
        <v>3</v>
      </c>
      <c r="J564" s="5">
        <v>3</v>
      </c>
      <c r="K564" s="5">
        <v>22.5</v>
      </c>
      <c r="L564" s="5">
        <v>23.294</v>
      </c>
      <c r="M564" s="5">
        <v>209</v>
      </c>
      <c r="N564" s="5">
        <v>1.7825E-3</v>
      </c>
      <c r="O564" s="5">
        <v>22.359000000000002</v>
      </c>
      <c r="P564" s="5">
        <v>85638000</v>
      </c>
      <c r="Q564" s="5">
        <v>17488000</v>
      </c>
      <c r="R564" s="5">
        <v>4744200</v>
      </c>
      <c r="S564" s="5">
        <v>7704900</v>
      </c>
      <c r="T564" s="5">
        <v>9567600</v>
      </c>
      <c r="U564" s="5">
        <v>4107900</v>
      </c>
      <c r="V564" s="5">
        <v>0</v>
      </c>
      <c r="W564" s="5">
        <v>23703000</v>
      </c>
      <c r="X564" s="5">
        <v>18322000</v>
      </c>
      <c r="Y564" s="5">
        <v>7488800</v>
      </c>
      <c r="Z564" s="5">
        <v>3390600</v>
      </c>
      <c r="AA564" s="5">
        <v>4203000</v>
      </c>
      <c r="AB564" s="5">
        <v>5746200</v>
      </c>
      <c r="AC564" s="5">
        <v>3310300</v>
      </c>
      <c r="AD564" s="5"/>
      <c r="AE564" s="5">
        <v>6971100</v>
      </c>
      <c r="AF564" s="5">
        <v>7093700</v>
      </c>
      <c r="AG564" s="5">
        <f t="shared" si="36"/>
        <v>0.89907108448296702</v>
      </c>
      <c r="AH564" s="5">
        <f t="shared" si="37"/>
        <v>-0.15349290887311151</v>
      </c>
      <c r="AI564" s="5">
        <f t="shared" si="38"/>
        <v>0.72303980888111485</v>
      </c>
      <c r="AJ564" s="5">
        <f t="shared" si="39"/>
        <v>0.46785301410889346</v>
      </c>
      <c r="AK564" s="5">
        <f>VLOOKUP(AO564,Tabelle4!T:V,3,FALSE)</f>
        <v>0</v>
      </c>
      <c r="AL564" s="5">
        <v>19</v>
      </c>
      <c r="AM564" s="5"/>
      <c r="AN564" s="5">
        <v>18</v>
      </c>
      <c r="AO564" s="13">
        <v>107</v>
      </c>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row>
    <row r="565" spans="2:120" s="9" customFormat="1" x14ac:dyDescent="0.2">
      <c r="B565" s="4" t="s">
        <v>1593</v>
      </c>
      <c r="C565" s="5"/>
      <c r="D565" s="5" t="s">
        <v>1594</v>
      </c>
      <c r="E565" s="5" t="s">
        <v>1595</v>
      </c>
      <c r="F565" s="5" t="s">
        <v>1596</v>
      </c>
      <c r="G565" s="5"/>
      <c r="H565" s="5">
        <v>3</v>
      </c>
      <c r="I565" s="5">
        <v>9</v>
      </c>
      <c r="J565" s="5">
        <v>9</v>
      </c>
      <c r="K565" s="5">
        <v>16.2</v>
      </c>
      <c r="L565" s="5">
        <v>83.099000000000004</v>
      </c>
      <c r="M565" s="5">
        <v>747</v>
      </c>
      <c r="N565" s="5">
        <v>0</v>
      </c>
      <c r="O565" s="5">
        <v>29.884</v>
      </c>
      <c r="P565" s="5">
        <v>219840000</v>
      </c>
      <c r="Q565" s="5">
        <v>22794000</v>
      </c>
      <c r="R565" s="5">
        <v>12503000</v>
      </c>
      <c r="S565" s="5">
        <v>14595000</v>
      </c>
      <c r="T565" s="5">
        <v>60134000</v>
      </c>
      <c r="U565" s="5">
        <v>9385800</v>
      </c>
      <c r="V565" s="5">
        <v>61636000</v>
      </c>
      <c r="W565" s="5">
        <v>18483000</v>
      </c>
      <c r="X565" s="5">
        <v>20314000</v>
      </c>
      <c r="Y565" s="5">
        <v>3628900</v>
      </c>
      <c r="Z565" s="5">
        <v>3249600</v>
      </c>
      <c r="AA565" s="5">
        <v>3069600</v>
      </c>
      <c r="AB565" s="5">
        <v>4627900</v>
      </c>
      <c r="AC565" s="5">
        <v>3914300</v>
      </c>
      <c r="AD565" s="5">
        <v>6458800</v>
      </c>
      <c r="AE565" s="5">
        <v>2425500</v>
      </c>
      <c r="AF565" s="5">
        <v>3207000</v>
      </c>
      <c r="AG565" s="5">
        <f t="shared" si="36"/>
        <v>0.91068126155845452</v>
      </c>
      <c r="AH565" s="5">
        <f t="shared" si="37"/>
        <v>-0.13498189577988934</v>
      </c>
      <c r="AI565" s="5">
        <f t="shared" si="38"/>
        <v>0.72358841011648223</v>
      </c>
      <c r="AJ565" s="5">
        <f t="shared" si="39"/>
        <v>0.46675879472448301</v>
      </c>
      <c r="AK565" s="5">
        <f>VLOOKUP(AO565,Tabelle4!T:V,3,FALSE)</f>
        <v>0</v>
      </c>
      <c r="AL565" s="5">
        <v>19</v>
      </c>
      <c r="AM565" s="5"/>
      <c r="AN565" s="5">
        <v>28</v>
      </c>
      <c r="AO565" s="13">
        <v>410</v>
      </c>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row>
    <row r="566" spans="2:120" s="9" customFormat="1" x14ac:dyDescent="0.2">
      <c r="B566" s="4" t="s">
        <v>2455</v>
      </c>
      <c r="C566" s="5"/>
      <c r="D566" s="5" t="s">
        <v>2456</v>
      </c>
      <c r="E566" s="5" t="s">
        <v>2457</v>
      </c>
      <c r="F566" s="5" t="s">
        <v>2458</v>
      </c>
      <c r="G566" s="5"/>
      <c r="H566" s="5">
        <v>1</v>
      </c>
      <c r="I566" s="5">
        <v>5</v>
      </c>
      <c r="J566" s="5">
        <v>5</v>
      </c>
      <c r="K566" s="5">
        <v>37.5</v>
      </c>
      <c r="L566" s="5">
        <v>11.692</v>
      </c>
      <c r="M566" s="5">
        <v>104</v>
      </c>
      <c r="N566" s="5">
        <v>0</v>
      </c>
      <c r="O566" s="5">
        <v>72.103999999999999</v>
      </c>
      <c r="P566" s="5">
        <v>1858400000</v>
      </c>
      <c r="Q566" s="5">
        <v>290590000</v>
      </c>
      <c r="R566" s="5">
        <v>250600000</v>
      </c>
      <c r="S566" s="5">
        <v>223940000</v>
      </c>
      <c r="T566" s="5">
        <v>56671000</v>
      </c>
      <c r="U566" s="5">
        <v>318550000</v>
      </c>
      <c r="V566" s="5">
        <v>12600000</v>
      </c>
      <c r="W566" s="5">
        <v>471500000</v>
      </c>
      <c r="X566" s="5">
        <v>233910000</v>
      </c>
      <c r="Y566" s="5">
        <v>116640000</v>
      </c>
      <c r="Z566" s="5">
        <v>105710000</v>
      </c>
      <c r="AA566" s="5">
        <v>135380000</v>
      </c>
      <c r="AB566" s="5">
        <v>97934000</v>
      </c>
      <c r="AC566" s="5">
        <v>153200000</v>
      </c>
      <c r="AD566" s="5">
        <v>14128000</v>
      </c>
      <c r="AE566" s="5">
        <v>115230000</v>
      </c>
      <c r="AF566" s="5">
        <v>125520000</v>
      </c>
      <c r="AG566" s="5">
        <f t="shared" si="36"/>
        <v>1.116610059841501</v>
      </c>
      <c r="AH566" s="5">
        <f t="shared" si="37"/>
        <v>0.15912545891854263</v>
      </c>
      <c r="AI566" s="5">
        <f t="shared" si="38"/>
        <v>0.72739682785656279</v>
      </c>
      <c r="AJ566" s="5">
        <f t="shared" si="39"/>
        <v>0.45918546060549692</v>
      </c>
      <c r="AK566" s="5">
        <f>VLOOKUP(AO566,Tabelle4!T:V,3,FALSE)</f>
        <v>0</v>
      </c>
      <c r="AL566" s="5">
        <v>19</v>
      </c>
      <c r="AM566" s="5"/>
      <c r="AN566" s="5">
        <v>38</v>
      </c>
      <c r="AO566" s="13">
        <v>629</v>
      </c>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row>
    <row r="567" spans="2:120" s="9" customFormat="1" x14ac:dyDescent="0.2">
      <c r="B567" s="4" t="s">
        <v>2431</v>
      </c>
      <c r="C567" s="5"/>
      <c r="D567" s="5" t="s">
        <v>2432</v>
      </c>
      <c r="E567" s="5" t="s">
        <v>2433</v>
      </c>
      <c r="F567" s="5" t="s">
        <v>2434</v>
      </c>
      <c r="G567" s="5"/>
      <c r="H567" s="5">
        <v>2</v>
      </c>
      <c r="I567" s="5">
        <v>6</v>
      </c>
      <c r="J567" s="5">
        <v>6</v>
      </c>
      <c r="K567" s="5">
        <v>68.8</v>
      </c>
      <c r="L567" s="5">
        <v>13.784000000000001</v>
      </c>
      <c r="M567" s="5">
        <v>125</v>
      </c>
      <c r="N567" s="5">
        <v>1.6807E-3</v>
      </c>
      <c r="O567" s="5">
        <v>17.526</v>
      </c>
      <c r="P567" s="5">
        <v>230190000</v>
      </c>
      <c r="Q567" s="5">
        <v>57535000</v>
      </c>
      <c r="R567" s="5">
        <v>31621000</v>
      </c>
      <c r="S567" s="5">
        <v>18251000</v>
      </c>
      <c r="T567" s="5">
        <v>2668000</v>
      </c>
      <c r="U567" s="5">
        <v>26355000</v>
      </c>
      <c r="V567" s="5">
        <v>0</v>
      </c>
      <c r="W567" s="5">
        <v>71081000</v>
      </c>
      <c r="X567" s="5">
        <v>22679000</v>
      </c>
      <c r="Y567" s="5">
        <v>17255000</v>
      </c>
      <c r="Z567" s="5">
        <v>13221000</v>
      </c>
      <c r="AA567" s="5">
        <v>11251000</v>
      </c>
      <c r="AB567" s="5">
        <v>9944900</v>
      </c>
      <c r="AC567" s="5">
        <v>14198000</v>
      </c>
      <c r="AD567" s="5"/>
      <c r="AE567" s="5">
        <v>14836000</v>
      </c>
      <c r="AF567" s="5">
        <v>11769000</v>
      </c>
      <c r="AG567" s="5">
        <f t="shared" si="36"/>
        <v>0.94978126608337621</v>
      </c>
      <c r="AH567" s="5">
        <f t="shared" si="37"/>
        <v>-7.4332794782033806E-2</v>
      </c>
      <c r="AI567" s="5">
        <f t="shared" si="38"/>
        <v>0.72812106570146129</v>
      </c>
      <c r="AJ567" s="5">
        <f t="shared" si="39"/>
        <v>0.45774974560932363</v>
      </c>
      <c r="AK567" s="5">
        <f>VLOOKUP(AO567,Tabelle4!T:V,3,FALSE)</f>
        <v>0</v>
      </c>
      <c r="AL567" s="5">
        <v>19</v>
      </c>
      <c r="AM567" s="5"/>
      <c r="AN567" s="5">
        <v>23</v>
      </c>
      <c r="AO567" s="13">
        <v>623</v>
      </c>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row>
    <row r="568" spans="2:120" s="9" customFormat="1" x14ac:dyDescent="0.2">
      <c r="B568" s="4" t="s">
        <v>2974</v>
      </c>
      <c r="C568" s="5"/>
      <c r="D568" s="5" t="s">
        <v>2975</v>
      </c>
      <c r="E568" s="5" t="s">
        <v>2976</v>
      </c>
      <c r="F568" s="5" t="s">
        <v>2977</v>
      </c>
      <c r="G568" s="5"/>
      <c r="H568" s="5">
        <v>1</v>
      </c>
      <c r="I568" s="5">
        <v>7</v>
      </c>
      <c r="J568" s="5">
        <v>7</v>
      </c>
      <c r="K568" s="5">
        <v>20.5</v>
      </c>
      <c r="L568" s="5">
        <v>38.548999999999999</v>
      </c>
      <c r="M568" s="5">
        <v>336</v>
      </c>
      <c r="N568" s="5">
        <v>1.6863E-3</v>
      </c>
      <c r="O568" s="5">
        <v>17.667999999999999</v>
      </c>
      <c r="P568" s="5">
        <v>382870000</v>
      </c>
      <c r="Q568" s="5">
        <v>35792000</v>
      </c>
      <c r="R568" s="5">
        <v>58697000</v>
      </c>
      <c r="S568" s="5">
        <v>23527000</v>
      </c>
      <c r="T568" s="5">
        <v>11177000</v>
      </c>
      <c r="U568" s="5">
        <v>34374000</v>
      </c>
      <c r="V568" s="5">
        <v>48871000</v>
      </c>
      <c r="W568" s="5">
        <v>56021000</v>
      </c>
      <c r="X568" s="5">
        <v>114410000</v>
      </c>
      <c r="Y568" s="5">
        <v>9408300</v>
      </c>
      <c r="Z568" s="5">
        <v>7804200</v>
      </c>
      <c r="AA568" s="5">
        <v>15962000</v>
      </c>
      <c r="AB568" s="5">
        <v>4582900</v>
      </c>
      <c r="AC568" s="5">
        <v>4713400</v>
      </c>
      <c r="AD568" s="5">
        <v>12479000</v>
      </c>
      <c r="AE568" s="5">
        <v>9498600</v>
      </c>
      <c r="AF568" s="5">
        <v>6809300</v>
      </c>
      <c r="AG568" s="5">
        <f t="shared" si="36"/>
        <v>1.1270764739420245</v>
      </c>
      <c r="AH568" s="5">
        <f t="shared" si="37"/>
        <v>0.17258540799801875</v>
      </c>
      <c r="AI568" s="5">
        <f t="shared" si="38"/>
        <v>0.72995480175002148</v>
      </c>
      <c r="AJ568" s="5">
        <f t="shared" si="39"/>
        <v>0.454120958716423</v>
      </c>
      <c r="AK568" s="5">
        <f>VLOOKUP(AO568,Tabelle4!T:V,3,FALSE)</f>
        <v>0</v>
      </c>
      <c r="AL568" s="5">
        <v>19</v>
      </c>
      <c r="AM568" s="5"/>
      <c r="AN568" s="5">
        <v>35</v>
      </c>
      <c r="AO568" s="13">
        <v>760</v>
      </c>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row>
    <row r="569" spans="2:120" s="9" customFormat="1" x14ac:dyDescent="0.2">
      <c r="B569" s="4" t="s">
        <v>1823</v>
      </c>
      <c r="C569" s="5"/>
      <c r="D569" s="5" t="s">
        <v>1824</v>
      </c>
      <c r="E569" s="5" t="s">
        <v>1825</v>
      </c>
      <c r="F569" s="5" t="s">
        <v>1826</v>
      </c>
      <c r="G569" s="5"/>
      <c r="H569" s="5">
        <v>2</v>
      </c>
      <c r="I569" s="5">
        <v>31</v>
      </c>
      <c r="J569" s="5">
        <v>31</v>
      </c>
      <c r="K569" s="5">
        <v>42.7</v>
      </c>
      <c r="L569" s="5">
        <v>83.549000000000007</v>
      </c>
      <c r="M569" s="5">
        <v>751</v>
      </c>
      <c r="N569" s="5">
        <v>0</v>
      </c>
      <c r="O569" s="5">
        <v>323.31</v>
      </c>
      <c r="P569" s="5">
        <v>3204600000</v>
      </c>
      <c r="Q569" s="5">
        <v>601630000</v>
      </c>
      <c r="R569" s="5">
        <v>311730000</v>
      </c>
      <c r="S569" s="5">
        <v>229560000</v>
      </c>
      <c r="T569" s="5">
        <v>323730000</v>
      </c>
      <c r="U569" s="5">
        <v>206610000</v>
      </c>
      <c r="V569" s="5">
        <v>265950000</v>
      </c>
      <c r="W569" s="5">
        <v>589560000</v>
      </c>
      <c r="X569" s="5">
        <v>675880000</v>
      </c>
      <c r="Y569" s="5">
        <v>76993000</v>
      </c>
      <c r="Z569" s="5">
        <v>70223000</v>
      </c>
      <c r="AA569" s="5">
        <v>65299000</v>
      </c>
      <c r="AB569" s="5">
        <v>92396000</v>
      </c>
      <c r="AC569" s="5">
        <v>71242000</v>
      </c>
      <c r="AD569" s="5">
        <v>85452000</v>
      </c>
      <c r="AE569" s="5">
        <v>59179000</v>
      </c>
      <c r="AF569" s="5">
        <v>77382000</v>
      </c>
      <c r="AG569" s="5">
        <f t="shared" si="36"/>
        <v>1.0397469778861401</v>
      </c>
      <c r="AH569" s="5">
        <f t="shared" si="37"/>
        <v>5.6232491673362743E-2</v>
      </c>
      <c r="AI569" s="5">
        <f t="shared" si="38"/>
        <v>0.73110091728558202</v>
      </c>
      <c r="AJ569" s="5">
        <f t="shared" si="39"/>
        <v>0.45185753300711362</v>
      </c>
      <c r="AK569" s="5">
        <f>VLOOKUP(AO569,Tabelle4!T:V,3,FALSE)</f>
        <v>0</v>
      </c>
      <c r="AL569" s="5">
        <v>19</v>
      </c>
      <c r="AM569" s="5"/>
      <c r="AN569" s="5">
        <v>236</v>
      </c>
      <c r="AO569" s="13">
        <v>469</v>
      </c>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row>
    <row r="570" spans="2:120" s="9" customFormat="1" x14ac:dyDescent="0.2">
      <c r="B570" s="4" t="s">
        <v>1554</v>
      </c>
      <c r="C570" s="5"/>
      <c r="D570" s="5" t="s">
        <v>1555</v>
      </c>
      <c r="E570" s="5" t="s">
        <v>1556</v>
      </c>
      <c r="F570" s="5" t="s">
        <v>1557</v>
      </c>
      <c r="G570" s="5"/>
      <c r="H570" s="5">
        <v>1</v>
      </c>
      <c r="I570" s="5">
        <v>14</v>
      </c>
      <c r="J570" s="5">
        <v>14</v>
      </c>
      <c r="K570" s="5">
        <v>42.2</v>
      </c>
      <c r="L570" s="5">
        <v>48.994</v>
      </c>
      <c r="M570" s="5">
        <v>434</v>
      </c>
      <c r="N570" s="5">
        <v>0</v>
      </c>
      <c r="O570" s="5">
        <v>323.31</v>
      </c>
      <c r="P570" s="5">
        <v>1930400000</v>
      </c>
      <c r="Q570" s="5">
        <v>324340000</v>
      </c>
      <c r="R570" s="5">
        <v>217910000</v>
      </c>
      <c r="S570" s="5">
        <v>70682000</v>
      </c>
      <c r="T570" s="5">
        <v>333200000</v>
      </c>
      <c r="U570" s="5">
        <v>113130000</v>
      </c>
      <c r="V570" s="5">
        <v>52615000</v>
      </c>
      <c r="W570" s="5">
        <v>532110000</v>
      </c>
      <c r="X570" s="5">
        <v>286390000</v>
      </c>
      <c r="Y570" s="5">
        <v>16794000</v>
      </c>
      <c r="Z570" s="5">
        <v>13665000</v>
      </c>
      <c r="AA570" s="5">
        <v>13916000</v>
      </c>
      <c r="AB570" s="5">
        <v>19881000</v>
      </c>
      <c r="AC570" s="5">
        <v>15944000</v>
      </c>
      <c r="AD570" s="5">
        <v>12030000</v>
      </c>
      <c r="AE570" s="5">
        <v>21670000</v>
      </c>
      <c r="AF570" s="5">
        <v>18209000</v>
      </c>
      <c r="AG570" s="5">
        <f t="shared" si="36"/>
        <v>0.94698834244617036</v>
      </c>
      <c r="AH570" s="5">
        <f t="shared" si="37"/>
        <v>-7.8581428854331642E-2</v>
      </c>
      <c r="AI570" s="5">
        <f t="shared" si="38"/>
        <v>0.73182513690553952</v>
      </c>
      <c r="AJ570" s="5">
        <f t="shared" si="39"/>
        <v>0.45042912432358923</v>
      </c>
      <c r="AK570" s="5">
        <f>VLOOKUP(AO570,Tabelle4!T:V,3,FALSE)</f>
        <v>0</v>
      </c>
      <c r="AL570" s="5">
        <v>19</v>
      </c>
      <c r="AM570" s="5"/>
      <c r="AN570" s="5">
        <v>110</v>
      </c>
      <c r="AO570" s="13">
        <v>400</v>
      </c>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row>
    <row r="571" spans="2:120" s="9" customFormat="1" x14ac:dyDescent="0.2">
      <c r="B571" s="4" t="s">
        <v>1377</v>
      </c>
      <c r="C571" s="5"/>
      <c r="D571" s="5" t="s">
        <v>1378</v>
      </c>
      <c r="E571" s="5" t="s">
        <v>1379</v>
      </c>
      <c r="F571" s="5" t="s">
        <v>1380</v>
      </c>
      <c r="G571" s="5"/>
      <c r="H571" s="5">
        <v>1</v>
      </c>
      <c r="I571" s="5">
        <v>17</v>
      </c>
      <c r="J571" s="5">
        <v>17</v>
      </c>
      <c r="K571" s="5">
        <v>29.1</v>
      </c>
      <c r="L571" s="5">
        <v>82.58</v>
      </c>
      <c r="M571" s="5">
        <v>752</v>
      </c>
      <c r="N571" s="5">
        <v>0</v>
      </c>
      <c r="O571" s="5">
        <v>323.31</v>
      </c>
      <c r="P571" s="5">
        <v>1080200000</v>
      </c>
      <c r="Q571" s="5">
        <v>151500000</v>
      </c>
      <c r="R571" s="5">
        <v>114970000</v>
      </c>
      <c r="S571" s="5">
        <v>110870000</v>
      </c>
      <c r="T571" s="5">
        <v>74729000</v>
      </c>
      <c r="U571" s="5">
        <v>90256000</v>
      </c>
      <c r="V571" s="5">
        <v>117850000</v>
      </c>
      <c r="W571" s="5">
        <v>183040000</v>
      </c>
      <c r="X571" s="5">
        <v>237010000</v>
      </c>
      <c r="Y571" s="5">
        <v>46943000</v>
      </c>
      <c r="Z571" s="5">
        <v>49094000</v>
      </c>
      <c r="AA571" s="5">
        <v>55073000</v>
      </c>
      <c r="AB571" s="5">
        <v>45188000</v>
      </c>
      <c r="AC571" s="5">
        <v>47295000</v>
      </c>
      <c r="AD571" s="5">
        <v>40916000</v>
      </c>
      <c r="AE571" s="5">
        <v>36215000</v>
      </c>
      <c r="AF571" s="5">
        <v>62786000</v>
      </c>
      <c r="AG571" s="5">
        <f t="shared" si="36"/>
        <v>1.0485332136828835</v>
      </c>
      <c r="AH571" s="5">
        <f t="shared" si="37"/>
        <v>6.8372561440854629E-2</v>
      </c>
      <c r="AI571" s="5">
        <f t="shared" si="38"/>
        <v>0.73262649481536213</v>
      </c>
      <c r="AJ571" s="5">
        <f t="shared" si="39"/>
        <v>0.44885021905580169</v>
      </c>
      <c r="AK571" s="5">
        <f>VLOOKUP(AO571,Tabelle4!T:V,3,FALSE)</f>
        <v>0</v>
      </c>
      <c r="AL571" s="5">
        <v>19</v>
      </c>
      <c r="AM571" s="5"/>
      <c r="AN571" s="5">
        <v>232</v>
      </c>
      <c r="AO571" s="13">
        <v>355</v>
      </c>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row>
    <row r="572" spans="2:120" s="9" customFormat="1" x14ac:dyDescent="0.2">
      <c r="B572" s="4" t="s">
        <v>318</v>
      </c>
      <c r="C572" s="5"/>
      <c r="D572" s="5" t="s">
        <v>319</v>
      </c>
      <c r="E572" s="5" t="s">
        <v>320</v>
      </c>
      <c r="F572" s="5" t="s">
        <v>321</v>
      </c>
      <c r="G572" s="5"/>
      <c r="H572" s="5">
        <v>3</v>
      </c>
      <c r="I572" s="5">
        <v>2</v>
      </c>
      <c r="J572" s="5">
        <v>2</v>
      </c>
      <c r="K572" s="5">
        <v>5</v>
      </c>
      <c r="L572" s="5">
        <v>62.350999999999999</v>
      </c>
      <c r="M572" s="5">
        <v>558</v>
      </c>
      <c r="N572" s="5">
        <v>4.2193999999999999E-3</v>
      </c>
      <c r="O572" s="5">
        <v>4.7805</v>
      </c>
      <c r="P572" s="5">
        <v>47203000</v>
      </c>
      <c r="Q572" s="5">
        <v>13694000</v>
      </c>
      <c r="R572" s="5">
        <v>7459600</v>
      </c>
      <c r="S572" s="5">
        <v>4022300</v>
      </c>
      <c r="T572" s="5">
        <v>1004000</v>
      </c>
      <c r="U572" s="5">
        <v>2183400</v>
      </c>
      <c r="V572" s="5">
        <v>719150</v>
      </c>
      <c r="W572" s="5">
        <v>15708000</v>
      </c>
      <c r="X572" s="5">
        <v>2412800</v>
      </c>
      <c r="Y572" s="5">
        <v>1004200</v>
      </c>
      <c r="Z572" s="5">
        <v>463700</v>
      </c>
      <c r="AA572" s="5">
        <v>398770</v>
      </c>
      <c r="AB572" s="5">
        <v>367730</v>
      </c>
      <c r="AC572" s="5">
        <v>968500</v>
      </c>
      <c r="AD572" s="5">
        <v>304500</v>
      </c>
      <c r="AE572" s="5">
        <v>806870</v>
      </c>
      <c r="AF572" s="5">
        <v>458400</v>
      </c>
      <c r="AG572" s="5">
        <f t="shared" si="36"/>
        <v>0.8802846032927939</v>
      </c>
      <c r="AH572" s="5">
        <f t="shared" si="37"/>
        <v>-0.18395806048120275</v>
      </c>
      <c r="AI572" s="5">
        <f t="shared" si="38"/>
        <v>0.73501681137171171</v>
      </c>
      <c r="AJ572" s="5">
        <f t="shared" si="39"/>
        <v>0.44415084710811448</v>
      </c>
      <c r="AK572" s="5">
        <f>VLOOKUP(AO572,Tabelle4!T:V,3,FALSE)</f>
        <v>0</v>
      </c>
      <c r="AL572" s="5">
        <v>19</v>
      </c>
      <c r="AM572" s="5"/>
      <c r="AN572" s="5">
        <v>7</v>
      </c>
      <c r="AO572" s="13">
        <v>85</v>
      </c>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row>
    <row r="573" spans="2:120" s="9" customFormat="1" x14ac:dyDescent="0.2">
      <c r="B573" s="4" t="s">
        <v>2621</v>
      </c>
      <c r="C573" s="5"/>
      <c r="D573" s="5" t="s">
        <v>2622</v>
      </c>
      <c r="E573" s="5" t="s">
        <v>2623</v>
      </c>
      <c r="F573" s="5" t="s">
        <v>2624</v>
      </c>
      <c r="G573" s="5"/>
      <c r="H573" s="5">
        <v>2</v>
      </c>
      <c r="I573" s="5">
        <v>34</v>
      </c>
      <c r="J573" s="5">
        <v>34</v>
      </c>
      <c r="K573" s="5">
        <v>65</v>
      </c>
      <c r="L573" s="5">
        <v>55.988</v>
      </c>
      <c r="M573" s="5">
        <v>520</v>
      </c>
      <c r="N573" s="5">
        <v>0</v>
      </c>
      <c r="O573" s="5">
        <v>323.31</v>
      </c>
      <c r="P573" s="5">
        <v>45901000000</v>
      </c>
      <c r="Q573" s="5">
        <v>7291600000</v>
      </c>
      <c r="R573" s="5">
        <v>7520900000</v>
      </c>
      <c r="S573" s="5">
        <v>5166100000</v>
      </c>
      <c r="T573" s="5">
        <v>2218200000</v>
      </c>
      <c r="U573" s="5">
        <v>2853200000</v>
      </c>
      <c r="V573" s="5">
        <v>4272600000</v>
      </c>
      <c r="W573" s="5">
        <v>7557500000</v>
      </c>
      <c r="X573" s="5">
        <v>9020500000</v>
      </c>
      <c r="Y573" s="5">
        <v>708450000</v>
      </c>
      <c r="Z573" s="5">
        <v>1056000000</v>
      </c>
      <c r="AA573" s="5">
        <v>693700000</v>
      </c>
      <c r="AB573" s="5">
        <v>262570000</v>
      </c>
      <c r="AC573" s="5">
        <v>505920000</v>
      </c>
      <c r="AD573" s="5">
        <v>797780000</v>
      </c>
      <c r="AE573" s="5">
        <v>657160000</v>
      </c>
      <c r="AF573" s="5">
        <v>1042700000</v>
      </c>
      <c r="AG573" s="5">
        <f t="shared" si="36"/>
        <v>0.90583174632769115</v>
      </c>
      <c r="AH573" s="5">
        <f t="shared" si="37"/>
        <v>-0.1426849930496302</v>
      </c>
      <c r="AI573" s="5">
        <f t="shared" si="38"/>
        <v>0.73520598182454988</v>
      </c>
      <c r="AJ573" s="5">
        <f t="shared" si="39"/>
        <v>0.44377959007555945</v>
      </c>
      <c r="AK573" s="5">
        <f>VLOOKUP(AO573,Tabelle4!T:V,3,FALSE)</f>
        <v>0</v>
      </c>
      <c r="AL573" s="5">
        <v>19</v>
      </c>
      <c r="AM573" s="5"/>
      <c r="AN573" s="5">
        <v>1860</v>
      </c>
      <c r="AO573" s="13">
        <v>671</v>
      </c>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row>
    <row r="574" spans="2:120" s="9" customFormat="1" x14ac:dyDescent="0.2">
      <c r="B574" s="4" t="s">
        <v>993</v>
      </c>
      <c r="C574" s="5"/>
      <c r="D574" s="5" t="s">
        <v>994</v>
      </c>
      <c r="E574" s="5" t="s">
        <v>995</v>
      </c>
      <c r="F574" s="5" t="s">
        <v>996</v>
      </c>
      <c r="G574" s="5"/>
      <c r="H574" s="5">
        <v>1</v>
      </c>
      <c r="I574" s="5">
        <v>2</v>
      </c>
      <c r="J574" s="5">
        <v>2</v>
      </c>
      <c r="K574" s="5">
        <v>28</v>
      </c>
      <c r="L574" s="5">
        <v>14.308</v>
      </c>
      <c r="M574" s="5">
        <v>125</v>
      </c>
      <c r="N574" s="5">
        <v>4.1435999999999999E-3</v>
      </c>
      <c r="O574" s="5">
        <v>4.1875</v>
      </c>
      <c r="P574" s="5">
        <v>71271000</v>
      </c>
      <c r="Q574" s="5">
        <v>17459000</v>
      </c>
      <c r="R574" s="5">
        <v>4404800</v>
      </c>
      <c r="S574" s="5">
        <v>8788000</v>
      </c>
      <c r="T574" s="5">
        <v>506360</v>
      </c>
      <c r="U574" s="5">
        <v>10626000</v>
      </c>
      <c r="V574" s="5">
        <v>7379100</v>
      </c>
      <c r="W574" s="5">
        <v>16403000</v>
      </c>
      <c r="X574" s="5">
        <v>5705300</v>
      </c>
      <c r="Y574" s="5">
        <v>5079200</v>
      </c>
      <c r="Z574" s="5">
        <v>2170800</v>
      </c>
      <c r="AA574" s="5">
        <v>5682800</v>
      </c>
      <c r="AB574" s="5">
        <v>1711500</v>
      </c>
      <c r="AC574" s="5">
        <v>5576800</v>
      </c>
      <c r="AD574" s="5">
        <v>6480300</v>
      </c>
      <c r="AE574" s="5">
        <v>3595800</v>
      </c>
      <c r="AF574" s="5">
        <v>1162400</v>
      </c>
      <c r="AG574" s="5">
        <f t="shared" si="36"/>
        <v>0.87089139057881815</v>
      </c>
      <c r="AH574" s="5">
        <f t="shared" si="37"/>
        <v>-0.19943528426459875</v>
      </c>
      <c r="AI574" s="5">
        <f t="shared" si="38"/>
        <v>0.73837646979351668</v>
      </c>
      <c r="AJ574" s="5">
        <f t="shared" si="39"/>
        <v>0.43757151624427693</v>
      </c>
      <c r="AK574" s="5">
        <f>VLOOKUP(AO574,Tabelle4!T:V,3,FALSE)</f>
        <v>0</v>
      </c>
      <c r="AL574" s="5">
        <v>19</v>
      </c>
      <c r="AM574" s="5"/>
      <c r="AN574" s="5">
        <v>8</v>
      </c>
      <c r="AO574" s="13">
        <v>257</v>
      </c>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row>
    <row r="575" spans="2:120" s="9" customFormat="1" x14ac:dyDescent="0.2">
      <c r="B575" s="4" t="s">
        <v>2786</v>
      </c>
      <c r="C575" s="5"/>
      <c r="D575" s="5" t="s">
        <v>2787</v>
      </c>
      <c r="E575" s="5" t="s">
        <v>2788</v>
      </c>
      <c r="F575" s="5" t="s">
        <v>2789</v>
      </c>
      <c r="G575" s="5"/>
      <c r="H575" s="5">
        <v>1</v>
      </c>
      <c r="I575" s="5">
        <v>4</v>
      </c>
      <c r="J575" s="5">
        <v>4</v>
      </c>
      <c r="K575" s="5">
        <v>10.199999999999999</v>
      </c>
      <c r="L575" s="5">
        <v>58.877000000000002</v>
      </c>
      <c r="M575" s="5">
        <v>521</v>
      </c>
      <c r="N575" s="5">
        <v>0</v>
      </c>
      <c r="O575" s="5">
        <v>168.83</v>
      </c>
      <c r="P575" s="5">
        <v>167700000</v>
      </c>
      <c r="Q575" s="5">
        <v>34968000</v>
      </c>
      <c r="R575" s="5">
        <v>21337000</v>
      </c>
      <c r="S575" s="5">
        <v>9294200</v>
      </c>
      <c r="T575" s="5">
        <v>6851800</v>
      </c>
      <c r="U575" s="5">
        <v>5931300</v>
      </c>
      <c r="V575" s="5">
        <v>10728000</v>
      </c>
      <c r="W575" s="5">
        <v>32264000</v>
      </c>
      <c r="X575" s="5">
        <v>46325000</v>
      </c>
      <c r="Y575" s="5">
        <v>5017900</v>
      </c>
      <c r="Z575" s="5">
        <v>3477700</v>
      </c>
      <c r="AA575" s="5">
        <v>4301800</v>
      </c>
      <c r="AB575" s="5">
        <v>3261400</v>
      </c>
      <c r="AC575" s="5">
        <v>2237900</v>
      </c>
      <c r="AD575" s="5">
        <v>2189200</v>
      </c>
      <c r="AE575" s="5">
        <v>5430400</v>
      </c>
      <c r="AF575" s="5">
        <v>4856900</v>
      </c>
      <c r="AG575" s="5">
        <f t="shared" si="36"/>
        <v>1.0913662806502473</v>
      </c>
      <c r="AH575" s="5">
        <f t="shared" si="37"/>
        <v>0.12613537534860239</v>
      </c>
      <c r="AI575" s="5">
        <f t="shared" si="38"/>
        <v>0.73873547611137413</v>
      </c>
      <c r="AJ575" s="5">
        <f t="shared" si="39"/>
        <v>0.43687023338476838</v>
      </c>
      <c r="AK575" s="5">
        <f>VLOOKUP(AO575,Tabelle4!T:V,3,FALSE)</f>
        <v>0</v>
      </c>
      <c r="AL575" s="5">
        <v>19</v>
      </c>
      <c r="AM575" s="5"/>
      <c r="AN575" s="5">
        <v>32</v>
      </c>
      <c r="AO575" s="13">
        <v>713</v>
      </c>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row>
    <row r="576" spans="2:120" s="9" customFormat="1" x14ac:dyDescent="0.2">
      <c r="B576" s="4" t="s">
        <v>1895</v>
      </c>
      <c r="C576" s="5"/>
      <c r="D576" s="5" t="s">
        <v>1896</v>
      </c>
      <c r="E576" s="5" t="s">
        <v>1897</v>
      </c>
      <c r="F576" s="5" t="s">
        <v>1898</v>
      </c>
      <c r="G576" s="5"/>
      <c r="H576" s="5">
        <v>1</v>
      </c>
      <c r="I576" s="5">
        <v>31</v>
      </c>
      <c r="J576" s="5">
        <v>31</v>
      </c>
      <c r="K576" s="5">
        <v>67.2</v>
      </c>
      <c r="L576" s="5">
        <v>44.816000000000003</v>
      </c>
      <c r="M576" s="5">
        <v>424</v>
      </c>
      <c r="N576" s="5">
        <v>0</v>
      </c>
      <c r="O576" s="5">
        <v>323.31</v>
      </c>
      <c r="P576" s="5">
        <v>41647000000</v>
      </c>
      <c r="Q576" s="5">
        <v>6004300000</v>
      </c>
      <c r="R576" s="5">
        <v>5434400000</v>
      </c>
      <c r="S576" s="5">
        <v>2915000000</v>
      </c>
      <c r="T576" s="5">
        <v>7250000000</v>
      </c>
      <c r="U576" s="5">
        <v>2880700000</v>
      </c>
      <c r="V576" s="5">
        <v>3991600000</v>
      </c>
      <c r="W576" s="5">
        <v>8531100000</v>
      </c>
      <c r="X576" s="5">
        <v>4639600000</v>
      </c>
      <c r="Y576" s="5">
        <v>538930000</v>
      </c>
      <c r="Z576" s="5">
        <v>534190000</v>
      </c>
      <c r="AA576" s="5">
        <v>644420000</v>
      </c>
      <c r="AB576" s="5">
        <v>620450000</v>
      </c>
      <c r="AC576" s="5">
        <v>560270000</v>
      </c>
      <c r="AD576" s="5">
        <v>542550000</v>
      </c>
      <c r="AE576" s="5">
        <v>653180000</v>
      </c>
      <c r="AF576" s="5">
        <v>526710000</v>
      </c>
      <c r="AG576" s="5">
        <f t="shared" si="36"/>
        <v>1.024216829995926</v>
      </c>
      <c r="AH576" s="5">
        <f t="shared" si="37"/>
        <v>3.4521170850655349E-2</v>
      </c>
      <c r="AI576" s="5">
        <f t="shared" si="38"/>
        <v>0.74105779309913256</v>
      </c>
      <c r="AJ576" s="5">
        <f t="shared" si="39"/>
        <v>0.4323420360725474</v>
      </c>
      <c r="AK576" s="5">
        <f>VLOOKUP(AO576,Tabelle4!T:V,3,FALSE)</f>
        <v>0</v>
      </c>
      <c r="AL576" s="5">
        <v>19</v>
      </c>
      <c r="AM576" s="5"/>
      <c r="AN576" s="5">
        <v>1206</v>
      </c>
      <c r="AO576" s="13">
        <v>487</v>
      </c>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row>
    <row r="577" spans="2:120" s="9" customFormat="1" x14ac:dyDescent="0.2">
      <c r="B577" s="4" t="s">
        <v>1915</v>
      </c>
      <c r="C577" s="5"/>
      <c r="D577" s="5" t="s">
        <v>1916</v>
      </c>
      <c r="E577" s="5" t="s">
        <v>1917</v>
      </c>
      <c r="F577" s="5" t="s">
        <v>1918</v>
      </c>
      <c r="G577" s="5"/>
      <c r="H577" s="5">
        <v>5</v>
      </c>
      <c r="I577" s="5">
        <v>9</v>
      </c>
      <c r="J577" s="5">
        <v>9</v>
      </c>
      <c r="K577" s="5">
        <v>29.6</v>
      </c>
      <c r="L577" s="5">
        <v>36.613999999999997</v>
      </c>
      <c r="M577" s="5">
        <v>334</v>
      </c>
      <c r="N577" s="5">
        <v>0</v>
      </c>
      <c r="O577" s="5">
        <v>166.95</v>
      </c>
      <c r="P577" s="5">
        <v>685960000</v>
      </c>
      <c r="Q577" s="5">
        <v>125860000</v>
      </c>
      <c r="R577" s="5">
        <v>224970000</v>
      </c>
      <c r="S577" s="5">
        <v>26239000</v>
      </c>
      <c r="T577" s="5">
        <v>23067000</v>
      </c>
      <c r="U577" s="5">
        <v>31709000</v>
      </c>
      <c r="V577" s="5">
        <v>38678000</v>
      </c>
      <c r="W577" s="5">
        <v>129860000</v>
      </c>
      <c r="X577" s="5">
        <v>85570000</v>
      </c>
      <c r="Y577" s="5">
        <v>19914000</v>
      </c>
      <c r="Z577" s="5">
        <v>26459000</v>
      </c>
      <c r="AA577" s="5">
        <v>18121000</v>
      </c>
      <c r="AB577" s="5">
        <v>12285000</v>
      </c>
      <c r="AC577" s="5">
        <v>13982000</v>
      </c>
      <c r="AD577" s="5">
        <v>19092000</v>
      </c>
      <c r="AE577" s="5">
        <v>18137000</v>
      </c>
      <c r="AF577" s="5">
        <v>20982000</v>
      </c>
      <c r="AG577" s="5">
        <f t="shared" si="36"/>
        <v>1.0635241643926696</v>
      </c>
      <c r="AH577" s="5">
        <f t="shared" si="37"/>
        <v>8.8852813226576344E-2</v>
      </c>
      <c r="AI577" s="5">
        <f t="shared" si="38"/>
        <v>0.74197625630614494</v>
      </c>
      <c r="AJ577" s="5">
        <f t="shared" si="39"/>
        <v>0.43055507442600111</v>
      </c>
      <c r="AK577" s="5">
        <f>VLOOKUP(AO577,Tabelle4!T:V,3,FALSE)</f>
        <v>0</v>
      </c>
      <c r="AL577" s="5">
        <v>19</v>
      </c>
      <c r="AM577" s="5"/>
      <c r="AN577" s="5">
        <v>60</v>
      </c>
      <c r="AO577" s="13">
        <v>492</v>
      </c>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row>
    <row r="578" spans="2:120" s="9" customFormat="1" x14ac:dyDescent="0.2">
      <c r="B578" s="4" t="s">
        <v>2790</v>
      </c>
      <c r="C578" s="5"/>
      <c r="D578" s="5" t="s">
        <v>2791</v>
      </c>
      <c r="E578" s="5" t="s">
        <v>2792</v>
      </c>
      <c r="F578" s="5" t="s">
        <v>2793</v>
      </c>
      <c r="G578" s="5"/>
      <c r="H578" s="5">
        <v>1</v>
      </c>
      <c r="I578" s="5">
        <v>1</v>
      </c>
      <c r="J578" s="5">
        <v>1</v>
      </c>
      <c r="K578" s="5">
        <v>4.2</v>
      </c>
      <c r="L578" s="5">
        <v>38.726999999999997</v>
      </c>
      <c r="M578" s="5">
        <v>337</v>
      </c>
      <c r="N578" s="5">
        <v>1</v>
      </c>
      <c r="O578" s="5">
        <v>-2</v>
      </c>
      <c r="P578" s="5">
        <v>10872000</v>
      </c>
      <c r="Q578" s="5">
        <v>0</v>
      </c>
      <c r="R578" s="5">
        <v>4321000</v>
      </c>
      <c r="S578" s="5">
        <v>0</v>
      </c>
      <c r="T578" s="5">
        <v>2165300</v>
      </c>
      <c r="U578" s="5">
        <v>1071600</v>
      </c>
      <c r="V578" s="5">
        <v>3313700</v>
      </c>
      <c r="W578" s="5">
        <v>0</v>
      </c>
      <c r="X578" s="5">
        <v>0</v>
      </c>
      <c r="Y578" s="5"/>
      <c r="Z578" s="5">
        <v>749690</v>
      </c>
      <c r="AA578" s="5"/>
      <c r="AB578" s="5">
        <v>816440</v>
      </c>
      <c r="AC578" s="5">
        <v>728260</v>
      </c>
      <c r="AD578" s="5">
        <v>921540</v>
      </c>
      <c r="AE578" s="5"/>
      <c r="AF578" s="5"/>
      <c r="AG578" s="5">
        <f t="shared" si="36"/>
        <v>0.94928476178930776</v>
      </c>
      <c r="AH578" s="5">
        <f t="shared" si="37"/>
        <v>-7.508717013143211E-2</v>
      </c>
      <c r="AI578" s="5">
        <f t="shared" si="38"/>
        <v>0.74202096350631508</v>
      </c>
      <c r="AJ578" s="5">
        <f t="shared" si="39"/>
        <v>0.43046814858121396</v>
      </c>
      <c r="AK578" s="5">
        <f>VLOOKUP(AO578,Tabelle4!T:V,3,FALSE)</f>
        <v>0</v>
      </c>
      <c r="AL578" s="5">
        <v>19</v>
      </c>
      <c r="AM578" s="5"/>
      <c r="AN578" s="5">
        <v>5</v>
      </c>
      <c r="AO578" s="13">
        <v>714</v>
      </c>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row>
    <row r="579" spans="2:120" s="9" customFormat="1" x14ac:dyDescent="0.2">
      <c r="B579" s="4" t="s">
        <v>1663</v>
      </c>
      <c r="C579" s="5"/>
      <c r="D579" s="5" t="s">
        <v>1664</v>
      </c>
      <c r="E579" s="5" t="s">
        <v>1665</v>
      </c>
      <c r="F579" s="5" t="s">
        <v>1666</v>
      </c>
      <c r="G579" s="5"/>
      <c r="H579" s="5">
        <v>2</v>
      </c>
      <c r="I579" s="5">
        <v>20</v>
      </c>
      <c r="J579" s="5">
        <v>20</v>
      </c>
      <c r="K579" s="5">
        <v>54.6</v>
      </c>
      <c r="L579" s="5">
        <v>67.097999999999999</v>
      </c>
      <c r="M579" s="5">
        <v>604</v>
      </c>
      <c r="N579" s="5">
        <v>0</v>
      </c>
      <c r="O579" s="5">
        <v>226.02</v>
      </c>
      <c r="P579" s="5">
        <v>3103300000</v>
      </c>
      <c r="Q579" s="5">
        <v>435830000</v>
      </c>
      <c r="R579" s="5">
        <v>282070000</v>
      </c>
      <c r="S579" s="5">
        <v>479680000</v>
      </c>
      <c r="T579" s="5">
        <v>278200000</v>
      </c>
      <c r="U579" s="5">
        <v>322380000</v>
      </c>
      <c r="V579" s="5">
        <v>365320000</v>
      </c>
      <c r="W579" s="5">
        <v>454730000</v>
      </c>
      <c r="X579" s="5">
        <v>485100000</v>
      </c>
      <c r="Y579" s="5">
        <v>45801000</v>
      </c>
      <c r="Z579" s="5">
        <v>43982000</v>
      </c>
      <c r="AA579" s="5">
        <v>54054000</v>
      </c>
      <c r="AB579" s="5">
        <v>58281000</v>
      </c>
      <c r="AC579" s="5">
        <v>54405000</v>
      </c>
      <c r="AD579" s="5">
        <v>48916000</v>
      </c>
      <c r="AE579" s="5">
        <v>45582000</v>
      </c>
      <c r="AF579" s="5">
        <v>47823000</v>
      </c>
      <c r="AG579" s="5">
        <f t="shared" si="36"/>
        <v>1.0274086800931244</v>
      </c>
      <c r="AH579" s="5">
        <f t="shared" si="37"/>
        <v>3.9010167501427918E-2</v>
      </c>
      <c r="AI579" s="5">
        <f t="shared" si="38"/>
        <v>0.74283511207295949</v>
      </c>
      <c r="AJ579" s="5">
        <f t="shared" si="39"/>
        <v>0.42888608519248894</v>
      </c>
      <c r="AK579" s="5">
        <f>VLOOKUP(AO579,Tabelle4!T:V,3,FALSE)</f>
        <v>0</v>
      </c>
      <c r="AL579" s="5">
        <v>19</v>
      </c>
      <c r="AM579" s="5"/>
      <c r="AN579" s="5">
        <v>168</v>
      </c>
      <c r="AO579" s="13">
        <v>428</v>
      </c>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row>
    <row r="580" spans="2:120" s="9" customFormat="1" x14ac:dyDescent="0.2">
      <c r="B580" s="4" t="s">
        <v>837</v>
      </c>
      <c r="C580" s="5"/>
      <c r="D580" s="5" t="s">
        <v>838</v>
      </c>
      <c r="E580" s="5" t="s">
        <v>839</v>
      </c>
      <c r="F580" s="5" t="s">
        <v>840</v>
      </c>
      <c r="G580" s="5"/>
      <c r="H580" s="5">
        <v>2</v>
      </c>
      <c r="I580" s="5">
        <v>17</v>
      </c>
      <c r="J580" s="5">
        <v>17</v>
      </c>
      <c r="K580" s="5">
        <v>33.9</v>
      </c>
      <c r="L580" s="5">
        <v>62.515000000000001</v>
      </c>
      <c r="M580" s="5">
        <v>554</v>
      </c>
      <c r="N580" s="5">
        <v>0</v>
      </c>
      <c r="O580" s="5">
        <v>323.31</v>
      </c>
      <c r="P580" s="5">
        <v>1943800000</v>
      </c>
      <c r="Q580" s="5">
        <v>280150000</v>
      </c>
      <c r="R580" s="5">
        <v>180400000</v>
      </c>
      <c r="S580" s="5">
        <v>261820000</v>
      </c>
      <c r="T580" s="5">
        <v>187130000</v>
      </c>
      <c r="U580" s="5">
        <v>238530000</v>
      </c>
      <c r="V580" s="5">
        <v>168650000</v>
      </c>
      <c r="W580" s="5">
        <v>334490000</v>
      </c>
      <c r="X580" s="5">
        <v>292630000</v>
      </c>
      <c r="Y580" s="5">
        <v>29007000</v>
      </c>
      <c r="Z580" s="5">
        <v>25768000</v>
      </c>
      <c r="AA580" s="5">
        <v>29780000</v>
      </c>
      <c r="AB580" s="5">
        <v>37466000</v>
      </c>
      <c r="AC580" s="5">
        <v>33952000</v>
      </c>
      <c r="AD580" s="5">
        <v>21034000</v>
      </c>
      <c r="AE580" s="5">
        <v>28252000</v>
      </c>
      <c r="AF580" s="5">
        <v>33459000</v>
      </c>
      <c r="AG580" s="5">
        <f t="shared" si="36"/>
        <v>1.0456224238840759</v>
      </c>
      <c r="AH580" s="5">
        <f t="shared" si="37"/>
        <v>6.4361985878215677E-2</v>
      </c>
      <c r="AI580" s="5">
        <f t="shared" si="38"/>
        <v>0.74456194597956626</v>
      </c>
      <c r="AJ580" s="5">
        <f t="shared" si="39"/>
        <v>0.4255362119097284</v>
      </c>
      <c r="AK580" s="5">
        <f>VLOOKUP(AO580,Tabelle4!T:V,3,FALSE)</f>
        <v>0</v>
      </c>
      <c r="AL580" s="5">
        <v>19</v>
      </c>
      <c r="AM580" s="5"/>
      <c r="AN580" s="5">
        <v>152</v>
      </c>
      <c r="AO580" s="13">
        <v>218</v>
      </c>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row>
    <row r="581" spans="2:120" s="9" customFormat="1" x14ac:dyDescent="0.2">
      <c r="B581" s="4" t="s">
        <v>2545</v>
      </c>
      <c r="C581" s="5"/>
      <c r="D581" s="5" t="s">
        <v>2546</v>
      </c>
      <c r="E581" s="5" t="s">
        <v>2547</v>
      </c>
      <c r="F581" s="5" t="s">
        <v>2548</v>
      </c>
      <c r="G581" s="5"/>
      <c r="H581" s="5">
        <v>1</v>
      </c>
      <c r="I581" s="5">
        <v>3</v>
      </c>
      <c r="J581" s="5">
        <v>3</v>
      </c>
      <c r="K581" s="5">
        <v>27.7</v>
      </c>
      <c r="L581" s="5">
        <v>17.013999999999999</v>
      </c>
      <c r="M581" s="5">
        <v>159</v>
      </c>
      <c r="N581" s="5">
        <v>0</v>
      </c>
      <c r="O581" s="5">
        <v>38.427</v>
      </c>
      <c r="P581" s="5">
        <v>296410000</v>
      </c>
      <c r="Q581" s="5">
        <v>82472000</v>
      </c>
      <c r="R581" s="5">
        <v>45667000</v>
      </c>
      <c r="S581" s="5">
        <v>27265000</v>
      </c>
      <c r="T581" s="5">
        <v>2713100</v>
      </c>
      <c r="U581" s="5">
        <v>45232000</v>
      </c>
      <c r="V581" s="5">
        <v>1124700</v>
      </c>
      <c r="W581" s="5">
        <v>68032000</v>
      </c>
      <c r="X581" s="5">
        <v>23902000</v>
      </c>
      <c r="Y581" s="5">
        <v>28630000</v>
      </c>
      <c r="Z581" s="5">
        <v>19260000</v>
      </c>
      <c r="AA581" s="5">
        <v>11716000</v>
      </c>
      <c r="AB581" s="5">
        <v>3534900</v>
      </c>
      <c r="AC581" s="5">
        <v>19216000</v>
      </c>
      <c r="AD581" s="5">
        <v>2632800</v>
      </c>
      <c r="AE581" s="5">
        <v>18430000</v>
      </c>
      <c r="AF581" s="5">
        <v>13845000</v>
      </c>
      <c r="AG581" s="5">
        <f t="shared" si="36"/>
        <v>1.1666013842339229</v>
      </c>
      <c r="AH581" s="5">
        <f t="shared" si="37"/>
        <v>0.22231169109890425</v>
      </c>
      <c r="AI581" s="5">
        <f t="shared" si="38"/>
        <v>0.74461744127228668</v>
      </c>
      <c r="AJ581" s="5">
        <f t="shared" si="39"/>
        <v>0.42542868586642846</v>
      </c>
      <c r="AK581" s="5">
        <f>VLOOKUP(AO581,Tabelle4!T:V,3,FALSE)</f>
        <v>0</v>
      </c>
      <c r="AL581" s="5">
        <v>19</v>
      </c>
      <c r="AM581" s="5"/>
      <c r="AN581" s="5">
        <v>23</v>
      </c>
      <c r="AO581" s="13">
        <v>652</v>
      </c>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row>
    <row r="582" spans="2:120" s="9" customFormat="1" x14ac:dyDescent="0.2">
      <c r="B582" s="4" t="s">
        <v>586</v>
      </c>
      <c r="C582" s="5"/>
      <c r="D582" s="5" t="s">
        <v>587</v>
      </c>
      <c r="E582" s="5" t="s">
        <v>588</v>
      </c>
      <c r="F582" s="5" t="s">
        <v>589</v>
      </c>
      <c r="G582" s="5"/>
      <c r="H582" s="5">
        <v>1</v>
      </c>
      <c r="I582" s="5">
        <v>9</v>
      </c>
      <c r="J582" s="5">
        <v>9</v>
      </c>
      <c r="K582" s="5">
        <v>52.3</v>
      </c>
      <c r="L582" s="5">
        <v>17.443999999999999</v>
      </c>
      <c r="M582" s="5">
        <v>151</v>
      </c>
      <c r="N582" s="5">
        <v>0</v>
      </c>
      <c r="O582" s="5">
        <v>77.165999999999997</v>
      </c>
      <c r="P582" s="5">
        <v>2190900000</v>
      </c>
      <c r="Q582" s="5">
        <v>141050000</v>
      </c>
      <c r="R582" s="5">
        <v>324710000</v>
      </c>
      <c r="S582" s="5">
        <v>264840000</v>
      </c>
      <c r="T582" s="5">
        <v>180290000</v>
      </c>
      <c r="U582" s="5">
        <v>311560000</v>
      </c>
      <c r="V582" s="5">
        <v>240940000</v>
      </c>
      <c r="W582" s="5">
        <v>403900000</v>
      </c>
      <c r="X582" s="5">
        <v>323580000</v>
      </c>
      <c r="Y582" s="5">
        <v>157530000</v>
      </c>
      <c r="Z582" s="5">
        <v>127270000</v>
      </c>
      <c r="AA582" s="5">
        <v>179720000</v>
      </c>
      <c r="AB582" s="5">
        <v>304750000</v>
      </c>
      <c r="AC582" s="5">
        <v>225010000</v>
      </c>
      <c r="AD582" s="5">
        <v>148680000</v>
      </c>
      <c r="AE582" s="5">
        <v>143450000</v>
      </c>
      <c r="AF582" s="5">
        <v>192180000</v>
      </c>
      <c r="AG582" s="5">
        <f t="shared" si="36"/>
        <v>1.084517566119664</v>
      </c>
      <c r="AH582" s="5">
        <f t="shared" si="37"/>
        <v>0.11705342078195911</v>
      </c>
      <c r="AI582" s="5">
        <f t="shared" si="38"/>
        <v>0.74632062409755484</v>
      </c>
      <c r="AJ582" s="5">
        <f t="shared" si="39"/>
        <v>0.42213254024956043</v>
      </c>
      <c r="AK582" s="5">
        <f>VLOOKUP(AO582,Tabelle4!T:V,3,FALSE)</f>
        <v>0</v>
      </c>
      <c r="AL582" s="5">
        <v>19</v>
      </c>
      <c r="AM582" s="5"/>
      <c r="AN582" s="5">
        <v>112</v>
      </c>
      <c r="AO582" s="13">
        <v>155</v>
      </c>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row>
    <row r="583" spans="2:120" s="9" customFormat="1" x14ac:dyDescent="0.2">
      <c r="B583" s="4" t="s">
        <v>2854</v>
      </c>
      <c r="C583" s="5"/>
      <c r="D583" s="5" t="s">
        <v>2855</v>
      </c>
      <c r="E583" s="5" t="s">
        <v>2856</v>
      </c>
      <c r="F583" s="5" t="s">
        <v>2857</v>
      </c>
      <c r="G583" s="5"/>
      <c r="H583" s="5">
        <v>2</v>
      </c>
      <c r="I583" s="5">
        <v>15</v>
      </c>
      <c r="J583" s="5">
        <v>15</v>
      </c>
      <c r="K583" s="5">
        <v>38.4</v>
      </c>
      <c r="L583" s="5">
        <v>47.874000000000002</v>
      </c>
      <c r="M583" s="5">
        <v>432</v>
      </c>
      <c r="N583" s="5">
        <v>0</v>
      </c>
      <c r="O583" s="5">
        <v>323.31</v>
      </c>
      <c r="P583" s="5">
        <v>2018600000</v>
      </c>
      <c r="Q583" s="5">
        <v>305220000</v>
      </c>
      <c r="R583" s="5">
        <v>299250000</v>
      </c>
      <c r="S583" s="5">
        <v>159180000</v>
      </c>
      <c r="T583" s="5">
        <v>408210000</v>
      </c>
      <c r="U583" s="5">
        <v>103850000</v>
      </c>
      <c r="V583" s="5">
        <v>237700000</v>
      </c>
      <c r="W583" s="5">
        <v>250120000</v>
      </c>
      <c r="X583" s="5">
        <v>255070000</v>
      </c>
      <c r="Y583" s="5">
        <v>21210000</v>
      </c>
      <c r="Z583" s="5">
        <v>28757000</v>
      </c>
      <c r="AA583" s="5">
        <v>28834000</v>
      </c>
      <c r="AB583" s="5">
        <v>28153000</v>
      </c>
      <c r="AC583" s="5">
        <v>23910000</v>
      </c>
      <c r="AD583" s="5">
        <v>29781000</v>
      </c>
      <c r="AE583" s="5">
        <v>27170000</v>
      </c>
      <c r="AF583" s="5">
        <v>29164000</v>
      </c>
      <c r="AG583" s="5">
        <f t="shared" si="36"/>
        <v>0.97208816178141333</v>
      </c>
      <c r="AH583" s="5">
        <f t="shared" si="37"/>
        <v>-4.084093249971435E-2</v>
      </c>
      <c r="AI583" s="5">
        <f t="shared" si="38"/>
        <v>0.74820652127145859</v>
      </c>
      <c r="AJ583" s="5">
        <f t="shared" si="39"/>
        <v>0.41849155460007581</v>
      </c>
      <c r="AK583" s="5">
        <f>VLOOKUP(AO583,Tabelle4!T:V,3,FALSE)</f>
        <v>0</v>
      </c>
      <c r="AL583" s="5">
        <v>19</v>
      </c>
      <c r="AM583" s="5"/>
      <c r="AN583" s="5">
        <v>182</v>
      </c>
      <c r="AO583" s="13">
        <v>730</v>
      </c>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row>
    <row r="584" spans="2:120" s="9" customFormat="1" x14ac:dyDescent="0.2">
      <c r="B584" s="4" t="s">
        <v>1244</v>
      </c>
      <c r="C584" s="5"/>
      <c r="D584" s="5" t="s">
        <v>1245</v>
      </c>
      <c r="E584" s="5" t="s">
        <v>1246</v>
      </c>
      <c r="F584" s="5" t="s">
        <v>1247</v>
      </c>
      <c r="G584" s="5"/>
      <c r="H584" s="5">
        <v>2</v>
      </c>
      <c r="I584" s="5">
        <v>19</v>
      </c>
      <c r="J584" s="5">
        <v>19</v>
      </c>
      <c r="K584" s="5">
        <v>44.9</v>
      </c>
      <c r="L584" s="5">
        <v>65.075999999999993</v>
      </c>
      <c r="M584" s="5">
        <v>583</v>
      </c>
      <c r="N584" s="5">
        <v>0</v>
      </c>
      <c r="O584" s="5">
        <v>243.55</v>
      </c>
      <c r="P584" s="5">
        <v>1069900000</v>
      </c>
      <c r="Q584" s="5">
        <v>144150000</v>
      </c>
      <c r="R584" s="5">
        <v>126320000</v>
      </c>
      <c r="S584" s="5">
        <v>138190000</v>
      </c>
      <c r="T584" s="5">
        <v>125420000</v>
      </c>
      <c r="U584" s="5">
        <v>121560000</v>
      </c>
      <c r="V584" s="5">
        <v>78364000</v>
      </c>
      <c r="W584" s="5">
        <v>138890000</v>
      </c>
      <c r="X584" s="5">
        <v>196970000</v>
      </c>
      <c r="Y584" s="5">
        <v>13002000</v>
      </c>
      <c r="Z584" s="5">
        <v>16405000</v>
      </c>
      <c r="AA584" s="5">
        <v>15304000</v>
      </c>
      <c r="AB584" s="5">
        <v>25762000</v>
      </c>
      <c r="AC584" s="5">
        <v>19889000</v>
      </c>
      <c r="AD584" s="5">
        <v>14157000</v>
      </c>
      <c r="AE584" s="5">
        <v>12487000</v>
      </c>
      <c r="AF584" s="5">
        <v>19403000</v>
      </c>
      <c r="AG584" s="5">
        <f t="shared" si="36"/>
        <v>1.0688091482649842</v>
      </c>
      <c r="AH584" s="5">
        <f t="shared" si="37"/>
        <v>9.6004261446348466E-2</v>
      </c>
      <c r="AI584" s="5">
        <f t="shared" si="38"/>
        <v>0.74929446438934744</v>
      </c>
      <c r="AJ584" s="5">
        <f t="shared" si="39"/>
        <v>0.41639530166652561</v>
      </c>
      <c r="AK584" s="5">
        <f>VLOOKUP(AO584,Tabelle4!T:V,3,FALSE)</f>
        <v>0</v>
      </c>
      <c r="AL584" s="5">
        <v>19</v>
      </c>
      <c r="AM584" s="5"/>
      <c r="AN584" s="5">
        <v>111</v>
      </c>
      <c r="AO584" s="13">
        <v>321</v>
      </c>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row>
    <row r="585" spans="2:120" s="9" customFormat="1" x14ac:dyDescent="0.2">
      <c r="B585" s="4" t="s">
        <v>2199</v>
      </c>
      <c r="C585" s="5"/>
      <c r="D585" s="5" t="s">
        <v>2200</v>
      </c>
      <c r="E585" s="5" t="s">
        <v>2201</v>
      </c>
      <c r="F585" s="5" t="s">
        <v>2202</v>
      </c>
      <c r="G585" s="5"/>
      <c r="H585" s="5">
        <v>1</v>
      </c>
      <c r="I585" s="5">
        <v>38</v>
      </c>
      <c r="J585" s="5">
        <v>38</v>
      </c>
      <c r="K585" s="5">
        <v>90.7</v>
      </c>
      <c r="L585" s="5">
        <v>35.009</v>
      </c>
      <c r="M585" s="5">
        <v>333</v>
      </c>
      <c r="N585" s="5">
        <v>0</v>
      </c>
      <c r="O585" s="5">
        <v>323.31</v>
      </c>
      <c r="P585" s="5">
        <v>111630000000</v>
      </c>
      <c r="Q585" s="5">
        <v>20793000000</v>
      </c>
      <c r="R585" s="5">
        <v>19856000000</v>
      </c>
      <c r="S585" s="5">
        <v>4275000000</v>
      </c>
      <c r="T585" s="5">
        <v>6417100000</v>
      </c>
      <c r="U585" s="5">
        <v>3627400000</v>
      </c>
      <c r="V585" s="5">
        <v>13952000000</v>
      </c>
      <c r="W585" s="5">
        <v>15908000000</v>
      </c>
      <c r="X585" s="5">
        <v>26796000000</v>
      </c>
      <c r="Y585" s="5">
        <v>3404800000</v>
      </c>
      <c r="Z585" s="5">
        <v>2939600000</v>
      </c>
      <c r="AA585" s="5">
        <v>2577800000</v>
      </c>
      <c r="AB585" s="5">
        <v>2798100000</v>
      </c>
      <c r="AC585" s="5">
        <v>2536900000</v>
      </c>
      <c r="AD585" s="5">
        <v>4276400000</v>
      </c>
      <c r="AE585" s="5">
        <v>2871200000</v>
      </c>
      <c r="AF585" s="5">
        <v>2637500000</v>
      </c>
      <c r="AG585" s="5">
        <f t="shared" si="36"/>
        <v>0.95116864145430935</v>
      </c>
      <c r="AH585" s="5">
        <f t="shared" si="37"/>
        <v>-7.222694242375656E-2</v>
      </c>
      <c r="AI585" s="5">
        <f t="shared" si="38"/>
        <v>0.74980855111698985</v>
      </c>
      <c r="AJ585" s="5">
        <f t="shared" si="39"/>
        <v>0.41540581609554278</v>
      </c>
      <c r="AK585" s="5">
        <f>VLOOKUP(AO585,Tabelle4!T:V,3,FALSE)</f>
        <v>0</v>
      </c>
      <c r="AL585" s="5">
        <v>19</v>
      </c>
      <c r="AM585" s="5"/>
      <c r="AN585" s="5">
        <v>1972</v>
      </c>
      <c r="AO585" s="13">
        <v>565</v>
      </c>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row>
    <row r="586" spans="2:120" s="9" customFormat="1" x14ac:dyDescent="0.2">
      <c r="B586" s="4" t="s">
        <v>3006</v>
      </c>
      <c r="C586" s="5"/>
      <c r="D586" s="5" t="s">
        <v>3007</v>
      </c>
      <c r="E586" s="5" t="s">
        <v>3008</v>
      </c>
      <c r="F586" s="5" t="s">
        <v>3009</v>
      </c>
      <c r="G586" s="5"/>
      <c r="H586" s="5">
        <v>8</v>
      </c>
      <c r="I586" s="5">
        <v>30</v>
      </c>
      <c r="J586" s="5">
        <v>28</v>
      </c>
      <c r="K586" s="5">
        <v>70.900000000000006</v>
      </c>
      <c r="L586" s="5">
        <v>49.655999999999999</v>
      </c>
      <c r="M586" s="5">
        <v>453</v>
      </c>
      <c r="N586" s="5">
        <v>0</v>
      </c>
      <c r="O586" s="5">
        <v>323.31</v>
      </c>
      <c r="P586" s="5">
        <v>23820000000</v>
      </c>
      <c r="Q586" s="5">
        <v>5202100000</v>
      </c>
      <c r="R586" s="5">
        <v>3051000000</v>
      </c>
      <c r="S586" s="5">
        <v>1305100000</v>
      </c>
      <c r="T586" s="5">
        <v>3306100000</v>
      </c>
      <c r="U586" s="5">
        <v>1270800000</v>
      </c>
      <c r="V586" s="5">
        <v>1290300000</v>
      </c>
      <c r="W586" s="5">
        <v>5510000000</v>
      </c>
      <c r="X586" s="5">
        <v>2884600000</v>
      </c>
      <c r="Y586" s="5">
        <v>330440000</v>
      </c>
      <c r="Z586" s="5">
        <v>220340000</v>
      </c>
      <c r="AA586" s="5">
        <v>205480000</v>
      </c>
      <c r="AB586" s="5">
        <v>215310000</v>
      </c>
      <c r="AC586" s="5">
        <v>223660000</v>
      </c>
      <c r="AD586" s="5">
        <v>200920000</v>
      </c>
      <c r="AE586" s="5">
        <v>284630000</v>
      </c>
      <c r="AF586" s="5">
        <v>215690000</v>
      </c>
      <c r="AG586" s="5">
        <f t="shared" si="36"/>
        <v>1.0504595091361228</v>
      </c>
      <c r="AH586" s="5">
        <f t="shared" si="37"/>
        <v>7.1020553163410841E-2</v>
      </c>
      <c r="AI586" s="5">
        <f t="shared" si="38"/>
        <v>0.74983999268509893</v>
      </c>
      <c r="AJ586" s="5">
        <f t="shared" si="39"/>
        <v>0.41534532112879496</v>
      </c>
      <c r="AK586" s="5">
        <f>VLOOKUP(AO586,Tabelle4!T:V,3,FALSE)</f>
        <v>0</v>
      </c>
      <c r="AL586" s="5">
        <v>19</v>
      </c>
      <c r="AM586" s="5"/>
      <c r="AN586" s="5">
        <v>593</v>
      </c>
      <c r="AO586" s="13">
        <v>768</v>
      </c>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row>
    <row r="587" spans="2:120" s="9" customFormat="1" x14ac:dyDescent="0.2">
      <c r="B587" s="4" t="s">
        <v>1651</v>
      </c>
      <c r="C587" s="5"/>
      <c r="D587" s="5" t="s">
        <v>1652</v>
      </c>
      <c r="E587" s="5" t="s">
        <v>1653</v>
      </c>
      <c r="F587" s="5" t="s">
        <v>1654</v>
      </c>
      <c r="G587" s="5"/>
      <c r="H587" s="5">
        <v>3</v>
      </c>
      <c r="I587" s="5">
        <v>16</v>
      </c>
      <c r="J587" s="5">
        <v>16</v>
      </c>
      <c r="K587" s="5">
        <v>41.5</v>
      </c>
      <c r="L587" s="5">
        <v>53.997999999999998</v>
      </c>
      <c r="M587" s="5">
        <v>501</v>
      </c>
      <c r="N587" s="5">
        <v>0</v>
      </c>
      <c r="O587" s="5">
        <v>234.07</v>
      </c>
      <c r="P587" s="5">
        <v>4213100000</v>
      </c>
      <c r="Q587" s="5">
        <v>442800000</v>
      </c>
      <c r="R587" s="5">
        <v>421190000</v>
      </c>
      <c r="S587" s="5">
        <v>466710000</v>
      </c>
      <c r="T587" s="5">
        <v>356980000</v>
      </c>
      <c r="U587" s="5">
        <v>190200000</v>
      </c>
      <c r="V587" s="5">
        <v>629660000</v>
      </c>
      <c r="W587" s="5">
        <v>1098200000</v>
      </c>
      <c r="X587" s="5">
        <v>607370000</v>
      </c>
      <c r="Y587" s="5">
        <v>51093000</v>
      </c>
      <c r="Z587" s="5">
        <v>53587000</v>
      </c>
      <c r="AA587" s="5">
        <v>60574000</v>
      </c>
      <c r="AB587" s="5">
        <v>67773000</v>
      </c>
      <c r="AC587" s="5">
        <v>54758000</v>
      </c>
      <c r="AD587" s="5">
        <v>61243000</v>
      </c>
      <c r="AE587" s="5">
        <v>47602000</v>
      </c>
      <c r="AF587" s="5">
        <v>62622000</v>
      </c>
      <c r="AG587" s="5">
        <f t="shared" si="36"/>
        <v>1.0300674107636203</v>
      </c>
      <c r="AH587" s="5">
        <f t="shared" si="37"/>
        <v>4.273875487648926E-2</v>
      </c>
      <c r="AI587" s="5">
        <f t="shared" si="38"/>
        <v>0.74989110810490422</v>
      </c>
      <c r="AJ587" s="5">
        <f t="shared" si="39"/>
        <v>0.41524697821564771</v>
      </c>
      <c r="AK587" s="5">
        <f>VLOOKUP(AO587,Tabelle4!T:V,3,FALSE)</f>
        <v>0</v>
      </c>
      <c r="AL587" s="5">
        <v>19</v>
      </c>
      <c r="AM587" s="5"/>
      <c r="AN587" s="5">
        <v>199</v>
      </c>
      <c r="AO587" s="13">
        <v>425</v>
      </c>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row>
    <row r="588" spans="2:120" s="9" customFormat="1" x14ac:dyDescent="0.2">
      <c r="B588" s="4" t="s">
        <v>2108</v>
      </c>
      <c r="C588" s="5"/>
      <c r="D588" s="5" t="s">
        <v>2109</v>
      </c>
      <c r="E588" s="5" t="s">
        <v>2110</v>
      </c>
      <c r="F588" s="5" t="s">
        <v>2111</v>
      </c>
      <c r="G588" s="5"/>
      <c r="H588" s="5">
        <v>2</v>
      </c>
      <c r="I588" s="5">
        <v>6</v>
      </c>
      <c r="J588" s="5">
        <v>4</v>
      </c>
      <c r="K588" s="5">
        <v>9.6</v>
      </c>
      <c r="L588" s="5">
        <v>87.046000000000006</v>
      </c>
      <c r="M588" s="5">
        <v>789</v>
      </c>
      <c r="N588" s="5">
        <v>0</v>
      </c>
      <c r="O588" s="5">
        <v>51.082999999999998</v>
      </c>
      <c r="P588" s="5">
        <v>66652000</v>
      </c>
      <c r="Q588" s="5">
        <v>12274000</v>
      </c>
      <c r="R588" s="5">
        <v>5127000</v>
      </c>
      <c r="S588" s="5">
        <v>5211400</v>
      </c>
      <c r="T588" s="5">
        <v>5861700</v>
      </c>
      <c r="U588" s="5">
        <v>5289100</v>
      </c>
      <c r="V588" s="5">
        <v>5740600</v>
      </c>
      <c r="W588" s="5">
        <v>8493200</v>
      </c>
      <c r="X588" s="5">
        <v>18655000</v>
      </c>
      <c r="Y588" s="5">
        <v>1978500</v>
      </c>
      <c r="Z588" s="5">
        <v>1126500</v>
      </c>
      <c r="AA588" s="5">
        <v>937510</v>
      </c>
      <c r="AB588" s="5">
        <v>1937100</v>
      </c>
      <c r="AC588" s="5">
        <v>1168700</v>
      </c>
      <c r="AD588" s="5">
        <v>1516700</v>
      </c>
      <c r="AE588" s="5">
        <v>1468900</v>
      </c>
      <c r="AF588" s="5">
        <v>2309100</v>
      </c>
      <c r="AG588" s="5">
        <f t="shared" si="36"/>
        <v>0.92514930222483527</v>
      </c>
      <c r="AH588" s="5">
        <f t="shared" si="37"/>
        <v>-0.11224188580132284</v>
      </c>
      <c r="AI588" s="5">
        <f t="shared" si="38"/>
        <v>0.75093719792624447</v>
      </c>
      <c r="AJ588" s="5">
        <f t="shared" si="39"/>
        <v>0.41323583698662686</v>
      </c>
      <c r="AK588" s="5">
        <f>VLOOKUP(AO588,Tabelle4!T:V,3,FALSE)</f>
        <v>0</v>
      </c>
      <c r="AL588" s="5">
        <v>19</v>
      </c>
      <c r="AM588" s="5"/>
      <c r="AN588" s="5">
        <v>17</v>
      </c>
      <c r="AO588" s="13">
        <v>542</v>
      </c>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row>
    <row r="589" spans="2:120" s="9" customFormat="1" x14ac:dyDescent="0.2">
      <c r="B589" s="4" t="s">
        <v>2748</v>
      </c>
      <c r="C589" s="5"/>
      <c r="D589" s="5" t="s">
        <v>2749</v>
      </c>
      <c r="E589" s="5" t="s">
        <v>2750</v>
      </c>
      <c r="F589" s="5" t="s">
        <v>2751</v>
      </c>
      <c r="G589" s="5"/>
      <c r="H589" s="5">
        <v>1</v>
      </c>
      <c r="I589" s="5">
        <v>4</v>
      </c>
      <c r="J589" s="5">
        <v>4</v>
      </c>
      <c r="K589" s="5">
        <v>28.2</v>
      </c>
      <c r="L589" s="5">
        <v>29.05</v>
      </c>
      <c r="M589" s="5">
        <v>262</v>
      </c>
      <c r="N589" s="5">
        <v>0</v>
      </c>
      <c r="O589" s="5">
        <v>50.787999999999997</v>
      </c>
      <c r="P589" s="5">
        <v>274290000</v>
      </c>
      <c r="Q589" s="5">
        <v>42271000</v>
      </c>
      <c r="R589" s="5">
        <v>24723000</v>
      </c>
      <c r="S589" s="5">
        <v>27954000</v>
      </c>
      <c r="T589" s="5">
        <v>42168000</v>
      </c>
      <c r="U589" s="5">
        <v>27384000</v>
      </c>
      <c r="V589" s="5">
        <v>13708000</v>
      </c>
      <c r="W589" s="5">
        <v>54029000</v>
      </c>
      <c r="X589" s="5">
        <v>42055000</v>
      </c>
      <c r="Y589" s="5">
        <v>19101000</v>
      </c>
      <c r="Z589" s="5">
        <v>14451000</v>
      </c>
      <c r="AA589" s="5">
        <v>18019000</v>
      </c>
      <c r="AB589" s="5">
        <v>28208000</v>
      </c>
      <c r="AC589" s="5">
        <v>22700000</v>
      </c>
      <c r="AD589" s="5">
        <v>14239000</v>
      </c>
      <c r="AE589" s="5">
        <v>22979000</v>
      </c>
      <c r="AF589" s="5">
        <v>14850000</v>
      </c>
      <c r="AG589" s="5">
        <f t="shared" si="36"/>
        <v>1.0670206505456881</v>
      </c>
      <c r="AH589" s="5">
        <f t="shared" si="37"/>
        <v>9.3588097578983162E-2</v>
      </c>
      <c r="AI589" s="5">
        <f t="shared" si="38"/>
        <v>0.75233783839501123</v>
      </c>
      <c r="AJ589" s="5">
        <f t="shared" si="39"/>
        <v>0.41054744318739916</v>
      </c>
      <c r="AK589" s="5">
        <f>VLOOKUP(AO589,Tabelle4!T:V,3,FALSE)</f>
        <v>0</v>
      </c>
      <c r="AL589" s="5">
        <v>19</v>
      </c>
      <c r="AM589" s="5"/>
      <c r="AN589" s="5">
        <v>36</v>
      </c>
      <c r="AO589" s="13">
        <v>703</v>
      </c>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row>
    <row r="590" spans="2:120" s="9" customFormat="1" x14ac:dyDescent="0.2">
      <c r="B590" s="4" t="s">
        <v>1863</v>
      </c>
      <c r="C590" s="5"/>
      <c r="D590" s="5" t="s">
        <v>1864</v>
      </c>
      <c r="E590" s="5" t="s">
        <v>1865</v>
      </c>
      <c r="F590" s="5" t="s">
        <v>1866</v>
      </c>
      <c r="G590" s="5"/>
      <c r="H590" s="5">
        <v>1</v>
      </c>
      <c r="I590" s="5">
        <v>5</v>
      </c>
      <c r="J590" s="5">
        <v>5</v>
      </c>
      <c r="K590" s="5">
        <v>17.899999999999999</v>
      </c>
      <c r="L590" s="5">
        <v>29.725000000000001</v>
      </c>
      <c r="M590" s="5">
        <v>252</v>
      </c>
      <c r="N590" s="5">
        <v>1.5674E-3</v>
      </c>
      <c r="O590" s="5">
        <v>11.601000000000001</v>
      </c>
      <c r="P590" s="5">
        <v>102530000</v>
      </c>
      <c r="Q590" s="5">
        <v>22258000</v>
      </c>
      <c r="R590" s="5">
        <v>15679000</v>
      </c>
      <c r="S590" s="5">
        <v>5261000</v>
      </c>
      <c r="T590" s="5">
        <v>3502300</v>
      </c>
      <c r="U590" s="5">
        <v>5165500</v>
      </c>
      <c r="V590" s="5">
        <v>0</v>
      </c>
      <c r="W590" s="5">
        <v>14275000</v>
      </c>
      <c r="X590" s="5">
        <v>36392000</v>
      </c>
      <c r="Y590" s="5">
        <v>12909000</v>
      </c>
      <c r="Z590" s="5">
        <v>5772200</v>
      </c>
      <c r="AA590" s="5">
        <v>4913000</v>
      </c>
      <c r="AB590" s="5">
        <v>4911300</v>
      </c>
      <c r="AC590" s="5">
        <v>6115900</v>
      </c>
      <c r="AD590" s="5"/>
      <c r="AE590" s="5">
        <v>9233400</v>
      </c>
      <c r="AF590" s="5">
        <v>8175300</v>
      </c>
      <c r="AG590" s="5">
        <f t="shared" si="36"/>
        <v>0.9087986618263435</v>
      </c>
      <c r="AH590" s="5">
        <f t="shared" si="37"/>
        <v>-0.13796738436025965</v>
      </c>
      <c r="AI590" s="5">
        <f t="shared" si="38"/>
        <v>0.75472800199783796</v>
      </c>
      <c r="AJ590" s="5">
        <f t="shared" si="39"/>
        <v>0.4059712926630476</v>
      </c>
      <c r="AK590" s="5">
        <f>VLOOKUP(AO590,Tabelle4!T:V,3,FALSE)</f>
        <v>0</v>
      </c>
      <c r="AL590" s="5">
        <v>19</v>
      </c>
      <c r="AM590" s="5"/>
      <c r="AN590" s="5">
        <v>12</v>
      </c>
      <c r="AO590" s="13">
        <v>479</v>
      </c>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row>
    <row r="591" spans="2:120" s="9" customFormat="1" x14ac:dyDescent="0.2">
      <c r="B591" s="4" t="s">
        <v>2415</v>
      </c>
      <c r="C591" s="5"/>
      <c r="D591" s="5" t="s">
        <v>2416</v>
      </c>
      <c r="E591" s="5" t="s">
        <v>2417</v>
      </c>
      <c r="F591" s="5" t="s">
        <v>2418</v>
      </c>
      <c r="G591" s="5"/>
      <c r="H591" s="5">
        <v>2</v>
      </c>
      <c r="I591" s="5">
        <v>7</v>
      </c>
      <c r="J591" s="5">
        <v>7</v>
      </c>
      <c r="K591" s="5">
        <v>52.6</v>
      </c>
      <c r="L591" s="5">
        <v>15.260999999999999</v>
      </c>
      <c r="M591" s="5">
        <v>135</v>
      </c>
      <c r="N591" s="5">
        <v>1.7668E-3</v>
      </c>
      <c r="O591" s="5">
        <v>21.175000000000001</v>
      </c>
      <c r="P591" s="5">
        <v>161980000</v>
      </c>
      <c r="Q591" s="5">
        <v>34004000</v>
      </c>
      <c r="R591" s="5">
        <v>20818000</v>
      </c>
      <c r="S591" s="5">
        <v>19502000</v>
      </c>
      <c r="T591" s="5">
        <v>3152100</v>
      </c>
      <c r="U591" s="5">
        <v>28800000</v>
      </c>
      <c r="V591" s="5">
        <v>5442500</v>
      </c>
      <c r="W591" s="5">
        <v>40742000</v>
      </c>
      <c r="X591" s="5">
        <v>9517700</v>
      </c>
      <c r="Y591" s="5">
        <v>9091600</v>
      </c>
      <c r="Z591" s="5">
        <v>9079300</v>
      </c>
      <c r="AA591" s="5">
        <v>10882000</v>
      </c>
      <c r="AB591" s="5">
        <v>8041500</v>
      </c>
      <c r="AC591" s="5">
        <v>12448000</v>
      </c>
      <c r="AD591" s="5">
        <v>5382200</v>
      </c>
      <c r="AE591" s="5">
        <v>9249900</v>
      </c>
      <c r="AF591" s="5">
        <v>7914100</v>
      </c>
      <c r="AG591" s="5">
        <f t="shared" si="36"/>
        <v>1.0600156597378994</v>
      </c>
      <c r="AH591" s="5">
        <f t="shared" si="37"/>
        <v>8.4085578051992765E-2</v>
      </c>
      <c r="AI591" s="5">
        <f t="shared" si="38"/>
        <v>0.75729350786461958</v>
      </c>
      <c r="AJ591" s="5">
        <f t="shared" si="39"/>
        <v>0.40107553407878688</v>
      </c>
      <c r="AK591" s="5">
        <f>VLOOKUP(AO591,Tabelle4!T:V,3,FALSE)</f>
        <v>0</v>
      </c>
      <c r="AL591" s="5">
        <v>19</v>
      </c>
      <c r="AM591" s="5"/>
      <c r="AN591" s="5">
        <v>25</v>
      </c>
      <c r="AO591" s="13">
        <v>619</v>
      </c>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row>
    <row r="592" spans="2:120" s="9" customFormat="1" x14ac:dyDescent="0.2">
      <c r="B592" s="4" t="s">
        <v>2023</v>
      </c>
      <c r="C592" s="5"/>
      <c r="D592" s="5" t="s">
        <v>395</v>
      </c>
      <c r="E592" s="5" t="s">
        <v>2024</v>
      </c>
      <c r="F592" s="5" t="s">
        <v>2025</v>
      </c>
      <c r="G592" s="5"/>
      <c r="H592" s="5">
        <v>1</v>
      </c>
      <c r="I592" s="5">
        <v>1</v>
      </c>
      <c r="J592" s="5">
        <v>1</v>
      </c>
      <c r="K592" s="5">
        <v>3.5</v>
      </c>
      <c r="L592" s="5">
        <v>35.682000000000002</v>
      </c>
      <c r="M592" s="5">
        <v>313</v>
      </c>
      <c r="N592" s="5">
        <v>4.1725E-3</v>
      </c>
      <c r="O592" s="5">
        <v>4.4413</v>
      </c>
      <c r="P592" s="5">
        <v>165770000</v>
      </c>
      <c r="Q592" s="5">
        <v>29030000</v>
      </c>
      <c r="R592" s="5">
        <v>51663000</v>
      </c>
      <c r="S592" s="5">
        <v>5066300</v>
      </c>
      <c r="T592" s="5">
        <v>5563500</v>
      </c>
      <c r="U592" s="5">
        <v>6396400</v>
      </c>
      <c r="V592" s="5">
        <v>5140000</v>
      </c>
      <c r="W592" s="5">
        <v>37838000</v>
      </c>
      <c r="X592" s="5">
        <v>25070000</v>
      </c>
      <c r="Y592" s="5">
        <v>4494800</v>
      </c>
      <c r="Z592" s="5">
        <v>11770000</v>
      </c>
      <c r="AA592" s="5">
        <v>3265900</v>
      </c>
      <c r="AB592" s="5">
        <v>7260400</v>
      </c>
      <c r="AC592" s="5">
        <v>2481000</v>
      </c>
      <c r="AD592" s="5">
        <v>10837000</v>
      </c>
      <c r="AE592" s="5">
        <v>4369200</v>
      </c>
      <c r="AF592" s="5">
        <v>13212000</v>
      </c>
      <c r="AG592" s="5">
        <f t="shared" si="36"/>
        <v>0.86704833782104396</v>
      </c>
      <c r="AH592" s="5">
        <f t="shared" si="37"/>
        <v>-0.20581566915563282</v>
      </c>
      <c r="AI592" s="5">
        <f t="shared" si="38"/>
        <v>0.75849326830797892</v>
      </c>
      <c r="AJ592" s="5">
        <f t="shared" si="39"/>
        <v>0.39879171839895855</v>
      </c>
      <c r="AK592" s="5">
        <f>VLOOKUP(AO592,Tabelle4!T:V,3,FALSE)</f>
        <v>0</v>
      </c>
      <c r="AL592" s="5">
        <v>19</v>
      </c>
      <c r="AM592" s="5"/>
      <c r="AN592" s="5">
        <v>21</v>
      </c>
      <c r="AO592" s="13">
        <v>520</v>
      </c>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row>
    <row r="593" spans="2:120" s="9" customFormat="1" x14ac:dyDescent="0.2">
      <c r="B593" s="4" t="s">
        <v>1165</v>
      </c>
      <c r="C593" s="5"/>
      <c r="D593" s="5" t="s">
        <v>1166</v>
      </c>
      <c r="E593" s="5" t="s">
        <v>1167</v>
      </c>
      <c r="F593" s="5" t="s">
        <v>1168</v>
      </c>
      <c r="G593" s="5"/>
      <c r="H593" s="5">
        <v>1</v>
      </c>
      <c r="I593" s="5">
        <v>37</v>
      </c>
      <c r="J593" s="5">
        <v>37</v>
      </c>
      <c r="K593" s="5">
        <v>45.7</v>
      </c>
      <c r="L593" s="5">
        <v>107.83</v>
      </c>
      <c r="M593" s="5">
        <v>975</v>
      </c>
      <c r="N593" s="5">
        <v>0</v>
      </c>
      <c r="O593" s="5">
        <v>323.31</v>
      </c>
      <c r="P593" s="5">
        <v>945230000</v>
      </c>
      <c r="Q593" s="5">
        <v>177540000</v>
      </c>
      <c r="R593" s="5">
        <v>74901000</v>
      </c>
      <c r="S593" s="5">
        <v>77278000</v>
      </c>
      <c r="T593" s="5">
        <v>68609000</v>
      </c>
      <c r="U593" s="5">
        <v>37489000</v>
      </c>
      <c r="V593" s="5">
        <v>186600000</v>
      </c>
      <c r="W593" s="5">
        <v>232980000</v>
      </c>
      <c r="X593" s="5">
        <v>89825000</v>
      </c>
      <c r="Y593" s="5">
        <v>94968000</v>
      </c>
      <c r="Z593" s="5">
        <v>105790000</v>
      </c>
      <c r="AA593" s="5">
        <v>120780000</v>
      </c>
      <c r="AB593" s="5">
        <v>84919000</v>
      </c>
      <c r="AC593" s="5">
        <v>78784000</v>
      </c>
      <c r="AD593" s="5">
        <v>137950000</v>
      </c>
      <c r="AE593" s="5">
        <v>103220000</v>
      </c>
      <c r="AF593" s="5">
        <v>105090000</v>
      </c>
      <c r="AG593" s="5">
        <f t="shared" si="36"/>
        <v>0.95627040965170662</v>
      </c>
      <c r="AH593" s="5">
        <f t="shared" si="37"/>
        <v>-6.4509460467567767E-2</v>
      </c>
      <c r="AI593" s="5">
        <f t="shared" si="38"/>
        <v>0.75931237701608545</v>
      </c>
      <c r="AJ593" s="5">
        <f t="shared" si="39"/>
        <v>0.39723457017053215</v>
      </c>
      <c r="AK593" s="5">
        <f>VLOOKUP(AO593,Tabelle4!T:V,3,FALSE)</f>
        <v>0</v>
      </c>
      <c r="AL593" s="5">
        <v>19</v>
      </c>
      <c r="AM593" s="5"/>
      <c r="AN593" s="5">
        <v>276</v>
      </c>
      <c r="AO593" s="13">
        <v>301</v>
      </c>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row>
    <row r="594" spans="2:120" s="9" customFormat="1" x14ac:dyDescent="0.2">
      <c r="B594" s="4" t="s">
        <v>666</v>
      </c>
      <c r="C594" s="5"/>
      <c r="D594" s="5" t="s">
        <v>667</v>
      </c>
      <c r="E594" s="5" t="s">
        <v>668</v>
      </c>
      <c r="F594" s="5" t="s">
        <v>669</v>
      </c>
      <c r="G594" s="5"/>
      <c r="H594" s="5">
        <v>2</v>
      </c>
      <c r="I594" s="5">
        <v>7</v>
      </c>
      <c r="J594" s="5">
        <v>7</v>
      </c>
      <c r="K594" s="5">
        <v>30.8</v>
      </c>
      <c r="L594" s="5">
        <v>25.975999999999999</v>
      </c>
      <c r="M594" s="5">
        <v>227</v>
      </c>
      <c r="N594" s="5">
        <v>0</v>
      </c>
      <c r="O594" s="5">
        <v>323.31</v>
      </c>
      <c r="P594" s="5">
        <v>33900000000</v>
      </c>
      <c r="Q594" s="5">
        <v>5331200000</v>
      </c>
      <c r="R594" s="5">
        <v>5220600000</v>
      </c>
      <c r="S594" s="5">
        <v>2501400000</v>
      </c>
      <c r="T594" s="5">
        <v>2723100000</v>
      </c>
      <c r="U594" s="5">
        <v>2425500000</v>
      </c>
      <c r="V594" s="5">
        <v>3341500000</v>
      </c>
      <c r="W594" s="5">
        <v>4575100000</v>
      </c>
      <c r="X594" s="5">
        <v>7782000000</v>
      </c>
      <c r="Y594" s="5">
        <v>2484300000</v>
      </c>
      <c r="Z594" s="5">
        <v>3080000000</v>
      </c>
      <c r="AA594" s="5">
        <v>1349100000</v>
      </c>
      <c r="AB594" s="5">
        <v>1276800000</v>
      </c>
      <c r="AC594" s="5">
        <v>1037400000</v>
      </c>
      <c r="AD594" s="5">
        <v>1439100000</v>
      </c>
      <c r="AE594" s="5">
        <v>2165400000</v>
      </c>
      <c r="AF594" s="5">
        <v>2794900000</v>
      </c>
      <c r="AG594" s="5">
        <f t="shared" si="36"/>
        <v>1.1013070137693632</v>
      </c>
      <c r="AH594" s="5">
        <f t="shared" si="37"/>
        <v>0.13921670822917406</v>
      </c>
      <c r="AI594" s="5">
        <f t="shared" si="38"/>
        <v>0.76004794892174699</v>
      </c>
      <c r="AJ594" s="5">
        <f t="shared" si="39"/>
        <v>0.39583765858174208</v>
      </c>
      <c r="AK594" s="5">
        <f>VLOOKUP(AO594,Tabelle4!T:V,3,FALSE)</f>
        <v>0</v>
      </c>
      <c r="AL594" s="5">
        <v>19</v>
      </c>
      <c r="AM594" s="5"/>
      <c r="AN594" s="5">
        <v>694</v>
      </c>
      <c r="AO594" s="13">
        <v>175</v>
      </c>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row>
    <row r="595" spans="2:120" s="9" customFormat="1" x14ac:dyDescent="0.2">
      <c r="B595" s="4" t="s">
        <v>1063</v>
      </c>
      <c r="C595" s="5"/>
      <c r="D595" s="5" t="s">
        <v>1064</v>
      </c>
      <c r="E595" s="5" t="s">
        <v>1065</v>
      </c>
      <c r="F595" s="5" t="s">
        <v>1066</v>
      </c>
      <c r="G595" s="5"/>
      <c r="H595" s="5">
        <v>2</v>
      </c>
      <c r="I595" s="5">
        <v>9</v>
      </c>
      <c r="J595" s="5">
        <v>9</v>
      </c>
      <c r="K595" s="5">
        <v>60.4</v>
      </c>
      <c r="L595" s="5">
        <v>24.041</v>
      </c>
      <c r="M595" s="5">
        <v>217</v>
      </c>
      <c r="N595" s="5">
        <v>0</v>
      </c>
      <c r="O595" s="5">
        <v>125.92</v>
      </c>
      <c r="P595" s="5">
        <v>795320000</v>
      </c>
      <c r="Q595" s="5">
        <v>124420000</v>
      </c>
      <c r="R595" s="5">
        <v>115070000</v>
      </c>
      <c r="S595" s="5">
        <v>79913000</v>
      </c>
      <c r="T595" s="5">
        <v>31453000</v>
      </c>
      <c r="U595" s="5">
        <v>104490000</v>
      </c>
      <c r="V595" s="5">
        <v>58646000</v>
      </c>
      <c r="W595" s="5">
        <v>187480000</v>
      </c>
      <c r="X595" s="5">
        <v>93847000</v>
      </c>
      <c r="Y595" s="5">
        <v>37208000</v>
      </c>
      <c r="Z595" s="5">
        <v>42657000</v>
      </c>
      <c r="AA595" s="5">
        <v>41550000</v>
      </c>
      <c r="AB595" s="5">
        <v>66713000</v>
      </c>
      <c r="AC595" s="5">
        <v>51105000</v>
      </c>
      <c r="AD595" s="5">
        <v>42730000</v>
      </c>
      <c r="AE595" s="5">
        <v>43255000</v>
      </c>
      <c r="AF595" s="5">
        <v>41878000</v>
      </c>
      <c r="AG595" s="5">
        <f t="shared" ref="AG595:AG658" si="40">AVERAGE(Y595:AB595)/AVERAGE(AC595:AF595)</f>
        <v>1.0511823342720485</v>
      </c>
      <c r="AH595" s="5">
        <f t="shared" ref="AH595:AH658" si="41">LOG(AG595,2)</f>
        <v>7.2012935650863724E-2</v>
      </c>
      <c r="AI595" s="5">
        <f t="shared" ref="AI595:AI658" si="42">TTEST(Y595:AB595,AC595:AF595,2,3)</f>
        <v>0.76162659897724372</v>
      </c>
      <c r="AJ595" s="5">
        <f t="shared" ref="AJ595:AJ658" si="43">-LOG(AI595,2)</f>
        <v>0.39284423081284819</v>
      </c>
      <c r="AK595" s="5">
        <f>VLOOKUP(AO595,Tabelle4!T:V,3,FALSE)</f>
        <v>0</v>
      </c>
      <c r="AL595" s="5">
        <v>19</v>
      </c>
      <c r="AM595" s="5"/>
      <c r="AN595" s="5">
        <v>95</v>
      </c>
      <c r="AO595" s="13">
        <v>275</v>
      </c>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row>
    <row r="596" spans="2:120" s="9" customFormat="1" x14ac:dyDescent="0.2">
      <c r="B596" s="4" t="s">
        <v>1157</v>
      </c>
      <c r="C596" s="5"/>
      <c r="D596" s="5" t="s">
        <v>1158</v>
      </c>
      <c r="E596" s="5" t="s">
        <v>1159</v>
      </c>
      <c r="F596" s="5" t="s">
        <v>1160</v>
      </c>
      <c r="G596" s="5"/>
      <c r="H596" s="5">
        <v>1</v>
      </c>
      <c r="I596" s="5">
        <v>14</v>
      </c>
      <c r="J596" s="5">
        <v>14</v>
      </c>
      <c r="K596" s="5">
        <v>63.3</v>
      </c>
      <c r="L596" s="5">
        <v>34.69</v>
      </c>
      <c r="M596" s="5">
        <v>313</v>
      </c>
      <c r="N596" s="5">
        <v>0</v>
      </c>
      <c r="O596" s="5">
        <v>323.31</v>
      </c>
      <c r="P596" s="5">
        <v>1575400000</v>
      </c>
      <c r="Q596" s="5">
        <v>333470000</v>
      </c>
      <c r="R596" s="5">
        <v>215090000</v>
      </c>
      <c r="S596" s="5">
        <v>97395000</v>
      </c>
      <c r="T596" s="5">
        <v>133130000</v>
      </c>
      <c r="U596" s="5">
        <v>66037000</v>
      </c>
      <c r="V596" s="5">
        <v>163770000</v>
      </c>
      <c r="W596" s="5">
        <v>266760000</v>
      </c>
      <c r="X596" s="5">
        <v>299740000</v>
      </c>
      <c r="Y596" s="5">
        <v>46664000</v>
      </c>
      <c r="Z596" s="5">
        <v>32377000</v>
      </c>
      <c r="AA596" s="5">
        <v>49037000</v>
      </c>
      <c r="AB596" s="5">
        <v>50963000</v>
      </c>
      <c r="AC596" s="5">
        <v>48205000</v>
      </c>
      <c r="AD596" s="5">
        <v>34293000</v>
      </c>
      <c r="AE596" s="5">
        <v>50329000</v>
      </c>
      <c r="AF596" s="5">
        <v>39044000</v>
      </c>
      <c r="AG596" s="5">
        <f t="shared" si="40"/>
        <v>1.0417173345125124</v>
      </c>
      <c r="AH596" s="5">
        <f t="shared" si="41"/>
        <v>5.8963861666881418E-2</v>
      </c>
      <c r="AI596" s="5">
        <f t="shared" si="42"/>
        <v>0.76278901183437187</v>
      </c>
      <c r="AJ596" s="5">
        <f t="shared" si="43"/>
        <v>0.39064403346826082</v>
      </c>
      <c r="AK596" s="5">
        <f>VLOOKUP(AO596,Tabelle4!T:V,3,FALSE)</f>
        <v>0</v>
      </c>
      <c r="AL596" s="5">
        <v>19</v>
      </c>
      <c r="AM596" s="5"/>
      <c r="AN596" s="5">
        <v>89</v>
      </c>
      <c r="AO596" s="13">
        <v>299</v>
      </c>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row>
    <row r="597" spans="2:120" s="9" customFormat="1" x14ac:dyDescent="0.2">
      <c r="B597" s="4" t="s">
        <v>1467</v>
      </c>
      <c r="C597" s="5"/>
      <c r="D597" s="5" t="s">
        <v>1468</v>
      </c>
      <c r="E597" s="5" t="s">
        <v>1469</v>
      </c>
      <c r="F597" s="5" t="s">
        <v>1470</v>
      </c>
      <c r="G597" s="5"/>
      <c r="H597" s="5">
        <v>1</v>
      </c>
      <c r="I597" s="5">
        <v>2</v>
      </c>
      <c r="J597" s="5">
        <v>2</v>
      </c>
      <c r="K597" s="5">
        <v>2.6</v>
      </c>
      <c r="L597" s="5">
        <v>137.12</v>
      </c>
      <c r="M597" s="5">
        <v>1285</v>
      </c>
      <c r="N597" s="5">
        <v>5.3476000000000001E-3</v>
      </c>
      <c r="O597" s="5">
        <v>3.7067000000000001</v>
      </c>
      <c r="P597" s="5">
        <v>39362000</v>
      </c>
      <c r="Q597" s="5">
        <v>8830500</v>
      </c>
      <c r="R597" s="5">
        <v>7481200</v>
      </c>
      <c r="S597" s="5">
        <v>0</v>
      </c>
      <c r="T597" s="5">
        <v>1874200</v>
      </c>
      <c r="U597" s="5">
        <v>0</v>
      </c>
      <c r="V597" s="5">
        <v>9259400</v>
      </c>
      <c r="W597" s="5">
        <v>8192200</v>
      </c>
      <c r="X597" s="5">
        <v>3724100</v>
      </c>
      <c r="Y597" s="5">
        <v>4792300</v>
      </c>
      <c r="Z597" s="5">
        <v>8081700</v>
      </c>
      <c r="AA597" s="5"/>
      <c r="AB597" s="5">
        <v>2847200</v>
      </c>
      <c r="AC597" s="5"/>
      <c r="AD597" s="5">
        <v>5786200</v>
      </c>
      <c r="AE597" s="5">
        <v>3618200</v>
      </c>
      <c r="AF597" s="5">
        <v>4665200</v>
      </c>
      <c r="AG597" s="5">
        <f t="shared" si="40"/>
        <v>1.1173878432933415</v>
      </c>
      <c r="AH597" s="5">
        <f t="shared" si="41"/>
        <v>0.16013002957872044</v>
      </c>
      <c r="AI597" s="5">
        <f t="shared" si="42"/>
        <v>0.76335426965737307</v>
      </c>
      <c r="AJ597" s="5">
        <f t="shared" si="43"/>
        <v>0.38957533342515438</v>
      </c>
      <c r="AK597" s="5">
        <f>VLOOKUP(AO597,Tabelle4!T:V,3,FALSE)</f>
        <v>0</v>
      </c>
      <c r="AL597" s="5">
        <v>19</v>
      </c>
      <c r="AM597" s="5"/>
      <c r="AN597" s="5">
        <v>4</v>
      </c>
      <c r="AO597" s="13">
        <v>378</v>
      </c>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row>
    <row r="598" spans="2:120" s="9" customFormat="1" x14ac:dyDescent="0.2">
      <c r="B598" s="4" t="s">
        <v>2084</v>
      </c>
      <c r="C598" s="5"/>
      <c r="D598" s="5" t="s">
        <v>2085</v>
      </c>
      <c r="E598" s="5" t="s">
        <v>2086</v>
      </c>
      <c r="F598" s="5" t="s">
        <v>2087</v>
      </c>
      <c r="G598" s="5"/>
      <c r="H598" s="5">
        <v>1</v>
      </c>
      <c r="I598" s="5">
        <v>3</v>
      </c>
      <c r="J598" s="5">
        <v>3</v>
      </c>
      <c r="K598" s="5">
        <v>6.1</v>
      </c>
      <c r="L598" s="5">
        <v>80.427999999999997</v>
      </c>
      <c r="M598" s="5">
        <v>704</v>
      </c>
      <c r="N598" s="5">
        <v>1.5747999999999999E-3</v>
      </c>
      <c r="O598" s="5">
        <v>11.728</v>
      </c>
      <c r="P598" s="5">
        <v>55011000</v>
      </c>
      <c r="Q598" s="5">
        <v>7581800</v>
      </c>
      <c r="R598" s="5">
        <v>4858600</v>
      </c>
      <c r="S598" s="5">
        <v>8014300</v>
      </c>
      <c r="T598" s="5">
        <v>9510300</v>
      </c>
      <c r="U598" s="5">
        <v>3430500</v>
      </c>
      <c r="V598" s="5">
        <v>6954400</v>
      </c>
      <c r="W598" s="5">
        <v>7810700</v>
      </c>
      <c r="X598" s="5">
        <v>6850700</v>
      </c>
      <c r="Y598" s="5">
        <v>842970</v>
      </c>
      <c r="Z598" s="5">
        <v>978810</v>
      </c>
      <c r="AA598" s="5">
        <v>1464400</v>
      </c>
      <c r="AB598" s="5">
        <v>1820900</v>
      </c>
      <c r="AC598" s="5">
        <v>1607500</v>
      </c>
      <c r="AD598" s="5">
        <v>1201900</v>
      </c>
      <c r="AE598" s="5">
        <v>1133500</v>
      </c>
      <c r="AF598" s="5">
        <v>1484700</v>
      </c>
      <c r="AG598" s="5">
        <f t="shared" si="40"/>
        <v>0.9409462745965067</v>
      </c>
      <c r="AH598" s="5">
        <f t="shared" si="41"/>
        <v>-8.7815743438259916E-2</v>
      </c>
      <c r="AI598" s="5">
        <f t="shared" si="42"/>
        <v>0.76485837271510304</v>
      </c>
      <c r="AJ598" s="5">
        <f t="shared" si="43"/>
        <v>0.38673546328812608</v>
      </c>
      <c r="AK598" s="5">
        <f>VLOOKUP(AO598,Tabelle4!T:V,3,FALSE)</f>
        <v>0</v>
      </c>
      <c r="AL598" s="5">
        <v>19</v>
      </c>
      <c r="AM598" s="5"/>
      <c r="AN598" s="5">
        <v>15</v>
      </c>
      <c r="AO598" s="13">
        <v>536</v>
      </c>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row>
    <row r="599" spans="2:120" s="9" customFormat="1" x14ac:dyDescent="0.2">
      <c r="B599" s="4" t="s">
        <v>1738</v>
      </c>
      <c r="C599" s="5"/>
      <c r="D599" s="5" t="s">
        <v>1739</v>
      </c>
      <c r="E599" s="5" t="s">
        <v>1740</v>
      </c>
      <c r="F599" s="5" t="s">
        <v>1741</v>
      </c>
      <c r="G599" s="5"/>
      <c r="H599" s="5">
        <v>1</v>
      </c>
      <c r="I599" s="5">
        <v>6</v>
      </c>
      <c r="J599" s="5">
        <v>6</v>
      </c>
      <c r="K599" s="5">
        <v>7.5</v>
      </c>
      <c r="L599" s="5">
        <v>117.3</v>
      </c>
      <c r="M599" s="5">
        <v>1025</v>
      </c>
      <c r="N599" s="5">
        <v>0</v>
      </c>
      <c r="O599" s="5">
        <v>109.09</v>
      </c>
      <c r="P599" s="5">
        <v>19666000</v>
      </c>
      <c r="Q599" s="5">
        <v>7566500</v>
      </c>
      <c r="R599" s="5">
        <v>719280</v>
      </c>
      <c r="S599" s="5">
        <v>744830</v>
      </c>
      <c r="T599" s="5">
        <v>897860</v>
      </c>
      <c r="U599" s="5">
        <v>107230</v>
      </c>
      <c r="V599" s="5">
        <v>291060</v>
      </c>
      <c r="W599" s="5">
        <v>6913100</v>
      </c>
      <c r="X599" s="5">
        <v>2426600</v>
      </c>
      <c r="Y599" s="5">
        <v>7344500</v>
      </c>
      <c r="Z599" s="5">
        <v>1887100</v>
      </c>
      <c r="AA599" s="5">
        <v>2755000</v>
      </c>
      <c r="AB599" s="5">
        <v>1941200</v>
      </c>
      <c r="AC599" s="5">
        <v>1176300</v>
      </c>
      <c r="AD599" s="5">
        <v>1545100</v>
      </c>
      <c r="AE599" s="5">
        <v>5809100</v>
      </c>
      <c r="AF599" s="5">
        <v>3320200</v>
      </c>
      <c r="AG599" s="5">
        <f t="shared" si="40"/>
        <v>1.1752723467812027</v>
      </c>
      <c r="AH599" s="5">
        <f t="shared" si="41"/>
        <v>0.23299511238352366</v>
      </c>
      <c r="AI599" s="5">
        <f t="shared" si="42"/>
        <v>0.76788830568865374</v>
      </c>
      <c r="AJ599" s="5">
        <f t="shared" si="43"/>
        <v>0.38103161798779739</v>
      </c>
      <c r="AK599" s="5">
        <f>VLOOKUP(AO599,Tabelle4!T:V,3,FALSE)</f>
        <v>0</v>
      </c>
      <c r="AL599" s="5">
        <v>19</v>
      </c>
      <c r="AM599" s="5"/>
      <c r="AN599" s="5">
        <v>14</v>
      </c>
      <c r="AO599" s="13">
        <v>447</v>
      </c>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row>
    <row r="600" spans="2:120" s="9" customFormat="1" x14ac:dyDescent="0.2">
      <c r="B600" s="4" t="s">
        <v>2271</v>
      </c>
      <c r="C600" s="5"/>
      <c r="D600" s="5" t="s">
        <v>2272</v>
      </c>
      <c r="E600" s="5" t="s">
        <v>2273</v>
      </c>
      <c r="F600" s="5" t="s">
        <v>2274</v>
      </c>
      <c r="G600" s="5"/>
      <c r="H600" s="5">
        <v>1</v>
      </c>
      <c r="I600" s="5">
        <v>3</v>
      </c>
      <c r="J600" s="5">
        <v>3</v>
      </c>
      <c r="K600" s="5">
        <v>28.9</v>
      </c>
      <c r="L600" s="5">
        <v>15.537000000000001</v>
      </c>
      <c r="M600" s="5">
        <v>142</v>
      </c>
      <c r="N600" s="5">
        <v>1.6978E-3</v>
      </c>
      <c r="O600" s="5">
        <v>18.521999999999998</v>
      </c>
      <c r="P600" s="5">
        <v>47830000</v>
      </c>
      <c r="Q600" s="5">
        <v>9208400</v>
      </c>
      <c r="R600" s="5">
        <v>3473400</v>
      </c>
      <c r="S600" s="5">
        <v>7045300</v>
      </c>
      <c r="T600" s="5">
        <v>2043100</v>
      </c>
      <c r="U600" s="5">
        <v>12448000</v>
      </c>
      <c r="V600" s="5">
        <v>0</v>
      </c>
      <c r="W600" s="5">
        <v>10175000</v>
      </c>
      <c r="X600" s="5">
        <v>3437600</v>
      </c>
      <c r="Y600" s="5">
        <v>3326200</v>
      </c>
      <c r="Z600" s="5">
        <v>3180700</v>
      </c>
      <c r="AA600" s="5">
        <v>4316900</v>
      </c>
      <c r="AB600" s="5">
        <v>3743700</v>
      </c>
      <c r="AC600" s="5">
        <v>4829200</v>
      </c>
      <c r="AD600" s="5"/>
      <c r="AE600" s="5">
        <v>2049000</v>
      </c>
      <c r="AF600" s="5">
        <v>3219800</v>
      </c>
      <c r="AG600" s="5">
        <f t="shared" si="40"/>
        <v>1.0819592988710636</v>
      </c>
      <c r="AH600" s="5">
        <f t="shared" si="41"/>
        <v>0.11364622890473514</v>
      </c>
      <c r="AI600" s="5">
        <f t="shared" si="42"/>
        <v>0.77040213660564794</v>
      </c>
      <c r="AJ600" s="5">
        <f t="shared" si="43"/>
        <v>0.3763163905817713</v>
      </c>
      <c r="AK600" s="5">
        <f>VLOOKUP(AO600,Tabelle4!T:V,3,FALSE)</f>
        <v>0</v>
      </c>
      <c r="AL600" s="5">
        <v>19</v>
      </c>
      <c r="AM600" s="5"/>
      <c r="AN600" s="5">
        <v>13</v>
      </c>
      <c r="AO600" s="13">
        <v>583</v>
      </c>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row>
    <row r="601" spans="2:120" s="9" customFormat="1" x14ac:dyDescent="0.2">
      <c r="B601" s="4" t="s">
        <v>3010</v>
      </c>
      <c r="C601" s="5"/>
      <c r="D601" s="5" t="s">
        <v>3011</v>
      </c>
      <c r="E601" s="5" t="s">
        <v>231</v>
      </c>
      <c r="F601" s="5" t="s">
        <v>3012</v>
      </c>
      <c r="G601" s="5"/>
      <c r="H601" s="5">
        <v>1</v>
      </c>
      <c r="I601" s="5">
        <v>5</v>
      </c>
      <c r="J601" s="5">
        <v>4</v>
      </c>
      <c r="K601" s="5">
        <v>20.399999999999999</v>
      </c>
      <c r="L601" s="5">
        <v>28.567</v>
      </c>
      <c r="M601" s="5">
        <v>255</v>
      </c>
      <c r="N601" s="5">
        <v>0</v>
      </c>
      <c r="O601" s="5">
        <v>106.79</v>
      </c>
      <c r="P601" s="5">
        <v>457680000</v>
      </c>
      <c r="Q601" s="5">
        <v>40898000</v>
      </c>
      <c r="R601" s="5">
        <v>112360000</v>
      </c>
      <c r="S601" s="5">
        <v>76865000</v>
      </c>
      <c r="T601" s="5">
        <v>47673000</v>
      </c>
      <c r="U601" s="5">
        <v>32878000</v>
      </c>
      <c r="V601" s="5">
        <v>40060000</v>
      </c>
      <c r="W601" s="5">
        <v>63903000</v>
      </c>
      <c r="X601" s="5">
        <v>43045000</v>
      </c>
      <c r="Y601" s="5">
        <v>14522000</v>
      </c>
      <c r="Z601" s="5">
        <v>12959000</v>
      </c>
      <c r="AA601" s="5">
        <v>22814000</v>
      </c>
      <c r="AB601" s="5">
        <v>17777000</v>
      </c>
      <c r="AC601" s="5">
        <v>14621000</v>
      </c>
      <c r="AD601" s="5">
        <v>28308000</v>
      </c>
      <c r="AE601" s="5">
        <v>16231000</v>
      </c>
      <c r="AF601" s="5">
        <v>13856000</v>
      </c>
      <c r="AG601" s="5">
        <f t="shared" si="40"/>
        <v>0.93228881341075931</v>
      </c>
      <c r="AH601" s="5">
        <f t="shared" si="41"/>
        <v>-0.10115113879664178</v>
      </c>
      <c r="AI601" s="5">
        <f t="shared" si="42"/>
        <v>0.77099202409628531</v>
      </c>
      <c r="AJ601" s="5">
        <f t="shared" si="43"/>
        <v>0.37521215933363444</v>
      </c>
      <c r="AK601" s="5">
        <f>VLOOKUP(AO601,Tabelle4!T:V,3,FALSE)</f>
        <v>0</v>
      </c>
      <c r="AL601" s="5">
        <v>19</v>
      </c>
      <c r="AM601" s="5"/>
      <c r="AN601" s="5">
        <v>46</v>
      </c>
      <c r="AO601" s="13">
        <v>769</v>
      </c>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row>
    <row r="602" spans="2:120" s="9" customFormat="1" x14ac:dyDescent="0.2">
      <c r="B602" s="4" t="s">
        <v>1765</v>
      </c>
      <c r="C602" s="5"/>
      <c r="D602" s="5" t="s">
        <v>1766</v>
      </c>
      <c r="E602" s="5" t="s">
        <v>1767</v>
      </c>
      <c r="F602" s="5" t="s">
        <v>1768</v>
      </c>
      <c r="G602" s="5"/>
      <c r="H602" s="5">
        <v>2</v>
      </c>
      <c r="I602" s="5">
        <v>11</v>
      </c>
      <c r="J602" s="5">
        <v>11</v>
      </c>
      <c r="K602" s="5">
        <v>44.4</v>
      </c>
      <c r="L602" s="5">
        <v>38.399000000000001</v>
      </c>
      <c r="M602" s="5">
        <v>358</v>
      </c>
      <c r="N602" s="5">
        <v>0</v>
      </c>
      <c r="O602" s="5">
        <v>283.52</v>
      </c>
      <c r="P602" s="5">
        <v>999130000</v>
      </c>
      <c r="Q602" s="5">
        <v>213700000</v>
      </c>
      <c r="R602" s="5">
        <v>120890000</v>
      </c>
      <c r="S602" s="5">
        <v>58873000</v>
      </c>
      <c r="T602" s="5">
        <v>81812000</v>
      </c>
      <c r="U602" s="5">
        <v>42815000</v>
      </c>
      <c r="V602" s="5">
        <v>91000000</v>
      </c>
      <c r="W602" s="5">
        <v>178740000</v>
      </c>
      <c r="X602" s="5">
        <v>211300000</v>
      </c>
      <c r="Y602" s="5">
        <v>28701000</v>
      </c>
      <c r="Z602" s="5">
        <v>21884000</v>
      </c>
      <c r="AA602" s="5">
        <v>28048000</v>
      </c>
      <c r="AB602" s="5">
        <v>30430000</v>
      </c>
      <c r="AC602" s="5">
        <v>30189000</v>
      </c>
      <c r="AD602" s="5">
        <v>30687000</v>
      </c>
      <c r="AE602" s="5">
        <v>29631000</v>
      </c>
      <c r="AF602" s="5">
        <v>21934000</v>
      </c>
      <c r="AG602" s="5">
        <f t="shared" si="40"/>
        <v>0.96995757775188762</v>
      </c>
      <c r="AH602" s="5">
        <f t="shared" si="41"/>
        <v>-4.4006444191034881E-2</v>
      </c>
      <c r="AI602" s="5">
        <f t="shared" si="42"/>
        <v>0.77205298142749901</v>
      </c>
      <c r="AJ602" s="5">
        <f t="shared" si="43"/>
        <v>0.37322824037331315</v>
      </c>
      <c r="AK602" s="5">
        <f>VLOOKUP(AO602,Tabelle4!T:V,3,FALSE)</f>
        <v>0</v>
      </c>
      <c r="AL602" s="5">
        <v>19</v>
      </c>
      <c r="AM602" s="5"/>
      <c r="AN602" s="5">
        <v>103</v>
      </c>
      <c r="AO602" s="13">
        <v>454</v>
      </c>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row>
    <row r="603" spans="2:120" s="9" customFormat="1" x14ac:dyDescent="0.2">
      <c r="B603" s="4" t="s">
        <v>1935</v>
      </c>
      <c r="C603" s="5"/>
      <c r="D603" s="5" t="s">
        <v>1936</v>
      </c>
      <c r="E603" s="5" t="s">
        <v>1937</v>
      </c>
      <c r="F603" s="5" t="s">
        <v>1938</v>
      </c>
      <c r="G603" s="5"/>
      <c r="H603" s="5">
        <v>4</v>
      </c>
      <c r="I603" s="5">
        <v>16</v>
      </c>
      <c r="J603" s="5">
        <v>16</v>
      </c>
      <c r="K603" s="5">
        <v>35.5</v>
      </c>
      <c r="L603" s="5">
        <v>51.392000000000003</v>
      </c>
      <c r="M603" s="5">
        <v>476</v>
      </c>
      <c r="N603" s="5">
        <v>0</v>
      </c>
      <c r="O603" s="5">
        <v>236.46</v>
      </c>
      <c r="P603" s="5">
        <v>3901200000</v>
      </c>
      <c r="Q603" s="5">
        <v>516860000</v>
      </c>
      <c r="R603" s="5">
        <v>641110000</v>
      </c>
      <c r="S603" s="5">
        <v>134930000</v>
      </c>
      <c r="T603" s="5">
        <v>785820000</v>
      </c>
      <c r="U603" s="5">
        <v>178490000</v>
      </c>
      <c r="V603" s="5">
        <v>358630000</v>
      </c>
      <c r="W603" s="5">
        <v>708020000</v>
      </c>
      <c r="X603" s="5">
        <v>577330000</v>
      </c>
      <c r="Y603" s="5">
        <v>27371000</v>
      </c>
      <c r="Z603" s="5">
        <v>34004000</v>
      </c>
      <c r="AA603" s="5">
        <v>30668000</v>
      </c>
      <c r="AB603" s="5">
        <v>32173000</v>
      </c>
      <c r="AC603" s="5">
        <v>32423000</v>
      </c>
      <c r="AD603" s="5">
        <v>34869000</v>
      </c>
      <c r="AE603" s="5">
        <v>29675000</v>
      </c>
      <c r="AF603" s="5">
        <v>29544000</v>
      </c>
      <c r="AG603" s="5">
        <f t="shared" si="40"/>
        <v>0.98185928496336283</v>
      </c>
      <c r="AH603" s="5">
        <f t="shared" si="41"/>
        <v>-2.641181518643285E-2</v>
      </c>
      <c r="AI603" s="5">
        <f t="shared" si="42"/>
        <v>0.77205586581959784</v>
      </c>
      <c r="AJ603" s="5">
        <f t="shared" si="43"/>
        <v>0.373222850470672</v>
      </c>
      <c r="AK603" s="5">
        <f>VLOOKUP(AO603,Tabelle4!T:V,3,FALSE)</f>
        <v>0</v>
      </c>
      <c r="AL603" s="5">
        <v>19</v>
      </c>
      <c r="AM603" s="5"/>
      <c r="AN603" s="5">
        <v>97</v>
      </c>
      <c r="AO603" s="13">
        <v>497</v>
      </c>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row>
    <row r="604" spans="2:120" s="9" customFormat="1" x14ac:dyDescent="0.2">
      <c r="B604" s="4" t="s">
        <v>933</v>
      </c>
      <c r="C604" s="5"/>
      <c r="D604" s="5" t="s">
        <v>934</v>
      </c>
      <c r="E604" s="5" t="s">
        <v>935</v>
      </c>
      <c r="F604" s="5" t="s">
        <v>936</v>
      </c>
      <c r="G604" s="5"/>
      <c r="H604" s="5">
        <v>5</v>
      </c>
      <c r="I604" s="5">
        <v>4</v>
      </c>
      <c r="J604" s="5">
        <v>4</v>
      </c>
      <c r="K604" s="5">
        <v>9</v>
      </c>
      <c r="L604" s="5">
        <v>57.984000000000002</v>
      </c>
      <c r="M604" s="5">
        <v>531</v>
      </c>
      <c r="N604" s="5">
        <v>1.634E-3</v>
      </c>
      <c r="O604" s="5">
        <v>15.238</v>
      </c>
      <c r="P604" s="5">
        <v>66899000</v>
      </c>
      <c r="Q604" s="5">
        <v>13514000</v>
      </c>
      <c r="R604" s="5">
        <v>4132700</v>
      </c>
      <c r="S604" s="5">
        <v>9705300</v>
      </c>
      <c r="T604" s="5">
        <v>6399400</v>
      </c>
      <c r="U604" s="5">
        <v>5574900</v>
      </c>
      <c r="V604" s="5">
        <v>9060800</v>
      </c>
      <c r="W604" s="5">
        <v>9434100</v>
      </c>
      <c r="X604" s="5">
        <v>9077600</v>
      </c>
      <c r="Y604" s="5">
        <v>1177000</v>
      </c>
      <c r="Z604" s="5">
        <v>808990</v>
      </c>
      <c r="AA604" s="5">
        <v>811090</v>
      </c>
      <c r="AB604" s="5">
        <v>1409600</v>
      </c>
      <c r="AC604" s="5">
        <v>1090600</v>
      </c>
      <c r="AD604" s="5">
        <v>1067400</v>
      </c>
      <c r="AE604" s="5">
        <v>1046800</v>
      </c>
      <c r="AF604" s="5">
        <v>802300</v>
      </c>
      <c r="AG604" s="5">
        <f t="shared" si="40"/>
        <v>1.0498065932968981</v>
      </c>
      <c r="AH604" s="5">
        <f t="shared" si="41"/>
        <v>7.0123563517555498E-2</v>
      </c>
      <c r="AI604" s="5">
        <f t="shared" si="42"/>
        <v>0.77267555429785062</v>
      </c>
      <c r="AJ604" s="5">
        <f t="shared" si="43"/>
        <v>0.37206533981116585</v>
      </c>
      <c r="AK604" s="5">
        <f>VLOOKUP(AO604,Tabelle4!T:V,3,FALSE)</f>
        <v>0</v>
      </c>
      <c r="AL604" s="5">
        <v>19</v>
      </c>
      <c r="AM604" s="5"/>
      <c r="AN604" s="5">
        <v>12</v>
      </c>
      <c r="AO604" s="13">
        <v>242</v>
      </c>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row>
    <row r="605" spans="2:120" s="9" customFormat="1" x14ac:dyDescent="0.2">
      <c r="B605" s="4" t="s">
        <v>1695</v>
      </c>
      <c r="C605" s="5"/>
      <c r="D605" s="5" t="s">
        <v>1696</v>
      </c>
      <c r="E605" s="5" t="s">
        <v>1697</v>
      </c>
      <c r="F605" s="5" t="s">
        <v>1698</v>
      </c>
      <c r="G605" s="5"/>
      <c r="H605" s="5">
        <v>1</v>
      </c>
      <c r="I605" s="5">
        <v>5</v>
      </c>
      <c r="J605" s="5">
        <v>5</v>
      </c>
      <c r="K605" s="5">
        <v>26.7</v>
      </c>
      <c r="L605" s="5">
        <v>23.805</v>
      </c>
      <c r="M605" s="5">
        <v>206</v>
      </c>
      <c r="N605" s="5">
        <v>0</v>
      </c>
      <c r="O605" s="5">
        <v>32.048000000000002</v>
      </c>
      <c r="P605" s="5">
        <v>160670000</v>
      </c>
      <c r="Q605" s="5">
        <v>20500000</v>
      </c>
      <c r="R605" s="5">
        <v>16679000</v>
      </c>
      <c r="S605" s="5">
        <v>20656000</v>
      </c>
      <c r="T605" s="5">
        <v>7256200</v>
      </c>
      <c r="U605" s="5">
        <v>24007000</v>
      </c>
      <c r="V605" s="5">
        <v>12581000</v>
      </c>
      <c r="W605" s="5">
        <v>33282000</v>
      </c>
      <c r="X605" s="5">
        <v>25707000</v>
      </c>
      <c r="Y605" s="5">
        <v>9071200</v>
      </c>
      <c r="Z605" s="5">
        <v>9526000</v>
      </c>
      <c r="AA605" s="5">
        <v>11853000</v>
      </c>
      <c r="AB605" s="5">
        <v>10324000</v>
      </c>
      <c r="AC605" s="5">
        <v>9735200</v>
      </c>
      <c r="AD605" s="5">
        <v>9935800</v>
      </c>
      <c r="AE605" s="5">
        <v>9329400</v>
      </c>
      <c r="AF605" s="5">
        <v>13018000</v>
      </c>
      <c r="AG605" s="5">
        <f t="shared" si="40"/>
        <v>0.97038916284294496</v>
      </c>
      <c r="AH605" s="5">
        <f t="shared" si="41"/>
        <v>-4.3364656135496567E-2</v>
      </c>
      <c r="AI605" s="5">
        <f t="shared" si="42"/>
        <v>0.77685407258074723</v>
      </c>
      <c r="AJ605" s="5">
        <f t="shared" si="43"/>
        <v>0.36428447249136037</v>
      </c>
      <c r="AK605" s="5">
        <f>VLOOKUP(AO605,Tabelle4!T:V,3,FALSE)</f>
        <v>0</v>
      </c>
      <c r="AL605" s="5">
        <v>19</v>
      </c>
      <c r="AM605" s="5"/>
      <c r="AN605" s="5">
        <v>24</v>
      </c>
      <c r="AO605" s="13">
        <v>436</v>
      </c>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row>
    <row r="606" spans="2:120" s="9" customFormat="1" x14ac:dyDescent="0.2">
      <c r="B606" s="4" t="s">
        <v>1939</v>
      </c>
      <c r="C606" s="5"/>
      <c r="D606" s="5" t="s">
        <v>1940</v>
      </c>
      <c r="E606" s="5" t="s">
        <v>1941</v>
      </c>
      <c r="F606" s="5" t="s">
        <v>1942</v>
      </c>
      <c r="G606" s="5"/>
      <c r="H606" s="5">
        <v>2</v>
      </c>
      <c r="I606" s="5">
        <v>4</v>
      </c>
      <c r="J606" s="5">
        <v>4</v>
      </c>
      <c r="K606" s="5">
        <v>29.1</v>
      </c>
      <c r="L606" s="5">
        <v>17.155999999999999</v>
      </c>
      <c r="M606" s="5">
        <v>148</v>
      </c>
      <c r="N606" s="5">
        <v>0</v>
      </c>
      <c r="O606" s="5">
        <v>172.77</v>
      </c>
      <c r="P606" s="5">
        <v>258640000</v>
      </c>
      <c r="Q606" s="5">
        <v>63314000</v>
      </c>
      <c r="R606" s="5">
        <v>16662000</v>
      </c>
      <c r="S606" s="5">
        <v>11498000</v>
      </c>
      <c r="T606" s="5">
        <v>2839000</v>
      </c>
      <c r="U606" s="5">
        <v>29069000</v>
      </c>
      <c r="V606" s="5">
        <v>82300000</v>
      </c>
      <c r="W606" s="5">
        <v>36497000</v>
      </c>
      <c r="X606" s="5">
        <v>16462000</v>
      </c>
      <c r="Y606" s="5">
        <v>49668000</v>
      </c>
      <c r="Z606" s="5">
        <v>7576900</v>
      </c>
      <c r="AA606" s="5">
        <v>7657200</v>
      </c>
      <c r="AB606" s="5">
        <v>7421300</v>
      </c>
      <c r="AC606" s="5">
        <v>9935800</v>
      </c>
      <c r="AD606" s="5">
        <v>27215000</v>
      </c>
      <c r="AE606" s="5">
        <v>12668000</v>
      </c>
      <c r="AF606" s="5">
        <v>8912100</v>
      </c>
      <c r="AG606" s="5">
        <f t="shared" si="40"/>
        <v>1.2314369437553314</v>
      </c>
      <c r="AH606" s="5">
        <f t="shared" si="41"/>
        <v>0.30034275592413096</v>
      </c>
      <c r="AI606" s="5">
        <f t="shared" si="42"/>
        <v>0.77981794339174371</v>
      </c>
      <c r="AJ606" s="5">
        <f t="shared" si="43"/>
        <v>0.35879074376240777</v>
      </c>
      <c r="AK606" s="5">
        <f>VLOOKUP(AO606,Tabelle4!T:V,3,FALSE)</f>
        <v>0</v>
      </c>
      <c r="AL606" s="5">
        <v>19</v>
      </c>
      <c r="AM606" s="5"/>
      <c r="AN606" s="5">
        <v>16</v>
      </c>
      <c r="AO606" s="13">
        <v>498</v>
      </c>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row>
    <row r="607" spans="2:120" s="9" customFormat="1" x14ac:dyDescent="0.2">
      <c r="B607" s="4" t="s">
        <v>2116</v>
      </c>
      <c r="C607" s="5"/>
      <c r="D607" s="5" t="s">
        <v>2117</v>
      </c>
      <c r="E607" s="5" t="s">
        <v>2118</v>
      </c>
      <c r="F607" s="5" t="s">
        <v>2119</v>
      </c>
      <c r="G607" s="5"/>
      <c r="H607" s="5">
        <v>1</v>
      </c>
      <c r="I607" s="5">
        <v>2</v>
      </c>
      <c r="J607" s="5">
        <v>2</v>
      </c>
      <c r="K607" s="5">
        <v>7.9</v>
      </c>
      <c r="L607" s="5">
        <v>28.274000000000001</v>
      </c>
      <c r="M607" s="5">
        <v>253</v>
      </c>
      <c r="N607" s="5">
        <v>4.1321999999999999E-3</v>
      </c>
      <c r="O607" s="5">
        <v>4.149</v>
      </c>
      <c r="P607" s="5">
        <v>86943000</v>
      </c>
      <c r="Q607" s="5">
        <v>1429300</v>
      </c>
      <c r="R607" s="5">
        <v>9049200</v>
      </c>
      <c r="S607" s="5">
        <v>17040000</v>
      </c>
      <c r="T607" s="5">
        <v>3574100</v>
      </c>
      <c r="U607" s="5">
        <v>13140000</v>
      </c>
      <c r="V607" s="5">
        <v>7574000</v>
      </c>
      <c r="W607" s="5">
        <v>25842000</v>
      </c>
      <c r="X607" s="5">
        <v>9294500</v>
      </c>
      <c r="Y607" s="5">
        <v>2614000</v>
      </c>
      <c r="Z607" s="5">
        <v>3627300</v>
      </c>
      <c r="AA607" s="5">
        <v>8596300</v>
      </c>
      <c r="AB607" s="5">
        <v>6811500</v>
      </c>
      <c r="AC607" s="5">
        <v>7278000</v>
      </c>
      <c r="AD607" s="5">
        <v>5107200</v>
      </c>
      <c r="AE607" s="5">
        <v>6242900</v>
      </c>
      <c r="AF607" s="5">
        <v>4798800</v>
      </c>
      <c r="AG607" s="5">
        <f t="shared" si="40"/>
        <v>0.92411287878464499</v>
      </c>
      <c r="AH607" s="5">
        <f t="shared" si="41"/>
        <v>-0.11385900978659007</v>
      </c>
      <c r="AI607" s="5">
        <f t="shared" si="42"/>
        <v>0.78169861201879542</v>
      </c>
      <c r="AJ607" s="5">
        <f t="shared" si="43"/>
        <v>0.35531561875743556</v>
      </c>
      <c r="AK607" s="5">
        <f>VLOOKUP(AO607,Tabelle4!T:V,3,FALSE)</f>
        <v>0</v>
      </c>
      <c r="AL607" s="5">
        <v>19</v>
      </c>
      <c r="AM607" s="5"/>
      <c r="AN607" s="5">
        <v>10</v>
      </c>
      <c r="AO607" s="13">
        <v>544</v>
      </c>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row>
    <row r="608" spans="2:120" s="9" customFormat="1" x14ac:dyDescent="0.2">
      <c r="B608" s="4" t="s">
        <v>342</v>
      </c>
      <c r="C608" s="5"/>
      <c r="D608" s="5" t="s">
        <v>343</v>
      </c>
      <c r="E608" s="5" t="s">
        <v>344</v>
      </c>
      <c r="F608" s="5" t="s">
        <v>345</v>
      </c>
      <c r="G608" s="5"/>
      <c r="H608" s="5">
        <v>2</v>
      </c>
      <c r="I608" s="5">
        <v>1</v>
      </c>
      <c r="J608" s="5">
        <v>1</v>
      </c>
      <c r="K608" s="5">
        <v>3.2</v>
      </c>
      <c r="L608" s="5">
        <v>47.542000000000002</v>
      </c>
      <c r="M608" s="5">
        <v>409</v>
      </c>
      <c r="N608" s="5">
        <v>0</v>
      </c>
      <c r="O608" s="5">
        <v>28.087</v>
      </c>
      <c r="P608" s="5">
        <v>43754000</v>
      </c>
      <c r="Q608" s="5">
        <v>4526400</v>
      </c>
      <c r="R608" s="5">
        <v>6947800</v>
      </c>
      <c r="S608" s="5">
        <v>0</v>
      </c>
      <c r="T608" s="5">
        <v>10786000</v>
      </c>
      <c r="U608" s="5">
        <v>2655000</v>
      </c>
      <c r="V608" s="5">
        <v>1764000</v>
      </c>
      <c r="W608" s="5">
        <v>11603000</v>
      </c>
      <c r="X608" s="5">
        <v>5472700</v>
      </c>
      <c r="Y608" s="5">
        <v>416550</v>
      </c>
      <c r="Z608" s="5">
        <v>775980</v>
      </c>
      <c r="AA608" s="5"/>
      <c r="AB608" s="5">
        <v>878500</v>
      </c>
      <c r="AC608" s="5">
        <v>493060</v>
      </c>
      <c r="AD608" s="5">
        <v>716500</v>
      </c>
      <c r="AE608" s="5">
        <v>848470</v>
      </c>
      <c r="AF608" s="5">
        <v>902420</v>
      </c>
      <c r="AG608" s="5">
        <f t="shared" si="40"/>
        <v>0.93275459248875459</v>
      </c>
      <c r="AH608" s="5">
        <f t="shared" si="41"/>
        <v>-0.1004305366081687</v>
      </c>
      <c r="AI608" s="5">
        <f t="shared" si="42"/>
        <v>0.78212787698516995</v>
      </c>
      <c r="AJ608" s="5">
        <f t="shared" si="43"/>
        <v>0.35452358913250609</v>
      </c>
      <c r="AK608" s="5">
        <f>VLOOKUP(AO608,Tabelle4!T:V,3,FALSE)</f>
        <v>0</v>
      </c>
      <c r="AL608" s="5">
        <v>19</v>
      </c>
      <c r="AM608" s="5"/>
      <c r="AN608" s="5">
        <v>10</v>
      </c>
      <c r="AO608" s="13">
        <v>91</v>
      </c>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row>
    <row r="609" spans="2:120" s="9" customFormat="1" x14ac:dyDescent="0.2">
      <c r="B609" s="4" t="s">
        <v>2509</v>
      </c>
      <c r="C609" s="5"/>
      <c r="D609" s="5" t="s">
        <v>2510</v>
      </c>
      <c r="E609" s="5" t="s">
        <v>2511</v>
      </c>
      <c r="F609" s="5" t="s">
        <v>2512</v>
      </c>
      <c r="G609" s="5"/>
      <c r="H609" s="5">
        <v>2</v>
      </c>
      <c r="I609" s="5">
        <v>3</v>
      </c>
      <c r="J609" s="5">
        <v>3</v>
      </c>
      <c r="K609" s="5">
        <v>13.3</v>
      </c>
      <c r="L609" s="5">
        <v>42.524000000000001</v>
      </c>
      <c r="M609" s="5">
        <v>383</v>
      </c>
      <c r="N609" s="5">
        <v>1.5175E-3</v>
      </c>
      <c r="O609" s="5">
        <v>9.2783999999999995</v>
      </c>
      <c r="P609" s="5">
        <v>141160000</v>
      </c>
      <c r="Q609" s="5">
        <v>41822000</v>
      </c>
      <c r="R609" s="5">
        <v>19304000</v>
      </c>
      <c r="S609" s="5">
        <v>3318700</v>
      </c>
      <c r="T609" s="5">
        <v>20112000</v>
      </c>
      <c r="U609" s="5">
        <v>7841900</v>
      </c>
      <c r="V609" s="5">
        <v>0</v>
      </c>
      <c r="W609" s="5">
        <v>33131000</v>
      </c>
      <c r="X609" s="5">
        <v>15625000</v>
      </c>
      <c r="Y609" s="5">
        <v>2404300</v>
      </c>
      <c r="Z609" s="5">
        <v>1463900</v>
      </c>
      <c r="AA609" s="5">
        <v>337660</v>
      </c>
      <c r="AB609" s="5">
        <v>1811900</v>
      </c>
      <c r="AC609" s="5">
        <v>1055800</v>
      </c>
      <c r="AD609" s="5"/>
      <c r="AE609" s="5">
        <v>1589900</v>
      </c>
      <c r="AF609" s="5">
        <v>1456000</v>
      </c>
      <c r="AG609" s="5">
        <f t="shared" si="40"/>
        <v>1.1003535119584562</v>
      </c>
      <c r="AH609" s="5">
        <f t="shared" si="41"/>
        <v>0.13796709467249446</v>
      </c>
      <c r="AI609" s="5">
        <f t="shared" si="42"/>
        <v>0.78273031934588089</v>
      </c>
      <c r="AJ609" s="5">
        <f t="shared" si="43"/>
        <v>0.35341276560715962</v>
      </c>
      <c r="AK609" s="5">
        <f>VLOOKUP(AO609,Tabelle4!T:V,3,FALSE)</f>
        <v>0</v>
      </c>
      <c r="AL609" s="5">
        <v>19</v>
      </c>
      <c r="AM609" s="5"/>
      <c r="AN609" s="5">
        <v>11</v>
      </c>
      <c r="AO609" s="13">
        <v>643</v>
      </c>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row>
    <row r="610" spans="2:120" s="9" customFormat="1" x14ac:dyDescent="0.2">
      <c r="B610" s="4" t="s">
        <v>2247</v>
      </c>
      <c r="C610" s="5"/>
      <c r="D610" s="5" t="s">
        <v>2248</v>
      </c>
      <c r="E610" s="5" t="s">
        <v>2249</v>
      </c>
      <c r="F610" s="5" t="s">
        <v>2250</v>
      </c>
      <c r="G610" s="5"/>
      <c r="H610" s="5">
        <v>3</v>
      </c>
      <c r="I610" s="5">
        <v>8</v>
      </c>
      <c r="J610" s="5">
        <v>8</v>
      </c>
      <c r="K610" s="5">
        <v>24.4</v>
      </c>
      <c r="L610" s="5">
        <v>39.109000000000002</v>
      </c>
      <c r="M610" s="5">
        <v>348</v>
      </c>
      <c r="N610" s="5">
        <v>0</v>
      </c>
      <c r="O610" s="5">
        <v>145.69</v>
      </c>
      <c r="P610" s="5">
        <v>142310000</v>
      </c>
      <c r="Q610" s="5">
        <v>26349000</v>
      </c>
      <c r="R610" s="5">
        <v>28806000</v>
      </c>
      <c r="S610" s="5">
        <v>8827500</v>
      </c>
      <c r="T610" s="5">
        <v>9596000</v>
      </c>
      <c r="U610" s="5">
        <v>6236200</v>
      </c>
      <c r="V610" s="5">
        <v>14655000</v>
      </c>
      <c r="W610" s="5">
        <v>23938000</v>
      </c>
      <c r="X610" s="5">
        <v>23904000</v>
      </c>
      <c r="Y610" s="5">
        <v>3707800</v>
      </c>
      <c r="Z610" s="5">
        <v>4426300</v>
      </c>
      <c r="AA610" s="5">
        <v>4132200</v>
      </c>
      <c r="AB610" s="5">
        <v>3325000</v>
      </c>
      <c r="AC610" s="5">
        <v>5087400</v>
      </c>
      <c r="AD610" s="5">
        <v>4193800</v>
      </c>
      <c r="AE610" s="5">
        <v>4324800</v>
      </c>
      <c r="AF610" s="5">
        <v>2645400</v>
      </c>
      <c r="AG610" s="5">
        <f t="shared" si="40"/>
        <v>0.95938196093874994</v>
      </c>
      <c r="AH610" s="5">
        <f t="shared" si="41"/>
        <v>-5.9822781790400507E-2</v>
      </c>
      <c r="AI610" s="5">
        <f t="shared" si="42"/>
        <v>0.7842092407294976</v>
      </c>
      <c r="AJ610" s="5">
        <f t="shared" si="43"/>
        <v>0.35068945293585174</v>
      </c>
      <c r="AK610" s="5">
        <f>VLOOKUP(AO610,Tabelle4!T:V,3,FALSE)</f>
        <v>0</v>
      </c>
      <c r="AL610" s="5">
        <v>19</v>
      </c>
      <c r="AM610" s="5"/>
      <c r="AN610" s="5">
        <v>29</v>
      </c>
      <c r="AO610" s="13">
        <v>577</v>
      </c>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row>
    <row r="611" spans="2:120" s="9" customFormat="1" x14ac:dyDescent="0.2">
      <c r="B611" s="4" t="s">
        <v>1328</v>
      </c>
      <c r="C611" s="5"/>
      <c r="D611" s="5" t="s">
        <v>1329</v>
      </c>
      <c r="E611" s="5" t="s">
        <v>1330</v>
      </c>
      <c r="F611" s="5" t="s">
        <v>1331</v>
      </c>
      <c r="G611" s="5"/>
      <c r="H611" s="5">
        <v>1</v>
      </c>
      <c r="I611" s="5">
        <v>1</v>
      </c>
      <c r="J611" s="5">
        <v>1</v>
      </c>
      <c r="K611" s="5">
        <v>4.7</v>
      </c>
      <c r="L611" s="5">
        <v>32.630000000000003</v>
      </c>
      <c r="M611" s="5">
        <v>300</v>
      </c>
      <c r="N611" s="5">
        <v>0</v>
      </c>
      <c r="O611" s="5">
        <v>92.6</v>
      </c>
      <c r="P611" s="5">
        <v>29308000</v>
      </c>
      <c r="Q611" s="5">
        <v>3503000</v>
      </c>
      <c r="R611" s="5">
        <v>8962100</v>
      </c>
      <c r="S611" s="5">
        <v>1558100</v>
      </c>
      <c r="T611" s="5">
        <v>1244100</v>
      </c>
      <c r="U611" s="5">
        <v>2757800</v>
      </c>
      <c r="V611" s="5">
        <v>2512900</v>
      </c>
      <c r="W611" s="5">
        <v>4889700</v>
      </c>
      <c r="X611" s="5">
        <v>3880100</v>
      </c>
      <c r="Y611" s="5">
        <v>749590</v>
      </c>
      <c r="Z611" s="5">
        <v>1239200</v>
      </c>
      <c r="AA611" s="5">
        <v>658840</v>
      </c>
      <c r="AB611" s="5">
        <v>628140</v>
      </c>
      <c r="AC611" s="5">
        <v>961760</v>
      </c>
      <c r="AD611" s="5">
        <v>563890</v>
      </c>
      <c r="AE611" s="5">
        <v>924350</v>
      </c>
      <c r="AF611" s="5">
        <v>1027200</v>
      </c>
      <c r="AG611" s="5">
        <f t="shared" si="40"/>
        <v>0.942071206718049</v>
      </c>
      <c r="AH611" s="5">
        <f t="shared" si="41"/>
        <v>-8.6091984416090117E-2</v>
      </c>
      <c r="AI611" s="5">
        <f t="shared" si="42"/>
        <v>0.78569896134515338</v>
      </c>
      <c r="AJ611" s="5">
        <f t="shared" si="43"/>
        <v>0.34795144164733793</v>
      </c>
      <c r="AK611" s="5">
        <f>VLOOKUP(AO611,Tabelle4!T:V,3,FALSE)</f>
        <v>0</v>
      </c>
      <c r="AL611" s="5">
        <v>19</v>
      </c>
      <c r="AM611" s="5"/>
      <c r="AN611" s="5">
        <v>19</v>
      </c>
      <c r="AO611" s="13">
        <v>342</v>
      </c>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row>
    <row r="612" spans="2:120" s="9" customFormat="1" x14ac:dyDescent="0.2">
      <c r="B612" s="4" t="s">
        <v>2411</v>
      </c>
      <c r="C612" s="5"/>
      <c r="D612" s="5" t="s">
        <v>2412</v>
      </c>
      <c r="E612" s="5" t="s">
        <v>2413</v>
      </c>
      <c r="F612" s="5" t="s">
        <v>2414</v>
      </c>
      <c r="G612" s="5"/>
      <c r="H612" s="5">
        <v>1</v>
      </c>
      <c r="I612" s="5">
        <v>3</v>
      </c>
      <c r="J612" s="5">
        <v>3</v>
      </c>
      <c r="K612" s="5">
        <v>50</v>
      </c>
      <c r="L612" s="5">
        <v>11.641999999999999</v>
      </c>
      <c r="M612" s="5">
        <v>114</v>
      </c>
      <c r="N612" s="5">
        <v>0</v>
      </c>
      <c r="O612" s="5">
        <v>36.389000000000003</v>
      </c>
      <c r="P612" s="5">
        <v>174980000</v>
      </c>
      <c r="Q612" s="5">
        <v>35687000</v>
      </c>
      <c r="R612" s="5">
        <v>24383000</v>
      </c>
      <c r="S612" s="5">
        <v>12728000</v>
      </c>
      <c r="T612" s="5">
        <v>10760000</v>
      </c>
      <c r="U612" s="5">
        <v>22068000</v>
      </c>
      <c r="V612" s="5">
        <v>7109000</v>
      </c>
      <c r="W612" s="5">
        <v>35260000</v>
      </c>
      <c r="X612" s="5">
        <v>26988000</v>
      </c>
      <c r="Y612" s="5">
        <v>15719000</v>
      </c>
      <c r="Z612" s="5">
        <v>13219000</v>
      </c>
      <c r="AA612" s="5">
        <v>28514000</v>
      </c>
      <c r="AB612" s="5">
        <v>15945000</v>
      </c>
      <c r="AC612" s="5">
        <v>32108000</v>
      </c>
      <c r="AD612" s="5">
        <v>15595000</v>
      </c>
      <c r="AE612" s="5">
        <v>11608000</v>
      </c>
      <c r="AF612" s="5">
        <v>20468000</v>
      </c>
      <c r="AG612" s="5">
        <f t="shared" si="40"/>
        <v>0.92000401108061014</v>
      </c>
      <c r="AH612" s="5">
        <f t="shared" si="41"/>
        <v>-0.12028794376826604</v>
      </c>
      <c r="AI612" s="5">
        <f t="shared" si="42"/>
        <v>0.78659477996500105</v>
      </c>
      <c r="AJ612" s="5">
        <f t="shared" si="43"/>
        <v>0.34630748265128153</v>
      </c>
      <c r="AK612" s="5">
        <f>VLOOKUP(AO612,Tabelle4!T:V,3,FALSE)</f>
        <v>0</v>
      </c>
      <c r="AL612" s="5">
        <v>19</v>
      </c>
      <c r="AM612" s="5"/>
      <c r="AN612" s="5">
        <v>20</v>
      </c>
      <c r="AO612" s="13">
        <v>618</v>
      </c>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row>
    <row r="613" spans="2:120" s="9" customFormat="1" x14ac:dyDescent="0.2">
      <c r="B613" s="4" t="s">
        <v>654</v>
      </c>
      <c r="C613" s="5"/>
      <c r="D613" s="5" t="s">
        <v>655</v>
      </c>
      <c r="E613" s="5" t="s">
        <v>656</v>
      </c>
      <c r="F613" s="5" t="s">
        <v>657</v>
      </c>
      <c r="G613" s="5"/>
      <c r="H613" s="5">
        <v>1</v>
      </c>
      <c r="I613" s="5">
        <v>6</v>
      </c>
      <c r="J613" s="5">
        <v>6</v>
      </c>
      <c r="K613" s="5">
        <v>28.7</v>
      </c>
      <c r="L613" s="5">
        <v>29.8</v>
      </c>
      <c r="M613" s="5">
        <v>272</v>
      </c>
      <c r="N613" s="5">
        <v>0</v>
      </c>
      <c r="O613" s="5">
        <v>112.31</v>
      </c>
      <c r="P613" s="5">
        <v>224260000</v>
      </c>
      <c r="Q613" s="5">
        <v>24032000</v>
      </c>
      <c r="R613" s="5">
        <v>26567000</v>
      </c>
      <c r="S613" s="5">
        <v>33784000</v>
      </c>
      <c r="T613" s="5">
        <v>31016000</v>
      </c>
      <c r="U613" s="5">
        <v>33653000</v>
      </c>
      <c r="V613" s="5">
        <v>13326000</v>
      </c>
      <c r="W613" s="5">
        <v>34479000</v>
      </c>
      <c r="X613" s="5">
        <v>27400000</v>
      </c>
      <c r="Y613" s="5">
        <v>5827200</v>
      </c>
      <c r="Z613" s="5">
        <v>4899200</v>
      </c>
      <c r="AA613" s="5">
        <v>17507000</v>
      </c>
      <c r="AB613" s="5">
        <v>14225000</v>
      </c>
      <c r="AC613" s="5">
        <v>12023000</v>
      </c>
      <c r="AD613" s="5">
        <v>14385000</v>
      </c>
      <c r="AE613" s="5">
        <v>6203100</v>
      </c>
      <c r="AF613" s="5">
        <v>5544000</v>
      </c>
      <c r="AG613" s="5">
        <f t="shared" si="40"/>
        <v>1.1127843984159391</v>
      </c>
      <c r="AH613" s="5">
        <f t="shared" si="41"/>
        <v>0.15417409810049931</v>
      </c>
      <c r="AI613" s="5">
        <f t="shared" si="42"/>
        <v>0.78744452965408829</v>
      </c>
      <c r="AJ613" s="5">
        <f t="shared" si="43"/>
        <v>0.3447497962910403</v>
      </c>
      <c r="AK613" s="5">
        <f>VLOOKUP(AO613,Tabelle4!T:V,3,FALSE)</f>
        <v>0</v>
      </c>
      <c r="AL613" s="5">
        <v>19</v>
      </c>
      <c r="AM613" s="5"/>
      <c r="AN613" s="5">
        <v>74</v>
      </c>
      <c r="AO613" s="13">
        <v>172</v>
      </c>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row>
    <row r="614" spans="2:120" s="9" customFormat="1" x14ac:dyDescent="0.2">
      <c r="B614" s="4" t="s">
        <v>2577</v>
      </c>
      <c r="C614" s="5"/>
      <c r="D614" s="5" t="s">
        <v>2578</v>
      </c>
      <c r="E614" s="5" t="s">
        <v>2579</v>
      </c>
      <c r="F614" s="5" t="s">
        <v>2580</v>
      </c>
      <c r="G614" s="5"/>
      <c r="H614" s="5">
        <v>1</v>
      </c>
      <c r="I614" s="5">
        <v>13</v>
      </c>
      <c r="J614" s="5">
        <v>13</v>
      </c>
      <c r="K614" s="5">
        <v>37.299999999999997</v>
      </c>
      <c r="L614" s="5">
        <v>55.758000000000003</v>
      </c>
      <c r="M614" s="5">
        <v>504</v>
      </c>
      <c r="N614" s="5">
        <v>0</v>
      </c>
      <c r="O614" s="5">
        <v>323.31</v>
      </c>
      <c r="P614" s="5">
        <v>1328600000</v>
      </c>
      <c r="Q614" s="5">
        <v>197460000</v>
      </c>
      <c r="R614" s="5">
        <v>248190000</v>
      </c>
      <c r="S614" s="5">
        <v>128380000</v>
      </c>
      <c r="T614" s="5">
        <v>85706000</v>
      </c>
      <c r="U614" s="5">
        <v>80061000</v>
      </c>
      <c r="V614" s="5">
        <v>136470000</v>
      </c>
      <c r="W614" s="5">
        <v>211140000</v>
      </c>
      <c r="X614" s="5">
        <v>241170000</v>
      </c>
      <c r="Y614" s="5">
        <v>11253000</v>
      </c>
      <c r="Z614" s="5">
        <v>13725000</v>
      </c>
      <c r="AA614" s="5">
        <v>11313000</v>
      </c>
      <c r="AB614" s="5">
        <v>10993000</v>
      </c>
      <c r="AC614" s="5">
        <v>11258000</v>
      </c>
      <c r="AD614" s="5">
        <v>9582200</v>
      </c>
      <c r="AE614" s="5">
        <v>13649000</v>
      </c>
      <c r="AF614" s="5">
        <v>14196000</v>
      </c>
      <c r="AG614" s="5">
        <f t="shared" si="40"/>
        <v>0.97121917954532389</v>
      </c>
      <c r="AH614" s="5">
        <f t="shared" si="41"/>
        <v>-4.213118280601106E-2</v>
      </c>
      <c r="AI614" s="5">
        <f t="shared" si="42"/>
        <v>0.79056169091763262</v>
      </c>
      <c r="AJ614" s="5">
        <f t="shared" si="43"/>
        <v>0.33905004823252805</v>
      </c>
      <c r="AK614" s="5">
        <f>VLOOKUP(AO614,Tabelle4!T:V,3,FALSE)</f>
        <v>0</v>
      </c>
      <c r="AL614" s="5">
        <v>19</v>
      </c>
      <c r="AM614" s="5"/>
      <c r="AN614" s="5">
        <v>66</v>
      </c>
      <c r="AO614" s="13">
        <v>660</v>
      </c>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row>
    <row r="615" spans="2:120" s="9" customFormat="1" x14ac:dyDescent="0.2">
      <c r="B615" s="4" t="s">
        <v>146</v>
      </c>
      <c r="C615" s="5"/>
      <c r="D615" s="5"/>
      <c r="E615" s="5"/>
      <c r="F615" s="5" t="s">
        <v>147</v>
      </c>
      <c r="G615" s="5"/>
      <c r="H615" s="5">
        <v>1</v>
      </c>
      <c r="I615" s="5">
        <v>7</v>
      </c>
      <c r="J615" s="5">
        <v>2</v>
      </c>
      <c r="K615" s="5">
        <v>12</v>
      </c>
      <c r="L615" s="5">
        <v>69.366</v>
      </c>
      <c r="M615" s="5">
        <v>609</v>
      </c>
      <c r="N615" s="5">
        <v>4.1783000000000002E-3</v>
      </c>
      <c r="O615" s="5">
        <v>4.4564000000000004</v>
      </c>
      <c r="P615" s="5">
        <v>2791000</v>
      </c>
      <c r="Q615" s="5">
        <v>179060</v>
      </c>
      <c r="R615" s="5">
        <v>0</v>
      </c>
      <c r="S615" s="5">
        <v>122620</v>
      </c>
      <c r="T615" s="5">
        <v>236910</v>
      </c>
      <c r="U615" s="5">
        <v>112590</v>
      </c>
      <c r="V615" s="5">
        <v>1928500</v>
      </c>
      <c r="W615" s="5">
        <v>211310</v>
      </c>
      <c r="X615" s="5">
        <v>0</v>
      </c>
      <c r="Y615" s="5">
        <v>193220</v>
      </c>
      <c r="Z615" s="5"/>
      <c r="AA615" s="5">
        <v>491910</v>
      </c>
      <c r="AB615" s="5">
        <v>413500</v>
      </c>
      <c r="AC615" s="5">
        <v>695770</v>
      </c>
      <c r="AD615" s="5">
        <v>306020</v>
      </c>
      <c r="AE615" s="5">
        <v>240220</v>
      </c>
      <c r="AF615" s="5"/>
      <c r="AG615" s="5">
        <f t="shared" si="40"/>
        <v>0.88455809534544816</v>
      </c>
      <c r="AH615" s="5">
        <f t="shared" si="41"/>
        <v>-0.17697119661336491</v>
      </c>
      <c r="AI615" s="5">
        <f t="shared" si="42"/>
        <v>0.79257398276652324</v>
      </c>
      <c r="AJ615" s="5">
        <f t="shared" si="43"/>
        <v>0.33538248507550222</v>
      </c>
      <c r="AK615" s="5">
        <f>VLOOKUP(AO615,Tabelle4!T:V,3,FALSE)</f>
        <v>0</v>
      </c>
      <c r="AL615" s="5">
        <v>19</v>
      </c>
      <c r="AM615" s="5"/>
      <c r="AN615" s="5">
        <v>6</v>
      </c>
      <c r="AO615" s="13">
        <v>34</v>
      </c>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row>
    <row r="616" spans="2:120" s="9" customFormat="1" x14ac:dyDescent="0.2">
      <c r="B616" s="4" t="s">
        <v>387</v>
      </c>
      <c r="C616" s="5"/>
      <c r="D616" s="5" t="s">
        <v>388</v>
      </c>
      <c r="E616" s="5" t="s">
        <v>389</v>
      </c>
      <c r="F616" s="5" t="s">
        <v>390</v>
      </c>
      <c r="G616" s="5"/>
      <c r="H616" s="5">
        <v>2</v>
      </c>
      <c r="I616" s="5">
        <v>4</v>
      </c>
      <c r="J616" s="5">
        <v>4</v>
      </c>
      <c r="K616" s="5">
        <v>27.3</v>
      </c>
      <c r="L616" s="5">
        <v>19.808</v>
      </c>
      <c r="M616" s="5">
        <v>176</v>
      </c>
      <c r="N616" s="5">
        <v>1.5873E-3</v>
      </c>
      <c r="O616" s="5">
        <v>12.507</v>
      </c>
      <c r="P616" s="5">
        <v>204430000</v>
      </c>
      <c r="Q616" s="5">
        <v>38766000</v>
      </c>
      <c r="R616" s="5">
        <v>21632000</v>
      </c>
      <c r="S616" s="5">
        <v>15885000</v>
      </c>
      <c r="T616" s="5">
        <v>3080800</v>
      </c>
      <c r="U616" s="5">
        <v>19081000</v>
      </c>
      <c r="V616" s="5">
        <v>30409000</v>
      </c>
      <c r="W616" s="5">
        <v>28874000</v>
      </c>
      <c r="X616" s="5">
        <v>46706000</v>
      </c>
      <c r="Y616" s="5">
        <v>16474000</v>
      </c>
      <c r="Z616" s="5">
        <v>12532000</v>
      </c>
      <c r="AA616" s="5">
        <v>18427000</v>
      </c>
      <c r="AB616" s="5">
        <v>7526300</v>
      </c>
      <c r="AC616" s="5">
        <v>7978700</v>
      </c>
      <c r="AD616" s="5">
        <v>18016000</v>
      </c>
      <c r="AE616" s="5">
        <v>6636500</v>
      </c>
      <c r="AF616" s="5">
        <v>18012000</v>
      </c>
      <c r="AG616" s="5">
        <f t="shared" si="40"/>
        <v>1.0852256571464678</v>
      </c>
      <c r="AH616" s="5">
        <f t="shared" si="41"/>
        <v>0.11799506165280502</v>
      </c>
      <c r="AI616" s="5">
        <f t="shared" si="42"/>
        <v>0.79325144751133481</v>
      </c>
      <c r="AJ616" s="5">
        <f t="shared" si="43"/>
        <v>0.33414984613742887</v>
      </c>
      <c r="AK616" s="5">
        <f>VLOOKUP(AO616,Tabelle4!T:V,3,FALSE)</f>
        <v>0</v>
      </c>
      <c r="AL616" s="5">
        <v>19</v>
      </c>
      <c r="AM616" s="5"/>
      <c r="AN616" s="5">
        <v>15</v>
      </c>
      <c r="AO616" s="13">
        <v>103</v>
      </c>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row>
    <row r="617" spans="2:120" s="9" customFormat="1" x14ac:dyDescent="0.2">
      <c r="B617" s="4" t="s">
        <v>2355</v>
      </c>
      <c r="C617" s="5"/>
      <c r="D617" s="5" t="s">
        <v>2356</v>
      </c>
      <c r="E617" s="5" t="s">
        <v>2357</v>
      </c>
      <c r="F617" s="5" t="s">
        <v>2358</v>
      </c>
      <c r="G617" s="5"/>
      <c r="H617" s="5">
        <v>1</v>
      </c>
      <c r="I617" s="5">
        <v>1</v>
      </c>
      <c r="J617" s="5">
        <v>1</v>
      </c>
      <c r="K617" s="5">
        <v>13.6</v>
      </c>
      <c r="L617" s="5">
        <v>13.608000000000001</v>
      </c>
      <c r="M617" s="5">
        <v>118</v>
      </c>
      <c r="N617" s="5">
        <v>1.5528E-3</v>
      </c>
      <c r="O617" s="5">
        <v>11.019</v>
      </c>
      <c r="P617" s="5">
        <v>7050400</v>
      </c>
      <c r="Q617" s="5">
        <v>1880800</v>
      </c>
      <c r="R617" s="5">
        <v>0</v>
      </c>
      <c r="S617" s="5">
        <v>1224100</v>
      </c>
      <c r="T617" s="5">
        <v>0</v>
      </c>
      <c r="U617" s="5">
        <v>1872100</v>
      </c>
      <c r="V617" s="5">
        <v>0</v>
      </c>
      <c r="W617" s="5">
        <v>2073300</v>
      </c>
      <c r="X617" s="5">
        <v>0</v>
      </c>
      <c r="Y617" s="5">
        <v>584960</v>
      </c>
      <c r="Z617" s="5"/>
      <c r="AA617" s="5">
        <v>780220</v>
      </c>
      <c r="AB617" s="5"/>
      <c r="AC617" s="5">
        <v>1007800</v>
      </c>
      <c r="AD617" s="5"/>
      <c r="AE617" s="5">
        <v>522500</v>
      </c>
      <c r="AF617" s="5"/>
      <c r="AG617" s="5">
        <f t="shared" si="40"/>
        <v>0.89209958831601643</v>
      </c>
      <c r="AH617" s="5">
        <f t="shared" si="41"/>
        <v>-0.16472332246618118</v>
      </c>
      <c r="AI617" s="5">
        <f t="shared" si="42"/>
        <v>0.79500110017191339</v>
      </c>
      <c r="AJ617" s="5">
        <f t="shared" si="43"/>
        <v>0.33097123799796013</v>
      </c>
      <c r="AK617" s="5">
        <f>VLOOKUP(AO617,Tabelle4!T:V,3,FALSE)</f>
        <v>0</v>
      </c>
      <c r="AL617" s="5">
        <v>19</v>
      </c>
      <c r="AM617" s="5"/>
      <c r="AN617" s="5">
        <v>3</v>
      </c>
      <c r="AO617" s="13">
        <v>604</v>
      </c>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row>
    <row r="618" spans="2:120" s="9" customFormat="1" x14ac:dyDescent="0.2">
      <c r="B618" s="4" t="s">
        <v>99</v>
      </c>
      <c r="C618" s="5"/>
      <c r="D618" s="5" t="s">
        <v>100</v>
      </c>
      <c r="E618" s="5" t="s">
        <v>101</v>
      </c>
      <c r="F618" s="5" t="s">
        <v>102</v>
      </c>
      <c r="G618" s="5"/>
      <c r="H618" s="5">
        <v>8</v>
      </c>
      <c r="I618" s="5">
        <v>4</v>
      </c>
      <c r="J618" s="5">
        <v>4</v>
      </c>
      <c r="K618" s="5">
        <v>18.2</v>
      </c>
      <c r="L618" s="5">
        <v>31.32</v>
      </c>
      <c r="M618" s="5">
        <v>269</v>
      </c>
      <c r="N618" s="5">
        <v>0</v>
      </c>
      <c r="O618" s="5">
        <v>138.01</v>
      </c>
      <c r="P618" s="5">
        <v>594000000</v>
      </c>
      <c r="Q618" s="5">
        <v>124020000</v>
      </c>
      <c r="R618" s="5">
        <v>47327000</v>
      </c>
      <c r="S618" s="5">
        <v>49189000</v>
      </c>
      <c r="T618" s="5">
        <v>113920000</v>
      </c>
      <c r="U618" s="5">
        <v>56292000</v>
      </c>
      <c r="V618" s="5">
        <v>25878000</v>
      </c>
      <c r="W618" s="5">
        <v>106680000</v>
      </c>
      <c r="X618" s="5">
        <v>70705000</v>
      </c>
      <c r="Y618" s="5">
        <v>42723000</v>
      </c>
      <c r="Z618" s="5">
        <v>21084000</v>
      </c>
      <c r="AA618" s="5">
        <v>26230000</v>
      </c>
      <c r="AB618" s="5">
        <v>45029000</v>
      </c>
      <c r="AC618" s="5">
        <v>37220000</v>
      </c>
      <c r="AD618" s="5">
        <v>29039000</v>
      </c>
      <c r="AE618" s="5">
        <v>39025000</v>
      </c>
      <c r="AF618" s="5">
        <v>22062000</v>
      </c>
      <c r="AG618" s="5">
        <f t="shared" si="40"/>
        <v>1.0606222417665259</v>
      </c>
      <c r="AH618" s="5">
        <f t="shared" si="41"/>
        <v>8.4910907928288482E-2</v>
      </c>
      <c r="AI618" s="5">
        <f t="shared" si="42"/>
        <v>0.79685833608640233</v>
      </c>
      <c r="AJ618" s="5">
        <f t="shared" si="43"/>
        <v>0.32760482737360835</v>
      </c>
      <c r="AK618" s="5">
        <f>VLOOKUP(AO618,Tabelle4!T:V,3,FALSE)</f>
        <v>0</v>
      </c>
      <c r="AL618" s="5">
        <v>19</v>
      </c>
      <c r="AM618" s="5"/>
      <c r="AN618" s="5">
        <v>35</v>
      </c>
      <c r="AO618" s="13">
        <v>18</v>
      </c>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row>
    <row r="619" spans="2:120" s="9" customFormat="1" x14ac:dyDescent="0.2">
      <c r="B619" s="4" t="s">
        <v>1683</v>
      </c>
      <c r="C619" s="5"/>
      <c r="D619" s="5" t="s">
        <v>1684</v>
      </c>
      <c r="E619" s="5" t="s">
        <v>1685</v>
      </c>
      <c r="F619" s="5" t="s">
        <v>1686</v>
      </c>
      <c r="G619" s="5"/>
      <c r="H619" s="5">
        <v>1</v>
      </c>
      <c r="I619" s="5">
        <v>3</v>
      </c>
      <c r="J619" s="5">
        <v>3</v>
      </c>
      <c r="K619" s="5">
        <v>10.3</v>
      </c>
      <c r="L619" s="5">
        <v>34.067</v>
      </c>
      <c r="M619" s="5">
        <v>311</v>
      </c>
      <c r="N619" s="5">
        <v>1.5083E-3</v>
      </c>
      <c r="O619" s="5">
        <v>8.6242000000000001</v>
      </c>
      <c r="P619" s="5">
        <v>62649000</v>
      </c>
      <c r="Q619" s="5">
        <v>13947000</v>
      </c>
      <c r="R619" s="5">
        <v>5010500</v>
      </c>
      <c r="S619" s="5">
        <v>13922000</v>
      </c>
      <c r="T619" s="5">
        <v>4038700</v>
      </c>
      <c r="U619" s="5">
        <v>4800300</v>
      </c>
      <c r="V619" s="5">
        <v>12847000</v>
      </c>
      <c r="W619" s="5">
        <v>2420000</v>
      </c>
      <c r="X619" s="5">
        <v>5664300</v>
      </c>
      <c r="Y619" s="5">
        <v>1424300</v>
      </c>
      <c r="Z619" s="5">
        <v>901160</v>
      </c>
      <c r="AA619" s="5">
        <v>4335100</v>
      </c>
      <c r="AB619" s="5">
        <v>1665200</v>
      </c>
      <c r="AC619" s="5">
        <v>1648600</v>
      </c>
      <c r="AD619" s="5">
        <v>4204800</v>
      </c>
      <c r="AE619" s="5">
        <v>898560</v>
      </c>
      <c r="AF619" s="5">
        <v>2704000</v>
      </c>
      <c r="AG619" s="5">
        <f t="shared" si="40"/>
        <v>0.88047749778975382</v>
      </c>
      <c r="AH619" s="5">
        <f t="shared" si="41"/>
        <v>-0.18364196106593134</v>
      </c>
      <c r="AI619" s="5">
        <f t="shared" si="42"/>
        <v>0.79699123782405012</v>
      </c>
      <c r="AJ619" s="5">
        <f t="shared" si="43"/>
        <v>0.32736423167196516</v>
      </c>
      <c r="AK619" s="5">
        <f>VLOOKUP(AO619,Tabelle4!T:V,3,FALSE)</f>
        <v>0</v>
      </c>
      <c r="AL619" s="5">
        <v>19</v>
      </c>
      <c r="AM619" s="5"/>
      <c r="AN619" s="5">
        <v>5</v>
      </c>
      <c r="AO619" s="13">
        <v>433</v>
      </c>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row>
    <row r="620" spans="2:120" s="9" customFormat="1" x14ac:dyDescent="0.2">
      <c r="B620" s="4" t="s">
        <v>1304</v>
      </c>
      <c r="C620" s="5"/>
      <c r="D620" s="5" t="s">
        <v>1305</v>
      </c>
      <c r="E620" s="5" t="s">
        <v>1306</v>
      </c>
      <c r="F620" s="5" t="s">
        <v>1307</v>
      </c>
      <c r="G620" s="5"/>
      <c r="H620" s="5">
        <v>7</v>
      </c>
      <c r="I620" s="5">
        <v>2</v>
      </c>
      <c r="J620" s="5">
        <v>2</v>
      </c>
      <c r="K620" s="5">
        <v>3.4</v>
      </c>
      <c r="L620" s="5">
        <v>69.569999999999993</v>
      </c>
      <c r="M620" s="5">
        <v>622</v>
      </c>
      <c r="N620" s="5">
        <v>5.4495999999999998E-3</v>
      </c>
      <c r="O620" s="5">
        <v>3.9279999999999999</v>
      </c>
      <c r="P620" s="5">
        <v>4933600</v>
      </c>
      <c r="Q620" s="5">
        <v>1032600</v>
      </c>
      <c r="R620" s="5">
        <v>711170</v>
      </c>
      <c r="S620" s="5">
        <v>525630</v>
      </c>
      <c r="T620" s="5">
        <v>655590</v>
      </c>
      <c r="U620" s="5">
        <v>425070</v>
      </c>
      <c r="V620" s="5">
        <v>173740</v>
      </c>
      <c r="W620" s="5">
        <v>681000</v>
      </c>
      <c r="X620" s="5">
        <v>728820</v>
      </c>
      <c r="Y620" s="5">
        <v>78539</v>
      </c>
      <c r="Z620" s="5">
        <v>95117</v>
      </c>
      <c r="AA620" s="5">
        <v>135840</v>
      </c>
      <c r="AB620" s="5">
        <v>157770</v>
      </c>
      <c r="AC620" s="5">
        <v>78040</v>
      </c>
      <c r="AD620" s="5">
        <v>37541</v>
      </c>
      <c r="AE620" s="5">
        <v>101590</v>
      </c>
      <c r="AF620" s="5">
        <v>206530</v>
      </c>
      <c r="AG620" s="5">
        <f t="shared" si="40"/>
        <v>1.1028201491145879</v>
      </c>
      <c r="AH620" s="5">
        <f t="shared" si="41"/>
        <v>0.14119753151237291</v>
      </c>
      <c r="AI620" s="5">
        <f t="shared" si="42"/>
        <v>0.79947871901918421</v>
      </c>
      <c r="AJ620" s="5">
        <f t="shared" si="43"/>
        <v>0.32286846315061779</v>
      </c>
      <c r="AK620" s="5">
        <f>VLOOKUP(AO620,Tabelle4!T:V,3,FALSE)</f>
        <v>0</v>
      </c>
      <c r="AL620" s="5">
        <v>19</v>
      </c>
      <c r="AM620" s="5"/>
      <c r="AN620" s="5">
        <v>4</v>
      </c>
      <c r="AO620" s="13">
        <v>336</v>
      </c>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row>
    <row r="621" spans="2:120" s="9" customFormat="1" x14ac:dyDescent="0.2">
      <c r="B621" s="4" t="s">
        <v>152</v>
      </c>
      <c r="C621" s="5"/>
      <c r="D621" s="5"/>
      <c r="E621" s="5"/>
      <c r="F621" s="5" t="s">
        <v>153</v>
      </c>
      <c r="G621" s="5"/>
      <c r="H621" s="5">
        <v>1</v>
      </c>
      <c r="I621" s="5">
        <v>45</v>
      </c>
      <c r="J621" s="5">
        <v>33</v>
      </c>
      <c r="K621" s="5">
        <v>59.9</v>
      </c>
      <c r="L621" s="5">
        <v>66.016999999999996</v>
      </c>
      <c r="M621" s="5">
        <v>644</v>
      </c>
      <c r="N621" s="5">
        <v>0</v>
      </c>
      <c r="O621" s="5">
        <v>323.31</v>
      </c>
      <c r="P621" s="5">
        <v>12366000000</v>
      </c>
      <c r="Q621" s="5">
        <v>1506700000</v>
      </c>
      <c r="R621" s="5">
        <v>1340200000</v>
      </c>
      <c r="S621" s="5">
        <v>1009900000</v>
      </c>
      <c r="T621" s="5">
        <v>2300900000</v>
      </c>
      <c r="U621" s="5">
        <v>878710000</v>
      </c>
      <c r="V621" s="5">
        <v>1026000000</v>
      </c>
      <c r="W621" s="5">
        <v>2375900000</v>
      </c>
      <c r="X621" s="5">
        <v>1928000000</v>
      </c>
      <c r="Y621" s="5">
        <v>817290000</v>
      </c>
      <c r="Z621" s="5">
        <v>1134000000</v>
      </c>
      <c r="AA621" s="5">
        <v>545620000</v>
      </c>
      <c r="AB621" s="5">
        <v>1771000000</v>
      </c>
      <c r="AC621" s="5">
        <v>662400000</v>
      </c>
      <c r="AD621" s="5">
        <v>1728500000</v>
      </c>
      <c r="AE621" s="5">
        <v>713300000</v>
      </c>
      <c r="AF621" s="5">
        <v>777360000</v>
      </c>
      <c r="AG621" s="5">
        <f t="shared" si="40"/>
        <v>1.099534723152547</v>
      </c>
      <c r="AH621" s="5">
        <f t="shared" si="41"/>
        <v>0.13689316501960219</v>
      </c>
      <c r="AI621" s="5">
        <f t="shared" si="42"/>
        <v>0.8006853159790196</v>
      </c>
      <c r="AJ621" s="5">
        <f t="shared" si="43"/>
        <v>0.32069274648388241</v>
      </c>
      <c r="AK621" s="5">
        <f>VLOOKUP(AO621,Tabelle4!T:V,3,FALSE)</f>
        <v>0</v>
      </c>
      <c r="AL621" s="5">
        <v>19</v>
      </c>
      <c r="AM621" s="5"/>
      <c r="AN621" s="5">
        <v>1224</v>
      </c>
      <c r="AO621" s="13">
        <v>37</v>
      </c>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row>
    <row r="622" spans="2:120" s="9" customFormat="1" x14ac:dyDescent="0.2">
      <c r="B622" s="4" t="s">
        <v>1986</v>
      </c>
      <c r="C622" s="5"/>
      <c r="D622" s="5" t="s">
        <v>1987</v>
      </c>
      <c r="E622" s="5" t="s">
        <v>1988</v>
      </c>
      <c r="F622" s="5" t="s">
        <v>1989</v>
      </c>
      <c r="G622" s="5"/>
      <c r="H622" s="5">
        <v>1</v>
      </c>
      <c r="I622" s="5">
        <v>29</v>
      </c>
      <c r="J622" s="5">
        <v>29</v>
      </c>
      <c r="K622" s="5">
        <v>43.2</v>
      </c>
      <c r="L622" s="5">
        <v>101.48</v>
      </c>
      <c r="M622" s="5">
        <v>902</v>
      </c>
      <c r="N622" s="5">
        <v>0</v>
      </c>
      <c r="O622" s="5">
        <v>323.31</v>
      </c>
      <c r="P622" s="5">
        <v>868760000</v>
      </c>
      <c r="Q622" s="5">
        <v>143810000</v>
      </c>
      <c r="R622" s="5">
        <v>91873000</v>
      </c>
      <c r="S622" s="5">
        <v>107250000</v>
      </c>
      <c r="T622" s="5">
        <v>70731000</v>
      </c>
      <c r="U622" s="5">
        <v>52300000</v>
      </c>
      <c r="V622" s="5">
        <v>67113000</v>
      </c>
      <c r="W622" s="5">
        <v>193570000</v>
      </c>
      <c r="X622" s="5">
        <v>142110000</v>
      </c>
      <c r="Y622" s="5">
        <v>81790000</v>
      </c>
      <c r="Z622" s="5">
        <v>125940000</v>
      </c>
      <c r="AA622" s="5">
        <v>112880000</v>
      </c>
      <c r="AB622" s="5">
        <v>82188000</v>
      </c>
      <c r="AC622" s="5">
        <v>87275000</v>
      </c>
      <c r="AD622" s="5">
        <v>26416000</v>
      </c>
      <c r="AE622" s="5">
        <v>109290000</v>
      </c>
      <c r="AF622" s="5">
        <v>149730000</v>
      </c>
      <c r="AG622" s="5">
        <f t="shared" si="40"/>
        <v>1.0807247438363772</v>
      </c>
      <c r="AH622" s="5">
        <f t="shared" si="41"/>
        <v>0.11199912134344743</v>
      </c>
      <c r="AI622" s="5">
        <f t="shared" si="42"/>
        <v>0.80151947687028846</v>
      </c>
      <c r="AJ622" s="5">
        <f t="shared" si="43"/>
        <v>0.31919051668748877</v>
      </c>
      <c r="AK622" s="5">
        <f>VLOOKUP(AO622,Tabelle4!T:V,3,FALSE)</f>
        <v>0</v>
      </c>
      <c r="AL622" s="5">
        <v>19</v>
      </c>
      <c r="AM622" s="5"/>
      <c r="AN622" s="5">
        <v>202</v>
      </c>
      <c r="AO622" s="13">
        <v>510</v>
      </c>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row>
    <row r="623" spans="2:120" s="9" customFormat="1" x14ac:dyDescent="0.2">
      <c r="B623" s="4" t="s">
        <v>909</v>
      </c>
      <c r="C623" s="5"/>
      <c r="D623" s="5" t="s">
        <v>910</v>
      </c>
      <c r="E623" s="5" t="s">
        <v>911</v>
      </c>
      <c r="F623" s="5" t="s">
        <v>912</v>
      </c>
      <c r="G623" s="5"/>
      <c r="H623" s="5">
        <v>2</v>
      </c>
      <c r="I623" s="5">
        <v>71</v>
      </c>
      <c r="J623" s="5">
        <v>71</v>
      </c>
      <c r="K623" s="5">
        <v>85.7</v>
      </c>
      <c r="L623" s="5">
        <v>70.875</v>
      </c>
      <c r="M623" s="5">
        <v>656</v>
      </c>
      <c r="N623" s="5">
        <v>0</v>
      </c>
      <c r="O623" s="5">
        <v>323.31</v>
      </c>
      <c r="P623" s="5">
        <v>149980000000</v>
      </c>
      <c r="Q623" s="5">
        <v>23091000000</v>
      </c>
      <c r="R623" s="5">
        <v>16257000000</v>
      </c>
      <c r="S623" s="5">
        <v>20327000000</v>
      </c>
      <c r="T623" s="5">
        <v>9850400000</v>
      </c>
      <c r="U623" s="5">
        <v>11938000000</v>
      </c>
      <c r="V623" s="5">
        <v>17080000000</v>
      </c>
      <c r="W623" s="5">
        <v>24793000000</v>
      </c>
      <c r="X623" s="5">
        <v>26641000000</v>
      </c>
      <c r="Y623" s="5">
        <v>2571400000</v>
      </c>
      <c r="Z623" s="5">
        <v>2618300000</v>
      </c>
      <c r="AA623" s="5">
        <v>2819900000</v>
      </c>
      <c r="AB623" s="5">
        <v>2462100000</v>
      </c>
      <c r="AC623" s="5">
        <v>2314300000</v>
      </c>
      <c r="AD623" s="5">
        <v>2134700000</v>
      </c>
      <c r="AE623" s="5">
        <v>2641300000</v>
      </c>
      <c r="AF623" s="5">
        <v>3133900000</v>
      </c>
      <c r="AG623" s="5">
        <f t="shared" si="40"/>
        <v>1.0242072729406702</v>
      </c>
      <c r="AH623" s="5">
        <f t="shared" si="41"/>
        <v>3.4507708876444596E-2</v>
      </c>
      <c r="AI623" s="5">
        <f t="shared" si="42"/>
        <v>0.80371201873972264</v>
      </c>
      <c r="AJ623" s="5">
        <f t="shared" si="43"/>
        <v>0.31524943870876088</v>
      </c>
      <c r="AK623" s="5">
        <f>VLOOKUP(AO623,Tabelle4!T:V,3,FALSE)</f>
        <v>0</v>
      </c>
      <c r="AL623" s="5">
        <v>19</v>
      </c>
      <c r="AM623" s="5"/>
      <c r="AN623" s="5">
        <v>4197</v>
      </c>
      <c r="AO623" s="13">
        <v>236</v>
      </c>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row>
    <row r="624" spans="2:120" s="9" customFormat="1" x14ac:dyDescent="0.2">
      <c r="B624" s="4" t="s">
        <v>2970</v>
      </c>
      <c r="C624" s="5"/>
      <c r="D624" s="5" t="s">
        <v>2971</v>
      </c>
      <c r="E624" s="5" t="s">
        <v>2972</v>
      </c>
      <c r="F624" s="5" t="s">
        <v>2973</v>
      </c>
      <c r="G624" s="5"/>
      <c r="H624" s="5">
        <v>1</v>
      </c>
      <c r="I624" s="5">
        <v>14</v>
      </c>
      <c r="J624" s="5">
        <v>14</v>
      </c>
      <c r="K624" s="5">
        <v>42.8</v>
      </c>
      <c r="L624" s="5">
        <v>46.04</v>
      </c>
      <c r="M624" s="5">
        <v>407</v>
      </c>
      <c r="N624" s="5">
        <v>0</v>
      </c>
      <c r="O624" s="5">
        <v>323.31</v>
      </c>
      <c r="P624" s="5">
        <v>1794700000</v>
      </c>
      <c r="Q624" s="5">
        <v>352000000</v>
      </c>
      <c r="R624" s="5">
        <v>164990000</v>
      </c>
      <c r="S624" s="5">
        <v>108250000</v>
      </c>
      <c r="T624" s="5">
        <v>370800000</v>
      </c>
      <c r="U624" s="5">
        <v>172270000</v>
      </c>
      <c r="V624" s="5">
        <v>94492000</v>
      </c>
      <c r="W624" s="5">
        <v>381130000</v>
      </c>
      <c r="X624" s="5">
        <v>150750000</v>
      </c>
      <c r="Y624" s="5">
        <v>21743000</v>
      </c>
      <c r="Z624" s="5">
        <v>14774000</v>
      </c>
      <c r="AA624" s="5">
        <v>20864000</v>
      </c>
      <c r="AB624" s="5">
        <v>24488000</v>
      </c>
      <c r="AC624" s="5">
        <v>24297000</v>
      </c>
      <c r="AD624" s="5">
        <v>21575000</v>
      </c>
      <c r="AE624" s="5">
        <v>20752000</v>
      </c>
      <c r="AF624" s="5">
        <v>17789000</v>
      </c>
      <c r="AG624" s="5">
        <f t="shared" si="40"/>
        <v>0.96986246194306569</v>
      </c>
      <c r="AH624" s="5">
        <f t="shared" si="41"/>
        <v>-4.4147924434562107E-2</v>
      </c>
      <c r="AI624" s="5">
        <f t="shared" si="42"/>
        <v>0.80502449081445593</v>
      </c>
      <c r="AJ624" s="5">
        <f t="shared" si="43"/>
        <v>0.31289542067985593</v>
      </c>
      <c r="AK624" s="5">
        <f>VLOOKUP(AO624,Tabelle4!T:V,3,FALSE)</f>
        <v>0</v>
      </c>
      <c r="AL624" s="5">
        <v>19</v>
      </c>
      <c r="AM624" s="5"/>
      <c r="AN624" s="5">
        <v>110</v>
      </c>
      <c r="AO624" s="13">
        <v>759</v>
      </c>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row>
    <row r="625" spans="2:120" s="9" customFormat="1" x14ac:dyDescent="0.2">
      <c r="B625" s="4" t="s">
        <v>3017</v>
      </c>
      <c r="C625" s="5"/>
      <c r="D625" s="5" t="s">
        <v>3018</v>
      </c>
      <c r="E625" s="5" t="s">
        <v>3019</v>
      </c>
      <c r="F625" s="5" t="s">
        <v>3020</v>
      </c>
      <c r="G625" s="5"/>
      <c r="H625" s="5">
        <v>1</v>
      </c>
      <c r="I625" s="5">
        <v>6</v>
      </c>
      <c r="J625" s="5">
        <v>6</v>
      </c>
      <c r="K625" s="5">
        <v>17.8</v>
      </c>
      <c r="L625" s="5">
        <v>61.359000000000002</v>
      </c>
      <c r="M625" s="5">
        <v>557</v>
      </c>
      <c r="N625" s="5">
        <v>1.7482999999999999E-3</v>
      </c>
      <c r="O625" s="5">
        <v>20.335000000000001</v>
      </c>
      <c r="P625" s="5">
        <v>13706000</v>
      </c>
      <c r="Q625" s="5">
        <v>5103900</v>
      </c>
      <c r="R625" s="5">
        <v>456830</v>
      </c>
      <c r="S625" s="5">
        <v>0</v>
      </c>
      <c r="T625" s="5">
        <v>1628100</v>
      </c>
      <c r="U625" s="5">
        <v>32470</v>
      </c>
      <c r="V625" s="5">
        <v>266100</v>
      </c>
      <c r="W625" s="5">
        <v>4105300</v>
      </c>
      <c r="X625" s="5">
        <v>2112700</v>
      </c>
      <c r="Y625" s="5">
        <v>3400800</v>
      </c>
      <c r="Z625" s="5">
        <v>1327900</v>
      </c>
      <c r="AA625" s="5"/>
      <c r="AB625" s="5">
        <v>1980800</v>
      </c>
      <c r="AC625" s="5">
        <v>483620</v>
      </c>
      <c r="AD625" s="5">
        <v>730680</v>
      </c>
      <c r="AE625" s="5">
        <v>6421200</v>
      </c>
      <c r="AF625" s="5">
        <v>2891700</v>
      </c>
      <c r="AG625" s="5">
        <f t="shared" si="40"/>
        <v>0.84979861691617908</v>
      </c>
      <c r="AH625" s="5">
        <f t="shared" si="41"/>
        <v>-0.23480709928251922</v>
      </c>
      <c r="AI625" s="5">
        <f t="shared" si="42"/>
        <v>0.80547301770075286</v>
      </c>
      <c r="AJ625" s="5">
        <f t="shared" si="43"/>
        <v>0.3120918335549151</v>
      </c>
      <c r="AK625" s="5">
        <f>VLOOKUP(AO625,Tabelle4!T:V,3,FALSE)</f>
        <v>0</v>
      </c>
      <c r="AL625" s="5">
        <v>19</v>
      </c>
      <c r="AM625" s="5"/>
      <c r="AN625" s="5">
        <v>17</v>
      </c>
      <c r="AO625" s="13">
        <v>771</v>
      </c>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row>
    <row r="626" spans="2:120" s="9" customFormat="1" x14ac:dyDescent="0.2">
      <c r="B626" s="4" t="s">
        <v>1482</v>
      </c>
      <c r="C626" s="5"/>
      <c r="D626" s="5" t="s">
        <v>1483</v>
      </c>
      <c r="E626" s="5" t="s">
        <v>1484</v>
      </c>
      <c r="F626" s="5" t="s">
        <v>1485</v>
      </c>
      <c r="G626" s="5"/>
      <c r="H626" s="5">
        <v>3</v>
      </c>
      <c r="I626" s="5">
        <v>11</v>
      </c>
      <c r="J626" s="5">
        <v>11</v>
      </c>
      <c r="K626" s="5">
        <v>29</v>
      </c>
      <c r="L626" s="5">
        <v>47.32</v>
      </c>
      <c r="M626" s="5">
        <v>420</v>
      </c>
      <c r="N626" s="5">
        <v>0</v>
      </c>
      <c r="O626" s="5">
        <v>79.501999999999995</v>
      </c>
      <c r="P626" s="5">
        <v>940210000</v>
      </c>
      <c r="Q626" s="5">
        <v>171800000</v>
      </c>
      <c r="R626" s="5">
        <v>106610000</v>
      </c>
      <c r="S626" s="5">
        <v>36790000</v>
      </c>
      <c r="T626" s="5">
        <v>143410000</v>
      </c>
      <c r="U626" s="5">
        <v>88396000</v>
      </c>
      <c r="V626" s="5">
        <v>19320000</v>
      </c>
      <c r="W626" s="5">
        <v>250500000</v>
      </c>
      <c r="X626" s="5">
        <v>123390000</v>
      </c>
      <c r="Y626" s="5">
        <v>7281000</v>
      </c>
      <c r="Z626" s="5">
        <v>5952900</v>
      </c>
      <c r="AA626" s="5">
        <v>7621500</v>
      </c>
      <c r="AB626" s="5">
        <v>10594000</v>
      </c>
      <c r="AC626" s="5">
        <v>10281000</v>
      </c>
      <c r="AD626" s="5">
        <v>6083200</v>
      </c>
      <c r="AE626" s="5">
        <v>7580600</v>
      </c>
      <c r="AF626" s="5">
        <v>6075100</v>
      </c>
      <c r="AG626" s="5">
        <f t="shared" si="40"/>
        <v>1.0476184131192976</v>
      </c>
      <c r="AH626" s="5">
        <f t="shared" si="41"/>
        <v>6.7113322077249682E-2</v>
      </c>
      <c r="AI626" s="5">
        <f t="shared" si="42"/>
        <v>0.80608295956497156</v>
      </c>
      <c r="AJ626" s="5">
        <f t="shared" si="43"/>
        <v>0.3109997707818315</v>
      </c>
      <c r="AK626" s="5">
        <f>VLOOKUP(AO626,Tabelle4!T:V,3,FALSE)</f>
        <v>0</v>
      </c>
      <c r="AL626" s="5">
        <v>19</v>
      </c>
      <c r="AM626" s="5"/>
      <c r="AN626" s="5">
        <v>77</v>
      </c>
      <c r="AO626" s="13">
        <v>382</v>
      </c>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row>
    <row r="627" spans="2:120" s="9" customFormat="1" x14ac:dyDescent="0.2">
      <c r="B627" s="4" t="s">
        <v>1361</v>
      </c>
      <c r="C627" s="5"/>
      <c r="D627" s="5" t="s">
        <v>1362</v>
      </c>
      <c r="E627" s="5" t="s">
        <v>1363</v>
      </c>
      <c r="F627" s="5" t="s">
        <v>1364</v>
      </c>
      <c r="G627" s="5"/>
      <c r="H627" s="5">
        <v>2</v>
      </c>
      <c r="I627" s="5">
        <v>10</v>
      </c>
      <c r="J627" s="5">
        <v>10</v>
      </c>
      <c r="K627" s="5">
        <v>31.7</v>
      </c>
      <c r="L627" s="5">
        <v>48.604999999999997</v>
      </c>
      <c r="M627" s="5">
        <v>438</v>
      </c>
      <c r="N627" s="5">
        <v>0</v>
      </c>
      <c r="O627" s="5">
        <v>174.18</v>
      </c>
      <c r="P627" s="5">
        <v>1510600000</v>
      </c>
      <c r="Q627" s="5">
        <v>372890000</v>
      </c>
      <c r="R627" s="5">
        <v>171460000</v>
      </c>
      <c r="S627" s="5">
        <v>81348000</v>
      </c>
      <c r="T627" s="5">
        <v>293520000</v>
      </c>
      <c r="U627" s="5">
        <v>95321000</v>
      </c>
      <c r="V627" s="5">
        <v>21861000</v>
      </c>
      <c r="W627" s="5">
        <v>337440000</v>
      </c>
      <c r="X627" s="5">
        <v>136780000</v>
      </c>
      <c r="Y627" s="5">
        <v>23369000</v>
      </c>
      <c r="Z627" s="5">
        <v>18870000</v>
      </c>
      <c r="AA627" s="5">
        <v>15355000</v>
      </c>
      <c r="AB627" s="5">
        <v>15275000</v>
      </c>
      <c r="AC627" s="5">
        <v>14023000</v>
      </c>
      <c r="AD627" s="5">
        <v>19162000</v>
      </c>
      <c r="AE627" s="5">
        <v>17965000</v>
      </c>
      <c r="AF627" s="5">
        <v>19369000</v>
      </c>
      <c r="AG627" s="5">
        <f t="shared" si="40"/>
        <v>1.0333243523022164</v>
      </c>
      <c r="AH627" s="5">
        <f t="shared" si="41"/>
        <v>4.7293175798975066E-2</v>
      </c>
      <c r="AI627" s="5">
        <f t="shared" si="42"/>
        <v>0.80653167627025812</v>
      </c>
      <c r="AJ627" s="5">
        <f t="shared" si="43"/>
        <v>0.31019689901345876</v>
      </c>
      <c r="AK627" s="5">
        <f>VLOOKUP(AO627,Tabelle4!T:V,3,FALSE)</f>
        <v>0</v>
      </c>
      <c r="AL627" s="5">
        <v>19</v>
      </c>
      <c r="AM627" s="5"/>
      <c r="AN627" s="5">
        <v>86</v>
      </c>
      <c r="AO627" s="13">
        <v>351</v>
      </c>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row>
    <row r="628" spans="2:120" s="9" customFormat="1" x14ac:dyDescent="0.2">
      <c r="B628" s="4" t="s">
        <v>3084</v>
      </c>
      <c r="C628" s="5"/>
      <c r="D628" s="5" t="s">
        <v>3085</v>
      </c>
      <c r="E628" s="5" t="s">
        <v>3086</v>
      </c>
      <c r="F628" s="5" t="s">
        <v>3087</v>
      </c>
      <c r="G628" s="5"/>
      <c r="H628" s="5">
        <v>1</v>
      </c>
      <c r="I628" s="5">
        <v>11</v>
      </c>
      <c r="J628" s="5">
        <v>11</v>
      </c>
      <c r="K628" s="5">
        <v>63.4</v>
      </c>
      <c r="L628" s="5">
        <v>24.274999999999999</v>
      </c>
      <c r="M628" s="5">
        <v>216</v>
      </c>
      <c r="N628" s="5">
        <v>0</v>
      </c>
      <c r="O628" s="5">
        <v>323.31</v>
      </c>
      <c r="P628" s="5">
        <v>1218000000</v>
      </c>
      <c r="Q628" s="5">
        <v>126000000</v>
      </c>
      <c r="R628" s="5">
        <v>95008000</v>
      </c>
      <c r="S628" s="5">
        <v>153640000</v>
      </c>
      <c r="T628" s="5">
        <v>151440000</v>
      </c>
      <c r="U628" s="5">
        <v>136400000</v>
      </c>
      <c r="V628" s="5">
        <v>89989000</v>
      </c>
      <c r="W628" s="5">
        <v>292850000</v>
      </c>
      <c r="X628" s="5">
        <v>172660000</v>
      </c>
      <c r="Y628" s="5">
        <v>62279000</v>
      </c>
      <c r="Z628" s="5">
        <v>48133000</v>
      </c>
      <c r="AA628" s="5">
        <v>70324000</v>
      </c>
      <c r="AB628" s="5">
        <v>122050000</v>
      </c>
      <c r="AC628" s="5">
        <v>104260000</v>
      </c>
      <c r="AD628" s="5">
        <v>75045000</v>
      </c>
      <c r="AE628" s="5">
        <v>78323000</v>
      </c>
      <c r="AF628" s="5">
        <v>64063000</v>
      </c>
      <c r="AG628" s="5">
        <f t="shared" si="40"/>
        <v>0.94123242490464454</v>
      </c>
      <c r="AH628" s="5">
        <f t="shared" si="41"/>
        <v>-8.7377073471599093E-2</v>
      </c>
      <c r="AI628" s="5">
        <f t="shared" si="42"/>
        <v>0.80671120917963435</v>
      </c>
      <c r="AJ628" s="5">
        <f t="shared" si="43"/>
        <v>0.30987579269842241</v>
      </c>
      <c r="AK628" s="5">
        <f>VLOOKUP(AO628,Tabelle4!T:V,3,FALSE)</f>
        <v>0</v>
      </c>
      <c r="AL628" s="5">
        <v>19</v>
      </c>
      <c r="AM628" s="5"/>
      <c r="AN628" s="5">
        <v>97</v>
      </c>
      <c r="AO628" s="13">
        <v>788</v>
      </c>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row>
    <row r="629" spans="2:120" s="9" customFormat="1" x14ac:dyDescent="0.2">
      <c r="B629" s="4" t="s">
        <v>1401</v>
      </c>
      <c r="C629" s="5"/>
      <c r="D629" s="5" t="s">
        <v>1402</v>
      </c>
      <c r="E629" s="5" t="s">
        <v>1403</v>
      </c>
      <c r="F629" s="5" t="s">
        <v>1404</v>
      </c>
      <c r="G629" s="5"/>
      <c r="H629" s="5">
        <v>4</v>
      </c>
      <c r="I629" s="5">
        <v>3</v>
      </c>
      <c r="J629" s="5">
        <v>3</v>
      </c>
      <c r="K629" s="5">
        <v>7.4</v>
      </c>
      <c r="L629" s="5">
        <v>75.86</v>
      </c>
      <c r="M629" s="5">
        <v>721</v>
      </c>
      <c r="N629" s="5">
        <v>1.5314E-3</v>
      </c>
      <c r="O629" s="5">
        <v>9.9222999999999999</v>
      </c>
      <c r="P629" s="5">
        <v>83030000</v>
      </c>
      <c r="Q629" s="5">
        <v>14635000</v>
      </c>
      <c r="R629" s="5">
        <v>16887000</v>
      </c>
      <c r="S629" s="5">
        <v>7988300</v>
      </c>
      <c r="T629" s="5">
        <v>4461100</v>
      </c>
      <c r="U629" s="5">
        <v>12310000</v>
      </c>
      <c r="V629" s="5">
        <v>4670200</v>
      </c>
      <c r="W629" s="5">
        <v>14911000</v>
      </c>
      <c r="X629" s="5">
        <v>7167000</v>
      </c>
      <c r="Y629" s="5">
        <v>2753800</v>
      </c>
      <c r="Z629" s="5">
        <v>2356300</v>
      </c>
      <c r="AA629" s="5">
        <v>3289300</v>
      </c>
      <c r="AB629" s="5">
        <v>2760700</v>
      </c>
      <c r="AC629" s="5">
        <v>3918300</v>
      </c>
      <c r="AD629" s="5"/>
      <c r="AE629" s="5">
        <v>2546100</v>
      </c>
      <c r="AF629" s="5">
        <v>2336400</v>
      </c>
      <c r="AG629" s="5">
        <f t="shared" si="40"/>
        <v>0.95105842650668126</v>
      </c>
      <c r="AH629" s="5">
        <f t="shared" si="41"/>
        <v>-7.2394121790753205E-2</v>
      </c>
      <c r="AI629" s="5">
        <f t="shared" si="42"/>
        <v>0.80710906440221231</v>
      </c>
      <c r="AJ629" s="5">
        <f t="shared" si="43"/>
        <v>0.30916445726952807</v>
      </c>
      <c r="AK629" s="5">
        <f>VLOOKUP(AO629,Tabelle4!T:V,3,FALSE)</f>
        <v>0</v>
      </c>
      <c r="AL629" s="5">
        <v>19</v>
      </c>
      <c r="AM629" s="5"/>
      <c r="AN629" s="5">
        <v>11</v>
      </c>
      <c r="AO629" s="13">
        <v>361</v>
      </c>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row>
    <row r="630" spans="2:120" s="9" customFormat="1" x14ac:dyDescent="0.2">
      <c r="B630" s="4" t="s">
        <v>2653</v>
      </c>
      <c r="C630" s="5"/>
      <c r="D630" s="5" t="s">
        <v>2654</v>
      </c>
      <c r="E630" s="5" t="s">
        <v>2655</v>
      </c>
      <c r="F630" s="5" t="s">
        <v>2656</v>
      </c>
      <c r="G630" s="5"/>
      <c r="H630" s="5">
        <v>2</v>
      </c>
      <c r="I630" s="5">
        <v>15</v>
      </c>
      <c r="J630" s="5">
        <v>15</v>
      </c>
      <c r="K630" s="5">
        <v>56.4</v>
      </c>
      <c r="L630" s="5">
        <v>30.169</v>
      </c>
      <c r="M630" s="5">
        <v>257</v>
      </c>
      <c r="N630" s="5">
        <v>0</v>
      </c>
      <c r="O630" s="5">
        <v>172.18</v>
      </c>
      <c r="P630" s="5">
        <v>601230000</v>
      </c>
      <c r="Q630" s="5">
        <v>114410000</v>
      </c>
      <c r="R630" s="5">
        <v>119810000</v>
      </c>
      <c r="S630" s="5">
        <v>17200000</v>
      </c>
      <c r="T630" s="5">
        <v>22169000</v>
      </c>
      <c r="U630" s="5">
        <v>18080000</v>
      </c>
      <c r="V630" s="5">
        <v>39419000</v>
      </c>
      <c r="W630" s="5">
        <v>64756000</v>
      </c>
      <c r="X630" s="5">
        <v>205380000</v>
      </c>
      <c r="Y630" s="5">
        <v>15585000</v>
      </c>
      <c r="Z630" s="5">
        <v>16326000</v>
      </c>
      <c r="AA630" s="5">
        <v>10282000</v>
      </c>
      <c r="AB630" s="5">
        <v>11920000</v>
      </c>
      <c r="AC630" s="5">
        <v>13761000</v>
      </c>
      <c r="AD630" s="5">
        <v>12547000</v>
      </c>
      <c r="AE630" s="5">
        <v>12497000</v>
      </c>
      <c r="AF630" s="5">
        <v>17161000</v>
      </c>
      <c r="AG630" s="5">
        <f t="shared" si="40"/>
        <v>0.96689061215738126</v>
      </c>
      <c r="AH630" s="5">
        <f t="shared" si="41"/>
        <v>-4.8575413277012591E-2</v>
      </c>
      <c r="AI630" s="5">
        <f t="shared" si="42"/>
        <v>0.80784238334380842</v>
      </c>
      <c r="AJ630" s="5">
        <f t="shared" si="43"/>
        <v>0.30785425605620936</v>
      </c>
      <c r="AK630" s="5">
        <f>VLOOKUP(AO630,Tabelle4!T:V,3,FALSE)</f>
        <v>0</v>
      </c>
      <c r="AL630" s="5">
        <v>19</v>
      </c>
      <c r="AM630" s="5"/>
      <c r="AN630" s="5">
        <v>68</v>
      </c>
      <c r="AO630" s="13">
        <v>679</v>
      </c>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row>
    <row r="631" spans="2:120" s="9" customFormat="1" x14ac:dyDescent="0.2">
      <c r="B631" s="4" t="s">
        <v>2762</v>
      </c>
      <c r="C631" s="5"/>
      <c r="D631" s="5" t="s">
        <v>2763</v>
      </c>
      <c r="E631" s="5" t="s">
        <v>2764</v>
      </c>
      <c r="F631" s="5" t="s">
        <v>2765</v>
      </c>
      <c r="G631" s="5"/>
      <c r="H631" s="5">
        <v>2</v>
      </c>
      <c r="I631" s="5">
        <v>4</v>
      </c>
      <c r="J631" s="5">
        <v>4</v>
      </c>
      <c r="K631" s="5">
        <v>35.700000000000003</v>
      </c>
      <c r="L631" s="5">
        <v>24.97</v>
      </c>
      <c r="M631" s="5">
        <v>221</v>
      </c>
      <c r="N631" s="5">
        <v>0</v>
      </c>
      <c r="O631" s="5">
        <v>29.896999999999998</v>
      </c>
      <c r="P631" s="5">
        <v>149260000</v>
      </c>
      <c r="Q631" s="5">
        <v>35621000</v>
      </c>
      <c r="R631" s="5">
        <v>12320000</v>
      </c>
      <c r="S631" s="5">
        <v>11353000</v>
      </c>
      <c r="T631" s="5">
        <v>10722000</v>
      </c>
      <c r="U631" s="5">
        <v>10465000</v>
      </c>
      <c r="V631" s="5">
        <v>2803200</v>
      </c>
      <c r="W631" s="5">
        <v>39565000</v>
      </c>
      <c r="X631" s="5">
        <v>26412000</v>
      </c>
      <c r="Y631" s="5">
        <v>7484700</v>
      </c>
      <c r="Z631" s="5">
        <v>6122000</v>
      </c>
      <c r="AA631" s="5">
        <v>5661900</v>
      </c>
      <c r="AB631" s="5">
        <v>10003000</v>
      </c>
      <c r="AC631" s="5">
        <v>8403500</v>
      </c>
      <c r="AD631" s="5">
        <v>4531400</v>
      </c>
      <c r="AE631" s="5">
        <v>9856400</v>
      </c>
      <c r="AF631" s="5">
        <v>7991400</v>
      </c>
      <c r="AG631" s="5">
        <f t="shared" si="40"/>
        <v>0.95091073882407973</v>
      </c>
      <c r="AH631" s="5">
        <f t="shared" si="41"/>
        <v>-7.261817199261944E-2</v>
      </c>
      <c r="AI631" s="5">
        <f t="shared" si="42"/>
        <v>0.80862228989466323</v>
      </c>
      <c r="AJ631" s="5">
        <f t="shared" si="43"/>
        <v>0.3064621224461036</v>
      </c>
      <c r="AK631" s="5">
        <f>VLOOKUP(AO631,Tabelle4!T:V,3,FALSE)</f>
        <v>0</v>
      </c>
      <c r="AL631" s="5">
        <v>19</v>
      </c>
      <c r="AM631" s="5"/>
      <c r="AN631" s="5">
        <v>33</v>
      </c>
      <c r="AO631" s="13">
        <v>707</v>
      </c>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row>
    <row r="632" spans="2:120" s="9" customFormat="1" x14ac:dyDescent="0.2">
      <c r="B632" s="4" t="s">
        <v>674</v>
      </c>
      <c r="C632" s="5"/>
      <c r="D632" s="5" t="s">
        <v>675</v>
      </c>
      <c r="E632" s="5" t="s">
        <v>676</v>
      </c>
      <c r="F632" s="5" t="s">
        <v>677</v>
      </c>
      <c r="G632" s="5"/>
      <c r="H632" s="5">
        <v>2</v>
      </c>
      <c r="I632" s="5">
        <v>1</v>
      </c>
      <c r="J632" s="5">
        <v>1</v>
      </c>
      <c r="K632" s="5">
        <v>4.4000000000000004</v>
      </c>
      <c r="L632" s="5">
        <v>25.094999999999999</v>
      </c>
      <c r="M632" s="5">
        <v>226</v>
      </c>
      <c r="N632" s="5">
        <v>1.7637E-3</v>
      </c>
      <c r="O632" s="5">
        <v>21.027999999999999</v>
      </c>
      <c r="P632" s="5">
        <v>986430000</v>
      </c>
      <c r="Q632" s="5">
        <v>246710000</v>
      </c>
      <c r="R632" s="5">
        <v>129550000</v>
      </c>
      <c r="S632" s="5">
        <v>51409000</v>
      </c>
      <c r="T632" s="5">
        <v>29836000</v>
      </c>
      <c r="U632" s="5">
        <v>37050000</v>
      </c>
      <c r="V632" s="5">
        <v>75541000</v>
      </c>
      <c r="W632" s="5">
        <v>227240000</v>
      </c>
      <c r="X632" s="5">
        <v>189090000</v>
      </c>
      <c r="Y632" s="5">
        <v>100220000</v>
      </c>
      <c r="Z632" s="5">
        <v>34822000</v>
      </c>
      <c r="AA632" s="5">
        <v>24935000</v>
      </c>
      <c r="AB632" s="5">
        <v>25197000</v>
      </c>
      <c r="AC632" s="5">
        <v>9919200</v>
      </c>
      <c r="AD632" s="5">
        <v>70614000</v>
      </c>
      <c r="AE632" s="5">
        <v>47625000</v>
      </c>
      <c r="AF632" s="5">
        <v>34577000</v>
      </c>
      <c r="AG632" s="5">
        <f t="shared" si="40"/>
        <v>1.1378853499427291</v>
      </c>
      <c r="AH632" s="5">
        <f t="shared" si="41"/>
        <v>0.18635520316149642</v>
      </c>
      <c r="AI632" s="5">
        <f t="shared" si="42"/>
        <v>0.80918577079988541</v>
      </c>
      <c r="AJ632" s="5">
        <f t="shared" si="43"/>
        <v>0.30545714396908519</v>
      </c>
      <c r="AK632" s="5">
        <f>VLOOKUP(AO632,Tabelle4!T:V,3,FALSE)</f>
        <v>0</v>
      </c>
      <c r="AL632" s="5">
        <v>19</v>
      </c>
      <c r="AM632" s="5"/>
      <c r="AN632" s="5">
        <v>75</v>
      </c>
      <c r="AO632" s="13">
        <v>177</v>
      </c>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row>
    <row r="633" spans="2:120" s="9" customFormat="1" x14ac:dyDescent="0.2">
      <c r="B633" s="4" t="s">
        <v>2926</v>
      </c>
      <c r="C633" s="5"/>
      <c r="D633" s="5" t="s">
        <v>2927</v>
      </c>
      <c r="E633" s="5" t="s">
        <v>2928</v>
      </c>
      <c r="F633" s="5" t="s">
        <v>2929</v>
      </c>
      <c r="G633" s="5"/>
      <c r="H633" s="5">
        <v>1</v>
      </c>
      <c r="I633" s="5">
        <v>35</v>
      </c>
      <c r="J633" s="5">
        <v>35</v>
      </c>
      <c r="K633" s="5">
        <v>70.5</v>
      </c>
      <c r="L633" s="5">
        <v>57.914999999999999</v>
      </c>
      <c r="M633" s="5">
        <v>535</v>
      </c>
      <c r="N633" s="5">
        <v>0</v>
      </c>
      <c r="O633" s="5">
        <v>323.31</v>
      </c>
      <c r="P633" s="5">
        <v>16402000000</v>
      </c>
      <c r="Q633" s="5">
        <v>2305500000</v>
      </c>
      <c r="R633" s="5">
        <v>2397200000</v>
      </c>
      <c r="S633" s="5">
        <v>1971000000</v>
      </c>
      <c r="T633" s="5">
        <v>1055500000</v>
      </c>
      <c r="U633" s="5">
        <v>1351700000</v>
      </c>
      <c r="V633" s="5">
        <v>2145000000</v>
      </c>
      <c r="W633" s="5">
        <v>2351000000</v>
      </c>
      <c r="X633" s="5">
        <v>2824600000</v>
      </c>
      <c r="Y633" s="5">
        <v>260810000</v>
      </c>
      <c r="Z633" s="5">
        <v>308010000</v>
      </c>
      <c r="AA633" s="5">
        <v>136780000</v>
      </c>
      <c r="AB633" s="5">
        <v>239510000</v>
      </c>
      <c r="AC633" s="5">
        <v>156580000</v>
      </c>
      <c r="AD633" s="5">
        <v>293050000</v>
      </c>
      <c r="AE633" s="5">
        <v>223370000</v>
      </c>
      <c r="AF633" s="5">
        <v>323400000</v>
      </c>
      <c r="AG633" s="5">
        <f t="shared" si="40"/>
        <v>0.94852468887996788</v>
      </c>
      <c r="AH633" s="5">
        <f t="shared" si="41"/>
        <v>-7.624276926206261E-2</v>
      </c>
      <c r="AI633" s="5">
        <f t="shared" si="42"/>
        <v>0.813128460486225</v>
      </c>
      <c r="AJ633" s="5">
        <f t="shared" si="43"/>
        <v>0.29844480326822209</v>
      </c>
      <c r="AK633" s="5">
        <f>VLOOKUP(AO633,Tabelle4!T:V,3,FALSE)</f>
        <v>0</v>
      </c>
      <c r="AL633" s="5">
        <v>19</v>
      </c>
      <c r="AM633" s="5"/>
      <c r="AN633" s="5">
        <v>586</v>
      </c>
      <c r="AO633" s="13">
        <v>748</v>
      </c>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row>
    <row r="634" spans="2:120" s="9" customFormat="1" x14ac:dyDescent="0.2">
      <c r="B634" s="4" t="s">
        <v>83</v>
      </c>
      <c r="C634" s="5"/>
      <c r="D634" s="5" t="s">
        <v>84</v>
      </c>
      <c r="E634" s="5" t="s">
        <v>85</v>
      </c>
      <c r="F634" s="5" t="s">
        <v>86</v>
      </c>
      <c r="G634" s="5"/>
      <c r="H634" s="5">
        <v>2</v>
      </c>
      <c r="I634" s="5">
        <v>17</v>
      </c>
      <c r="J634" s="5">
        <v>17</v>
      </c>
      <c r="K634" s="5">
        <v>31.7</v>
      </c>
      <c r="L634" s="5">
        <v>82.828999999999994</v>
      </c>
      <c r="M634" s="5">
        <v>745</v>
      </c>
      <c r="N634" s="5">
        <v>0</v>
      </c>
      <c r="O634" s="5">
        <v>323.31</v>
      </c>
      <c r="P634" s="5">
        <v>734490000</v>
      </c>
      <c r="Q634" s="5">
        <v>73467000</v>
      </c>
      <c r="R634" s="5">
        <v>81216000</v>
      </c>
      <c r="S634" s="5">
        <v>114700000</v>
      </c>
      <c r="T634" s="5">
        <v>69139000</v>
      </c>
      <c r="U634" s="5">
        <v>76809000</v>
      </c>
      <c r="V634" s="5">
        <v>37480000</v>
      </c>
      <c r="W634" s="5">
        <v>133720000</v>
      </c>
      <c r="X634" s="5">
        <v>147970000</v>
      </c>
      <c r="Y634" s="5">
        <v>8059200</v>
      </c>
      <c r="Z634" s="5">
        <v>16514000</v>
      </c>
      <c r="AA634" s="5">
        <v>12540000</v>
      </c>
      <c r="AB634" s="5">
        <v>11593000</v>
      </c>
      <c r="AC634" s="5">
        <v>12350000</v>
      </c>
      <c r="AD634" s="5">
        <v>5993200</v>
      </c>
      <c r="AE634" s="5">
        <v>13040000</v>
      </c>
      <c r="AF634" s="5">
        <v>20790000</v>
      </c>
      <c r="AG634" s="5">
        <f t="shared" si="40"/>
        <v>0.93354825849286605</v>
      </c>
      <c r="AH634" s="5">
        <f t="shared" si="41"/>
        <v>-9.9203492372903365E-2</v>
      </c>
      <c r="AI634" s="5">
        <f t="shared" si="42"/>
        <v>0.81434445122102972</v>
      </c>
      <c r="AJ634" s="5">
        <f t="shared" si="43"/>
        <v>0.29628894049877125</v>
      </c>
      <c r="AK634" s="5">
        <f>VLOOKUP(AO634,Tabelle4!T:V,3,FALSE)</f>
        <v>0</v>
      </c>
      <c r="AL634" s="5">
        <v>19</v>
      </c>
      <c r="AM634" s="5"/>
      <c r="AN634" s="5">
        <v>80</v>
      </c>
      <c r="AO634" s="13">
        <v>14</v>
      </c>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row>
    <row r="635" spans="2:120" s="9" customFormat="1" x14ac:dyDescent="0.2">
      <c r="B635" s="4" t="s">
        <v>977</v>
      </c>
      <c r="C635" s="5"/>
      <c r="D635" s="5" t="s">
        <v>978</v>
      </c>
      <c r="E635" s="5" t="s">
        <v>979</v>
      </c>
      <c r="F635" s="5" t="s">
        <v>980</v>
      </c>
      <c r="G635" s="5"/>
      <c r="H635" s="5">
        <v>1</v>
      </c>
      <c r="I635" s="5">
        <v>13</v>
      </c>
      <c r="J635" s="5">
        <v>13</v>
      </c>
      <c r="K635" s="5">
        <v>88.4</v>
      </c>
      <c r="L635" s="5">
        <v>10.071</v>
      </c>
      <c r="M635" s="5">
        <v>86</v>
      </c>
      <c r="N635" s="5">
        <v>0</v>
      </c>
      <c r="O635" s="5">
        <v>239.8</v>
      </c>
      <c r="P635" s="5">
        <v>10328000000</v>
      </c>
      <c r="Q635" s="5">
        <v>2236200000</v>
      </c>
      <c r="R635" s="5">
        <v>1898500000</v>
      </c>
      <c r="S635" s="5">
        <v>960010000</v>
      </c>
      <c r="T635" s="5">
        <v>194460000</v>
      </c>
      <c r="U635" s="5">
        <v>1193000000</v>
      </c>
      <c r="V635" s="5">
        <v>4950600</v>
      </c>
      <c r="W635" s="5">
        <v>2878500000</v>
      </c>
      <c r="X635" s="5">
        <v>962600000</v>
      </c>
      <c r="Y635" s="5">
        <v>723180000</v>
      </c>
      <c r="Z635" s="5">
        <v>812310000</v>
      </c>
      <c r="AA635" s="5">
        <v>477350000</v>
      </c>
      <c r="AB635" s="5">
        <v>269520000</v>
      </c>
      <c r="AC635" s="5">
        <v>576760000</v>
      </c>
      <c r="AD635" s="5">
        <v>5262700</v>
      </c>
      <c r="AE635" s="5">
        <v>855240000</v>
      </c>
      <c r="AF635" s="5">
        <v>629320000</v>
      </c>
      <c r="AG635" s="5">
        <f t="shared" si="40"/>
        <v>1.1044126131511698</v>
      </c>
      <c r="AH635" s="5">
        <f t="shared" si="41"/>
        <v>0.14327926970172336</v>
      </c>
      <c r="AI635" s="5">
        <f t="shared" si="42"/>
        <v>0.81440420158452032</v>
      </c>
      <c r="AJ635" s="5">
        <f t="shared" si="43"/>
        <v>0.29618309046108815</v>
      </c>
      <c r="AK635" s="5">
        <f>VLOOKUP(AO635,Tabelle4!T:V,3,FALSE)</f>
        <v>0</v>
      </c>
      <c r="AL635" s="5">
        <v>19</v>
      </c>
      <c r="AM635" s="5"/>
      <c r="AN635" s="5">
        <v>191</v>
      </c>
      <c r="AO635" s="13">
        <v>253</v>
      </c>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row>
    <row r="636" spans="2:120" s="9" customFormat="1" x14ac:dyDescent="0.2">
      <c r="B636" s="4" t="s">
        <v>2962</v>
      </c>
      <c r="C636" s="5"/>
      <c r="D636" s="5" t="s">
        <v>2963</v>
      </c>
      <c r="E636" s="5" t="s">
        <v>2964</v>
      </c>
      <c r="F636" s="5" t="s">
        <v>2965</v>
      </c>
      <c r="G636" s="5"/>
      <c r="H636" s="5">
        <v>1</v>
      </c>
      <c r="I636" s="5">
        <v>10</v>
      </c>
      <c r="J636" s="5">
        <v>10</v>
      </c>
      <c r="K636" s="5">
        <v>50</v>
      </c>
      <c r="L636" s="5">
        <v>25.826000000000001</v>
      </c>
      <c r="M636" s="5">
        <v>218</v>
      </c>
      <c r="N636" s="5">
        <v>0</v>
      </c>
      <c r="O636" s="5">
        <v>323.31</v>
      </c>
      <c r="P636" s="5">
        <v>798580000</v>
      </c>
      <c r="Q636" s="5">
        <v>125990000</v>
      </c>
      <c r="R636" s="5">
        <v>89197000</v>
      </c>
      <c r="S636" s="5">
        <v>82674000</v>
      </c>
      <c r="T636" s="5">
        <v>64795000</v>
      </c>
      <c r="U636" s="5">
        <v>97166000</v>
      </c>
      <c r="V636" s="5">
        <v>45296000</v>
      </c>
      <c r="W636" s="5">
        <v>157750000</v>
      </c>
      <c r="X636" s="5">
        <v>135710000</v>
      </c>
      <c r="Y636" s="5">
        <v>34385000</v>
      </c>
      <c r="Z636" s="5">
        <v>32591000</v>
      </c>
      <c r="AA636" s="5">
        <v>43946000</v>
      </c>
      <c r="AB636" s="5">
        <v>30419000</v>
      </c>
      <c r="AC636" s="5">
        <v>31258000</v>
      </c>
      <c r="AD636" s="5">
        <v>63491000</v>
      </c>
      <c r="AE636" s="5">
        <v>25417000</v>
      </c>
      <c r="AF636" s="5">
        <v>30360000</v>
      </c>
      <c r="AG636" s="5">
        <f t="shared" si="40"/>
        <v>0.93898064121812841</v>
      </c>
      <c r="AH636" s="5">
        <f t="shared" si="41"/>
        <v>-9.0832680465717575E-2</v>
      </c>
      <c r="AI636" s="5">
        <f t="shared" si="42"/>
        <v>0.81637983461175934</v>
      </c>
      <c r="AJ636" s="5">
        <f t="shared" si="43"/>
        <v>0.29268754806905295</v>
      </c>
      <c r="AK636" s="5">
        <f>VLOOKUP(AO636,Tabelle4!T:V,3,FALSE)</f>
        <v>0</v>
      </c>
      <c r="AL636" s="5">
        <v>19</v>
      </c>
      <c r="AM636" s="5"/>
      <c r="AN636" s="5">
        <v>87</v>
      </c>
      <c r="AO636" s="13">
        <v>757</v>
      </c>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row>
    <row r="637" spans="2:120" s="9" customFormat="1" x14ac:dyDescent="0.2">
      <c r="B637" s="4" t="s">
        <v>2717</v>
      </c>
      <c r="C637" s="5"/>
      <c r="D637" s="5" t="s">
        <v>2718</v>
      </c>
      <c r="E637" s="5" t="s">
        <v>2719</v>
      </c>
      <c r="F637" s="5" t="s">
        <v>2720</v>
      </c>
      <c r="G637" s="5"/>
      <c r="H637" s="5">
        <v>2</v>
      </c>
      <c r="I637" s="5">
        <v>6</v>
      </c>
      <c r="J637" s="5">
        <v>6</v>
      </c>
      <c r="K637" s="5">
        <v>24.8</v>
      </c>
      <c r="L637" s="5">
        <v>48.627000000000002</v>
      </c>
      <c r="M637" s="5">
        <v>459</v>
      </c>
      <c r="N637" s="5">
        <v>0</v>
      </c>
      <c r="O637" s="5">
        <v>160.68</v>
      </c>
      <c r="P637" s="5">
        <v>359760000</v>
      </c>
      <c r="Q637" s="5">
        <v>59310000</v>
      </c>
      <c r="R637" s="5">
        <v>48175000</v>
      </c>
      <c r="S637" s="5">
        <v>15796000</v>
      </c>
      <c r="T637" s="5">
        <v>41292000</v>
      </c>
      <c r="U637" s="5">
        <v>23139000</v>
      </c>
      <c r="V637" s="5">
        <v>25255000</v>
      </c>
      <c r="W637" s="5">
        <v>82283000</v>
      </c>
      <c r="X637" s="5">
        <v>64513000</v>
      </c>
      <c r="Y637" s="5">
        <v>3068700</v>
      </c>
      <c r="Z637" s="5">
        <v>3138100</v>
      </c>
      <c r="AA637" s="5">
        <v>3956200</v>
      </c>
      <c r="AB637" s="5">
        <v>2603600</v>
      </c>
      <c r="AC637" s="5">
        <v>2706900</v>
      </c>
      <c r="AD637" s="5">
        <v>2313700</v>
      </c>
      <c r="AE637" s="5">
        <v>3119300</v>
      </c>
      <c r="AF637" s="5">
        <v>4155100</v>
      </c>
      <c r="AG637" s="5">
        <f t="shared" si="40"/>
        <v>1.0383570557137047</v>
      </c>
      <c r="AH637" s="5">
        <f t="shared" si="41"/>
        <v>5.4302622819844687E-2</v>
      </c>
      <c r="AI637" s="5">
        <f t="shared" si="42"/>
        <v>0.81717785151290068</v>
      </c>
      <c r="AJ637" s="5">
        <f t="shared" si="43"/>
        <v>0.29127799256062437</v>
      </c>
      <c r="AK637" s="5">
        <f>VLOOKUP(AO637,Tabelle4!T:V,3,FALSE)</f>
        <v>0</v>
      </c>
      <c r="AL637" s="5">
        <v>19</v>
      </c>
      <c r="AM637" s="5"/>
      <c r="AN637" s="5">
        <v>52</v>
      </c>
      <c r="AO637" s="13">
        <v>695</v>
      </c>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row>
    <row r="638" spans="2:120" s="9" customFormat="1" x14ac:dyDescent="0.2">
      <c r="B638" s="4" t="s">
        <v>2758</v>
      </c>
      <c r="C638" s="5"/>
      <c r="D638" s="5" t="s">
        <v>2759</v>
      </c>
      <c r="E638" s="5" t="s">
        <v>2760</v>
      </c>
      <c r="F638" s="5" t="s">
        <v>2761</v>
      </c>
      <c r="G638" s="5"/>
      <c r="H638" s="5">
        <v>4</v>
      </c>
      <c r="I638" s="5">
        <v>7</v>
      </c>
      <c r="J638" s="5">
        <v>7</v>
      </c>
      <c r="K638" s="5">
        <v>41.8</v>
      </c>
      <c r="L638" s="5">
        <v>23.779</v>
      </c>
      <c r="M638" s="5">
        <v>213</v>
      </c>
      <c r="N638" s="5">
        <v>0</v>
      </c>
      <c r="O638" s="5">
        <v>127.55</v>
      </c>
      <c r="P638" s="5">
        <v>426630000</v>
      </c>
      <c r="Q638" s="5">
        <v>65678000</v>
      </c>
      <c r="R638" s="5">
        <v>40420000</v>
      </c>
      <c r="S638" s="5">
        <v>59074000</v>
      </c>
      <c r="T638" s="5">
        <v>38802000</v>
      </c>
      <c r="U638" s="5">
        <v>46182000</v>
      </c>
      <c r="V638" s="5">
        <v>28007000</v>
      </c>
      <c r="W638" s="5">
        <v>95151000</v>
      </c>
      <c r="X638" s="5">
        <v>53320000</v>
      </c>
      <c r="Y638" s="5">
        <v>21263000</v>
      </c>
      <c r="Z638" s="5">
        <v>20603000</v>
      </c>
      <c r="AA638" s="5">
        <v>23367000</v>
      </c>
      <c r="AB638" s="5">
        <v>23323000</v>
      </c>
      <c r="AC638" s="5">
        <v>19728000</v>
      </c>
      <c r="AD638" s="5">
        <v>37694000</v>
      </c>
      <c r="AE638" s="5">
        <v>18667000</v>
      </c>
      <c r="AF638" s="5">
        <v>17288000</v>
      </c>
      <c r="AG638" s="5">
        <f t="shared" si="40"/>
        <v>0.94837058376259675</v>
      </c>
      <c r="AH638" s="5">
        <f t="shared" si="41"/>
        <v>-7.6477180399358913E-2</v>
      </c>
      <c r="AI638" s="5">
        <f t="shared" si="42"/>
        <v>0.81956891941269849</v>
      </c>
      <c r="AJ638" s="5">
        <f t="shared" si="43"/>
        <v>0.28706282095717439</v>
      </c>
      <c r="AK638" s="5">
        <f>VLOOKUP(AO638,Tabelle4!T:V,3,FALSE)</f>
        <v>0</v>
      </c>
      <c r="AL638" s="5">
        <v>19</v>
      </c>
      <c r="AM638" s="5"/>
      <c r="AN638" s="5">
        <v>45</v>
      </c>
      <c r="AO638" s="13">
        <v>706</v>
      </c>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row>
    <row r="639" spans="2:120" s="9" customFormat="1" x14ac:dyDescent="0.2">
      <c r="B639" s="4" t="s">
        <v>330</v>
      </c>
      <c r="C639" s="5"/>
      <c r="D639" s="5" t="s">
        <v>331</v>
      </c>
      <c r="E639" s="5" t="s">
        <v>332</v>
      </c>
      <c r="F639" s="5" t="s">
        <v>333</v>
      </c>
      <c r="G639" s="5"/>
      <c r="H639" s="5">
        <v>2</v>
      </c>
      <c r="I639" s="5">
        <v>2</v>
      </c>
      <c r="J639" s="5">
        <v>2</v>
      </c>
      <c r="K639" s="5">
        <v>29.1</v>
      </c>
      <c r="L639" s="5">
        <v>14.913</v>
      </c>
      <c r="M639" s="5">
        <v>134</v>
      </c>
      <c r="N639" s="5">
        <v>1.7512999999999999E-3</v>
      </c>
      <c r="O639" s="5">
        <v>20.396000000000001</v>
      </c>
      <c r="P639" s="5">
        <v>33343000</v>
      </c>
      <c r="Q639" s="5">
        <v>10580000</v>
      </c>
      <c r="R639" s="5">
        <v>7002600</v>
      </c>
      <c r="S639" s="5">
        <v>500590</v>
      </c>
      <c r="T639" s="5">
        <v>125990</v>
      </c>
      <c r="U639" s="5">
        <v>5443600</v>
      </c>
      <c r="V639" s="5">
        <v>0</v>
      </c>
      <c r="W639" s="5">
        <v>5692400</v>
      </c>
      <c r="X639" s="5">
        <v>3997300</v>
      </c>
      <c r="Y639" s="5">
        <v>2975100</v>
      </c>
      <c r="Z639" s="5">
        <v>2088900</v>
      </c>
      <c r="AA639" s="5">
        <v>1493200</v>
      </c>
      <c r="AB639" s="5">
        <v>1315000</v>
      </c>
      <c r="AC639" s="5">
        <v>2579400</v>
      </c>
      <c r="AD639" s="5"/>
      <c r="AE639" s="5">
        <v>1225800</v>
      </c>
      <c r="AF639" s="5">
        <v>1708800</v>
      </c>
      <c r="AG639" s="5">
        <f t="shared" si="40"/>
        <v>1.0707562568008706</v>
      </c>
      <c r="AH639" s="5">
        <f t="shared" si="41"/>
        <v>9.8630107422011407E-2</v>
      </c>
      <c r="AI639" s="5">
        <f t="shared" si="42"/>
        <v>0.82146114976858975</v>
      </c>
      <c r="AJ639" s="5">
        <f t="shared" si="43"/>
        <v>0.28373574900180604</v>
      </c>
      <c r="AK639" s="5">
        <f>VLOOKUP(AO639,Tabelle4!T:V,3,FALSE)</f>
        <v>0</v>
      </c>
      <c r="AL639" s="5">
        <v>19</v>
      </c>
      <c r="AM639" s="5"/>
      <c r="AN639" s="5">
        <v>12</v>
      </c>
      <c r="AO639" s="13">
        <v>88</v>
      </c>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row>
    <row r="640" spans="2:120" s="9" customFormat="1" x14ac:dyDescent="0.2">
      <c r="B640" s="4" t="s">
        <v>2850</v>
      </c>
      <c r="C640" s="5"/>
      <c r="D640" s="5" t="s">
        <v>2851</v>
      </c>
      <c r="E640" s="5" t="s">
        <v>2852</v>
      </c>
      <c r="F640" s="5" t="s">
        <v>2853</v>
      </c>
      <c r="G640" s="5"/>
      <c r="H640" s="5">
        <v>4</v>
      </c>
      <c r="I640" s="5">
        <v>2</v>
      </c>
      <c r="J640" s="5">
        <v>2</v>
      </c>
      <c r="K640" s="5">
        <v>6.1</v>
      </c>
      <c r="L640" s="5">
        <v>55.643999999999998</v>
      </c>
      <c r="M640" s="5">
        <v>511</v>
      </c>
      <c r="N640" s="5">
        <v>5.3191000000000002E-3</v>
      </c>
      <c r="O640" s="5">
        <v>3.573</v>
      </c>
      <c r="P640" s="5">
        <v>40929000</v>
      </c>
      <c r="Q640" s="5">
        <v>14991000</v>
      </c>
      <c r="R640" s="5">
        <v>5479300</v>
      </c>
      <c r="S640" s="5">
        <v>0</v>
      </c>
      <c r="T640" s="5">
        <v>0</v>
      </c>
      <c r="U640" s="5">
        <v>0</v>
      </c>
      <c r="V640" s="5">
        <v>0</v>
      </c>
      <c r="W640" s="5">
        <v>13948000</v>
      </c>
      <c r="X640" s="5">
        <v>6509800</v>
      </c>
      <c r="Y640" s="5">
        <v>1286300</v>
      </c>
      <c r="Z640" s="5">
        <v>758270</v>
      </c>
      <c r="AA640" s="5"/>
      <c r="AB640" s="5"/>
      <c r="AC640" s="5"/>
      <c r="AD640" s="5"/>
      <c r="AE640" s="5">
        <v>1130900</v>
      </c>
      <c r="AF640" s="5">
        <v>1063500</v>
      </c>
      <c r="AG640" s="5">
        <f t="shared" si="40"/>
        <v>0.93172165512212901</v>
      </c>
      <c r="AH640" s="5">
        <f t="shared" si="41"/>
        <v>-0.10202906999871328</v>
      </c>
      <c r="AI640" s="5">
        <f t="shared" si="42"/>
        <v>0.82419006671058792</v>
      </c>
      <c r="AJ640" s="5">
        <f t="shared" si="43"/>
        <v>0.27895101878864464</v>
      </c>
      <c r="AK640" s="5">
        <f>VLOOKUP(AO640,Tabelle4!T:V,3,FALSE)</f>
        <v>0</v>
      </c>
      <c r="AL640" s="5">
        <v>19</v>
      </c>
      <c r="AM640" s="5"/>
      <c r="AN640" s="5">
        <v>3</v>
      </c>
      <c r="AO640" s="13">
        <v>729</v>
      </c>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row>
    <row r="641" spans="2:120" s="9" customFormat="1" x14ac:dyDescent="0.2">
      <c r="B641" s="4" t="s">
        <v>79</v>
      </c>
      <c r="C641" s="5"/>
      <c r="D641" s="5" t="s">
        <v>80</v>
      </c>
      <c r="E641" s="5" t="s">
        <v>81</v>
      </c>
      <c r="F641" s="5" t="s">
        <v>82</v>
      </c>
      <c r="G641" s="5"/>
      <c r="H641" s="5">
        <v>2</v>
      </c>
      <c r="I641" s="5">
        <v>8</v>
      </c>
      <c r="J641" s="5">
        <v>8</v>
      </c>
      <c r="K641" s="5">
        <v>26.8</v>
      </c>
      <c r="L641" s="5">
        <v>37.781999999999996</v>
      </c>
      <c r="M641" s="5">
        <v>328</v>
      </c>
      <c r="N641" s="5">
        <v>1.7036E-3</v>
      </c>
      <c r="O641" s="5">
        <v>18.702000000000002</v>
      </c>
      <c r="P641" s="5">
        <v>102920000</v>
      </c>
      <c r="Q641" s="5">
        <v>25798000</v>
      </c>
      <c r="R641" s="5">
        <v>20291000</v>
      </c>
      <c r="S641" s="5">
        <v>5859200</v>
      </c>
      <c r="T641" s="5">
        <v>7909100</v>
      </c>
      <c r="U641" s="5">
        <v>7224400</v>
      </c>
      <c r="V641" s="5">
        <v>18105000</v>
      </c>
      <c r="W641" s="5">
        <v>9326400</v>
      </c>
      <c r="X641" s="5">
        <v>8407900</v>
      </c>
      <c r="Y641" s="5">
        <v>3545400</v>
      </c>
      <c r="Z641" s="5">
        <v>2184500</v>
      </c>
      <c r="AA641" s="5">
        <v>4637400</v>
      </c>
      <c r="AB641" s="5">
        <v>3153500</v>
      </c>
      <c r="AC641" s="5">
        <v>4435200</v>
      </c>
      <c r="AD641" s="5">
        <v>3311500</v>
      </c>
      <c r="AE641" s="5">
        <v>2155000</v>
      </c>
      <c r="AF641" s="5">
        <v>2990600</v>
      </c>
      <c r="AG641" s="5">
        <f t="shared" si="40"/>
        <v>1.0487500290871294</v>
      </c>
      <c r="AH641" s="5">
        <f t="shared" si="41"/>
        <v>6.867085067831126E-2</v>
      </c>
      <c r="AI641" s="5">
        <f t="shared" si="42"/>
        <v>0.82816647707724445</v>
      </c>
      <c r="AJ641" s="5">
        <f t="shared" si="43"/>
        <v>0.2720072891045166</v>
      </c>
      <c r="AK641" s="5">
        <f>VLOOKUP(AO641,Tabelle4!T:V,3,FALSE)</f>
        <v>0</v>
      </c>
      <c r="AL641" s="5">
        <v>19</v>
      </c>
      <c r="AM641" s="5"/>
      <c r="AN641" s="5">
        <v>19</v>
      </c>
      <c r="AO641" s="13">
        <v>13</v>
      </c>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row>
    <row r="642" spans="2:120" s="9" customFormat="1" x14ac:dyDescent="0.2">
      <c r="B642" s="4" t="s">
        <v>2211</v>
      </c>
      <c r="C642" s="5"/>
      <c r="D642" s="5" t="s">
        <v>2212</v>
      </c>
      <c r="E642" s="5" t="s">
        <v>2213</v>
      </c>
      <c r="F642" s="5" t="s">
        <v>2214</v>
      </c>
      <c r="G642" s="5"/>
      <c r="H642" s="5">
        <v>2</v>
      </c>
      <c r="I642" s="5">
        <v>12</v>
      </c>
      <c r="J642" s="5">
        <v>12</v>
      </c>
      <c r="K642" s="5">
        <v>75.5</v>
      </c>
      <c r="L642" s="5">
        <v>12.648</v>
      </c>
      <c r="M642" s="5">
        <v>106</v>
      </c>
      <c r="N642" s="5">
        <v>0</v>
      </c>
      <c r="O642" s="5">
        <v>231.93</v>
      </c>
      <c r="P642" s="5">
        <v>1832400000</v>
      </c>
      <c r="Q642" s="5">
        <v>299170000</v>
      </c>
      <c r="R642" s="5">
        <v>282240000</v>
      </c>
      <c r="S642" s="5">
        <v>175940000</v>
      </c>
      <c r="T642" s="5">
        <v>41151000</v>
      </c>
      <c r="U642" s="5">
        <v>205080000</v>
      </c>
      <c r="V642" s="5">
        <v>130680000</v>
      </c>
      <c r="W642" s="5">
        <v>493090000</v>
      </c>
      <c r="X642" s="5">
        <v>205010000</v>
      </c>
      <c r="Y642" s="5">
        <v>117830000</v>
      </c>
      <c r="Z642" s="5">
        <v>128300000</v>
      </c>
      <c r="AA642" s="5">
        <v>95122000</v>
      </c>
      <c r="AB642" s="5">
        <v>75239000</v>
      </c>
      <c r="AC642" s="5">
        <v>100960000</v>
      </c>
      <c r="AD642" s="5">
        <v>83764000</v>
      </c>
      <c r="AE642" s="5">
        <v>101320000</v>
      </c>
      <c r="AF642" s="5">
        <v>117880000</v>
      </c>
      <c r="AG642" s="5">
        <f t="shared" si="40"/>
        <v>1.0311122884503026</v>
      </c>
      <c r="AH642" s="5">
        <f t="shared" si="41"/>
        <v>4.4201451201913204E-2</v>
      </c>
      <c r="AI642" s="5">
        <f t="shared" si="42"/>
        <v>0.82862563427432623</v>
      </c>
      <c r="AJ642" s="5">
        <f t="shared" si="43"/>
        <v>0.27120764281982124</v>
      </c>
      <c r="AK642" s="5">
        <f>VLOOKUP(AO642,Tabelle4!T:V,3,FALSE)</f>
        <v>0</v>
      </c>
      <c r="AL642" s="5">
        <v>19</v>
      </c>
      <c r="AM642" s="5"/>
      <c r="AN642" s="5">
        <v>111</v>
      </c>
      <c r="AO642" s="13">
        <v>568</v>
      </c>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row>
    <row r="643" spans="2:120" s="9" customFormat="1" x14ac:dyDescent="0.2">
      <c r="B643" s="4" t="s">
        <v>2049</v>
      </c>
      <c r="C643" s="5"/>
      <c r="D643" s="5" t="s">
        <v>2050</v>
      </c>
      <c r="E643" s="5" t="s">
        <v>2051</v>
      </c>
      <c r="F643" s="5" t="s">
        <v>2052</v>
      </c>
      <c r="G643" s="5"/>
      <c r="H643" s="5">
        <v>2</v>
      </c>
      <c r="I643" s="5">
        <v>10</v>
      </c>
      <c r="J643" s="5">
        <v>10</v>
      </c>
      <c r="K643" s="5">
        <v>42.4</v>
      </c>
      <c r="L643" s="5">
        <v>25.414000000000001</v>
      </c>
      <c r="M643" s="5">
        <v>236</v>
      </c>
      <c r="N643" s="5">
        <v>0</v>
      </c>
      <c r="O643" s="5">
        <v>323.31</v>
      </c>
      <c r="P643" s="5">
        <v>2334000000</v>
      </c>
      <c r="Q643" s="5">
        <v>307840000</v>
      </c>
      <c r="R643" s="5">
        <v>238480000</v>
      </c>
      <c r="S643" s="5">
        <v>226450000</v>
      </c>
      <c r="T643" s="5">
        <v>321460000</v>
      </c>
      <c r="U643" s="5">
        <v>236720000</v>
      </c>
      <c r="V643" s="5">
        <v>215240000</v>
      </c>
      <c r="W643" s="5">
        <v>390000000</v>
      </c>
      <c r="X643" s="5">
        <v>397850000</v>
      </c>
      <c r="Y643" s="5">
        <v>133340000</v>
      </c>
      <c r="Z643" s="5">
        <v>132750000</v>
      </c>
      <c r="AA643" s="5">
        <v>97106000</v>
      </c>
      <c r="AB643" s="5">
        <v>215340000</v>
      </c>
      <c r="AC643" s="5">
        <v>195840000</v>
      </c>
      <c r="AD643" s="5">
        <v>192060000</v>
      </c>
      <c r="AE643" s="5">
        <v>91113000</v>
      </c>
      <c r="AF643" s="5">
        <v>131600000</v>
      </c>
      <c r="AG643" s="5">
        <f t="shared" si="40"/>
        <v>0.94746754490978735</v>
      </c>
      <c r="AH643" s="5">
        <f t="shared" si="41"/>
        <v>-7.7851569650745994E-2</v>
      </c>
      <c r="AI643" s="5">
        <f t="shared" si="42"/>
        <v>0.82907273626317424</v>
      </c>
      <c r="AJ643" s="5">
        <f t="shared" si="43"/>
        <v>0.27042941699878192</v>
      </c>
      <c r="AK643" s="5">
        <f>VLOOKUP(AO643,Tabelle4!T:V,3,FALSE)</f>
        <v>0</v>
      </c>
      <c r="AL643" s="5">
        <v>19</v>
      </c>
      <c r="AM643" s="5"/>
      <c r="AN643" s="5">
        <v>116</v>
      </c>
      <c r="AO643" s="13">
        <v>527</v>
      </c>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row>
    <row r="644" spans="2:120" s="9" customFormat="1" x14ac:dyDescent="0.2">
      <c r="B644" s="4" t="s">
        <v>1827</v>
      </c>
      <c r="C644" s="5"/>
      <c r="D644" s="5" t="s">
        <v>1828</v>
      </c>
      <c r="E644" s="5" t="s">
        <v>1829</v>
      </c>
      <c r="F644" s="5" t="s">
        <v>1830</v>
      </c>
      <c r="G644" s="5"/>
      <c r="H644" s="5">
        <v>1</v>
      </c>
      <c r="I644" s="5">
        <v>16</v>
      </c>
      <c r="J644" s="5">
        <v>16</v>
      </c>
      <c r="K644" s="5">
        <v>51</v>
      </c>
      <c r="L644" s="5">
        <v>32.314</v>
      </c>
      <c r="M644" s="5">
        <v>294</v>
      </c>
      <c r="N644" s="5">
        <v>0</v>
      </c>
      <c r="O644" s="5">
        <v>323.31</v>
      </c>
      <c r="P644" s="5">
        <v>2031400000</v>
      </c>
      <c r="Q644" s="5">
        <v>341240000</v>
      </c>
      <c r="R644" s="5">
        <v>393440000</v>
      </c>
      <c r="S644" s="5">
        <v>138530000</v>
      </c>
      <c r="T644" s="5">
        <v>109000000</v>
      </c>
      <c r="U644" s="5">
        <v>148990000</v>
      </c>
      <c r="V644" s="5">
        <v>204190000</v>
      </c>
      <c r="W644" s="5">
        <v>421490000</v>
      </c>
      <c r="X644" s="5">
        <v>274500000</v>
      </c>
      <c r="Y644" s="5">
        <v>70807000</v>
      </c>
      <c r="Z644" s="5">
        <v>57396000</v>
      </c>
      <c r="AA644" s="5">
        <v>64502000</v>
      </c>
      <c r="AB644" s="5">
        <v>54446000</v>
      </c>
      <c r="AC644" s="5">
        <v>62745000</v>
      </c>
      <c r="AD644" s="5">
        <v>58794000</v>
      </c>
      <c r="AE644" s="5">
        <v>63203000</v>
      </c>
      <c r="AF644" s="5">
        <v>58944000</v>
      </c>
      <c r="AG644" s="5">
        <f t="shared" si="40"/>
        <v>1.0142191180453535</v>
      </c>
      <c r="AH644" s="5">
        <f t="shared" si="41"/>
        <v>2.0369374596327417E-2</v>
      </c>
      <c r="AI644" s="5">
        <f t="shared" si="42"/>
        <v>0.83454891578775792</v>
      </c>
      <c r="AJ644" s="5">
        <f t="shared" si="43"/>
        <v>0.26093148149339229</v>
      </c>
      <c r="AK644" s="5">
        <f>VLOOKUP(AO644,Tabelle4!T:V,3,FALSE)</f>
        <v>0</v>
      </c>
      <c r="AL644" s="5">
        <v>19</v>
      </c>
      <c r="AM644" s="5"/>
      <c r="AN644" s="5">
        <v>140</v>
      </c>
      <c r="AO644" s="13">
        <v>470</v>
      </c>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row>
    <row r="645" spans="2:120" s="9" customFormat="1" x14ac:dyDescent="0.2">
      <c r="B645" s="4" t="s">
        <v>1134</v>
      </c>
      <c r="C645" s="5"/>
      <c r="D645" s="5" t="s">
        <v>1135</v>
      </c>
      <c r="E645" s="5" t="s">
        <v>1136</v>
      </c>
      <c r="F645" s="5" t="s">
        <v>1137</v>
      </c>
      <c r="G645" s="5"/>
      <c r="H645" s="5">
        <v>1</v>
      </c>
      <c r="I645" s="5">
        <v>5</v>
      </c>
      <c r="J645" s="5">
        <v>5</v>
      </c>
      <c r="K645" s="5">
        <v>16.399999999999999</v>
      </c>
      <c r="L645" s="5">
        <v>52.816000000000003</v>
      </c>
      <c r="M645" s="5">
        <v>477</v>
      </c>
      <c r="N645" s="5">
        <v>1.6779E-3</v>
      </c>
      <c r="O645" s="5">
        <v>17.5</v>
      </c>
      <c r="P645" s="5">
        <v>95821000</v>
      </c>
      <c r="Q645" s="5">
        <v>39434000</v>
      </c>
      <c r="R645" s="5">
        <v>41532</v>
      </c>
      <c r="S645" s="5">
        <v>0</v>
      </c>
      <c r="T645" s="5">
        <v>34344</v>
      </c>
      <c r="U645" s="5">
        <v>570810</v>
      </c>
      <c r="V645" s="5">
        <v>0</v>
      </c>
      <c r="W645" s="5">
        <v>55740000</v>
      </c>
      <c r="X645" s="5">
        <v>0</v>
      </c>
      <c r="Y645" s="5">
        <v>2381100</v>
      </c>
      <c r="Z645" s="5">
        <v>272010</v>
      </c>
      <c r="AA645" s="5"/>
      <c r="AB645" s="5">
        <v>363920</v>
      </c>
      <c r="AC645" s="5">
        <v>162530</v>
      </c>
      <c r="AD645" s="5"/>
      <c r="AE645" s="5">
        <v>1422100</v>
      </c>
      <c r="AF645" s="5"/>
      <c r="AG645" s="5">
        <f t="shared" si="40"/>
        <v>1.2692889402152763</v>
      </c>
      <c r="AH645" s="5">
        <f t="shared" si="41"/>
        <v>0.34402052084650919</v>
      </c>
      <c r="AI645" s="5">
        <f t="shared" si="42"/>
        <v>0.83471432714505034</v>
      </c>
      <c r="AJ645" s="5">
        <f t="shared" si="43"/>
        <v>0.26064556116696819</v>
      </c>
      <c r="AK645" s="5">
        <f>VLOOKUP(AO645,Tabelle4!T:V,3,FALSE)</f>
        <v>0</v>
      </c>
      <c r="AL645" s="5">
        <v>19</v>
      </c>
      <c r="AM645" s="5"/>
      <c r="AN645" s="5">
        <v>6</v>
      </c>
      <c r="AO645" s="13">
        <v>293</v>
      </c>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row>
    <row r="646" spans="2:120" s="9" customFormat="1" x14ac:dyDescent="0.2">
      <c r="B646" s="4" t="s">
        <v>218</v>
      </c>
      <c r="C646" s="5"/>
      <c r="D646" s="5" t="s">
        <v>219</v>
      </c>
      <c r="E646" s="5" t="s">
        <v>220</v>
      </c>
      <c r="F646" s="5" t="s">
        <v>221</v>
      </c>
      <c r="G646" s="5"/>
      <c r="H646" s="5">
        <v>6</v>
      </c>
      <c r="I646" s="5">
        <v>57</v>
      </c>
      <c r="J646" s="5">
        <v>57</v>
      </c>
      <c r="K646" s="5">
        <v>70</v>
      </c>
      <c r="L646" s="5">
        <v>78.034000000000006</v>
      </c>
      <c r="M646" s="5">
        <v>699</v>
      </c>
      <c r="N646" s="5">
        <v>0</v>
      </c>
      <c r="O646" s="5">
        <v>323.31</v>
      </c>
      <c r="P646" s="5">
        <v>55883000000</v>
      </c>
      <c r="Q646" s="5">
        <v>8649900000</v>
      </c>
      <c r="R646" s="5">
        <v>6171500000</v>
      </c>
      <c r="S646" s="5">
        <v>5951800000</v>
      </c>
      <c r="T646" s="5">
        <v>5095200000</v>
      </c>
      <c r="U646" s="5">
        <v>4927800000</v>
      </c>
      <c r="V646" s="5">
        <v>4796800000</v>
      </c>
      <c r="W646" s="5">
        <v>10912000000</v>
      </c>
      <c r="X646" s="5">
        <v>9377900000</v>
      </c>
      <c r="Y646" s="5">
        <v>909380000</v>
      </c>
      <c r="Z646" s="5">
        <v>1047300000</v>
      </c>
      <c r="AA646" s="5">
        <v>1093500000</v>
      </c>
      <c r="AB646" s="5">
        <v>1270900000</v>
      </c>
      <c r="AC646" s="5">
        <v>1138600000</v>
      </c>
      <c r="AD646" s="5">
        <v>984890000</v>
      </c>
      <c r="AE646" s="5">
        <v>956710000</v>
      </c>
      <c r="AF646" s="5">
        <v>1161500000</v>
      </c>
      <c r="AG646" s="5">
        <f t="shared" si="40"/>
        <v>1.0187141947803946</v>
      </c>
      <c r="AH646" s="5">
        <f t="shared" si="41"/>
        <v>2.674935316404314E-2</v>
      </c>
      <c r="AI646" s="5">
        <f t="shared" si="42"/>
        <v>0.83559283055042244</v>
      </c>
      <c r="AJ646" s="5">
        <f t="shared" si="43"/>
        <v>0.25912798086161903</v>
      </c>
      <c r="AK646" s="5">
        <f>VLOOKUP(AO646,Tabelle4!T:V,3,FALSE)</f>
        <v>0</v>
      </c>
      <c r="AL646" s="5">
        <v>19</v>
      </c>
      <c r="AM646" s="5"/>
      <c r="AN646" s="5">
        <v>1387</v>
      </c>
      <c r="AO646" s="13">
        <v>59</v>
      </c>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row>
    <row r="647" spans="2:120" s="9" customFormat="1" x14ac:dyDescent="0.2">
      <c r="B647" s="4" t="s">
        <v>1959</v>
      </c>
      <c r="C647" s="5"/>
      <c r="D647" s="5" t="s">
        <v>1960</v>
      </c>
      <c r="E647" s="5" t="s">
        <v>1961</v>
      </c>
      <c r="F647" s="5" t="s">
        <v>1962</v>
      </c>
      <c r="G647" s="5"/>
      <c r="H647" s="5">
        <v>1</v>
      </c>
      <c r="I647" s="5">
        <v>5</v>
      </c>
      <c r="J647" s="5">
        <v>5</v>
      </c>
      <c r="K647" s="5">
        <v>52.9</v>
      </c>
      <c r="L647" s="5">
        <v>13.372999999999999</v>
      </c>
      <c r="M647" s="5">
        <v>119</v>
      </c>
      <c r="N647" s="5">
        <v>0</v>
      </c>
      <c r="O647" s="5">
        <v>51.98</v>
      </c>
      <c r="P647" s="5">
        <v>474740000</v>
      </c>
      <c r="Q647" s="5">
        <v>146000000</v>
      </c>
      <c r="R647" s="5">
        <v>85945000</v>
      </c>
      <c r="S647" s="5">
        <v>14529000</v>
      </c>
      <c r="T647" s="5">
        <v>3373000</v>
      </c>
      <c r="U647" s="5">
        <v>39676000</v>
      </c>
      <c r="V647" s="5">
        <v>0</v>
      </c>
      <c r="W647" s="5">
        <v>117560000</v>
      </c>
      <c r="X647" s="5">
        <v>67648000</v>
      </c>
      <c r="Y647" s="5">
        <v>44043000</v>
      </c>
      <c r="Z647" s="5">
        <v>32034000</v>
      </c>
      <c r="AA647" s="5">
        <v>12077000</v>
      </c>
      <c r="AB647" s="5">
        <v>7759100</v>
      </c>
      <c r="AC647" s="5">
        <v>21474000</v>
      </c>
      <c r="AD647" s="5"/>
      <c r="AE647" s="5">
        <v>26403000</v>
      </c>
      <c r="AF647" s="5">
        <v>30007000</v>
      </c>
      <c r="AG647" s="5">
        <f t="shared" si="40"/>
        <v>0.92361492732782091</v>
      </c>
      <c r="AH647" s="5">
        <f t="shared" si="41"/>
        <v>-0.11463660496308582</v>
      </c>
      <c r="AI647" s="5">
        <f t="shared" si="42"/>
        <v>0.83568365537867273</v>
      </c>
      <c r="AJ647" s="5">
        <f t="shared" si="43"/>
        <v>0.25897117553283178</v>
      </c>
      <c r="AK647" s="5">
        <f>VLOOKUP(AO647,Tabelle4!T:V,3,FALSE)</f>
        <v>0</v>
      </c>
      <c r="AL647" s="5">
        <v>19</v>
      </c>
      <c r="AM647" s="5"/>
      <c r="AN647" s="5">
        <v>52</v>
      </c>
      <c r="AO647" s="13">
        <v>503</v>
      </c>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row>
    <row r="648" spans="2:120" s="9" customFormat="1" x14ac:dyDescent="0.2">
      <c r="B648" s="4" t="s">
        <v>2778</v>
      </c>
      <c r="C648" s="5"/>
      <c r="D648" s="5" t="s">
        <v>2779</v>
      </c>
      <c r="E648" s="5" t="s">
        <v>2780</v>
      </c>
      <c r="F648" s="5" t="s">
        <v>2781</v>
      </c>
      <c r="G648" s="5"/>
      <c r="H648" s="5">
        <v>1</v>
      </c>
      <c r="I648" s="5">
        <v>8</v>
      </c>
      <c r="J648" s="5">
        <v>8</v>
      </c>
      <c r="K648" s="5">
        <v>22.1</v>
      </c>
      <c r="L648" s="5">
        <v>44.929000000000002</v>
      </c>
      <c r="M648" s="5">
        <v>390</v>
      </c>
      <c r="N648" s="5">
        <v>1.7953000000000001E-3</v>
      </c>
      <c r="O648" s="5">
        <v>24.126000000000001</v>
      </c>
      <c r="P648" s="5">
        <v>108440000</v>
      </c>
      <c r="Q648" s="5">
        <v>11008000</v>
      </c>
      <c r="R648" s="5">
        <v>16087000</v>
      </c>
      <c r="S648" s="5">
        <v>8416900</v>
      </c>
      <c r="T648" s="5">
        <v>6479100</v>
      </c>
      <c r="U648" s="5">
        <v>7803000</v>
      </c>
      <c r="V648" s="5">
        <v>4862900</v>
      </c>
      <c r="W648" s="5">
        <v>23252000</v>
      </c>
      <c r="X648" s="5">
        <v>30527000</v>
      </c>
      <c r="Y648" s="5">
        <v>1339800</v>
      </c>
      <c r="Z648" s="5">
        <v>887150</v>
      </c>
      <c r="AA648" s="5">
        <v>7214900</v>
      </c>
      <c r="AB648" s="5">
        <v>768420</v>
      </c>
      <c r="AC648" s="5">
        <v>2237700</v>
      </c>
      <c r="AD648" s="5">
        <v>2484800</v>
      </c>
      <c r="AE648" s="5">
        <v>2617800</v>
      </c>
      <c r="AF648" s="5">
        <v>1460000</v>
      </c>
      <c r="AG648" s="5">
        <f t="shared" si="40"/>
        <v>1.1602184016453985</v>
      </c>
      <c r="AH648" s="5">
        <f t="shared" si="41"/>
        <v>0.21439640648440084</v>
      </c>
      <c r="AI648" s="5">
        <f t="shared" si="42"/>
        <v>0.83712291471033107</v>
      </c>
      <c r="AJ648" s="5">
        <f t="shared" si="43"/>
        <v>0.2564886257272187</v>
      </c>
      <c r="AK648" s="5">
        <f>VLOOKUP(AO648,Tabelle4!T:V,3,FALSE)</f>
        <v>0</v>
      </c>
      <c r="AL648" s="5">
        <v>19</v>
      </c>
      <c r="AM648" s="5"/>
      <c r="AN648" s="5">
        <v>17</v>
      </c>
      <c r="AO648" s="13">
        <v>711</v>
      </c>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row>
    <row r="649" spans="2:120" s="9" customFormat="1" x14ac:dyDescent="0.2">
      <c r="B649" s="4" t="s">
        <v>2493</v>
      </c>
      <c r="C649" s="5"/>
      <c r="D649" s="5" t="s">
        <v>2494</v>
      </c>
      <c r="E649" s="5" t="s">
        <v>2495</v>
      </c>
      <c r="F649" s="5" t="s">
        <v>2496</v>
      </c>
      <c r="G649" s="5"/>
      <c r="H649" s="5">
        <v>1</v>
      </c>
      <c r="I649" s="5">
        <v>13</v>
      </c>
      <c r="J649" s="5">
        <v>13</v>
      </c>
      <c r="K649" s="5">
        <v>83.1</v>
      </c>
      <c r="L649" s="5">
        <v>18.314</v>
      </c>
      <c r="M649" s="5">
        <v>166</v>
      </c>
      <c r="N649" s="5">
        <v>0</v>
      </c>
      <c r="O649" s="5">
        <v>195.82</v>
      </c>
      <c r="P649" s="5">
        <v>4264100000</v>
      </c>
      <c r="Q649" s="5">
        <v>590880000</v>
      </c>
      <c r="R649" s="5">
        <v>481490000</v>
      </c>
      <c r="S649" s="5">
        <v>465830000</v>
      </c>
      <c r="T649" s="5">
        <v>199310000</v>
      </c>
      <c r="U649" s="5">
        <v>857470000</v>
      </c>
      <c r="V649" s="5">
        <v>536540000</v>
      </c>
      <c r="W649" s="5">
        <v>716270000</v>
      </c>
      <c r="X649" s="5">
        <v>416350000</v>
      </c>
      <c r="Y649" s="5">
        <v>212640000</v>
      </c>
      <c r="Z649" s="5">
        <v>203320000</v>
      </c>
      <c r="AA649" s="5">
        <v>286130000</v>
      </c>
      <c r="AB649" s="5">
        <v>388000000</v>
      </c>
      <c r="AC649" s="5">
        <v>349450000</v>
      </c>
      <c r="AD649" s="5">
        <v>286150000</v>
      </c>
      <c r="AE649" s="5">
        <v>284320000</v>
      </c>
      <c r="AF649" s="5">
        <v>213330000</v>
      </c>
      <c r="AG649" s="5">
        <f t="shared" si="40"/>
        <v>0.9619148466799029</v>
      </c>
      <c r="AH649" s="5">
        <f t="shared" si="41"/>
        <v>-5.6018909530409784E-2</v>
      </c>
      <c r="AI649" s="5">
        <f t="shared" si="42"/>
        <v>0.84046276778151574</v>
      </c>
      <c r="AJ649" s="5">
        <f t="shared" si="43"/>
        <v>0.25074418491636985</v>
      </c>
      <c r="AK649" s="5">
        <f>VLOOKUP(AO649,Tabelle4!T:V,3,FALSE)</f>
        <v>0</v>
      </c>
      <c r="AL649" s="5">
        <v>19</v>
      </c>
      <c r="AM649" s="5"/>
      <c r="AN649" s="5">
        <v>145</v>
      </c>
      <c r="AO649" s="13">
        <v>639</v>
      </c>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row>
    <row r="650" spans="2:120" s="9" customFormat="1" x14ac:dyDescent="0.2">
      <c r="B650" s="4" t="s">
        <v>226</v>
      </c>
      <c r="C650" s="5"/>
      <c r="D650" s="5" t="s">
        <v>227</v>
      </c>
      <c r="E650" s="5" t="s">
        <v>228</v>
      </c>
      <c r="F650" s="5" t="s">
        <v>229</v>
      </c>
      <c r="G650" s="5"/>
      <c r="H650" s="5">
        <v>2</v>
      </c>
      <c r="I650" s="5">
        <v>1</v>
      </c>
      <c r="J650" s="5">
        <v>1</v>
      </c>
      <c r="K650" s="5">
        <v>22.7</v>
      </c>
      <c r="L650" s="5">
        <v>9.9364000000000008</v>
      </c>
      <c r="M650" s="5">
        <v>97</v>
      </c>
      <c r="N650" s="5">
        <v>1.5456000000000001E-3</v>
      </c>
      <c r="O650" s="5">
        <v>10.641999999999999</v>
      </c>
      <c r="P650" s="5">
        <v>12551000</v>
      </c>
      <c r="Q650" s="5">
        <v>3185300</v>
      </c>
      <c r="R650" s="5">
        <v>1690900</v>
      </c>
      <c r="S650" s="5">
        <v>0</v>
      </c>
      <c r="T650" s="5">
        <v>0</v>
      </c>
      <c r="U650" s="5">
        <v>0</v>
      </c>
      <c r="V650" s="5">
        <v>1703500</v>
      </c>
      <c r="W650" s="5">
        <v>4739300</v>
      </c>
      <c r="X650" s="5">
        <v>1232100</v>
      </c>
      <c r="Y650" s="5">
        <v>1132600</v>
      </c>
      <c r="Z650" s="5">
        <v>800980</v>
      </c>
      <c r="AA650" s="5"/>
      <c r="AB650" s="5"/>
      <c r="AC650" s="5"/>
      <c r="AD650" s="5">
        <v>984110</v>
      </c>
      <c r="AE650" s="5">
        <v>1037800</v>
      </c>
      <c r="AF650" s="5">
        <v>745550</v>
      </c>
      <c r="AG650" s="5">
        <f t="shared" si="40"/>
        <v>1.0480259877288201</v>
      </c>
      <c r="AH650" s="5">
        <f t="shared" si="41"/>
        <v>6.7674491591625419E-2</v>
      </c>
      <c r="AI650" s="5">
        <f t="shared" si="42"/>
        <v>0.84074460612950674</v>
      </c>
      <c r="AJ650" s="5">
        <f t="shared" si="43"/>
        <v>0.25026047684192559</v>
      </c>
      <c r="AK650" s="5">
        <f>VLOOKUP(AO650,Tabelle4!T:V,3,FALSE)</f>
        <v>0</v>
      </c>
      <c r="AL650" s="5">
        <v>19</v>
      </c>
      <c r="AM650" s="5"/>
      <c r="AN650" s="5">
        <v>2</v>
      </c>
      <c r="AO650" s="13">
        <v>61</v>
      </c>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row>
    <row r="651" spans="2:120" s="9" customFormat="1" x14ac:dyDescent="0.2">
      <c r="B651" s="4" t="s">
        <v>2770</v>
      </c>
      <c r="C651" s="5"/>
      <c r="D651" s="5" t="s">
        <v>2771</v>
      </c>
      <c r="E651" s="5" t="s">
        <v>2772</v>
      </c>
      <c r="F651" s="5" t="s">
        <v>2773</v>
      </c>
      <c r="G651" s="5"/>
      <c r="H651" s="5">
        <v>1</v>
      </c>
      <c r="I651" s="5">
        <v>3</v>
      </c>
      <c r="J651" s="5">
        <v>3</v>
      </c>
      <c r="K651" s="5">
        <v>44.4</v>
      </c>
      <c r="L651" s="5">
        <v>13.163</v>
      </c>
      <c r="M651" s="5">
        <v>117</v>
      </c>
      <c r="N651" s="5">
        <v>0</v>
      </c>
      <c r="O651" s="5">
        <v>54.862000000000002</v>
      </c>
      <c r="P651" s="5">
        <v>369500000</v>
      </c>
      <c r="Q651" s="5">
        <v>92483000</v>
      </c>
      <c r="R651" s="5">
        <v>51683000</v>
      </c>
      <c r="S651" s="5">
        <v>33538000</v>
      </c>
      <c r="T651" s="5">
        <v>6986900</v>
      </c>
      <c r="U651" s="5">
        <v>46396000</v>
      </c>
      <c r="V651" s="5">
        <v>3171800</v>
      </c>
      <c r="W651" s="5">
        <v>110530000</v>
      </c>
      <c r="X651" s="5">
        <v>24707000</v>
      </c>
      <c r="Y651" s="5">
        <v>29626000</v>
      </c>
      <c r="Z651" s="5">
        <v>16787000</v>
      </c>
      <c r="AA651" s="5">
        <v>22127000</v>
      </c>
      <c r="AB651" s="5">
        <v>11792000</v>
      </c>
      <c r="AC651" s="5">
        <v>27643000</v>
      </c>
      <c r="AD651" s="5">
        <v>3241000</v>
      </c>
      <c r="AE651" s="5">
        <v>29624000</v>
      </c>
      <c r="AF651" s="5">
        <v>13691000</v>
      </c>
      <c r="AG651" s="5">
        <f t="shared" si="40"/>
        <v>1.0826561004865294</v>
      </c>
      <c r="AH651" s="5">
        <f t="shared" si="41"/>
        <v>0.11457505189115336</v>
      </c>
      <c r="AI651" s="5">
        <f t="shared" si="42"/>
        <v>0.84179734578783827</v>
      </c>
      <c r="AJ651" s="5">
        <f t="shared" si="43"/>
        <v>0.24845513406175596</v>
      </c>
      <c r="AK651" s="5">
        <f>VLOOKUP(AO651,Tabelle4!T:V,3,FALSE)</f>
        <v>0</v>
      </c>
      <c r="AL651" s="5">
        <v>19</v>
      </c>
      <c r="AM651" s="5"/>
      <c r="AN651" s="5">
        <v>31</v>
      </c>
      <c r="AO651" s="13">
        <v>709</v>
      </c>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row>
    <row r="652" spans="2:120" s="9" customFormat="1" x14ac:dyDescent="0.2">
      <c r="B652" s="4" t="s">
        <v>678</v>
      </c>
      <c r="C652" s="5"/>
      <c r="D652" s="5" t="s">
        <v>679</v>
      </c>
      <c r="E652" s="5" t="s">
        <v>680</v>
      </c>
      <c r="F652" s="5" t="s">
        <v>681</v>
      </c>
      <c r="G652" s="5"/>
      <c r="H652" s="5">
        <v>1</v>
      </c>
      <c r="I652" s="5">
        <v>6</v>
      </c>
      <c r="J652" s="5">
        <v>6</v>
      </c>
      <c r="K652" s="5">
        <v>15.7</v>
      </c>
      <c r="L652" s="5">
        <v>36.058999999999997</v>
      </c>
      <c r="M652" s="5">
        <v>318</v>
      </c>
      <c r="N652" s="5">
        <v>0</v>
      </c>
      <c r="O652" s="5">
        <v>82.567999999999998</v>
      </c>
      <c r="P652" s="5">
        <v>3550800000</v>
      </c>
      <c r="Q652" s="5">
        <v>749620000</v>
      </c>
      <c r="R652" s="5">
        <v>398130000</v>
      </c>
      <c r="S652" s="5">
        <v>237450000</v>
      </c>
      <c r="T652" s="5">
        <v>272570000</v>
      </c>
      <c r="U652" s="5">
        <v>190160000</v>
      </c>
      <c r="V652" s="5">
        <v>386700000</v>
      </c>
      <c r="W652" s="5">
        <v>616360000</v>
      </c>
      <c r="X652" s="5">
        <v>699840000</v>
      </c>
      <c r="Y652" s="5">
        <v>602910000</v>
      </c>
      <c r="Z652" s="5">
        <v>433060000</v>
      </c>
      <c r="AA652" s="5">
        <v>479100000</v>
      </c>
      <c r="AB652" s="5">
        <v>317010000</v>
      </c>
      <c r="AC652" s="5">
        <v>554540000</v>
      </c>
      <c r="AD652" s="5">
        <v>109680000</v>
      </c>
      <c r="AE652" s="5">
        <v>373160000</v>
      </c>
      <c r="AF652" s="5">
        <v>678750000</v>
      </c>
      <c r="AG652" s="5">
        <f t="shared" si="40"/>
        <v>1.0675648115236025</v>
      </c>
      <c r="AH652" s="5">
        <f t="shared" si="41"/>
        <v>9.432365806624296E-2</v>
      </c>
      <c r="AI652" s="5">
        <f t="shared" si="42"/>
        <v>0.84204980331558887</v>
      </c>
      <c r="AJ652" s="5">
        <f t="shared" si="43"/>
        <v>0.24802253039432226</v>
      </c>
      <c r="AK652" s="5">
        <f>VLOOKUP(AO652,Tabelle4!T:V,3,FALSE)</f>
        <v>0</v>
      </c>
      <c r="AL652" s="5">
        <v>19</v>
      </c>
      <c r="AM652" s="5"/>
      <c r="AN652" s="5">
        <v>284</v>
      </c>
      <c r="AO652" s="13">
        <v>178</v>
      </c>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row>
    <row r="653" spans="2:120" s="9" customFormat="1" x14ac:dyDescent="0.2">
      <c r="B653" s="4" t="s">
        <v>2986</v>
      </c>
      <c r="C653" s="5"/>
      <c r="D653" s="5" t="s">
        <v>2987</v>
      </c>
      <c r="E653" s="5" t="s">
        <v>2988</v>
      </c>
      <c r="F653" s="5" t="s">
        <v>2989</v>
      </c>
      <c r="G653" s="5"/>
      <c r="H653" s="5">
        <v>7</v>
      </c>
      <c r="I653" s="5">
        <v>14</v>
      </c>
      <c r="J653" s="5">
        <v>14</v>
      </c>
      <c r="K653" s="5">
        <v>34.700000000000003</v>
      </c>
      <c r="L653" s="5">
        <v>33.395000000000003</v>
      </c>
      <c r="M653" s="5">
        <v>314</v>
      </c>
      <c r="N653" s="5">
        <v>0</v>
      </c>
      <c r="O653" s="5">
        <v>323.31</v>
      </c>
      <c r="P653" s="5">
        <v>3135800000</v>
      </c>
      <c r="Q653" s="5">
        <v>419850000</v>
      </c>
      <c r="R653" s="5">
        <v>543990000</v>
      </c>
      <c r="S653" s="5">
        <v>358090000</v>
      </c>
      <c r="T653" s="5">
        <v>207260000</v>
      </c>
      <c r="U653" s="5">
        <v>292790000</v>
      </c>
      <c r="V653" s="5">
        <v>418030000</v>
      </c>
      <c r="W653" s="5">
        <v>436890000</v>
      </c>
      <c r="X653" s="5">
        <v>458870000</v>
      </c>
      <c r="Y653" s="5">
        <v>70785000</v>
      </c>
      <c r="Z653" s="5">
        <v>86213000</v>
      </c>
      <c r="AA653" s="5">
        <v>139400000</v>
      </c>
      <c r="AB653" s="5">
        <v>86753000</v>
      </c>
      <c r="AC653" s="5">
        <v>99816000</v>
      </c>
      <c r="AD653" s="5">
        <v>120010000</v>
      </c>
      <c r="AE653" s="5">
        <v>77904000</v>
      </c>
      <c r="AF653" s="5">
        <v>99903000</v>
      </c>
      <c r="AG653" s="5">
        <f t="shared" si="40"/>
        <v>0.96357948158226303</v>
      </c>
      <c r="AH653" s="5">
        <f t="shared" si="41"/>
        <v>-5.3524421666607286E-2</v>
      </c>
      <c r="AI653" s="5">
        <f t="shared" si="42"/>
        <v>0.84277719806539797</v>
      </c>
      <c r="AJ653" s="5">
        <f t="shared" si="43"/>
        <v>0.24677681334128482</v>
      </c>
      <c r="AK653" s="5">
        <f>VLOOKUP(AO653,Tabelle4!T:V,3,FALSE)</f>
        <v>0</v>
      </c>
      <c r="AL653" s="5">
        <v>19</v>
      </c>
      <c r="AM653" s="5"/>
      <c r="AN653" s="5">
        <v>198</v>
      </c>
      <c r="AO653" s="13">
        <v>763</v>
      </c>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row>
    <row r="654" spans="2:120" s="9" customFormat="1" x14ac:dyDescent="0.2">
      <c r="B654" s="4" t="s">
        <v>809</v>
      </c>
      <c r="C654" s="5"/>
      <c r="D654" s="5" t="s">
        <v>810</v>
      </c>
      <c r="E654" s="5" t="s">
        <v>811</v>
      </c>
      <c r="F654" s="5" t="s">
        <v>812</v>
      </c>
      <c r="G654" s="5"/>
      <c r="H654" s="5">
        <v>2</v>
      </c>
      <c r="I654" s="5">
        <v>12</v>
      </c>
      <c r="J654" s="5">
        <v>12</v>
      </c>
      <c r="K654" s="5">
        <v>32.1</v>
      </c>
      <c r="L654" s="5">
        <v>59.795000000000002</v>
      </c>
      <c r="M654" s="5">
        <v>527</v>
      </c>
      <c r="N654" s="5">
        <v>0</v>
      </c>
      <c r="O654" s="5">
        <v>144.24</v>
      </c>
      <c r="P654" s="5">
        <v>533450000</v>
      </c>
      <c r="Q654" s="5">
        <v>100490000</v>
      </c>
      <c r="R654" s="5">
        <v>50446000</v>
      </c>
      <c r="S654" s="5">
        <v>35927000</v>
      </c>
      <c r="T654" s="5">
        <v>45632000</v>
      </c>
      <c r="U654" s="5">
        <v>41637000</v>
      </c>
      <c r="V654" s="5">
        <v>9131900</v>
      </c>
      <c r="W654" s="5">
        <v>137540000</v>
      </c>
      <c r="X654" s="5">
        <v>112640000</v>
      </c>
      <c r="Y654" s="5">
        <v>10459000</v>
      </c>
      <c r="Z654" s="5">
        <v>7514300</v>
      </c>
      <c r="AA654" s="5">
        <v>4288500</v>
      </c>
      <c r="AB654" s="5">
        <v>10434000</v>
      </c>
      <c r="AC654" s="5">
        <v>5534400</v>
      </c>
      <c r="AD654" s="5">
        <v>3466400</v>
      </c>
      <c r="AE654" s="5">
        <v>10814000</v>
      </c>
      <c r="AF654" s="5">
        <v>10940000</v>
      </c>
      <c r="AG654" s="5">
        <f t="shared" si="40"/>
        <v>1.0631120995747005</v>
      </c>
      <c r="AH654" s="5">
        <f t="shared" si="41"/>
        <v>8.8293729487696065E-2</v>
      </c>
      <c r="AI654" s="5">
        <f t="shared" si="42"/>
        <v>0.84635075740354071</v>
      </c>
      <c r="AJ654" s="5">
        <f t="shared" si="43"/>
        <v>0.24067240424587449</v>
      </c>
      <c r="AK654" s="5">
        <f>VLOOKUP(AO654,Tabelle4!T:V,3,FALSE)</f>
        <v>0</v>
      </c>
      <c r="AL654" s="5">
        <v>19</v>
      </c>
      <c r="AM654" s="5"/>
      <c r="AN654" s="5">
        <v>71</v>
      </c>
      <c r="AO654" s="13">
        <v>211</v>
      </c>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row>
    <row r="655" spans="2:120" s="9" customFormat="1" x14ac:dyDescent="0.2">
      <c r="B655" s="4" t="s">
        <v>941</v>
      </c>
      <c r="C655" s="5"/>
      <c r="D655" s="5" t="s">
        <v>942</v>
      </c>
      <c r="E655" s="5" t="s">
        <v>943</v>
      </c>
      <c r="F655" s="5" t="s">
        <v>944</v>
      </c>
      <c r="G655" s="5"/>
      <c r="H655" s="5">
        <v>4</v>
      </c>
      <c r="I655" s="5">
        <v>56</v>
      </c>
      <c r="J655" s="5">
        <v>56</v>
      </c>
      <c r="K655" s="5">
        <v>70.2</v>
      </c>
      <c r="L655" s="5">
        <v>73.98</v>
      </c>
      <c r="M655" s="5">
        <v>658</v>
      </c>
      <c r="N655" s="5">
        <v>0</v>
      </c>
      <c r="O655" s="5">
        <v>323.31</v>
      </c>
      <c r="P655" s="5">
        <v>43649000000</v>
      </c>
      <c r="Q655" s="5">
        <v>5989900000</v>
      </c>
      <c r="R655" s="5">
        <v>6681800000</v>
      </c>
      <c r="S655" s="5">
        <v>7044300000</v>
      </c>
      <c r="T655" s="5">
        <v>2046400000</v>
      </c>
      <c r="U655" s="5">
        <v>4128800000</v>
      </c>
      <c r="V655" s="5">
        <v>2977000000</v>
      </c>
      <c r="W655" s="5">
        <v>8873900000</v>
      </c>
      <c r="X655" s="5">
        <v>5907100000</v>
      </c>
      <c r="Y655" s="5">
        <v>742890000</v>
      </c>
      <c r="Z655" s="5">
        <v>1004000000</v>
      </c>
      <c r="AA655" s="5">
        <v>838790000</v>
      </c>
      <c r="AB655" s="5">
        <v>441620000</v>
      </c>
      <c r="AC655" s="5">
        <v>650710000</v>
      </c>
      <c r="AD655" s="5">
        <v>771970000</v>
      </c>
      <c r="AE655" s="5">
        <v>827550000</v>
      </c>
      <c r="AF655" s="5">
        <v>674520000</v>
      </c>
      <c r="AG655" s="5">
        <f t="shared" si="40"/>
        <v>1.035062825882554</v>
      </c>
      <c r="AH655" s="5">
        <f t="shared" si="41"/>
        <v>4.9718338582928852E-2</v>
      </c>
      <c r="AI655" s="5">
        <f t="shared" si="42"/>
        <v>0.84839628826478908</v>
      </c>
      <c r="AJ655" s="5">
        <f t="shared" si="43"/>
        <v>0.23718978579835659</v>
      </c>
      <c r="AK655" s="5">
        <f>VLOOKUP(AO655,Tabelle4!T:V,3,FALSE)</f>
        <v>0</v>
      </c>
      <c r="AL655" s="5">
        <v>19</v>
      </c>
      <c r="AM655" s="5"/>
      <c r="AN655" s="5">
        <v>1363</v>
      </c>
      <c r="AO655" s="13">
        <v>244</v>
      </c>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row>
    <row r="656" spans="2:120" s="9" customFormat="1" x14ac:dyDescent="0.2">
      <c r="B656" s="4" t="s">
        <v>2235</v>
      </c>
      <c r="C656" s="5"/>
      <c r="D656" s="5" t="s">
        <v>2236</v>
      </c>
      <c r="E656" s="5" t="s">
        <v>2237</v>
      </c>
      <c r="F656" s="5" t="s">
        <v>2238</v>
      </c>
      <c r="G656" s="5"/>
      <c r="H656" s="5">
        <v>1</v>
      </c>
      <c r="I656" s="5">
        <v>4</v>
      </c>
      <c r="J656" s="5">
        <v>4</v>
      </c>
      <c r="K656" s="5">
        <v>9.6999999999999993</v>
      </c>
      <c r="L656" s="5">
        <v>48.206000000000003</v>
      </c>
      <c r="M656" s="5">
        <v>432</v>
      </c>
      <c r="N656" s="5">
        <v>2.9984999999999999E-3</v>
      </c>
      <c r="O656" s="5">
        <v>8.1761999999999997</v>
      </c>
      <c r="P656" s="5">
        <v>169330000</v>
      </c>
      <c r="Q656" s="5">
        <v>21142000</v>
      </c>
      <c r="R656" s="5">
        <v>27838000</v>
      </c>
      <c r="S656" s="5">
        <v>14444000</v>
      </c>
      <c r="T656" s="5">
        <v>23261000</v>
      </c>
      <c r="U656" s="5">
        <v>6726900</v>
      </c>
      <c r="V656" s="5">
        <v>19901000</v>
      </c>
      <c r="W656" s="5">
        <v>37112000</v>
      </c>
      <c r="X656" s="5">
        <v>18908000</v>
      </c>
      <c r="Y656" s="5">
        <v>2108800</v>
      </c>
      <c r="Z656" s="5">
        <v>1712000</v>
      </c>
      <c r="AA656" s="5">
        <v>972950</v>
      </c>
      <c r="AB656" s="5">
        <v>1788700</v>
      </c>
      <c r="AC656" s="5">
        <v>747560</v>
      </c>
      <c r="AD656" s="5">
        <v>1921600</v>
      </c>
      <c r="AE656" s="5">
        <v>2039700</v>
      </c>
      <c r="AF656" s="5">
        <v>2196300</v>
      </c>
      <c r="AG656" s="5">
        <f t="shared" si="40"/>
        <v>0.95326538414750706</v>
      </c>
      <c r="AH656" s="5">
        <f t="shared" si="41"/>
        <v>-6.9050186004712383E-2</v>
      </c>
      <c r="AI656" s="5">
        <f t="shared" si="42"/>
        <v>0.85073746755955293</v>
      </c>
      <c r="AJ656" s="5">
        <f t="shared" si="43"/>
        <v>0.23321410126582012</v>
      </c>
      <c r="AK656" s="5">
        <f>VLOOKUP(AO656,Tabelle4!T:V,3,FALSE)</f>
        <v>0</v>
      </c>
      <c r="AL656" s="5">
        <v>19</v>
      </c>
      <c r="AM656" s="5"/>
      <c r="AN656" s="5">
        <v>14</v>
      </c>
      <c r="AO656" s="13">
        <v>574</v>
      </c>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row>
    <row r="657" spans="2:120" s="9" customFormat="1" x14ac:dyDescent="0.2">
      <c r="B657" s="4" t="s">
        <v>702</v>
      </c>
      <c r="C657" s="5"/>
      <c r="D657" s="5" t="s">
        <v>703</v>
      </c>
      <c r="E657" s="5" t="s">
        <v>704</v>
      </c>
      <c r="F657" s="5" t="s">
        <v>705</v>
      </c>
      <c r="G657" s="5"/>
      <c r="H657" s="5">
        <v>1</v>
      </c>
      <c r="I657" s="5">
        <v>6</v>
      </c>
      <c r="J657" s="5">
        <v>6</v>
      </c>
      <c r="K657" s="5">
        <v>38.299999999999997</v>
      </c>
      <c r="L657" s="5">
        <v>17.068999999999999</v>
      </c>
      <c r="M657" s="5">
        <v>154</v>
      </c>
      <c r="N657" s="5">
        <v>0</v>
      </c>
      <c r="O657" s="5">
        <v>70.573999999999998</v>
      </c>
      <c r="P657" s="5">
        <v>86555000</v>
      </c>
      <c r="Q657" s="5">
        <v>27858000</v>
      </c>
      <c r="R657" s="5">
        <v>3570600</v>
      </c>
      <c r="S657" s="5">
        <v>2075600</v>
      </c>
      <c r="T657" s="5">
        <v>1571300</v>
      </c>
      <c r="U657" s="5">
        <v>6631800</v>
      </c>
      <c r="V657" s="5">
        <v>5753500</v>
      </c>
      <c r="W657" s="5">
        <v>36051000</v>
      </c>
      <c r="X657" s="5">
        <v>3043100</v>
      </c>
      <c r="Y657" s="5">
        <v>9689200</v>
      </c>
      <c r="Z657" s="5">
        <v>1675200</v>
      </c>
      <c r="AA657" s="5">
        <v>1828800</v>
      </c>
      <c r="AB657" s="5">
        <v>2295400</v>
      </c>
      <c r="AC657" s="5">
        <v>2866500</v>
      </c>
      <c r="AD657" s="5">
        <v>3060400</v>
      </c>
      <c r="AE657" s="5">
        <v>9382600</v>
      </c>
      <c r="AF657" s="5">
        <v>2175600</v>
      </c>
      <c r="AG657" s="5">
        <f t="shared" si="40"/>
        <v>0.88581706710284758</v>
      </c>
      <c r="AH657" s="5">
        <f t="shared" si="41"/>
        <v>-0.17491930088445815</v>
      </c>
      <c r="AI657" s="5">
        <f t="shared" si="42"/>
        <v>0.85253300895739337</v>
      </c>
      <c r="AJ657" s="5">
        <f t="shared" si="43"/>
        <v>0.2301724004136648</v>
      </c>
      <c r="AK657" s="5">
        <f>VLOOKUP(AO657,Tabelle4!T:V,3,FALSE)</f>
        <v>0</v>
      </c>
      <c r="AL657" s="5">
        <v>19</v>
      </c>
      <c r="AM657" s="5"/>
      <c r="AN657" s="5">
        <v>12</v>
      </c>
      <c r="AO657" s="13">
        <v>184</v>
      </c>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row>
    <row r="658" spans="2:120" s="9" customFormat="1" x14ac:dyDescent="0.2">
      <c r="B658" s="4" t="s">
        <v>750</v>
      </c>
      <c r="C658" s="5"/>
      <c r="D658" s="5" t="s">
        <v>751</v>
      </c>
      <c r="E658" s="5" t="s">
        <v>752</v>
      </c>
      <c r="F658" s="5" t="s">
        <v>753</v>
      </c>
      <c r="G658" s="5"/>
      <c r="H658" s="5">
        <v>4</v>
      </c>
      <c r="I658" s="5">
        <v>3</v>
      </c>
      <c r="J658" s="5">
        <v>2</v>
      </c>
      <c r="K658" s="5">
        <v>5.2</v>
      </c>
      <c r="L658" s="5">
        <v>83.28</v>
      </c>
      <c r="M658" s="5">
        <v>724</v>
      </c>
      <c r="N658" s="5">
        <v>4.1551000000000001E-3</v>
      </c>
      <c r="O658" s="5">
        <v>4.2187999999999999</v>
      </c>
      <c r="P658" s="5">
        <v>439470000</v>
      </c>
      <c r="Q658" s="5">
        <v>11809000</v>
      </c>
      <c r="R658" s="5">
        <v>69827000</v>
      </c>
      <c r="S658" s="5">
        <v>52168000</v>
      </c>
      <c r="T658" s="5">
        <v>58360000</v>
      </c>
      <c r="U658" s="5">
        <v>42758000</v>
      </c>
      <c r="V658" s="5">
        <v>41078000</v>
      </c>
      <c r="W658" s="5">
        <v>88491000</v>
      </c>
      <c r="X658" s="5">
        <v>74981000</v>
      </c>
      <c r="Y658" s="5">
        <v>1216400</v>
      </c>
      <c r="Z658" s="5">
        <v>10258000</v>
      </c>
      <c r="AA658" s="5">
        <v>14062000</v>
      </c>
      <c r="AB658" s="5">
        <v>14983000</v>
      </c>
      <c r="AC658" s="5">
        <v>13901000</v>
      </c>
      <c r="AD658" s="5">
        <v>8545200</v>
      </c>
      <c r="AE658" s="5">
        <v>9367100</v>
      </c>
      <c r="AF658" s="5">
        <v>11363000</v>
      </c>
      <c r="AG658" s="5">
        <f t="shared" si="40"/>
        <v>0.93846392581115101</v>
      </c>
      <c r="AH658" s="5">
        <f t="shared" si="41"/>
        <v>-9.1626805402465081E-2</v>
      </c>
      <c r="AI658" s="5">
        <f t="shared" si="42"/>
        <v>0.85333490384824984</v>
      </c>
      <c r="AJ658" s="5">
        <f t="shared" si="43"/>
        <v>0.22881603529432232</v>
      </c>
      <c r="AK658" s="5">
        <f>VLOOKUP(AO658,Tabelle4!T:V,3,FALSE)</f>
        <v>0</v>
      </c>
      <c r="AL658" s="5">
        <v>19</v>
      </c>
      <c r="AM658" s="5"/>
      <c r="AN658" s="5">
        <v>21</v>
      </c>
      <c r="AO658" s="13">
        <v>196</v>
      </c>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row>
    <row r="659" spans="2:120" s="9" customFormat="1" x14ac:dyDescent="0.2">
      <c r="B659" s="4" t="s">
        <v>38</v>
      </c>
      <c r="C659" s="5"/>
      <c r="D659" s="5" t="s">
        <v>39</v>
      </c>
      <c r="E659" s="5" t="s">
        <v>40</v>
      </c>
      <c r="F659" s="5" t="s">
        <v>41</v>
      </c>
      <c r="G659" s="5"/>
      <c r="H659" s="5">
        <v>4</v>
      </c>
      <c r="I659" s="5">
        <v>12</v>
      </c>
      <c r="J659" s="5">
        <v>12</v>
      </c>
      <c r="K659" s="5">
        <v>50.3</v>
      </c>
      <c r="L659" s="5">
        <v>32.344999999999999</v>
      </c>
      <c r="M659" s="5">
        <v>294</v>
      </c>
      <c r="N659" s="5">
        <v>0</v>
      </c>
      <c r="O659" s="5">
        <v>183.19</v>
      </c>
      <c r="P659" s="5">
        <v>2263200000</v>
      </c>
      <c r="Q659" s="5">
        <v>408830000</v>
      </c>
      <c r="R659" s="5">
        <v>183740000</v>
      </c>
      <c r="S659" s="5">
        <v>234110000</v>
      </c>
      <c r="T659" s="5">
        <v>64726000</v>
      </c>
      <c r="U659" s="5">
        <v>354200000</v>
      </c>
      <c r="V659" s="5">
        <v>119540000</v>
      </c>
      <c r="W659" s="5">
        <v>579590000</v>
      </c>
      <c r="X659" s="5">
        <v>318420000</v>
      </c>
      <c r="Y659" s="5">
        <v>155350000</v>
      </c>
      <c r="Z659" s="5">
        <v>130220000</v>
      </c>
      <c r="AA659" s="5">
        <v>147860000</v>
      </c>
      <c r="AB659" s="5">
        <v>108060000</v>
      </c>
      <c r="AC659" s="5">
        <v>173770000</v>
      </c>
      <c r="AD659" s="5">
        <v>67407000</v>
      </c>
      <c r="AE659" s="5">
        <v>138810000</v>
      </c>
      <c r="AF659" s="5">
        <v>142260000</v>
      </c>
      <c r="AG659" s="5">
        <f t="shared" ref="AG659:AG722" si="44">AVERAGE(Y659:AB659)/AVERAGE(AC659:AF659)</f>
        <v>1.0368465496211563</v>
      </c>
      <c r="AH659" s="5">
        <f t="shared" ref="AH659:AH722" si="45">LOG(AG659,2)</f>
        <v>5.2202395133070206E-2</v>
      </c>
      <c r="AI659" s="5">
        <f t="shared" ref="AI659:AI722" si="46">TTEST(Y659:AB659,AC659:AF659,2,3)</f>
        <v>0.85517590022539902</v>
      </c>
      <c r="AJ659" s="5">
        <f t="shared" ref="AJ659:AJ722" si="47">-LOG(AI659,2)</f>
        <v>0.22570689795057641</v>
      </c>
      <c r="AK659" s="5">
        <f>VLOOKUP(AO659,Tabelle4!T:V,3,FALSE)</f>
        <v>0</v>
      </c>
      <c r="AL659" s="5">
        <v>19</v>
      </c>
      <c r="AM659" s="5"/>
      <c r="AN659" s="5">
        <v>138</v>
      </c>
      <c r="AO659" s="13">
        <v>2</v>
      </c>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row>
    <row r="660" spans="2:120" s="9" customFormat="1" x14ac:dyDescent="0.2">
      <c r="B660" s="4" t="s">
        <v>1609</v>
      </c>
      <c r="C660" s="5"/>
      <c r="D660" s="5" t="s">
        <v>1610</v>
      </c>
      <c r="E660" s="5" t="s">
        <v>1611</v>
      </c>
      <c r="F660" s="5" t="s">
        <v>1612</v>
      </c>
      <c r="G660" s="5"/>
      <c r="H660" s="5">
        <v>2</v>
      </c>
      <c r="I660" s="5">
        <v>15</v>
      </c>
      <c r="J660" s="5">
        <v>15</v>
      </c>
      <c r="K660" s="5">
        <v>48.9</v>
      </c>
      <c r="L660" s="5">
        <v>26.475999999999999</v>
      </c>
      <c r="M660" s="5">
        <v>231</v>
      </c>
      <c r="N660" s="5">
        <v>0</v>
      </c>
      <c r="O660" s="5">
        <v>158.15</v>
      </c>
      <c r="P660" s="5">
        <v>660120000</v>
      </c>
      <c r="Q660" s="5">
        <v>167190000</v>
      </c>
      <c r="R660" s="5">
        <v>66242000</v>
      </c>
      <c r="S660" s="5">
        <v>61358000</v>
      </c>
      <c r="T660" s="5">
        <v>77847000</v>
      </c>
      <c r="U660" s="5">
        <v>44362000</v>
      </c>
      <c r="V660" s="5">
        <v>51308000</v>
      </c>
      <c r="W660" s="5">
        <v>97456000</v>
      </c>
      <c r="X660" s="5">
        <v>94355000</v>
      </c>
      <c r="Y660" s="5">
        <v>50555000</v>
      </c>
      <c r="Z660" s="5">
        <v>45033000</v>
      </c>
      <c r="AA660" s="5">
        <v>38613000</v>
      </c>
      <c r="AB660" s="5">
        <v>55595000</v>
      </c>
      <c r="AC660" s="5">
        <v>56763000</v>
      </c>
      <c r="AD660" s="5">
        <v>41910000</v>
      </c>
      <c r="AE660" s="5">
        <v>49215000</v>
      </c>
      <c r="AF660" s="5">
        <v>37682000</v>
      </c>
      <c r="AG660" s="5">
        <f t="shared" si="44"/>
        <v>1.0227730775448618</v>
      </c>
      <c r="AH660" s="5">
        <f t="shared" si="45"/>
        <v>3.2486090131272252E-2</v>
      </c>
      <c r="AI660" s="5">
        <f t="shared" si="46"/>
        <v>0.85576079389187776</v>
      </c>
      <c r="AJ660" s="5">
        <f t="shared" si="47"/>
        <v>0.22472051051982125</v>
      </c>
      <c r="AK660" s="5">
        <f>VLOOKUP(AO660,Tabelle4!T:V,3,FALSE)</f>
        <v>0</v>
      </c>
      <c r="AL660" s="5">
        <v>19</v>
      </c>
      <c r="AM660" s="5"/>
      <c r="AN660" s="5">
        <v>78</v>
      </c>
      <c r="AO660" s="13">
        <v>414</v>
      </c>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row>
    <row r="661" spans="2:120" s="9" customFormat="1" x14ac:dyDescent="0.2">
      <c r="B661" s="4" t="s">
        <v>237</v>
      </c>
      <c r="C661" s="5"/>
      <c r="D661" s="5" t="s">
        <v>238</v>
      </c>
      <c r="E661" s="5" t="s">
        <v>239</v>
      </c>
      <c r="F661" s="5" t="s">
        <v>240</v>
      </c>
      <c r="G661" s="5"/>
      <c r="H661" s="5">
        <v>2</v>
      </c>
      <c r="I661" s="5">
        <v>1</v>
      </c>
      <c r="J661" s="5">
        <v>1</v>
      </c>
      <c r="K661" s="5">
        <v>10.7</v>
      </c>
      <c r="L661" s="5">
        <v>14.279</v>
      </c>
      <c r="M661" s="5">
        <v>122</v>
      </c>
      <c r="N661" s="5">
        <v>1.5949E-3</v>
      </c>
      <c r="O661" s="5">
        <v>12.75</v>
      </c>
      <c r="P661" s="5">
        <v>37893000</v>
      </c>
      <c r="Q661" s="5">
        <v>8607100</v>
      </c>
      <c r="R661" s="5">
        <v>4832200</v>
      </c>
      <c r="S661" s="5">
        <v>3969100</v>
      </c>
      <c r="T661" s="5">
        <v>1432200</v>
      </c>
      <c r="U661" s="5">
        <v>3069500</v>
      </c>
      <c r="V661" s="5">
        <v>4607700</v>
      </c>
      <c r="W661" s="5">
        <v>7009300</v>
      </c>
      <c r="X661" s="5">
        <v>4366400</v>
      </c>
      <c r="Y661" s="5">
        <v>2520900</v>
      </c>
      <c r="Z661" s="5">
        <v>1748800</v>
      </c>
      <c r="AA661" s="5">
        <v>2154800</v>
      </c>
      <c r="AB661" s="5">
        <v>2722000</v>
      </c>
      <c r="AC661" s="5">
        <v>1909300</v>
      </c>
      <c r="AD661" s="5">
        <v>3704900</v>
      </c>
      <c r="AE661" s="5">
        <v>2049100</v>
      </c>
      <c r="AF661" s="5">
        <v>1862300</v>
      </c>
      <c r="AG661" s="5">
        <f t="shared" si="44"/>
        <v>0.96020198202737883</v>
      </c>
      <c r="AH661" s="5">
        <f t="shared" si="45"/>
        <v>-5.8590180909060513E-2</v>
      </c>
      <c r="AI661" s="5">
        <f t="shared" si="46"/>
        <v>0.85596374838052403</v>
      </c>
      <c r="AJ661" s="5">
        <f t="shared" si="47"/>
        <v>0.22437839772253731</v>
      </c>
      <c r="AK661" s="5">
        <f>VLOOKUP(AO661,Tabelle4!T:V,3,FALSE)</f>
        <v>0</v>
      </c>
      <c r="AL661" s="5">
        <v>19</v>
      </c>
      <c r="AM661" s="5"/>
      <c r="AN661" s="5">
        <v>5</v>
      </c>
      <c r="AO661" s="13">
        <v>64</v>
      </c>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row>
    <row r="662" spans="2:120" s="9" customFormat="1" x14ac:dyDescent="0.2">
      <c r="B662" s="4" t="s">
        <v>1055</v>
      </c>
      <c r="C662" s="5"/>
      <c r="D662" s="5" t="s">
        <v>1056</v>
      </c>
      <c r="E662" s="5" t="s">
        <v>1057</v>
      </c>
      <c r="F662" s="5" t="s">
        <v>1058</v>
      </c>
      <c r="G662" s="5"/>
      <c r="H662" s="5">
        <v>1</v>
      </c>
      <c r="I662" s="5">
        <v>9</v>
      </c>
      <c r="J662" s="5">
        <v>9</v>
      </c>
      <c r="K662" s="5">
        <v>60.7</v>
      </c>
      <c r="L662" s="5">
        <v>22.417000000000002</v>
      </c>
      <c r="M662" s="5">
        <v>206</v>
      </c>
      <c r="N662" s="5">
        <v>0</v>
      </c>
      <c r="O662" s="5">
        <v>323.31</v>
      </c>
      <c r="P662" s="5">
        <v>3302100000</v>
      </c>
      <c r="Q662" s="5">
        <v>662770000</v>
      </c>
      <c r="R662" s="5">
        <v>378360000</v>
      </c>
      <c r="S662" s="5">
        <v>193530000</v>
      </c>
      <c r="T662" s="5">
        <v>262730000</v>
      </c>
      <c r="U662" s="5">
        <v>235780000</v>
      </c>
      <c r="V662" s="5">
        <v>513720000</v>
      </c>
      <c r="W662" s="5">
        <v>436040000</v>
      </c>
      <c r="X662" s="5">
        <v>619190000</v>
      </c>
      <c r="Y662" s="5">
        <v>302670000</v>
      </c>
      <c r="Z662" s="5">
        <v>210690000</v>
      </c>
      <c r="AA662" s="5">
        <v>163320000</v>
      </c>
      <c r="AB662" s="5">
        <v>207690000</v>
      </c>
      <c r="AC662" s="5">
        <v>181430000</v>
      </c>
      <c r="AD662" s="5">
        <v>317320000</v>
      </c>
      <c r="AE662" s="5">
        <v>208210000</v>
      </c>
      <c r="AF662" s="5">
        <v>208930000</v>
      </c>
      <c r="AG662" s="5">
        <f t="shared" si="44"/>
        <v>0.96558538689143891</v>
      </c>
      <c r="AH662" s="5">
        <f t="shared" si="45"/>
        <v>-5.0524252285294786E-2</v>
      </c>
      <c r="AI662" s="5">
        <f t="shared" si="46"/>
        <v>0.85740015206530873</v>
      </c>
      <c r="AJ662" s="5">
        <f t="shared" si="47"/>
        <v>0.22195942186141615</v>
      </c>
      <c r="AK662" s="5">
        <f>VLOOKUP(AO662,Tabelle4!T:V,3,FALSE)</f>
        <v>0</v>
      </c>
      <c r="AL662" s="5">
        <v>19</v>
      </c>
      <c r="AM662" s="5"/>
      <c r="AN662" s="5">
        <v>220</v>
      </c>
      <c r="AO662" s="13">
        <v>273</v>
      </c>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row>
    <row r="663" spans="2:120" s="9" customFormat="1" x14ac:dyDescent="0.2">
      <c r="B663" s="4" t="s">
        <v>430</v>
      </c>
      <c r="C663" s="5"/>
      <c r="D663" s="5" t="s">
        <v>431</v>
      </c>
      <c r="E663" s="5" t="s">
        <v>432</v>
      </c>
      <c r="F663" s="5" t="s">
        <v>433</v>
      </c>
      <c r="G663" s="5"/>
      <c r="H663" s="5">
        <v>2</v>
      </c>
      <c r="I663" s="5">
        <v>1</v>
      </c>
      <c r="J663" s="5">
        <v>1</v>
      </c>
      <c r="K663" s="5">
        <v>2.5</v>
      </c>
      <c r="L663" s="5">
        <v>67.736999999999995</v>
      </c>
      <c r="M663" s="5">
        <v>598</v>
      </c>
      <c r="N663" s="5">
        <v>0</v>
      </c>
      <c r="O663" s="5">
        <v>106.33</v>
      </c>
      <c r="P663" s="5">
        <v>16103000</v>
      </c>
      <c r="Q663" s="5">
        <v>3782200</v>
      </c>
      <c r="R663" s="5">
        <v>1782000</v>
      </c>
      <c r="S663" s="5">
        <v>1033700</v>
      </c>
      <c r="T663" s="5">
        <v>1364300</v>
      </c>
      <c r="U663" s="5">
        <v>971200</v>
      </c>
      <c r="V663" s="5">
        <v>0</v>
      </c>
      <c r="W663" s="5">
        <v>3414900</v>
      </c>
      <c r="X663" s="5">
        <v>3754600</v>
      </c>
      <c r="Y663" s="5">
        <v>430290</v>
      </c>
      <c r="Z663" s="5">
        <v>347380</v>
      </c>
      <c r="AA663" s="5">
        <v>270050</v>
      </c>
      <c r="AB663" s="5">
        <v>383440</v>
      </c>
      <c r="AC663" s="5">
        <v>280370</v>
      </c>
      <c r="AD663" s="5"/>
      <c r="AE663" s="5">
        <v>322610</v>
      </c>
      <c r="AF663" s="5">
        <v>517160</v>
      </c>
      <c r="AG663" s="5">
        <f t="shared" si="44"/>
        <v>0.95824629064224109</v>
      </c>
      <c r="AH663" s="5">
        <f t="shared" si="45"/>
        <v>-6.1531586502739363E-2</v>
      </c>
      <c r="AI663" s="5">
        <f t="shared" si="46"/>
        <v>0.85913819016094373</v>
      </c>
      <c r="AJ663" s="5">
        <f t="shared" si="47"/>
        <v>0.21903789108443933</v>
      </c>
      <c r="AK663" s="5">
        <f>VLOOKUP(AO663,Tabelle4!T:V,3,FALSE)</f>
        <v>0</v>
      </c>
      <c r="AL663" s="5">
        <v>19</v>
      </c>
      <c r="AM663" s="5"/>
      <c r="AN663" s="5">
        <v>4</v>
      </c>
      <c r="AO663" s="13">
        <v>114</v>
      </c>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row>
    <row r="664" spans="2:120" s="9" customFormat="1" x14ac:dyDescent="0.2">
      <c r="B664" s="4" t="s">
        <v>2906</v>
      </c>
      <c r="C664" s="5"/>
      <c r="D664" s="5" t="s">
        <v>2907</v>
      </c>
      <c r="E664" s="5" t="s">
        <v>2908</v>
      </c>
      <c r="F664" s="5" t="s">
        <v>2909</v>
      </c>
      <c r="G664" s="5"/>
      <c r="H664" s="5">
        <v>1</v>
      </c>
      <c r="I664" s="5">
        <v>30</v>
      </c>
      <c r="J664" s="5">
        <v>30</v>
      </c>
      <c r="K664" s="5">
        <v>82.1</v>
      </c>
      <c r="L664" s="5">
        <v>30.149000000000001</v>
      </c>
      <c r="M664" s="5">
        <v>263</v>
      </c>
      <c r="N664" s="5">
        <v>0</v>
      </c>
      <c r="O664" s="5">
        <v>323.31</v>
      </c>
      <c r="P664" s="5">
        <v>53379000000</v>
      </c>
      <c r="Q664" s="5">
        <v>7573900000</v>
      </c>
      <c r="R664" s="5">
        <v>14365000000</v>
      </c>
      <c r="S664" s="5">
        <v>3088500000</v>
      </c>
      <c r="T664" s="5">
        <v>2916400000</v>
      </c>
      <c r="U664" s="5">
        <v>3723000000</v>
      </c>
      <c r="V664" s="5">
        <v>6211700000</v>
      </c>
      <c r="W664" s="5">
        <v>9597100000</v>
      </c>
      <c r="X664" s="5">
        <v>5903700000</v>
      </c>
      <c r="Y664" s="5">
        <v>1764200000</v>
      </c>
      <c r="Z664" s="5">
        <v>2025700000</v>
      </c>
      <c r="AA664" s="5">
        <v>1360200000</v>
      </c>
      <c r="AB664" s="5">
        <v>1340900000</v>
      </c>
      <c r="AC664" s="5">
        <v>1411500000</v>
      </c>
      <c r="AD664" s="5">
        <v>1537100000</v>
      </c>
      <c r="AE664" s="5">
        <v>1931000000</v>
      </c>
      <c r="AF664" s="5">
        <v>1467900000</v>
      </c>
      <c r="AG664" s="5">
        <f t="shared" si="44"/>
        <v>1.0226073257187869</v>
      </c>
      <c r="AH664" s="5">
        <f t="shared" si="45"/>
        <v>3.2252266303060662E-2</v>
      </c>
      <c r="AI664" s="5">
        <f t="shared" si="46"/>
        <v>0.86643325179808905</v>
      </c>
      <c r="AJ664" s="5">
        <f t="shared" si="47"/>
        <v>0.20683948342351116</v>
      </c>
      <c r="AK664" s="5">
        <f>VLOOKUP(AO664,Tabelle4!T:V,3,FALSE)</f>
        <v>0</v>
      </c>
      <c r="AL664" s="5">
        <v>19</v>
      </c>
      <c r="AM664" s="5"/>
      <c r="AN664" s="5">
        <v>960</v>
      </c>
      <c r="AO664" s="13">
        <v>743</v>
      </c>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row>
    <row r="665" spans="2:120" s="9" customFormat="1" x14ac:dyDescent="0.2">
      <c r="B665" s="4" t="s">
        <v>1047</v>
      </c>
      <c r="C665" s="5"/>
      <c r="D665" s="5" t="s">
        <v>1048</v>
      </c>
      <c r="E665" s="5" t="s">
        <v>1049</v>
      </c>
      <c r="F665" s="5" t="s">
        <v>1050</v>
      </c>
      <c r="G665" s="5"/>
      <c r="H665" s="5">
        <v>2</v>
      </c>
      <c r="I665" s="5">
        <v>27</v>
      </c>
      <c r="J665" s="5">
        <v>27</v>
      </c>
      <c r="K665" s="5">
        <v>79</v>
      </c>
      <c r="L665" s="5">
        <v>29.82</v>
      </c>
      <c r="M665" s="5">
        <v>272</v>
      </c>
      <c r="N665" s="5">
        <v>0</v>
      </c>
      <c r="O665" s="5">
        <v>323.31</v>
      </c>
      <c r="P665" s="5">
        <v>29201000000</v>
      </c>
      <c r="Q665" s="5">
        <v>4596700000</v>
      </c>
      <c r="R665" s="5">
        <v>5929200000</v>
      </c>
      <c r="S665" s="5">
        <v>2235600000</v>
      </c>
      <c r="T665" s="5">
        <v>1915800000</v>
      </c>
      <c r="U665" s="5">
        <v>3010200000</v>
      </c>
      <c r="V665" s="5">
        <v>2613200000</v>
      </c>
      <c r="W665" s="5">
        <v>5226800000</v>
      </c>
      <c r="X665" s="5">
        <v>3673900000</v>
      </c>
      <c r="Y665" s="5">
        <v>993670000</v>
      </c>
      <c r="Z665" s="5">
        <v>736630000</v>
      </c>
      <c r="AA665" s="5">
        <v>1112800000</v>
      </c>
      <c r="AB665" s="5">
        <v>935630000</v>
      </c>
      <c r="AC665" s="5">
        <v>977550000</v>
      </c>
      <c r="AD665" s="5">
        <v>683000000</v>
      </c>
      <c r="AE665" s="5">
        <v>964230000</v>
      </c>
      <c r="AF665" s="5">
        <v>1073700000</v>
      </c>
      <c r="AG665" s="5">
        <f t="shared" si="44"/>
        <v>1.0216981030044776</v>
      </c>
      <c r="AH665" s="5">
        <f t="shared" si="45"/>
        <v>3.0968963750459082E-2</v>
      </c>
      <c r="AI665" s="5">
        <f t="shared" si="46"/>
        <v>0.86739738271916433</v>
      </c>
      <c r="AJ665" s="5">
        <f t="shared" si="47"/>
        <v>0.20523500486109733</v>
      </c>
      <c r="AK665" s="5">
        <f>VLOOKUP(AO665,Tabelle4!T:V,3,FALSE)</f>
        <v>0</v>
      </c>
      <c r="AL665" s="5">
        <v>19</v>
      </c>
      <c r="AM665" s="5"/>
      <c r="AN665" s="5">
        <v>713</v>
      </c>
      <c r="AO665" s="13">
        <v>271</v>
      </c>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row>
    <row r="666" spans="2:120" s="9" customFormat="1" x14ac:dyDescent="0.2">
      <c r="B666" s="4" t="s">
        <v>921</v>
      </c>
      <c r="C666" s="5"/>
      <c r="D666" s="5" t="s">
        <v>922</v>
      </c>
      <c r="E666" s="5" t="s">
        <v>923</v>
      </c>
      <c r="F666" s="5" t="s">
        <v>924</v>
      </c>
      <c r="G666" s="5"/>
      <c r="H666" s="5">
        <v>1</v>
      </c>
      <c r="I666" s="5">
        <v>14</v>
      </c>
      <c r="J666" s="5">
        <v>14</v>
      </c>
      <c r="K666" s="5">
        <v>24.9</v>
      </c>
      <c r="L666" s="5">
        <v>79.480999999999995</v>
      </c>
      <c r="M666" s="5">
        <v>735</v>
      </c>
      <c r="N666" s="5">
        <v>0</v>
      </c>
      <c r="O666" s="5">
        <v>86.3</v>
      </c>
      <c r="P666" s="5">
        <v>325470000</v>
      </c>
      <c r="Q666" s="5">
        <v>99443000</v>
      </c>
      <c r="R666" s="5">
        <v>26104000</v>
      </c>
      <c r="S666" s="5">
        <v>7930800</v>
      </c>
      <c r="T666" s="5">
        <v>13943000</v>
      </c>
      <c r="U666" s="5">
        <v>11313000</v>
      </c>
      <c r="V666" s="5">
        <v>8101100</v>
      </c>
      <c r="W666" s="5">
        <v>86619000</v>
      </c>
      <c r="X666" s="5">
        <v>72019000</v>
      </c>
      <c r="Y666" s="5">
        <v>11052000</v>
      </c>
      <c r="Z666" s="5">
        <v>5486600</v>
      </c>
      <c r="AA666" s="5">
        <v>2846000</v>
      </c>
      <c r="AB666" s="5">
        <v>3565900</v>
      </c>
      <c r="AC666" s="5">
        <v>4779400</v>
      </c>
      <c r="AD666" s="5">
        <v>3171000</v>
      </c>
      <c r="AE666" s="5">
        <v>8073100</v>
      </c>
      <c r="AF666" s="5">
        <v>8473100</v>
      </c>
      <c r="AG666" s="5">
        <f t="shared" si="44"/>
        <v>0.93688511875117364</v>
      </c>
      <c r="AH666" s="5">
        <f t="shared" si="45"/>
        <v>-9.4055940032811272E-2</v>
      </c>
      <c r="AI666" s="5">
        <f t="shared" si="46"/>
        <v>0.8704303584912727</v>
      </c>
      <c r="AJ666" s="5">
        <f t="shared" si="47"/>
        <v>0.20019921973176791</v>
      </c>
      <c r="AK666" s="5">
        <f>VLOOKUP(AO666,Tabelle4!T:V,3,FALSE)</f>
        <v>0</v>
      </c>
      <c r="AL666" s="5">
        <v>19</v>
      </c>
      <c r="AM666" s="5"/>
      <c r="AN666" s="5">
        <v>47</v>
      </c>
      <c r="AO666" s="13">
        <v>239</v>
      </c>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row>
    <row r="667" spans="2:120" s="9" customFormat="1" x14ac:dyDescent="0.2">
      <c r="B667" s="4" t="s">
        <v>1126</v>
      </c>
      <c r="C667" s="5"/>
      <c r="D667" s="5" t="s">
        <v>1127</v>
      </c>
      <c r="E667" s="5" t="s">
        <v>1128</v>
      </c>
      <c r="F667" s="5" t="s">
        <v>1129</v>
      </c>
      <c r="G667" s="5"/>
      <c r="H667" s="5">
        <v>1</v>
      </c>
      <c r="I667" s="5">
        <v>16</v>
      </c>
      <c r="J667" s="5">
        <v>16</v>
      </c>
      <c r="K667" s="5">
        <v>24.7</v>
      </c>
      <c r="L667" s="5">
        <v>77.795000000000002</v>
      </c>
      <c r="M667" s="5">
        <v>685</v>
      </c>
      <c r="N667" s="5">
        <v>0</v>
      </c>
      <c r="O667" s="5">
        <v>298.11</v>
      </c>
      <c r="P667" s="5">
        <v>868800000</v>
      </c>
      <c r="Q667" s="5">
        <v>172120000</v>
      </c>
      <c r="R667" s="5">
        <v>89603000</v>
      </c>
      <c r="S667" s="5">
        <v>55170000</v>
      </c>
      <c r="T667" s="5">
        <v>63021000</v>
      </c>
      <c r="U667" s="5">
        <v>50935000</v>
      </c>
      <c r="V667" s="5">
        <v>41171000</v>
      </c>
      <c r="W667" s="5">
        <v>195620000</v>
      </c>
      <c r="X667" s="5">
        <v>201160000</v>
      </c>
      <c r="Y667" s="5">
        <v>19160000</v>
      </c>
      <c r="Z667" s="5">
        <v>17909000</v>
      </c>
      <c r="AA667" s="5">
        <v>16926000</v>
      </c>
      <c r="AB667" s="5">
        <v>18591000</v>
      </c>
      <c r="AC667" s="5">
        <v>16596000</v>
      </c>
      <c r="AD667" s="5">
        <v>8525600</v>
      </c>
      <c r="AE667" s="5">
        <v>18742000</v>
      </c>
      <c r="AF667" s="5">
        <v>26232000</v>
      </c>
      <c r="AG667" s="5">
        <f t="shared" si="44"/>
        <v>1.0355286209120116</v>
      </c>
      <c r="AH667" s="5">
        <f t="shared" si="45"/>
        <v>5.0367428669189127E-2</v>
      </c>
      <c r="AI667" s="5">
        <f t="shared" si="46"/>
        <v>0.87585424597122419</v>
      </c>
      <c r="AJ667" s="5">
        <f t="shared" si="47"/>
        <v>0.19123728911358609</v>
      </c>
      <c r="AK667" s="5">
        <f>VLOOKUP(AO667,Tabelle4!T:V,3,FALSE)</f>
        <v>0</v>
      </c>
      <c r="AL667" s="5">
        <v>19</v>
      </c>
      <c r="AM667" s="5"/>
      <c r="AN667" s="5">
        <v>98</v>
      </c>
      <c r="AO667" s="13">
        <v>291</v>
      </c>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row>
    <row r="668" spans="2:120" s="9" customFormat="1" x14ac:dyDescent="0.2">
      <c r="B668" s="4" t="s">
        <v>2037</v>
      </c>
      <c r="C668" s="5"/>
      <c r="D668" s="5" t="s">
        <v>2038</v>
      </c>
      <c r="E668" s="5" t="s">
        <v>2039</v>
      </c>
      <c r="F668" s="5" t="s">
        <v>2040</v>
      </c>
      <c r="G668" s="5"/>
      <c r="H668" s="5">
        <v>1</v>
      </c>
      <c r="I668" s="5">
        <v>2</v>
      </c>
      <c r="J668" s="5">
        <v>2</v>
      </c>
      <c r="K668" s="5">
        <v>3.5</v>
      </c>
      <c r="L668" s="5">
        <v>37.274999999999999</v>
      </c>
      <c r="M668" s="5">
        <v>346</v>
      </c>
      <c r="N668" s="5">
        <v>1.5129E-3</v>
      </c>
      <c r="O668" s="5">
        <v>9.1638999999999999</v>
      </c>
      <c r="P668" s="5">
        <v>13302000</v>
      </c>
      <c r="Q668" s="5">
        <v>2196900</v>
      </c>
      <c r="R668" s="5">
        <v>550300</v>
      </c>
      <c r="S668" s="5">
        <v>2569600</v>
      </c>
      <c r="T668" s="5">
        <v>1995400</v>
      </c>
      <c r="U668" s="5">
        <v>1382300</v>
      </c>
      <c r="V668" s="5">
        <v>497860</v>
      </c>
      <c r="W668" s="5">
        <v>2422200</v>
      </c>
      <c r="X668" s="5">
        <v>1688000</v>
      </c>
      <c r="Y668" s="5">
        <v>2101000</v>
      </c>
      <c r="Z668" s="5">
        <v>1053400</v>
      </c>
      <c r="AA668" s="5">
        <v>3489300</v>
      </c>
      <c r="AB668" s="5">
        <v>2279400</v>
      </c>
      <c r="AC668" s="5">
        <v>3264700</v>
      </c>
      <c r="AD668" s="5">
        <v>653230</v>
      </c>
      <c r="AE668" s="5">
        <v>2112600</v>
      </c>
      <c r="AF668" s="5">
        <v>2412000</v>
      </c>
      <c r="AG668" s="5">
        <f t="shared" si="44"/>
        <v>1.0569225101954036</v>
      </c>
      <c r="AH668" s="5">
        <f t="shared" si="45"/>
        <v>7.9869607321460909E-2</v>
      </c>
      <c r="AI668" s="5">
        <f t="shared" si="46"/>
        <v>0.8760650954071173</v>
      </c>
      <c r="AJ668" s="5">
        <f t="shared" si="47"/>
        <v>0.19089002262725729</v>
      </c>
      <c r="AK668" s="5">
        <f>VLOOKUP(AO668,Tabelle4!T:V,3,FALSE)</f>
        <v>0</v>
      </c>
      <c r="AL668" s="5">
        <v>19</v>
      </c>
      <c r="AM668" s="5"/>
      <c r="AN668" s="5">
        <v>13</v>
      </c>
      <c r="AO668" s="13">
        <v>524</v>
      </c>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row>
    <row r="669" spans="2:120" s="9" customFormat="1" x14ac:dyDescent="0.2">
      <c r="B669" s="4" t="s">
        <v>1017</v>
      </c>
      <c r="C669" s="5"/>
      <c r="D669" s="5" t="s">
        <v>1018</v>
      </c>
      <c r="E669" s="5" t="s">
        <v>1019</v>
      </c>
      <c r="F669" s="5" t="s">
        <v>1020</v>
      </c>
      <c r="G669" s="5"/>
      <c r="H669" s="5">
        <v>4</v>
      </c>
      <c r="I669" s="5">
        <v>4</v>
      </c>
      <c r="J669" s="5">
        <v>4</v>
      </c>
      <c r="K669" s="5">
        <v>12.8</v>
      </c>
      <c r="L669" s="5">
        <v>50.235999999999997</v>
      </c>
      <c r="M669" s="5">
        <v>444</v>
      </c>
      <c r="N669" s="5">
        <v>0</v>
      </c>
      <c r="O669" s="5">
        <v>27.452000000000002</v>
      </c>
      <c r="P669" s="5">
        <v>163210000</v>
      </c>
      <c r="Q669" s="5">
        <v>21695000</v>
      </c>
      <c r="R669" s="5">
        <v>22766000</v>
      </c>
      <c r="S669" s="5">
        <v>20274000</v>
      </c>
      <c r="T669" s="5">
        <v>11336000</v>
      </c>
      <c r="U669" s="5">
        <v>7453300</v>
      </c>
      <c r="V669" s="5">
        <v>13347000</v>
      </c>
      <c r="W669" s="5">
        <v>46822000</v>
      </c>
      <c r="X669" s="5">
        <v>19513000</v>
      </c>
      <c r="Y669" s="5">
        <v>1493800</v>
      </c>
      <c r="Z669" s="5">
        <v>1224300</v>
      </c>
      <c r="AA669" s="5">
        <v>1580200</v>
      </c>
      <c r="AB669" s="5">
        <v>1110400</v>
      </c>
      <c r="AC669" s="5">
        <v>887970</v>
      </c>
      <c r="AD669" s="5">
        <v>1075200</v>
      </c>
      <c r="AE669" s="5">
        <v>2125200</v>
      </c>
      <c r="AF669" s="5">
        <v>1122900</v>
      </c>
      <c r="AG669" s="5">
        <f t="shared" si="44"/>
        <v>1.0378851988095033</v>
      </c>
      <c r="AH669" s="5">
        <f t="shared" si="45"/>
        <v>5.3646875037101437E-2</v>
      </c>
      <c r="AI669" s="5">
        <f t="shared" si="46"/>
        <v>0.87741721180639409</v>
      </c>
      <c r="AJ669" s="5">
        <f t="shared" si="47"/>
        <v>0.18866508770485277</v>
      </c>
      <c r="AK669" s="5">
        <f>VLOOKUP(AO669,Tabelle4!T:V,3,FALSE)</f>
        <v>0</v>
      </c>
      <c r="AL669" s="5">
        <v>19</v>
      </c>
      <c r="AM669" s="5"/>
      <c r="AN669" s="5">
        <v>18</v>
      </c>
      <c r="AO669" s="13">
        <v>263</v>
      </c>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row>
    <row r="670" spans="2:120" s="9" customFormat="1" x14ac:dyDescent="0.2">
      <c r="B670" s="4" t="s">
        <v>3104</v>
      </c>
      <c r="C670" s="5"/>
      <c r="D670" s="5" t="s">
        <v>3105</v>
      </c>
      <c r="E670" s="5" t="s">
        <v>3106</v>
      </c>
      <c r="F670" s="5" t="s">
        <v>3107</v>
      </c>
      <c r="G670" s="5"/>
      <c r="H670" s="5">
        <v>1</v>
      </c>
      <c r="I670" s="5">
        <v>32</v>
      </c>
      <c r="J670" s="5">
        <v>32</v>
      </c>
      <c r="K670" s="5">
        <v>49.9</v>
      </c>
      <c r="L670" s="5">
        <v>82.988</v>
      </c>
      <c r="M670" s="5">
        <v>738</v>
      </c>
      <c r="N670" s="5">
        <v>0</v>
      </c>
      <c r="O670" s="5">
        <v>323.31</v>
      </c>
      <c r="P670" s="5">
        <v>4599000000</v>
      </c>
      <c r="Q670" s="5">
        <v>772940000</v>
      </c>
      <c r="R670" s="5">
        <v>381880000</v>
      </c>
      <c r="S670" s="5">
        <v>358090000</v>
      </c>
      <c r="T670" s="5">
        <v>410070000</v>
      </c>
      <c r="U670" s="5">
        <v>371980000</v>
      </c>
      <c r="V670" s="5">
        <v>269010000</v>
      </c>
      <c r="W670" s="5">
        <v>1302400000</v>
      </c>
      <c r="X670" s="5">
        <v>732660000</v>
      </c>
      <c r="Y670" s="5">
        <v>112070000</v>
      </c>
      <c r="Z670" s="5">
        <v>46440000</v>
      </c>
      <c r="AA670" s="5">
        <v>100280000</v>
      </c>
      <c r="AB670" s="5">
        <v>114160000</v>
      </c>
      <c r="AC670" s="5">
        <v>107890000</v>
      </c>
      <c r="AD670" s="5">
        <v>49561000</v>
      </c>
      <c r="AE670" s="5">
        <v>129860000</v>
      </c>
      <c r="AF670" s="5">
        <v>70562000</v>
      </c>
      <c r="AG670" s="5">
        <f t="shared" si="44"/>
        <v>1.0421294705104884</v>
      </c>
      <c r="AH670" s="5">
        <f t="shared" si="45"/>
        <v>5.953452412323014E-2</v>
      </c>
      <c r="AI670" s="5">
        <f t="shared" si="46"/>
        <v>0.88078598792020735</v>
      </c>
      <c r="AJ670" s="5">
        <f t="shared" si="47"/>
        <v>0.1831365770736659</v>
      </c>
      <c r="AK670" s="5">
        <f>VLOOKUP(AO670,Tabelle4!T:V,3,FALSE)</f>
        <v>0</v>
      </c>
      <c r="AL670" s="5">
        <v>19</v>
      </c>
      <c r="AM670" s="5"/>
      <c r="AN670" s="5">
        <v>460</v>
      </c>
      <c r="AO670" s="13">
        <v>793</v>
      </c>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row>
    <row r="671" spans="2:120" s="9" customFormat="1" x14ac:dyDescent="0.2">
      <c r="B671" s="4" t="s">
        <v>1978</v>
      </c>
      <c r="C671" s="5"/>
      <c r="D671" s="5" t="s">
        <v>1979</v>
      </c>
      <c r="E671" s="5" t="s">
        <v>1980</v>
      </c>
      <c r="F671" s="5" t="s">
        <v>1981</v>
      </c>
      <c r="G671" s="5"/>
      <c r="H671" s="5">
        <v>1</v>
      </c>
      <c r="I671" s="5">
        <v>3</v>
      </c>
      <c r="J671" s="5">
        <v>3</v>
      </c>
      <c r="K671" s="5">
        <v>14.5</v>
      </c>
      <c r="L671" s="5">
        <v>28.943999999999999</v>
      </c>
      <c r="M671" s="5">
        <v>255</v>
      </c>
      <c r="N671" s="5">
        <v>0</v>
      </c>
      <c r="O671" s="5">
        <v>36.134</v>
      </c>
      <c r="P671" s="5">
        <v>73283000</v>
      </c>
      <c r="Q671" s="5">
        <v>7226700</v>
      </c>
      <c r="R671" s="5">
        <v>1296600</v>
      </c>
      <c r="S671" s="5">
        <v>11039000</v>
      </c>
      <c r="T671" s="5">
        <v>10164000</v>
      </c>
      <c r="U671" s="5">
        <v>7607900</v>
      </c>
      <c r="V671" s="5">
        <v>4231400</v>
      </c>
      <c r="W671" s="5">
        <v>23798000</v>
      </c>
      <c r="X671" s="5">
        <v>7919100</v>
      </c>
      <c r="Y671" s="5">
        <v>6970500</v>
      </c>
      <c r="Z671" s="5">
        <v>1735800</v>
      </c>
      <c r="AA671" s="5">
        <v>5349000</v>
      </c>
      <c r="AB671" s="5">
        <v>6454500</v>
      </c>
      <c r="AC671" s="5">
        <v>5959000</v>
      </c>
      <c r="AD671" s="5">
        <v>5571500</v>
      </c>
      <c r="AE671" s="5">
        <v>7607900</v>
      </c>
      <c r="AF671" s="5">
        <v>2362900</v>
      </c>
      <c r="AG671" s="5">
        <f t="shared" si="44"/>
        <v>0.95388650918781659</v>
      </c>
      <c r="AH671" s="5">
        <f t="shared" si="45"/>
        <v>-6.811046636283119E-2</v>
      </c>
      <c r="AI671" s="5">
        <f t="shared" si="46"/>
        <v>0.88279641805826581</v>
      </c>
      <c r="AJ671" s="5">
        <f t="shared" si="47"/>
        <v>0.17984731898535478</v>
      </c>
      <c r="AK671" s="5">
        <f>VLOOKUP(AO671,Tabelle4!T:V,3,FALSE)</f>
        <v>0</v>
      </c>
      <c r="AL671" s="5">
        <v>19</v>
      </c>
      <c r="AM671" s="5"/>
      <c r="AN671" s="5">
        <v>17</v>
      </c>
      <c r="AO671" s="13">
        <v>508</v>
      </c>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row>
    <row r="672" spans="2:120" s="9" customFormat="1" x14ac:dyDescent="0.2">
      <c r="B672" s="4" t="s">
        <v>214</v>
      </c>
      <c r="C672" s="5"/>
      <c r="D672" s="5" t="s">
        <v>215</v>
      </c>
      <c r="E672" s="5" t="s">
        <v>216</v>
      </c>
      <c r="F672" s="5" t="s">
        <v>217</v>
      </c>
      <c r="G672" s="5"/>
      <c r="H672" s="5">
        <v>9</v>
      </c>
      <c r="I672" s="5">
        <v>3</v>
      </c>
      <c r="J672" s="5">
        <v>1</v>
      </c>
      <c r="K672" s="5">
        <v>16.7</v>
      </c>
      <c r="L672" s="5">
        <v>30.065000000000001</v>
      </c>
      <c r="M672" s="5">
        <v>270</v>
      </c>
      <c r="N672" s="5">
        <v>0</v>
      </c>
      <c r="O672" s="5">
        <v>73.605999999999995</v>
      </c>
      <c r="P672" s="5">
        <v>113910000</v>
      </c>
      <c r="Q672" s="5">
        <v>24804000</v>
      </c>
      <c r="R672" s="5">
        <v>3234200</v>
      </c>
      <c r="S672" s="5">
        <v>0</v>
      </c>
      <c r="T672" s="5">
        <v>8955300</v>
      </c>
      <c r="U672" s="5">
        <v>1175800</v>
      </c>
      <c r="V672" s="5">
        <v>48503000</v>
      </c>
      <c r="W672" s="5">
        <v>23812000</v>
      </c>
      <c r="X672" s="5">
        <v>3420700</v>
      </c>
      <c r="Y672" s="5">
        <v>4468400</v>
      </c>
      <c r="Z672" s="5">
        <v>5308300</v>
      </c>
      <c r="AA672" s="5"/>
      <c r="AB672" s="5">
        <v>3159600</v>
      </c>
      <c r="AC672" s="5">
        <v>2224500</v>
      </c>
      <c r="AD672" s="5">
        <v>6503800</v>
      </c>
      <c r="AE672" s="5">
        <v>4871400</v>
      </c>
      <c r="AF672" s="5">
        <v>4312300</v>
      </c>
      <c r="AG672" s="5">
        <f t="shared" si="44"/>
        <v>0.96295221080839666</v>
      </c>
      <c r="AH672" s="5">
        <f t="shared" si="45"/>
        <v>-5.4463892810845467E-2</v>
      </c>
      <c r="AI672" s="5">
        <f t="shared" si="46"/>
        <v>0.88426577554654606</v>
      </c>
      <c r="AJ672" s="5">
        <f t="shared" si="47"/>
        <v>0.17744804265214706</v>
      </c>
      <c r="AK672" s="5">
        <f>VLOOKUP(AO672,Tabelle4!T:V,3,FALSE)</f>
        <v>0</v>
      </c>
      <c r="AL672" s="5">
        <v>19</v>
      </c>
      <c r="AM672" s="5"/>
      <c r="AN672" s="5">
        <v>31</v>
      </c>
      <c r="AO672" s="13">
        <v>58</v>
      </c>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row>
    <row r="673" spans="2:120" s="9" customFormat="1" x14ac:dyDescent="0.2">
      <c r="B673" s="4" t="s">
        <v>1994</v>
      </c>
      <c r="C673" s="5"/>
      <c r="D673" s="5" t="s">
        <v>1995</v>
      </c>
      <c r="E673" s="5" t="s">
        <v>1996</v>
      </c>
      <c r="F673" s="5" t="s">
        <v>1997</v>
      </c>
      <c r="G673" s="5"/>
      <c r="H673" s="5">
        <v>5</v>
      </c>
      <c r="I673" s="5">
        <v>3</v>
      </c>
      <c r="J673" s="5">
        <v>3</v>
      </c>
      <c r="K673" s="5">
        <v>12.8</v>
      </c>
      <c r="L673" s="5">
        <v>31.885999999999999</v>
      </c>
      <c r="M673" s="5">
        <v>290</v>
      </c>
      <c r="N673" s="5">
        <v>4.1840999999999996E-3</v>
      </c>
      <c r="O673" s="5">
        <v>4.4936999999999996</v>
      </c>
      <c r="P673" s="5">
        <v>88629000</v>
      </c>
      <c r="Q673" s="5">
        <v>15226000</v>
      </c>
      <c r="R673" s="5">
        <v>25937000</v>
      </c>
      <c r="S673" s="5">
        <v>4637400</v>
      </c>
      <c r="T673" s="5">
        <v>4978800</v>
      </c>
      <c r="U673" s="5">
        <v>8402400</v>
      </c>
      <c r="V673" s="5">
        <v>0</v>
      </c>
      <c r="W673" s="5">
        <v>14479000</v>
      </c>
      <c r="X673" s="5">
        <v>14968000</v>
      </c>
      <c r="Y673" s="5">
        <v>3045800</v>
      </c>
      <c r="Z673" s="5">
        <v>3712300</v>
      </c>
      <c r="AA673" s="5">
        <v>3061100</v>
      </c>
      <c r="AB673" s="5">
        <v>2310100</v>
      </c>
      <c r="AC673" s="5">
        <v>2447700</v>
      </c>
      <c r="AD673" s="5"/>
      <c r="AE673" s="5">
        <v>2769500</v>
      </c>
      <c r="AF673" s="5">
        <v>3666400</v>
      </c>
      <c r="AG673" s="5">
        <f t="shared" si="44"/>
        <v>1.0240189787923815</v>
      </c>
      <c r="AH673" s="5">
        <f t="shared" si="45"/>
        <v>3.4242453966739264E-2</v>
      </c>
      <c r="AI673" s="5">
        <f t="shared" si="46"/>
        <v>0.88523504570949629</v>
      </c>
      <c r="AJ673" s="5">
        <f t="shared" si="47"/>
        <v>0.17586752753688981</v>
      </c>
      <c r="AK673" s="5">
        <f>VLOOKUP(AO673,Tabelle4!T:V,3,FALSE)</f>
        <v>0</v>
      </c>
      <c r="AL673" s="5">
        <v>19</v>
      </c>
      <c r="AM673" s="5"/>
      <c r="AN673" s="5">
        <v>7</v>
      </c>
      <c r="AO673" s="13">
        <v>512</v>
      </c>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row>
    <row r="674" spans="2:120" s="9" customFormat="1" x14ac:dyDescent="0.2">
      <c r="B674" s="4" t="s">
        <v>1943</v>
      </c>
      <c r="C674" s="5"/>
      <c r="D674" s="5" t="s">
        <v>1944</v>
      </c>
      <c r="E674" s="5" t="s">
        <v>1945</v>
      </c>
      <c r="F674" s="5" t="s">
        <v>1946</v>
      </c>
      <c r="G674" s="5"/>
      <c r="H674" s="5">
        <v>2</v>
      </c>
      <c r="I674" s="5">
        <v>2</v>
      </c>
      <c r="J674" s="5">
        <v>2</v>
      </c>
      <c r="K674" s="5">
        <v>3.8</v>
      </c>
      <c r="L674" s="5">
        <v>71.290000000000006</v>
      </c>
      <c r="M674" s="5">
        <v>624</v>
      </c>
      <c r="N674" s="5">
        <v>4.1378999999999999E-3</v>
      </c>
      <c r="O674" s="5">
        <v>4.1750999999999996</v>
      </c>
      <c r="P674" s="5">
        <v>38622000</v>
      </c>
      <c r="Q674" s="5">
        <v>5950900</v>
      </c>
      <c r="R674" s="5">
        <v>1529200</v>
      </c>
      <c r="S674" s="5">
        <v>7734100</v>
      </c>
      <c r="T674" s="5">
        <v>1872900</v>
      </c>
      <c r="U674" s="5">
        <v>2989600</v>
      </c>
      <c r="V674" s="5">
        <v>2868900</v>
      </c>
      <c r="W674" s="5">
        <v>9150200</v>
      </c>
      <c r="X674" s="5">
        <v>6526000</v>
      </c>
      <c r="Y674" s="5">
        <v>517970</v>
      </c>
      <c r="Z674" s="5">
        <v>498510</v>
      </c>
      <c r="AA674" s="5">
        <v>1357000</v>
      </c>
      <c r="AB674" s="5">
        <v>417710</v>
      </c>
      <c r="AC674" s="5">
        <v>615090</v>
      </c>
      <c r="AD674" s="5">
        <v>643910</v>
      </c>
      <c r="AE674" s="5">
        <v>831540</v>
      </c>
      <c r="AF674" s="5">
        <v>841390</v>
      </c>
      <c r="AG674" s="5">
        <f t="shared" si="44"/>
        <v>0.95199748970814446</v>
      </c>
      <c r="AH674" s="5">
        <f t="shared" si="45"/>
        <v>-7.0970325545725452E-2</v>
      </c>
      <c r="AI674" s="5">
        <f t="shared" si="46"/>
        <v>0.88638170458198962</v>
      </c>
      <c r="AJ674" s="5">
        <f t="shared" si="47"/>
        <v>0.1739999912317971</v>
      </c>
      <c r="AK674" s="5">
        <f>VLOOKUP(AO674,Tabelle4!T:V,3,FALSE)</f>
        <v>0</v>
      </c>
      <c r="AL674" s="5">
        <v>19</v>
      </c>
      <c r="AM674" s="5"/>
      <c r="AN674" s="5">
        <v>6</v>
      </c>
      <c r="AO674" s="13">
        <v>499</v>
      </c>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row>
    <row r="675" spans="2:120" s="9" customFormat="1" x14ac:dyDescent="0.2">
      <c r="B675" s="4" t="s">
        <v>326</v>
      </c>
      <c r="C675" s="5"/>
      <c r="D675" s="5" t="s">
        <v>327</v>
      </c>
      <c r="E675" s="5" t="s">
        <v>328</v>
      </c>
      <c r="F675" s="5" t="s">
        <v>329</v>
      </c>
      <c r="G675" s="5"/>
      <c r="H675" s="5">
        <v>6</v>
      </c>
      <c r="I675" s="5">
        <v>3</v>
      </c>
      <c r="J675" s="5">
        <v>3</v>
      </c>
      <c r="K675" s="5">
        <v>15.2</v>
      </c>
      <c r="L675" s="5">
        <v>26</v>
      </c>
      <c r="M675" s="5">
        <v>237</v>
      </c>
      <c r="N675" s="5">
        <v>2.9499000000000001E-3</v>
      </c>
      <c r="O675" s="5">
        <v>7.4378000000000002</v>
      </c>
      <c r="P675" s="5">
        <v>27295000</v>
      </c>
      <c r="Q675" s="5">
        <v>4022700</v>
      </c>
      <c r="R675" s="5">
        <v>3449800</v>
      </c>
      <c r="S675" s="5">
        <v>3511900</v>
      </c>
      <c r="T675" s="5">
        <v>1237600</v>
      </c>
      <c r="U675" s="5">
        <v>1797000</v>
      </c>
      <c r="V675" s="5">
        <v>4963000</v>
      </c>
      <c r="W675" s="5">
        <v>1703800</v>
      </c>
      <c r="X675" s="5">
        <v>6609100</v>
      </c>
      <c r="Y675" s="5">
        <v>388950</v>
      </c>
      <c r="Z675" s="5">
        <v>419100</v>
      </c>
      <c r="AA675" s="5">
        <v>1823100</v>
      </c>
      <c r="AB675" s="5">
        <v>725590</v>
      </c>
      <c r="AC675" s="5">
        <v>999680</v>
      </c>
      <c r="AD675" s="5">
        <v>1141600</v>
      </c>
      <c r="AE675" s="5">
        <v>394410</v>
      </c>
      <c r="AF675" s="5">
        <v>594700</v>
      </c>
      <c r="AG675" s="5">
        <f t="shared" si="44"/>
        <v>1.0723072843958741</v>
      </c>
      <c r="AH675" s="5">
        <f t="shared" si="45"/>
        <v>0.10071838914327343</v>
      </c>
      <c r="AI675" s="5">
        <f t="shared" si="46"/>
        <v>0.88773127398825691</v>
      </c>
      <c r="AJ675" s="5">
        <f t="shared" si="47"/>
        <v>0.1718050718677733</v>
      </c>
      <c r="AK675" s="5">
        <f>VLOOKUP(AO675,Tabelle4!T:V,3,FALSE)</f>
        <v>0</v>
      </c>
      <c r="AL675" s="5">
        <v>19</v>
      </c>
      <c r="AM675" s="5"/>
      <c r="AN675" s="5">
        <v>16</v>
      </c>
      <c r="AO675" s="13">
        <v>87</v>
      </c>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row>
    <row r="676" spans="2:120" s="9" customFormat="1" x14ac:dyDescent="0.2">
      <c r="B676" s="4" t="s">
        <v>469</v>
      </c>
      <c r="C676" s="5"/>
      <c r="D676" s="5" t="s">
        <v>470</v>
      </c>
      <c r="E676" s="5" t="s">
        <v>471</v>
      </c>
      <c r="F676" s="5" t="s">
        <v>472</v>
      </c>
      <c r="G676" s="5"/>
      <c r="H676" s="5">
        <v>3</v>
      </c>
      <c r="I676" s="5">
        <v>7</v>
      </c>
      <c r="J676" s="5">
        <v>7</v>
      </c>
      <c r="K676" s="5">
        <v>13.2</v>
      </c>
      <c r="L676" s="5">
        <v>60.673999999999999</v>
      </c>
      <c r="M676" s="5">
        <v>547</v>
      </c>
      <c r="N676" s="5">
        <v>0</v>
      </c>
      <c r="O676" s="5">
        <v>37.957000000000001</v>
      </c>
      <c r="P676" s="5">
        <v>338750000</v>
      </c>
      <c r="Q676" s="5">
        <v>71947000</v>
      </c>
      <c r="R676" s="5">
        <v>64665000</v>
      </c>
      <c r="S676" s="5">
        <v>39903000</v>
      </c>
      <c r="T676" s="5">
        <v>27193000</v>
      </c>
      <c r="U676" s="5">
        <v>11839000</v>
      </c>
      <c r="V676" s="5">
        <v>10425000</v>
      </c>
      <c r="W676" s="5">
        <v>47347000</v>
      </c>
      <c r="X676" s="5">
        <v>65429000</v>
      </c>
      <c r="Y676" s="5">
        <v>3944200</v>
      </c>
      <c r="Z676" s="5">
        <v>2972200</v>
      </c>
      <c r="AA676" s="5">
        <v>4609300</v>
      </c>
      <c r="AB676" s="5">
        <v>4556400</v>
      </c>
      <c r="AC676" s="5">
        <v>5101900</v>
      </c>
      <c r="AD676" s="5">
        <v>2104000</v>
      </c>
      <c r="AE676" s="5">
        <v>5563600</v>
      </c>
      <c r="AF676" s="5">
        <v>3822300</v>
      </c>
      <c r="AG676" s="5">
        <f t="shared" si="44"/>
        <v>0.96928000578599072</v>
      </c>
      <c r="AH676" s="5">
        <f t="shared" si="45"/>
        <v>-4.501460302945922E-2</v>
      </c>
      <c r="AI676" s="5">
        <f t="shared" si="46"/>
        <v>0.88917824304666859</v>
      </c>
      <c r="AJ676" s="5">
        <f t="shared" si="47"/>
        <v>0.16945544682912964</v>
      </c>
      <c r="AK676" s="5">
        <f>VLOOKUP(AO676,Tabelle4!T:V,3,FALSE)</f>
        <v>0</v>
      </c>
      <c r="AL676" s="5">
        <v>19</v>
      </c>
      <c r="AM676" s="5"/>
      <c r="AN676" s="5">
        <v>17</v>
      </c>
      <c r="AO676" s="13">
        <v>124</v>
      </c>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row>
    <row r="677" spans="2:120" s="9" customFormat="1" x14ac:dyDescent="0.2">
      <c r="B677" s="4" t="s">
        <v>2489</v>
      </c>
      <c r="C677" s="5"/>
      <c r="D677" s="5" t="s">
        <v>2490</v>
      </c>
      <c r="E677" s="5" t="s">
        <v>2491</v>
      </c>
      <c r="F677" s="5" t="s">
        <v>2492</v>
      </c>
      <c r="G677" s="5"/>
      <c r="H677" s="5">
        <v>1</v>
      </c>
      <c r="I677" s="5">
        <v>8</v>
      </c>
      <c r="J677" s="5">
        <v>8</v>
      </c>
      <c r="K677" s="5">
        <v>31</v>
      </c>
      <c r="L677" s="5">
        <v>23.274999999999999</v>
      </c>
      <c r="M677" s="5">
        <v>200</v>
      </c>
      <c r="N677" s="5">
        <v>0</v>
      </c>
      <c r="O677" s="5">
        <v>29.385999999999999</v>
      </c>
      <c r="P677" s="5">
        <v>285380000</v>
      </c>
      <c r="Q677" s="5">
        <v>37441000</v>
      </c>
      <c r="R677" s="5">
        <v>17841000</v>
      </c>
      <c r="S677" s="5">
        <v>65811000</v>
      </c>
      <c r="T677" s="5">
        <v>21402000</v>
      </c>
      <c r="U677" s="5">
        <v>44245000</v>
      </c>
      <c r="V677" s="5">
        <v>11029000</v>
      </c>
      <c r="W677" s="5">
        <v>34805000</v>
      </c>
      <c r="X677" s="5">
        <v>52809000</v>
      </c>
      <c r="Y677" s="5">
        <v>14750000</v>
      </c>
      <c r="Z677" s="5">
        <v>12502000</v>
      </c>
      <c r="AA677" s="5">
        <v>37689000</v>
      </c>
      <c r="AB677" s="5">
        <v>19599000</v>
      </c>
      <c r="AC677" s="5">
        <v>26054000</v>
      </c>
      <c r="AD677" s="5">
        <v>33946000</v>
      </c>
      <c r="AE677" s="5">
        <v>12123000</v>
      </c>
      <c r="AF677" s="5">
        <v>16760000</v>
      </c>
      <c r="AG677" s="5">
        <f t="shared" si="44"/>
        <v>0.9511380128933542</v>
      </c>
      <c r="AH677" s="5">
        <f t="shared" si="45"/>
        <v>-7.2273399363706151E-2</v>
      </c>
      <c r="AI677" s="5">
        <f t="shared" si="46"/>
        <v>0.88980511569593723</v>
      </c>
      <c r="AJ677" s="5">
        <f t="shared" si="47"/>
        <v>0.16843870196149874</v>
      </c>
      <c r="AK677" s="5">
        <f>VLOOKUP(AO677,Tabelle4!T:V,3,FALSE)</f>
        <v>0</v>
      </c>
      <c r="AL677" s="5">
        <v>19</v>
      </c>
      <c r="AM677" s="5"/>
      <c r="AN677" s="5">
        <v>31</v>
      </c>
      <c r="AO677" s="13">
        <v>638</v>
      </c>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row>
    <row r="678" spans="2:120" s="9" customFormat="1" x14ac:dyDescent="0.2">
      <c r="B678" s="4" t="s">
        <v>2601</v>
      </c>
      <c r="C678" s="5"/>
      <c r="D678" s="5" t="s">
        <v>2602</v>
      </c>
      <c r="E678" s="5" t="s">
        <v>2603</v>
      </c>
      <c r="F678" s="5" t="s">
        <v>2604</v>
      </c>
      <c r="G678" s="5"/>
      <c r="H678" s="5">
        <v>2</v>
      </c>
      <c r="I678" s="5">
        <v>2</v>
      </c>
      <c r="J678" s="5">
        <v>2</v>
      </c>
      <c r="K678" s="5">
        <v>12.1</v>
      </c>
      <c r="L678" s="5">
        <v>33.79</v>
      </c>
      <c r="M678" s="5">
        <v>297</v>
      </c>
      <c r="N678" s="5">
        <v>4.1152000000000003E-3</v>
      </c>
      <c r="O678" s="5">
        <v>4.117</v>
      </c>
      <c r="P678" s="5">
        <v>44847000</v>
      </c>
      <c r="Q678" s="5">
        <v>5161400</v>
      </c>
      <c r="R678" s="5">
        <v>12148000</v>
      </c>
      <c r="S678" s="5">
        <v>2048500</v>
      </c>
      <c r="T678" s="5">
        <v>2953500</v>
      </c>
      <c r="U678" s="5">
        <v>3406600</v>
      </c>
      <c r="V678" s="5">
        <v>4951900</v>
      </c>
      <c r="W678" s="5">
        <v>7550500</v>
      </c>
      <c r="X678" s="5">
        <v>6626800</v>
      </c>
      <c r="Y678" s="5">
        <v>1012400</v>
      </c>
      <c r="Z678" s="5">
        <v>1036100</v>
      </c>
      <c r="AA678" s="5">
        <v>1177200</v>
      </c>
      <c r="AB678" s="5">
        <v>1377300</v>
      </c>
      <c r="AC678" s="5">
        <v>742070</v>
      </c>
      <c r="AD678" s="5">
        <v>1247300</v>
      </c>
      <c r="AE678" s="5">
        <v>1612700</v>
      </c>
      <c r="AF678" s="5">
        <v>875380</v>
      </c>
      <c r="AG678" s="5">
        <f t="shared" si="44"/>
        <v>1.0280405141319278</v>
      </c>
      <c r="AH678" s="5">
        <f t="shared" si="45"/>
        <v>3.9897120937901667E-2</v>
      </c>
      <c r="AI678" s="5">
        <f t="shared" si="46"/>
        <v>0.89002766198631822</v>
      </c>
      <c r="AJ678" s="5">
        <f t="shared" si="47"/>
        <v>0.16807791926865248</v>
      </c>
      <c r="AK678" s="5">
        <f>VLOOKUP(AO678,Tabelle4!T:V,3,FALSE)</f>
        <v>0</v>
      </c>
      <c r="AL678" s="5">
        <v>19</v>
      </c>
      <c r="AM678" s="5"/>
      <c r="AN678" s="5">
        <v>10</v>
      </c>
      <c r="AO678" s="13">
        <v>666</v>
      </c>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row>
    <row r="679" spans="2:120" s="9" customFormat="1" x14ac:dyDescent="0.2">
      <c r="B679" s="4" t="s">
        <v>929</v>
      </c>
      <c r="C679" s="5"/>
      <c r="D679" s="5" t="s">
        <v>930</v>
      </c>
      <c r="E679" s="5" t="s">
        <v>931</v>
      </c>
      <c r="F679" s="5" t="s">
        <v>932</v>
      </c>
      <c r="G679" s="5"/>
      <c r="H679" s="5">
        <v>1</v>
      </c>
      <c r="I679" s="5">
        <v>11</v>
      </c>
      <c r="J679" s="5">
        <v>11</v>
      </c>
      <c r="K679" s="5">
        <v>34.299999999999997</v>
      </c>
      <c r="L679" s="5">
        <v>33.466000000000001</v>
      </c>
      <c r="M679" s="5">
        <v>297</v>
      </c>
      <c r="N679" s="5">
        <v>0</v>
      </c>
      <c r="O679" s="5">
        <v>250.43</v>
      </c>
      <c r="P679" s="5">
        <v>1002100000</v>
      </c>
      <c r="Q679" s="5">
        <v>208490000</v>
      </c>
      <c r="R679" s="5">
        <v>137450000</v>
      </c>
      <c r="S679" s="5">
        <v>57495000</v>
      </c>
      <c r="T679" s="5">
        <v>72655000</v>
      </c>
      <c r="U679" s="5">
        <v>35349000</v>
      </c>
      <c r="V679" s="5">
        <v>116870000</v>
      </c>
      <c r="W679" s="5">
        <v>189680000</v>
      </c>
      <c r="X679" s="5">
        <v>184090000</v>
      </c>
      <c r="Y679" s="5">
        <v>37535000</v>
      </c>
      <c r="Z679" s="5">
        <v>24034000</v>
      </c>
      <c r="AA679" s="5">
        <v>25193000</v>
      </c>
      <c r="AB679" s="5">
        <v>25263000</v>
      </c>
      <c r="AC679" s="5">
        <v>23146000</v>
      </c>
      <c r="AD679" s="5">
        <v>27532000</v>
      </c>
      <c r="AE679" s="5">
        <v>33075000</v>
      </c>
      <c r="AF679" s="5">
        <v>26094000</v>
      </c>
      <c r="AG679" s="5">
        <f t="shared" si="44"/>
        <v>1.0198275783589903</v>
      </c>
      <c r="AH679" s="5">
        <f t="shared" si="45"/>
        <v>2.8325257222844531E-2</v>
      </c>
      <c r="AI679" s="5">
        <f t="shared" si="46"/>
        <v>0.89171637400161163</v>
      </c>
      <c r="AJ679" s="5">
        <f t="shared" si="47"/>
        <v>0.16534318618662489</v>
      </c>
      <c r="AK679" s="5">
        <f>VLOOKUP(AO679,Tabelle4!T:V,3,FALSE)</f>
        <v>0</v>
      </c>
      <c r="AL679" s="5">
        <v>19</v>
      </c>
      <c r="AM679" s="5"/>
      <c r="AN679" s="5">
        <v>75</v>
      </c>
      <c r="AO679" s="13">
        <v>241</v>
      </c>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row>
    <row r="680" spans="2:120" s="9" customFormat="1" x14ac:dyDescent="0.2">
      <c r="B680" s="4" t="s">
        <v>805</v>
      </c>
      <c r="C680" s="5"/>
      <c r="D680" s="5" t="s">
        <v>806</v>
      </c>
      <c r="E680" s="5" t="s">
        <v>807</v>
      </c>
      <c r="F680" s="5" t="s">
        <v>808</v>
      </c>
      <c r="G680" s="5"/>
      <c r="H680" s="5">
        <v>2</v>
      </c>
      <c r="I680" s="5">
        <v>7</v>
      </c>
      <c r="J680" s="5">
        <v>7</v>
      </c>
      <c r="K680" s="5">
        <v>25.6</v>
      </c>
      <c r="L680" s="5">
        <v>47.420999999999999</v>
      </c>
      <c r="M680" s="5">
        <v>422</v>
      </c>
      <c r="N680" s="5">
        <v>0</v>
      </c>
      <c r="O680" s="5">
        <v>39.408000000000001</v>
      </c>
      <c r="P680" s="5">
        <v>284310000</v>
      </c>
      <c r="Q680" s="5">
        <v>30856000</v>
      </c>
      <c r="R680" s="5">
        <v>41431000</v>
      </c>
      <c r="S680" s="5">
        <v>22667000</v>
      </c>
      <c r="T680" s="5">
        <v>60362000</v>
      </c>
      <c r="U680" s="5">
        <v>20388000</v>
      </c>
      <c r="V680" s="5">
        <v>15358000</v>
      </c>
      <c r="W680" s="5">
        <v>62665000</v>
      </c>
      <c r="X680" s="5">
        <v>30579000</v>
      </c>
      <c r="Y680" s="5">
        <v>1938500</v>
      </c>
      <c r="Z680" s="5">
        <v>2735900</v>
      </c>
      <c r="AA680" s="5">
        <v>3798900</v>
      </c>
      <c r="AB680" s="5">
        <v>3088000</v>
      </c>
      <c r="AC680" s="5">
        <v>2876400</v>
      </c>
      <c r="AD680" s="5">
        <v>2624600</v>
      </c>
      <c r="AE680" s="5">
        <v>3216500</v>
      </c>
      <c r="AF680" s="5">
        <v>2604700</v>
      </c>
      <c r="AG680" s="5">
        <f t="shared" si="44"/>
        <v>1.021117803960361</v>
      </c>
      <c r="AH680" s="5">
        <f t="shared" si="45"/>
        <v>3.014931615241136E-2</v>
      </c>
      <c r="AI680" s="5">
        <f t="shared" si="46"/>
        <v>0.89205773911576869</v>
      </c>
      <c r="AJ680" s="5">
        <f t="shared" si="47"/>
        <v>0.16479100218561551</v>
      </c>
      <c r="AK680" s="5">
        <f>VLOOKUP(AO680,Tabelle4!T:V,3,FALSE)</f>
        <v>0</v>
      </c>
      <c r="AL680" s="5">
        <v>19</v>
      </c>
      <c r="AM680" s="5"/>
      <c r="AN680" s="5">
        <v>31</v>
      </c>
      <c r="AO680" s="13">
        <v>210</v>
      </c>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row>
    <row r="681" spans="2:120" s="9" customFormat="1" x14ac:dyDescent="0.2">
      <c r="B681" s="4" t="s">
        <v>449</v>
      </c>
      <c r="C681" s="5"/>
      <c r="D681" s="5" t="s">
        <v>450</v>
      </c>
      <c r="E681" s="5" t="s">
        <v>451</v>
      </c>
      <c r="F681" s="5" t="s">
        <v>452</v>
      </c>
      <c r="G681" s="5"/>
      <c r="H681" s="5">
        <v>5</v>
      </c>
      <c r="I681" s="5">
        <v>3</v>
      </c>
      <c r="J681" s="5">
        <v>3</v>
      </c>
      <c r="K681" s="5">
        <v>8</v>
      </c>
      <c r="L681" s="5">
        <v>100.07</v>
      </c>
      <c r="M681" s="5">
        <v>871</v>
      </c>
      <c r="N681" s="5">
        <v>5.3261999999999997E-3</v>
      </c>
      <c r="O681" s="5">
        <v>3.5796999999999999</v>
      </c>
      <c r="P681" s="5">
        <v>177030000</v>
      </c>
      <c r="Q681" s="5">
        <v>43177000</v>
      </c>
      <c r="R681" s="5">
        <v>34334000</v>
      </c>
      <c r="S681" s="5">
        <v>13719000</v>
      </c>
      <c r="T681" s="5">
        <v>19877000</v>
      </c>
      <c r="U681" s="5">
        <v>7327300</v>
      </c>
      <c r="V681" s="5">
        <v>9122400</v>
      </c>
      <c r="W681" s="5">
        <v>21908000</v>
      </c>
      <c r="X681" s="5">
        <v>27563000</v>
      </c>
      <c r="Y681" s="5">
        <v>3616000</v>
      </c>
      <c r="Z681" s="5">
        <v>2443500</v>
      </c>
      <c r="AA681" s="5">
        <v>6327700</v>
      </c>
      <c r="AB681" s="5">
        <v>4755100</v>
      </c>
      <c r="AC681" s="5">
        <v>4943500</v>
      </c>
      <c r="AD681" s="5">
        <v>4759800</v>
      </c>
      <c r="AE681" s="5">
        <v>3974200</v>
      </c>
      <c r="AF681" s="5">
        <v>2922400</v>
      </c>
      <c r="AG681" s="5">
        <f t="shared" si="44"/>
        <v>1.0326748956319014</v>
      </c>
      <c r="AH681" s="5">
        <f t="shared" si="45"/>
        <v>4.6386139700742179E-2</v>
      </c>
      <c r="AI681" s="5">
        <f t="shared" si="46"/>
        <v>0.89213723572973258</v>
      </c>
      <c r="AJ681" s="5">
        <f t="shared" si="47"/>
        <v>0.16466244070839356</v>
      </c>
      <c r="AK681" s="5">
        <f>VLOOKUP(AO681,Tabelle4!T:V,3,FALSE)</f>
        <v>0</v>
      </c>
      <c r="AL681" s="5">
        <v>19</v>
      </c>
      <c r="AM681" s="5"/>
      <c r="AN681" s="5">
        <v>5</v>
      </c>
      <c r="AO681" s="13">
        <v>119</v>
      </c>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row>
    <row r="682" spans="2:120" s="9" customFormat="1" x14ac:dyDescent="0.2">
      <c r="B682" s="4" t="s">
        <v>1324</v>
      </c>
      <c r="C682" s="5"/>
      <c r="D682" s="5" t="s">
        <v>1325</v>
      </c>
      <c r="E682" s="5" t="s">
        <v>1326</v>
      </c>
      <c r="F682" s="5" t="s">
        <v>1327</v>
      </c>
      <c r="G682" s="5"/>
      <c r="H682" s="5">
        <v>2</v>
      </c>
      <c r="I682" s="5">
        <v>5</v>
      </c>
      <c r="J682" s="5">
        <v>5</v>
      </c>
      <c r="K682" s="5">
        <v>23.2</v>
      </c>
      <c r="L682" s="5">
        <v>32.118000000000002</v>
      </c>
      <c r="M682" s="5">
        <v>289</v>
      </c>
      <c r="N682" s="5">
        <v>0</v>
      </c>
      <c r="O682" s="5">
        <v>40.173000000000002</v>
      </c>
      <c r="P682" s="5">
        <v>291910000</v>
      </c>
      <c r="Q682" s="5">
        <v>56039000</v>
      </c>
      <c r="R682" s="5">
        <v>27273000</v>
      </c>
      <c r="S682" s="5">
        <v>28412000</v>
      </c>
      <c r="T682" s="5">
        <v>23228000</v>
      </c>
      <c r="U682" s="5">
        <v>29964000</v>
      </c>
      <c r="V682" s="5">
        <v>38094000</v>
      </c>
      <c r="W682" s="5">
        <v>61611000</v>
      </c>
      <c r="X682" s="5">
        <v>27287000</v>
      </c>
      <c r="Y682" s="5">
        <v>12519000</v>
      </c>
      <c r="Z682" s="5">
        <v>4179300</v>
      </c>
      <c r="AA682" s="5">
        <v>12891000</v>
      </c>
      <c r="AB682" s="5">
        <v>10471000</v>
      </c>
      <c r="AC682" s="5">
        <v>10717000</v>
      </c>
      <c r="AD682" s="5">
        <v>9328700</v>
      </c>
      <c r="AE682" s="5">
        <v>11365000</v>
      </c>
      <c r="AF682" s="5">
        <v>7429700</v>
      </c>
      <c r="AG682" s="5">
        <f t="shared" si="44"/>
        <v>1.0314080184550107</v>
      </c>
      <c r="AH682" s="5">
        <f t="shared" si="45"/>
        <v>4.4615166608961469E-2</v>
      </c>
      <c r="AI682" s="5">
        <f t="shared" si="46"/>
        <v>0.89616171242226639</v>
      </c>
      <c r="AJ682" s="5">
        <f t="shared" si="47"/>
        <v>0.15816900472642995</v>
      </c>
      <c r="AK682" s="5">
        <f>VLOOKUP(AO682,Tabelle4!T:V,3,FALSE)</f>
        <v>0</v>
      </c>
      <c r="AL682" s="5">
        <v>19</v>
      </c>
      <c r="AM682" s="5"/>
      <c r="AN682" s="5">
        <v>43</v>
      </c>
      <c r="AO682" s="13">
        <v>341</v>
      </c>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row>
    <row r="683" spans="2:120" s="9" customFormat="1" x14ac:dyDescent="0.2">
      <c r="B683" s="4" t="s">
        <v>107</v>
      </c>
      <c r="C683" s="5"/>
      <c r="D683" s="5" t="s">
        <v>108</v>
      </c>
      <c r="E683" s="5" t="s">
        <v>109</v>
      </c>
      <c r="F683" s="5" t="s">
        <v>110</v>
      </c>
      <c r="G683" s="5"/>
      <c r="H683" s="5">
        <v>3</v>
      </c>
      <c r="I683" s="5">
        <v>14</v>
      </c>
      <c r="J683" s="5">
        <v>14</v>
      </c>
      <c r="K683" s="5">
        <v>79.8</v>
      </c>
      <c r="L683" s="5">
        <v>22.603999999999999</v>
      </c>
      <c r="M683" s="5">
        <v>198</v>
      </c>
      <c r="N683" s="5">
        <v>0</v>
      </c>
      <c r="O683" s="5">
        <v>165.82</v>
      </c>
      <c r="P683" s="5">
        <v>2797400000</v>
      </c>
      <c r="Q683" s="5">
        <v>350150000</v>
      </c>
      <c r="R683" s="5">
        <v>257120000</v>
      </c>
      <c r="S683" s="5">
        <v>241800000</v>
      </c>
      <c r="T683" s="5">
        <v>181200000</v>
      </c>
      <c r="U683" s="5">
        <v>352590000</v>
      </c>
      <c r="V683" s="5">
        <v>390310000</v>
      </c>
      <c r="W683" s="5">
        <v>611330000</v>
      </c>
      <c r="X683" s="5">
        <v>412940000</v>
      </c>
      <c r="Y683" s="5">
        <v>148790000</v>
      </c>
      <c r="Z683" s="5">
        <v>158520000</v>
      </c>
      <c r="AA683" s="5">
        <v>179090000</v>
      </c>
      <c r="AB683" s="5">
        <v>266410000</v>
      </c>
      <c r="AC683" s="5">
        <v>203770000</v>
      </c>
      <c r="AD683" s="5">
        <v>209090000</v>
      </c>
      <c r="AE683" s="5">
        <v>177450000</v>
      </c>
      <c r="AF683" s="5">
        <v>178180000</v>
      </c>
      <c r="AG683" s="5">
        <f t="shared" si="44"/>
        <v>0.97959635128628875</v>
      </c>
      <c r="AH683" s="5">
        <f t="shared" si="45"/>
        <v>-2.9740694598150152E-2</v>
      </c>
      <c r="AI683" s="5">
        <f t="shared" si="46"/>
        <v>0.89651089476029822</v>
      </c>
      <c r="AJ683" s="5">
        <f t="shared" si="47"/>
        <v>0.15760697947787408</v>
      </c>
      <c r="AK683" s="5">
        <f>VLOOKUP(AO683,Tabelle4!T:V,3,FALSE)</f>
        <v>0</v>
      </c>
      <c r="AL683" s="5">
        <v>19</v>
      </c>
      <c r="AM683" s="5"/>
      <c r="AN683" s="5">
        <v>121</v>
      </c>
      <c r="AO683" s="13">
        <v>20</v>
      </c>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row>
    <row r="684" spans="2:120" s="9" customFormat="1" x14ac:dyDescent="0.2">
      <c r="B684" s="4" t="s">
        <v>1440</v>
      </c>
      <c r="C684" s="5"/>
      <c r="D684" s="5" t="s">
        <v>1441</v>
      </c>
      <c r="E684" s="5" t="s">
        <v>1442</v>
      </c>
      <c r="F684" s="5" t="s">
        <v>1443</v>
      </c>
      <c r="G684" s="5"/>
      <c r="H684" s="5">
        <v>2</v>
      </c>
      <c r="I684" s="5">
        <v>10</v>
      </c>
      <c r="J684" s="5">
        <v>10</v>
      </c>
      <c r="K684" s="5">
        <v>41.5</v>
      </c>
      <c r="L684" s="5">
        <v>42.88</v>
      </c>
      <c r="M684" s="5">
        <v>390</v>
      </c>
      <c r="N684" s="5">
        <v>0</v>
      </c>
      <c r="O684" s="5">
        <v>323.31</v>
      </c>
      <c r="P684" s="5">
        <v>833360000</v>
      </c>
      <c r="Q684" s="5">
        <v>114870000</v>
      </c>
      <c r="R684" s="5">
        <v>121730000</v>
      </c>
      <c r="S684" s="5">
        <v>41149000</v>
      </c>
      <c r="T684" s="5">
        <v>92871000</v>
      </c>
      <c r="U684" s="5">
        <v>96968000</v>
      </c>
      <c r="V684" s="5">
        <v>158370000</v>
      </c>
      <c r="W684" s="5">
        <v>126360000</v>
      </c>
      <c r="X684" s="5">
        <v>81049000</v>
      </c>
      <c r="Y684" s="5">
        <v>21047000</v>
      </c>
      <c r="Z684" s="5">
        <v>17843000</v>
      </c>
      <c r="AA684" s="5">
        <v>22122000</v>
      </c>
      <c r="AB684" s="5">
        <v>23566000</v>
      </c>
      <c r="AC684" s="5">
        <v>19180000</v>
      </c>
      <c r="AD684" s="5">
        <v>35372000</v>
      </c>
      <c r="AE684" s="5">
        <v>21792000</v>
      </c>
      <c r="AF684" s="5">
        <v>11098000</v>
      </c>
      <c r="AG684" s="5">
        <f t="shared" si="44"/>
        <v>0.96724686077628597</v>
      </c>
      <c r="AH684" s="5">
        <f t="shared" si="45"/>
        <v>-4.8043953513865582E-2</v>
      </c>
      <c r="AI684" s="5">
        <f t="shared" si="46"/>
        <v>0.89817556055705661</v>
      </c>
      <c r="AJ684" s="5">
        <f t="shared" si="47"/>
        <v>0.15493062810591299</v>
      </c>
      <c r="AK684" s="5">
        <f>VLOOKUP(AO684,Tabelle4!T:V,3,FALSE)</f>
        <v>0</v>
      </c>
      <c r="AL684" s="5">
        <v>19</v>
      </c>
      <c r="AM684" s="5"/>
      <c r="AN684" s="5">
        <v>127</v>
      </c>
      <c r="AO684" s="13">
        <v>371</v>
      </c>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row>
    <row r="685" spans="2:120" s="9" customFormat="1" x14ac:dyDescent="0.2">
      <c r="B685" s="4" t="s">
        <v>2147</v>
      </c>
      <c r="C685" s="5"/>
      <c r="D685" s="5" t="s">
        <v>2148</v>
      </c>
      <c r="E685" s="5" t="s">
        <v>2149</v>
      </c>
      <c r="F685" s="5" t="s">
        <v>2150</v>
      </c>
      <c r="G685" s="5"/>
      <c r="H685" s="5">
        <v>6</v>
      </c>
      <c r="I685" s="5">
        <v>29</v>
      </c>
      <c r="J685" s="5">
        <v>29</v>
      </c>
      <c r="K685" s="5">
        <v>51.3</v>
      </c>
      <c r="L685" s="5">
        <v>66.741</v>
      </c>
      <c r="M685" s="5">
        <v>591</v>
      </c>
      <c r="N685" s="5">
        <v>0</v>
      </c>
      <c r="O685" s="5">
        <v>323.31</v>
      </c>
      <c r="P685" s="5">
        <v>2129600000</v>
      </c>
      <c r="Q685" s="5">
        <v>330360000</v>
      </c>
      <c r="R685" s="5">
        <v>178150000</v>
      </c>
      <c r="S685" s="5">
        <v>314490000</v>
      </c>
      <c r="T685" s="5">
        <v>133560000</v>
      </c>
      <c r="U685" s="5">
        <v>180890000</v>
      </c>
      <c r="V685" s="5">
        <v>235570000</v>
      </c>
      <c r="W685" s="5">
        <v>391030000</v>
      </c>
      <c r="X685" s="5">
        <v>365550000</v>
      </c>
      <c r="Y685" s="5">
        <v>57336000</v>
      </c>
      <c r="Z685" s="5">
        <v>42926000</v>
      </c>
      <c r="AA685" s="5">
        <v>50702000</v>
      </c>
      <c r="AB685" s="5">
        <v>42172000</v>
      </c>
      <c r="AC685" s="5">
        <v>39825000</v>
      </c>
      <c r="AD685" s="5">
        <v>57204000</v>
      </c>
      <c r="AE685" s="5">
        <v>49725000</v>
      </c>
      <c r="AF685" s="5">
        <v>49001000</v>
      </c>
      <c r="AG685" s="5">
        <f t="shared" si="44"/>
        <v>0.98662103139127988</v>
      </c>
      <c r="AH685" s="5">
        <f t="shared" si="45"/>
        <v>-1.9432053895411489E-2</v>
      </c>
      <c r="AI685" s="5">
        <f t="shared" si="46"/>
        <v>0.90104866487289137</v>
      </c>
      <c r="AJ685" s="5">
        <f t="shared" si="47"/>
        <v>0.1503230680108136</v>
      </c>
      <c r="AK685" s="5">
        <f>VLOOKUP(AO685,Tabelle4!T:V,3,FALSE)</f>
        <v>0</v>
      </c>
      <c r="AL685" s="5">
        <v>19</v>
      </c>
      <c r="AM685" s="5"/>
      <c r="AN685" s="5">
        <v>219</v>
      </c>
      <c r="AO685" s="13">
        <v>552</v>
      </c>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row>
    <row r="686" spans="2:120" s="9" customFormat="1" x14ac:dyDescent="0.2">
      <c r="B686" s="4" t="s">
        <v>2439</v>
      </c>
      <c r="C686" s="5"/>
      <c r="D686" s="5" t="s">
        <v>2440</v>
      </c>
      <c r="E686" s="5" t="s">
        <v>2441</v>
      </c>
      <c r="F686" s="5" t="s">
        <v>2442</v>
      </c>
      <c r="G686" s="5"/>
      <c r="H686" s="5">
        <v>5</v>
      </c>
      <c r="I686" s="5">
        <v>3</v>
      </c>
      <c r="J686" s="5">
        <v>3</v>
      </c>
      <c r="K686" s="5">
        <v>28.4</v>
      </c>
      <c r="L686" s="5">
        <v>12.436</v>
      </c>
      <c r="M686" s="5">
        <v>116</v>
      </c>
      <c r="N686" s="5">
        <v>0</v>
      </c>
      <c r="O686" s="5">
        <v>33.404000000000003</v>
      </c>
      <c r="P686" s="5">
        <v>73839000</v>
      </c>
      <c r="Q686" s="5">
        <v>17589000</v>
      </c>
      <c r="R686" s="5">
        <v>12662000</v>
      </c>
      <c r="S686" s="5">
        <v>4830300</v>
      </c>
      <c r="T686" s="5">
        <v>1275200</v>
      </c>
      <c r="U686" s="5">
        <v>7598600</v>
      </c>
      <c r="V686" s="5">
        <v>0</v>
      </c>
      <c r="W686" s="5">
        <v>20598000</v>
      </c>
      <c r="X686" s="5">
        <v>9285900</v>
      </c>
      <c r="Y686" s="5">
        <v>5559500</v>
      </c>
      <c r="Z686" s="5">
        <v>4941500</v>
      </c>
      <c r="AA686" s="5">
        <v>3587000</v>
      </c>
      <c r="AB686" s="5">
        <v>3582700</v>
      </c>
      <c r="AC686" s="5">
        <v>3318300</v>
      </c>
      <c r="AD686" s="5"/>
      <c r="AE686" s="5">
        <v>4310200</v>
      </c>
      <c r="AF686" s="5">
        <v>5323300</v>
      </c>
      <c r="AG686" s="5">
        <f t="shared" si="44"/>
        <v>1.0232573850738893</v>
      </c>
      <c r="AH686" s="5">
        <f t="shared" si="45"/>
        <v>3.3169079066391376E-2</v>
      </c>
      <c r="AI686" s="5">
        <f t="shared" si="46"/>
        <v>0.901061935869371</v>
      </c>
      <c r="AJ686" s="5">
        <f t="shared" si="47"/>
        <v>0.15030181959154204</v>
      </c>
      <c r="AK686" s="5">
        <f>VLOOKUP(AO686,Tabelle4!T:V,3,FALSE)</f>
        <v>0</v>
      </c>
      <c r="AL686" s="5">
        <v>19</v>
      </c>
      <c r="AM686" s="5"/>
      <c r="AN686" s="5">
        <v>13</v>
      </c>
      <c r="AO686" s="13">
        <v>625</v>
      </c>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row>
    <row r="687" spans="2:120" s="9" customFormat="1" x14ac:dyDescent="0.2">
      <c r="B687" s="4" t="s">
        <v>1506</v>
      </c>
      <c r="C687" s="5"/>
      <c r="D687" s="5" t="s">
        <v>1507</v>
      </c>
      <c r="E687" s="5" t="s">
        <v>1508</v>
      </c>
      <c r="F687" s="5" t="s">
        <v>1509</v>
      </c>
      <c r="G687" s="5"/>
      <c r="H687" s="5">
        <v>2</v>
      </c>
      <c r="I687" s="5">
        <v>20</v>
      </c>
      <c r="J687" s="5">
        <v>20</v>
      </c>
      <c r="K687" s="5">
        <v>73</v>
      </c>
      <c r="L687" s="5">
        <v>32.898000000000003</v>
      </c>
      <c r="M687" s="5">
        <v>281</v>
      </c>
      <c r="N687" s="5">
        <v>0</v>
      </c>
      <c r="O687" s="5">
        <v>323.31</v>
      </c>
      <c r="P687" s="5">
        <v>11320000000</v>
      </c>
      <c r="Q687" s="5">
        <v>1747300000</v>
      </c>
      <c r="R687" s="5">
        <v>2976100000</v>
      </c>
      <c r="S687" s="5">
        <v>690800000</v>
      </c>
      <c r="T687" s="5">
        <v>702710000</v>
      </c>
      <c r="U687" s="5">
        <v>1321600000</v>
      </c>
      <c r="V687" s="5">
        <v>1310400000</v>
      </c>
      <c r="W687" s="5">
        <v>1643200000</v>
      </c>
      <c r="X687" s="5">
        <v>927460000</v>
      </c>
      <c r="Y687" s="5">
        <v>419570000</v>
      </c>
      <c r="Z687" s="5">
        <v>442160000</v>
      </c>
      <c r="AA687" s="5">
        <v>288290000</v>
      </c>
      <c r="AB687" s="5">
        <v>365960000</v>
      </c>
      <c r="AC687" s="5">
        <v>438020000</v>
      </c>
      <c r="AD687" s="5">
        <v>403690000</v>
      </c>
      <c r="AE687" s="5">
        <v>394940000</v>
      </c>
      <c r="AF687" s="5">
        <v>251690000</v>
      </c>
      <c r="AG687" s="5">
        <f t="shared" si="44"/>
        <v>1.018571025437736</v>
      </c>
      <c r="AH687" s="5">
        <f t="shared" si="45"/>
        <v>2.65465836166562E-2</v>
      </c>
      <c r="AI687" s="5">
        <f t="shared" si="46"/>
        <v>0.90166260726901726</v>
      </c>
      <c r="AJ687" s="5">
        <f t="shared" si="47"/>
        <v>0.14934040184766939</v>
      </c>
      <c r="AK687" s="5">
        <f>VLOOKUP(AO687,Tabelle4!T:V,3,FALSE)</f>
        <v>0</v>
      </c>
      <c r="AL687" s="5">
        <v>19</v>
      </c>
      <c r="AM687" s="5"/>
      <c r="AN687" s="5">
        <v>336</v>
      </c>
      <c r="AO687" s="13">
        <v>388</v>
      </c>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row>
    <row r="688" spans="2:120" s="9" customFormat="1" x14ac:dyDescent="0.2">
      <c r="B688" s="4" t="s">
        <v>889</v>
      </c>
      <c r="C688" s="5"/>
      <c r="D688" s="5" t="s">
        <v>890</v>
      </c>
      <c r="E688" s="5" t="s">
        <v>891</v>
      </c>
      <c r="F688" s="5" t="s">
        <v>892</v>
      </c>
      <c r="G688" s="5"/>
      <c r="H688" s="5">
        <v>2</v>
      </c>
      <c r="I688" s="5">
        <v>7</v>
      </c>
      <c r="J688" s="5">
        <v>7</v>
      </c>
      <c r="K688" s="5">
        <v>35.700000000000003</v>
      </c>
      <c r="L688" s="5">
        <v>30.640999999999998</v>
      </c>
      <c r="M688" s="5">
        <v>277</v>
      </c>
      <c r="N688" s="5">
        <v>0</v>
      </c>
      <c r="O688" s="5">
        <v>185.9</v>
      </c>
      <c r="P688" s="5">
        <v>186520000</v>
      </c>
      <c r="Q688" s="5">
        <v>37055000</v>
      </c>
      <c r="R688" s="5">
        <v>20933000</v>
      </c>
      <c r="S688" s="5">
        <v>12159000</v>
      </c>
      <c r="T688" s="5">
        <v>22774000</v>
      </c>
      <c r="U688" s="5">
        <v>9612200</v>
      </c>
      <c r="V688" s="5">
        <v>16054000</v>
      </c>
      <c r="W688" s="5">
        <v>30787000</v>
      </c>
      <c r="X688" s="5">
        <v>37143000</v>
      </c>
      <c r="Y688" s="5">
        <v>5839500</v>
      </c>
      <c r="Z688" s="5">
        <v>3771900</v>
      </c>
      <c r="AA688" s="5">
        <v>6042500</v>
      </c>
      <c r="AB688" s="5">
        <v>6497100</v>
      </c>
      <c r="AC688" s="5">
        <v>5892600</v>
      </c>
      <c r="AD688" s="5">
        <v>5152500</v>
      </c>
      <c r="AE688" s="5">
        <v>5978600</v>
      </c>
      <c r="AF688" s="5">
        <v>4800800</v>
      </c>
      <c r="AG688" s="5">
        <f t="shared" si="44"/>
        <v>1.0149602510939539</v>
      </c>
      <c r="AH688" s="5">
        <f t="shared" si="45"/>
        <v>2.1423228225691787E-2</v>
      </c>
      <c r="AI688" s="5">
        <f t="shared" si="46"/>
        <v>0.90839302951579726</v>
      </c>
      <c r="AJ688" s="5">
        <f t="shared" si="47"/>
        <v>0.138611459209773</v>
      </c>
      <c r="AK688" s="5">
        <f>VLOOKUP(AO688,Tabelle4!T:V,3,FALSE)</f>
        <v>0</v>
      </c>
      <c r="AL688" s="5">
        <v>19</v>
      </c>
      <c r="AM688" s="5"/>
      <c r="AN688" s="5">
        <v>27</v>
      </c>
      <c r="AO688" s="13">
        <v>231</v>
      </c>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row>
    <row r="689" spans="2:120" s="9" customFormat="1" x14ac:dyDescent="0.2">
      <c r="B689" s="4" t="s">
        <v>1029</v>
      </c>
      <c r="C689" s="5"/>
      <c r="D689" s="5" t="s">
        <v>1030</v>
      </c>
      <c r="E689" s="5" t="s">
        <v>1031</v>
      </c>
      <c r="F689" s="5" t="s">
        <v>1032</v>
      </c>
      <c r="G689" s="5"/>
      <c r="H689" s="5">
        <v>2</v>
      </c>
      <c r="I689" s="5">
        <v>4</v>
      </c>
      <c r="J689" s="5">
        <v>4</v>
      </c>
      <c r="K689" s="5">
        <v>31.5</v>
      </c>
      <c r="L689" s="5">
        <v>20.824999999999999</v>
      </c>
      <c r="M689" s="5">
        <v>184</v>
      </c>
      <c r="N689" s="5">
        <v>0</v>
      </c>
      <c r="O689" s="5">
        <v>96.945999999999998</v>
      </c>
      <c r="P689" s="5">
        <v>241450000</v>
      </c>
      <c r="Q689" s="5">
        <v>50242000</v>
      </c>
      <c r="R689" s="5">
        <v>34854000</v>
      </c>
      <c r="S689" s="5">
        <v>26727000</v>
      </c>
      <c r="T689" s="5">
        <v>7428900</v>
      </c>
      <c r="U689" s="5">
        <v>14691000</v>
      </c>
      <c r="V689" s="5">
        <v>11611000</v>
      </c>
      <c r="W689" s="5">
        <v>60666000</v>
      </c>
      <c r="X689" s="5">
        <v>35228000</v>
      </c>
      <c r="Y689" s="5">
        <v>18113000</v>
      </c>
      <c r="Z689" s="5">
        <v>16603000</v>
      </c>
      <c r="AA689" s="5">
        <v>12474000</v>
      </c>
      <c r="AB689" s="5">
        <v>13059000</v>
      </c>
      <c r="AC689" s="5">
        <v>8088600</v>
      </c>
      <c r="AD689" s="5">
        <v>16738000</v>
      </c>
      <c r="AE689" s="5">
        <v>12919000</v>
      </c>
      <c r="AF689" s="5">
        <v>21041000</v>
      </c>
      <c r="AG689" s="5">
        <f t="shared" si="44"/>
        <v>1.024876417414853</v>
      </c>
      <c r="AH689" s="5">
        <f t="shared" si="45"/>
        <v>3.5449955846054843E-2</v>
      </c>
      <c r="AI689" s="5">
        <f t="shared" si="46"/>
        <v>0.91067180046327301</v>
      </c>
      <c r="AJ689" s="5">
        <f t="shared" si="47"/>
        <v>0.13499688406017885</v>
      </c>
      <c r="AK689" s="5">
        <f>VLOOKUP(AO689,Tabelle4!T:V,3,FALSE)</f>
        <v>0</v>
      </c>
      <c r="AL689" s="5">
        <v>19</v>
      </c>
      <c r="AM689" s="5"/>
      <c r="AN689" s="5">
        <v>36</v>
      </c>
      <c r="AO689" s="13">
        <v>266</v>
      </c>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row>
    <row r="690" spans="2:120" s="9" customFormat="1" x14ac:dyDescent="0.2">
      <c r="B690" s="4" t="s">
        <v>969</v>
      </c>
      <c r="C690" s="5"/>
      <c r="D690" s="5" t="s">
        <v>970</v>
      </c>
      <c r="E690" s="5" t="s">
        <v>971</v>
      </c>
      <c r="F690" s="5" t="s">
        <v>972</v>
      </c>
      <c r="G690" s="5"/>
      <c r="H690" s="5">
        <v>1</v>
      </c>
      <c r="I690" s="5">
        <v>3</v>
      </c>
      <c r="J690" s="5">
        <v>3</v>
      </c>
      <c r="K690" s="5">
        <v>44.2</v>
      </c>
      <c r="L690" s="5">
        <v>5.8377999999999997</v>
      </c>
      <c r="M690" s="5">
        <v>52</v>
      </c>
      <c r="N690" s="5">
        <v>0</v>
      </c>
      <c r="O690" s="5">
        <v>94.825000000000003</v>
      </c>
      <c r="P690" s="5">
        <v>807800000</v>
      </c>
      <c r="Q690" s="5">
        <v>122030000</v>
      </c>
      <c r="R690" s="5">
        <v>117510000</v>
      </c>
      <c r="S690" s="5">
        <v>131550000</v>
      </c>
      <c r="T690" s="5">
        <v>4106600</v>
      </c>
      <c r="U690" s="5">
        <v>83800000</v>
      </c>
      <c r="V690" s="5">
        <v>1386500</v>
      </c>
      <c r="W690" s="5">
        <v>232280000</v>
      </c>
      <c r="X690" s="5">
        <v>115130000</v>
      </c>
      <c r="Y690" s="5">
        <v>55841000</v>
      </c>
      <c r="Z690" s="5">
        <v>53489000</v>
      </c>
      <c r="AA690" s="5">
        <v>34251000</v>
      </c>
      <c r="AB690" s="5">
        <v>34764000</v>
      </c>
      <c r="AC690" s="5">
        <v>30090000</v>
      </c>
      <c r="AD690" s="5">
        <v>3621100</v>
      </c>
      <c r="AE690" s="5">
        <v>70372000</v>
      </c>
      <c r="AF690" s="5">
        <v>66233000</v>
      </c>
      <c r="AG690" s="5">
        <f t="shared" si="44"/>
        <v>1.0471411686857555</v>
      </c>
      <c r="AH690" s="5">
        <f t="shared" si="45"/>
        <v>6.645595003755965E-2</v>
      </c>
      <c r="AI690" s="5">
        <f t="shared" si="46"/>
        <v>0.91130537319409721</v>
      </c>
      <c r="AJ690" s="5">
        <f t="shared" si="47"/>
        <v>0.13399352102483314</v>
      </c>
      <c r="AK690" s="5">
        <f>VLOOKUP(AO690,Tabelle4!T:V,3,FALSE)</f>
        <v>0</v>
      </c>
      <c r="AL690" s="5">
        <v>19</v>
      </c>
      <c r="AM690" s="5"/>
      <c r="AN690" s="5">
        <v>23</v>
      </c>
      <c r="AO690" s="13">
        <v>251</v>
      </c>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row>
    <row r="691" spans="2:120" s="9" customFormat="1" x14ac:dyDescent="0.2">
      <c r="B691" s="4" t="s">
        <v>602</v>
      </c>
      <c r="C691" s="5"/>
      <c r="D691" s="5" t="s">
        <v>603</v>
      </c>
      <c r="E691" s="5" t="s">
        <v>604</v>
      </c>
      <c r="F691" s="5" t="s">
        <v>605</v>
      </c>
      <c r="G691" s="5"/>
      <c r="H691" s="5">
        <v>5</v>
      </c>
      <c r="I691" s="5">
        <v>13</v>
      </c>
      <c r="J691" s="5">
        <v>13</v>
      </c>
      <c r="K691" s="5">
        <v>54.4</v>
      </c>
      <c r="L691" s="5">
        <v>42.698999999999998</v>
      </c>
      <c r="M691" s="5">
        <v>395</v>
      </c>
      <c r="N691" s="5">
        <v>0</v>
      </c>
      <c r="O691" s="5">
        <v>115.4</v>
      </c>
      <c r="P691" s="5">
        <v>405800000</v>
      </c>
      <c r="Q691" s="5">
        <v>68567000</v>
      </c>
      <c r="R691" s="5">
        <v>54232000</v>
      </c>
      <c r="S691" s="5">
        <v>24294000</v>
      </c>
      <c r="T691" s="5">
        <v>96192000</v>
      </c>
      <c r="U691" s="5">
        <v>22212000</v>
      </c>
      <c r="V691" s="5">
        <v>14741000</v>
      </c>
      <c r="W691" s="5">
        <v>70236000</v>
      </c>
      <c r="X691" s="5">
        <v>55323000</v>
      </c>
      <c r="Y691" s="5">
        <v>4911700</v>
      </c>
      <c r="Z691" s="5">
        <v>5392600</v>
      </c>
      <c r="AA691" s="5">
        <v>3383700</v>
      </c>
      <c r="AB691" s="5">
        <v>5163900</v>
      </c>
      <c r="AC691" s="5">
        <v>4604000</v>
      </c>
      <c r="AD691" s="5">
        <v>3361500</v>
      </c>
      <c r="AE691" s="5">
        <v>5442000</v>
      </c>
      <c r="AF691" s="5">
        <v>5770700</v>
      </c>
      <c r="AG691" s="5">
        <f t="shared" si="44"/>
        <v>0.98298589022953142</v>
      </c>
      <c r="AH691" s="5">
        <f t="shared" si="45"/>
        <v>-2.4757386604291783E-2</v>
      </c>
      <c r="AI691" s="5">
        <f t="shared" si="46"/>
        <v>0.91153433356274949</v>
      </c>
      <c r="AJ691" s="5">
        <f t="shared" si="47"/>
        <v>0.13363109750626762</v>
      </c>
      <c r="AK691" s="5">
        <f>VLOOKUP(AO691,Tabelle4!T:V,3,FALSE)</f>
        <v>0</v>
      </c>
      <c r="AL691" s="5">
        <v>19</v>
      </c>
      <c r="AM691" s="5"/>
      <c r="AN691" s="5">
        <v>72</v>
      </c>
      <c r="AO691" s="13">
        <v>159</v>
      </c>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row>
    <row r="692" spans="2:120" s="9" customFormat="1" x14ac:dyDescent="0.2">
      <c r="B692" s="4" t="s">
        <v>2427</v>
      </c>
      <c r="C692" s="5"/>
      <c r="D692" s="5" t="s">
        <v>2428</v>
      </c>
      <c r="E692" s="5" t="s">
        <v>2429</v>
      </c>
      <c r="F692" s="5" t="s">
        <v>2430</v>
      </c>
      <c r="G692" s="5"/>
      <c r="H692" s="5">
        <v>1</v>
      </c>
      <c r="I692" s="5">
        <v>4</v>
      </c>
      <c r="J692" s="5">
        <v>4</v>
      </c>
      <c r="K692" s="5">
        <v>17.2</v>
      </c>
      <c r="L692" s="5">
        <v>46.223999999999997</v>
      </c>
      <c r="M692" s="5">
        <v>418</v>
      </c>
      <c r="N692" s="5">
        <v>0</v>
      </c>
      <c r="O692" s="5">
        <v>33.482999999999997</v>
      </c>
      <c r="P692" s="5">
        <v>99233000</v>
      </c>
      <c r="Q692" s="5">
        <v>21304000</v>
      </c>
      <c r="R692" s="5">
        <v>8425000</v>
      </c>
      <c r="S692" s="5">
        <v>7647300</v>
      </c>
      <c r="T692" s="5">
        <v>11111000</v>
      </c>
      <c r="U692" s="5">
        <v>8175400</v>
      </c>
      <c r="V692" s="5">
        <v>8721800</v>
      </c>
      <c r="W692" s="5">
        <v>18141000</v>
      </c>
      <c r="X692" s="5">
        <v>15707000</v>
      </c>
      <c r="Y692" s="5">
        <v>9038000</v>
      </c>
      <c r="Z692" s="5">
        <v>6394000</v>
      </c>
      <c r="AA692" s="5">
        <v>5280600</v>
      </c>
      <c r="AB692" s="5">
        <v>7480300</v>
      </c>
      <c r="AC692" s="5">
        <v>7500200</v>
      </c>
      <c r="AD692" s="5">
        <v>6295500</v>
      </c>
      <c r="AE692" s="5">
        <v>7711000</v>
      </c>
      <c r="AF692" s="5">
        <v>6277000</v>
      </c>
      <c r="AG692" s="5">
        <f t="shared" si="44"/>
        <v>1.0147280599776127</v>
      </c>
      <c r="AH692" s="5">
        <f t="shared" si="45"/>
        <v>2.1093147028773084E-2</v>
      </c>
      <c r="AI692" s="5">
        <f t="shared" si="46"/>
        <v>0.9134548696494551</v>
      </c>
      <c r="AJ692" s="5">
        <f t="shared" si="47"/>
        <v>0.13059464237975574</v>
      </c>
      <c r="AK692" s="5">
        <f>VLOOKUP(AO692,Tabelle4!T:V,3,FALSE)</f>
        <v>0</v>
      </c>
      <c r="AL692" s="5">
        <v>19</v>
      </c>
      <c r="AM692" s="5"/>
      <c r="AN692" s="5">
        <v>31</v>
      </c>
      <c r="AO692" s="13">
        <v>622</v>
      </c>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row>
    <row r="693" spans="2:120" s="9" customFormat="1" x14ac:dyDescent="0.2">
      <c r="B693" s="4" t="s">
        <v>1955</v>
      </c>
      <c r="C693" s="5"/>
      <c r="D693" s="5" t="s">
        <v>1956</v>
      </c>
      <c r="E693" s="5" t="s">
        <v>1957</v>
      </c>
      <c r="F693" s="5" t="s">
        <v>1958</v>
      </c>
      <c r="G693" s="5"/>
      <c r="H693" s="5">
        <v>1</v>
      </c>
      <c r="I693" s="5">
        <v>4</v>
      </c>
      <c r="J693" s="5">
        <v>4</v>
      </c>
      <c r="K693" s="5">
        <v>11.8</v>
      </c>
      <c r="L693" s="5">
        <v>43.843000000000004</v>
      </c>
      <c r="M693" s="5">
        <v>381</v>
      </c>
      <c r="N693" s="5">
        <v>2.9455000000000002E-3</v>
      </c>
      <c r="O693" s="5">
        <v>7.3928000000000003</v>
      </c>
      <c r="P693" s="5">
        <v>27701000</v>
      </c>
      <c r="Q693" s="5">
        <v>3754000</v>
      </c>
      <c r="R693" s="5">
        <v>1546300</v>
      </c>
      <c r="S693" s="5">
        <v>1834300</v>
      </c>
      <c r="T693" s="5">
        <v>459650</v>
      </c>
      <c r="U693" s="5">
        <v>2156200</v>
      </c>
      <c r="V693" s="5">
        <v>7879600</v>
      </c>
      <c r="W693" s="5">
        <v>7478100</v>
      </c>
      <c r="X693" s="5">
        <v>2593000</v>
      </c>
      <c r="Y693" s="5">
        <v>1943100</v>
      </c>
      <c r="Z693" s="5">
        <v>617340</v>
      </c>
      <c r="AA693" s="5">
        <v>619820</v>
      </c>
      <c r="AB693" s="5">
        <v>461340</v>
      </c>
      <c r="AC693" s="5">
        <v>674690</v>
      </c>
      <c r="AD693" s="5">
        <v>986570</v>
      </c>
      <c r="AE693" s="5">
        <v>1180800</v>
      </c>
      <c r="AF693" s="5">
        <v>630560</v>
      </c>
      <c r="AG693" s="5">
        <f t="shared" si="44"/>
        <v>1.0486606654341679</v>
      </c>
      <c r="AH693" s="5">
        <f t="shared" si="45"/>
        <v>6.8547913859710971E-2</v>
      </c>
      <c r="AI693" s="5">
        <f t="shared" si="46"/>
        <v>0.91485004470249021</v>
      </c>
      <c r="AJ693" s="5">
        <f t="shared" si="47"/>
        <v>0.1283928077677231</v>
      </c>
      <c r="AK693" s="5">
        <f>VLOOKUP(AO693,Tabelle4!T:V,3,FALSE)</f>
        <v>0</v>
      </c>
      <c r="AL693" s="5">
        <v>19</v>
      </c>
      <c r="AM693" s="5"/>
      <c r="AN693" s="5">
        <v>9</v>
      </c>
      <c r="AO693" s="13">
        <v>502</v>
      </c>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row>
    <row r="694" spans="2:120" s="9" customFormat="1" x14ac:dyDescent="0.2">
      <c r="B694" s="4" t="s">
        <v>276</v>
      </c>
      <c r="C694" s="5"/>
      <c r="D694" s="5"/>
      <c r="E694" s="5" t="s">
        <v>277</v>
      </c>
      <c r="F694" s="5" t="s">
        <v>278</v>
      </c>
      <c r="G694" s="5"/>
      <c r="H694" s="5">
        <v>3</v>
      </c>
      <c r="I694" s="5">
        <v>17</v>
      </c>
      <c r="J694" s="5">
        <v>5</v>
      </c>
      <c r="K694" s="5">
        <v>32.4</v>
      </c>
      <c r="L694" s="5">
        <v>61.389000000000003</v>
      </c>
      <c r="M694" s="5">
        <v>555</v>
      </c>
      <c r="N694" s="5">
        <v>0</v>
      </c>
      <c r="O694" s="5">
        <v>323.31</v>
      </c>
      <c r="P694" s="5">
        <v>4358800000</v>
      </c>
      <c r="Q694" s="5">
        <v>817870000</v>
      </c>
      <c r="R694" s="5">
        <v>602730000</v>
      </c>
      <c r="S694" s="5">
        <v>248840000</v>
      </c>
      <c r="T694" s="5">
        <v>600900000</v>
      </c>
      <c r="U694" s="5">
        <v>339370000</v>
      </c>
      <c r="V694" s="5">
        <v>236720000</v>
      </c>
      <c r="W694" s="5">
        <v>917090000</v>
      </c>
      <c r="X694" s="5">
        <v>595270000</v>
      </c>
      <c r="Y694" s="5">
        <v>41802000</v>
      </c>
      <c r="Z694" s="5">
        <v>32979000</v>
      </c>
      <c r="AA694" s="5">
        <v>36017000</v>
      </c>
      <c r="AB694" s="5">
        <v>41126000</v>
      </c>
      <c r="AC694" s="5">
        <v>38782000</v>
      </c>
      <c r="AD694" s="5">
        <v>31251000</v>
      </c>
      <c r="AE694" s="5">
        <v>45095000</v>
      </c>
      <c r="AF694" s="5">
        <v>35190000</v>
      </c>
      <c r="AG694" s="5">
        <f t="shared" si="44"/>
        <v>1.0106840165515774</v>
      </c>
      <c r="AH694" s="5">
        <f t="shared" si="45"/>
        <v>1.5332018993068651E-2</v>
      </c>
      <c r="AI694" s="5">
        <f t="shared" si="46"/>
        <v>0.9156103200854202</v>
      </c>
      <c r="AJ694" s="5">
        <f t="shared" si="47"/>
        <v>0.12719437090578817</v>
      </c>
      <c r="AK694" s="5">
        <f>VLOOKUP(AO694,Tabelle4!T:V,3,FALSE)</f>
        <v>0</v>
      </c>
      <c r="AL694" s="5">
        <v>19</v>
      </c>
      <c r="AM694" s="5"/>
      <c r="AN694" s="5">
        <v>136</v>
      </c>
      <c r="AO694" s="13">
        <v>74</v>
      </c>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row>
    <row r="695" spans="2:120" s="9" customFormat="1" x14ac:dyDescent="0.2">
      <c r="B695" s="4" t="s">
        <v>734</v>
      </c>
      <c r="C695" s="5"/>
      <c r="D695" s="5" t="s">
        <v>735</v>
      </c>
      <c r="E695" s="5" t="s">
        <v>736</v>
      </c>
      <c r="F695" s="5" t="s">
        <v>737</v>
      </c>
      <c r="G695" s="5"/>
      <c r="H695" s="5">
        <v>1</v>
      </c>
      <c r="I695" s="5">
        <v>1</v>
      </c>
      <c r="J695" s="5">
        <v>1</v>
      </c>
      <c r="K695" s="5">
        <v>17.100000000000001</v>
      </c>
      <c r="L695" s="5">
        <v>9.4097000000000008</v>
      </c>
      <c r="M695" s="5">
        <v>76</v>
      </c>
      <c r="N695" s="5">
        <v>1.5625000000000001E-3</v>
      </c>
      <c r="O695" s="5">
        <v>11.497999999999999</v>
      </c>
      <c r="P695" s="5">
        <v>4400900</v>
      </c>
      <c r="Q695" s="5">
        <v>1306000</v>
      </c>
      <c r="R695" s="5">
        <v>299930</v>
      </c>
      <c r="S695" s="5">
        <v>284130</v>
      </c>
      <c r="T695" s="5">
        <v>0</v>
      </c>
      <c r="U695" s="5">
        <v>316780</v>
      </c>
      <c r="V695" s="5">
        <v>0</v>
      </c>
      <c r="W695" s="5">
        <v>1863000</v>
      </c>
      <c r="X695" s="5">
        <v>331110</v>
      </c>
      <c r="Y695" s="5">
        <v>496230</v>
      </c>
      <c r="Z695" s="5">
        <v>110070</v>
      </c>
      <c r="AA695" s="5">
        <v>136410</v>
      </c>
      <c r="AB695" s="5"/>
      <c r="AC695" s="5">
        <v>131060</v>
      </c>
      <c r="AD695" s="5"/>
      <c r="AE695" s="5">
        <v>542120</v>
      </c>
      <c r="AF695" s="5">
        <v>131960</v>
      </c>
      <c r="AG695" s="5">
        <f t="shared" si="44"/>
        <v>0.92246069006632392</v>
      </c>
      <c r="AH695" s="5">
        <f t="shared" si="45"/>
        <v>-0.11644066171403465</v>
      </c>
      <c r="AI695" s="5">
        <f t="shared" si="46"/>
        <v>0.91593186848540831</v>
      </c>
      <c r="AJ695" s="5">
        <f t="shared" si="47"/>
        <v>0.12668780732267285</v>
      </c>
      <c r="AK695" s="5">
        <f>VLOOKUP(AO695,Tabelle4!T:V,3,FALSE)</f>
        <v>0</v>
      </c>
      <c r="AL695" s="5">
        <v>19</v>
      </c>
      <c r="AM695" s="5"/>
      <c r="AN695" s="5">
        <v>2</v>
      </c>
      <c r="AO695" s="13">
        <v>192</v>
      </c>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row>
    <row r="696" spans="2:120" s="9" customFormat="1" x14ac:dyDescent="0.2">
      <c r="B696" s="4" t="s">
        <v>2537</v>
      </c>
      <c r="C696" s="5"/>
      <c r="D696" s="5" t="s">
        <v>2538</v>
      </c>
      <c r="E696" s="5" t="s">
        <v>2539</v>
      </c>
      <c r="F696" s="5" t="s">
        <v>2540</v>
      </c>
      <c r="G696" s="5"/>
      <c r="H696" s="5">
        <v>1</v>
      </c>
      <c r="I696" s="5">
        <v>14</v>
      </c>
      <c r="J696" s="5">
        <v>13</v>
      </c>
      <c r="K696" s="5">
        <v>29.4</v>
      </c>
      <c r="L696" s="5">
        <v>54.613999999999997</v>
      </c>
      <c r="M696" s="5">
        <v>489</v>
      </c>
      <c r="N696" s="5">
        <v>0</v>
      </c>
      <c r="O696" s="5">
        <v>185.82</v>
      </c>
      <c r="P696" s="5">
        <v>1196300000</v>
      </c>
      <c r="Q696" s="5">
        <v>200400000</v>
      </c>
      <c r="R696" s="5">
        <v>202740000</v>
      </c>
      <c r="S696" s="5">
        <v>55199000</v>
      </c>
      <c r="T696" s="5">
        <v>146600000</v>
      </c>
      <c r="U696" s="5">
        <v>93687000</v>
      </c>
      <c r="V696" s="5">
        <v>29883000</v>
      </c>
      <c r="W696" s="5">
        <v>290240000</v>
      </c>
      <c r="X696" s="5">
        <v>177580000</v>
      </c>
      <c r="Y696" s="5">
        <v>10348000</v>
      </c>
      <c r="Z696" s="5">
        <v>11559000</v>
      </c>
      <c r="AA696" s="5">
        <v>7458400</v>
      </c>
      <c r="AB696" s="5">
        <v>7985300</v>
      </c>
      <c r="AC696" s="5">
        <v>11265000</v>
      </c>
      <c r="AD696" s="5">
        <v>3410700</v>
      </c>
      <c r="AE696" s="5">
        <v>12058000</v>
      </c>
      <c r="AF696" s="5">
        <v>11619000</v>
      </c>
      <c r="AG696" s="5">
        <f t="shared" si="44"/>
        <v>0.97387406884000349</v>
      </c>
      <c r="AH696" s="5">
        <f t="shared" si="45"/>
        <v>-3.8192864680366069E-2</v>
      </c>
      <c r="AI696" s="5">
        <f t="shared" si="46"/>
        <v>0.91757886057351135</v>
      </c>
      <c r="AJ696" s="5">
        <f t="shared" si="47"/>
        <v>0.12409594034385471</v>
      </c>
      <c r="AK696" s="5">
        <f>VLOOKUP(AO696,Tabelle4!T:V,3,FALSE)</f>
        <v>0</v>
      </c>
      <c r="AL696" s="5">
        <v>19</v>
      </c>
      <c r="AM696" s="5"/>
      <c r="AN696" s="5">
        <v>74</v>
      </c>
      <c r="AO696" s="13">
        <v>650</v>
      </c>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row>
    <row r="697" spans="2:120" s="9" customFormat="1" x14ac:dyDescent="0.2">
      <c r="B697" s="4" t="s">
        <v>1534</v>
      </c>
      <c r="C697" s="5"/>
      <c r="D697" s="5" t="s">
        <v>1535</v>
      </c>
      <c r="E697" s="5" t="s">
        <v>1536</v>
      </c>
      <c r="F697" s="5" t="s">
        <v>1537</v>
      </c>
      <c r="G697" s="5"/>
      <c r="H697" s="5">
        <v>2</v>
      </c>
      <c r="I697" s="5">
        <v>8</v>
      </c>
      <c r="J697" s="5">
        <v>8</v>
      </c>
      <c r="K697" s="5">
        <v>34.4</v>
      </c>
      <c r="L697" s="5">
        <v>38.298999999999999</v>
      </c>
      <c r="M697" s="5">
        <v>343</v>
      </c>
      <c r="N697" s="5">
        <v>0</v>
      </c>
      <c r="O697" s="5">
        <v>277.74</v>
      </c>
      <c r="P697" s="5">
        <v>988180000</v>
      </c>
      <c r="Q697" s="5">
        <v>69252000</v>
      </c>
      <c r="R697" s="5">
        <v>221790000</v>
      </c>
      <c r="S697" s="5">
        <v>64240000</v>
      </c>
      <c r="T697" s="5">
        <v>52499000</v>
      </c>
      <c r="U697" s="5">
        <v>25513000</v>
      </c>
      <c r="V697" s="5">
        <v>158770000</v>
      </c>
      <c r="W697" s="5">
        <v>142240000</v>
      </c>
      <c r="X697" s="5">
        <v>253880000</v>
      </c>
      <c r="Y697" s="5">
        <v>12039000</v>
      </c>
      <c r="Z697" s="5">
        <v>32513000</v>
      </c>
      <c r="AA697" s="5">
        <v>29213000</v>
      </c>
      <c r="AB697" s="5">
        <v>37370000</v>
      </c>
      <c r="AC697" s="5">
        <v>22251000</v>
      </c>
      <c r="AD697" s="5">
        <v>49284000</v>
      </c>
      <c r="AE697" s="5">
        <v>21379000</v>
      </c>
      <c r="AF697" s="5">
        <v>21995000</v>
      </c>
      <c r="AG697" s="5">
        <f t="shared" si="44"/>
        <v>0.96715661958593324</v>
      </c>
      <c r="AH697" s="5">
        <f t="shared" si="45"/>
        <v>-4.8178558852639955E-2</v>
      </c>
      <c r="AI697" s="5">
        <f t="shared" si="46"/>
        <v>0.91821547476604803</v>
      </c>
      <c r="AJ697" s="5">
        <f t="shared" si="47"/>
        <v>0.1230953487659554</v>
      </c>
      <c r="AK697" s="5">
        <f>VLOOKUP(AO697,Tabelle4!T:V,3,FALSE)</f>
        <v>0</v>
      </c>
      <c r="AL697" s="5">
        <v>19</v>
      </c>
      <c r="AM697" s="5"/>
      <c r="AN697" s="5">
        <v>64</v>
      </c>
      <c r="AO697" s="13">
        <v>395</v>
      </c>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row>
    <row r="698" spans="2:120" s="9" customFormat="1" x14ac:dyDescent="0.2">
      <c r="B698" s="4" t="s">
        <v>1083</v>
      </c>
      <c r="C698" s="5"/>
      <c r="D698" s="5" t="s">
        <v>1084</v>
      </c>
      <c r="E698" s="5" t="s">
        <v>1085</v>
      </c>
      <c r="F698" s="5" t="s">
        <v>1086</v>
      </c>
      <c r="G698" s="5"/>
      <c r="H698" s="5">
        <v>2</v>
      </c>
      <c r="I698" s="5">
        <v>3</v>
      </c>
      <c r="J698" s="5">
        <v>3</v>
      </c>
      <c r="K698" s="5">
        <v>8.6999999999999993</v>
      </c>
      <c r="L698" s="5">
        <v>66.602000000000004</v>
      </c>
      <c r="M698" s="5">
        <v>585</v>
      </c>
      <c r="N698" s="5">
        <v>1.6528999999999999E-3</v>
      </c>
      <c r="O698" s="5">
        <v>15.717000000000001</v>
      </c>
      <c r="P698" s="5">
        <v>47251000</v>
      </c>
      <c r="Q698" s="5">
        <v>7321800</v>
      </c>
      <c r="R698" s="5">
        <v>3452700</v>
      </c>
      <c r="S698" s="5">
        <v>6448100</v>
      </c>
      <c r="T698" s="5">
        <v>0</v>
      </c>
      <c r="U698" s="5">
        <v>5547500</v>
      </c>
      <c r="V698" s="5">
        <v>257930</v>
      </c>
      <c r="W698" s="5">
        <v>19790000</v>
      </c>
      <c r="X698" s="5">
        <v>4432600</v>
      </c>
      <c r="Y698" s="5">
        <v>1233500</v>
      </c>
      <c r="Z698" s="5">
        <v>662720</v>
      </c>
      <c r="AA698" s="5">
        <v>400690</v>
      </c>
      <c r="AB698" s="5"/>
      <c r="AC698" s="5">
        <v>594190</v>
      </c>
      <c r="AD698" s="5">
        <v>388090</v>
      </c>
      <c r="AE698" s="5">
        <v>1185700</v>
      </c>
      <c r="AF698" s="5">
        <v>767640</v>
      </c>
      <c r="AG698" s="5">
        <f t="shared" si="44"/>
        <v>1.0432367495338861</v>
      </c>
      <c r="AH698" s="5">
        <f t="shared" si="45"/>
        <v>6.1066596610747093E-2</v>
      </c>
      <c r="AI698" s="5">
        <f t="shared" si="46"/>
        <v>0.920757549440953</v>
      </c>
      <c r="AJ698" s="5">
        <f t="shared" si="47"/>
        <v>0.11910677382249188</v>
      </c>
      <c r="AK698" s="5">
        <f>VLOOKUP(AO698,Tabelle4!T:V,3,FALSE)</f>
        <v>0</v>
      </c>
      <c r="AL698" s="5">
        <v>19</v>
      </c>
      <c r="AM698" s="5"/>
      <c r="AN698" s="5">
        <v>9</v>
      </c>
      <c r="AO698" s="13">
        <v>280</v>
      </c>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row>
    <row r="699" spans="2:120" s="9" customFormat="1" x14ac:dyDescent="0.2">
      <c r="B699" s="4" t="s">
        <v>710</v>
      </c>
      <c r="C699" s="5"/>
      <c r="D699" s="5" t="s">
        <v>711</v>
      </c>
      <c r="E699" s="5" t="s">
        <v>712</v>
      </c>
      <c r="F699" s="5" t="s">
        <v>713</v>
      </c>
      <c r="G699" s="5"/>
      <c r="H699" s="5">
        <v>1</v>
      </c>
      <c r="I699" s="5">
        <v>11</v>
      </c>
      <c r="J699" s="5">
        <v>10</v>
      </c>
      <c r="K699" s="5">
        <v>23.4</v>
      </c>
      <c r="L699" s="5">
        <v>68.691999999999993</v>
      </c>
      <c r="M699" s="5">
        <v>608</v>
      </c>
      <c r="N699" s="5">
        <v>0</v>
      </c>
      <c r="O699" s="5">
        <v>269.18</v>
      </c>
      <c r="P699" s="5">
        <v>449210000</v>
      </c>
      <c r="Q699" s="5">
        <v>103880000</v>
      </c>
      <c r="R699" s="5">
        <v>40327000</v>
      </c>
      <c r="S699" s="5">
        <v>37387000</v>
      </c>
      <c r="T699" s="5">
        <v>18808000</v>
      </c>
      <c r="U699" s="5">
        <v>16975000</v>
      </c>
      <c r="V699" s="5">
        <v>17375000</v>
      </c>
      <c r="W699" s="5">
        <v>125190000</v>
      </c>
      <c r="X699" s="5">
        <v>89259000</v>
      </c>
      <c r="Y699" s="5">
        <v>9830400</v>
      </c>
      <c r="Z699" s="5">
        <v>6614500</v>
      </c>
      <c r="AA699" s="5">
        <v>3765000</v>
      </c>
      <c r="AB699" s="5">
        <v>4144100</v>
      </c>
      <c r="AC699" s="5">
        <v>2766900</v>
      </c>
      <c r="AD699" s="5">
        <v>3452300</v>
      </c>
      <c r="AE699" s="5">
        <v>9672500</v>
      </c>
      <c r="AF699" s="5">
        <v>7578500</v>
      </c>
      <c r="AG699" s="5">
        <f t="shared" si="44"/>
        <v>1.037656261983281</v>
      </c>
      <c r="AH699" s="5">
        <f t="shared" si="45"/>
        <v>5.3328610110626729E-2</v>
      </c>
      <c r="AI699" s="5">
        <f t="shared" si="46"/>
        <v>0.92217149673092469</v>
      </c>
      <c r="AJ699" s="5">
        <f t="shared" si="47"/>
        <v>0.1168930205064736</v>
      </c>
      <c r="AK699" s="5">
        <f>VLOOKUP(AO699,Tabelle4!T:V,3,FALSE)</f>
        <v>0</v>
      </c>
      <c r="AL699" s="5">
        <v>19</v>
      </c>
      <c r="AM699" s="5"/>
      <c r="AN699" s="5">
        <v>48</v>
      </c>
      <c r="AO699" s="13">
        <v>186</v>
      </c>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row>
    <row r="700" spans="2:120" s="9" customFormat="1" x14ac:dyDescent="0.2">
      <c r="B700" s="4" t="s">
        <v>598</v>
      </c>
      <c r="C700" s="5"/>
      <c r="D700" s="5" t="s">
        <v>599</v>
      </c>
      <c r="E700" s="5" t="s">
        <v>600</v>
      </c>
      <c r="F700" s="5" t="s">
        <v>601</v>
      </c>
      <c r="G700" s="5"/>
      <c r="H700" s="5">
        <v>1</v>
      </c>
      <c r="I700" s="5">
        <v>1</v>
      </c>
      <c r="J700" s="5">
        <v>1</v>
      </c>
      <c r="K700" s="5">
        <v>2.6</v>
      </c>
      <c r="L700" s="5">
        <v>59.963999999999999</v>
      </c>
      <c r="M700" s="5">
        <v>536</v>
      </c>
      <c r="N700" s="5">
        <v>1</v>
      </c>
      <c r="O700" s="5">
        <v>-2</v>
      </c>
      <c r="P700" s="5">
        <v>151240000</v>
      </c>
      <c r="Q700" s="5">
        <v>9430900</v>
      </c>
      <c r="R700" s="5">
        <v>13150000</v>
      </c>
      <c r="S700" s="5">
        <v>26305000</v>
      </c>
      <c r="T700" s="5">
        <v>24747000</v>
      </c>
      <c r="U700" s="5">
        <v>13499000</v>
      </c>
      <c r="V700" s="5">
        <v>30137000</v>
      </c>
      <c r="W700" s="5">
        <v>28578000</v>
      </c>
      <c r="X700" s="5">
        <v>5395000</v>
      </c>
      <c r="Y700" s="5">
        <v>1216300</v>
      </c>
      <c r="Z700" s="5">
        <v>1855400</v>
      </c>
      <c r="AA700" s="5">
        <v>12078000</v>
      </c>
      <c r="AB700" s="5">
        <v>9864300</v>
      </c>
      <c r="AC700" s="5">
        <v>9739600</v>
      </c>
      <c r="AD700" s="5">
        <v>7451000</v>
      </c>
      <c r="AE700" s="5">
        <v>3787400</v>
      </c>
      <c r="AF700" s="5">
        <v>2726900</v>
      </c>
      <c r="AG700" s="5">
        <f t="shared" si="44"/>
        <v>1.0552248691198867</v>
      </c>
      <c r="AH700" s="5">
        <f t="shared" si="45"/>
        <v>7.7550470965498164E-2</v>
      </c>
      <c r="AI700" s="5">
        <f t="shared" si="46"/>
        <v>0.92278020413518114</v>
      </c>
      <c r="AJ700" s="5">
        <f t="shared" si="47"/>
        <v>0.11594103982868614</v>
      </c>
      <c r="AK700" s="5">
        <f>VLOOKUP(AO700,Tabelle4!T:V,3,FALSE)</f>
        <v>0</v>
      </c>
      <c r="AL700" s="5">
        <v>19</v>
      </c>
      <c r="AM700" s="5"/>
      <c r="AN700" s="5">
        <v>4</v>
      </c>
      <c r="AO700" s="13">
        <v>158</v>
      </c>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row>
    <row r="701" spans="2:120" s="9" customFormat="1" x14ac:dyDescent="0.2">
      <c r="B701" s="4" t="s">
        <v>2705</v>
      </c>
      <c r="C701" s="5"/>
      <c r="D701" s="5" t="s">
        <v>2706</v>
      </c>
      <c r="E701" s="5" t="s">
        <v>2707</v>
      </c>
      <c r="F701" s="5" t="s">
        <v>2708</v>
      </c>
      <c r="G701" s="5"/>
      <c r="H701" s="5">
        <v>2</v>
      </c>
      <c r="I701" s="5">
        <v>22</v>
      </c>
      <c r="J701" s="5">
        <v>22</v>
      </c>
      <c r="K701" s="5">
        <v>39</v>
      </c>
      <c r="L701" s="5">
        <v>48.994</v>
      </c>
      <c r="M701" s="5">
        <v>454</v>
      </c>
      <c r="N701" s="5">
        <v>0</v>
      </c>
      <c r="O701" s="5">
        <v>323.31</v>
      </c>
      <c r="P701" s="5">
        <v>34359000000</v>
      </c>
      <c r="Q701" s="5">
        <v>4575500000</v>
      </c>
      <c r="R701" s="5">
        <v>5224400000</v>
      </c>
      <c r="S701" s="5">
        <v>5085000000</v>
      </c>
      <c r="T701" s="5">
        <v>4088000000</v>
      </c>
      <c r="U701" s="5">
        <v>2405000000</v>
      </c>
      <c r="V701" s="5">
        <v>2715500000</v>
      </c>
      <c r="W701" s="5">
        <v>5511700000</v>
      </c>
      <c r="X701" s="5">
        <v>4753800000</v>
      </c>
      <c r="Y701" s="5">
        <v>357590000</v>
      </c>
      <c r="Z701" s="5">
        <v>349320000</v>
      </c>
      <c r="AA701" s="5">
        <v>356170000</v>
      </c>
      <c r="AB701" s="5">
        <v>439370000</v>
      </c>
      <c r="AC701" s="5">
        <v>302230000</v>
      </c>
      <c r="AD701" s="5">
        <v>424930000</v>
      </c>
      <c r="AE701" s="5">
        <v>363480000</v>
      </c>
      <c r="AF701" s="5">
        <v>398300000</v>
      </c>
      <c r="AG701" s="5">
        <f t="shared" si="44"/>
        <v>1.009073569116284</v>
      </c>
      <c r="AH701" s="5">
        <f t="shared" si="45"/>
        <v>1.3031361689073158E-2</v>
      </c>
      <c r="AI701" s="5">
        <f t="shared" si="46"/>
        <v>0.92430540586636067</v>
      </c>
      <c r="AJ701" s="5">
        <f t="shared" si="47"/>
        <v>0.11355847405900182</v>
      </c>
      <c r="AK701" s="5">
        <f>VLOOKUP(AO701,Tabelle4!T:V,3,FALSE)</f>
        <v>0</v>
      </c>
      <c r="AL701" s="5">
        <v>19</v>
      </c>
      <c r="AM701" s="5"/>
      <c r="AN701" s="5">
        <v>645</v>
      </c>
      <c r="AO701" s="13">
        <v>692</v>
      </c>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row>
    <row r="702" spans="2:120" s="9" customFormat="1" x14ac:dyDescent="0.2">
      <c r="B702" s="4" t="s">
        <v>111</v>
      </c>
      <c r="C702" s="5"/>
      <c r="D702" s="5" t="s">
        <v>112</v>
      </c>
      <c r="E702" s="5" t="s">
        <v>113</v>
      </c>
      <c r="F702" s="5" t="s">
        <v>114</v>
      </c>
      <c r="G702" s="5"/>
      <c r="H702" s="5">
        <v>4</v>
      </c>
      <c r="I702" s="5">
        <v>5</v>
      </c>
      <c r="J702" s="5">
        <v>5</v>
      </c>
      <c r="K702" s="5">
        <v>10.7</v>
      </c>
      <c r="L702" s="5">
        <v>91.945999999999998</v>
      </c>
      <c r="M702" s="5">
        <v>823</v>
      </c>
      <c r="N702" s="5">
        <v>0</v>
      </c>
      <c r="O702" s="5">
        <v>76.114999999999995</v>
      </c>
      <c r="P702" s="5">
        <v>37345000</v>
      </c>
      <c r="Q702" s="5">
        <v>6697300</v>
      </c>
      <c r="R702" s="5">
        <v>4332500</v>
      </c>
      <c r="S702" s="5">
        <v>2928100</v>
      </c>
      <c r="T702" s="5">
        <v>2805700</v>
      </c>
      <c r="U702" s="5">
        <v>3231700</v>
      </c>
      <c r="V702" s="5">
        <v>386810</v>
      </c>
      <c r="W702" s="5">
        <v>11086000</v>
      </c>
      <c r="X702" s="5">
        <v>5876900</v>
      </c>
      <c r="Y702" s="5">
        <v>3483200</v>
      </c>
      <c r="Z702" s="5">
        <v>5099400</v>
      </c>
      <c r="AA702" s="5">
        <v>4451200</v>
      </c>
      <c r="AB702" s="5">
        <v>4063400</v>
      </c>
      <c r="AC702" s="5">
        <v>4032200</v>
      </c>
      <c r="AD702" s="5">
        <v>690440</v>
      </c>
      <c r="AE702" s="5">
        <v>4879300</v>
      </c>
      <c r="AF702" s="5">
        <v>6952400</v>
      </c>
      <c r="AG702" s="5">
        <f t="shared" si="44"/>
        <v>1.0327926090680752</v>
      </c>
      <c r="AH702" s="5">
        <f t="shared" si="45"/>
        <v>4.6550581494584423E-2</v>
      </c>
      <c r="AI702" s="5">
        <f t="shared" si="46"/>
        <v>0.92535182211271716</v>
      </c>
      <c r="AJ702" s="5">
        <f t="shared" si="47"/>
        <v>0.11192610708035647</v>
      </c>
      <c r="AK702" s="5">
        <f>VLOOKUP(AO702,Tabelle4!T:V,3,FALSE)</f>
        <v>0</v>
      </c>
      <c r="AL702" s="5">
        <v>19</v>
      </c>
      <c r="AM702" s="5"/>
      <c r="AN702" s="5">
        <v>30</v>
      </c>
      <c r="AO702" s="13">
        <v>21</v>
      </c>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row>
    <row r="703" spans="2:120" s="9" customFormat="1" x14ac:dyDescent="0.2">
      <c r="B703" s="4" t="s">
        <v>1530</v>
      </c>
      <c r="C703" s="5"/>
      <c r="D703" s="5" t="s">
        <v>1531</v>
      </c>
      <c r="E703" s="5" t="s">
        <v>1532</v>
      </c>
      <c r="F703" s="5" t="s">
        <v>1533</v>
      </c>
      <c r="G703" s="5"/>
      <c r="H703" s="5">
        <v>3</v>
      </c>
      <c r="I703" s="5">
        <v>5</v>
      </c>
      <c r="J703" s="5">
        <v>5</v>
      </c>
      <c r="K703" s="5">
        <v>10.3</v>
      </c>
      <c r="L703" s="5">
        <v>87.364999999999995</v>
      </c>
      <c r="M703" s="5">
        <v>779</v>
      </c>
      <c r="N703" s="5">
        <v>1.5038E-3</v>
      </c>
      <c r="O703" s="5">
        <v>8.4039000000000001</v>
      </c>
      <c r="P703" s="5">
        <v>108400000</v>
      </c>
      <c r="Q703" s="5">
        <v>30816000</v>
      </c>
      <c r="R703" s="5">
        <v>7423900</v>
      </c>
      <c r="S703" s="5">
        <v>0</v>
      </c>
      <c r="T703" s="5">
        <v>4938500</v>
      </c>
      <c r="U703" s="5">
        <v>4228200</v>
      </c>
      <c r="V703" s="5">
        <v>5430400</v>
      </c>
      <c r="W703" s="5">
        <v>30347000</v>
      </c>
      <c r="X703" s="5">
        <v>25215000</v>
      </c>
      <c r="Y703" s="5">
        <v>4307200</v>
      </c>
      <c r="Z703" s="5">
        <v>1397000</v>
      </c>
      <c r="AA703" s="5"/>
      <c r="AB703" s="5">
        <v>1334000</v>
      </c>
      <c r="AC703" s="5">
        <v>1121100</v>
      </c>
      <c r="AD703" s="5">
        <v>2322000</v>
      </c>
      <c r="AE703" s="5">
        <v>3459100</v>
      </c>
      <c r="AF703" s="5">
        <v>2038600</v>
      </c>
      <c r="AG703" s="5">
        <f t="shared" si="44"/>
        <v>1.0496003340491529</v>
      </c>
      <c r="AH703" s="5">
        <f t="shared" si="45"/>
        <v>6.9840084225436486E-2</v>
      </c>
      <c r="AI703" s="5">
        <f t="shared" si="46"/>
        <v>0.92565120563096048</v>
      </c>
      <c r="AJ703" s="5">
        <f t="shared" si="47"/>
        <v>0.11145942051703257</v>
      </c>
      <c r="AK703" s="5">
        <f>VLOOKUP(AO703,Tabelle4!T:V,3,FALSE)</f>
        <v>0</v>
      </c>
      <c r="AL703" s="5">
        <v>19</v>
      </c>
      <c r="AM703" s="5"/>
      <c r="AN703" s="5">
        <v>7</v>
      </c>
      <c r="AO703" s="13">
        <v>394</v>
      </c>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row>
    <row r="704" spans="2:120" s="9" customFormat="1" x14ac:dyDescent="0.2">
      <c r="B704" s="4" t="s">
        <v>1769</v>
      </c>
      <c r="C704" s="5"/>
      <c r="D704" s="5" t="s">
        <v>1770</v>
      </c>
      <c r="E704" s="5" t="s">
        <v>1771</v>
      </c>
      <c r="F704" s="5" t="s">
        <v>1772</v>
      </c>
      <c r="G704" s="5"/>
      <c r="H704" s="5">
        <v>2</v>
      </c>
      <c r="I704" s="5">
        <v>131</v>
      </c>
      <c r="J704" s="5">
        <v>50</v>
      </c>
      <c r="K704" s="5">
        <v>65.7</v>
      </c>
      <c r="L704" s="5">
        <v>213.42</v>
      </c>
      <c r="M704" s="5">
        <v>1905</v>
      </c>
      <c r="N704" s="5">
        <v>0</v>
      </c>
      <c r="O704" s="5">
        <v>323.31</v>
      </c>
      <c r="P704" s="5">
        <v>13791000000</v>
      </c>
      <c r="Q704" s="5">
        <v>2560100000</v>
      </c>
      <c r="R704" s="5">
        <v>1233300000</v>
      </c>
      <c r="S704" s="5">
        <v>916880000</v>
      </c>
      <c r="T704" s="5">
        <v>1660900000</v>
      </c>
      <c r="U704" s="5">
        <v>619780000</v>
      </c>
      <c r="V704" s="5">
        <v>1296700000</v>
      </c>
      <c r="W704" s="5">
        <v>3365500000</v>
      </c>
      <c r="X704" s="5">
        <v>2137900000</v>
      </c>
      <c r="Y704" s="5">
        <v>2061100000</v>
      </c>
      <c r="Z704" s="5">
        <v>1038200000</v>
      </c>
      <c r="AA704" s="5">
        <v>1735600000</v>
      </c>
      <c r="AB704" s="5">
        <v>2400400000</v>
      </c>
      <c r="AC704" s="5">
        <v>2055900000</v>
      </c>
      <c r="AD704" s="5">
        <v>1416100000</v>
      </c>
      <c r="AE704" s="5">
        <v>2186000000</v>
      </c>
      <c r="AF704" s="5">
        <v>1441800000</v>
      </c>
      <c r="AG704" s="5">
        <f t="shared" si="44"/>
        <v>1.0190850446491451</v>
      </c>
      <c r="AH704" s="5">
        <f t="shared" si="45"/>
        <v>2.7274452263223118E-2</v>
      </c>
      <c r="AI704" s="5">
        <f t="shared" si="46"/>
        <v>0.92717036499382721</v>
      </c>
      <c r="AJ704" s="5">
        <f t="shared" si="47"/>
        <v>0.10909364044948015</v>
      </c>
      <c r="AK704" s="5">
        <f>VLOOKUP(AO704,Tabelle4!T:V,3,FALSE)</f>
        <v>0</v>
      </c>
      <c r="AL704" s="5">
        <v>19</v>
      </c>
      <c r="AM704" s="5"/>
      <c r="AN704" s="5">
        <v>1953</v>
      </c>
      <c r="AO704" s="13">
        <v>455</v>
      </c>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row>
    <row r="705" spans="2:120" s="9" customFormat="1" x14ac:dyDescent="0.2">
      <c r="B705" s="4" t="s">
        <v>2379</v>
      </c>
      <c r="C705" s="5"/>
      <c r="D705" s="5" t="s">
        <v>2380</v>
      </c>
      <c r="E705" s="5" t="s">
        <v>2381</v>
      </c>
      <c r="F705" s="5" t="s">
        <v>2382</v>
      </c>
      <c r="G705" s="5"/>
      <c r="H705" s="5">
        <v>1</v>
      </c>
      <c r="I705" s="5">
        <v>1</v>
      </c>
      <c r="J705" s="5">
        <v>1</v>
      </c>
      <c r="K705" s="5">
        <v>12.7</v>
      </c>
      <c r="L705" s="5">
        <v>11.952</v>
      </c>
      <c r="M705" s="5">
        <v>102</v>
      </c>
      <c r="N705" s="5">
        <v>2.8985999999999999E-3</v>
      </c>
      <c r="O705" s="5">
        <v>5.8673000000000002</v>
      </c>
      <c r="P705" s="5">
        <v>20417000</v>
      </c>
      <c r="Q705" s="5">
        <v>3539600</v>
      </c>
      <c r="R705" s="5">
        <v>4326900</v>
      </c>
      <c r="S705" s="5">
        <v>4025900</v>
      </c>
      <c r="T705" s="5">
        <v>0</v>
      </c>
      <c r="U705" s="5">
        <v>5253100</v>
      </c>
      <c r="V705" s="5">
        <v>0</v>
      </c>
      <c r="W705" s="5">
        <v>0</v>
      </c>
      <c r="X705" s="5">
        <v>3272000</v>
      </c>
      <c r="Y705" s="5">
        <v>1443700</v>
      </c>
      <c r="Z705" s="5">
        <v>1805000</v>
      </c>
      <c r="AA705" s="5">
        <v>2762100</v>
      </c>
      <c r="AB705" s="5"/>
      <c r="AC705" s="5">
        <v>2205900</v>
      </c>
      <c r="AD705" s="5"/>
      <c r="AE705" s="5"/>
      <c r="AF705" s="5">
        <v>1711500</v>
      </c>
      <c r="AG705" s="5">
        <f t="shared" si="44"/>
        <v>1.0229233675396947</v>
      </c>
      <c r="AH705" s="5">
        <f t="shared" si="45"/>
        <v>3.2698069412119841E-2</v>
      </c>
      <c r="AI705" s="5">
        <f t="shared" si="46"/>
        <v>0.92916300327273649</v>
      </c>
      <c r="AJ705" s="5">
        <f t="shared" si="47"/>
        <v>0.10599638376427628</v>
      </c>
      <c r="AK705" s="5">
        <f>VLOOKUP(AO705,Tabelle4!T:V,3,FALSE)</f>
        <v>0</v>
      </c>
      <c r="AL705" s="5">
        <v>19</v>
      </c>
      <c r="AM705" s="5"/>
      <c r="AN705" s="5">
        <v>2</v>
      </c>
      <c r="AO705" s="13">
        <v>610</v>
      </c>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row>
    <row r="706" spans="2:120" s="9" customFormat="1" x14ac:dyDescent="0.2">
      <c r="B706" s="4" t="s">
        <v>2485</v>
      </c>
      <c r="C706" s="5"/>
      <c r="D706" s="5" t="s">
        <v>2486</v>
      </c>
      <c r="E706" s="5" t="s">
        <v>2487</v>
      </c>
      <c r="F706" s="5" t="s">
        <v>2488</v>
      </c>
      <c r="G706" s="5"/>
      <c r="H706" s="5">
        <v>2</v>
      </c>
      <c r="I706" s="5">
        <v>2</v>
      </c>
      <c r="J706" s="5">
        <v>1</v>
      </c>
      <c r="K706" s="5">
        <v>21.2</v>
      </c>
      <c r="L706" s="5">
        <v>21.643999999999998</v>
      </c>
      <c r="M706" s="5">
        <v>193</v>
      </c>
      <c r="N706" s="5">
        <v>0</v>
      </c>
      <c r="O706" s="5">
        <v>243.6</v>
      </c>
      <c r="P706" s="5">
        <v>30076000</v>
      </c>
      <c r="Q706" s="5">
        <v>9449400</v>
      </c>
      <c r="R706" s="5">
        <v>5370900</v>
      </c>
      <c r="S706" s="5">
        <v>2497400</v>
      </c>
      <c r="T706" s="5">
        <v>987390</v>
      </c>
      <c r="U706" s="5">
        <v>1209900</v>
      </c>
      <c r="V706" s="5">
        <v>0</v>
      </c>
      <c r="W706" s="5">
        <v>4182700</v>
      </c>
      <c r="X706" s="5">
        <v>6378000</v>
      </c>
      <c r="Y706" s="5">
        <v>3626600</v>
      </c>
      <c r="Z706" s="5">
        <v>1267400</v>
      </c>
      <c r="AA706" s="5">
        <v>1582300</v>
      </c>
      <c r="AB706" s="5">
        <v>1889900</v>
      </c>
      <c r="AC706" s="5">
        <v>2503400</v>
      </c>
      <c r="AD706" s="5"/>
      <c r="AE706" s="5">
        <v>2494500</v>
      </c>
      <c r="AF706" s="5">
        <v>1454200</v>
      </c>
      <c r="AG706" s="5">
        <f t="shared" si="44"/>
        <v>0.97249732645185294</v>
      </c>
      <c r="AH706" s="5">
        <f t="shared" si="45"/>
        <v>-4.0233810978718108E-2</v>
      </c>
      <c r="AI706" s="5">
        <f t="shared" si="46"/>
        <v>0.92918768205735747</v>
      </c>
      <c r="AJ706" s="5">
        <f t="shared" si="47"/>
        <v>0.10595806595863175</v>
      </c>
      <c r="AK706" s="5">
        <f>VLOOKUP(AO706,Tabelle4!T:V,3,FALSE)</f>
        <v>0</v>
      </c>
      <c r="AL706" s="5">
        <v>19</v>
      </c>
      <c r="AM706" s="5"/>
      <c r="AN706" s="5">
        <v>17</v>
      </c>
      <c r="AO706" s="13">
        <v>637</v>
      </c>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row>
    <row r="707" spans="2:120" s="9" customFormat="1" x14ac:dyDescent="0.2">
      <c r="B707" s="4" t="s">
        <v>2782</v>
      </c>
      <c r="C707" s="5"/>
      <c r="D707" s="5" t="s">
        <v>2783</v>
      </c>
      <c r="E707" s="5" t="s">
        <v>2784</v>
      </c>
      <c r="F707" s="5" t="s">
        <v>2785</v>
      </c>
      <c r="G707" s="5"/>
      <c r="H707" s="5">
        <v>1</v>
      </c>
      <c r="I707" s="5">
        <v>11</v>
      </c>
      <c r="J707" s="5">
        <v>11</v>
      </c>
      <c r="K707" s="5">
        <v>31.7</v>
      </c>
      <c r="L707" s="5">
        <v>39.776000000000003</v>
      </c>
      <c r="M707" s="5">
        <v>353</v>
      </c>
      <c r="N707" s="5">
        <v>0</v>
      </c>
      <c r="O707" s="5">
        <v>182.94</v>
      </c>
      <c r="P707" s="5">
        <v>922310000</v>
      </c>
      <c r="Q707" s="5">
        <v>185330000</v>
      </c>
      <c r="R707" s="5">
        <v>82617000</v>
      </c>
      <c r="S707" s="5">
        <v>75151000</v>
      </c>
      <c r="T707" s="5">
        <v>83733000</v>
      </c>
      <c r="U707" s="5">
        <v>61853000</v>
      </c>
      <c r="V707" s="5">
        <v>79657000</v>
      </c>
      <c r="W707" s="5">
        <v>178620000</v>
      </c>
      <c r="X707" s="5">
        <v>175350000</v>
      </c>
      <c r="Y707" s="5">
        <v>28300000</v>
      </c>
      <c r="Z707" s="5">
        <v>17360000</v>
      </c>
      <c r="AA707" s="5">
        <v>29077000</v>
      </c>
      <c r="AB707" s="5">
        <v>27543000</v>
      </c>
      <c r="AC707" s="5">
        <v>24769000</v>
      </c>
      <c r="AD707" s="5">
        <v>25610000</v>
      </c>
      <c r="AE707" s="5">
        <v>29933000</v>
      </c>
      <c r="AF707" s="5">
        <v>23120000</v>
      </c>
      <c r="AG707" s="5">
        <f t="shared" si="44"/>
        <v>0.98886224766029851</v>
      </c>
      <c r="AH707" s="5">
        <f t="shared" si="45"/>
        <v>-1.6158532911031136E-2</v>
      </c>
      <c r="AI707" s="5">
        <f t="shared" si="46"/>
        <v>0.93025434095569892</v>
      </c>
      <c r="AJ707" s="5">
        <f t="shared" si="47"/>
        <v>0.10430287730234793</v>
      </c>
      <c r="AK707" s="5">
        <f>VLOOKUP(AO707,Tabelle4!T:V,3,FALSE)</f>
        <v>0</v>
      </c>
      <c r="AL707" s="5">
        <v>19</v>
      </c>
      <c r="AM707" s="5"/>
      <c r="AN707" s="5">
        <v>79</v>
      </c>
      <c r="AO707" s="13">
        <v>712</v>
      </c>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row>
    <row r="708" spans="2:120" s="9" customFormat="1" x14ac:dyDescent="0.2">
      <c r="B708" s="4" t="s">
        <v>1272</v>
      </c>
      <c r="C708" s="5"/>
      <c r="D708" s="5" t="s">
        <v>1273</v>
      </c>
      <c r="E708" s="5" t="s">
        <v>1274</v>
      </c>
      <c r="F708" s="5" t="s">
        <v>1275</v>
      </c>
      <c r="G708" s="5"/>
      <c r="H708" s="5">
        <v>3</v>
      </c>
      <c r="I708" s="5">
        <v>3</v>
      </c>
      <c r="J708" s="5">
        <v>3</v>
      </c>
      <c r="K708" s="5">
        <v>0.9</v>
      </c>
      <c r="L708" s="5">
        <v>492.33</v>
      </c>
      <c r="M708" s="5">
        <v>4306</v>
      </c>
      <c r="N708" s="5">
        <v>4.1898999999999999E-3</v>
      </c>
      <c r="O708" s="5">
        <v>4.5225999999999997</v>
      </c>
      <c r="P708" s="5">
        <v>20017000</v>
      </c>
      <c r="Q708" s="5">
        <v>7200100</v>
      </c>
      <c r="R708" s="5">
        <v>2527500</v>
      </c>
      <c r="S708" s="5">
        <v>0</v>
      </c>
      <c r="T708" s="5">
        <v>2125300</v>
      </c>
      <c r="U708" s="5">
        <v>0</v>
      </c>
      <c r="V708" s="5">
        <v>4404100</v>
      </c>
      <c r="W708" s="5">
        <v>154340</v>
      </c>
      <c r="X708" s="5">
        <v>3605200</v>
      </c>
      <c r="Y708" s="5">
        <v>196980</v>
      </c>
      <c r="Z708" s="5">
        <v>202830</v>
      </c>
      <c r="AA708" s="5"/>
      <c r="AB708" s="5">
        <v>407430</v>
      </c>
      <c r="AC708" s="5"/>
      <c r="AD708" s="5">
        <v>315360</v>
      </c>
      <c r="AE708" s="5"/>
      <c r="AF708" s="5">
        <v>236600</v>
      </c>
      <c r="AG708" s="5">
        <f t="shared" si="44"/>
        <v>0.97499818827451268</v>
      </c>
      <c r="AH708" s="5">
        <f t="shared" si="45"/>
        <v>-3.6528556814657026E-2</v>
      </c>
      <c r="AI708" s="5">
        <f t="shared" si="46"/>
        <v>0.93657725842961059</v>
      </c>
      <c r="AJ708" s="5">
        <f t="shared" si="47"/>
        <v>9.4530087332071883E-2</v>
      </c>
      <c r="AK708" s="5">
        <f>VLOOKUP(AO708,Tabelle4!T:V,3,FALSE)</f>
        <v>0</v>
      </c>
      <c r="AL708" s="5">
        <v>19</v>
      </c>
      <c r="AM708" s="5"/>
      <c r="AN708" s="5">
        <v>3</v>
      </c>
      <c r="AO708" s="13">
        <v>328</v>
      </c>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row>
    <row r="709" spans="2:120" s="9" customFormat="1" x14ac:dyDescent="0.2">
      <c r="B709" s="4" t="s">
        <v>202</v>
      </c>
      <c r="C709" s="5"/>
      <c r="D709" s="5" t="s">
        <v>203</v>
      </c>
      <c r="E709" s="5" t="s">
        <v>204</v>
      </c>
      <c r="F709" s="5" t="s">
        <v>205</v>
      </c>
      <c r="G709" s="5"/>
      <c r="H709" s="5">
        <v>5</v>
      </c>
      <c r="I709" s="5">
        <v>23</v>
      </c>
      <c r="J709" s="5">
        <v>10</v>
      </c>
      <c r="K709" s="5">
        <v>28.2</v>
      </c>
      <c r="L709" s="5">
        <v>103.58</v>
      </c>
      <c r="M709" s="5">
        <v>947</v>
      </c>
      <c r="N709" s="5">
        <v>0</v>
      </c>
      <c r="O709" s="5">
        <v>83.3</v>
      </c>
      <c r="P709" s="5">
        <v>74499000</v>
      </c>
      <c r="Q709" s="5">
        <v>25889000</v>
      </c>
      <c r="R709" s="5">
        <v>2756500</v>
      </c>
      <c r="S709" s="5">
        <v>1667700</v>
      </c>
      <c r="T709" s="5">
        <v>5537200</v>
      </c>
      <c r="U709" s="5">
        <v>819290</v>
      </c>
      <c r="V709" s="5">
        <v>3069500</v>
      </c>
      <c r="W709" s="5">
        <v>29824000</v>
      </c>
      <c r="X709" s="5">
        <v>4935800</v>
      </c>
      <c r="Y709" s="5">
        <v>21093000</v>
      </c>
      <c r="Z709" s="5">
        <v>6242300</v>
      </c>
      <c r="AA709" s="5">
        <v>6614300</v>
      </c>
      <c r="AB709" s="5">
        <v>9655700</v>
      </c>
      <c r="AC709" s="5">
        <v>5551700</v>
      </c>
      <c r="AD709" s="5">
        <v>5829100</v>
      </c>
      <c r="AE709" s="5">
        <v>21612000</v>
      </c>
      <c r="AF709" s="5">
        <v>8929500</v>
      </c>
      <c r="AG709" s="5">
        <f t="shared" si="44"/>
        <v>1.0401456981129376</v>
      </c>
      <c r="AH709" s="5">
        <f t="shared" si="45"/>
        <v>5.6785627618873014E-2</v>
      </c>
      <c r="AI709" s="5">
        <f t="shared" si="46"/>
        <v>0.93751071314641155</v>
      </c>
      <c r="AJ709" s="5">
        <f t="shared" si="47"/>
        <v>9.3092918295597279E-2</v>
      </c>
      <c r="AK709" s="5">
        <f>VLOOKUP(AO709,Tabelle4!T:V,3,FALSE)</f>
        <v>0</v>
      </c>
      <c r="AL709" s="5">
        <v>19</v>
      </c>
      <c r="AM709" s="5"/>
      <c r="AN709" s="5">
        <v>32</v>
      </c>
      <c r="AO709" s="13">
        <v>55</v>
      </c>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row>
    <row r="710" spans="2:120" s="9" customFormat="1" x14ac:dyDescent="0.2">
      <c r="B710" s="4" t="s">
        <v>346</v>
      </c>
      <c r="C710" s="5"/>
      <c r="D710" s="5" t="s">
        <v>347</v>
      </c>
      <c r="E710" s="5" t="s">
        <v>348</v>
      </c>
      <c r="F710" s="5" t="s">
        <v>349</v>
      </c>
      <c r="G710" s="5"/>
      <c r="H710" s="5">
        <v>6</v>
      </c>
      <c r="I710" s="5">
        <v>3</v>
      </c>
      <c r="J710" s="5">
        <v>3</v>
      </c>
      <c r="K710" s="5">
        <v>5.3</v>
      </c>
      <c r="L710" s="5">
        <v>123.2</v>
      </c>
      <c r="M710" s="5">
        <v>1091</v>
      </c>
      <c r="N710" s="5">
        <v>2.9412000000000002E-3</v>
      </c>
      <c r="O710" s="5">
        <v>7.2785000000000002</v>
      </c>
      <c r="P710" s="5">
        <v>12610000</v>
      </c>
      <c r="Q710" s="5">
        <v>6117800</v>
      </c>
      <c r="R710" s="5">
        <v>162480</v>
      </c>
      <c r="S710" s="5">
        <v>390720</v>
      </c>
      <c r="T710" s="5">
        <v>910140</v>
      </c>
      <c r="U710" s="5">
        <v>148610</v>
      </c>
      <c r="V710" s="5">
        <v>328910</v>
      </c>
      <c r="W710" s="5">
        <v>3959000</v>
      </c>
      <c r="X710" s="5">
        <v>592320</v>
      </c>
      <c r="Y710" s="5">
        <v>5518000</v>
      </c>
      <c r="Z710" s="5">
        <v>433280</v>
      </c>
      <c r="AA710" s="5">
        <v>1194400</v>
      </c>
      <c r="AB710" s="5">
        <v>1205100</v>
      </c>
      <c r="AC710" s="5">
        <v>836310</v>
      </c>
      <c r="AD710" s="5">
        <v>948410</v>
      </c>
      <c r="AE710" s="5">
        <v>4050100</v>
      </c>
      <c r="AF710" s="5">
        <v>2073400</v>
      </c>
      <c r="AG710" s="5">
        <f t="shared" si="44"/>
        <v>1.0559620243240577</v>
      </c>
      <c r="AH710" s="5">
        <f t="shared" si="45"/>
        <v>7.8557951832251199E-2</v>
      </c>
      <c r="AI710" s="5">
        <f t="shared" si="46"/>
        <v>0.93899661297111936</v>
      </c>
      <c r="AJ710" s="5">
        <f t="shared" si="47"/>
        <v>9.0808140904566348E-2</v>
      </c>
      <c r="AK710" s="5">
        <f>VLOOKUP(AO710,Tabelle4!T:V,3,FALSE)</f>
        <v>0</v>
      </c>
      <c r="AL710" s="5">
        <v>19</v>
      </c>
      <c r="AM710" s="5"/>
      <c r="AN710" s="5">
        <v>6</v>
      </c>
      <c r="AO710" s="13">
        <v>92</v>
      </c>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row>
    <row r="711" spans="2:120" s="9" customFormat="1" x14ac:dyDescent="0.2">
      <c r="B711" s="4" t="s">
        <v>3049</v>
      </c>
      <c r="C711" s="5"/>
      <c r="D711" s="5" t="s">
        <v>3050</v>
      </c>
      <c r="E711" s="5" t="s">
        <v>3051</v>
      </c>
      <c r="F711" s="5" t="s">
        <v>3052</v>
      </c>
      <c r="G711" s="5"/>
      <c r="H711" s="5">
        <v>1</v>
      </c>
      <c r="I711" s="5">
        <v>2</v>
      </c>
      <c r="J711" s="5">
        <v>2</v>
      </c>
      <c r="K711" s="5">
        <v>4.8</v>
      </c>
      <c r="L711" s="5">
        <v>78.185000000000002</v>
      </c>
      <c r="M711" s="5">
        <v>714</v>
      </c>
      <c r="N711" s="5">
        <v>5.3547999999999998E-3</v>
      </c>
      <c r="O711" s="5">
        <v>3.7069000000000001</v>
      </c>
      <c r="P711" s="5">
        <v>14072000</v>
      </c>
      <c r="Q711" s="5">
        <v>5077000</v>
      </c>
      <c r="R711" s="5">
        <v>1126400</v>
      </c>
      <c r="S711" s="5">
        <v>222230</v>
      </c>
      <c r="T711" s="5">
        <v>1142200</v>
      </c>
      <c r="U711" s="5">
        <v>0</v>
      </c>
      <c r="V711" s="5">
        <v>0</v>
      </c>
      <c r="W711" s="5">
        <v>5542400</v>
      </c>
      <c r="X711" s="5">
        <v>962110</v>
      </c>
      <c r="Y711" s="5">
        <v>2026200</v>
      </c>
      <c r="Z711" s="5">
        <v>1719400</v>
      </c>
      <c r="AA711" s="5">
        <v>2204100</v>
      </c>
      <c r="AB711" s="5">
        <v>1788800</v>
      </c>
      <c r="AC711" s="5"/>
      <c r="AD711" s="5"/>
      <c r="AE711" s="5">
        <v>2402700</v>
      </c>
      <c r="AF711" s="5">
        <v>1371100</v>
      </c>
      <c r="AG711" s="5">
        <f t="shared" si="44"/>
        <v>1.0252928083099264</v>
      </c>
      <c r="AH711" s="5">
        <f t="shared" si="45"/>
        <v>3.6035980726455905E-2</v>
      </c>
      <c r="AI711" s="5">
        <f t="shared" si="46"/>
        <v>0.94159081341141293</v>
      </c>
      <c r="AJ711" s="5">
        <f t="shared" si="47"/>
        <v>8.6827850031874307E-2</v>
      </c>
      <c r="AK711" s="5">
        <f>VLOOKUP(AO711,Tabelle4!T:V,3,FALSE)</f>
        <v>0</v>
      </c>
      <c r="AL711" s="5">
        <v>19</v>
      </c>
      <c r="AM711" s="5"/>
      <c r="AN711" s="5">
        <v>5</v>
      </c>
      <c r="AO711" s="13">
        <v>779</v>
      </c>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row>
    <row r="712" spans="2:120" s="9" customFormat="1" x14ac:dyDescent="0.2">
      <c r="B712" s="4" t="s">
        <v>3045</v>
      </c>
      <c r="C712" s="5"/>
      <c r="D712" s="5" t="s">
        <v>3046</v>
      </c>
      <c r="E712" s="5" t="s">
        <v>3047</v>
      </c>
      <c r="F712" s="5" t="s">
        <v>3048</v>
      </c>
      <c r="G712" s="5"/>
      <c r="H712" s="5">
        <v>2</v>
      </c>
      <c r="I712" s="5">
        <v>24</v>
      </c>
      <c r="J712" s="5">
        <v>24</v>
      </c>
      <c r="K712" s="5">
        <v>77.5</v>
      </c>
      <c r="L712" s="5">
        <v>25.425999999999998</v>
      </c>
      <c r="M712" s="5">
        <v>227</v>
      </c>
      <c r="N712" s="5">
        <v>0</v>
      </c>
      <c r="O712" s="5">
        <v>323.31</v>
      </c>
      <c r="P712" s="5">
        <v>4580700000</v>
      </c>
      <c r="Q712" s="5">
        <v>563750000</v>
      </c>
      <c r="R712" s="5">
        <v>1015800000</v>
      </c>
      <c r="S712" s="5">
        <v>333230000</v>
      </c>
      <c r="T712" s="5">
        <v>282310000</v>
      </c>
      <c r="U712" s="5">
        <v>480430000</v>
      </c>
      <c r="V712" s="5">
        <v>637570000</v>
      </c>
      <c r="W712" s="5">
        <v>796620000</v>
      </c>
      <c r="X712" s="5">
        <v>471040000</v>
      </c>
      <c r="Y712" s="5">
        <v>109490000</v>
      </c>
      <c r="Z712" s="5">
        <v>140350000</v>
      </c>
      <c r="AA712" s="5">
        <v>167020000</v>
      </c>
      <c r="AB712" s="5">
        <v>159800000</v>
      </c>
      <c r="AC712" s="5">
        <v>195450000</v>
      </c>
      <c r="AD712" s="5">
        <v>121130000</v>
      </c>
      <c r="AE712" s="5">
        <v>144400000</v>
      </c>
      <c r="AF712" s="5">
        <v>108790000</v>
      </c>
      <c r="AG712" s="5">
        <f t="shared" si="44"/>
        <v>1.0120925987679239</v>
      </c>
      <c r="AH712" s="5">
        <f t="shared" si="45"/>
        <v>1.7341291684173945E-2</v>
      </c>
      <c r="AI712" s="5">
        <f t="shared" si="46"/>
        <v>0.94323337710140831</v>
      </c>
      <c r="AJ712" s="5">
        <f t="shared" si="47"/>
        <v>8.4313324696590627E-2</v>
      </c>
      <c r="AK712" s="5">
        <f>VLOOKUP(AO712,Tabelle4!T:V,3,FALSE)</f>
        <v>0</v>
      </c>
      <c r="AL712" s="5">
        <v>19</v>
      </c>
      <c r="AM712" s="5"/>
      <c r="AN712" s="5">
        <v>225</v>
      </c>
      <c r="AO712" s="13">
        <v>778</v>
      </c>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row>
    <row r="713" spans="2:120" s="9" customFormat="1" x14ac:dyDescent="0.2">
      <c r="B713" s="4" t="s">
        <v>1393</v>
      </c>
      <c r="C713" s="5"/>
      <c r="D713" s="5" t="s">
        <v>1394</v>
      </c>
      <c r="E713" s="5" t="s">
        <v>1395</v>
      </c>
      <c r="F713" s="5" t="s">
        <v>1396</v>
      </c>
      <c r="G713" s="5"/>
      <c r="H713" s="5">
        <v>1</v>
      </c>
      <c r="I713" s="5">
        <v>3</v>
      </c>
      <c r="J713" s="5">
        <v>3</v>
      </c>
      <c r="K713" s="5">
        <v>10.7</v>
      </c>
      <c r="L713" s="5">
        <v>43.88</v>
      </c>
      <c r="M713" s="5">
        <v>384</v>
      </c>
      <c r="N713" s="5">
        <v>0</v>
      </c>
      <c r="O713" s="5">
        <v>54.832000000000001</v>
      </c>
      <c r="P713" s="5">
        <v>61325000</v>
      </c>
      <c r="Q713" s="5">
        <v>7926100</v>
      </c>
      <c r="R713" s="5">
        <v>2724300</v>
      </c>
      <c r="S713" s="5">
        <v>1607600</v>
      </c>
      <c r="T713" s="5">
        <v>12072000</v>
      </c>
      <c r="U713" s="5">
        <v>6634900</v>
      </c>
      <c r="V713" s="5">
        <v>5025200</v>
      </c>
      <c r="W713" s="5">
        <v>16870000</v>
      </c>
      <c r="X713" s="5">
        <v>8465300</v>
      </c>
      <c r="Y713" s="5">
        <v>600420</v>
      </c>
      <c r="Z713" s="5">
        <v>1300300</v>
      </c>
      <c r="AA713" s="5">
        <v>439600</v>
      </c>
      <c r="AB713" s="5">
        <v>789500</v>
      </c>
      <c r="AC713" s="5">
        <v>739270</v>
      </c>
      <c r="AD713" s="5">
        <v>1030500</v>
      </c>
      <c r="AE713" s="5">
        <v>555810</v>
      </c>
      <c r="AF713" s="5">
        <v>867450</v>
      </c>
      <c r="AG713" s="5">
        <f t="shared" si="44"/>
        <v>0.98020375630670553</v>
      </c>
      <c r="AH713" s="5">
        <f t="shared" si="45"/>
        <v>-2.8846419477509253E-2</v>
      </c>
      <c r="AI713" s="5">
        <f t="shared" si="46"/>
        <v>0.94374144491947587</v>
      </c>
      <c r="AJ713" s="5">
        <f t="shared" si="47"/>
        <v>8.3536433631887286E-2</v>
      </c>
      <c r="AK713" s="5">
        <f>VLOOKUP(AO713,Tabelle4!T:V,3,FALSE)</f>
        <v>0</v>
      </c>
      <c r="AL713" s="5">
        <v>19</v>
      </c>
      <c r="AM713" s="5"/>
      <c r="AN713" s="5">
        <v>17</v>
      </c>
      <c r="AO713" s="13">
        <v>359</v>
      </c>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row>
    <row r="714" spans="2:120" s="9" customFormat="1" x14ac:dyDescent="0.2">
      <c r="B714" s="4" t="s">
        <v>1675</v>
      </c>
      <c r="C714" s="5"/>
      <c r="D714" s="5" t="s">
        <v>1676</v>
      </c>
      <c r="E714" s="5" t="s">
        <v>1677</v>
      </c>
      <c r="F714" s="5" t="s">
        <v>1678</v>
      </c>
      <c r="G714" s="5"/>
      <c r="H714" s="5">
        <v>1</v>
      </c>
      <c r="I714" s="5">
        <v>101</v>
      </c>
      <c r="J714" s="5">
        <v>101</v>
      </c>
      <c r="K714" s="5">
        <v>88.6</v>
      </c>
      <c r="L714" s="5">
        <v>82.668999999999997</v>
      </c>
      <c r="M714" s="5">
        <v>763</v>
      </c>
      <c r="N714" s="5">
        <v>0</v>
      </c>
      <c r="O714" s="5">
        <v>323.31</v>
      </c>
      <c r="P714" s="5">
        <v>310950000000</v>
      </c>
      <c r="Q714" s="5">
        <v>54518000000</v>
      </c>
      <c r="R714" s="5">
        <v>42857000000</v>
      </c>
      <c r="S714" s="5">
        <v>19077000000</v>
      </c>
      <c r="T714" s="5">
        <v>22759000000</v>
      </c>
      <c r="U714" s="5">
        <v>19062000000</v>
      </c>
      <c r="V714" s="5">
        <v>20855000000</v>
      </c>
      <c r="W714" s="5">
        <v>72587000000</v>
      </c>
      <c r="X714" s="5">
        <v>59235000000</v>
      </c>
      <c r="Y714" s="5">
        <v>6306000000</v>
      </c>
      <c r="Z714" s="5">
        <v>8487800000</v>
      </c>
      <c r="AA714" s="5">
        <v>6346500000</v>
      </c>
      <c r="AB714" s="5">
        <v>6578800000</v>
      </c>
      <c r="AC714" s="5">
        <v>6472500000</v>
      </c>
      <c r="AD714" s="5">
        <v>9228000000</v>
      </c>
      <c r="AE714" s="5">
        <v>7030100000</v>
      </c>
      <c r="AF714" s="5">
        <v>5259700000</v>
      </c>
      <c r="AG714" s="5">
        <f t="shared" si="44"/>
        <v>0.99031092914331031</v>
      </c>
      <c r="AH714" s="5">
        <f t="shared" si="45"/>
        <v>-1.4046533830689654E-2</v>
      </c>
      <c r="AI714" s="5">
        <f t="shared" si="46"/>
        <v>0.9475575310312544</v>
      </c>
      <c r="AJ714" s="5">
        <f t="shared" si="47"/>
        <v>7.7714555599654928E-2</v>
      </c>
      <c r="AK714" s="5">
        <f>VLOOKUP(AO714,Tabelle4!T:V,3,FALSE)</f>
        <v>0</v>
      </c>
      <c r="AL714" s="5">
        <v>19</v>
      </c>
      <c r="AM714" s="5"/>
      <c r="AN714" s="5">
        <v>8131</v>
      </c>
      <c r="AO714" s="13">
        <v>431</v>
      </c>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row>
    <row r="715" spans="2:120" s="9" customFormat="1" x14ac:dyDescent="0.2">
      <c r="B715" s="4" t="s">
        <v>2736</v>
      </c>
      <c r="C715" s="5"/>
      <c r="D715" s="5" t="s">
        <v>2737</v>
      </c>
      <c r="E715" s="5" t="s">
        <v>2738</v>
      </c>
      <c r="F715" s="5" t="s">
        <v>2739</v>
      </c>
      <c r="G715" s="5"/>
      <c r="H715" s="5">
        <v>1</v>
      </c>
      <c r="I715" s="5">
        <v>2</v>
      </c>
      <c r="J715" s="5">
        <v>2</v>
      </c>
      <c r="K715" s="5">
        <v>23.8</v>
      </c>
      <c r="L715" s="5">
        <v>16.564</v>
      </c>
      <c r="M715" s="5">
        <v>151</v>
      </c>
      <c r="N715" s="5">
        <v>0</v>
      </c>
      <c r="O715" s="5">
        <v>78.656000000000006</v>
      </c>
      <c r="P715" s="5">
        <v>24000000</v>
      </c>
      <c r="Q715" s="5">
        <v>4750100</v>
      </c>
      <c r="R715" s="5">
        <v>4489200</v>
      </c>
      <c r="S715" s="5">
        <v>3636300</v>
      </c>
      <c r="T715" s="5">
        <v>468780</v>
      </c>
      <c r="U715" s="5">
        <v>5797500</v>
      </c>
      <c r="V715" s="5">
        <v>0</v>
      </c>
      <c r="W715" s="5">
        <v>3085900</v>
      </c>
      <c r="X715" s="5">
        <v>1772300</v>
      </c>
      <c r="Y715" s="5">
        <v>1947600</v>
      </c>
      <c r="Z715" s="5">
        <v>1571700</v>
      </c>
      <c r="AA715" s="5">
        <v>1796100</v>
      </c>
      <c r="AB715" s="5">
        <v>1235700</v>
      </c>
      <c r="AC715" s="5">
        <v>2452300</v>
      </c>
      <c r="AD715" s="5"/>
      <c r="AE715" s="5">
        <v>1114100</v>
      </c>
      <c r="AF715" s="5">
        <v>1250100</v>
      </c>
      <c r="AG715" s="5">
        <f t="shared" si="44"/>
        <v>1.0201027717222049</v>
      </c>
      <c r="AH715" s="5">
        <f t="shared" si="45"/>
        <v>2.8714505907524245E-2</v>
      </c>
      <c r="AI715" s="5">
        <f t="shared" si="46"/>
        <v>0.94837909362482897</v>
      </c>
      <c r="AJ715" s="5">
        <f t="shared" si="47"/>
        <v>7.6464234952537416E-2</v>
      </c>
      <c r="AK715" s="5">
        <f>VLOOKUP(AO715,Tabelle4!T:V,3,FALSE)</f>
        <v>0</v>
      </c>
      <c r="AL715" s="5">
        <v>19</v>
      </c>
      <c r="AM715" s="5"/>
      <c r="AN715" s="5">
        <v>6</v>
      </c>
      <c r="AO715" s="13">
        <v>700</v>
      </c>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row>
    <row r="716" spans="2:120" s="9" customFormat="1" x14ac:dyDescent="0.2">
      <c r="B716" s="4" t="s">
        <v>606</v>
      </c>
      <c r="C716" s="5"/>
      <c r="D716" s="5" t="s">
        <v>607</v>
      </c>
      <c r="E716" s="5" t="s">
        <v>608</v>
      </c>
      <c r="F716" s="5" t="s">
        <v>609</v>
      </c>
      <c r="G716" s="5"/>
      <c r="H716" s="5">
        <v>2</v>
      </c>
      <c r="I716" s="5">
        <v>22</v>
      </c>
      <c r="J716" s="5">
        <v>22</v>
      </c>
      <c r="K716" s="5">
        <v>51.7</v>
      </c>
      <c r="L716" s="5">
        <v>36.118000000000002</v>
      </c>
      <c r="M716" s="5">
        <v>327</v>
      </c>
      <c r="N716" s="5">
        <v>0</v>
      </c>
      <c r="O716" s="5">
        <v>323.31</v>
      </c>
      <c r="P716" s="5">
        <v>22581000000</v>
      </c>
      <c r="Q716" s="5">
        <v>4949100000</v>
      </c>
      <c r="R716" s="5">
        <v>3074900000</v>
      </c>
      <c r="S716" s="5">
        <v>1297200000</v>
      </c>
      <c r="T716" s="5">
        <v>1545900000</v>
      </c>
      <c r="U716" s="5">
        <v>1014400000</v>
      </c>
      <c r="V716" s="5">
        <v>2386400000</v>
      </c>
      <c r="W716" s="5">
        <v>3247000000</v>
      </c>
      <c r="X716" s="5">
        <v>5066300000</v>
      </c>
      <c r="Y716" s="5">
        <v>779430000</v>
      </c>
      <c r="Z716" s="5">
        <v>499130000</v>
      </c>
      <c r="AA716" s="5">
        <v>581050000</v>
      </c>
      <c r="AB716" s="5">
        <v>551030000</v>
      </c>
      <c r="AC716" s="5">
        <v>662870000</v>
      </c>
      <c r="AD716" s="5">
        <v>660410000</v>
      </c>
      <c r="AE716" s="5">
        <v>556200000</v>
      </c>
      <c r="AF716" s="5">
        <v>549900000</v>
      </c>
      <c r="AG716" s="5">
        <f t="shared" si="44"/>
        <v>0.99228609768747578</v>
      </c>
      <c r="AH716" s="5">
        <f t="shared" si="45"/>
        <v>-1.1171953905697302E-2</v>
      </c>
      <c r="AI716" s="5">
        <f t="shared" si="46"/>
        <v>0.94869843320280411</v>
      </c>
      <c r="AJ716" s="5">
        <f t="shared" si="47"/>
        <v>7.5978530363936592E-2</v>
      </c>
      <c r="AK716" s="5">
        <f>VLOOKUP(AO716,Tabelle4!T:V,3,FALSE)</f>
        <v>0</v>
      </c>
      <c r="AL716" s="5">
        <v>19</v>
      </c>
      <c r="AM716" s="5"/>
      <c r="AN716" s="5">
        <v>570</v>
      </c>
      <c r="AO716" s="13">
        <v>160</v>
      </c>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row>
    <row r="717" spans="2:120" s="9" customFormat="1" x14ac:dyDescent="0.2">
      <c r="B717" s="4" t="s">
        <v>360</v>
      </c>
      <c r="C717" s="5"/>
      <c r="D717" s="5" t="s">
        <v>361</v>
      </c>
      <c r="E717" s="5" t="s">
        <v>362</v>
      </c>
      <c r="F717" s="5" t="s">
        <v>363</v>
      </c>
      <c r="G717" s="5"/>
      <c r="H717" s="5">
        <v>4</v>
      </c>
      <c r="I717" s="5">
        <v>28</v>
      </c>
      <c r="J717" s="5">
        <v>26</v>
      </c>
      <c r="K717" s="5">
        <v>8.8000000000000007</v>
      </c>
      <c r="L717" s="5">
        <v>564.73</v>
      </c>
      <c r="M717" s="5">
        <v>4966</v>
      </c>
      <c r="N717" s="5">
        <v>0</v>
      </c>
      <c r="O717" s="5">
        <v>177.34</v>
      </c>
      <c r="P717" s="5">
        <v>157080000</v>
      </c>
      <c r="Q717" s="5">
        <v>62972000</v>
      </c>
      <c r="R717" s="5">
        <v>0</v>
      </c>
      <c r="S717" s="5">
        <v>1917100</v>
      </c>
      <c r="T717" s="5">
        <v>6916200</v>
      </c>
      <c r="U717" s="5">
        <v>318160</v>
      </c>
      <c r="V717" s="5">
        <v>52419</v>
      </c>
      <c r="W717" s="5">
        <v>75053000</v>
      </c>
      <c r="X717" s="5">
        <v>9855400</v>
      </c>
      <c r="Y717" s="5">
        <v>45181000</v>
      </c>
      <c r="Z717" s="5"/>
      <c r="AA717" s="5">
        <v>3260900</v>
      </c>
      <c r="AB717" s="5">
        <v>5877100</v>
      </c>
      <c r="AC717" s="5">
        <v>902370</v>
      </c>
      <c r="AD717" s="5">
        <v>352280</v>
      </c>
      <c r="AE717" s="5">
        <v>64776000</v>
      </c>
      <c r="AF717" s="5">
        <v>774480</v>
      </c>
      <c r="AG717" s="5">
        <f t="shared" si="44"/>
        <v>1.0841283196864273</v>
      </c>
      <c r="AH717" s="5">
        <f t="shared" si="45"/>
        <v>0.1165355271888924</v>
      </c>
      <c r="AI717" s="5">
        <f t="shared" si="46"/>
        <v>0.94923105545627606</v>
      </c>
      <c r="AJ717" s="5">
        <f t="shared" si="47"/>
        <v>7.5168793744620904E-2</v>
      </c>
      <c r="AK717" s="5">
        <f>VLOOKUP(AO717,Tabelle4!T:V,3,FALSE)</f>
        <v>0</v>
      </c>
      <c r="AL717" s="5">
        <v>19</v>
      </c>
      <c r="AM717" s="5"/>
      <c r="AN717" s="5">
        <v>69</v>
      </c>
      <c r="AO717" s="13">
        <v>96</v>
      </c>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row>
    <row r="718" spans="2:120" s="9" customFormat="1" x14ac:dyDescent="0.2">
      <c r="B718" s="4" t="s">
        <v>845</v>
      </c>
      <c r="C718" s="5"/>
      <c r="D718" s="5" t="s">
        <v>846</v>
      </c>
      <c r="E718" s="5" t="s">
        <v>847</v>
      </c>
      <c r="F718" s="5" t="s">
        <v>848</v>
      </c>
      <c r="G718" s="5"/>
      <c r="H718" s="5">
        <v>5</v>
      </c>
      <c r="I718" s="5">
        <v>11</v>
      </c>
      <c r="J718" s="5">
        <v>11</v>
      </c>
      <c r="K718" s="5">
        <v>43.1</v>
      </c>
      <c r="L718" s="5">
        <v>34.238</v>
      </c>
      <c r="M718" s="5">
        <v>325</v>
      </c>
      <c r="N718" s="5">
        <v>0</v>
      </c>
      <c r="O718" s="5">
        <v>96.013999999999996</v>
      </c>
      <c r="P718" s="5">
        <v>837440000</v>
      </c>
      <c r="Q718" s="5">
        <v>156630000</v>
      </c>
      <c r="R718" s="5">
        <v>127120000</v>
      </c>
      <c r="S718" s="5">
        <v>47077000</v>
      </c>
      <c r="T718" s="5">
        <v>58447000</v>
      </c>
      <c r="U718" s="5">
        <v>46726000</v>
      </c>
      <c r="V718" s="5">
        <v>107580000</v>
      </c>
      <c r="W718" s="5">
        <v>112740000</v>
      </c>
      <c r="X718" s="5">
        <v>181130000</v>
      </c>
      <c r="Y718" s="5">
        <v>24480000</v>
      </c>
      <c r="Z718" s="5">
        <v>20572000</v>
      </c>
      <c r="AA718" s="5">
        <v>26315000</v>
      </c>
      <c r="AB718" s="5">
        <v>24586000</v>
      </c>
      <c r="AC718" s="5">
        <v>33949000</v>
      </c>
      <c r="AD718" s="5">
        <v>20263000</v>
      </c>
      <c r="AE718" s="5">
        <v>19593000</v>
      </c>
      <c r="AF718" s="5">
        <v>21177000</v>
      </c>
      <c r="AG718" s="5">
        <f t="shared" si="44"/>
        <v>1.0102229896190857</v>
      </c>
      <c r="AH718" s="5">
        <f t="shared" si="45"/>
        <v>1.4673778629974998E-2</v>
      </c>
      <c r="AI718" s="5">
        <f t="shared" si="46"/>
        <v>0.95004160391716552</v>
      </c>
      <c r="AJ718" s="5">
        <f t="shared" si="47"/>
        <v>7.3937402021955659E-2</v>
      </c>
      <c r="AK718" s="5">
        <f>VLOOKUP(AO718,Tabelle4!T:V,3,FALSE)</f>
        <v>0</v>
      </c>
      <c r="AL718" s="5">
        <v>19</v>
      </c>
      <c r="AM718" s="5"/>
      <c r="AN718" s="5">
        <v>99</v>
      </c>
      <c r="AO718" s="13">
        <v>220</v>
      </c>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row>
    <row r="719" spans="2:120" s="9" customFormat="1" x14ac:dyDescent="0.2">
      <c r="B719" s="4" t="s">
        <v>718</v>
      </c>
      <c r="C719" s="5"/>
      <c r="D719" s="5" t="s">
        <v>719</v>
      </c>
      <c r="E719" s="5" t="s">
        <v>720</v>
      </c>
      <c r="F719" s="5" t="s">
        <v>721</v>
      </c>
      <c r="G719" s="5"/>
      <c r="H719" s="5">
        <v>4</v>
      </c>
      <c r="I719" s="5">
        <v>8</v>
      </c>
      <c r="J719" s="5">
        <v>7</v>
      </c>
      <c r="K719" s="5">
        <v>13.6</v>
      </c>
      <c r="L719" s="5">
        <v>92.474999999999994</v>
      </c>
      <c r="M719" s="5">
        <v>802</v>
      </c>
      <c r="N719" s="5">
        <v>0</v>
      </c>
      <c r="O719" s="5">
        <v>49.16</v>
      </c>
      <c r="P719" s="5">
        <v>45371000</v>
      </c>
      <c r="Q719" s="5">
        <v>17287000</v>
      </c>
      <c r="R719" s="5">
        <v>671620</v>
      </c>
      <c r="S719" s="5">
        <v>319370</v>
      </c>
      <c r="T719" s="5">
        <v>341860</v>
      </c>
      <c r="U719" s="5">
        <v>231320</v>
      </c>
      <c r="V719" s="5">
        <v>545470</v>
      </c>
      <c r="W719" s="5">
        <v>23444000</v>
      </c>
      <c r="X719" s="5">
        <v>2530100</v>
      </c>
      <c r="Y719" s="5">
        <v>10487000</v>
      </c>
      <c r="Z719" s="5">
        <v>700320</v>
      </c>
      <c r="AA719" s="5">
        <v>276710</v>
      </c>
      <c r="AB719" s="5">
        <v>308660</v>
      </c>
      <c r="AC719" s="5">
        <v>240960</v>
      </c>
      <c r="AD719" s="5">
        <v>269000</v>
      </c>
      <c r="AE719" s="5">
        <v>10982000</v>
      </c>
      <c r="AF719" s="5">
        <v>1211500</v>
      </c>
      <c r="AG719" s="5">
        <f t="shared" si="44"/>
        <v>0.92673098510169671</v>
      </c>
      <c r="AH719" s="5">
        <f t="shared" si="45"/>
        <v>-0.10977748611718946</v>
      </c>
      <c r="AI719" s="5">
        <f t="shared" si="46"/>
        <v>0.95093109195998515</v>
      </c>
      <c r="AJ719" s="5">
        <f t="shared" si="47"/>
        <v>7.2587293117454182E-2</v>
      </c>
      <c r="AK719" s="5">
        <f>VLOOKUP(AO719,Tabelle4!T:V,3,FALSE)</f>
        <v>0</v>
      </c>
      <c r="AL719" s="5">
        <v>19</v>
      </c>
      <c r="AM719" s="5"/>
      <c r="AN719" s="5">
        <v>17</v>
      </c>
      <c r="AO719" s="13">
        <v>188</v>
      </c>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row>
    <row r="720" spans="2:120" s="9" customFormat="1" x14ac:dyDescent="0.2">
      <c r="B720" s="4" t="s">
        <v>2053</v>
      </c>
      <c r="C720" s="5"/>
      <c r="D720" s="5" t="s">
        <v>2054</v>
      </c>
      <c r="E720" s="5" t="s">
        <v>2055</v>
      </c>
      <c r="F720" s="5" t="s">
        <v>2056</v>
      </c>
      <c r="G720" s="5"/>
      <c r="H720" s="5">
        <v>3</v>
      </c>
      <c r="I720" s="5">
        <v>27</v>
      </c>
      <c r="J720" s="5">
        <v>27</v>
      </c>
      <c r="K720" s="5">
        <v>67.599999999999994</v>
      </c>
      <c r="L720" s="5">
        <v>52.625</v>
      </c>
      <c r="M720" s="5">
        <v>463</v>
      </c>
      <c r="N720" s="5">
        <v>0</v>
      </c>
      <c r="O720" s="5">
        <v>323.31</v>
      </c>
      <c r="P720" s="5">
        <v>38017000000</v>
      </c>
      <c r="Q720" s="5">
        <v>6573200000</v>
      </c>
      <c r="R720" s="5">
        <v>4832200000</v>
      </c>
      <c r="S720" s="5">
        <v>1865500000</v>
      </c>
      <c r="T720" s="5">
        <v>5151600000</v>
      </c>
      <c r="U720" s="5">
        <v>2641900000</v>
      </c>
      <c r="V720" s="5">
        <v>2113500000</v>
      </c>
      <c r="W720" s="5">
        <v>8245900000</v>
      </c>
      <c r="X720" s="5">
        <v>6593000000</v>
      </c>
      <c r="Y720" s="5">
        <v>348030000</v>
      </c>
      <c r="Z720" s="5">
        <v>261350000</v>
      </c>
      <c r="AA720" s="5">
        <v>287400000</v>
      </c>
      <c r="AB720" s="5">
        <v>390540000</v>
      </c>
      <c r="AC720" s="5">
        <v>379860000</v>
      </c>
      <c r="AD720" s="5">
        <v>177200000</v>
      </c>
      <c r="AE720" s="5">
        <v>337020000</v>
      </c>
      <c r="AF720" s="5">
        <v>378770000</v>
      </c>
      <c r="AG720" s="5">
        <f t="shared" si="44"/>
        <v>1.0113681894960129</v>
      </c>
      <c r="AH720" s="5">
        <f t="shared" si="45"/>
        <v>1.6308307289446908E-2</v>
      </c>
      <c r="AI720" s="5">
        <f t="shared" si="46"/>
        <v>0.95122967814193249</v>
      </c>
      <c r="AJ720" s="5">
        <f t="shared" si="47"/>
        <v>7.2134367356096601E-2</v>
      </c>
      <c r="AK720" s="5">
        <f>VLOOKUP(AO720,Tabelle4!T:V,3,FALSE)</f>
        <v>0</v>
      </c>
      <c r="AL720" s="5">
        <v>19</v>
      </c>
      <c r="AM720" s="5"/>
      <c r="AN720" s="5">
        <v>836</v>
      </c>
      <c r="AO720" s="13">
        <v>528</v>
      </c>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row>
    <row r="721" spans="2:120" s="9" customFormat="1" x14ac:dyDescent="0.2">
      <c r="B721" s="4" t="s">
        <v>3112</v>
      </c>
      <c r="C721" s="5"/>
      <c r="D721" s="5" t="s">
        <v>3113</v>
      </c>
      <c r="E721" s="5" t="s">
        <v>3114</v>
      </c>
      <c r="F721" s="5" t="s">
        <v>3115</v>
      </c>
      <c r="G721" s="5"/>
      <c r="H721" s="5">
        <v>1</v>
      </c>
      <c r="I721" s="5">
        <v>44</v>
      </c>
      <c r="J721" s="5">
        <v>44</v>
      </c>
      <c r="K721" s="5">
        <v>68.3</v>
      </c>
      <c r="L721" s="5">
        <v>50.113</v>
      </c>
      <c r="M721" s="5">
        <v>463</v>
      </c>
      <c r="N721" s="5">
        <v>0</v>
      </c>
      <c r="O721" s="5">
        <v>323.31</v>
      </c>
      <c r="P721" s="5">
        <v>35740000000</v>
      </c>
      <c r="Q721" s="5">
        <v>6246300000</v>
      </c>
      <c r="R721" s="5">
        <v>3910900000</v>
      </c>
      <c r="S721" s="5">
        <v>2051200000</v>
      </c>
      <c r="T721" s="5">
        <v>6138900000</v>
      </c>
      <c r="U721" s="5">
        <v>2773000000</v>
      </c>
      <c r="V721" s="5">
        <v>2253200000</v>
      </c>
      <c r="W721" s="5">
        <v>7485800000</v>
      </c>
      <c r="X721" s="5">
        <v>4880600000</v>
      </c>
      <c r="Y721" s="5">
        <v>614650000</v>
      </c>
      <c r="Z721" s="5">
        <v>496060000</v>
      </c>
      <c r="AA721" s="5">
        <v>630270000</v>
      </c>
      <c r="AB721" s="5">
        <v>497620000</v>
      </c>
      <c r="AC721" s="5">
        <v>610630000</v>
      </c>
      <c r="AD721" s="5">
        <v>478470000</v>
      </c>
      <c r="AE721" s="5">
        <v>538890000</v>
      </c>
      <c r="AF721" s="5">
        <v>623260000</v>
      </c>
      <c r="AG721" s="5">
        <f t="shared" si="44"/>
        <v>0.99438089950027764</v>
      </c>
      <c r="AH721" s="5">
        <f t="shared" si="45"/>
        <v>-8.129510143064532E-3</v>
      </c>
      <c r="AI721" s="5">
        <f t="shared" si="46"/>
        <v>0.95125097445141038</v>
      </c>
      <c r="AJ721" s="5">
        <f t="shared" si="47"/>
        <v>7.2102068388921928E-2</v>
      </c>
      <c r="AK721" s="5">
        <f>VLOOKUP(AO721,Tabelle4!T:V,3,FALSE)</f>
        <v>0</v>
      </c>
      <c r="AL721" s="5">
        <v>19</v>
      </c>
      <c r="AM721" s="5"/>
      <c r="AN721" s="5">
        <v>892</v>
      </c>
      <c r="AO721" s="13">
        <v>795</v>
      </c>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row>
    <row r="722" spans="2:120" s="9" customFormat="1" x14ac:dyDescent="0.2">
      <c r="B722" s="4" t="s">
        <v>160</v>
      </c>
      <c r="C722" s="5"/>
      <c r="D722" s="5"/>
      <c r="E722" s="5"/>
      <c r="F722" s="5" t="s">
        <v>161</v>
      </c>
      <c r="G722" s="5"/>
      <c r="H722" s="5">
        <v>1</v>
      </c>
      <c r="I722" s="5">
        <v>39</v>
      </c>
      <c r="J722" s="5">
        <v>38</v>
      </c>
      <c r="K722" s="5">
        <v>68.5</v>
      </c>
      <c r="L722" s="5">
        <v>62.128999999999998</v>
      </c>
      <c r="M722" s="5">
        <v>623</v>
      </c>
      <c r="N722" s="5">
        <v>0</v>
      </c>
      <c r="O722" s="5">
        <v>323.31</v>
      </c>
      <c r="P722" s="5">
        <v>3659800000</v>
      </c>
      <c r="Q722" s="5">
        <v>400550000</v>
      </c>
      <c r="R722" s="5">
        <v>447720000</v>
      </c>
      <c r="S722" s="5">
        <v>335020000</v>
      </c>
      <c r="T722" s="5">
        <v>668440000</v>
      </c>
      <c r="U722" s="5">
        <v>229050000</v>
      </c>
      <c r="V722" s="5">
        <v>336030000</v>
      </c>
      <c r="W722" s="5">
        <v>756650000</v>
      </c>
      <c r="X722" s="5">
        <v>486310000</v>
      </c>
      <c r="Y722" s="5">
        <v>210800000</v>
      </c>
      <c r="Z722" s="5">
        <v>434150000</v>
      </c>
      <c r="AA722" s="5">
        <v>177990000</v>
      </c>
      <c r="AB722" s="5">
        <v>543370000</v>
      </c>
      <c r="AC722" s="5">
        <v>132670000</v>
      </c>
      <c r="AD722" s="5">
        <v>725030000</v>
      </c>
      <c r="AE722" s="5">
        <v>209010000</v>
      </c>
      <c r="AF722" s="5">
        <v>259040000</v>
      </c>
      <c r="AG722" s="5">
        <f t="shared" si="44"/>
        <v>1.0305940033943051</v>
      </c>
      <c r="AH722" s="5">
        <f t="shared" si="45"/>
        <v>4.3476103174637834E-2</v>
      </c>
      <c r="AI722" s="5">
        <f t="shared" si="46"/>
        <v>0.95188365527393082</v>
      </c>
      <c r="AJ722" s="5">
        <f t="shared" si="47"/>
        <v>7.1142845111194092E-2</v>
      </c>
      <c r="AK722" s="5">
        <f>VLOOKUP(AO722,Tabelle4!T:V,3,FALSE)</f>
        <v>0</v>
      </c>
      <c r="AL722" s="5">
        <v>19</v>
      </c>
      <c r="AM722" s="5"/>
      <c r="AN722" s="5">
        <v>744</v>
      </c>
      <c r="AO722" s="13">
        <v>42</v>
      </c>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row>
    <row r="723" spans="2:120" s="9" customFormat="1" x14ac:dyDescent="0.2">
      <c r="B723" s="4" t="s">
        <v>2419</v>
      </c>
      <c r="C723" s="5"/>
      <c r="D723" s="5" t="s">
        <v>2420</v>
      </c>
      <c r="E723" s="5" t="s">
        <v>2421</v>
      </c>
      <c r="F723" s="5" t="s">
        <v>2422</v>
      </c>
      <c r="G723" s="5"/>
      <c r="H723" s="5">
        <v>1</v>
      </c>
      <c r="I723" s="5">
        <v>34</v>
      </c>
      <c r="J723" s="5">
        <v>34</v>
      </c>
      <c r="K723" s="5">
        <v>74.2</v>
      </c>
      <c r="L723" s="5">
        <v>28.948</v>
      </c>
      <c r="M723" s="5">
        <v>256</v>
      </c>
      <c r="N723" s="5">
        <v>0</v>
      </c>
      <c r="O723" s="5">
        <v>323.31</v>
      </c>
      <c r="P723" s="5">
        <v>80324000000</v>
      </c>
      <c r="Q723" s="5">
        <v>13890000000</v>
      </c>
      <c r="R723" s="5">
        <v>7042600000</v>
      </c>
      <c r="S723" s="5">
        <v>7225600000</v>
      </c>
      <c r="T723" s="5">
        <v>8283500000</v>
      </c>
      <c r="U723" s="5">
        <v>7099100000</v>
      </c>
      <c r="V723" s="5">
        <v>6438900000</v>
      </c>
      <c r="W723" s="5">
        <v>16811000000</v>
      </c>
      <c r="X723" s="5">
        <v>13533000000</v>
      </c>
      <c r="Y723" s="5">
        <v>6623400000</v>
      </c>
      <c r="Z723" s="5">
        <v>4585200000</v>
      </c>
      <c r="AA723" s="5">
        <v>5084200000</v>
      </c>
      <c r="AB723" s="5">
        <v>5900400000</v>
      </c>
      <c r="AC723" s="5">
        <v>5423900000</v>
      </c>
      <c r="AD723" s="5">
        <v>3866300000</v>
      </c>
      <c r="AE723" s="5">
        <v>7742000000</v>
      </c>
      <c r="AF723" s="5">
        <v>4930000000</v>
      </c>
      <c r="AG723" s="5">
        <f t="shared" ref="AG723:AG786" si="48">AVERAGE(Y723:AB723)/AVERAGE(AC723:AF723)</f>
        <v>1.010518071960004</v>
      </c>
      <c r="AH723" s="5">
        <f t="shared" ref="AH723:AH786" si="49">LOG(AG723,2)</f>
        <v>1.50951228991808E-2</v>
      </c>
      <c r="AI723" s="5">
        <f t="shared" ref="AI723:AI786" si="50">TTEST(Y723:AB723,AC723:AF723,2,3)</f>
        <v>0.95321711118613073</v>
      </c>
      <c r="AJ723" s="5">
        <f t="shared" ref="AJ723:AJ786" si="51">-LOG(AI723,2)</f>
        <v>6.9123245329591576E-2</v>
      </c>
      <c r="AK723" s="5">
        <f>VLOOKUP(AO723,Tabelle4!T:V,3,FALSE)</f>
        <v>0</v>
      </c>
      <c r="AL723" s="5">
        <v>19</v>
      </c>
      <c r="AM723" s="5"/>
      <c r="AN723" s="5">
        <v>1854</v>
      </c>
      <c r="AO723" s="13">
        <v>620</v>
      </c>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row>
    <row r="724" spans="2:120" s="9" customFormat="1" x14ac:dyDescent="0.2">
      <c r="B724" s="4" t="s">
        <v>2701</v>
      </c>
      <c r="C724" s="5"/>
      <c r="D724" s="5" t="s">
        <v>2702</v>
      </c>
      <c r="E724" s="5" t="s">
        <v>2703</v>
      </c>
      <c r="F724" s="5" t="s">
        <v>2704</v>
      </c>
      <c r="G724" s="5"/>
      <c r="H724" s="5">
        <v>3</v>
      </c>
      <c r="I724" s="5">
        <v>7</v>
      </c>
      <c r="J724" s="5">
        <v>7</v>
      </c>
      <c r="K724" s="5">
        <v>40.5</v>
      </c>
      <c r="L724" s="5">
        <v>26.273</v>
      </c>
      <c r="M724" s="5">
        <v>237</v>
      </c>
      <c r="N724" s="5">
        <v>0</v>
      </c>
      <c r="O724" s="5">
        <v>45.759</v>
      </c>
      <c r="P724" s="5">
        <v>220090000</v>
      </c>
      <c r="Q724" s="5">
        <v>26269000</v>
      </c>
      <c r="R724" s="5">
        <v>28335000</v>
      </c>
      <c r="S724" s="5">
        <v>16924000</v>
      </c>
      <c r="T724" s="5">
        <v>27040000</v>
      </c>
      <c r="U724" s="5">
        <v>23131000</v>
      </c>
      <c r="V724" s="5">
        <v>33774000</v>
      </c>
      <c r="W724" s="5">
        <v>37536000</v>
      </c>
      <c r="X724" s="5">
        <v>27079000</v>
      </c>
      <c r="Y724" s="5">
        <v>16696000</v>
      </c>
      <c r="Z724" s="5">
        <v>10632000</v>
      </c>
      <c r="AA724" s="5">
        <v>13063000</v>
      </c>
      <c r="AB724" s="5">
        <v>24597000</v>
      </c>
      <c r="AC724" s="5">
        <v>18438000</v>
      </c>
      <c r="AD724" s="5">
        <v>15360000</v>
      </c>
      <c r="AE724" s="5">
        <v>17257000</v>
      </c>
      <c r="AF724" s="5">
        <v>14719000</v>
      </c>
      <c r="AG724" s="5">
        <f t="shared" si="48"/>
        <v>0.98804998935749688</v>
      </c>
      <c r="AH724" s="5">
        <f t="shared" si="49"/>
        <v>-1.7344059581736931E-2</v>
      </c>
      <c r="AI724" s="5">
        <f t="shared" si="50"/>
        <v>0.95393552659670577</v>
      </c>
      <c r="AJ724" s="5">
        <f t="shared" si="51"/>
        <v>6.8036332432715299E-2</v>
      </c>
      <c r="AK724" s="5">
        <f>VLOOKUP(AO724,Tabelle4!T:V,3,FALSE)</f>
        <v>0</v>
      </c>
      <c r="AL724" s="5">
        <v>19</v>
      </c>
      <c r="AM724" s="5"/>
      <c r="AN724" s="5">
        <v>27</v>
      </c>
      <c r="AO724" s="13">
        <v>691</v>
      </c>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row>
    <row r="725" spans="2:120" s="9" customFormat="1" x14ac:dyDescent="0.2">
      <c r="B725" s="4" t="s">
        <v>2517</v>
      </c>
      <c r="C725" s="5"/>
      <c r="D725" s="5" t="s">
        <v>2518</v>
      </c>
      <c r="E725" s="5" t="s">
        <v>2519</v>
      </c>
      <c r="F725" s="5" t="s">
        <v>2520</v>
      </c>
      <c r="G725" s="5"/>
      <c r="H725" s="5">
        <v>3</v>
      </c>
      <c r="I725" s="5">
        <v>12</v>
      </c>
      <c r="J725" s="5">
        <v>12</v>
      </c>
      <c r="K725" s="5">
        <v>25.9</v>
      </c>
      <c r="L725" s="5">
        <v>37.848999999999997</v>
      </c>
      <c r="M725" s="5">
        <v>340</v>
      </c>
      <c r="N725" s="5">
        <v>0</v>
      </c>
      <c r="O725" s="5">
        <v>59.093000000000004</v>
      </c>
      <c r="P725" s="5">
        <v>526760000</v>
      </c>
      <c r="Q725" s="5">
        <v>102180000</v>
      </c>
      <c r="R725" s="5">
        <v>50363000</v>
      </c>
      <c r="S725" s="5">
        <v>49356000</v>
      </c>
      <c r="T725" s="5">
        <v>59522000</v>
      </c>
      <c r="U725" s="5">
        <v>42730000</v>
      </c>
      <c r="V725" s="5">
        <v>18598000</v>
      </c>
      <c r="W725" s="5">
        <v>111850000</v>
      </c>
      <c r="X725" s="5">
        <v>92160000</v>
      </c>
      <c r="Y725" s="5">
        <v>44000000</v>
      </c>
      <c r="Z725" s="5">
        <v>34292000</v>
      </c>
      <c r="AA725" s="5">
        <v>33731000</v>
      </c>
      <c r="AB725" s="5">
        <v>34481000</v>
      </c>
      <c r="AC725" s="5">
        <v>31530000</v>
      </c>
      <c r="AD725" s="5">
        <v>34381000</v>
      </c>
      <c r="AE725" s="5">
        <v>50287000</v>
      </c>
      <c r="AF725" s="5">
        <v>31548000</v>
      </c>
      <c r="AG725" s="5">
        <f t="shared" si="48"/>
        <v>0.99159368104720258</v>
      </c>
      <c r="AH725" s="5">
        <f t="shared" si="49"/>
        <v>-1.2179017039684992E-2</v>
      </c>
      <c r="AI725" s="5">
        <f t="shared" si="50"/>
        <v>0.95425358466765098</v>
      </c>
      <c r="AJ725" s="5">
        <f t="shared" si="51"/>
        <v>6.7555393931171562E-2</v>
      </c>
      <c r="AK725" s="5">
        <f>VLOOKUP(AO725,Tabelle4!T:V,3,FALSE)</f>
        <v>0</v>
      </c>
      <c r="AL725" s="5">
        <v>19</v>
      </c>
      <c r="AM725" s="5"/>
      <c r="AN725" s="5">
        <v>53</v>
      </c>
      <c r="AO725" s="13">
        <v>645</v>
      </c>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row>
    <row r="726" spans="2:120" s="9" customFormat="1" x14ac:dyDescent="0.2">
      <c r="B726" s="4" t="s">
        <v>2529</v>
      </c>
      <c r="C726" s="5"/>
      <c r="D726" s="5" t="s">
        <v>2530</v>
      </c>
      <c r="E726" s="5" t="s">
        <v>2531</v>
      </c>
      <c r="F726" s="5" t="s">
        <v>2532</v>
      </c>
      <c r="G726" s="5"/>
      <c r="H726" s="5">
        <v>3</v>
      </c>
      <c r="I726" s="5">
        <v>21</v>
      </c>
      <c r="J726" s="5">
        <v>21</v>
      </c>
      <c r="K726" s="5">
        <v>34.299999999999997</v>
      </c>
      <c r="L726" s="5">
        <v>77.998999999999995</v>
      </c>
      <c r="M726" s="5">
        <v>717</v>
      </c>
      <c r="N726" s="5">
        <v>0</v>
      </c>
      <c r="O726" s="5">
        <v>323.31</v>
      </c>
      <c r="P726" s="5">
        <v>2049700000</v>
      </c>
      <c r="Q726" s="5">
        <v>341660000</v>
      </c>
      <c r="R726" s="5">
        <v>195140000</v>
      </c>
      <c r="S726" s="5">
        <v>243520000</v>
      </c>
      <c r="T726" s="5">
        <v>166320000</v>
      </c>
      <c r="U726" s="5">
        <v>180210000</v>
      </c>
      <c r="V726" s="5">
        <v>249070000</v>
      </c>
      <c r="W726" s="5">
        <v>333810000</v>
      </c>
      <c r="X726" s="5">
        <v>340010000</v>
      </c>
      <c r="Y726" s="5">
        <v>49525000</v>
      </c>
      <c r="Z726" s="5">
        <v>48648000</v>
      </c>
      <c r="AA726" s="5">
        <v>63154000</v>
      </c>
      <c r="AB726" s="5">
        <v>50571000</v>
      </c>
      <c r="AC726" s="5">
        <v>50449000</v>
      </c>
      <c r="AD726" s="5">
        <v>56274000</v>
      </c>
      <c r="AE726" s="5">
        <v>49603000</v>
      </c>
      <c r="AF726" s="5">
        <v>56509000</v>
      </c>
      <c r="AG726" s="5">
        <f t="shared" si="48"/>
        <v>0.99559752860196871</v>
      </c>
      <c r="AH726" s="5">
        <f t="shared" si="49"/>
        <v>-6.3654458039591605E-3</v>
      </c>
      <c r="AI726" s="5">
        <f t="shared" si="50"/>
        <v>0.9544180027731064</v>
      </c>
      <c r="AJ726" s="5">
        <f t="shared" si="51"/>
        <v>6.7306838666326141E-2</v>
      </c>
      <c r="AK726" s="5">
        <f>VLOOKUP(AO726,Tabelle4!T:V,3,FALSE)</f>
        <v>0</v>
      </c>
      <c r="AL726" s="5">
        <v>19</v>
      </c>
      <c r="AM726" s="5"/>
      <c r="AN726" s="5">
        <v>254</v>
      </c>
      <c r="AO726" s="13">
        <v>648</v>
      </c>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row>
    <row r="727" spans="2:120" s="9" customFormat="1" x14ac:dyDescent="0.2">
      <c r="B727" s="4" t="s">
        <v>1632</v>
      </c>
      <c r="C727" s="5"/>
      <c r="D727" s="5" t="s">
        <v>1633</v>
      </c>
      <c r="E727" s="5" t="s">
        <v>1634</v>
      </c>
      <c r="F727" s="5" t="s">
        <v>1635</v>
      </c>
      <c r="G727" s="5"/>
      <c r="H727" s="5">
        <v>1</v>
      </c>
      <c r="I727" s="5">
        <v>8</v>
      </c>
      <c r="J727" s="5">
        <v>8</v>
      </c>
      <c r="K727" s="5">
        <v>25.3</v>
      </c>
      <c r="L727" s="5">
        <v>35.975000000000001</v>
      </c>
      <c r="M727" s="5">
        <v>320</v>
      </c>
      <c r="N727" s="5">
        <v>0</v>
      </c>
      <c r="O727" s="5">
        <v>64.396000000000001</v>
      </c>
      <c r="P727" s="5">
        <v>194360000</v>
      </c>
      <c r="Q727" s="5">
        <v>16765000</v>
      </c>
      <c r="R727" s="5">
        <v>26670000</v>
      </c>
      <c r="S727" s="5">
        <v>19970000</v>
      </c>
      <c r="T727" s="5">
        <v>19894000</v>
      </c>
      <c r="U727" s="5">
        <v>16290000</v>
      </c>
      <c r="V727" s="5">
        <v>8284300</v>
      </c>
      <c r="W727" s="5">
        <v>41228000</v>
      </c>
      <c r="X727" s="5">
        <v>45263000</v>
      </c>
      <c r="Y727" s="5">
        <v>4583600</v>
      </c>
      <c r="Z727" s="5">
        <v>2905500</v>
      </c>
      <c r="AA727" s="5">
        <v>7780300</v>
      </c>
      <c r="AB727" s="5">
        <v>1565200</v>
      </c>
      <c r="AC727" s="5">
        <v>3865300</v>
      </c>
      <c r="AD727" s="5">
        <v>5863500</v>
      </c>
      <c r="AE727" s="5">
        <v>5062300</v>
      </c>
      <c r="AF727" s="5">
        <v>2397100</v>
      </c>
      <c r="AG727" s="5">
        <f t="shared" si="48"/>
        <v>0.97942774694266999</v>
      </c>
      <c r="AH727" s="5">
        <f t="shared" si="49"/>
        <v>-2.9989027072703806E-2</v>
      </c>
      <c r="AI727" s="5">
        <f t="shared" si="50"/>
        <v>0.95654051600603884</v>
      </c>
      <c r="AJ727" s="5">
        <f t="shared" si="51"/>
        <v>6.4102017060307021E-2</v>
      </c>
      <c r="AK727" s="5">
        <f>VLOOKUP(AO727,Tabelle4!T:V,3,FALSE)</f>
        <v>0</v>
      </c>
      <c r="AL727" s="5">
        <v>19</v>
      </c>
      <c r="AM727" s="5"/>
      <c r="AN727" s="5">
        <v>27</v>
      </c>
      <c r="AO727" s="13">
        <v>420</v>
      </c>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row>
    <row r="728" spans="2:120" s="9" customFormat="1" x14ac:dyDescent="0.2">
      <c r="B728" s="4" t="s">
        <v>1114</v>
      </c>
      <c r="C728" s="5"/>
      <c r="D728" s="5" t="s">
        <v>1115</v>
      </c>
      <c r="E728" s="5" t="s">
        <v>1116</v>
      </c>
      <c r="F728" s="5" t="s">
        <v>1117</v>
      </c>
      <c r="G728" s="5"/>
      <c r="H728" s="5">
        <v>2</v>
      </c>
      <c r="I728" s="5">
        <v>29</v>
      </c>
      <c r="J728" s="5">
        <v>29</v>
      </c>
      <c r="K728" s="5">
        <v>80.3</v>
      </c>
      <c r="L728" s="5">
        <v>44.889000000000003</v>
      </c>
      <c r="M728" s="5">
        <v>412</v>
      </c>
      <c r="N728" s="5">
        <v>0</v>
      </c>
      <c r="O728" s="5">
        <v>323.31</v>
      </c>
      <c r="P728" s="5">
        <v>11663000000</v>
      </c>
      <c r="Q728" s="5">
        <v>1456300000</v>
      </c>
      <c r="R728" s="5">
        <v>1427500000</v>
      </c>
      <c r="S728" s="5">
        <v>927290000</v>
      </c>
      <c r="T728" s="5">
        <v>2377900000</v>
      </c>
      <c r="U728" s="5">
        <v>1000200000</v>
      </c>
      <c r="V728" s="5">
        <v>889990000</v>
      </c>
      <c r="W728" s="5">
        <v>2225000000</v>
      </c>
      <c r="X728" s="5">
        <v>1358700000</v>
      </c>
      <c r="Y728" s="5">
        <v>101980000</v>
      </c>
      <c r="Z728" s="5">
        <v>132320000</v>
      </c>
      <c r="AA728" s="5">
        <v>156200000</v>
      </c>
      <c r="AB728" s="5">
        <v>157630000</v>
      </c>
      <c r="AC728" s="5">
        <v>151290000</v>
      </c>
      <c r="AD728" s="5">
        <v>139380000</v>
      </c>
      <c r="AE728" s="5">
        <v>126480000</v>
      </c>
      <c r="AF728" s="5">
        <v>134040000</v>
      </c>
      <c r="AG728" s="5">
        <f t="shared" si="48"/>
        <v>0.99444837533336961</v>
      </c>
      <c r="AH728" s="5">
        <f t="shared" si="49"/>
        <v>-8.0316163207532869E-3</v>
      </c>
      <c r="AI728" s="5">
        <f t="shared" si="50"/>
        <v>0.95923328928427398</v>
      </c>
      <c r="AJ728" s="5">
        <f t="shared" si="51"/>
        <v>6.0046367899223102E-2</v>
      </c>
      <c r="AK728" s="5">
        <f>VLOOKUP(AO728,Tabelle4!T:V,3,FALSE)</f>
        <v>0</v>
      </c>
      <c r="AL728" s="5">
        <v>19</v>
      </c>
      <c r="AM728" s="5"/>
      <c r="AN728" s="5">
        <v>325</v>
      </c>
      <c r="AO728" s="13">
        <v>288</v>
      </c>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row>
    <row r="729" spans="2:120" s="9" customFormat="1" x14ac:dyDescent="0.2">
      <c r="B729" s="4" t="s">
        <v>2187</v>
      </c>
      <c r="C729" s="5"/>
      <c r="D729" s="5" t="s">
        <v>2188</v>
      </c>
      <c r="E729" s="5" t="s">
        <v>2189</v>
      </c>
      <c r="F729" s="5" t="s">
        <v>2190</v>
      </c>
      <c r="G729" s="5"/>
      <c r="H729" s="5">
        <v>1</v>
      </c>
      <c r="I729" s="5">
        <v>20</v>
      </c>
      <c r="J729" s="5">
        <v>20</v>
      </c>
      <c r="K729" s="5">
        <v>74.599999999999994</v>
      </c>
      <c r="L729" s="5">
        <v>29.884</v>
      </c>
      <c r="M729" s="5">
        <v>279</v>
      </c>
      <c r="N729" s="5">
        <v>0</v>
      </c>
      <c r="O729" s="5">
        <v>323.31</v>
      </c>
      <c r="P729" s="5">
        <v>5725800000</v>
      </c>
      <c r="Q729" s="5">
        <v>656390000</v>
      </c>
      <c r="R729" s="5">
        <v>1573800000</v>
      </c>
      <c r="S729" s="5">
        <v>299200000</v>
      </c>
      <c r="T729" s="5">
        <v>324590000</v>
      </c>
      <c r="U729" s="5">
        <v>427720000</v>
      </c>
      <c r="V729" s="5">
        <v>829010000</v>
      </c>
      <c r="W729" s="5">
        <v>1073700000</v>
      </c>
      <c r="X729" s="5">
        <v>541460000</v>
      </c>
      <c r="Y729" s="5">
        <v>157810000</v>
      </c>
      <c r="Z729" s="5">
        <v>237690000</v>
      </c>
      <c r="AA729" s="5">
        <v>138800000</v>
      </c>
      <c r="AB729" s="5">
        <v>139260000</v>
      </c>
      <c r="AC729" s="5">
        <v>144630000</v>
      </c>
      <c r="AD729" s="5">
        <v>209920000</v>
      </c>
      <c r="AE729" s="5">
        <v>177600000</v>
      </c>
      <c r="AF729" s="5">
        <v>147110000</v>
      </c>
      <c r="AG729" s="5">
        <f t="shared" si="48"/>
        <v>0.99160851514883841</v>
      </c>
      <c r="AH729" s="5">
        <f t="shared" si="49"/>
        <v>-1.2157434686753453E-2</v>
      </c>
      <c r="AI729" s="5">
        <f t="shared" si="50"/>
        <v>0.96142403874136806</v>
      </c>
      <c r="AJ729" s="5">
        <f t="shared" si="51"/>
        <v>5.6755218872138857E-2</v>
      </c>
      <c r="AK729" s="5">
        <f>VLOOKUP(AO729,Tabelle4!T:V,3,FALSE)</f>
        <v>0</v>
      </c>
      <c r="AL729" s="5">
        <v>19</v>
      </c>
      <c r="AM729" s="5"/>
      <c r="AN729" s="5">
        <v>198</v>
      </c>
      <c r="AO729" s="13">
        <v>562</v>
      </c>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row>
    <row r="730" spans="2:120" s="9" customFormat="1" x14ac:dyDescent="0.2">
      <c r="B730" s="4" t="s">
        <v>2549</v>
      </c>
      <c r="C730" s="5"/>
      <c r="D730" s="5" t="s">
        <v>2550</v>
      </c>
      <c r="E730" s="5" t="s">
        <v>2551</v>
      </c>
      <c r="F730" s="5" t="s">
        <v>2552</v>
      </c>
      <c r="G730" s="5"/>
      <c r="H730" s="5">
        <v>1</v>
      </c>
      <c r="I730" s="5">
        <v>7</v>
      </c>
      <c r="J730" s="5">
        <v>7</v>
      </c>
      <c r="K730" s="5">
        <v>24.5</v>
      </c>
      <c r="L730" s="5">
        <v>41.192</v>
      </c>
      <c r="M730" s="5">
        <v>359</v>
      </c>
      <c r="N730" s="5">
        <v>0</v>
      </c>
      <c r="O730" s="5">
        <v>51.131</v>
      </c>
      <c r="P730" s="5">
        <v>80193000</v>
      </c>
      <c r="Q730" s="5">
        <v>10950000</v>
      </c>
      <c r="R730" s="5">
        <v>4978600</v>
      </c>
      <c r="S730" s="5">
        <v>9302000</v>
      </c>
      <c r="T730" s="5">
        <v>3919500</v>
      </c>
      <c r="U730" s="5">
        <v>8857200</v>
      </c>
      <c r="V730" s="5">
        <v>6292100</v>
      </c>
      <c r="W730" s="5">
        <v>28078000</v>
      </c>
      <c r="X730" s="5">
        <v>7814700</v>
      </c>
      <c r="Y730" s="5">
        <v>774020</v>
      </c>
      <c r="Z730" s="5">
        <v>588960</v>
      </c>
      <c r="AA730" s="5">
        <v>2861500</v>
      </c>
      <c r="AB730" s="5">
        <v>835270</v>
      </c>
      <c r="AC730" s="5">
        <v>1275700</v>
      </c>
      <c r="AD730" s="5">
        <v>1408800</v>
      </c>
      <c r="AE730" s="5">
        <v>1663800</v>
      </c>
      <c r="AF730" s="5">
        <v>819310</v>
      </c>
      <c r="AG730" s="5">
        <f t="shared" si="48"/>
        <v>0.97912768184905596</v>
      </c>
      <c r="AH730" s="5">
        <f t="shared" si="49"/>
        <v>-3.0431090053944013E-2</v>
      </c>
      <c r="AI730" s="5">
        <f t="shared" si="50"/>
        <v>0.96432127998147421</v>
      </c>
      <c r="AJ730" s="5">
        <f t="shared" si="51"/>
        <v>5.2414210035354646E-2</v>
      </c>
      <c r="AK730" s="5">
        <f>VLOOKUP(AO730,Tabelle4!T:V,3,FALSE)</f>
        <v>0</v>
      </c>
      <c r="AL730" s="5">
        <v>19</v>
      </c>
      <c r="AM730" s="5"/>
      <c r="AN730" s="5">
        <v>20</v>
      </c>
      <c r="AO730" s="13">
        <v>653</v>
      </c>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row>
    <row r="731" spans="2:120" s="9" customFormat="1" x14ac:dyDescent="0.2">
      <c r="B731" s="4" t="s">
        <v>2752</v>
      </c>
      <c r="C731" s="5"/>
      <c r="D731" s="5"/>
      <c r="E731" s="5" t="s">
        <v>2449</v>
      </c>
      <c r="F731" s="5" t="s">
        <v>2753</v>
      </c>
      <c r="G731" s="5"/>
      <c r="H731" s="5">
        <v>1</v>
      </c>
      <c r="I731" s="5">
        <v>5</v>
      </c>
      <c r="J731" s="5">
        <v>1</v>
      </c>
      <c r="K731" s="5">
        <v>70</v>
      </c>
      <c r="L731" s="5">
        <v>10.942</v>
      </c>
      <c r="M731" s="5">
        <v>100</v>
      </c>
      <c r="N731" s="5">
        <v>0</v>
      </c>
      <c r="O731" s="5">
        <v>40.334000000000003</v>
      </c>
      <c r="P731" s="5">
        <v>50149000</v>
      </c>
      <c r="Q731" s="5">
        <v>6889900</v>
      </c>
      <c r="R731" s="5">
        <v>6329200</v>
      </c>
      <c r="S731" s="5">
        <v>8956500</v>
      </c>
      <c r="T731" s="5">
        <v>2011000</v>
      </c>
      <c r="U731" s="5">
        <v>9387400</v>
      </c>
      <c r="V731" s="5">
        <v>0</v>
      </c>
      <c r="W731" s="5">
        <v>11327000</v>
      </c>
      <c r="X731" s="5">
        <v>5248400</v>
      </c>
      <c r="Y731" s="5">
        <v>2479300</v>
      </c>
      <c r="Z731" s="5">
        <v>2935200</v>
      </c>
      <c r="AA731" s="5">
        <v>5677700</v>
      </c>
      <c r="AB731" s="5">
        <v>3185900</v>
      </c>
      <c r="AC731" s="5">
        <v>4838400</v>
      </c>
      <c r="AD731" s="5"/>
      <c r="AE731" s="5">
        <v>3089700</v>
      </c>
      <c r="AF731" s="5">
        <v>2649100</v>
      </c>
      <c r="AG731" s="5">
        <f t="shared" si="48"/>
        <v>1.0124205838974398</v>
      </c>
      <c r="AH731" s="5">
        <f t="shared" si="49"/>
        <v>1.7808744826024809E-2</v>
      </c>
      <c r="AI731" s="5">
        <f t="shared" si="50"/>
        <v>0.96614770235777447</v>
      </c>
      <c r="AJ731" s="5">
        <f t="shared" si="51"/>
        <v>4.9684333186609482E-2</v>
      </c>
      <c r="AK731" s="5">
        <f>VLOOKUP(AO731,Tabelle4!T:V,3,FALSE)</f>
        <v>0</v>
      </c>
      <c r="AL731" s="5">
        <v>19</v>
      </c>
      <c r="AM731" s="5"/>
      <c r="AN731" s="5">
        <v>13</v>
      </c>
      <c r="AO731" s="13">
        <v>704</v>
      </c>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row>
    <row r="732" spans="2:120" s="9" customFormat="1" x14ac:dyDescent="0.2">
      <c r="B732" s="4" t="s">
        <v>2139</v>
      </c>
      <c r="C732" s="5"/>
      <c r="D732" s="5" t="s">
        <v>2140</v>
      </c>
      <c r="E732" s="5" t="s">
        <v>2141</v>
      </c>
      <c r="F732" s="5" t="s">
        <v>2142</v>
      </c>
      <c r="G732" s="5"/>
      <c r="H732" s="5">
        <v>1</v>
      </c>
      <c r="I732" s="5">
        <v>6</v>
      </c>
      <c r="J732" s="5">
        <v>6</v>
      </c>
      <c r="K732" s="5">
        <v>33</v>
      </c>
      <c r="L732" s="5">
        <v>32.313000000000002</v>
      </c>
      <c r="M732" s="5">
        <v>291</v>
      </c>
      <c r="N732" s="5">
        <v>0</v>
      </c>
      <c r="O732" s="5">
        <v>63.866</v>
      </c>
      <c r="P732" s="5">
        <v>183990000</v>
      </c>
      <c r="Q732" s="5">
        <v>38016000</v>
      </c>
      <c r="R732" s="5">
        <v>35655000</v>
      </c>
      <c r="S732" s="5">
        <v>13316000</v>
      </c>
      <c r="T732" s="5">
        <v>18464000</v>
      </c>
      <c r="U732" s="5">
        <v>12544000</v>
      </c>
      <c r="V732" s="5">
        <v>20090000</v>
      </c>
      <c r="W732" s="5">
        <v>26129000</v>
      </c>
      <c r="X732" s="5">
        <v>19779000</v>
      </c>
      <c r="Y732" s="5">
        <v>5980300</v>
      </c>
      <c r="Z732" s="5">
        <v>3797700</v>
      </c>
      <c r="AA732" s="5">
        <v>6838100</v>
      </c>
      <c r="AB732" s="5">
        <v>6513400</v>
      </c>
      <c r="AC732" s="5">
        <v>7993000</v>
      </c>
      <c r="AD732" s="5">
        <v>6587000</v>
      </c>
      <c r="AE732" s="5">
        <v>5247700</v>
      </c>
      <c r="AF732" s="5">
        <v>3097800</v>
      </c>
      <c r="AG732" s="5">
        <f t="shared" si="48"/>
        <v>1.008898388257617</v>
      </c>
      <c r="AH732" s="5">
        <f t="shared" si="49"/>
        <v>1.2780879955896579E-2</v>
      </c>
      <c r="AI732" s="5">
        <f t="shared" si="50"/>
        <v>0.96889174382703747</v>
      </c>
      <c r="AJ732" s="5">
        <f t="shared" si="51"/>
        <v>4.5592615386054886E-2</v>
      </c>
      <c r="AK732" s="5">
        <f>VLOOKUP(AO732,Tabelle4!T:V,3,FALSE)</f>
        <v>0</v>
      </c>
      <c r="AL732" s="5">
        <v>19</v>
      </c>
      <c r="AM732" s="5"/>
      <c r="AN732" s="5">
        <v>29</v>
      </c>
      <c r="AO732" s="13">
        <v>550</v>
      </c>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row>
    <row r="733" spans="2:120" s="9" customFormat="1" x14ac:dyDescent="0.2">
      <c r="B733" s="4" t="s">
        <v>2034</v>
      </c>
      <c r="C733" s="5"/>
      <c r="D733" s="5"/>
      <c r="E733" s="5" t="s">
        <v>2035</v>
      </c>
      <c r="F733" s="5" t="s">
        <v>2036</v>
      </c>
      <c r="G733" s="5"/>
      <c r="H733" s="5">
        <v>2</v>
      </c>
      <c r="I733" s="5">
        <v>23</v>
      </c>
      <c r="J733" s="5">
        <v>23</v>
      </c>
      <c r="K733" s="5">
        <v>50.3</v>
      </c>
      <c r="L733" s="5">
        <v>42.194000000000003</v>
      </c>
      <c r="M733" s="5">
        <v>384</v>
      </c>
      <c r="N733" s="5">
        <v>0</v>
      </c>
      <c r="O733" s="5">
        <v>323.31</v>
      </c>
      <c r="P733" s="5">
        <v>13292000000</v>
      </c>
      <c r="Q733" s="5">
        <v>1893300000</v>
      </c>
      <c r="R733" s="5">
        <v>1725600000</v>
      </c>
      <c r="S733" s="5">
        <v>918320000</v>
      </c>
      <c r="T733" s="5">
        <v>2208600000</v>
      </c>
      <c r="U733" s="5">
        <v>1109700000</v>
      </c>
      <c r="V733" s="5">
        <v>1150600000</v>
      </c>
      <c r="W733" s="5">
        <v>2444800000</v>
      </c>
      <c r="X733" s="5">
        <v>1841000000</v>
      </c>
      <c r="Y733" s="5">
        <v>193960000</v>
      </c>
      <c r="Z733" s="5">
        <v>197120000</v>
      </c>
      <c r="AA733" s="5">
        <v>229390000</v>
      </c>
      <c r="AB733" s="5">
        <v>256440000</v>
      </c>
      <c r="AC733" s="5">
        <v>251210000</v>
      </c>
      <c r="AD733" s="5">
        <v>174840000</v>
      </c>
      <c r="AE733" s="5">
        <v>228580000</v>
      </c>
      <c r="AF733" s="5">
        <v>218970000</v>
      </c>
      <c r="AG733" s="5">
        <f t="shared" si="48"/>
        <v>1.0037889194139193</v>
      </c>
      <c r="AH733" s="5">
        <f t="shared" si="49"/>
        <v>5.4559257320551911E-3</v>
      </c>
      <c r="AI733" s="5">
        <f t="shared" si="50"/>
        <v>0.97093518236386567</v>
      </c>
      <c r="AJ733" s="5">
        <f t="shared" si="51"/>
        <v>4.255310738242192E-2</v>
      </c>
      <c r="AK733" s="5">
        <f>VLOOKUP(AO733,Tabelle4!T:V,3,FALSE)</f>
        <v>0</v>
      </c>
      <c r="AL733" s="5">
        <v>19</v>
      </c>
      <c r="AM733" s="5"/>
      <c r="AN733" s="5">
        <v>563</v>
      </c>
      <c r="AO733" s="13">
        <v>523</v>
      </c>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row>
    <row r="734" spans="2:120" s="9" customFormat="1" x14ac:dyDescent="0.2">
      <c r="B734" s="4" t="s">
        <v>1757</v>
      </c>
      <c r="C734" s="5"/>
      <c r="D734" s="5" t="s">
        <v>1758</v>
      </c>
      <c r="E734" s="5" t="s">
        <v>1759</v>
      </c>
      <c r="F734" s="5" t="s">
        <v>1760</v>
      </c>
      <c r="G734" s="5"/>
      <c r="H734" s="5">
        <v>1</v>
      </c>
      <c r="I734" s="5">
        <v>11</v>
      </c>
      <c r="J734" s="5">
        <v>11</v>
      </c>
      <c r="K734" s="5">
        <v>22.4</v>
      </c>
      <c r="L734" s="5">
        <v>45.932000000000002</v>
      </c>
      <c r="M734" s="5">
        <v>415</v>
      </c>
      <c r="N734" s="5">
        <v>0</v>
      </c>
      <c r="O734" s="5">
        <v>86.798000000000002</v>
      </c>
      <c r="P734" s="5">
        <v>350770000</v>
      </c>
      <c r="Q734" s="5">
        <v>32315000</v>
      </c>
      <c r="R734" s="5">
        <v>35178000</v>
      </c>
      <c r="S734" s="5">
        <v>55963000</v>
      </c>
      <c r="T734" s="5">
        <v>42827000</v>
      </c>
      <c r="U734" s="5">
        <v>38322000</v>
      </c>
      <c r="V734" s="5">
        <v>23404000</v>
      </c>
      <c r="W734" s="5">
        <v>74854000</v>
      </c>
      <c r="X734" s="5">
        <v>47910000</v>
      </c>
      <c r="Y734" s="5">
        <v>3139200</v>
      </c>
      <c r="Z734" s="5">
        <v>2699000</v>
      </c>
      <c r="AA734" s="5">
        <v>18725000</v>
      </c>
      <c r="AB734" s="5">
        <v>2584600</v>
      </c>
      <c r="AC734" s="5">
        <v>4713500</v>
      </c>
      <c r="AD734" s="5">
        <v>13406000</v>
      </c>
      <c r="AE734" s="5">
        <v>5129100</v>
      </c>
      <c r="AF734" s="5">
        <v>4566600</v>
      </c>
      <c r="AG734" s="5">
        <f t="shared" si="48"/>
        <v>0.97600592481808512</v>
      </c>
      <c r="AH734" s="5">
        <f t="shared" si="49"/>
        <v>-3.5038189230629853E-2</v>
      </c>
      <c r="AI734" s="5">
        <f t="shared" si="50"/>
        <v>0.97213588837370291</v>
      </c>
      <c r="AJ734" s="5">
        <f t="shared" si="51"/>
        <v>4.0770102270016255E-2</v>
      </c>
      <c r="AK734" s="5">
        <f>VLOOKUP(AO734,Tabelle4!T:V,3,FALSE)</f>
        <v>0</v>
      </c>
      <c r="AL734" s="5">
        <v>19</v>
      </c>
      <c r="AM734" s="5"/>
      <c r="AN734" s="5">
        <v>33</v>
      </c>
      <c r="AO734" s="13">
        <v>452</v>
      </c>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row>
    <row r="735" spans="2:120" s="9" customFormat="1" x14ac:dyDescent="0.2">
      <c r="B735" s="4" t="s">
        <v>1471</v>
      </c>
      <c r="C735" s="5"/>
      <c r="D735" s="5" t="s">
        <v>1472</v>
      </c>
      <c r="E735" s="5" t="s">
        <v>1473</v>
      </c>
      <c r="F735" s="5" t="s">
        <v>1474</v>
      </c>
      <c r="G735" s="5"/>
      <c r="H735" s="5">
        <v>12</v>
      </c>
      <c r="I735" s="5">
        <v>4</v>
      </c>
      <c r="J735" s="5">
        <v>4</v>
      </c>
      <c r="K735" s="5">
        <v>4.2</v>
      </c>
      <c r="L735" s="5">
        <v>110.64</v>
      </c>
      <c r="M735" s="5">
        <v>957</v>
      </c>
      <c r="N735" s="5">
        <v>4.2253999999999998E-3</v>
      </c>
      <c r="O735" s="5">
        <v>4.83</v>
      </c>
      <c r="P735" s="5">
        <v>92746000</v>
      </c>
      <c r="Q735" s="5">
        <v>24058000</v>
      </c>
      <c r="R735" s="5">
        <v>14076000</v>
      </c>
      <c r="S735" s="5">
        <v>6812100</v>
      </c>
      <c r="T735" s="5">
        <v>24038000</v>
      </c>
      <c r="U735" s="5">
        <v>11661000</v>
      </c>
      <c r="V735" s="5">
        <v>0</v>
      </c>
      <c r="W735" s="5">
        <v>6810600</v>
      </c>
      <c r="X735" s="5">
        <v>5290700</v>
      </c>
      <c r="Y735" s="5">
        <v>332520</v>
      </c>
      <c r="Z735" s="5">
        <v>544450</v>
      </c>
      <c r="AA735" s="5">
        <v>2913000</v>
      </c>
      <c r="AB735" s="5">
        <v>480790</v>
      </c>
      <c r="AC735" s="5">
        <v>675570</v>
      </c>
      <c r="AD735" s="5"/>
      <c r="AE735" s="5">
        <v>1050800</v>
      </c>
      <c r="AF735" s="5">
        <v>1550800</v>
      </c>
      <c r="AG735" s="5">
        <f t="shared" si="48"/>
        <v>0.97738902772819236</v>
      </c>
      <c r="AH735" s="5">
        <f t="shared" si="49"/>
        <v>-3.2995186057815845E-2</v>
      </c>
      <c r="AI735" s="5">
        <f t="shared" si="50"/>
        <v>0.97225455603648436</v>
      </c>
      <c r="AJ735" s="5">
        <f t="shared" si="51"/>
        <v>4.0594004666457836E-2</v>
      </c>
      <c r="AK735" s="5">
        <f>VLOOKUP(AO735,Tabelle4!T:V,3,FALSE)</f>
        <v>0</v>
      </c>
      <c r="AL735" s="5">
        <v>19</v>
      </c>
      <c r="AM735" s="5"/>
      <c r="AN735" s="5">
        <v>7</v>
      </c>
      <c r="AO735" s="13">
        <v>379</v>
      </c>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row>
    <row r="736" spans="2:120" s="9" customFormat="1" x14ac:dyDescent="0.2">
      <c r="B736" s="4" t="s">
        <v>1208</v>
      </c>
      <c r="C736" s="5"/>
      <c r="D736" s="5" t="s">
        <v>1209</v>
      </c>
      <c r="E736" s="5" t="s">
        <v>1210</v>
      </c>
      <c r="F736" s="5" t="s">
        <v>1211</v>
      </c>
      <c r="G736" s="5"/>
      <c r="H736" s="5">
        <v>2</v>
      </c>
      <c r="I736" s="5">
        <v>2</v>
      </c>
      <c r="J736" s="5">
        <v>2</v>
      </c>
      <c r="K736" s="5">
        <v>19.399999999999999</v>
      </c>
      <c r="L736" s="5">
        <v>20.251000000000001</v>
      </c>
      <c r="M736" s="5">
        <v>191</v>
      </c>
      <c r="N736" s="5">
        <v>0</v>
      </c>
      <c r="O736" s="5">
        <v>60.265000000000001</v>
      </c>
      <c r="P736" s="5">
        <v>19995000</v>
      </c>
      <c r="Q736" s="5">
        <v>6589700</v>
      </c>
      <c r="R736" s="5">
        <v>0</v>
      </c>
      <c r="S736" s="5">
        <v>0</v>
      </c>
      <c r="T736" s="5">
        <v>487080</v>
      </c>
      <c r="U736" s="5">
        <v>1752500</v>
      </c>
      <c r="V736" s="5">
        <v>4481400</v>
      </c>
      <c r="W736" s="5">
        <v>5503700</v>
      </c>
      <c r="X736" s="5">
        <v>1180800</v>
      </c>
      <c r="Y736" s="5">
        <v>1790200</v>
      </c>
      <c r="Z736" s="5"/>
      <c r="AA736" s="5"/>
      <c r="AB736" s="5">
        <v>1156200</v>
      </c>
      <c r="AC736" s="5">
        <v>1145600</v>
      </c>
      <c r="AD736" s="5">
        <v>2460300</v>
      </c>
      <c r="AE736" s="5">
        <v>1203100</v>
      </c>
      <c r="AF736" s="5">
        <v>1150500</v>
      </c>
      <c r="AG736" s="5">
        <f t="shared" si="48"/>
        <v>0.98880778588807783</v>
      </c>
      <c r="AH736" s="5">
        <f t="shared" si="49"/>
        <v>-1.6237991796879438E-2</v>
      </c>
      <c r="AI736" s="5">
        <f t="shared" si="50"/>
        <v>0.97291009400091799</v>
      </c>
      <c r="AJ736" s="5">
        <f t="shared" si="51"/>
        <v>3.9621602246756385E-2</v>
      </c>
      <c r="AK736" s="5">
        <f>VLOOKUP(AO736,Tabelle4!T:V,3,FALSE)</f>
        <v>0</v>
      </c>
      <c r="AL736" s="5">
        <v>19</v>
      </c>
      <c r="AM736" s="5"/>
      <c r="AN736" s="5">
        <v>6</v>
      </c>
      <c r="AO736" s="13">
        <v>312</v>
      </c>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row>
    <row r="737" spans="2:120" s="9" customFormat="1" x14ac:dyDescent="0.2">
      <c r="B737" s="4" t="s">
        <v>156</v>
      </c>
      <c r="C737" s="5"/>
      <c r="D737" s="5"/>
      <c r="E737" s="5"/>
      <c r="F737" s="5" t="s">
        <v>157</v>
      </c>
      <c r="G737" s="5"/>
      <c r="H737" s="5">
        <v>34</v>
      </c>
      <c r="I737" s="5">
        <v>43</v>
      </c>
      <c r="J737" s="5">
        <v>38</v>
      </c>
      <c r="K737" s="5">
        <v>66.8</v>
      </c>
      <c r="L737" s="5">
        <v>59.51</v>
      </c>
      <c r="M737" s="5">
        <v>593</v>
      </c>
      <c r="N737" s="5">
        <v>0</v>
      </c>
      <c r="O737" s="5">
        <v>323.31</v>
      </c>
      <c r="P737" s="5">
        <v>6158500000</v>
      </c>
      <c r="Q737" s="5">
        <v>739820000</v>
      </c>
      <c r="R737" s="5">
        <v>797530000</v>
      </c>
      <c r="S737" s="5">
        <v>252610000</v>
      </c>
      <c r="T737" s="5">
        <v>1040900000</v>
      </c>
      <c r="U737" s="5">
        <v>785630000</v>
      </c>
      <c r="V737" s="5">
        <v>569970000</v>
      </c>
      <c r="W737" s="5">
        <v>922850000</v>
      </c>
      <c r="X737" s="5">
        <v>1049100000</v>
      </c>
      <c r="Y737" s="5">
        <v>333260000</v>
      </c>
      <c r="Z737" s="5">
        <v>576500000</v>
      </c>
      <c r="AA737" s="5">
        <v>231450000</v>
      </c>
      <c r="AB737" s="5">
        <v>787950000</v>
      </c>
      <c r="AC737" s="5">
        <v>368710000</v>
      </c>
      <c r="AD737" s="5">
        <v>715600000</v>
      </c>
      <c r="AE737" s="5">
        <v>311840000</v>
      </c>
      <c r="AF737" s="5">
        <v>513880000</v>
      </c>
      <c r="AG737" s="5">
        <f t="shared" si="48"/>
        <v>1.0100155494939871</v>
      </c>
      <c r="AH737" s="5">
        <f t="shared" si="49"/>
        <v>1.4377503873287711E-2</v>
      </c>
      <c r="AI737" s="5">
        <f t="shared" si="50"/>
        <v>0.97633609782708719</v>
      </c>
      <c r="AJ737" s="5">
        <f t="shared" si="51"/>
        <v>3.4550222509902868E-2</v>
      </c>
      <c r="AK737" s="5">
        <f>VLOOKUP(AO737,Tabelle4!T:V,3,FALSE)</f>
        <v>0</v>
      </c>
      <c r="AL737" s="5">
        <v>19</v>
      </c>
      <c r="AM737" s="5"/>
      <c r="AN737" s="5">
        <v>1172</v>
      </c>
      <c r="AO737" s="13">
        <v>39</v>
      </c>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row>
    <row r="738" spans="2:120" s="9" customFormat="1" x14ac:dyDescent="0.2">
      <c r="B738" s="4" t="s">
        <v>142</v>
      </c>
      <c r="C738" s="5"/>
      <c r="D738" s="5"/>
      <c r="E738" s="5"/>
      <c r="F738" s="5" t="s">
        <v>143</v>
      </c>
      <c r="G738" s="5"/>
      <c r="H738" s="5">
        <v>16</v>
      </c>
      <c r="I738" s="5">
        <v>19</v>
      </c>
      <c r="J738" s="5">
        <v>5</v>
      </c>
      <c r="K738" s="5">
        <v>45.6</v>
      </c>
      <c r="L738" s="5">
        <v>51.621000000000002</v>
      </c>
      <c r="M738" s="5">
        <v>472</v>
      </c>
      <c r="N738" s="5">
        <v>0</v>
      </c>
      <c r="O738" s="5">
        <v>323.31</v>
      </c>
      <c r="P738" s="5">
        <v>128750000</v>
      </c>
      <c r="Q738" s="5">
        <v>7592100</v>
      </c>
      <c r="R738" s="5">
        <v>14721000</v>
      </c>
      <c r="S738" s="5">
        <v>2394100</v>
      </c>
      <c r="T738" s="5">
        <v>50957000</v>
      </c>
      <c r="U738" s="5">
        <v>4155400</v>
      </c>
      <c r="V738" s="5">
        <v>25020000</v>
      </c>
      <c r="W738" s="5">
        <v>21502000</v>
      </c>
      <c r="X738" s="5">
        <v>2412500</v>
      </c>
      <c r="Y738" s="5">
        <v>10967000</v>
      </c>
      <c r="Z738" s="5">
        <v>32356000</v>
      </c>
      <c r="AA738" s="5">
        <v>9620000</v>
      </c>
      <c r="AB738" s="5">
        <v>44580000</v>
      </c>
      <c r="AC738" s="5">
        <v>14574000</v>
      </c>
      <c r="AD738" s="5">
        <v>66971000</v>
      </c>
      <c r="AE738" s="5">
        <v>14408000</v>
      </c>
      <c r="AF738" s="5">
        <v>3276000</v>
      </c>
      <c r="AG738" s="5">
        <f t="shared" si="48"/>
        <v>0.98280744540406539</v>
      </c>
      <c r="AH738" s="5">
        <f t="shared" si="49"/>
        <v>-2.5019307794899824E-2</v>
      </c>
      <c r="AI738" s="5">
        <f t="shared" si="50"/>
        <v>0.98056779968825547</v>
      </c>
      <c r="AJ738" s="5">
        <f t="shared" si="51"/>
        <v>2.8310708332924865E-2</v>
      </c>
      <c r="AK738" s="5">
        <f>VLOOKUP(AO738,Tabelle4!T:V,3,FALSE)</f>
        <v>0</v>
      </c>
      <c r="AL738" s="5">
        <v>19</v>
      </c>
      <c r="AM738" s="5"/>
      <c r="AN738" s="5">
        <v>64</v>
      </c>
      <c r="AO738" s="13">
        <v>31</v>
      </c>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row>
    <row r="739" spans="2:120" s="9" customFormat="1" x14ac:dyDescent="0.2">
      <c r="B739" s="4" t="s">
        <v>662</v>
      </c>
      <c r="C739" s="5"/>
      <c r="D739" s="5" t="s">
        <v>663</v>
      </c>
      <c r="E739" s="5" t="s">
        <v>664</v>
      </c>
      <c r="F739" s="5" t="s">
        <v>665</v>
      </c>
      <c r="G739" s="5"/>
      <c r="H739" s="5">
        <v>2</v>
      </c>
      <c r="I739" s="5">
        <v>3</v>
      </c>
      <c r="J739" s="5">
        <v>3</v>
      </c>
      <c r="K739" s="5">
        <v>6.8</v>
      </c>
      <c r="L739" s="5">
        <v>43.209000000000003</v>
      </c>
      <c r="M739" s="5">
        <v>381</v>
      </c>
      <c r="N739" s="5">
        <v>0</v>
      </c>
      <c r="O739" s="5">
        <v>43.189</v>
      </c>
      <c r="P739" s="5">
        <v>1260200000</v>
      </c>
      <c r="Q739" s="5">
        <v>196220000</v>
      </c>
      <c r="R739" s="5">
        <v>231830000</v>
      </c>
      <c r="S739" s="5">
        <v>40687000</v>
      </c>
      <c r="T739" s="5">
        <v>79142000</v>
      </c>
      <c r="U739" s="5">
        <v>44354000</v>
      </c>
      <c r="V739" s="5">
        <v>160660000</v>
      </c>
      <c r="W739" s="5">
        <v>233720000</v>
      </c>
      <c r="X739" s="5">
        <v>273640000</v>
      </c>
      <c r="Y739" s="5">
        <v>87083000</v>
      </c>
      <c r="Z739" s="5">
        <v>95979000</v>
      </c>
      <c r="AA739" s="5">
        <v>29710000</v>
      </c>
      <c r="AB739" s="5">
        <v>98761000</v>
      </c>
      <c r="AC739" s="5">
        <v>43019000</v>
      </c>
      <c r="AD739" s="5">
        <v>103450000</v>
      </c>
      <c r="AE739" s="5">
        <v>43714000</v>
      </c>
      <c r="AF739" s="5">
        <v>123810000</v>
      </c>
      <c r="AG739" s="5">
        <f t="shared" si="48"/>
        <v>0.99216543043953209</v>
      </c>
      <c r="AH739" s="5">
        <f t="shared" si="49"/>
        <v>-1.1347403936048951E-2</v>
      </c>
      <c r="AI739" s="5">
        <f t="shared" si="50"/>
        <v>0.98215751200748125</v>
      </c>
      <c r="AJ739" s="5">
        <f t="shared" si="51"/>
        <v>2.5973681783929402E-2</v>
      </c>
      <c r="AK739" s="5">
        <f>VLOOKUP(AO739,Tabelle4!T:V,3,FALSE)</f>
        <v>0</v>
      </c>
      <c r="AL739" s="5">
        <v>19</v>
      </c>
      <c r="AM739" s="5"/>
      <c r="AN739" s="5">
        <v>89</v>
      </c>
      <c r="AO739" s="13">
        <v>174</v>
      </c>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row>
    <row r="740" spans="2:120" s="9" customFormat="1" x14ac:dyDescent="0.2">
      <c r="B740" s="4" t="s">
        <v>1601</v>
      </c>
      <c r="C740" s="5"/>
      <c r="D740" s="5" t="s">
        <v>1602</v>
      </c>
      <c r="E740" s="5" t="s">
        <v>1603</v>
      </c>
      <c r="F740" s="5" t="s">
        <v>1604</v>
      </c>
      <c r="G740" s="5"/>
      <c r="H740" s="5">
        <v>1</v>
      </c>
      <c r="I740" s="5">
        <v>1</v>
      </c>
      <c r="J740" s="5">
        <v>1</v>
      </c>
      <c r="K740" s="5">
        <v>2</v>
      </c>
      <c r="L740" s="5">
        <v>61.173999999999999</v>
      </c>
      <c r="M740" s="5">
        <v>543</v>
      </c>
      <c r="N740" s="5">
        <v>9.247E-3</v>
      </c>
      <c r="O740" s="5">
        <v>3.3839999999999999</v>
      </c>
      <c r="P740" s="5">
        <v>14004000</v>
      </c>
      <c r="Q740" s="5">
        <v>2682200</v>
      </c>
      <c r="R740" s="5">
        <v>5087600</v>
      </c>
      <c r="S740" s="5">
        <v>0</v>
      </c>
      <c r="T740" s="5">
        <v>0</v>
      </c>
      <c r="U740" s="5">
        <v>0</v>
      </c>
      <c r="V740" s="5">
        <v>0</v>
      </c>
      <c r="W740" s="5">
        <v>4569200</v>
      </c>
      <c r="X740" s="5">
        <v>1664600</v>
      </c>
      <c r="Y740" s="5">
        <v>538320</v>
      </c>
      <c r="Z740" s="5">
        <v>774510</v>
      </c>
      <c r="AA740" s="5"/>
      <c r="AB740" s="5"/>
      <c r="AC740" s="5"/>
      <c r="AD740" s="5"/>
      <c r="AE740" s="5">
        <v>871690</v>
      </c>
      <c r="AF740" s="5">
        <v>429030</v>
      </c>
      <c r="AG740" s="5">
        <f t="shared" si="48"/>
        <v>1.0093102281813149</v>
      </c>
      <c r="AH740" s="5">
        <f t="shared" si="49"/>
        <v>1.3369678773785459E-2</v>
      </c>
      <c r="AI740" s="5">
        <f t="shared" si="50"/>
        <v>0.9835128747292925</v>
      </c>
      <c r="AJ740" s="5">
        <f t="shared" si="51"/>
        <v>2.3984156581290907E-2</v>
      </c>
      <c r="AK740" s="5">
        <f>VLOOKUP(AO740,Tabelle4!T:V,3,FALSE)</f>
        <v>0</v>
      </c>
      <c r="AL740" s="5">
        <v>19</v>
      </c>
      <c r="AM740" s="5"/>
      <c r="AN740" s="5">
        <v>2</v>
      </c>
      <c r="AO740" s="13">
        <v>412</v>
      </c>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row>
    <row r="741" spans="2:120" s="9" customFormat="1" x14ac:dyDescent="0.2">
      <c r="B741" s="4" t="s">
        <v>905</v>
      </c>
      <c r="C741" s="5"/>
      <c r="D741" s="5" t="s">
        <v>906</v>
      </c>
      <c r="E741" s="5" t="s">
        <v>907</v>
      </c>
      <c r="F741" s="5" t="s">
        <v>908</v>
      </c>
      <c r="G741" s="5"/>
      <c r="H741" s="5">
        <v>3</v>
      </c>
      <c r="I741" s="5">
        <v>13</v>
      </c>
      <c r="J741" s="5">
        <v>13</v>
      </c>
      <c r="K741" s="5">
        <v>59.8</v>
      </c>
      <c r="L741" s="5">
        <v>26.588000000000001</v>
      </c>
      <c r="M741" s="5">
        <v>259</v>
      </c>
      <c r="N741" s="5">
        <v>0</v>
      </c>
      <c r="O741" s="5">
        <v>323.31</v>
      </c>
      <c r="P741" s="5">
        <v>3017600000</v>
      </c>
      <c r="Q741" s="5">
        <v>547880000</v>
      </c>
      <c r="R741" s="5">
        <v>563280000</v>
      </c>
      <c r="S741" s="5">
        <v>350820000</v>
      </c>
      <c r="T741" s="5">
        <v>223680000</v>
      </c>
      <c r="U741" s="5">
        <v>245340000</v>
      </c>
      <c r="V741" s="5">
        <v>280610000</v>
      </c>
      <c r="W741" s="5">
        <v>402840000</v>
      </c>
      <c r="X741" s="5">
        <v>403130000</v>
      </c>
      <c r="Y741" s="5">
        <v>71708000</v>
      </c>
      <c r="Z741" s="5">
        <v>73955000</v>
      </c>
      <c r="AA741" s="5">
        <v>151410000</v>
      </c>
      <c r="AB741" s="5">
        <v>113390000</v>
      </c>
      <c r="AC741" s="5">
        <v>133720000</v>
      </c>
      <c r="AD741" s="5">
        <v>118220000</v>
      </c>
      <c r="AE741" s="5">
        <v>80255000</v>
      </c>
      <c r="AF741" s="5">
        <v>76460000</v>
      </c>
      <c r="AG741" s="5">
        <f t="shared" si="48"/>
        <v>1.0044242698608852</v>
      </c>
      <c r="AH741" s="5">
        <f t="shared" si="49"/>
        <v>6.3687939220880892E-3</v>
      </c>
      <c r="AI741" s="5">
        <f t="shared" si="50"/>
        <v>0.98537117525431162</v>
      </c>
      <c r="AJ741" s="5">
        <f t="shared" si="51"/>
        <v>2.1260825313472696E-2</v>
      </c>
      <c r="AK741" s="5">
        <f>VLOOKUP(AO741,Tabelle4!T:V,3,FALSE)</f>
        <v>0</v>
      </c>
      <c r="AL741" s="5">
        <v>19</v>
      </c>
      <c r="AM741" s="5"/>
      <c r="AN741" s="5">
        <v>177</v>
      </c>
      <c r="AO741" s="13">
        <v>235</v>
      </c>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row>
    <row r="742" spans="2:120" s="9" customFormat="1" x14ac:dyDescent="0.2">
      <c r="B742" s="4" t="s">
        <v>3096</v>
      </c>
      <c r="C742" s="5"/>
      <c r="D742" s="5" t="s">
        <v>3097</v>
      </c>
      <c r="E742" s="5" t="s">
        <v>3098</v>
      </c>
      <c r="F742" s="5" t="s">
        <v>3099</v>
      </c>
      <c r="G742" s="5"/>
      <c r="H742" s="5">
        <v>5</v>
      </c>
      <c r="I742" s="5">
        <v>6</v>
      </c>
      <c r="J742" s="5">
        <v>6</v>
      </c>
      <c r="K742" s="5">
        <v>20.2</v>
      </c>
      <c r="L742" s="5">
        <v>43.972000000000001</v>
      </c>
      <c r="M742" s="5">
        <v>397</v>
      </c>
      <c r="N742" s="5">
        <v>0</v>
      </c>
      <c r="O742" s="5">
        <v>142.53</v>
      </c>
      <c r="P742" s="5">
        <v>245500000</v>
      </c>
      <c r="Q742" s="5">
        <v>39120000</v>
      </c>
      <c r="R742" s="5">
        <v>25702000</v>
      </c>
      <c r="S742" s="5">
        <v>19653000</v>
      </c>
      <c r="T742" s="5">
        <v>27632000</v>
      </c>
      <c r="U742" s="5">
        <v>22969000</v>
      </c>
      <c r="V742" s="5">
        <v>7501900</v>
      </c>
      <c r="W742" s="5">
        <v>65176000</v>
      </c>
      <c r="X742" s="5">
        <v>37742000</v>
      </c>
      <c r="Y742" s="5">
        <v>1960400</v>
      </c>
      <c r="Z742" s="5">
        <v>2228800</v>
      </c>
      <c r="AA742" s="5">
        <v>3470000</v>
      </c>
      <c r="AB742" s="5">
        <v>2550800</v>
      </c>
      <c r="AC742" s="5">
        <v>2738700</v>
      </c>
      <c r="AD742" s="5">
        <v>2481500</v>
      </c>
      <c r="AE742" s="5">
        <v>2676700</v>
      </c>
      <c r="AF742" s="5">
        <v>2286500</v>
      </c>
      <c r="AG742" s="5">
        <f t="shared" si="48"/>
        <v>1.0026120941925094</v>
      </c>
      <c r="AH742" s="5">
        <f t="shared" si="49"/>
        <v>3.7635421117299633E-3</v>
      </c>
      <c r="AI742" s="5">
        <f t="shared" si="50"/>
        <v>0.98562075461640464</v>
      </c>
      <c r="AJ742" s="5">
        <f t="shared" si="51"/>
        <v>2.0895459119458989E-2</v>
      </c>
      <c r="AK742" s="5">
        <f>VLOOKUP(AO742,Tabelle4!T:V,3,FALSE)</f>
        <v>0</v>
      </c>
      <c r="AL742" s="5">
        <v>19</v>
      </c>
      <c r="AM742" s="5"/>
      <c r="AN742" s="5">
        <v>42</v>
      </c>
      <c r="AO742" s="13">
        <v>791</v>
      </c>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row>
    <row r="743" spans="2:120" s="9" customFormat="1" x14ac:dyDescent="0.2">
      <c r="B743" s="4" t="s">
        <v>646</v>
      </c>
      <c r="C743" s="5"/>
      <c r="D743" s="5" t="s">
        <v>647</v>
      </c>
      <c r="E743" s="5" t="s">
        <v>648</v>
      </c>
      <c r="F743" s="5" t="s">
        <v>649</v>
      </c>
      <c r="G743" s="5"/>
      <c r="H743" s="5">
        <v>1</v>
      </c>
      <c r="I743" s="5">
        <v>6</v>
      </c>
      <c r="J743" s="5">
        <v>6</v>
      </c>
      <c r="K743" s="5">
        <v>16.3</v>
      </c>
      <c r="L743" s="5">
        <v>46.595999999999997</v>
      </c>
      <c r="M743" s="5">
        <v>412</v>
      </c>
      <c r="N743" s="5">
        <v>1.6666999999999999E-3</v>
      </c>
      <c r="O743" s="5">
        <v>16.945</v>
      </c>
      <c r="P743" s="5">
        <v>342340000</v>
      </c>
      <c r="Q743" s="5">
        <v>68159000</v>
      </c>
      <c r="R743" s="5">
        <v>29820000</v>
      </c>
      <c r="S743" s="5">
        <v>21414000</v>
      </c>
      <c r="T743" s="5">
        <v>69281000</v>
      </c>
      <c r="U743" s="5">
        <v>25709000</v>
      </c>
      <c r="V743" s="5">
        <v>2805200</v>
      </c>
      <c r="W743" s="5">
        <v>82798000</v>
      </c>
      <c r="X743" s="5">
        <v>42350000</v>
      </c>
      <c r="Y743" s="5">
        <v>3419000</v>
      </c>
      <c r="Z743" s="5">
        <v>3061000</v>
      </c>
      <c r="AA743" s="5">
        <v>2939200</v>
      </c>
      <c r="AB743" s="5">
        <v>3486800</v>
      </c>
      <c r="AC743" s="5">
        <v>2844600</v>
      </c>
      <c r="AD743" s="5">
        <v>1501600</v>
      </c>
      <c r="AE743" s="5">
        <v>4527700</v>
      </c>
      <c r="AF743" s="5">
        <v>3980300</v>
      </c>
      <c r="AG743" s="5">
        <f t="shared" si="48"/>
        <v>1.0040298112679125</v>
      </c>
      <c r="AH743" s="5">
        <f t="shared" si="49"/>
        <v>5.8021058722274284E-3</v>
      </c>
      <c r="AI743" s="5">
        <f t="shared" si="50"/>
        <v>0.98597928944047886</v>
      </c>
      <c r="AJ743" s="5">
        <f t="shared" si="51"/>
        <v>2.0370751869691128E-2</v>
      </c>
      <c r="AK743" s="5">
        <f>VLOOKUP(AO743,Tabelle4!T:V,3,FALSE)</f>
        <v>0</v>
      </c>
      <c r="AL743" s="5">
        <v>19</v>
      </c>
      <c r="AM743" s="5"/>
      <c r="AN743" s="5">
        <v>21</v>
      </c>
      <c r="AO743" s="13">
        <v>170</v>
      </c>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row>
    <row r="744" spans="2:120" s="9" customFormat="1" x14ac:dyDescent="0.2">
      <c r="B744" s="4" t="s">
        <v>1582</v>
      </c>
      <c r="C744" s="5"/>
      <c r="D744" s="5" t="s">
        <v>1583</v>
      </c>
      <c r="E744" s="5"/>
      <c r="F744" s="5" t="s">
        <v>1584</v>
      </c>
      <c r="G744" s="5"/>
      <c r="H744" s="5">
        <v>1</v>
      </c>
      <c r="I744" s="5">
        <v>5</v>
      </c>
      <c r="J744" s="5">
        <v>5</v>
      </c>
      <c r="K744" s="5">
        <v>26.3</v>
      </c>
      <c r="L744" s="5">
        <v>29.414999999999999</v>
      </c>
      <c r="M744" s="5">
        <v>266</v>
      </c>
      <c r="N744" s="5">
        <v>0</v>
      </c>
      <c r="O744" s="5">
        <v>37.192999999999998</v>
      </c>
      <c r="P744" s="5">
        <v>79843000</v>
      </c>
      <c r="Q744" s="5">
        <v>12569000</v>
      </c>
      <c r="R744" s="5">
        <v>822390</v>
      </c>
      <c r="S744" s="5">
        <v>2577000</v>
      </c>
      <c r="T744" s="5">
        <v>9831000</v>
      </c>
      <c r="U744" s="5">
        <v>3664300</v>
      </c>
      <c r="V744" s="5">
        <v>1093300</v>
      </c>
      <c r="W744" s="5">
        <v>23447000</v>
      </c>
      <c r="X744" s="5">
        <v>25839000</v>
      </c>
      <c r="Y744" s="5">
        <v>531570</v>
      </c>
      <c r="Z744" s="5">
        <v>801440</v>
      </c>
      <c r="AA744" s="5">
        <v>6018600</v>
      </c>
      <c r="AB744" s="5">
        <v>3537400</v>
      </c>
      <c r="AC744" s="5">
        <v>4456300</v>
      </c>
      <c r="AD744" s="5">
        <v>1223800</v>
      </c>
      <c r="AE744" s="5">
        <v>3092500</v>
      </c>
      <c r="AF744" s="5">
        <v>2223800</v>
      </c>
      <c r="AG744" s="5">
        <f t="shared" si="48"/>
        <v>0.99023407660688956</v>
      </c>
      <c r="AH744" s="5">
        <f t="shared" si="49"/>
        <v>-1.4158497732451751E-2</v>
      </c>
      <c r="AI744" s="5">
        <f t="shared" si="50"/>
        <v>0.98612528744918482</v>
      </c>
      <c r="AJ744" s="5">
        <f t="shared" si="51"/>
        <v>2.015714189586636E-2</v>
      </c>
      <c r="AK744" s="5">
        <f>VLOOKUP(AO744,Tabelle4!T:V,3,FALSE)</f>
        <v>0</v>
      </c>
      <c r="AL744" s="5">
        <v>19</v>
      </c>
      <c r="AM744" s="5"/>
      <c r="AN744" s="5">
        <v>27</v>
      </c>
      <c r="AO744" s="13">
        <v>407</v>
      </c>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row>
    <row r="745" spans="2:120" s="9" customFormat="1" x14ac:dyDescent="0.2">
      <c r="B745" s="4" t="s">
        <v>1963</v>
      </c>
      <c r="C745" s="5"/>
      <c r="D745" s="5" t="s">
        <v>1964</v>
      </c>
      <c r="E745" s="5" t="s">
        <v>1965</v>
      </c>
      <c r="F745" s="5" t="s">
        <v>1966</v>
      </c>
      <c r="G745" s="5"/>
      <c r="H745" s="5">
        <v>1</v>
      </c>
      <c r="I745" s="5">
        <v>22</v>
      </c>
      <c r="J745" s="5">
        <v>22</v>
      </c>
      <c r="K745" s="5">
        <v>68.599999999999994</v>
      </c>
      <c r="L745" s="5">
        <v>37.548000000000002</v>
      </c>
      <c r="M745" s="5">
        <v>338</v>
      </c>
      <c r="N745" s="5">
        <v>0</v>
      </c>
      <c r="O745" s="5">
        <v>323.31</v>
      </c>
      <c r="P745" s="5">
        <v>3780300000</v>
      </c>
      <c r="Q745" s="5">
        <v>709010000</v>
      </c>
      <c r="R745" s="5">
        <v>482330000</v>
      </c>
      <c r="S745" s="5">
        <v>257970000</v>
      </c>
      <c r="T745" s="5">
        <v>321460000</v>
      </c>
      <c r="U745" s="5">
        <v>122770000</v>
      </c>
      <c r="V745" s="5">
        <v>287810000</v>
      </c>
      <c r="W745" s="5">
        <v>559610000</v>
      </c>
      <c r="X745" s="5">
        <v>1039400000</v>
      </c>
      <c r="Y745" s="5">
        <v>117800000</v>
      </c>
      <c r="Z745" s="5">
        <v>78429000</v>
      </c>
      <c r="AA745" s="5">
        <v>98763000</v>
      </c>
      <c r="AB745" s="5">
        <v>102540000</v>
      </c>
      <c r="AC745" s="5">
        <v>91993000</v>
      </c>
      <c r="AD745" s="5">
        <v>102930000</v>
      </c>
      <c r="AE745" s="5">
        <v>93368000</v>
      </c>
      <c r="AF745" s="5">
        <v>109840000</v>
      </c>
      <c r="AG745" s="5">
        <f t="shared" si="48"/>
        <v>0.99849547008396733</v>
      </c>
      <c r="AH745" s="5">
        <f t="shared" si="49"/>
        <v>-2.1722123380147318E-3</v>
      </c>
      <c r="AI745" s="5">
        <f t="shared" si="50"/>
        <v>0.98762035908815715</v>
      </c>
      <c r="AJ745" s="5">
        <f t="shared" si="51"/>
        <v>1.79715179725056E-2</v>
      </c>
      <c r="AK745" s="5">
        <f>VLOOKUP(AO745,Tabelle4!T:V,3,FALSE)</f>
        <v>0</v>
      </c>
      <c r="AL745" s="5">
        <v>19</v>
      </c>
      <c r="AM745" s="5"/>
      <c r="AN745" s="5">
        <v>194</v>
      </c>
      <c r="AO745" s="13">
        <v>504</v>
      </c>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row>
    <row r="746" spans="2:120" s="9" customFormat="1" x14ac:dyDescent="0.2">
      <c r="B746" s="4" t="s">
        <v>801</v>
      </c>
      <c r="C746" s="5"/>
      <c r="D746" s="5" t="s">
        <v>802</v>
      </c>
      <c r="E746" s="5" t="s">
        <v>803</v>
      </c>
      <c r="F746" s="5" t="s">
        <v>804</v>
      </c>
      <c r="G746" s="5"/>
      <c r="H746" s="5">
        <v>5</v>
      </c>
      <c r="I746" s="5">
        <v>9</v>
      </c>
      <c r="J746" s="5">
        <v>6</v>
      </c>
      <c r="K746" s="5">
        <v>38</v>
      </c>
      <c r="L746" s="5">
        <v>47.024000000000001</v>
      </c>
      <c r="M746" s="5">
        <v>434</v>
      </c>
      <c r="N746" s="5">
        <v>0</v>
      </c>
      <c r="O746" s="5">
        <v>154.16999999999999</v>
      </c>
      <c r="P746" s="5">
        <v>1132600000</v>
      </c>
      <c r="Q746" s="5">
        <v>187390000</v>
      </c>
      <c r="R746" s="5">
        <v>180810000</v>
      </c>
      <c r="S746" s="5">
        <v>101660000</v>
      </c>
      <c r="T746" s="5">
        <v>125640000</v>
      </c>
      <c r="U746" s="5">
        <v>56331000</v>
      </c>
      <c r="V746" s="5">
        <v>61832000</v>
      </c>
      <c r="W746" s="5">
        <v>267910000</v>
      </c>
      <c r="X746" s="5">
        <v>151000000</v>
      </c>
      <c r="Y746" s="5">
        <v>10769000</v>
      </c>
      <c r="Z746" s="5">
        <v>11306000</v>
      </c>
      <c r="AA746" s="5">
        <v>7560100</v>
      </c>
      <c r="AB746" s="5">
        <v>6879900</v>
      </c>
      <c r="AC746" s="5">
        <v>8972600</v>
      </c>
      <c r="AD746" s="5">
        <v>4393300</v>
      </c>
      <c r="AE746" s="5">
        <v>12621000</v>
      </c>
      <c r="AF746" s="5">
        <v>10652000</v>
      </c>
      <c r="AG746" s="5">
        <f t="shared" si="48"/>
        <v>0.99661834825827189</v>
      </c>
      <c r="AH746" s="5">
        <f t="shared" si="49"/>
        <v>-4.8869598609557136E-3</v>
      </c>
      <c r="AI746" s="5">
        <f t="shared" si="50"/>
        <v>0.9886843429537423</v>
      </c>
      <c r="AJ746" s="5">
        <f t="shared" si="51"/>
        <v>1.641810933750831E-2</v>
      </c>
      <c r="AK746" s="5">
        <f>VLOOKUP(AO746,Tabelle4!T:V,3,FALSE)</f>
        <v>0</v>
      </c>
      <c r="AL746" s="5">
        <v>19</v>
      </c>
      <c r="AM746" s="5"/>
      <c r="AN746" s="5">
        <v>82</v>
      </c>
      <c r="AO746" s="13">
        <v>209</v>
      </c>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row>
    <row r="747" spans="2:120" s="9" customFormat="1" x14ac:dyDescent="0.2">
      <c r="B747" s="4" t="s">
        <v>594</v>
      </c>
      <c r="C747" s="5"/>
      <c r="D747" s="5" t="s">
        <v>595</v>
      </c>
      <c r="E747" s="5" t="s">
        <v>596</v>
      </c>
      <c r="F747" s="5" t="s">
        <v>597</v>
      </c>
      <c r="G747" s="5"/>
      <c r="H747" s="5">
        <v>3</v>
      </c>
      <c r="I747" s="5">
        <v>32</v>
      </c>
      <c r="J747" s="5">
        <v>32</v>
      </c>
      <c r="K747" s="5">
        <v>84.3</v>
      </c>
      <c r="L747" s="5">
        <v>33.295999999999999</v>
      </c>
      <c r="M747" s="5">
        <v>299</v>
      </c>
      <c r="N747" s="5">
        <v>0</v>
      </c>
      <c r="O747" s="5">
        <v>323.31</v>
      </c>
      <c r="P747" s="5">
        <v>20840000000</v>
      </c>
      <c r="Q747" s="5">
        <v>3930200000</v>
      </c>
      <c r="R747" s="5">
        <v>2771100000</v>
      </c>
      <c r="S747" s="5">
        <v>1040400000</v>
      </c>
      <c r="T747" s="5">
        <v>1573900000</v>
      </c>
      <c r="U747" s="5">
        <v>699070000</v>
      </c>
      <c r="V747" s="5">
        <v>2270100000</v>
      </c>
      <c r="W747" s="5">
        <v>3134100000</v>
      </c>
      <c r="X747" s="5">
        <v>5421500000</v>
      </c>
      <c r="Y747" s="5">
        <v>568100000</v>
      </c>
      <c r="Z747" s="5">
        <v>515340000</v>
      </c>
      <c r="AA747" s="5">
        <v>554560000</v>
      </c>
      <c r="AB747" s="5">
        <v>619580000</v>
      </c>
      <c r="AC747" s="5">
        <v>470730000</v>
      </c>
      <c r="AD747" s="5">
        <v>666010000</v>
      </c>
      <c r="AE747" s="5">
        <v>548030000</v>
      </c>
      <c r="AF747" s="5">
        <v>574830000</v>
      </c>
      <c r="AG747" s="5">
        <f t="shared" si="48"/>
        <v>0.99910603646663121</v>
      </c>
      <c r="AH747" s="5">
        <f t="shared" si="49"/>
        <v>-1.2902935799995038E-3</v>
      </c>
      <c r="AI747" s="5">
        <f t="shared" si="50"/>
        <v>0.99164361495181086</v>
      </c>
      <c r="AJ747" s="5">
        <f t="shared" si="51"/>
        <v>1.2106368752249956E-2</v>
      </c>
      <c r="AK747" s="5">
        <f>VLOOKUP(AO747,Tabelle4!T:V,3,FALSE)</f>
        <v>0</v>
      </c>
      <c r="AL747" s="5">
        <v>19</v>
      </c>
      <c r="AM747" s="5"/>
      <c r="AN747" s="5">
        <v>476</v>
      </c>
      <c r="AO747" s="13">
        <v>157</v>
      </c>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row>
    <row r="748" spans="2:120" s="9" customFormat="1" x14ac:dyDescent="0.2">
      <c r="B748" s="4" t="s">
        <v>1871</v>
      </c>
      <c r="C748" s="5"/>
      <c r="D748" s="5" t="s">
        <v>1872</v>
      </c>
      <c r="E748" s="5" t="s">
        <v>1873</v>
      </c>
      <c r="F748" s="5" t="s">
        <v>1874</v>
      </c>
      <c r="G748" s="5"/>
      <c r="H748" s="5">
        <v>3</v>
      </c>
      <c r="I748" s="5">
        <v>7</v>
      </c>
      <c r="J748" s="5">
        <v>7</v>
      </c>
      <c r="K748" s="5">
        <v>32.5</v>
      </c>
      <c r="L748" s="5">
        <v>26.645</v>
      </c>
      <c r="M748" s="5">
        <v>234</v>
      </c>
      <c r="N748" s="5">
        <v>0</v>
      </c>
      <c r="O748" s="5">
        <v>74.611999999999995</v>
      </c>
      <c r="P748" s="5">
        <v>149400000</v>
      </c>
      <c r="Q748" s="5">
        <v>8131000</v>
      </c>
      <c r="R748" s="5">
        <v>7436800</v>
      </c>
      <c r="S748" s="5">
        <v>24897000</v>
      </c>
      <c r="T748" s="5">
        <v>28051000</v>
      </c>
      <c r="U748" s="5">
        <v>24374000</v>
      </c>
      <c r="V748" s="5">
        <v>11938000</v>
      </c>
      <c r="W748" s="5">
        <v>35047000</v>
      </c>
      <c r="X748" s="5">
        <v>9520700</v>
      </c>
      <c r="Y748" s="5">
        <v>6850400</v>
      </c>
      <c r="Z748" s="5">
        <v>7452700</v>
      </c>
      <c r="AA748" s="5">
        <v>12174000</v>
      </c>
      <c r="AB748" s="5">
        <v>18747000</v>
      </c>
      <c r="AC748" s="5">
        <v>16071000</v>
      </c>
      <c r="AD748" s="5">
        <v>10087000</v>
      </c>
      <c r="AE748" s="5">
        <v>10274000</v>
      </c>
      <c r="AF748" s="5">
        <v>8694400</v>
      </c>
      <c r="AG748" s="5">
        <f t="shared" si="48"/>
        <v>1.0021650297830096</v>
      </c>
      <c r="AH748" s="5">
        <f t="shared" si="49"/>
        <v>3.1201013925385361E-3</v>
      </c>
      <c r="AI748" s="5">
        <f t="shared" si="50"/>
        <v>0.99421227148703561</v>
      </c>
      <c r="AJ748" s="5">
        <f t="shared" si="51"/>
        <v>8.3741844209325889E-3</v>
      </c>
      <c r="AK748" s="5">
        <f>VLOOKUP(AO748,Tabelle4!T:V,3,FALSE)</f>
        <v>0</v>
      </c>
      <c r="AL748" s="5">
        <v>19</v>
      </c>
      <c r="AM748" s="5"/>
      <c r="AN748" s="5">
        <v>27</v>
      </c>
      <c r="AO748" s="13">
        <v>481</v>
      </c>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row>
    <row r="749" spans="2:120" s="9" customFormat="1" x14ac:dyDescent="0.2">
      <c r="B749" s="4" t="s">
        <v>2609</v>
      </c>
      <c r="C749" s="5"/>
      <c r="D749" s="5" t="s">
        <v>2610</v>
      </c>
      <c r="E749" s="5" t="s">
        <v>2611</v>
      </c>
      <c r="F749" s="5" t="s">
        <v>2612</v>
      </c>
      <c r="G749" s="5"/>
      <c r="H749" s="5">
        <v>1</v>
      </c>
      <c r="I749" s="5">
        <v>28</v>
      </c>
      <c r="J749" s="5">
        <v>28</v>
      </c>
      <c r="K749" s="5">
        <v>72.400000000000006</v>
      </c>
      <c r="L749" s="5">
        <v>38.936999999999998</v>
      </c>
      <c r="M749" s="5">
        <v>359</v>
      </c>
      <c r="N749" s="5">
        <v>0</v>
      </c>
      <c r="O749" s="5">
        <v>323.31</v>
      </c>
      <c r="P749" s="5">
        <v>29109000000</v>
      </c>
      <c r="Q749" s="5">
        <v>4913600000</v>
      </c>
      <c r="R749" s="5">
        <v>3712700000</v>
      </c>
      <c r="S749" s="5">
        <v>1946700000</v>
      </c>
      <c r="T749" s="5">
        <v>2487800000</v>
      </c>
      <c r="U749" s="5">
        <v>1724900000</v>
      </c>
      <c r="V749" s="5">
        <v>3174100000</v>
      </c>
      <c r="W749" s="5">
        <v>5209900000</v>
      </c>
      <c r="X749" s="5">
        <v>5939700000</v>
      </c>
      <c r="Y749" s="5">
        <v>849550000</v>
      </c>
      <c r="Z749" s="5">
        <v>688790000</v>
      </c>
      <c r="AA749" s="5">
        <v>890190000</v>
      </c>
      <c r="AB749" s="5">
        <v>995340000</v>
      </c>
      <c r="AC749" s="5">
        <v>980630000</v>
      </c>
      <c r="AD749" s="5">
        <v>857660000</v>
      </c>
      <c r="AE749" s="5">
        <v>862010000</v>
      </c>
      <c r="AF749" s="5">
        <v>721120000</v>
      </c>
      <c r="AG749" s="5">
        <f t="shared" si="48"/>
        <v>1.0007160769505059</v>
      </c>
      <c r="AH749" s="5">
        <f t="shared" si="49"/>
        <v>1.0327109592450179E-3</v>
      </c>
      <c r="AI749" s="5">
        <f t="shared" si="50"/>
        <v>0.99434785516054047</v>
      </c>
      <c r="AJ749" s="5">
        <f t="shared" si="51"/>
        <v>8.1774532373260489E-3</v>
      </c>
      <c r="AK749" s="5">
        <f>VLOOKUP(AO749,Tabelle4!T:V,3,FALSE)</f>
        <v>0</v>
      </c>
      <c r="AL749" s="5">
        <v>19</v>
      </c>
      <c r="AM749" s="5"/>
      <c r="AN749" s="5">
        <v>791</v>
      </c>
      <c r="AO749" s="13">
        <v>668</v>
      </c>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row>
    <row r="750" spans="2:120" s="9" customFormat="1" x14ac:dyDescent="0.2">
      <c r="B750" s="4" t="s">
        <v>857</v>
      </c>
      <c r="C750" s="5"/>
      <c r="D750" s="5" t="s">
        <v>858</v>
      </c>
      <c r="E750" s="5" t="s">
        <v>859</v>
      </c>
      <c r="F750" s="5" t="s">
        <v>860</v>
      </c>
      <c r="G750" s="5"/>
      <c r="H750" s="5">
        <v>1</v>
      </c>
      <c r="I750" s="5">
        <v>28</v>
      </c>
      <c r="J750" s="5">
        <v>28</v>
      </c>
      <c r="K750" s="5">
        <v>69.2</v>
      </c>
      <c r="L750" s="5">
        <v>32.25</v>
      </c>
      <c r="M750" s="5">
        <v>289</v>
      </c>
      <c r="N750" s="5">
        <v>0</v>
      </c>
      <c r="O750" s="5">
        <v>323.31</v>
      </c>
      <c r="P750" s="5">
        <v>25430000000</v>
      </c>
      <c r="Q750" s="5">
        <v>4075400000</v>
      </c>
      <c r="R750" s="5">
        <v>6223300000</v>
      </c>
      <c r="S750" s="5">
        <v>994330000</v>
      </c>
      <c r="T750" s="5">
        <v>1646000000</v>
      </c>
      <c r="U750" s="5">
        <v>2163500000</v>
      </c>
      <c r="V750" s="5">
        <v>3046500000</v>
      </c>
      <c r="W750" s="5">
        <v>4426200000</v>
      </c>
      <c r="X750" s="5">
        <v>2855000000</v>
      </c>
      <c r="Y750" s="5">
        <v>903300000</v>
      </c>
      <c r="Z750" s="5">
        <v>928210000</v>
      </c>
      <c r="AA750" s="5">
        <v>570510000</v>
      </c>
      <c r="AB750" s="5">
        <v>711680000</v>
      </c>
      <c r="AC750" s="5">
        <v>755040000</v>
      </c>
      <c r="AD750" s="5">
        <v>815980000</v>
      </c>
      <c r="AE750" s="5">
        <v>868690000</v>
      </c>
      <c r="AF750" s="5">
        <v>676700000</v>
      </c>
      <c r="AG750" s="5">
        <f t="shared" si="48"/>
        <v>0.99913040967010114</v>
      </c>
      <c r="AH750" s="5">
        <f t="shared" si="49"/>
        <v>-1.2550994468463717E-3</v>
      </c>
      <c r="AI750" s="5">
        <f t="shared" si="50"/>
        <v>0.99457099714162567</v>
      </c>
      <c r="AJ750" s="5">
        <f t="shared" si="51"/>
        <v>7.8537338150843263E-3</v>
      </c>
      <c r="AK750" s="5">
        <f>VLOOKUP(AO750,Tabelle4!T:V,3,FALSE)</f>
        <v>0</v>
      </c>
      <c r="AL750" s="5">
        <v>19</v>
      </c>
      <c r="AM750" s="5"/>
      <c r="AN750" s="5">
        <v>799</v>
      </c>
      <c r="AO750" s="13">
        <v>223</v>
      </c>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row>
    <row r="751" spans="2:120" s="9" customFormat="1" x14ac:dyDescent="0.2">
      <c r="B751" s="4" t="s">
        <v>2641</v>
      </c>
      <c r="C751" s="5"/>
      <c r="D751" s="5" t="s">
        <v>2642</v>
      </c>
      <c r="E751" s="5" t="s">
        <v>2643</v>
      </c>
      <c r="F751" s="5" t="s">
        <v>2644</v>
      </c>
      <c r="G751" s="5"/>
      <c r="H751" s="5">
        <v>1</v>
      </c>
      <c r="I751" s="5">
        <v>6</v>
      </c>
      <c r="J751" s="5">
        <v>6</v>
      </c>
      <c r="K751" s="5">
        <v>37.4</v>
      </c>
      <c r="L751" s="5">
        <v>19.920000000000002</v>
      </c>
      <c r="M751" s="5">
        <v>171</v>
      </c>
      <c r="N751" s="5">
        <v>0</v>
      </c>
      <c r="O751" s="5">
        <v>272.52999999999997</v>
      </c>
      <c r="P751" s="5">
        <v>120950000</v>
      </c>
      <c r="Q751" s="5">
        <v>9141700</v>
      </c>
      <c r="R751" s="5">
        <v>11175000</v>
      </c>
      <c r="S751" s="5">
        <v>25537000</v>
      </c>
      <c r="T751" s="5">
        <v>6353200</v>
      </c>
      <c r="U751" s="5">
        <v>13984000</v>
      </c>
      <c r="V751" s="5">
        <v>5473500</v>
      </c>
      <c r="W751" s="5">
        <v>29622000</v>
      </c>
      <c r="X751" s="5">
        <v>19660000</v>
      </c>
      <c r="Y751" s="5">
        <v>4952200</v>
      </c>
      <c r="Z751" s="5">
        <v>7038400</v>
      </c>
      <c r="AA751" s="5">
        <v>10285000</v>
      </c>
      <c r="AB751" s="5">
        <v>10581000</v>
      </c>
      <c r="AC751" s="5">
        <v>9070100</v>
      </c>
      <c r="AD751" s="5">
        <v>6200300</v>
      </c>
      <c r="AE751" s="5">
        <v>7329200</v>
      </c>
      <c r="AF751" s="5">
        <v>10284000</v>
      </c>
      <c r="AG751" s="5">
        <f t="shared" si="48"/>
        <v>0.99917892201583769</v>
      </c>
      <c r="AH751" s="5">
        <f t="shared" si="49"/>
        <v>-1.1850517124741217E-3</v>
      </c>
      <c r="AI751" s="5">
        <f t="shared" si="50"/>
        <v>0.9968431627710499</v>
      </c>
      <c r="AJ751" s="5">
        <f t="shared" si="51"/>
        <v>4.5615572562048966E-3</v>
      </c>
      <c r="AK751" s="5">
        <f>VLOOKUP(AO751,Tabelle4!T:V,3,FALSE)</f>
        <v>0</v>
      </c>
      <c r="AL751" s="5">
        <v>19</v>
      </c>
      <c r="AM751" s="5"/>
      <c r="AN751" s="5">
        <v>34</v>
      </c>
      <c r="AO751" s="13">
        <v>676</v>
      </c>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row>
    <row r="752" spans="2:120" s="9" customFormat="1" x14ac:dyDescent="0.2">
      <c r="B752" s="4" t="s">
        <v>2597</v>
      </c>
      <c r="C752" s="5"/>
      <c r="D752" s="5" t="s">
        <v>2598</v>
      </c>
      <c r="E752" s="5" t="s">
        <v>2599</v>
      </c>
      <c r="F752" s="5" t="s">
        <v>2600</v>
      </c>
      <c r="G752" s="5"/>
      <c r="H752" s="5">
        <v>2</v>
      </c>
      <c r="I752" s="5">
        <v>32</v>
      </c>
      <c r="J752" s="5">
        <v>32</v>
      </c>
      <c r="K752" s="5">
        <v>61</v>
      </c>
      <c r="L752" s="5">
        <v>51.735999999999997</v>
      </c>
      <c r="M752" s="5">
        <v>464</v>
      </c>
      <c r="N752" s="5">
        <v>0</v>
      </c>
      <c r="O752" s="5">
        <v>323.31</v>
      </c>
      <c r="P752" s="5">
        <v>79430000000</v>
      </c>
      <c r="Q752" s="5">
        <v>17777000000</v>
      </c>
      <c r="R752" s="5">
        <v>9476000000</v>
      </c>
      <c r="S752" s="5">
        <v>3829600000</v>
      </c>
      <c r="T752" s="5">
        <v>11233000000</v>
      </c>
      <c r="U752" s="5">
        <v>4327100000</v>
      </c>
      <c r="V752" s="5">
        <v>6831300000</v>
      </c>
      <c r="W752" s="5">
        <v>14383000000</v>
      </c>
      <c r="X752" s="5">
        <v>11573000000</v>
      </c>
      <c r="Y752" s="5">
        <v>1025400000</v>
      </c>
      <c r="Z752" s="5">
        <v>979090000</v>
      </c>
      <c r="AA752" s="5">
        <v>835260000</v>
      </c>
      <c r="AB752" s="5">
        <v>881830000</v>
      </c>
      <c r="AC752" s="5">
        <v>974380000</v>
      </c>
      <c r="AD752" s="5">
        <v>816530000</v>
      </c>
      <c r="AE752" s="5">
        <v>871460000</v>
      </c>
      <c r="AF752" s="5">
        <v>1059400000</v>
      </c>
      <c r="AG752" s="5">
        <f t="shared" si="48"/>
        <v>0.99994894902156772</v>
      </c>
      <c r="AH752" s="5">
        <f t="shared" si="49"/>
        <v>-7.3652873458398646E-5</v>
      </c>
      <c r="AI752" s="5">
        <f t="shared" si="50"/>
        <v>0.99947716106416662</v>
      </c>
      <c r="AJ752" s="5">
        <f t="shared" si="51"/>
        <v>7.544943966261052E-4</v>
      </c>
      <c r="AK752" s="5">
        <f>VLOOKUP(AO752,Tabelle4!T:V,3,FALSE)</f>
        <v>0</v>
      </c>
      <c r="AL752" s="5">
        <v>19</v>
      </c>
      <c r="AM752" s="5"/>
      <c r="AN752" s="5">
        <v>1206</v>
      </c>
      <c r="AO752" s="13">
        <v>665</v>
      </c>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row>
    <row r="753" spans="2:120" s="9" customFormat="1" x14ac:dyDescent="0.2">
      <c r="B753" s="4" t="s">
        <v>1268</v>
      </c>
      <c r="C753" s="5"/>
      <c r="D753" s="5" t="s">
        <v>1269</v>
      </c>
      <c r="E753" s="5" t="s">
        <v>1270</v>
      </c>
      <c r="F753" s="5" t="s">
        <v>1271</v>
      </c>
      <c r="G753" s="5"/>
      <c r="H753" s="5">
        <v>1</v>
      </c>
      <c r="I753" s="5">
        <v>1</v>
      </c>
      <c r="J753" s="5">
        <v>1</v>
      </c>
      <c r="K753" s="5">
        <v>1.5</v>
      </c>
      <c r="L753" s="5">
        <v>105.73</v>
      </c>
      <c r="M753" s="5">
        <v>977</v>
      </c>
      <c r="N753" s="5">
        <v>9.1984000000000007E-3</v>
      </c>
      <c r="O753" s="5">
        <v>3.3043999999999998</v>
      </c>
      <c r="P753" s="5">
        <v>2084400</v>
      </c>
      <c r="Q753" s="5">
        <v>0</v>
      </c>
      <c r="R753" s="5">
        <v>0</v>
      </c>
      <c r="S753" s="5">
        <v>0</v>
      </c>
      <c r="T753" s="5">
        <v>0</v>
      </c>
      <c r="U753" s="5">
        <v>291150</v>
      </c>
      <c r="V753" s="5">
        <v>568440</v>
      </c>
      <c r="W753" s="5">
        <v>763560</v>
      </c>
      <c r="X753" s="5">
        <v>461210</v>
      </c>
      <c r="Y753" s="5"/>
      <c r="Z753" s="5"/>
      <c r="AA753" s="5"/>
      <c r="AB753" s="5"/>
      <c r="AC753" s="5">
        <v>398920</v>
      </c>
      <c r="AD753" s="5">
        <v>394210</v>
      </c>
      <c r="AE753" s="5">
        <v>359060</v>
      </c>
      <c r="AF753" s="5">
        <v>552360</v>
      </c>
      <c r="AG753" s="5" t="e">
        <f t="shared" si="48"/>
        <v>#DIV/0!</v>
      </c>
      <c r="AH753" s="5" t="e">
        <f t="shared" si="49"/>
        <v>#DIV/0!</v>
      </c>
      <c r="AI753" s="5" t="e">
        <f t="shared" si="50"/>
        <v>#DIV/0!</v>
      </c>
      <c r="AJ753" s="5" t="e">
        <f t="shared" si="51"/>
        <v>#DIV/0!</v>
      </c>
      <c r="AK753" s="5">
        <f>VLOOKUP(AO753,Tabelle4!T:V,3,FALSE)</f>
        <v>0</v>
      </c>
      <c r="AL753" s="5">
        <v>19</v>
      </c>
      <c r="AM753" s="5"/>
      <c r="AN753" s="5">
        <v>1</v>
      </c>
      <c r="AO753" s="13">
        <v>327</v>
      </c>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row>
    <row r="754" spans="2:120" s="9" customFormat="1" x14ac:dyDescent="0.2">
      <c r="B754" s="4" t="s">
        <v>658</v>
      </c>
      <c r="C754" s="5"/>
      <c r="D754" s="5" t="s">
        <v>659</v>
      </c>
      <c r="E754" s="5" t="s">
        <v>660</v>
      </c>
      <c r="F754" s="5" t="s">
        <v>661</v>
      </c>
      <c r="G754" s="5"/>
      <c r="H754" s="5">
        <v>1</v>
      </c>
      <c r="I754" s="5">
        <v>1</v>
      </c>
      <c r="J754" s="5">
        <v>1</v>
      </c>
      <c r="K754" s="5">
        <v>1.8</v>
      </c>
      <c r="L754" s="5">
        <v>80.027000000000001</v>
      </c>
      <c r="M754" s="5">
        <v>715</v>
      </c>
      <c r="N754" s="5">
        <v>2.9851000000000001E-3</v>
      </c>
      <c r="O754" s="5">
        <v>7.9161000000000001</v>
      </c>
      <c r="P754" s="5">
        <v>8938000</v>
      </c>
      <c r="Q754" s="5">
        <v>0</v>
      </c>
      <c r="R754" s="5">
        <v>0</v>
      </c>
      <c r="S754" s="5">
        <v>0</v>
      </c>
      <c r="T754" s="5">
        <v>0</v>
      </c>
      <c r="U754" s="5">
        <v>0</v>
      </c>
      <c r="V754" s="5">
        <v>1354900</v>
      </c>
      <c r="W754" s="5">
        <v>5196400</v>
      </c>
      <c r="X754" s="5">
        <v>2386700</v>
      </c>
      <c r="Y754" s="5"/>
      <c r="Z754" s="5"/>
      <c r="AA754" s="5"/>
      <c r="AB754" s="5"/>
      <c r="AC754" s="5"/>
      <c r="AD754" s="5">
        <v>965540</v>
      </c>
      <c r="AE754" s="5">
        <v>1195500</v>
      </c>
      <c r="AF754" s="5">
        <v>1237700</v>
      </c>
      <c r="AG754" s="5" t="e">
        <f t="shared" si="48"/>
        <v>#DIV/0!</v>
      </c>
      <c r="AH754" s="5" t="e">
        <f t="shared" si="49"/>
        <v>#DIV/0!</v>
      </c>
      <c r="AI754" s="5" t="e">
        <f t="shared" si="50"/>
        <v>#DIV/0!</v>
      </c>
      <c r="AJ754" s="5" t="e">
        <f t="shared" si="51"/>
        <v>#DIV/0!</v>
      </c>
      <c r="AK754" s="5">
        <f>VLOOKUP(AO754,Tabelle4!T:V,3,FALSE)</f>
        <v>0</v>
      </c>
      <c r="AL754" s="5">
        <v>19</v>
      </c>
      <c r="AM754" s="5"/>
      <c r="AN754" s="5">
        <v>1</v>
      </c>
      <c r="AO754" s="13">
        <v>173</v>
      </c>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row>
    <row r="755" spans="2:120" s="9" customFormat="1" x14ac:dyDescent="0.2">
      <c r="B755" s="4" t="s">
        <v>272</v>
      </c>
      <c r="C755" s="5"/>
      <c r="D755" s="5" t="s">
        <v>273</v>
      </c>
      <c r="E755" s="5" t="s">
        <v>274</v>
      </c>
      <c r="F755" s="5" t="s">
        <v>275</v>
      </c>
      <c r="G755" s="5"/>
      <c r="H755" s="5">
        <v>11</v>
      </c>
      <c r="I755" s="5">
        <v>3</v>
      </c>
      <c r="J755" s="5">
        <v>3</v>
      </c>
      <c r="K755" s="5">
        <v>7.6</v>
      </c>
      <c r="L755" s="5">
        <v>50.103000000000002</v>
      </c>
      <c r="M755" s="5">
        <v>433</v>
      </c>
      <c r="N755" s="5">
        <v>4.104E-3</v>
      </c>
      <c r="O755" s="5">
        <v>4.0951000000000004</v>
      </c>
      <c r="P755" s="5">
        <v>8263000</v>
      </c>
      <c r="Q755" s="5">
        <v>0</v>
      </c>
      <c r="R755" s="5">
        <v>0</v>
      </c>
      <c r="S755" s="5">
        <v>0</v>
      </c>
      <c r="T755" s="5">
        <v>0</v>
      </c>
      <c r="U755" s="5">
        <v>2348600</v>
      </c>
      <c r="V755" s="5">
        <v>3943900</v>
      </c>
      <c r="W755" s="5">
        <v>0</v>
      </c>
      <c r="X755" s="5">
        <v>1970400</v>
      </c>
      <c r="Y755" s="5"/>
      <c r="Z755" s="5"/>
      <c r="AA755" s="5"/>
      <c r="AB755" s="5"/>
      <c r="AC755" s="5">
        <v>1365200</v>
      </c>
      <c r="AD755" s="5">
        <v>1099900</v>
      </c>
      <c r="AE755" s="5"/>
      <c r="AF755" s="5">
        <v>849800</v>
      </c>
      <c r="AG755" s="5" t="e">
        <f t="shared" si="48"/>
        <v>#DIV/0!</v>
      </c>
      <c r="AH755" s="5" t="e">
        <f t="shared" si="49"/>
        <v>#DIV/0!</v>
      </c>
      <c r="AI755" s="5" t="e">
        <f t="shared" si="50"/>
        <v>#DIV/0!</v>
      </c>
      <c r="AJ755" s="5" t="e">
        <f t="shared" si="51"/>
        <v>#DIV/0!</v>
      </c>
      <c r="AK755" s="5">
        <f>VLOOKUP(AO755,Tabelle4!T:V,3,FALSE)</f>
        <v>0</v>
      </c>
      <c r="AL755" s="5">
        <v>19</v>
      </c>
      <c r="AM755" s="5"/>
      <c r="AN755" s="5">
        <v>3</v>
      </c>
      <c r="AO755" s="13">
        <v>73</v>
      </c>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row>
    <row r="756" spans="2:120" s="9" customFormat="1" x14ac:dyDescent="0.2">
      <c r="B756" s="4" t="s">
        <v>2649</v>
      </c>
      <c r="C756" s="5"/>
      <c r="D756" s="5" t="s">
        <v>2650</v>
      </c>
      <c r="E756" s="5" t="s">
        <v>2651</v>
      </c>
      <c r="F756" s="5" t="s">
        <v>2652</v>
      </c>
      <c r="G756" s="5"/>
      <c r="H756" s="5">
        <v>1</v>
      </c>
      <c r="I756" s="5">
        <v>2</v>
      </c>
      <c r="J756" s="5">
        <v>2</v>
      </c>
      <c r="K756" s="5">
        <v>38.200000000000003</v>
      </c>
      <c r="L756" s="5">
        <v>6.1772999999999998</v>
      </c>
      <c r="M756" s="5">
        <v>55</v>
      </c>
      <c r="N756" s="5">
        <v>5.3908000000000003E-3</v>
      </c>
      <c r="O756" s="5">
        <v>3.7591999999999999</v>
      </c>
      <c r="P756" s="5">
        <v>6739500</v>
      </c>
      <c r="Q756" s="5">
        <v>602280</v>
      </c>
      <c r="R756" s="5">
        <v>0</v>
      </c>
      <c r="S756" s="5">
        <v>4781600</v>
      </c>
      <c r="T756" s="5">
        <v>1355700</v>
      </c>
      <c r="U756" s="5">
        <v>0</v>
      </c>
      <c r="V756" s="5">
        <v>0</v>
      </c>
      <c r="W756" s="5">
        <v>0</v>
      </c>
      <c r="X756" s="5">
        <v>0</v>
      </c>
      <c r="Y756" s="5">
        <v>723070</v>
      </c>
      <c r="Z756" s="5"/>
      <c r="AA756" s="5">
        <v>1606600</v>
      </c>
      <c r="AB756" s="5">
        <v>3428000</v>
      </c>
      <c r="AC756" s="5"/>
      <c r="AD756" s="5"/>
      <c r="AE756" s="5"/>
      <c r="AF756" s="5"/>
      <c r="AG756" s="5" t="e">
        <f t="shared" si="48"/>
        <v>#DIV/0!</v>
      </c>
      <c r="AH756" s="5" t="e">
        <f t="shared" si="49"/>
        <v>#DIV/0!</v>
      </c>
      <c r="AI756" s="5" t="e">
        <f t="shared" si="50"/>
        <v>#DIV/0!</v>
      </c>
      <c r="AJ756" s="5" t="e">
        <f t="shared" si="51"/>
        <v>#DIV/0!</v>
      </c>
      <c r="AK756" s="5">
        <f>VLOOKUP(AO756,Tabelle4!T:V,3,FALSE)</f>
        <v>0</v>
      </c>
      <c r="AL756" s="5">
        <v>19</v>
      </c>
      <c r="AM756" s="5"/>
      <c r="AN756" s="5">
        <v>6</v>
      </c>
      <c r="AO756" s="13">
        <v>678</v>
      </c>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row>
    <row r="757" spans="2:120" s="9" customFormat="1" x14ac:dyDescent="0.2">
      <c r="B757" s="4" t="s">
        <v>2721</v>
      </c>
      <c r="C757" s="5"/>
      <c r="D757" s="5"/>
      <c r="E757" s="5" t="s">
        <v>2722</v>
      </c>
      <c r="F757" s="5" t="s">
        <v>2723</v>
      </c>
      <c r="G757" s="5"/>
      <c r="H757" s="5">
        <v>1</v>
      </c>
      <c r="I757" s="5">
        <v>1</v>
      </c>
      <c r="J757" s="5">
        <v>1</v>
      </c>
      <c r="K757" s="5">
        <v>3.3</v>
      </c>
      <c r="L757" s="5">
        <v>71.001000000000005</v>
      </c>
      <c r="M757" s="5">
        <v>643</v>
      </c>
      <c r="N757" s="5">
        <v>1</v>
      </c>
      <c r="O757" s="5">
        <v>-2</v>
      </c>
      <c r="P757" s="5">
        <v>10303000</v>
      </c>
      <c r="Q757" s="5">
        <v>3377200</v>
      </c>
      <c r="R757" s="5">
        <v>2581600</v>
      </c>
      <c r="S757" s="5">
        <v>0</v>
      </c>
      <c r="T757" s="5">
        <v>1688400</v>
      </c>
      <c r="U757" s="5">
        <v>0</v>
      </c>
      <c r="V757" s="5">
        <v>0</v>
      </c>
      <c r="W757" s="5">
        <v>0</v>
      </c>
      <c r="X757" s="5">
        <v>2656300</v>
      </c>
      <c r="Y757" s="5">
        <v>331780</v>
      </c>
      <c r="Z757" s="5">
        <v>361480</v>
      </c>
      <c r="AA757" s="5"/>
      <c r="AB757" s="5">
        <v>332270</v>
      </c>
      <c r="AC757" s="5"/>
      <c r="AD757" s="5"/>
      <c r="AE757" s="5"/>
      <c r="AF757" s="5">
        <v>304730</v>
      </c>
      <c r="AG757" s="5">
        <f t="shared" si="48"/>
        <v>1.1217908749822247</v>
      </c>
      <c r="AH757" s="5">
        <f t="shared" si="49"/>
        <v>0.16580375282173215</v>
      </c>
      <c r="AI757" s="5" t="e">
        <f t="shared" si="50"/>
        <v>#DIV/0!</v>
      </c>
      <c r="AJ757" s="5" t="e">
        <f t="shared" si="51"/>
        <v>#DIV/0!</v>
      </c>
      <c r="AK757" s="5">
        <f>VLOOKUP(AO757,Tabelle4!T:V,3,FALSE)</f>
        <v>0</v>
      </c>
      <c r="AL757" s="5">
        <v>19</v>
      </c>
      <c r="AM757" s="5"/>
      <c r="AN757" s="5">
        <v>2</v>
      </c>
      <c r="AO757" s="13">
        <v>696</v>
      </c>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row>
    <row r="758" spans="2:120" s="9" customFormat="1" x14ac:dyDescent="0.2">
      <c r="B758" s="4" t="s">
        <v>1373</v>
      </c>
      <c r="C758" s="5"/>
      <c r="D758" s="5" t="s">
        <v>1374</v>
      </c>
      <c r="E758" s="5" t="s">
        <v>1375</v>
      </c>
      <c r="F758" s="5" t="s">
        <v>1376</v>
      </c>
      <c r="G758" s="5"/>
      <c r="H758" s="5">
        <v>1</v>
      </c>
      <c r="I758" s="5">
        <v>1</v>
      </c>
      <c r="J758" s="5">
        <v>1</v>
      </c>
      <c r="K758" s="5">
        <v>6.1</v>
      </c>
      <c r="L758" s="5">
        <v>26.809000000000001</v>
      </c>
      <c r="M758" s="5">
        <v>247</v>
      </c>
      <c r="N758" s="5">
        <v>1.5384999999999999E-3</v>
      </c>
      <c r="O758" s="5">
        <v>10.144</v>
      </c>
      <c r="P758" s="5">
        <v>1596500</v>
      </c>
      <c r="Q758" s="5">
        <v>1233600</v>
      </c>
      <c r="R758" s="5">
        <v>0</v>
      </c>
      <c r="S758" s="5">
        <v>0</v>
      </c>
      <c r="T758" s="5">
        <v>362930</v>
      </c>
      <c r="U758" s="5">
        <v>0</v>
      </c>
      <c r="V758" s="5">
        <v>0</v>
      </c>
      <c r="W758" s="5">
        <v>0</v>
      </c>
      <c r="X758" s="5">
        <v>0</v>
      </c>
      <c r="Y758" s="5">
        <v>273940</v>
      </c>
      <c r="Z758" s="5"/>
      <c r="AA758" s="5"/>
      <c r="AB758" s="5">
        <v>179450</v>
      </c>
      <c r="AC758" s="5"/>
      <c r="AD758" s="5"/>
      <c r="AE758" s="5"/>
      <c r="AF758" s="5"/>
      <c r="AG758" s="5" t="e">
        <f t="shared" si="48"/>
        <v>#DIV/0!</v>
      </c>
      <c r="AH758" s="5" t="e">
        <f t="shared" si="49"/>
        <v>#DIV/0!</v>
      </c>
      <c r="AI758" s="5" t="e">
        <f t="shared" si="50"/>
        <v>#DIV/0!</v>
      </c>
      <c r="AJ758" s="5" t="e">
        <f t="shared" si="51"/>
        <v>#DIV/0!</v>
      </c>
      <c r="AK758" s="5">
        <f>VLOOKUP(AO758,Tabelle4!T:V,3,FALSE)</f>
        <v>0</v>
      </c>
      <c r="AL758" s="5">
        <v>19</v>
      </c>
      <c r="AM758" s="5"/>
      <c r="AN758" s="5">
        <v>1</v>
      </c>
      <c r="AO758" s="13">
        <v>354</v>
      </c>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row>
    <row r="759" spans="2:120" s="9" customFormat="1" x14ac:dyDescent="0.2">
      <c r="B759" s="4" t="s">
        <v>180</v>
      </c>
      <c r="C759" s="5"/>
      <c r="D759" s="5" t="s">
        <v>181</v>
      </c>
      <c r="E759" s="5" t="s">
        <v>182</v>
      </c>
      <c r="F759" s="5" t="s">
        <v>183</v>
      </c>
      <c r="G759" s="5"/>
      <c r="H759" s="5">
        <v>2</v>
      </c>
      <c r="I759" s="5">
        <v>1</v>
      </c>
      <c r="J759" s="5">
        <v>1</v>
      </c>
      <c r="K759" s="5">
        <v>3.1</v>
      </c>
      <c r="L759" s="5">
        <v>44.253</v>
      </c>
      <c r="M759" s="5">
        <v>391</v>
      </c>
      <c r="N759" s="5">
        <v>1.7182E-3</v>
      </c>
      <c r="O759" s="5">
        <v>18.882000000000001</v>
      </c>
      <c r="P759" s="5">
        <v>12037000</v>
      </c>
      <c r="Q759" s="5">
        <v>0</v>
      </c>
      <c r="R759" s="5">
        <v>0</v>
      </c>
      <c r="S759" s="5">
        <v>8187300</v>
      </c>
      <c r="T759" s="5">
        <v>3849700</v>
      </c>
      <c r="U759" s="5">
        <v>0</v>
      </c>
      <c r="V759" s="5">
        <v>0</v>
      </c>
      <c r="W759" s="5">
        <v>0</v>
      </c>
      <c r="X759" s="5">
        <v>0</v>
      </c>
      <c r="Y759" s="5"/>
      <c r="Z759" s="5"/>
      <c r="AA759" s="5">
        <v>721310</v>
      </c>
      <c r="AB759" s="5">
        <v>460860</v>
      </c>
      <c r="AC759" s="5"/>
      <c r="AD759" s="5"/>
      <c r="AE759" s="5"/>
      <c r="AF759" s="5"/>
      <c r="AG759" s="5" t="e">
        <f t="shared" si="48"/>
        <v>#DIV/0!</v>
      </c>
      <c r="AH759" s="5" t="e">
        <f t="shared" si="49"/>
        <v>#DIV/0!</v>
      </c>
      <c r="AI759" s="5" t="e">
        <f t="shared" si="50"/>
        <v>#DIV/0!</v>
      </c>
      <c r="AJ759" s="5" t="e">
        <f t="shared" si="51"/>
        <v>#DIV/0!</v>
      </c>
      <c r="AK759" s="5">
        <f>VLOOKUP(AO759,Tabelle4!T:V,3,FALSE)</f>
        <v>0</v>
      </c>
      <c r="AL759" s="5">
        <v>19</v>
      </c>
      <c r="AM759" s="5"/>
      <c r="AN759" s="5">
        <v>2</v>
      </c>
      <c r="AO759" s="13">
        <v>49</v>
      </c>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row>
    <row r="760" spans="2:120" s="9" customFormat="1" x14ac:dyDescent="0.2">
      <c r="B760" s="4" t="s">
        <v>172</v>
      </c>
      <c r="C760" s="5"/>
      <c r="D760" s="5" t="s">
        <v>173</v>
      </c>
      <c r="E760" s="5" t="s">
        <v>174</v>
      </c>
      <c r="F760" s="5" t="s">
        <v>175</v>
      </c>
      <c r="G760" s="5"/>
      <c r="H760" s="5">
        <v>4</v>
      </c>
      <c r="I760" s="5">
        <v>1</v>
      </c>
      <c r="J760" s="5">
        <v>1</v>
      </c>
      <c r="K760" s="5">
        <v>18.8</v>
      </c>
      <c r="L760" s="5">
        <v>12.88</v>
      </c>
      <c r="M760" s="5">
        <v>112</v>
      </c>
      <c r="N760" s="5">
        <v>4.1609000000000004E-3</v>
      </c>
      <c r="O760" s="5">
        <v>4.2389999999999999</v>
      </c>
      <c r="P760" s="5">
        <v>1422600</v>
      </c>
      <c r="Q760" s="5">
        <v>0</v>
      </c>
      <c r="R760" s="5">
        <v>0</v>
      </c>
      <c r="S760" s="5">
        <v>475290</v>
      </c>
      <c r="T760" s="5">
        <v>947270</v>
      </c>
      <c r="U760" s="5">
        <v>0</v>
      </c>
      <c r="V760" s="5">
        <v>0</v>
      </c>
      <c r="W760" s="5">
        <v>0</v>
      </c>
      <c r="X760" s="5">
        <v>0</v>
      </c>
      <c r="Y760" s="5"/>
      <c r="Z760" s="5"/>
      <c r="AA760" s="5">
        <v>349450</v>
      </c>
      <c r="AB760" s="5">
        <v>727190</v>
      </c>
      <c r="AC760" s="5"/>
      <c r="AD760" s="5"/>
      <c r="AE760" s="5"/>
      <c r="AF760" s="5"/>
      <c r="AG760" s="5" t="e">
        <f t="shared" si="48"/>
        <v>#DIV/0!</v>
      </c>
      <c r="AH760" s="5" t="e">
        <f t="shared" si="49"/>
        <v>#DIV/0!</v>
      </c>
      <c r="AI760" s="5" t="e">
        <f t="shared" si="50"/>
        <v>#DIV/0!</v>
      </c>
      <c r="AJ760" s="5" t="e">
        <f t="shared" si="51"/>
        <v>#DIV/0!</v>
      </c>
      <c r="AK760" s="5">
        <f>VLOOKUP(AO760,Tabelle4!T:V,3,FALSE)</f>
        <v>0</v>
      </c>
      <c r="AL760" s="5">
        <v>19</v>
      </c>
      <c r="AM760" s="5"/>
      <c r="AN760" s="5">
        <v>4</v>
      </c>
      <c r="AO760" s="13">
        <v>47</v>
      </c>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row>
    <row r="761" spans="2:120" s="9" customFormat="1" x14ac:dyDescent="0.2">
      <c r="B761" s="4" t="s">
        <v>3072</v>
      </c>
      <c r="C761" s="5"/>
      <c r="D761" s="5" t="s">
        <v>3073</v>
      </c>
      <c r="E761" s="5" t="s">
        <v>3074</v>
      </c>
      <c r="F761" s="5" t="s">
        <v>3075</v>
      </c>
      <c r="G761" s="5"/>
      <c r="H761" s="5">
        <v>2</v>
      </c>
      <c r="I761" s="5">
        <v>2</v>
      </c>
      <c r="J761" s="5">
        <v>2</v>
      </c>
      <c r="K761" s="5">
        <v>22.7</v>
      </c>
      <c r="L761" s="5">
        <v>11.042</v>
      </c>
      <c r="M761" s="5">
        <v>97</v>
      </c>
      <c r="N761" s="5">
        <v>4.2313000000000003E-3</v>
      </c>
      <c r="O761" s="5">
        <v>4.8305999999999996</v>
      </c>
      <c r="P761" s="5">
        <v>20695000</v>
      </c>
      <c r="Q761" s="5">
        <v>0</v>
      </c>
      <c r="R761" s="5">
        <v>0</v>
      </c>
      <c r="S761" s="5">
        <v>0</v>
      </c>
      <c r="T761" s="5">
        <v>0</v>
      </c>
      <c r="U761" s="5">
        <v>15927000</v>
      </c>
      <c r="V761" s="5">
        <v>0</v>
      </c>
      <c r="W761" s="5">
        <v>0</v>
      </c>
      <c r="X761" s="5">
        <v>4767300</v>
      </c>
      <c r="Y761" s="5"/>
      <c r="Z761" s="5"/>
      <c r="AA761" s="5"/>
      <c r="AB761" s="5"/>
      <c r="AC761" s="5">
        <v>7273500</v>
      </c>
      <c r="AD761" s="5"/>
      <c r="AE761" s="5"/>
      <c r="AF761" s="5">
        <v>3485500</v>
      </c>
      <c r="AG761" s="5" t="e">
        <f t="shared" si="48"/>
        <v>#DIV/0!</v>
      </c>
      <c r="AH761" s="5" t="e">
        <f t="shared" si="49"/>
        <v>#DIV/0!</v>
      </c>
      <c r="AI761" s="5" t="e">
        <f t="shared" si="50"/>
        <v>#DIV/0!</v>
      </c>
      <c r="AJ761" s="5" t="e">
        <f t="shared" si="51"/>
        <v>#DIV/0!</v>
      </c>
      <c r="AK761" s="5">
        <f>VLOOKUP(AO761,Tabelle4!T:V,3,FALSE)</f>
        <v>0</v>
      </c>
      <c r="AL761" s="5">
        <v>19</v>
      </c>
      <c r="AM761" s="5"/>
      <c r="AN761" s="5">
        <v>2</v>
      </c>
      <c r="AO761" s="13">
        <v>785</v>
      </c>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row>
    <row r="762" spans="2:120" s="9" customFormat="1" x14ac:dyDescent="0.2">
      <c r="B762" s="4" t="s">
        <v>133</v>
      </c>
      <c r="C762" s="5"/>
      <c r="D762" s="5"/>
      <c r="E762" s="5" t="s">
        <v>134</v>
      </c>
      <c r="F762" s="5" t="s">
        <v>135</v>
      </c>
      <c r="G762" s="5"/>
      <c r="H762" s="5">
        <v>1</v>
      </c>
      <c r="I762" s="5">
        <v>1</v>
      </c>
      <c r="J762" s="5">
        <v>1</v>
      </c>
      <c r="K762" s="5">
        <v>70.8</v>
      </c>
      <c r="L762" s="5">
        <v>2.7894000000000001</v>
      </c>
      <c r="M762" s="5">
        <v>24</v>
      </c>
      <c r="N762" s="5">
        <v>0</v>
      </c>
      <c r="O762" s="5">
        <v>92.584999999999994</v>
      </c>
      <c r="P762" s="5">
        <v>5951900</v>
      </c>
      <c r="Q762" s="5">
        <v>0</v>
      </c>
      <c r="R762" s="5">
        <v>0</v>
      </c>
      <c r="S762" s="5">
        <v>2764800</v>
      </c>
      <c r="T762" s="5">
        <v>3187100</v>
      </c>
      <c r="U762" s="5">
        <v>0</v>
      </c>
      <c r="V762" s="5">
        <v>0</v>
      </c>
      <c r="W762" s="5">
        <v>0</v>
      </c>
      <c r="X762" s="5">
        <v>0</v>
      </c>
      <c r="Y762" s="5"/>
      <c r="Z762" s="5"/>
      <c r="AA762" s="5">
        <v>1715000</v>
      </c>
      <c r="AB762" s="5">
        <v>6091600</v>
      </c>
      <c r="AC762" s="5"/>
      <c r="AD762" s="5"/>
      <c r="AE762" s="5"/>
      <c r="AF762" s="5"/>
      <c r="AG762" s="5" t="e">
        <f t="shared" si="48"/>
        <v>#DIV/0!</v>
      </c>
      <c r="AH762" s="5" t="e">
        <f t="shared" si="49"/>
        <v>#DIV/0!</v>
      </c>
      <c r="AI762" s="5" t="e">
        <f t="shared" si="50"/>
        <v>#DIV/0!</v>
      </c>
      <c r="AJ762" s="5" t="e">
        <f t="shared" si="51"/>
        <v>#DIV/0!</v>
      </c>
      <c r="AK762" s="5">
        <f>VLOOKUP(AO762,Tabelle4!T:V,3,FALSE)</f>
        <v>0</v>
      </c>
      <c r="AL762" s="5">
        <v>19</v>
      </c>
      <c r="AM762" s="5"/>
      <c r="AN762" s="5">
        <v>3</v>
      </c>
      <c r="AO762" s="13">
        <v>27</v>
      </c>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row>
    <row r="763" spans="2:120" s="9" customFormat="1" x14ac:dyDescent="0.2">
      <c r="B763" s="4" t="s">
        <v>2096</v>
      </c>
      <c r="C763" s="5"/>
      <c r="D763" s="5" t="s">
        <v>2097</v>
      </c>
      <c r="E763" s="5" t="s">
        <v>2098</v>
      </c>
      <c r="F763" s="5" t="s">
        <v>2099</v>
      </c>
      <c r="G763" s="5"/>
      <c r="H763" s="5">
        <v>1</v>
      </c>
      <c r="I763" s="5">
        <v>51</v>
      </c>
      <c r="J763" s="5">
        <v>1</v>
      </c>
      <c r="K763" s="5">
        <v>26.3</v>
      </c>
      <c r="L763" s="5">
        <v>222.88</v>
      </c>
      <c r="M763" s="5">
        <v>1935</v>
      </c>
      <c r="N763" s="5">
        <v>1</v>
      </c>
      <c r="O763" s="5">
        <v>-2</v>
      </c>
      <c r="P763" s="5">
        <v>9930100</v>
      </c>
      <c r="Q763" s="5">
        <v>2421900</v>
      </c>
      <c r="R763" s="5">
        <v>0</v>
      </c>
      <c r="S763" s="5">
        <v>0</v>
      </c>
      <c r="T763" s="5">
        <v>2128300</v>
      </c>
      <c r="U763" s="5">
        <v>0</v>
      </c>
      <c r="V763" s="5">
        <v>0</v>
      </c>
      <c r="W763" s="5">
        <v>5380000</v>
      </c>
      <c r="X763" s="5">
        <v>0</v>
      </c>
      <c r="Y763" s="5">
        <v>1132200</v>
      </c>
      <c r="Z763" s="5"/>
      <c r="AA763" s="5"/>
      <c r="AB763" s="5">
        <v>4067700</v>
      </c>
      <c r="AC763" s="5"/>
      <c r="AD763" s="5"/>
      <c r="AE763" s="5"/>
      <c r="AF763" s="5"/>
      <c r="AG763" s="5" t="e">
        <f t="shared" si="48"/>
        <v>#DIV/0!</v>
      </c>
      <c r="AH763" s="5" t="e">
        <f t="shared" si="49"/>
        <v>#DIV/0!</v>
      </c>
      <c r="AI763" s="5" t="e">
        <f t="shared" si="50"/>
        <v>#DIV/0!</v>
      </c>
      <c r="AJ763" s="5" t="e">
        <f t="shared" si="51"/>
        <v>#DIV/0!</v>
      </c>
      <c r="AK763" s="5">
        <f>VLOOKUP(AO763,Tabelle4!T:V,3,FALSE)</f>
        <v>0</v>
      </c>
      <c r="AL763" s="5">
        <v>19</v>
      </c>
      <c r="AM763" s="5"/>
      <c r="AN763" s="5">
        <v>2</v>
      </c>
      <c r="AO763" s="13">
        <v>539</v>
      </c>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row>
    <row r="764" spans="2:120" s="9" customFormat="1" x14ac:dyDescent="0.2">
      <c r="B764" s="4" t="s">
        <v>1005</v>
      </c>
      <c r="C764" s="5"/>
      <c r="D764" s="5" t="s">
        <v>1006</v>
      </c>
      <c r="E764" s="5" t="s">
        <v>1007</v>
      </c>
      <c r="F764" s="5" t="s">
        <v>1008</v>
      </c>
      <c r="G764" s="5"/>
      <c r="H764" s="5">
        <v>1</v>
      </c>
      <c r="I764" s="5">
        <v>2</v>
      </c>
      <c r="J764" s="5">
        <v>2</v>
      </c>
      <c r="K764" s="5">
        <v>46.8</v>
      </c>
      <c r="L764" s="5">
        <v>8.1828000000000003</v>
      </c>
      <c r="M764" s="5">
        <v>79</v>
      </c>
      <c r="N764" s="5">
        <v>1.5552000000000001E-3</v>
      </c>
      <c r="O764" s="5">
        <v>11.108000000000001</v>
      </c>
      <c r="P764" s="5">
        <v>11283000</v>
      </c>
      <c r="Q764" s="5">
        <v>2454200</v>
      </c>
      <c r="R764" s="5">
        <v>0</v>
      </c>
      <c r="S764" s="5">
        <v>3157200</v>
      </c>
      <c r="T764" s="5">
        <v>2162000</v>
      </c>
      <c r="U764" s="5">
        <v>3509900</v>
      </c>
      <c r="V764" s="5">
        <v>0</v>
      </c>
      <c r="W764" s="5">
        <v>0</v>
      </c>
      <c r="X764" s="5">
        <v>0</v>
      </c>
      <c r="Y764" s="5">
        <v>979780</v>
      </c>
      <c r="Z764" s="5"/>
      <c r="AA764" s="5">
        <v>2347200</v>
      </c>
      <c r="AB764" s="5">
        <v>3215900</v>
      </c>
      <c r="AC764" s="5">
        <v>2204100</v>
      </c>
      <c r="AD764" s="5"/>
      <c r="AE764" s="5"/>
      <c r="AF764" s="5"/>
      <c r="AG764" s="5">
        <f t="shared" si="48"/>
        <v>0.98950138378476471</v>
      </c>
      <c r="AH764" s="5">
        <f t="shared" si="49"/>
        <v>-1.522637005214772E-2</v>
      </c>
      <c r="AI764" s="5" t="e">
        <f t="shared" si="50"/>
        <v>#DIV/0!</v>
      </c>
      <c r="AJ764" s="5" t="e">
        <f t="shared" si="51"/>
        <v>#DIV/0!</v>
      </c>
      <c r="AK764" s="5">
        <f>VLOOKUP(AO764,Tabelle4!T:V,3,FALSE)</f>
        <v>0</v>
      </c>
      <c r="AL764" s="5">
        <v>19</v>
      </c>
      <c r="AM764" s="5"/>
      <c r="AN764" s="5">
        <v>8</v>
      </c>
      <c r="AO764" s="13">
        <v>260</v>
      </c>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row>
    <row r="765" spans="2:120" s="9" customFormat="1" x14ac:dyDescent="0.2">
      <c r="B765" s="4" t="s">
        <v>570</v>
      </c>
      <c r="C765" s="5"/>
      <c r="D765" s="5" t="s">
        <v>571</v>
      </c>
      <c r="E765" s="5" t="s">
        <v>572</v>
      </c>
      <c r="F765" s="5" t="s">
        <v>573</v>
      </c>
      <c r="G765" s="5"/>
      <c r="H765" s="5">
        <v>2</v>
      </c>
      <c r="I765" s="5">
        <v>1</v>
      </c>
      <c r="J765" s="5">
        <v>1</v>
      </c>
      <c r="K765" s="5">
        <v>0.3</v>
      </c>
      <c r="L765" s="5">
        <v>401.68</v>
      </c>
      <c r="M765" s="5">
        <v>3582</v>
      </c>
      <c r="N765" s="5">
        <v>1</v>
      </c>
      <c r="O765" s="5">
        <v>-2</v>
      </c>
      <c r="P765" s="5">
        <v>13424000</v>
      </c>
      <c r="Q765" s="5">
        <v>7752100</v>
      </c>
      <c r="R765" s="5">
        <v>0</v>
      </c>
      <c r="S765" s="5">
        <v>0</v>
      </c>
      <c r="T765" s="5">
        <v>4173200</v>
      </c>
      <c r="U765" s="5">
        <v>0</v>
      </c>
      <c r="V765" s="5">
        <v>1498500</v>
      </c>
      <c r="W765" s="5">
        <v>0</v>
      </c>
      <c r="X765" s="5">
        <v>0</v>
      </c>
      <c r="Y765" s="5">
        <v>921210</v>
      </c>
      <c r="Z765" s="5"/>
      <c r="AA765" s="5"/>
      <c r="AB765" s="5">
        <v>1762000</v>
      </c>
      <c r="AC765" s="5"/>
      <c r="AD765" s="5">
        <v>536360</v>
      </c>
      <c r="AE765" s="5"/>
      <c r="AF765" s="5"/>
      <c r="AG765" s="5">
        <f t="shared" si="48"/>
        <v>2.5013144156909539</v>
      </c>
      <c r="AH765" s="5">
        <f t="shared" si="49"/>
        <v>1.3226864159546068</v>
      </c>
      <c r="AI765" s="5" t="e">
        <f t="shared" si="50"/>
        <v>#DIV/0!</v>
      </c>
      <c r="AJ765" s="5" t="e">
        <f t="shared" si="51"/>
        <v>#DIV/0!</v>
      </c>
      <c r="AK765" s="5">
        <f>VLOOKUP(AO765,Tabelle4!T:V,3,FALSE)</f>
        <v>0</v>
      </c>
      <c r="AL765" s="5">
        <v>19</v>
      </c>
      <c r="AM765" s="5"/>
      <c r="AN765" s="5">
        <v>1</v>
      </c>
      <c r="AO765" s="13">
        <v>151</v>
      </c>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row>
    <row r="766" spans="2:120" s="9" customFormat="1" x14ac:dyDescent="0.2">
      <c r="B766" s="4" t="s">
        <v>394</v>
      </c>
      <c r="C766" s="5"/>
      <c r="D766" s="5" t="s">
        <v>395</v>
      </c>
      <c r="E766" s="5" t="s">
        <v>396</v>
      </c>
      <c r="F766" s="5" t="s">
        <v>397</v>
      </c>
      <c r="G766" s="5"/>
      <c r="H766" s="5">
        <v>1</v>
      </c>
      <c r="I766" s="5">
        <v>1</v>
      </c>
      <c r="J766" s="5">
        <v>1</v>
      </c>
      <c r="K766" s="5">
        <v>4.4000000000000004</v>
      </c>
      <c r="L766" s="5">
        <v>36.767000000000003</v>
      </c>
      <c r="M766" s="5">
        <v>321</v>
      </c>
      <c r="N766" s="5">
        <v>1</v>
      </c>
      <c r="O766" s="5">
        <v>-2</v>
      </c>
      <c r="P766" s="5">
        <v>20283000</v>
      </c>
      <c r="Q766" s="5">
        <v>0</v>
      </c>
      <c r="R766" s="5">
        <v>5406900</v>
      </c>
      <c r="S766" s="5">
        <v>0</v>
      </c>
      <c r="T766" s="5">
        <v>11774000</v>
      </c>
      <c r="U766" s="5">
        <v>0</v>
      </c>
      <c r="V766" s="5">
        <v>0</v>
      </c>
      <c r="W766" s="5">
        <v>0</v>
      </c>
      <c r="X766" s="5">
        <v>3101900</v>
      </c>
      <c r="Y766" s="5"/>
      <c r="Z766" s="5">
        <v>203450</v>
      </c>
      <c r="AA766" s="5"/>
      <c r="AB766" s="5">
        <v>1518200</v>
      </c>
      <c r="AC766" s="5"/>
      <c r="AD766" s="5"/>
      <c r="AE766" s="5"/>
      <c r="AF766" s="5">
        <v>150510</v>
      </c>
      <c r="AG766" s="5">
        <f t="shared" si="48"/>
        <v>5.7193874161185301</v>
      </c>
      <c r="AH766" s="5">
        <f t="shared" si="49"/>
        <v>2.5158606331828417</v>
      </c>
      <c r="AI766" s="5" t="e">
        <f t="shared" si="50"/>
        <v>#DIV/0!</v>
      </c>
      <c r="AJ766" s="5" t="e">
        <f t="shared" si="51"/>
        <v>#DIV/0!</v>
      </c>
      <c r="AK766" s="5" t="str">
        <f>VLOOKUP(AO766,Tabelle4!T:V,3,FALSE)</f>
        <v>+</v>
      </c>
      <c r="AL766" s="5">
        <v>19</v>
      </c>
      <c r="AM766" s="5"/>
      <c r="AN766" s="5">
        <v>1</v>
      </c>
      <c r="AO766" s="13">
        <v>105</v>
      </c>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row>
    <row r="767" spans="2:120" s="9" customFormat="1" x14ac:dyDescent="0.2">
      <c r="B767" s="4" t="s">
        <v>350</v>
      </c>
      <c r="C767" s="5"/>
      <c r="D767" s="5"/>
      <c r="E767" s="5" t="s">
        <v>351</v>
      </c>
      <c r="F767" s="5" t="s">
        <v>352</v>
      </c>
      <c r="G767" s="5"/>
      <c r="H767" s="5">
        <v>1</v>
      </c>
      <c r="I767" s="5">
        <v>1</v>
      </c>
      <c r="J767" s="5">
        <v>1</v>
      </c>
      <c r="K767" s="5">
        <v>1.9</v>
      </c>
      <c r="L767" s="5">
        <v>163.66</v>
      </c>
      <c r="M767" s="5">
        <v>1423</v>
      </c>
      <c r="N767" s="5">
        <v>1</v>
      </c>
      <c r="O767" s="5">
        <v>-2</v>
      </c>
      <c r="P767" s="5">
        <v>22126000</v>
      </c>
      <c r="Q767" s="5">
        <v>5554100</v>
      </c>
      <c r="R767" s="5">
        <v>2854600</v>
      </c>
      <c r="S767" s="5">
        <v>0</v>
      </c>
      <c r="T767" s="5">
        <v>6890500</v>
      </c>
      <c r="U767" s="5">
        <v>0</v>
      </c>
      <c r="V767" s="5">
        <v>0</v>
      </c>
      <c r="W767" s="5">
        <v>0</v>
      </c>
      <c r="X767" s="5">
        <v>6827100</v>
      </c>
      <c r="Y767" s="5">
        <v>371820</v>
      </c>
      <c r="Z767" s="5">
        <v>366340</v>
      </c>
      <c r="AA767" s="5"/>
      <c r="AB767" s="5">
        <v>10778000</v>
      </c>
      <c r="AC767" s="5"/>
      <c r="AD767" s="5"/>
      <c r="AE767" s="5"/>
      <c r="AF767" s="5">
        <v>453600</v>
      </c>
      <c r="AG767" s="5">
        <f t="shared" si="48"/>
        <v>8.4627865961199298</v>
      </c>
      <c r="AH767" s="5">
        <f t="shared" si="49"/>
        <v>3.0811327870391492</v>
      </c>
      <c r="AI767" s="5" t="e">
        <f t="shared" si="50"/>
        <v>#DIV/0!</v>
      </c>
      <c r="AJ767" s="5" t="e">
        <f t="shared" si="51"/>
        <v>#DIV/0!</v>
      </c>
      <c r="AK767" s="5" t="str">
        <f>VLOOKUP(AO767,Tabelle4!T:V,3,FALSE)</f>
        <v>+</v>
      </c>
      <c r="AL767" s="5">
        <v>19</v>
      </c>
      <c r="AM767" s="5"/>
      <c r="AN767" s="5">
        <v>1</v>
      </c>
      <c r="AO767" s="13">
        <v>93</v>
      </c>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row>
    <row r="768" spans="2:120" s="9" customFormat="1" x14ac:dyDescent="0.2">
      <c r="B768" s="4" t="s">
        <v>31</v>
      </c>
      <c r="C768" s="5"/>
      <c r="D768" s="5"/>
      <c r="E768" s="5" t="s">
        <v>32</v>
      </c>
      <c r="F768" s="5" t="s">
        <v>33</v>
      </c>
      <c r="G768" s="5"/>
      <c r="H768" s="5">
        <v>1</v>
      </c>
      <c r="I768" s="5">
        <v>1</v>
      </c>
      <c r="J768" s="5">
        <v>1</v>
      </c>
      <c r="K768" s="5">
        <v>10.8</v>
      </c>
      <c r="L768" s="5">
        <v>23.776</v>
      </c>
      <c r="M768" s="5">
        <v>222</v>
      </c>
      <c r="N768" s="5">
        <v>1</v>
      </c>
      <c r="O768" s="5">
        <v>-2</v>
      </c>
      <c r="P768" s="5">
        <v>99035000</v>
      </c>
      <c r="Q768" s="5">
        <v>0</v>
      </c>
      <c r="R768" s="5">
        <v>0</v>
      </c>
      <c r="S768" s="5">
        <v>0</v>
      </c>
      <c r="T768" s="5">
        <v>0</v>
      </c>
      <c r="U768" s="5">
        <v>99035000</v>
      </c>
      <c r="V768" s="5">
        <v>0</v>
      </c>
      <c r="W768" s="5">
        <v>0</v>
      </c>
      <c r="X768" s="5">
        <v>0</v>
      </c>
      <c r="Y768" s="5"/>
      <c r="Z768" s="5"/>
      <c r="AA768" s="5"/>
      <c r="AB768" s="5"/>
      <c r="AC768" s="5">
        <v>29211000</v>
      </c>
      <c r="AD768" s="5"/>
      <c r="AE768" s="5"/>
      <c r="AF768" s="5"/>
      <c r="AG768" s="5" t="e">
        <f t="shared" si="48"/>
        <v>#DIV/0!</v>
      </c>
      <c r="AH768" s="5" t="e">
        <f t="shared" si="49"/>
        <v>#DIV/0!</v>
      </c>
      <c r="AI768" s="5" t="e">
        <f t="shared" si="50"/>
        <v>#DIV/0!</v>
      </c>
      <c r="AJ768" s="5" t="e">
        <f t="shared" si="51"/>
        <v>#DIV/0!</v>
      </c>
      <c r="AK768" s="5">
        <f>VLOOKUP(AO768,Tabelle4!T:V,3,FALSE)</f>
        <v>0</v>
      </c>
      <c r="AL768" s="5">
        <v>19</v>
      </c>
      <c r="AM768" s="5"/>
      <c r="AN768" s="5">
        <v>1</v>
      </c>
      <c r="AO768" s="13">
        <v>0</v>
      </c>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row>
    <row r="769" spans="2:120" s="9" customFormat="1" x14ac:dyDescent="0.2">
      <c r="B769" s="4" t="s">
        <v>168</v>
      </c>
      <c r="C769" s="5"/>
      <c r="D769" s="5"/>
      <c r="E769" s="5"/>
      <c r="F769" s="5" t="s">
        <v>169</v>
      </c>
      <c r="G769" s="5"/>
      <c r="H769" s="5">
        <v>2</v>
      </c>
      <c r="I769" s="5">
        <v>7</v>
      </c>
      <c r="J769" s="5">
        <v>5</v>
      </c>
      <c r="K769" s="5">
        <v>14.5</v>
      </c>
      <c r="L769" s="5">
        <v>64.894999999999996</v>
      </c>
      <c r="M769" s="5">
        <v>600</v>
      </c>
      <c r="N769" s="5">
        <v>0</v>
      </c>
      <c r="O769" s="5">
        <v>56.835999999999999</v>
      </c>
      <c r="P769" s="5">
        <v>9229800</v>
      </c>
      <c r="Q769" s="5">
        <v>9229800</v>
      </c>
      <c r="R769" s="5">
        <v>0</v>
      </c>
      <c r="S769" s="5">
        <v>0</v>
      </c>
      <c r="T769" s="5">
        <v>0</v>
      </c>
      <c r="U769" s="5">
        <v>0</v>
      </c>
      <c r="V769" s="5">
        <v>0</v>
      </c>
      <c r="W769" s="5">
        <v>0</v>
      </c>
      <c r="X769" s="5">
        <v>0</v>
      </c>
      <c r="Y769" s="5">
        <v>9229800</v>
      </c>
      <c r="Z769" s="5"/>
      <c r="AA769" s="5"/>
      <c r="AB769" s="5"/>
      <c r="AC769" s="5"/>
      <c r="AD769" s="5"/>
      <c r="AE769" s="5"/>
      <c r="AF769" s="5"/>
      <c r="AG769" s="5" t="e">
        <f t="shared" si="48"/>
        <v>#DIV/0!</v>
      </c>
      <c r="AH769" s="5" t="e">
        <f t="shared" si="49"/>
        <v>#DIV/0!</v>
      </c>
      <c r="AI769" s="5" t="e">
        <f t="shared" si="50"/>
        <v>#DIV/0!</v>
      </c>
      <c r="AJ769" s="5" t="e">
        <f t="shared" si="51"/>
        <v>#DIV/0!</v>
      </c>
      <c r="AK769" s="5">
        <f>VLOOKUP(AO769,Tabelle4!T:V,3,FALSE)</f>
        <v>0</v>
      </c>
      <c r="AL769" s="5">
        <v>19</v>
      </c>
      <c r="AM769" s="5"/>
      <c r="AN769" s="5">
        <v>7</v>
      </c>
      <c r="AO769" s="13">
        <v>45</v>
      </c>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row>
    <row r="770" spans="2:120" s="9" customFormat="1" x14ac:dyDescent="0.2">
      <c r="B770" s="4" t="s">
        <v>184</v>
      </c>
      <c r="C770" s="5"/>
      <c r="D770" s="5"/>
      <c r="E770" s="5" t="s">
        <v>185</v>
      </c>
      <c r="F770" s="5" t="s">
        <v>186</v>
      </c>
      <c r="G770" s="5"/>
      <c r="H770" s="5">
        <v>2</v>
      </c>
      <c r="I770" s="5">
        <v>1</v>
      </c>
      <c r="J770" s="5">
        <v>1</v>
      </c>
      <c r="K770" s="5">
        <v>22.6</v>
      </c>
      <c r="L770" s="5">
        <v>9.1995000000000005</v>
      </c>
      <c r="M770" s="5">
        <v>84</v>
      </c>
      <c r="N770" s="5">
        <v>1</v>
      </c>
      <c r="O770" s="5">
        <v>-2</v>
      </c>
      <c r="P770" s="5">
        <v>2054100</v>
      </c>
      <c r="Q770" s="5">
        <v>0</v>
      </c>
      <c r="R770" s="5">
        <v>0</v>
      </c>
      <c r="S770" s="5">
        <v>0</v>
      </c>
      <c r="T770" s="5">
        <v>0</v>
      </c>
      <c r="U770" s="5">
        <v>0</v>
      </c>
      <c r="V770" s="5">
        <v>2054100</v>
      </c>
      <c r="W770" s="5">
        <v>0</v>
      </c>
      <c r="X770" s="5">
        <v>0</v>
      </c>
      <c r="Y770" s="5"/>
      <c r="Z770" s="5"/>
      <c r="AA770" s="5"/>
      <c r="AB770" s="5"/>
      <c r="AC770" s="5"/>
      <c r="AD770" s="5">
        <v>450990</v>
      </c>
      <c r="AE770" s="5"/>
      <c r="AF770" s="5"/>
      <c r="AG770" s="5" t="e">
        <f t="shared" si="48"/>
        <v>#DIV/0!</v>
      </c>
      <c r="AH770" s="5" t="e">
        <f t="shared" si="49"/>
        <v>#DIV/0!</v>
      </c>
      <c r="AI770" s="5" t="e">
        <f t="shared" si="50"/>
        <v>#DIV/0!</v>
      </c>
      <c r="AJ770" s="5" t="e">
        <f t="shared" si="51"/>
        <v>#DIV/0!</v>
      </c>
      <c r="AK770" s="5">
        <f>VLOOKUP(AO770,Tabelle4!T:V,3,FALSE)</f>
        <v>0</v>
      </c>
      <c r="AL770" s="5">
        <v>19</v>
      </c>
      <c r="AM770" s="5"/>
      <c r="AN770" s="5">
        <v>1</v>
      </c>
      <c r="AO770" s="13">
        <v>50</v>
      </c>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row>
    <row r="771" spans="2:120" s="9" customFormat="1" x14ac:dyDescent="0.2">
      <c r="B771" s="4" t="s">
        <v>567</v>
      </c>
      <c r="C771" s="5"/>
      <c r="D771" s="5"/>
      <c r="E771" s="5" t="s">
        <v>568</v>
      </c>
      <c r="F771" s="5" t="s">
        <v>569</v>
      </c>
      <c r="G771" s="5"/>
      <c r="H771" s="5">
        <v>1</v>
      </c>
      <c r="I771" s="5">
        <v>1</v>
      </c>
      <c r="J771" s="5">
        <v>1</v>
      </c>
      <c r="K771" s="5">
        <v>17.899999999999999</v>
      </c>
      <c r="L771" s="5">
        <v>13.17</v>
      </c>
      <c r="M771" s="5">
        <v>123</v>
      </c>
      <c r="N771" s="5">
        <v>1</v>
      </c>
      <c r="O771" s="5">
        <v>-2</v>
      </c>
      <c r="P771" s="5">
        <v>2658800</v>
      </c>
      <c r="Q771" s="5">
        <v>2658800</v>
      </c>
      <c r="R771" s="5">
        <v>0</v>
      </c>
      <c r="S771" s="5">
        <v>0</v>
      </c>
      <c r="T771" s="5">
        <v>0</v>
      </c>
      <c r="U771" s="5">
        <v>0</v>
      </c>
      <c r="V771" s="5">
        <v>0</v>
      </c>
      <c r="W771" s="5">
        <v>0</v>
      </c>
      <c r="X771" s="5">
        <v>0</v>
      </c>
      <c r="Y771" s="5">
        <v>259540</v>
      </c>
      <c r="Z771" s="5"/>
      <c r="AA771" s="5"/>
      <c r="AB771" s="5"/>
      <c r="AC771" s="5"/>
      <c r="AD771" s="5"/>
      <c r="AE771" s="5"/>
      <c r="AF771" s="5"/>
      <c r="AG771" s="5" t="e">
        <f t="shared" si="48"/>
        <v>#DIV/0!</v>
      </c>
      <c r="AH771" s="5" t="e">
        <f t="shared" si="49"/>
        <v>#DIV/0!</v>
      </c>
      <c r="AI771" s="5" t="e">
        <f t="shared" si="50"/>
        <v>#DIV/0!</v>
      </c>
      <c r="AJ771" s="5" t="e">
        <f t="shared" si="51"/>
        <v>#DIV/0!</v>
      </c>
      <c r="AK771" s="5">
        <f>VLOOKUP(AO771,Tabelle4!T:V,3,FALSE)</f>
        <v>0</v>
      </c>
      <c r="AL771" s="5">
        <v>19</v>
      </c>
      <c r="AM771" s="5"/>
      <c r="AN771" s="5">
        <v>0</v>
      </c>
      <c r="AO771" s="13">
        <v>150</v>
      </c>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row>
    <row r="772" spans="2:120" s="9" customFormat="1" x14ac:dyDescent="0.2">
      <c r="B772" s="4" t="s">
        <v>817</v>
      </c>
      <c r="C772" s="5"/>
      <c r="D772" s="5" t="s">
        <v>818</v>
      </c>
      <c r="E772" s="5" t="s">
        <v>819</v>
      </c>
      <c r="F772" s="5" t="s">
        <v>820</v>
      </c>
      <c r="G772" s="5"/>
      <c r="H772" s="5">
        <v>2</v>
      </c>
      <c r="I772" s="5">
        <v>1</v>
      </c>
      <c r="J772" s="5">
        <v>1</v>
      </c>
      <c r="K772" s="5">
        <v>7.2</v>
      </c>
      <c r="L772" s="5">
        <v>33.901000000000003</v>
      </c>
      <c r="M772" s="5">
        <v>307</v>
      </c>
      <c r="N772" s="5">
        <v>1</v>
      </c>
      <c r="O772" s="5">
        <v>-2</v>
      </c>
      <c r="P772" s="5">
        <v>4785100</v>
      </c>
      <c r="Q772" s="5">
        <v>0</v>
      </c>
      <c r="R772" s="5">
        <v>0</v>
      </c>
      <c r="S772" s="5">
        <v>0</v>
      </c>
      <c r="T772" s="5">
        <v>0</v>
      </c>
      <c r="U772" s="5">
        <v>0</v>
      </c>
      <c r="V772" s="5">
        <v>4785100</v>
      </c>
      <c r="W772" s="5">
        <v>0</v>
      </c>
      <c r="X772" s="5">
        <v>0</v>
      </c>
      <c r="Y772" s="5"/>
      <c r="Z772" s="5"/>
      <c r="AA772" s="5"/>
      <c r="AB772" s="5"/>
      <c r="AC772" s="5"/>
      <c r="AD772" s="5">
        <v>1044200</v>
      </c>
      <c r="AE772" s="5"/>
      <c r="AF772" s="5"/>
      <c r="AG772" s="5" t="e">
        <f t="shared" si="48"/>
        <v>#DIV/0!</v>
      </c>
      <c r="AH772" s="5" t="e">
        <f t="shared" si="49"/>
        <v>#DIV/0!</v>
      </c>
      <c r="AI772" s="5" t="e">
        <f t="shared" si="50"/>
        <v>#DIV/0!</v>
      </c>
      <c r="AJ772" s="5" t="e">
        <f t="shared" si="51"/>
        <v>#DIV/0!</v>
      </c>
      <c r="AK772" s="5">
        <f>VLOOKUP(AO772,Tabelle4!T:V,3,FALSE)</f>
        <v>0</v>
      </c>
      <c r="AL772" s="5">
        <v>19</v>
      </c>
      <c r="AM772" s="5"/>
      <c r="AN772" s="5">
        <v>1</v>
      </c>
      <c r="AO772" s="13">
        <v>213</v>
      </c>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row>
    <row r="773" spans="2:120" s="9" customFormat="1" x14ac:dyDescent="0.2">
      <c r="B773" s="4" t="s">
        <v>877</v>
      </c>
      <c r="C773" s="5"/>
      <c r="D773" s="5" t="s">
        <v>878</v>
      </c>
      <c r="E773" s="5" t="s">
        <v>879</v>
      </c>
      <c r="F773" s="5" t="s">
        <v>880</v>
      </c>
      <c r="G773" s="5"/>
      <c r="H773" s="5">
        <v>1</v>
      </c>
      <c r="I773" s="5">
        <v>1</v>
      </c>
      <c r="J773" s="5">
        <v>1</v>
      </c>
      <c r="K773" s="5">
        <v>4.2</v>
      </c>
      <c r="L773" s="5">
        <v>35.268000000000001</v>
      </c>
      <c r="M773" s="5">
        <v>331</v>
      </c>
      <c r="N773" s="5">
        <v>9.2838E-3</v>
      </c>
      <c r="O773" s="5">
        <v>3.4230999999999998</v>
      </c>
      <c r="P773" s="5">
        <v>85792</v>
      </c>
      <c r="Q773" s="5">
        <v>0</v>
      </c>
      <c r="R773" s="5">
        <v>0</v>
      </c>
      <c r="S773" s="5">
        <v>0</v>
      </c>
      <c r="T773" s="5">
        <v>0</v>
      </c>
      <c r="U773" s="5">
        <v>0</v>
      </c>
      <c r="V773" s="5">
        <v>85792</v>
      </c>
      <c r="W773" s="5">
        <v>0</v>
      </c>
      <c r="X773" s="5">
        <v>0</v>
      </c>
      <c r="Y773" s="5"/>
      <c r="Z773" s="5"/>
      <c r="AA773" s="5"/>
      <c r="AB773" s="5"/>
      <c r="AC773" s="5"/>
      <c r="AD773" s="5">
        <v>23859</v>
      </c>
      <c r="AE773" s="5"/>
      <c r="AF773" s="5"/>
      <c r="AG773" s="5" t="e">
        <f t="shared" si="48"/>
        <v>#DIV/0!</v>
      </c>
      <c r="AH773" s="5" t="e">
        <f t="shared" si="49"/>
        <v>#DIV/0!</v>
      </c>
      <c r="AI773" s="5" t="e">
        <f t="shared" si="50"/>
        <v>#DIV/0!</v>
      </c>
      <c r="AJ773" s="5" t="e">
        <f t="shared" si="51"/>
        <v>#DIV/0!</v>
      </c>
      <c r="AK773" s="5">
        <f>VLOOKUP(AO773,Tabelle4!T:V,3,FALSE)</f>
        <v>0</v>
      </c>
      <c r="AL773" s="5">
        <v>19</v>
      </c>
      <c r="AM773" s="5"/>
      <c r="AN773" s="5">
        <v>1</v>
      </c>
      <c r="AO773" s="13">
        <v>228</v>
      </c>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row>
    <row r="774" spans="2:120" s="9" customFormat="1" x14ac:dyDescent="0.2">
      <c r="B774" s="4" t="s">
        <v>1204</v>
      </c>
      <c r="C774" s="5"/>
      <c r="D774" s="5" t="s">
        <v>1205</v>
      </c>
      <c r="E774" s="5" t="s">
        <v>1206</v>
      </c>
      <c r="F774" s="5" t="s">
        <v>1207</v>
      </c>
      <c r="G774" s="5"/>
      <c r="H774" s="5">
        <v>2</v>
      </c>
      <c r="I774" s="5">
        <v>1</v>
      </c>
      <c r="J774" s="5">
        <v>1</v>
      </c>
      <c r="K774" s="5">
        <v>10.7</v>
      </c>
      <c r="L774" s="5">
        <v>30.951000000000001</v>
      </c>
      <c r="M774" s="5">
        <v>281</v>
      </c>
      <c r="N774" s="5">
        <v>0</v>
      </c>
      <c r="O774" s="5">
        <v>50.317999999999998</v>
      </c>
      <c r="P774" s="5">
        <v>1977400</v>
      </c>
      <c r="Q774" s="5">
        <v>0</v>
      </c>
      <c r="R774" s="5">
        <v>0</v>
      </c>
      <c r="S774" s="5">
        <v>0</v>
      </c>
      <c r="T774" s="5">
        <v>0</v>
      </c>
      <c r="U774" s="5">
        <v>0</v>
      </c>
      <c r="V774" s="5">
        <v>1977400</v>
      </c>
      <c r="W774" s="5">
        <v>0</v>
      </c>
      <c r="X774" s="5">
        <v>0</v>
      </c>
      <c r="Y774" s="5"/>
      <c r="Z774" s="5"/>
      <c r="AA774" s="5"/>
      <c r="AB774" s="5"/>
      <c r="AC774" s="5"/>
      <c r="AD774" s="5">
        <v>549930</v>
      </c>
      <c r="AE774" s="5"/>
      <c r="AF774" s="5"/>
      <c r="AG774" s="5" t="e">
        <f t="shared" si="48"/>
        <v>#DIV/0!</v>
      </c>
      <c r="AH774" s="5" t="e">
        <f t="shared" si="49"/>
        <v>#DIV/0!</v>
      </c>
      <c r="AI774" s="5" t="e">
        <f t="shared" si="50"/>
        <v>#DIV/0!</v>
      </c>
      <c r="AJ774" s="5" t="e">
        <f t="shared" si="51"/>
        <v>#DIV/0!</v>
      </c>
      <c r="AK774" s="5">
        <f>VLOOKUP(AO774,Tabelle4!T:V,3,FALSE)</f>
        <v>0</v>
      </c>
      <c r="AL774" s="5">
        <v>19</v>
      </c>
      <c r="AM774" s="5"/>
      <c r="AN774" s="5">
        <v>3</v>
      </c>
      <c r="AO774" s="13">
        <v>311</v>
      </c>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row>
    <row r="775" spans="2:120" s="9" customFormat="1" x14ac:dyDescent="0.2">
      <c r="B775" s="4" t="s">
        <v>1339</v>
      </c>
      <c r="C775" s="5"/>
      <c r="D775" s="5" t="s">
        <v>1340</v>
      </c>
      <c r="E775" s="5" t="s">
        <v>1341</v>
      </c>
      <c r="F775" s="5" t="s">
        <v>1342</v>
      </c>
      <c r="G775" s="5"/>
      <c r="H775" s="5">
        <v>2</v>
      </c>
      <c r="I775" s="5">
        <v>1</v>
      </c>
      <c r="J775" s="5">
        <v>1</v>
      </c>
      <c r="K775" s="5">
        <v>0.8</v>
      </c>
      <c r="L775" s="5">
        <v>191.98</v>
      </c>
      <c r="M775" s="5">
        <v>1679</v>
      </c>
      <c r="N775" s="5">
        <v>1.6026E-3</v>
      </c>
      <c r="O775" s="5">
        <v>13.211</v>
      </c>
      <c r="P775" s="5">
        <v>680420</v>
      </c>
      <c r="Q775" s="5">
        <v>680420</v>
      </c>
      <c r="R775" s="5">
        <v>0</v>
      </c>
      <c r="S775" s="5">
        <v>0</v>
      </c>
      <c r="T775" s="5">
        <v>0</v>
      </c>
      <c r="U775" s="5">
        <v>0</v>
      </c>
      <c r="V775" s="5">
        <v>0</v>
      </c>
      <c r="W775" s="5">
        <v>0</v>
      </c>
      <c r="X775" s="5">
        <v>0</v>
      </c>
      <c r="Y775" s="5">
        <v>680420</v>
      </c>
      <c r="Z775" s="5"/>
      <c r="AA775" s="5"/>
      <c r="AB775" s="5"/>
      <c r="AC775" s="5"/>
      <c r="AD775" s="5"/>
      <c r="AE775" s="5"/>
      <c r="AF775" s="5"/>
      <c r="AG775" s="5" t="e">
        <f t="shared" si="48"/>
        <v>#DIV/0!</v>
      </c>
      <c r="AH775" s="5" t="e">
        <f t="shared" si="49"/>
        <v>#DIV/0!</v>
      </c>
      <c r="AI775" s="5" t="e">
        <f t="shared" si="50"/>
        <v>#DIV/0!</v>
      </c>
      <c r="AJ775" s="5" t="e">
        <f t="shared" si="51"/>
        <v>#DIV/0!</v>
      </c>
      <c r="AK775" s="5">
        <f>VLOOKUP(AO775,Tabelle4!T:V,3,FALSE)</f>
        <v>0</v>
      </c>
      <c r="AL775" s="5">
        <v>19</v>
      </c>
      <c r="AM775" s="5"/>
      <c r="AN775" s="5">
        <v>1</v>
      </c>
      <c r="AO775" s="13">
        <v>345</v>
      </c>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row>
    <row r="776" spans="2:120" s="9" customFormat="1" x14ac:dyDescent="0.2">
      <c r="B776" s="4" t="s">
        <v>2407</v>
      </c>
      <c r="C776" s="5"/>
      <c r="D776" s="5" t="s">
        <v>2408</v>
      </c>
      <c r="E776" s="5" t="s">
        <v>2409</v>
      </c>
      <c r="F776" s="5" t="s">
        <v>2410</v>
      </c>
      <c r="G776" s="5"/>
      <c r="H776" s="5">
        <v>1</v>
      </c>
      <c r="I776" s="5">
        <v>1</v>
      </c>
      <c r="J776" s="5">
        <v>1</v>
      </c>
      <c r="K776" s="5">
        <v>23</v>
      </c>
      <c r="L776" s="5">
        <v>7.8647999999999998</v>
      </c>
      <c r="M776" s="5">
        <v>74</v>
      </c>
      <c r="N776" s="5">
        <v>0</v>
      </c>
      <c r="O776" s="5">
        <v>132.38</v>
      </c>
      <c r="P776" s="5">
        <v>6778900</v>
      </c>
      <c r="Q776" s="5">
        <v>0</v>
      </c>
      <c r="R776" s="5">
        <v>0</v>
      </c>
      <c r="S776" s="5">
        <v>6778900</v>
      </c>
      <c r="T776" s="5">
        <v>0</v>
      </c>
      <c r="U776" s="5">
        <v>0</v>
      </c>
      <c r="V776" s="5">
        <v>0</v>
      </c>
      <c r="W776" s="5">
        <v>0</v>
      </c>
      <c r="X776" s="5">
        <v>0</v>
      </c>
      <c r="Y776" s="5"/>
      <c r="Z776" s="5"/>
      <c r="AA776" s="5">
        <v>4204900</v>
      </c>
      <c r="AB776" s="5"/>
      <c r="AC776" s="5"/>
      <c r="AD776" s="5"/>
      <c r="AE776" s="5"/>
      <c r="AF776" s="5"/>
      <c r="AG776" s="5" t="e">
        <f t="shared" si="48"/>
        <v>#DIV/0!</v>
      </c>
      <c r="AH776" s="5" t="e">
        <f t="shared" si="49"/>
        <v>#DIV/0!</v>
      </c>
      <c r="AI776" s="5" t="e">
        <f t="shared" si="50"/>
        <v>#DIV/0!</v>
      </c>
      <c r="AJ776" s="5" t="e">
        <f t="shared" si="51"/>
        <v>#DIV/0!</v>
      </c>
      <c r="AK776" s="5">
        <f>VLOOKUP(AO776,Tabelle4!T:V,3,FALSE)</f>
        <v>0</v>
      </c>
      <c r="AL776" s="5">
        <v>19</v>
      </c>
      <c r="AM776" s="5"/>
      <c r="AN776" s="5">
        <v>2</v>
      </c>
      <c r="AO776" s="13">
        <v>617</v>
      </c>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row>
    <row r="777" spans="2:120" s="9" customFormat="1" x14ac:dyDescent="0.2">
      <c r="B777" s="4" t="s">
        <v>2661</v>
      </c>
      <c r="C777" s="5"/>
      <c r="D777" s="5" t="s">
        <v>2662</v>
      </c>
      <c r="E777" s="5" t="s">
        <v>2663</v>
      </c>
      <c r="F777" s="5" t="s">
        <v>2664</v>
      </c>
      <c r="G777" s="5"/>
      <c r="H777" s="5">
        <v>2</v>
      </c>
      <c r="I777" s="5">
        <v>3</v>
      </c>
      <c r="J777" s="5">
        <v>3</v>
      </c>
      <c r="K777" s="5">
        <v>12.1</v>
      </c>
      <c r="L777" s="5">
        <v>42.201999999999998</v>
      </c>
      <c r="M777" s="5">
        <v>365</v>
      </c>
      <c r="N777" s="5">
        <v>2.8368999999999998E-3</v>
      </c>
      <c r="O777" s="5">
        <v>4.9706999999999999</v>
      </c>
      <c r="P777" s="5">
        <v>7343200</v>
      </c>
      <c r="Q777" s="5">
        <v>0</v>
      </c>
      <c r="R777" s="5">
        <v>0</v>
      </c>
      <c r="S777" s="5">
        <v>0</v>
      </c>
      <c r="T777" s="5">
        <v>0</v>
      </c>
      <c r="U777" s="5">
        <v>0</v>
      </c>
      <c r="V777" s="5">
        <v>7343200</v>
      </c>
      <c r="W777" s="5">
        <v>0</v>
      </c>
      <c r="X777" s="5">
        <v>0</v>
      </c>
      <c r="Y777" s="5"/>
      <c r="Z777" s="5"/>
      <c r="AA777" s="5"/>
      <c r="AB777" s="5"/>
      <c r="AC777" s="5"/>
      <c r="AD777" s="5">
        <v>1961400</v>
      </c>
      <c r="AE777" s="5"/>
      <c r="AF777" s="5"/>
      <c r="AG777" s="5" t="e">
        <f t="shared" si="48"/>
        <v>#DIV/0!</v>
      </c>
      <c r="AH777" s="5" t="e">
        <f t="shared" si="49"/>
        <v>#DIV/0!</v>
      </c>
      <c r="AI777" s="5" t="e">
        <f t="shared" si="50"/>
        <v>#DIV/0!</v>
      </c>
      <c r="AJ777" s="5" t="e">
        <f t="shared" si="51"/>
        <v>#DIV/0!</v>
      </c>
      <c r="AK777" s="5">
        <f>VLOOKUP(AO777,Tabelle4!T:V,3,FALSE)</f>
        <v>0</v>
      </c>
      <c r="AL777" s="5">
        <v>19</v>
      </c>
      <c r="AM777" s="5"/>
      <c r="AN777" s="5">
        <v>5</v>
      </c>
      <c r="AO777" s="13">
        <v>681</v>
      </c>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row>
    <row r="778" spans="2:120" s="9" customFormat="1" x14ac:dyDescent="0.2">
      <c r="B778" s="4" t="s">
        <v>2882</v>
      </c>
      <c r="C778" s="5"/>
      <c r="D778" s="5" t="s">
        <v>2883</v>
      </c>
      <c r="E778" s="5" t="s">
        <v>2884</v>
      </c>
      <c r="F778" s="5" t="s">
        <v>2885</v>
      </c>
      <c r="G778" s="5"/>
      <c r="H778" s="5">
        <v>1</v>
      </c>
      <c r="I778" s="5">
        <v>1</v>
      </c>
      <c r="J778" s="5">
        <v>1</v>
      </c>
      <c r="K778" s="5">
        <v>13.8</v>
      </c>
      <c r="L778" s="5">
        <v>16.283999999999999</v>
      </c>
      <c r="M778" s="5">
        <v>145</v>
      </c>
      <c r="N778" s="5">
        <v>9.1864000000000008E-3</v>
      </c>
      <c r="O778" s="5">
        <v>3.2978000000000001</v>
      </c>
      <c r="P778" s="5">
        <v>1981500</v>
      </c>
      <c r="Q778" s="5">
        <v>0</v>
      </c>
      <c r="R778" s="5">
        <v>0</v>
      </c>
      <c r="S778" s="5">
        <v>0</v>
      </c>
      <c r="T778" s="5">
        <v>0</v>
      </c>
      <c r="U778" s="5">
        <v>0</v>
      </c>
      <c r="V778" s="5">
        <v>0</v>
      </c>
      <c r="W778" s="5">
        <v>1981500</v>
      </c>
      <c r="X778" s="5">
        <v>0</v>
      </c>
      <c r="Y778" s="5"/>
      <c r="Z778" s="5"/>
      <c r="AA778" s="5"/>
      <c r="AB778" s="5"/>
      <c r="AC778" s="5"/>
      <c r="AD778" s="5"/>
      <c r="AE778" s="5">
        <v>505450</v>
      </c>
      <c r="AF778" s="5"/>
      <c r="AG778" s="5" t="e">
        <f t="shared" si="48"/>
        <v>#DIV/0!</v>
      </c>
      <c r="AH778" s="5" t="e">
        <f t="shared" si="49"/>
        <v>#DIV/0!</v>
      </c>
      <c r="AI778" s="5" t="e">
        <f t="shared" si="50"/>
        <v>#DIV/0!</v>
      </c>
      <c r="AJ778" s="5" t="e">
        <f t="shared" si="51"/>
        <v>#DIV/0!</v>
      </c>
      <c r="AK778" s="5">
        <f>VLOOKUP(AO778,Tabelle4!T:V,3,FALSE)</f>
        <v>0</v>
      </c>
      <c r="AL778" s="5">
        <v>19</v>
      </c>
      <c r="AM778" s="5"/>
      <c r="AN778" s="5">
        <v>2</v>
      </c>
      <c r="AO778" s="13">
        <v>737</v>
      </c>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row>
    <row r="779" spans="2:120" s="9" customFormat="1" x14ac:dyDescent="0.2">
      <c r="B779" s="4" t="s">
        <v>144</v>
      </c>
      <c r="C779" s="5"/>
      <c r="D779" s="5"/>
      <c r="E779" s="5"/>
      <c r="F779" s="5" t="s">
        <v>145</v>
      </c>
      <c r="G779" s="5"/>
      <c r="H779" s="5">
        <v>1</v>
      </c>
      <c r="I779" s="5">
        <v>1</v>
      </c>
      <c r="J779" s="5">
        <v>1</v>
      </c>
      <c r="K779" s="5">
        <v>9.1</v>
      </c>
      <c r="L779" s="5">
        <v>23.582999999999998</v>
      </c>
      <c r="M779" s="5">
        <v>209</v>
      </c>
      <c r="N779" s="5">
        <v>2.8901999999999999E-3</v>
      </c>
      <c r="O779" s="5">
        <v>5.7545999999999999</v>
      </c>
      <c r="P779" s="5">
        <v>3554200</v>
      </c>
      <c r="Q779" s="5">
        <v>2134900</v>
      </c>
      <c r="R779" s="5">
        <v>0</v>
      </c>
      <c r="S779" s="5">
        <v>0</v>
      </c>
      <c r="T779" s="5">
        <v>1077600</v>
      </c>
      <c r="U779" s="5">
        <v>0</v>
      </c>
      <c r="V779" s="5">
        <v>341670</v>
      </c>
      <c r="W779" s="5">
        <v>0</v>
      </c>
      <c r="X779" s="5">
        <v>0</v>
      </c>
      <c r="Y779" s="5">
        <v>2373100</v>
      </c>
      <c r="Z779" s="5"/>
      <c r="AA779" s="5"/>
      <c r="AB779" s="5">
        <v>681810</v>
      </c>
      <c r="AC779" s="5"/>
      <c r="AD779" s="5">
        <v>1097800</v>
      </c>
      <c r="AE779" s="5"/>
      <c r="AF779" s="5"/>
      <c r="AG779" s="5">
        <f t="shared" si="48"/>
        <v>1.3913782109673893</v>
      </c>
      <c r="AH779" s="5">
        <f t="shared" si="49"/>
        <v>0.4765146333386045</v>
      </c>
      <c r="AI779" s="5" t="e">
        <f t="shared" si="50"/>
        <v>#DIV/0!</v>
      </c>
      <c r="AJ779" s="5" t="e">
        <f t="shared" si="51"/>
        <v>#DIV/0!</v>
      </c>
      <c r="AK779" s="5">
        <f>VLOOKUP(AO779,Tabelle4!T:V,3,FALSE)</f>
        <v>0</v>
      </c>
      <c r="AL779" s="5">
        <v>19</v>
      </c>
      <c r="AM779" s="5"/>
      <c r="AN779" s="5">
        <v>5</v>
      </c>
      <c r="AO779" s="13">
        <v>33</v>
      </c>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row>
    <row r="780" spans="2:120" s="9" customFormat="1" x14ac:dyDescent="0.2">
      <c r="B780" s="4" t="s">
        <v>1025</v>
      </c>
      <c r="C780" s="5"/>
      <c r="D780" s="5" t="s">
        <v>1026</v>
      </c>
      <c r="E780" s="5" t="s">
        <v>1027</v>
      </c>
      <c r="F780" s="5" t="s">
        <v>1028</v>
      </c>
      <c r="G780" s="5"/>
      <c r="H780" s="5">
        <v>1</v>
      </c>
      <c r="I780" s="5">
        <v>1</v>
      </c>
      <c r="J780" s="5">
        <v>1</v>
      </c>
      <c r="K780" s="5">
        <v>13.3</v>
      </c>
      <c r="L780" s="5">
        <v>9.2864000000000004</v>
      </c>
      <c r="M780" s="5">
        <v>83</v>
      </c>
      <c r="N780" s="5">
        <v>1.7094E-3</v>
      </c>
      <c r="O780" s="5">
        <v>18.835000000000001</v>
      </c>
      <c r="P780" s="5">
        <v>4923900</v>
      </c>
      <c r="Q780" s="5">
        <v>0</v>
      </c>
      <c r="R780" s="5">
        <v>1783500</v>
      </c>
      <c r="S780" s="5">
        <v>0</v>
      </c>
      <c r="T780" s="5">
        <v>0</v>
      </c>
      <c r="U780" s="5">
        <v>1653500</v>
      </c>
      <c r="V780" s="5">
        <v>0</v>
      </c>
      <c r="W780" s="5">
        <v>0</v>
      </c>
      <c r="X780" s="5">
        <v>1487000</v>
      </c>
      <c r="Y780" s="5"/>
      <c r="Z780" s="5">
        <v>751650</v>
      </c>
      <c r="AA780" s="5"/>
      <c r="AB780" s="5"/>
      <c r="AC780" s="5">
        <v>878820</v>
      </c>
      <c r="AD780" s="5"/>
      <c r="AE780" s="5"/>
      <c r="AF780" s="5">
        <v>748400</v>
      </c>
      <c r="AG780" s="5">
        <f t="shared" si="48"/>
        <v>0.92384557711925863</v>
      </c>
      <c r="AH780" s="5">
        <f t="shared" si="49"/>
        <v>-0.11427637283772547</v>
      </c>
      <c r="AI780" s="5" t="e">
        <f t="shared" si="50"/>
        <v>#DIV/0!</v>
      </c>
      <c r="AJ780" s="5" t="e">
        <f t="shared" si="51"/>
        <v>#DIV/0!</v>
      </c>
      <c r="AK780" s="5">
        <f>VLOOKUP(AO780,Tabelle4!T:V,3,FALSE)</f>
        <v>0</v>
      </c>
      <c r="AL780" s="5">
        <v>19</v>
      </c>
      <c r="AM780" s="5"/>
      <c r="AN780" s="5">
        <v>1</v>
      </c>
      <c r="AO780" s="13">
        <v>265</v>
      </c>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row>
    <row r="781" spans="2:120" s="9" customFormat="1" x14ac:dyDescent="0.2">
      <c r="B781" s="4" t="s">
        <v>1727</v>
      </c>
      <c r="C781" s="5"/>
      <c r="D781" s="5" t="s">
        <v>1728</v>
      </c>
      <c r="E781" s="5" t="s">
        <v>1729</v>
      </c>
      <c r="F781" s="5" t="s">
        <v>1730</v>
      </c>
      <c r="G781" s="5"/>
      <c r="H781" s="5">
        <v>1</v>
      </c>
      <c r="I781" s="5">
        <v>2</v>
      </c>
      <c r="J781" s="5">
        <v>2</v>
      </c>
      <c r="K781" s="5">
        <v>6.5</v>
      </c>
      <c r="L781" s="5">
        <v>40.917999999999999</v>
      </c>
      <c r="M781" s="5">
        <v>372</v>
      </c>
      <c r="N781" s="5">
        <v>5.4054000000000003E-3</v>
      </c>
      <c r="O781" s="5">
        <v>3.7801999999999998</v>
      </c>
      <c r="P781" s="5">
        <v>5487600</v>
      </c>
      <c r="Q781" s="5">
        <v>1311900</v>
      </c>
      <c r="R781" s="5">
        <v>0</v>
      </c>
      <c r="S781" s="5">
        <v>2722400</v>
      </c>
      <c r="T781" s="5">
        <v>0</v>
      </c>
      <c r="U781" s="5">
        <v>0</v>
      </c>
      <c r="V781" s="5">
        <v>1453300</v>
      </c>
      <c r="W781" s="5">
        <v>0</v>
      </c>
      <c r="X781" s="5">
        <v>0</v>
      </c>
      <c r="Y781" s="5">
        <v>407650</v>
      </c>
      <c r="Z781" s="5"/>
      <c r="AA781" s="5">
        <v>901320</v>
      </c>
      <c r="AB781" s="5"/>
      <c r="AC781" s="5"/>
      <c r="AD781" s="5">
        <v>568180</v>
      </c>
      <c r="AE781" s="5"/>
      <c r="AF781" s="5"/>
      <c r="AG781" s="5">
        <f t="shared" si="48"/>
        <v>1.1518972860713155</v>
      </c>
      <c r="AH781" s="5">
        <f t="shared" si="49"/>
        <v>0.20401207834088392</v>
      </c>
      <c r="AI781" s="5" t="e">
        <f t="shared" si="50"/>
        <v>#DIV/0!</v>
      </c>
      <c r="AJ781" s="5" t="e">
        <f t="shared" si="51"/>
        <v>#DIV/0!</v>
      </c>
      <c r="AK781" s="5">
        <f>VLOOKUP(AO781,Tabelle4!T:V,3,FALSE)</f>
        <v>0</v>
      </c>
      <c r="AL781" s="5">
        <v>19</v>
      </c>
      <c r="AM781" s="5"/>
      <c r="AN781" s="5">
        <v>3</v>
      </c>
      <c r="AO781" s="13">
        <v>444</v>
      </c>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row>
    <row r="782" spans="2:120" s="9" customFormat="1" x14ac:dyDescent="0.2">
      <c r="B782" s="4" t="s">
        <v>1723</v>
      </c>
      <c r="C782" s="5"/>
      <c r="D782" s="5" t="s">
        <v>1724</v>
      </c>
      <c r="E782" s="5" t="s">
        <v>1725</v>
      </c>
      <c r="F782" s="5" t="s">
        <v>1726</v>
      </c>
      <c r="G782" s="5"/>
      <c r="H782" s="5">
        <v>2</v>
      </c>
      <c r="I782" s="5">
        <v>1</v>
      </c>
      <c r="J782" s="5">
        <v>1</v>
      </c>
      <c r="K782" s="5">
        <v>4.9000000000000004</v>
      </c>
      <c r="L782" s="5">
        <v>31.866</v>
      </c>
      <c r="M782" s="5">
        <v>287</v>
      </c>
      <c r="N782" s="5">
        <v>0</v>
      </c>
      <c r="O782" s="5">
        <v>41.067999999999998</v>
      </c>
      <c r="P782" s="5">
        <v>746120</v>
      </c>
      <c r="Q782" s="5">
        <v>0</v>
      </c>
      <c r="R782" s="5">
        <v>359780</v>
      </c>
      <c r="S782" s="5">
        <v>0</v>
      </c>
      <c r="T782" s="5">
        <v>0</v>
      </c>
      <c r="U782" s="5">
        <v>153940</v>
      </c>
      <c r="V782" s="5">
        <v>0</v>
      </c>
      <c r="W782" s="5">
        <v>0</v>
      </c>
      <c r="X782" s="5">
        <v>232400</v>
      </c>
      <c r="Y782" s="5"/>
      <c r="Z782" s="5">
        <v>53038</v>
      </c>
      <c r="AA782" s="5"/>
      <c r="AB782" s="5"/>
      <c r="AC782" s="5">
        <v>52131</v>
      </c>
      <c r="AD782" s="5"/>
      <c r="AE782" s="5"/>
      <c r="AF782" s="5">
        <v>59168</v>
      </c>
      <c r="AG782" s="5">
        <f t="shared" si="48"/>
        <v>0.95307235464828977</v>
      </c>
      <c r="AH782" s="5">
        <f t="shared" si="49"/>
        <v>-6.9342351130073365E-2</v>
      </c>
      <c r="AI782" s="5" t="e">
        <f t="shared" si="50"/>
        <v>#DIV/0!</v>
      </c>
      <c r="AJ782" s="5" t="e">
        <f t="shared" si="51"/>
        <v>#DIV/0!</v>
      </c>
      <c r="AK782" s="5">
        <f>VLOOKUP(AO782,Tabelle4!T:V,3,FALSE)</f>
        <v>0</v>
      </c>
      <c r="AL782" s="5">
        <v>19</v>
      </c>
      <c r="AM782" s="5"/>
      <c r="AN782" s="5">
        <v>2</v>
      </c>
      <c r="AO782" s="13">
        <v>443</v>
      </c>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row>
    <row r="783" spans="2:120" s="9" customFormat="1" x14ac:dyDescent="0.2">
      <c r="B783" s="4" t="s">
        <v>1312</v>
      </c>
      <c r="C783" s="5"/>
      <c r="D783" s="5" t="s">
        <v>1313</v>
      </c>
      <c r="E783" s="5" t="s">
        <v>1314</v>
      </c>
      <c r="F783" s="5" t="s">
        <v>1315</v>
      </c>
      <c r="G783" s="5"/>
      <c r="H783" s="5">
        <v>3</v>
      </c>
      <c r="I783" s="5">
        <v>1</v>
      </c>
      <c r="J783" s="5">
        <v>1</v>
      </c>
      <c r="K783" s="5">
        <v>6.6</v>
      </c>
      <c r="L783" s="5">
        <v>32.341000000000001</v>
      </c>
      <c r="M783" s="5">
        <v>288</v>
      </c>
      <c r="N783" s="5">
        <v>1.5015E-3</v>
      </c>
      <c r="O783" s="5">
        <v>8.3949999999999996</v>
      </c>
      <c r="P783" s="5">
        <v>3150400</v>
      </c>
      <c r="Q783" s="5">
        <v>0</v>
      </c>
      <c r="R783" s="5">
        <v>2149700</v>
      </c>
      <c r="S783" s="5">
        <v>0</v>
      </c>
      <c r="T783" s="5">
        <v>0</v>
      </c>
      <c r="U783" s="5">
        <v>0</v>
      </c>
      <c r="V783" s="5">
        <v>0</v>
      </c>
      <c r="W783" s="5">
        <v>0</v>
      </c>
      <c r="X783" s="5">
        <v>1000700</v>
      </c>
      <c r="Y783" s="5"/>
      <c r="Z783" s="5">
        <v>1394800</v>
      </c>
      <c r="AA783" s="5"/>
      <c r="AB783" s="5"/>
      <c r="AC783" s="5"/>
      <c r="AD783" s="5"/>
      <c r="AE783" s="5"/>
      <c r="AF783" s="5">
        <v>385430</v>
      </c>
      <c r="AG783" s="5">
        <f t="shared" si="48"/>
        <v>3.6188153490906259</v>
      </c>
      <c r="AH783" s="5">
        <f t="shared" si="49"/>
        <v>1.855517495732677</v>
      </c>
      <c r="AI783" s="5" t="e">
        <f t="shared" si="50"/>
        <v>#DIV/0!</v>
      </c>
      <c r="AJ783" s="5" t="e">
        <f t="shared" si="51"/>
        <v>#DIV/0!</v>
      </c>
      <c r="AK783" s="5" t="str">
        <f>VLOOKUP(AO783,Tabelle4!T:V,3,FALSE)</f>
        <v>+</v>
      </c>
      <c r="AL783" s="5">
        <v>19</v>
      </c>
      <c r="AM783" s="5"/>
      <c r="AN783" s="5">
        <v>1</v>
      </c>
      <c r="AO783" s="13">
        <v>338</v>
      </c>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row>
    <row r="784" spans="2:120" s="9" customFormat="1" x14ac:dyDescent="0.2">
      <c r="B784" s="4" t="s">
        <v>191</v>
      </c>
      <c r="C784" s="5"/>
      <c r="D784" s="5"/>
      <c r="E784" s="5" t="s">
        <v>192</v>
      </c>
      <c r="F784" s="5" t="s">
        <v>193</v>
      </c>
      <c r="G784" s="5"/>
      <c r="H784" s="5">
        <v>3</v>
      </c>
      <c r="I784" s="5">
        <v>1</v>
      </c>
      <c r="J784" s="5">
        <v>1</v>
      </c>
      <c r="K784" s="5">
        <v>0.8</v>
      </c>
      <c r="L784" s="5">
        <v>185.73</v>
      </c>
      <c r="M784" s="5">
        <v>1703</v>
      </c>
      <c r="N784" s="5">
        <v>1.7361E-3</v>
      </c>
      <c r="O784" s="5">
        <v>19.779</v>
      </c>
      <c r="P784" s="5">
        <v>4195900</v>
      </c>
      <c r="Q784" s="5">
        <v>0</v>
      </c>
      <c r="R784" s="5">
        <v>795500</v>
      </c>
      <c r="S784" s="5">
        <v>0</v>
      </c>
      <c r="T784" s="5">
        <v>0</v>
      </c>
      <c r="U784" s="5">
        <v>0</v>
      </c>
      <c r="V784" s="5">
        <v>0</v>
      </c>
      <c r="W784" s="5">
        <v>0</v>
      </c>
      <c r="X784" s="5">
        <v>3400400</v>
      </c>
      <c r="Y784" s="5"/>
      <c r="Z784" s="5">
        <v>110680</v>
      </c>
      <c r="AA784" s="5"/>
      <c r="AB784" s="5"/>
      <c r="AC784" s="5"/>
      <c r="AD784" s="5"/>
      <c r="AE784" s="5"/>
      <c r="AF784" s="5">
        <v>383940</v>
      </c>
      <c r="AG784" s="5">
        <f t="shared" si="48"/>
        <v>0.28827420951190291</v>
      </c>
      <c r="AH784" s="5">
        <f t="shared" si="49"/>
        <v>-1.7944863231729291</v>
      </c>
      <c r="AI784" s="5" t="e">
        <f t="shared" si="50"/>
        <v>#DIV/0!</v>
      </c>
      <c r="AJ784" s="5" t="e">
        <f t="shared" si="51"/>
        <v>#DIV/0!</v>
      </c>
      <c r="AK784" s="5" t="str">
        <f>VLOOKUP(AO784,Tabelle4!T:V,3,FALSE)</f>
        <v>+</v>
      </c>
      <c r="AL784" s="5">
        <v>19</v>
      </c>
      <c r="AM784" s="5"/>
      <c r="AN784" s="5">
        <v>1</v>
      </c>
      <c r="AO784" s="13">
        <v>52</v>
      </c>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row>
    <row r="785" spans="2:120" s="9" customFormat="1" x14ac:dyDescent="0.2">
      <c r="B785" s="4" t="s">
        <v>781</v>
      </c>
      <c r="C785" s="5"/>
      <c r="D785" s="5" t="s">
        <v>782</v>
      </c>
      <c r="E785" s="5" t="s">
        <v>783</v>
      </c>
      <c r="F785" s="5" t="s">
        <v>784</v>
      </c>
      <c r="G785" s="5"/>
      <c r="H785" s="5">
        <v>1</v>
      </c>
      <c r="I785" s="5">
        <v>1</v>
      </c>
      <c r="J785" s="5">
        <v>1</v>
      </c>
      <c r="K785" s="5">
        <v>6.2</v>
      </c>
      <c r="L785" s="5">
        <v>46.533000000000001</v>
      </c>
      <c r="M785" s="5">
        <v>417</v>
      </c>
      <c r="N785" s="5">
        <v>1.7064999999999999E-3</v>
      </c>
      <c r="O785" s="5">
        <v>18.829999999999998</v>
      </c>
      <c r="P785" s="5">
        <v>9736400</v>
      </c>
      <c r="Q785" s="5">
        <v>1968600</v>
      </c>
      <c r="R785" s="5">
        <v>0</v>
      </c>
      <c r="S785" s="5">
        <v>0</v>
      </c>
      <c r="T785" s="5">
        <v>0</v>
      </c>
      <c r="U785" s="5">
        <v>0</v>
      </c>
      <c r="V785" s="5">
        <v>0</v>
      </c>
      <c r="W785" s="5">
        <v>7767800</v>
      </c>
      <c r="X785" s="5">
        <v>0</v>
      </c>
      <c r="Y785" s="5">
        <v>110650</v>
      </c>
      <c r="Z785" s="5"/>
      <c r="AA785" s="5"/>
      <c r="AB785" s="5"/>
      <c r="AC785" s="5"/>
      <c r="AD785" s="5"/>
      <c r="AE785" s="5">
        <v>321370</v>
      </c>
      <c r="AF785" s="5"/>
      <c r="AG785" s="5">
        <f t="shared" si="48"/>
        <v>0.34430718486479761</v>
      </c>
      <c r="AH785" s="5">
        <f t="shared" si="49"/>
        <v>-1.5382318080815962</v>
      </c>
      <c r="AI785" s="5" t="e">
        <f t="shared" si="50"/>
        <v>#DIV/0!</v>
      </c>
      <c r="AJ785" s="5" t="e">
        <f t="shared" si="51"/>
        <v>#DIV/0!</v>
      </c>
      <c r="AK785" s="5" t="str">
        <f>VLOOKUP(AO785,Tabelle4!T:V,3,FALSE)</f>
        <v>+</v>
      </c>
      <c r="AL785" s="5">
        <v>19</v>
      </c>
      <c r="AM785" s="5"/>
      <c r="AN785" s="5">
        <v>1</v>
      </c>
      <c r="AO785" s="13">
        <v>204</v>
      </c>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row>
    <row r="786" spans="2:120" s="9" customFormat="1" x14ac:dyDescent="0.2">
      <c r="B786" s="4" t="s">
        <v>1659</v>
      </c>
      <c r="C786" s="5"/>
      <c r="D786" s="5" t="s">
        <v>1660</v>
      </c>
      <c r="E786" s="5" t="s">
        <v>1661</v>
      </c>
      <c r="F786" s="5" t="s">
        <v>1662</v>
      </c>
      <c r="G786" s="5"/>
      <c r="H786" s="5">
        <v>1</v>
      </c>
      <c r="I786" s="5">
        <v>1</v>
      </c>
      <c r="J786" s="5">
        <v>1</v>
      </c>
      <c r="K786" s="5">
        <v>1.9</v>
      </c>
      <c r="L786" s="5">
        <v>87.2</v>
      </c>
      <c r="M786" s="5">
        <v>785</v>
      </c>
      <c r="N786" s="5">
        <v>5.3981000000000003E-3</v>
      </c>
      <c r="O786" s="5">
        <v>3.7690999999999999</v>
      </c>
      <c r="P786" s="5">
        <v>604150</v>
      </c>
      <c r="Q786" s="5">
        <v>0</v>
      </c>
      <c r="R786" s="5">
        <v>0</v>
      </c>
      <c r="S786" s="5">
        <v>0</v>
      </c>
      <c r="T786" s="5">
        <v>193890</v>
      </c>
      <c r="U786" s="5">
        <v>0</v>
      </c>
      <c r="V786" s="5">
        <v>410260</v>
      </c>
      <c r="W786" s="5">
        <v>0</v>
      </c>
      <c r="X786" s="5">
        <v>0</v>
      </c>
      <c r="Y786" s="5"/>
      <c r="Z786" s="5"/>
      <c r="AA786" s="5"/>
      <c r="AB786" s="5">
        <v>39215</v>
      </c>
      <c r="AC786" s="5"/>
      <c r="AD786" s="5">
        <v>90074</v>
      </c>
      <c r="AE786" s="5"/>
      <c r="AF786" s="5"/>
      <c r="AG786" s="5">
        <f t="shared" si="48"/>
        <v>0.4353642560561316</v>
      </c>
      <c r="AH786" s="5">
        <f t="shared" si="49"/>
        <v>-1.1997051295463257</v>
      </c>
      <c r="AI786" s="5" t="e">
        <f t="shared" si="50"/>
        <v>#DIV/0!</v>
      </c>
      <c r="AJ786" s="5" t="e">
        <f t="shared" si="51"/>
        <v>#DIV/0!</v>
      </c>
      <c r="AK786" s="5">
        <f>VLOOKUP(AO786,Tabelle4!T:V,3,FALSE)</f>
        <v>0</v>
      </c>
      <c r="AL786" s="5">
        <v>19</v>
      </c>
      <c r="AM786" s="5"/>
      <c r="AN786" s="5">
        <v>4</v>
      </c>
      <c r="AO786" s="13">
        <v>427</v>
      </c>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row>
    <row r="787" spans="2:120" s="9" customFormat="1" x14ac:dyDescent="0.2">
      <c r="B787" s="4" t="s">
        <v>1444</v>
      </c>
      <c r="C787" s="5"/>
      <c r="D787" s="5" t="s">
        <v>1445</v>
      </c>
      <c r="E787" s="5" t="s">
        <v>1446</v>
      </c>
      <c r="F787" s="5" t="s">
        <v>1447</v>
      </c>
      <c r="G787" s="5"/>
      <c r="H787" s="5">
        <v>2</v>
      </c>
      <c r="I787" s="5">
        <v>2</v>
      </c>
      <c r="J787" s="5">
        <v>2</v>
      </c>
      <c r="K787" s="5">
        <v>5.7</v>
      </c>
      <c r="L787" s="5">
        <v>41.847000000000001</v>
      </c>
      <c r="M787" s="5">
        <v>371</v>
      </c>
      <c r="N787" s="5">
        <v>4.2017000000000001E-3</v>
      </c>
      <c r="O787" s="5">
        <v>4.6079999999999997</v>
      </c>
      <c r="P787" s="5">
        <v>4913700</v>
      </c>
      <c r="Q787" s="5">
        <v>2070900</v>
      </c>
      <c r="R787" s="5">
        <v>0</v>
      </c>
      <c r="S787" s="5">
        <v>0</v>
      </c>
      <c r="T787" s="5">
        <v>265900</v>
      </c>
      <c r="U787" s="5">
        <v>0</v>
      </c>
      <c r="V787" s="5">
        <v>0</v>
      </c>
      <c r="W787" s="5">
        <v>2576800</v>
      </c>
      <c r="X787" s="5">
        <v>0</v>
      </c>
      <c r="Y787" s="5">
        <v>1901000</v>
      </c>
      <c r="Z787" s="5"/>
      <c r="AA787" s="5"/>
      <c r="AB787" s="5">
        <v>966610</v>
      </c>
      <c r="AC787" s="5"/>
      <c r="AD787" s="5"/>
      <c r="AE787" s="5">
        <v>1834100</v>
      </c>
      <c r="AF787" s="5"/>
      <c r="AG787" s="5">
        <f t="shared" ref="AG787:AG801" si="52">AVERAGE(Y787:AB787)/AVERAGE(AC787:AF787)</f>
        <v>0.78174854151900119</v>
      </c>
      <c r="AH787" s="5">
        <f t="shared" ref="AH787:AH801" si="53">LOG(AG787,2)</f>
        <v>-0.35522347232037504</v>
      </c>
      <c r="AI787" s="5" t="e">
        <f t="shared" ref="AI787:AI801" si="54">TTEST(Y787:AB787,AC787:AF787,2,3)</f>
        <v>#DIV/0!</v>
      </c>
      <c r="AJ787" s="5" t="e">
        <f t="shared" ref="AJ787:AJ801" si="55">-LOG(AI787,2)</f>
        <v>#DIV/0!</v>
      </c>
      <c r="AK787" s="5">
        <f>VLOOKUP(AO787,Tabelle4!T:V,3,FALSE)</f>
        <v>0</v>
      </c>
      <c r="AL787" s="5">
        <v>19</v>
      </c>
      <c r="AM787" s="5"/>
      <c r="AN787" s="5">
        <v>4</v>
      </c>
      <c r="AO787" s="13">
        <v>372</v>
      </c>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row>
    <row r="788" spans="2:120" s="9" customFormat="1" x14ac:dyDescent="0.2">
      <c r="B788" s="4" t="s">
        <v>1107</v>
      </c>
      <c r="C788" s="5"/>
      <c r="D788" s="5"/>
      <c r="E788" s="5" t="s">
        <v>1108</v>
      </c>
      <c r="F788" s="5" t="s">
        <v>1109</v>
      </c>
      <c r="G788" s="5"/>
      <c r="H788" s="5">
        <v>1</v>
      </c>
      <c r="I788" s="5">
        <v>1</v>
      </c>
      <c r="J788" s="5">
        <v>1</v>
      </c>
      <c r="K788" s="5">
        <v>20.9</v>
      </c>
      <c r="L788" s="5">
        <v>7.6106999999999996</v>
      </c>
      <c r="M788" s="5">
        <v>67</v>
      </c>
      <c r="N788" s="5">
        <v>1</v>
      </c>
      <c r="O788" s="5">
        <v>-2</v>
      </c>
      <c r="P788" s="5">
        <v>2362000</v>
      </c>
      <c r="Q788" s="5">
        <v>0</v>
      </c>
      <c r="R788" s="5">
        <v>0</v>
      </c>
      <c r="S788" s="5">
        <v>1816300</v>
      </c>
      <c r="T788" s="5">
        <v>0</v>
      </c>
      <c r="U788" s="5">
        <v>0</v>
      </c>
      <c r="V788" s="5">
        <v>0</v>
      </c>
      <c r="W788" s="5">
        <v>0</v>
      </c>
      <c r="X788" s="5">
        <v>545640</v>
      </c>
      <c r="Y788" s="5"/>
      <c r="Z788" s="5"/>
      <c r="AA788" s="5">
        <v>480300</v>
      </c>
      <c r="AB788" s="5"/>
      <c r="AC788" s="5"/>
      <c r="AD788" s="5"/>
      <c r="AE788" s="5"/>
      <c r="AF788" s="5">
        <v>847030</v>
      </c>
      <c r="AG788" s="5">
        <f t="shared" si="52"/>
        <v>0.56704012844881524</v>
      </c>
      <c r="AH788" s="5">
        <f t="shared" si="53"/>
        <v>-0.81847725907513469</v>
      </c>
      <c r="AI788" s="5" t="e">
        <f t="shared" si="54"/>
        <v>#DIV/0!</v>
      </c>
      <c r="AJ788" s="5" t="e">
        <f t="shared" si="55"/>
        <v>#DIV/0!</v>
      </c>
      <c r="AK788" s="5">
        <f>VLOOKUP(AO788,Tabelle4!T:V,3,FALSE)</f>
        <v>0</v>
      </c>
      <c r="AL788" s="5">
        <v>19</v>
      </c>
      <c r="AM788" s="5"/>
      <c r="AN788" s="5">
        <v>2</v>
      </c>
      <c r="AO788" s="13">
        <v>286</v>
      </c>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row>
    <row r="789" spans="2:120" s="9" customFormat="1" x14ac:dyDescent="0.2">
      <c r="B789" s="4" t="s">
        <v>1212</v>
      </c>
      <c r="C789" s="5"/>
      <c r="D789" s="5" t="s">
        <v>1213</v>
      </c>
      <c r="E789" s="5" t="s">
        <v>1214</v>
      </c>
      <c r="F789" s="5" t="s">
        <v>1215</v>
      </c>
      <c r="G789" s="5"/>
      <c r="H789" s="5">
        <v>3</v>
      </c>
      <c r="I789" s="5">
        <v>1</v>
      </c>
      <c r="J789" s="5">
        <v>1</v>
      </c>
      <c r="K789" s="5">
        <v>2.5</v>
      </c>
      <c r="L789" s="5">
        <v>70.989000000000004</v>
      </c>
      <c r="M789" s="5">
        <v>635</v>
      </c>
      <c r="N789" s="5">
        <v>5.4422000000000003E-3</v>
      </c>
      <c r="O789" s="5">
        <v>3.8986999999999998</v>
      </c>
      <c r="P789" s="5">
        <v>1156700</v>
      </c>
      <c r="Q789" s="5">
        <v>0</v>
      </c>
      <c r="R789" s="5">
        <v>0</v>
      </c>
      <c r="S789" s="5">
        <v>0</v>
      </c>
      <c r="T789" s="5">
        <v>438470</v>
      </c>
      <c r="U789" s="5">
        <v>0</v>
      </c>
      <c r="V789" s="5">
        <v>0</v>
      </c>
      <c r="W789" s="5">
        <v>340830</v>
      </c>
      <c r="X789" s="5">
        <v>377380</v>
      </c>
      <c r="Y789" s="5"/>
      <c r="Z789" s="5"/>
      <c r="AA789" s="5"/>
      <c r="AB789" s="5">
        <v>650010</v>
      </c>
      <c r="AC789" s="5"/>
      <c r="AD789" s="5"/>
      <c r="AE789" s="5">
        <v>363690</v>
      </c>
      <c r="AF789" s="5">
        <v>614250</v>
      </c>
      <c r="AG789" s="5">
        <f t="shared" si="52"/>
        <v>1.3293453586109578</v>
      </c>
      <c r="AH789" s="5">
        <f t="shared" si="53"/>
        <v>0.4107159597144952</v>
      </c>
      <c r="AI789" s="5" t="e">
        <f t="shared" si="54"/>
        <v>#DIV/0!</v>
      </c>
      <c r="AJ789" s="5" t="e">
        <f t="shared" si="55"/>
        <v>#DIV/0!</v>
      </c>
      <c r="AK789" s="5">
        <f>VLOOKUP(AO789,Tabelle4!T:V,3,FALSE)</f>
        <v>0</v>
      </c>
      <c r="AL789" s="5">
        <v>19</v>
      </c>
      <c r="AM789" s="5"/>
      <c r="AN789" s="5">
        <v>2</v>
      </c>
      <c r="AO789" s="13">
        <v>313</v>
      </c>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row>
    <row r="790" spans="2:120" s="9" customFormat="1" x14ac:dyDescent="0.2">
      <c r="B790" s="4" t="s">
        <v>1843</v>
      </c>
      <c r="C790" s="5"/>
      <c r="D790" s="5" t="s">
        <v>1844</v>
      </c>
      <c r="E790" s="5" t="s">
        <v>1845</v>
      </c>
      <c r="F790" s="5" t="s">
        <v>1846</v>
      </c>
      <c r="G790" s="5"/>
      <c r="H790" s="5">
        <v>1</v>
      </c>
      <c r="I790" s="5">
        <v>1</v>
      </c>
      <c r="J790" s="5">
        <v>1</v>
      </c>
      <c r="K790" s="5">
        <v>6.2</v>
      </c>
      <c r="L790" s="5">
        <v>28.05</v>
      </c>
      <c r="M790" s="5">
        <v>259</v>
      </c>
      <c r="N790" s="5">
        <v>1</v>
      </c>
      <c r="O790" s="5">
        <v>-2</v>
      </c>
      <c r="P790" s="5">
        <v>6754000</v>
      </c>
      <c r="Q790" s="5">
        <v>0</v>
      </c>
      <c r="R790" s="5">
        <v>0</v>
      </c>
      <c r="S790" s="5">
        <v>2975600</v>
      </c>
      <c r="T790" s="5">
        <v>1373800</v>
      </c>
      <c r="U790" s="5">
        <v>2404700</v>
      </c>
      <c r="V790" s="5">
        <v>0</v>
      </c>
      <c r="W790" s="5">
        <v>0</v>
      </c>
      <c r="X790" s="5">
        <v>0</v>
      </c>
      <c r="Y790" s="5"/>
      <c r="Z790" s="5"/>
      <c r="AA790" s="5">
        <v>663410</v>
      </c>
      <c r="AB790" s="5">
        <v>459560</v>
      </c>
      <c r="AC790" s="5">
        <v>750750</v>
      </c>
      <c r="AD790" s="5"/>
      <c r="AE790" s="5"/>
      <c r="AF790" s="5"/>
      <c r="AG790" s="5">
        <f t="shared" si="52"/>
        <v>0.74789876789876786</v>
      </c>
      <c r="AH790" s="5">
        <f t="shared" si="53"/>
        <v>-0.41908508805534</v>
      </c>
      <c r="AI790" s="5" t="e">
        <f t="shared" si="54"/>
        <v>#DIV/0!</v>
      </c>
      <c r="AJ790" s="5" t="e">
        <f t="shared" si="55"/>
        <v>#DIV/0!</v>
      </c>
      <c r="AK790" s="5">
        <f>VLOOKUP(AO790,Tabelle4!T:V,3,FALSE)</f>
        <v>0</v>
      </c>
      <c r="AL790" s="5">
        <v>19</v>
      </c>
      <c r="AM790" s="5"/>
      <c r="AN790" s="5">
        <v>1</v>
      </c>
      <c r="AO790" s="13">
        <v>474</v>
      </c>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row>
    <row r="791" spans="2:120" s="9" customFormat="1" x14ac:dyDescent="0.2">
      <c r="B791" s="4" t="s">
        <v>2934</v>
      </c>
      <c r="C791" s="5"/>
      <c r="D791" s="5" t="s">
        <v>2935</v>
      </c>
      <c r="E791" s="5" t="s">
        <v>2936</v>
      </c>
      <c r="F791" s="5" t="s">
        <v>2937</v>
      </c>
      <c r="G791" s="5"/>
      <c r="H791" s="5">
        <v>1</v>
      </c>
      <c r="I791" s="5">
        <v>2</v>
      </c>
      <c r="J791" s="5">
        <v>2</v>
      </c>
      <c r="K791" s="5">
        <v>4.5999999999999996</v>
      </c>
      <c r="L791" s="5">
        <v>61.48</v>
      </c>
      <c r="M791" s="5">
        <v>541</v>
      </c>
      <c r="N791" s="5">
        <v>4.2075999999999997E-3</v>
      </c>
      <c r="O791" s="5">
        <v>4.7290999999999999</v>
      </c>
      <c r="P791" s="5">
        <v>48273000</v>
      </c>
      <c r="Q791" s="5">
        <v>43236000</v>
      </c>
      <c r="R791" s="5">
        <v>2275800</v>
      </c>
      <c r="S791" s="5">
        <v>0</v>
      </c>
      <c r="T791" s="5">
        <v>0</v>
      </c>
      <c r="U791" s="5">
        <v>0</v>
      </c>
      <c r="V791" s="5">
        <v>0</v>
      </c>
      <c r="W791" s="5">
        <v>0</v>
      </c>
      <c r="X791" s="5">
        <v>2761300</v>
      </c>
      <c r="Y791" s="5"/>
      <c r="Z791" s="5">
        <v>183720</v>
      </c>
      <c r="AA791" s="5"/>
      <c r="AB791" s="5"/>
      <c r="AC791" s="5"/>
      <c r="AD791" s="5"/>
      <c r="AE791" s="5"/>
      <c r="AF791" s="5">
        <v>294920</v>
      </c>
      <c r="AG791" s="5">
        <f t="shared" si="52"/>
        <v>0.62294859622948595</v>
      </c>
      <c r="AH791" s="5">
        <f t="shared" si="53"/>
        <v>-0.68281497341086794</v>
      </c>
      <c r="AI791" s="5" t="e">
        <f t="shared" si="54"/>
        <v>#DIV/0!</v>
      </c>
      <c r="AJ791" s="5" t="e">
        <f t="shared" si="55"/>
        <v>#DIV/0!</v>
      </c>
      <c r="AK791" s="5">
        <f>VLOOKUP(AO791,Tabelle4!T:V,3,FALSE)</f>
        <v>0</v>
      </c>
      <c r="AL791" s="5">
        <v>19</v>
      </c>
      <c r="AM791" s="5"/>
      <c r="AN791" s="5">
        <v>2</v>
      </c>
      <c r="AO791" s="13">
        <v>750</v>
      </c>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row>
    <row r="792" spans="2:120" s="9" customFormat="1" x14ac:dyDescent="0.2">
      <c r="B792" s="4" t="s">
        <v>2665</v>
      </c>
      <c r="C792" s="5"/>
      <c r="D792" s="5" t="s">
        <v>2666</v>
      </c>
      <c r="E792" s="5" t="s">
        <v>2667</v>
      </c>
      <c r="F792" s="5" t="s">
        <v>2668</v>
      </c>
      <c r="G792" s="5"/>
      <c r="H792" s="5">
        <v>1</v>
      </c>
      <c r="I792" s="5">
        <v>1</v>
      </c>
      <c r="J792" s="5">
        <v>1</v>
      </c>
      <c r="K792" s="5">
        <v>4.8</v>
      </c>
      <c r="L792" s="5">
        <v>56.43</v>
      </c>
      <c r="M792" s="5">
        <v>503</v>
      </c>
      <c r="N792" s="5">
        <v>1.7921E-3</v>
      </c>
      <c r="O792" s="5">
        <v>24.085999999999999</v>
      </c>
      <c r="P792" s="5">
        <v>17392000</v>
      </c>
      <c r="Q792" s="5">
        <v>8551800</v>
      </c>
      <c r="R792" s="5">
        <v>0</v>
      </c>
      <c r="S792" s="5">
        <v>0</v>
      </c>
      <c r="T792" s="5">
        <v>0</v>
      </c>
      <c r="U792" s="5">
        <v>0</v>
      </c>
      <c r="V792" s="5">
        <v>0</v>
      </c>
      <c r="W792" s="5">
        <v>8840200</v>
      </c>
      <c r="X792" s="5">
        <v>0</v>
      </c>
      <c r="Y792" s="5">
        <v>828660</v>
      </c>
      <c r="Z792" s="5"/>
      <c r="AA792" s="5"/>
      <c r="AB792" s="5"/>
      <c r="AC792" s="5"/>
      <c r="AD792" s="5"/>
      <c r="AE792" s="5">
        <v>567900</v>
      </c>
      <c r="AF792" s="5"/>
      <c r="AG792" s="5">
        <f t="shared" si="52"/>
        <v>1.4591653460116218</v>
      </c>
      <c r="AH792" s="5">
        <f t="shared" si="53"/>
        <v>0.54514337219009534</v>
      </c>
      <c r="AI792" s="5" t="e">
        <f t="shared" si="54"/>
        <v>#DIV/0!</v>
      </c>
      <c r="AJ792" s="5" t="e">
        <f t="shared" si="55"/>
        <v>#DIV/0!</v>
      </c>
      <c r="AK792" s="5">
        <f>VLOOKUP(AO792,Tabelle4!T:V,3,FALSE)</f>
        <v>0</v>
      </c>
      <c r="AL792" s="5">
        <v>19</v>
      </c>
      <c r="AM792" s="5"/>
      <c r="AN792" s="5">
        <v>5</v>
      </c>
      <c r="AO792" s="13">
        <v>682</v>
      </c>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row>
    <row r="793" spans="2:120" s="9" customFormat="1" x14ac:dyDescent="0.2">
      <c r="B793" s="4" t="s">
        <v>410</v>
      </c>
      <c r="C793" s="5"/>
      <c r="D793" s="5" t="s">
        <v>411</v>
      </c>
      <c r="E793" s="5" t="s">
        <v>412</v>
      </c>
      <c r="F793" s="5" t="s">
        <v>413</v>
      </c>
      <c r="G793" s="5"/>
      <c r="H793" s="5">
        <v>3</v>
      </c>
      <c r="I793" s="5">
        <v>4</v>
      </c>
      <c r="J793" s="5">
        <v>1</v>
      </c>
      <c r="K793" s="5">
        <v>4.3</v>
      </c>
      <c r="L793" s="5">
        <v>113.04</v>
      </c>
      <c r="M793" s="5">
        <v>1025</v>
      </c>
      <c r="N793" s="5">
        <v>1</v>
      </c>
      <c r="O793" s="5">
        <v>-2</v>
      </c>
      <c r="P793" s="5">
        <v>2123400</v>
      </c>
      <c r="Q793" s="5">
        <v>0</v>
      </c>
      <c r="R793" s="5">
        <v>0</v>
      </c>
      <c r="S793" s="5">
        <v>0</v>
      </c>
      <c r="T793" s="5">
        <v>1101400</v>
      </c>
      <c r="U793" s="5">
        <v>0</v>
      </c>
      <c r="V793" s="5">
        <v>0</v>
      </c>
      <c r="W793" s="5">
        <v>1022000</v>
      </c>
      <c r="X793" s="5">
        <v>0</v>
      </c>
      <c r="Y793" s="5"/>
      <c r="Z793" s="5"/>
      <c r="AA793" s="5"/>
      <c r="AB793" s="5">
        <v>1647800</v>
      </c>
      <c r="AC793" s="5"/>
      <c r="AD793" s="5"/>
      <c r="AE793" s="5">
        <v>1157800</v>
      </c>
      <c r="AF793" s="5"/>
      <c r="AG793" s="5">
        <f t="shared" si="52"/>
        <v>1.4232164449818621</v>
      </c>
      <c r="AH793" s="5">
        <f t="shared" si="53"/>
        <v>0.5091550858671694</v>
      </c>
      <c r="AI793" s="5" t="e">
        <f t="shared" si="54"/>
        <v>#DIV/0!</v>
      </c>
      <c r="AJ793" s="5" t="e">
        <f t="shared" si="55"/>
        <v>#DIV/0!</v>
      </c>
      <c r="AK793" s="5">
        <f>VLOOKUP(AO793,Tabelle4!T:V,3,FALSE)</f>
        <v>0</v>
      </c>
      <c r="AL793" s="5">
        <v>19</v>
      </c>
      <c r="AM793" s="5"/>
      <c r="AN793" s="5">
        <v>1</v>
      </c>
      <c r="AO793" s="13">
        <v>109</v>
      </c>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row>
    <row r="794" spans="2:120" s="9" customFormat="1" x14ac:dyDescent="0.2">
      <c r="B794" s="4" t="s">
        <v>1687</v>
      </c>
      <c r="C794" s="5"/>
      <c r="D794" s="5" t="s">
        <v>1688</v>
      </c>
      <c r="E794" s="5" t="s">
        <v>1689</v>
      </c>
      <c r="F794" s="5" t="s">
        <v>1690</v>
      </c>
      <c r="G794" s="5"/>
      <c r="H794" s="5">
        <v>1</v>
      </c>
      <c r="I794" s="5">
        <v>2</v>
      </c>
      <c r="J794" s="5">
        <v>2</v>
      </c>
      <c r="K794" s="5">
        <v>10</v>
      </c>
      <c r="L794" s="5">
        <v>36.866999999999997</v>
      </c>
      <c r="M794" s="5">
        <v>330</v>
      </c>
      <c r="N794" s="5">
        <v>9.2347999999999996E-3</v>
      </c>
      <c r="O794" s="5">
        <v>3.3753000000000002</v>
      </c>
      <c r="P794" s="5">
        <v>6621800</v>
      </c>
      <c r="Q794" s="5">
        <v>0</v>
      </c>
      <c r="R794" s="5">
        <v>2374600</v>
      </c>
      <c r="S794" s="5">
        <v>0</v>
      </c>
      <c r="T794" s="5">
        <v>0</v>
      </c>
      <c r="U794" s="5">
        <v>0</v>
      </c>
      <c r="V794" s="5">
        <v>4247200</v>
      </c>
      <c r="W794" s="5">
        <v>0</v>
      </c>
      <c r="X794" s="5">
        <v>0</v>
      </c>
      <c r="Y794" s="5"/>
      <c r="Z794" s="5">
        <v>675430</v>
      </c>
      <c r="AA794" s="5"/>
      <c r="AB794" s="5"/>
      <c r="AC794" s="5"/>
      <c r="AD794" s="5">
        <v>917700</v>
      </c>
      <c r="AE794" s="5"/>
      <c r="AF794" s="5"/>
      <c r="AG794" s="5">
        <f t="shared" si="52"/>
        <v>0.73600305110602593</v>
      </c>
      <c r="AH794" s="5">
        <f t="shared" si="53"/>
        <v>-0.4422163478898446</v>
      </c>
      <c r="AI794" s="5" t="e">
        <f t="shared" si="54"/>
        <v>#DIV/0!</v>
      </c>
      <c r="AJ794" s="5" t="e">
        <f t="shared" si="55"/>
        <v>#DIV/0!</v>
      </c>
      <c r="AK794" s="5">
        <f>VLOOKUP(AO794,Tabelle4!T:V,3,FALSE)</f>
        <v>0</v>
      </c>
      <c r="AL794" s="5">
        <v>19</v>
      </c>
      <c r="AM794" s="5"/>
      <c r="AN794" s="5">
        <v>2</v>
      </c>
      <c r="AO794" s="13">
        <v>434</v>
      </c>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row>
    <row r="795" spans="2:120" s="9" customFormat="1" x14ac:dyDescent="0.2">
      <c r="B795" s="4" t="s">
        <v>477</v>
      </c>
      <c r="C795" s="5"/>
      <c r="D795" s="5" t="s">
        <v>478</v>
      </c>
      <c r="E795" s="5" t="s">
        <v>479</v>
      </c>
      <c r="F795" s="5" t="s">
        <v>480</v>
      </c>
      <c r="G795" s="5"/>
      <c r="H795" s="5">
        <v>2</v>
      </c>
      <c r="I795" s="5">
        <v>2</v>
      </c>
      <c r="J795" s="5">
        <v>2</v>
      </c>
      <c r="K795" s="5">
        <v>4.2</v>
      </c>
      <c r="L795" s="5">
        <v>75.287999999999997</v>
      </c>
      <c r="M795" s="5">
        <v>667</v>
      </c>
      <c r="N795" s="5">
        <v>2.9369000000000001E-3</v>
      </c>
      <c r="O795" s="5">
        <v>7.2633999999999999</v>
      </c>
      <c r="P795" s="5">
        <v>9941500</v>
      </c>
      <c r="Q795" s="5">
        <v>4159000</v>
      </c>
      <c r="R795" s="5">
        <v>179090</v>
      </c>
      <c r="S795" s="5">
        <v>0</v>
      </c>
      <c r="T795" s="5">
        <v>0</v>
      </c>
      <c r="U795" s="5">
        <v>0</v>
      </c>
      <c r="V795" s="5">
        <v>0</v>
      </c>
      <c r="W795" s="5">
        <v>5603400</v>
      </c>
      <c r="X795" s="5">
        <v>0</v>
      </c>
      <c r="Y795" s="5">
        <v>360970</v>
      </c>
      <c r="Z795" s="5">
        <v>140040</v>
      </c>
      <c r="AA795" s="5"/>
      <c r="AB795" s="5"/>
      <c r="AC795" s="5"/>
      <c r="AD795" s="5"/>
      <c r="AE795" s="5">
        <v>444230</v>
      </c>
      <c r="AF795" s="5"/>
      <c r="AG795" s="5">
        <f t="shared" si="52"/>
        <v>0.56390833577201005</v>
      </c>
      <c r="AH795" s="5">
        <f t="shared" si="53"/>
        <v>-0.8264674256582708</v>
      </c>
      <c r="AI795" s="5" t="e">
        <f t="shared" si="54"/>
        <v>#DIV/0!</v>
      </c>
      <c r="AJ795" s="5" t="e">
        <f t="shared" si="55"/>
        <v>#DIV/0!</v>
      </c>
      <c r="AK795" s="5">
        <f>VLOOKUP(AO795,Tabelle4!T:V,3,FALSE)</f>
        <v>0</v>
      </c>
      <c r="AL795" s="5">
        <v>19</v>
      </c>
      <c r="AM795" s="5"/>
      <c r="AN795" s="5">
        <v>3</v>
      </c>
      <c r="AO795" s="13">
        <v>126</v>
      </c>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row>
    <row r="796" spans="2:120" s="9" customFormat="1" x14ac:dyDescent="0.2">
      <c r="B796" s="4" t="s">
        <v>2020</v>
      </c>
      <c r="C796" s="5"/>
      <c r="D796" s="5" t="s">
        <v>395</v>
      </c>
      <c r="E796" s="5" t="s">
        <v>2021</v>
      </c>
      <c r="F796" s="5" t="s">
        <v>2022</v>
      </c>
      <c r="G796" s="5"/>
      <c r="H796" s="5">
        <v>2</v>
      </c>
      <c r="I796" s="5">
        <v>1</v>
      </c>
      <c r="J796" s="5">
        <v>1</v>
      </c>
      <c r="K796" s="5">
        <v>4.5</v>
      </c>
      <c r="L796" s="5">
        <v>35.576999999999998</v>
      </c>
      <c r="M796" s="5">
        <v>314</v>
      </c>
      <c r="N796" s="5">
        <v>1</v>
      </c>
      <c r="O796" s="5">
        <v>-2</v>
      </c>
      <c r="P796" s="5">
        <v>2710400</v>
      </c>
      <c r="Q796" s="5">
        <v>0</v>
      </c>
      <c r="R796" s="5">
        <v>0</v>
      </c>
      <c r="S796" s="5">
        <v>921600</v>
      </c>
      <c r="T796" s="5">
        <v>406670</v>
      </c>
      <c r="U796" s="5">
        <v>0</v>
      </c>
      <c r="V796" s="5">
        <v>1382100</v>
      </c>
      <c r="W796" s="5">
        <v>0</v>
      </c>
      <c r="X796" s="5">
        <v>0</v>
      </c>
      <c r="Y796" s="5"/>
      <c r="Z796" s="5"/>
      <c r="AA796" s="5">
        <v>94287</v>
      </c>
      <c r="AB796" s="5">
        <v>83559</v>
      </c>
      <c r="AC796" s="5"/>
      <c r="AD796" s="5">
        <v>176060</v>
      </c>
      <c r="AE796" s="5"/>
      <c r="AF796" s="5"/>
      <c r="AG796" s="5">
        <f t="shared" si="52"/>
        <v>0.50507213449960242</v>
      </c>
      <c r="AH796" s="5">
        <f t="shared" si="53"/>
        <v>-0.98543864632394451</v>
      </c>
      <c r="AI796" s="5" t="e">
        <f t="shared" si="54"/>
        <v>#DIV/0!</v>
      </c>
      <c r="AJ796" s="5" t="e">
        <f t="shared" si="55"/>
        <v>#DIV/0!</v>
      </c>
      <c r="AK796" s="5">
        <f>VLOOKUP(AO796,Tabelle4!T:V,3,FALSE)</f>
        <v>0</v>
      </c>
      <c r="AL796" s="5">
        <v>19</v>
      </c>
      <c r="AM796" s="5"/>
      <c r="AN796" s="5">
        <v>1</v>
      </c>
      <c r="AO796" s="13">
        <v>519</v>
      </c>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row>
    <row r="797" spans="2:120" s="9" customFormat="1" x14ac:dyDescent="0.2">
      <c r="B797" s="4" t="s">
        <v>68</v>
      </c>
      <c r="C797" s="5"/>
      <c r="D797" s="5" t="s">
        <v>69</v>
      </c>
      <c r="E797" s="5" t="s">
        <v>70</v>
      </c>
      <c r="F797" s="5" t="s">
        <v>71</v>
      </c>
      <c r="G797" s="5"/>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c r="Z797" s="5"/>
      <c r="AA797" s="5"/>
      <c r="AB797" s="5"/>
      <c r="AC797" s="5"/>
      <c r="AD797" s="5"/>
      <c r="AE797" s="5"/>
      <c r="AF797" s="5"/>
      <c r="AG797" s="5" t="e">
        <f t="shared" si="52"/>
        <v>#DIV/0!</v>
      </c>
      <c r="AH797" s="5" t="e">
        <f t="shared" si="53"/>
        <v>#DIV/0!</v>
      </c>
      <c r="AI797" s="5" t="e">
        <f t="shared" si="54"/>
        <v>#DIV/0!</v>
      </c>
      <c r="AJ797" s="5" t="e">
        <f t="shared" si="55"/>
        <v>#DIV/0!</v>
      </c>
      <c r="AK797" s="5">
        <f>VLOOKUP(AO797,Tabelle4!T:V,3,FALSE)</f>
        <v>0</v>
      </c>
      <c r="AL797" s="5">
        <v>19</v>
      </c>
      <c r="AM797" s="5"/>
      <c r="AN797" s="5">
        <v>1</v>
      </c>
      <c r="AO797" s="13">
        <v>10</v>
      </c>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row>
    <row r="798" spans="2:120" s="9" customFormat="1" x14ac:dyDescent="0.2">
      <c r="B798" s="4" t="s">
        <v>91</v>
      </c>
      <c r="C798" s="5"/>
      <c r="D798" s="5" t="s">
        <v>92</v>
      </c>
      <c r="E798" s="5" t="s">
        <v>93</v>
      </c>
      <c r="F798" s="5" t="s">
        <v>94</v>
      </c>
      <c r="G798" s="5"/>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c r="Z798" s="5"/>
      <c r="AA798" s="5"/>
      <c r="AB798" s="5"/>
      <c r="AC798" s="5"/>
      <c r="AD798" s="5"/>
      <c r="AE798" s="5"/>
      <c r="AF798" s="5"/>
      <c r="AG798" s="5" t="e">
        <f t="shared" si="52"/>
        <v>#DIV/0!</v>
      </c>
      <c r="AH798" s="5" t="e">
        <f t="shared" si="53"/>
        <v>#DIV/0!</v>
      </c>
      <c r="AI798" s="5" t="e">
        <f t="shared" si="54"/>
        <v>#DIV/0!</v>
      </c>
      <c r="AJ798" s="5" t="e">
        <f t="shared" si="55"/>
        <v>#DIV/0!</v>
      </c>
      <c r="AK798" s="5">
        <f>VLOOKUP(AO798,Tabelle4!T:V,3,FALSE)</f>
        <v>0</v>
      </c>
      <c r="AL798" s="5">
        <v>19</v>
      </c>
      <c r="AM798" s="5"/>
      <c r="AN798" s="5">
        <v>2</v>
      </c>
      <c r="AO798" s="13">
        <v>16</v>
      </c>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row>
    <row r="799" spans="2:120" s="9" customFormat="1" x14ac:dyDescent="0.2">
      <c r="B799" s="4" t="s">
        <v>1149</v>
      </c>
      <c r="C799" s="5"/>
      <c r="D799" s="5" t="s">
        <v>1150</v>
      </c>
      <c r="E799" s="5" t="s">
        <v>1151</v>
      </c>
      <c r="F799" s="5" t="s">
        <v>1152</v>
      </c>
      <c r="G799" s="5"/>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c r="Z799" s="5"/>
      <c r="AA799" s="5"/>
      <c r="AB799" s="5"/>
      <c r="AC799" s="5"/>
      <c r="AD799" s="5"/>
      <c r="AE799" s="5"/>
      <c r="AF799" s="5"/>
      <c r="AG799" s="5" t="e">
        <f t="shared" si="52"/>
        <v>#DIV/0!</v>
      </c>
      <c r="AH799" s="5" t="e">
        <f t="shared" si="53"/>
        <v>#DIV/0!</v>
      </c>
      <c r="AI799" s="5" t="e">
        <f t="shared" si="54"/>
        <v>#DIV/0!</v>
      </c>
      <c r="AJ799" s="5" t="e">
        <f t="shared" si="55"/>
        <v>#DIV/0!</v>
      </c>
      <c r="AK799" s="5">
        <f>VLOOKUP(AO799,Tabelle4!T:V,3,FALSE)</f>
        <v>0</v>
      </c>
      <c r="AL799" s="5">
        <v>19</v>
      </c>
      <c r="AM799" s="5"/>
      <c r="AN799" s="5">
        <v>2</v>
      </c>
      <c r="AO799" s="13">
        <v>297</v>
      </c>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row>
    <row r="800" spans="2:120" s="9" customFormat="1" x14ac:dyDescent="0.2">
      <c r="B800" s="4" t="s">
        <v>1456</v>
      </c>
      <c r="C800" s="5"/>
      <c r="D800" s="5" t="s">
        <v>1457</v>
      </c>
      <c r="E800" s="5"/>
      <c r="F800" s="5" t="s">
        <v>1458</v>
      </c>
      <c r="G800" s="5"/>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c r="Z800" s="5"/>
      <c r="AA800" s="5"/>
      <c r="AB800" s="5"/>
      <c r="AC800" s="5"/>
      <c r="AD800" s="5"/>
      <c r="AE800" s="5"/>
      <c r="AF800" s="5"/>
      <c r="AG800" s="5" t="e">
        <f t="shared" si="52"/>
        <v>#DIV/0!</v>
      </c>
      <c r="AH800" s="5" t="e">
        <f t="shared" si="53"/>
        <v>#DIV/0!</v>
      </c>
      <c r="AI800" s="5" t="e">
        <f t="shared" si="54"/>
        <v>#DIV/0!</v>
      </c>
      <c r="AJ800" s="5" t="e">
        <f t="shared" si="55"/>
        <v>#DIV/0!</v>
      </c>
      <c r="AK800" s="5">
        <f>VLOOKUP(AO800,Tabelle4!T:V,3,FALSE)</f>
        <v>0</v>
      </c>
      <c r="AL800" s="5">
        <v>19</v>
      </c>
      <c r="AM800" s="5"/>
      <c r="AN800" s="5">
        <v>1</v>
      </c>
      <c r="AO800" s="13">
        <v>375</v>
      </c>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row>
    <row r="801" spans="2:120" s="9" customFormat="1" x14ac:dyDescent="0.2">
      <c r="B801" s="4" t="s">
        <v>3080</v>
      </c>
      <c r="C801" s="5"/>
      <c r="D801" s="5" t="s">
        <v>3081</v>
      </c>
      <c r="E801" s="5" t="s">
        <v>3082</v>
      </c>
      <c r="F801" s="5" t="s">
        <v>3083</v>
      </c>
      <c r="G801" s="5"/>
      <c r="H801" s="5">
        <v>1</v>
      </c>
      <c r="I801" s="5">
        <v>1</v>
      </c>
      <c r="J801" s="5">
        <v>1</v>
      </c>
      <c r="K801" s="5">
        <v>3</v>
      </c>
      <c r="L801" s="5">
        <v>60.290999999999997</v>
      </c>
      <c r="M801" s="5">
        <v>525</v>
      </c>
      <c r="N801" s="5">
        <v>1</v>
      </c>
      <c r="O801" s="5">
        <v>-2</v>
      </c>
      <c r="P801" s="5">
        <v>0</v>
      </c>
      <c r="Q801" s="5">
        <v>0</v>
      </c>
      <c r="R801" s="5">
        <v>0</v>
      </c>
      <c r="S801" s="5">
        <v>0</v>
      </c>
      <c r="T801" s="5">
        <v>0</v>
      </c>
      <c r="U801" s="5">
        <v>0</v>
      </c>
      <c r="V801" s="5">
        <v>0</v>
      </c>
      <c r="W801" s="5">
        <v>0</v>
      </c>
      <c r="X801" s="5">
        <v>0</v>
      </c>
      <c r="Y801" s="5"/>
      <c r="Z801" s="5"/>
      <c r="AA801" s="5"/>
      <c r="AB801" s="5"/>
      <c r="AC801" s="5"/>
      <c r="AD801" s="5"/>
      <c r="AE801" s="5"/>
      <c r="AF801" s="5"/>
      <c r="AG801" s="5" t="e">
        <f t="shared" si="52"/>
        <v>#DIV/0!</v>
      </c>
      <c r="AH801" s="5" t="e">
        <f t="shared" si="53"/>
        <v>#DIV/0!</v>
      </c>
      <c r="AI801" s="5" t="e">
        <f t="shared" si="54"/>
        <v>#DIV/0!</v>
      </c>
      <c r="AJ801" s="5" t="e">
        <f t="shared" si="55"/>
        <v>#DIV/0!</v>
      </c>
      <c r="AK801" s="5">
        <f>VLOOKUP(AO801,Tabelle4!T:V,3,FALSE)</f>
        <v>0</v>
      </c>
      <c r="AL801" s="5">
        <v>19</v>
      </c>
      <c r="AM801" s="5"/>
      <c r="AN801" s="5">
        <v>1</v>
      </c>
      <c r="AO801" s="13">
        <v>787</v>
      </c>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row>
    <row r="802" spans="2:120" s="9" customFormat="1" x14ac:dyDescent="0.2">
      <c r="B802" s="4"/>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13"/>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row>
    <row r="803" spans="2:120" s="9" customFormat="1" x14ac:dyDescent="0.2">
      <c r="B803" s="4"/>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1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row>
    <row r="804" spans="2:120" s="9" customFormat="1" ht="16" thickBot="1" x14ac:dyDescent="0.25">
      <c r="B804" s="7"/>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5"/>
      <c r="AH804" s="5"/>
      <c r="AI804" s="5"/>
      <c r="AJ804" s="5"/>
      <c r="AK804" s="5"/>
      <c r="AL804" s="8"/>
      <c r="AM804" s="8"/>
      <c r="AN804" s="8"/>
      <c r="AO804" s="1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row>
    <row r="805" spans="2:120" s="9" customFormat="1" x14ac:dyDescent="0.2"/>
    <row r="806" spans="2:120" s="9" customFormat="1"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row>
    <row r="807" spans="2:120" s="9" customFormat="1"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row>
    <row r="808" spans="2:120" s="9" customFormat="1"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row>
    <row r="809" spans="2:120" s="9" customFormat="1"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row>
    <row r="810" spans="2:120" s="9" customFormat="1"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row>
    <row r="811" spans="2:120" s="9" customFormat="1"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row>
    <row r="812" spans="2:120" s="9" customFormat="1"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row>
    <row r="813" spans="2:120" s="9" customFormat="1"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row>
    <row r="814" spans="2:120" s="9" customFormat="1"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row>
    <row r="815" spans="2:120" s="9" customFormat="1"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row>
    <row r="816" spans="2:120" s="9" customFormat="1"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row>
    <row r="817" spans="2:120" s="9" customFormat="1"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row>
    <row r="818" spans="2:120" s="9" customFormat="1"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row>
    <row r="819" spans="2:120" s="9" customFormat="1"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row>
    <row r="820" spans="2:120" s="9" customFormat="1"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row>
    <row r="821" spans="2:120" s="9" customFormat="1"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row>
    <row r="822" spans="2:120" s="9" customFormat="1"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row>
    <row r="823" spans="2:120" s="9" customFormat="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row>
    <row r="824" spans="2:120" s="9" customFormat="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row>
    <row r="825" spans="2:120" s="9" customFormat="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row>
    <row r="826" spans="2:120" s="9" customFormat="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row>
    <row r="827" spans="2:120" s="9" customFormat="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row>
    <row r="828" spans="2:120" s="9" customFormat="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row>
    <row r="829" spans="2:120" s="9" customFormat="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row>
    <row r="830" spans="2:120" s="9" customFormat="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row>
    <row r="831" spans="2:120" s="9" customFormat="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row>
    <row r="832" spans="2:120" s="9" customFormat="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row>
    <row r="833" spans="2:120" s="9" customFormat="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row>
    <row r="834" spans="2:120" s="9" customFormat="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row>
    <row r="835" spans="2:120" s="9" customFormat="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row>
    <row r="836" spans="2:120" s="9" customFormat="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row>
    <row r="837" spans="2:120" s="9" customFormat="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row>
  </sheetData>
  <sortState ref="B3:AO15">
    <sortCondition ref="AH3:AH15"/>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564"/>
  <sheetViews>
    <sheetView topLeftCell="D1" workbookViewId="0">
      <selection activeCell="V6" sqref="V6"/>
    </sheetView>
  </sheetViews>
  <sheetFormatPr baseColWidth="10" defaultRowHeight="15" x14ac:dyDescent="0.2"/>
  <cols>
    <col min="1" max="1" width="11.5" customWidth="1"/>
    <col min="3" max="3" width="11.5" customWidth="1"/>
    <col min="15" max="15" width="11.5" customWidth="1"/>
    <col min="17" max="17" width="11.5" customWidth="1"/>
  </cols>
  <sheetData>
    <row r="1" spans="1:25" ht="16" thickBot="1" x14ac:dyDescent="0.25">
      <c r="A1" s="13" t="s">
        <v>30</v>
      </c>
      <c r="B1" t="s">
        <v>3134</v>
      </c>
      <c r="C1" s="5" t="s">
        <v>12</v>
      </c>
      <c r="G1" t="s">
        <v>30</v>
      </c>
      <c r="H1" t="s">
        <v>3134</v>
      </c>
      <c r="I1" t="s">
        <v>3135</v>
      </c>
      <c r="J1" t="s">
        <v>12</v>
      </c>
      <c r="K1" t="s">
        <v>3136</v>
      </c>
      <c r="L1" t="s">
        <v>30</v>
      </c>
      <c r="O1" s="9"/>
      <c r="Q1" s="9"/>
      <c r="T1" t="s">
        <v>30</v>
      </c>
      <c r="U1" t="s">
        <v>3134</v>
      </c>
      <c r="V1" t="s">
        <v>3135</v>
      </c>
      <c r="W1" t="s">
        <v>12</v>
      </c>
      <c r="X1" t="s">
        <v>3136</v>
      </c>
      <c r="Y1" t="s">
        <v>30</v>
      </c>
    </row>
    <row r="2" spans="1:25" ht="21" thickBot="1" x14ac:dyDescent="0.25">
      <c r="A2" s="13">
        <v>133</v>
      </c>
      <c r="B2">
        <v>1.2182514369278024</v>
      </c>
      <c r="C2" s="5">
        <v>16862000</v>
      </c>
      <c r="G2">
        <v>133</v>
      </c>
      <c r="H2">
        <v>1.2182500000000001</v>
      </c>
      <c r="J2">
        <v>16862000</v>
      </c>
      <c r="K2">
        <v>3.4009600000000001E-2</v>
      </c>
      <c r="L2">
        <v>133</v>
      </c>
      <c r="O2" s="12" t="s">
        <v>30</v>
      </c>
      <c r="P2" t="s">
        <v>3134</v>
      </c>
      <c r="Q2" s="3" t="s">
        <v>12</v>
      </c>
      <c r="T2">
        <v>746</v>
      </c>
      <c r="U2">
        <v>0.28646100000000002</v>
      </c>
      <c r="W2">
        <v>60024000000</v>
      </c>
      <c r="X2">
        <v>0.39846300000000001</v>
      </c>
      <c r="Y2">
        <v>746</v>
      </c>
    </row>
    <row r="3" spans="1:25" x14ac:dyDescent="0.2">
      <c r="A3" s="13">
        <v>132</v>
      </c>
      <c r="B3">
        <v>0.61170399243197504</v>
      </c>
      <c r="C3" s="5">
        <v>119080000</v>
      </c>
      <c r="G3">
        <v>132</v>
      </c>
      <c r="H3">
        <v>0.61170400000000003</v>
      </c>
      <c r="J3">
        <v>119080000</v>
      </c>
      <c r="K3">
        <v>0.31731100000000001</v>
      </c>
      <c r="L3">
        <v>132</v>
      </c>
      <c r="O3" s="13">
        <v>746</v>
      </c>
      <c r="P3">
        <v>0.28646133145168245</v>
      </c>
      <c r="Q3" s="5">
        <v>60024000000</v>
      </c>
      <c r="T3">
        <v>418</v>
      </c>
      <c r="U3">
        <v>0.80476800000000004</v>
      </c>
      <c r="W3">
        <v>366550000</v>
      </c>
      <c r="X3">
        <v>1.2807600000000001E-2</v>
      </c>
      <c r="Y3">
        <v>418</v>
      </c>
    </row>
    <row r="4" spans="1:25" x14ac:dyDescent="0.2">
      <c r="A4" s="13">
        <v>32</v>
      </c>
      <c r="B4">
        <v>2.0882114133795611</v>
      </c>
      <c r="C4" s="5">
        <v>51039000</v>
      </c>
      <c r="G4">
        <v>32</v>
      </c>
      <c r="H4">
        <v>2.0882100000000001</v>
      </c>
      <c r="I4" t="s">
        <v>3138</v>
      </c>
      <c r="J4">
        <v>51039000</v>
      </c>
      <c r="K4">
        <v>1.9431599999999999E-4</v>
      </c>
      <c r="L4">
        <v>32</v>
      </c>
      <c r="O4" s="13">
        <v>418</v>
      </c>
      <c r="P4">
        <v>0.80476838047176913</v>
      </c>
      <c r="Q4" s="5">
        <v>366550000</v>
      </c>
      <c r="T4">
        <v>611</v>
      </c>
      <c r="U4">
        <v>-0.48633500000000002</v>
      </c>
      <c r="W4">
        <v>10824000000</v>
      </c>
      <c r="X4">
        <v>0.134131</v>
      </c>
      <c r="Y4">
        <v>611</v>
      </c>
    </row>
    <row r="5" spans="1:25" x14ac:dyDescent="0.2">
      <c r="A5" s="13">
        <v>121</v>
      </c>
      <c r="B5">
        <v>1.6149697046303517</v>
      </c>
      <c r="C5" s="5">
        <v>684950000</v>
      </c>
      <c r="G5">
        <v>121</v>
      </c>
      <c r="H5">
        <v>1.61497</v>
      </c>
      <c r="I5" t="s">
        <v>3138</v>
      </c>
      <c r="J5">
        <v>684950000</v>
      </c>
      <c r="K5" s="15">
        <v>5.9245199999999999E-7</v>
      </c>
      <c r="L5">
        <v>121</v>
      </c>
      <c r="O5" s="13">
        <v>611</v>
      </c>
      <c r="P5">
        <v>-0.48633459906679971</v>
      </c>
      <c r="Q5" s="5">
        <v>10824000000</v>
      </c>
      <c r="T5">
        <v>285</v>
      </c>
      <c r="U5">
        <v>-0.36593100000000001</v>
      </c>
      <c r="W5">
        <v>635170000000</v>
      </c>
      <c r="X5">
        <v>0.25343300000000002</v>
      </c>
      <c r="Y5">
        <v>285</v>
      </c>
    </row>
    <row r="6" spans="1:25" x14ac:dyDescent="0.2">
      <c r="A6" s="13">
        <v>120</v>
      </c>
      <c r="B6">
        <v>1.2415409917951301</v>
      </c>
      <c r="C6" s="5">
        <v>44868000</v>
      </c>
      <c r="G6">
        <v>120</v>
      </c>
      <c r="H6">
        <v>1.2415400000000001</v>
      </c>
      <c r="J6">
        <v>44868000</v>
      </c>
      <c r="K6">
        <v>3.0544200000000001E-2</v>
      </c>
      <c r="L6">
        <v>120</v>
      </c>
      <c r="O6" s="13">
        <v>285</v>
      </c>
      <c r="P6">
        <v>-0.36593144065498273</v>
      </c>
      <c r="Q6" s="5">
        <v>635170000000</v>
      </c>
      <c r="T6">
        <v>356</v>
      </c>
      <c r="U6">
        <v>0.31428099999999998</v>
      </c>
      <c r="W6">
        <v>58552000000</v>
      </c>
      <c r="X6">
        <v>0.35100199999999998</v>
      </c>
      <c r="Y6">
        <v>356</v>
      </c>
    </row>
    <row r="7" spans="1:25" x14ac:dyDescent="0.2">
      <c r="A7" s="13">
        <v>173</v>
      </c>
      <c r="B7" t="e">
        <v>#NUM!</v>
      </c>
      <c r="C7" s="5">
        <v>8938000</v>
      </c>
      <c r="G7">
        <v>173</v>
      </c>
      <c r="H7" t="s">
        <v>3137</v>
      </c>
      <c r="J7">
        <v>8938000</v>
      </c>
      <c r="K7">
        <v>1</v>
      </c>
      <c r="L7">
        <v>173</v>
      </c>
      <c r="O7" s="13">
        <v>356</v>
      </c>
      <c r="P7">
        <v>0.31428058491885308</v>
      </c>
      <c r="Q7" s="5">
        <v>58552000000</v>
      </c>
      <c r="T7">
        <v>340</v>
      </c>
      <c r="U7">
        <v>-0.48871100000000001</v>
      </c>
      <c r="W7">
        <v>77556000</v>
      </c>
      <c r="X7">
        <v>0.23912900000000001</v>
      </c>
      <c r="Y7">
        <v>340</v>
      </c>
    </row>
    <row r="8" spans="1:25" x14ac:dyDescent="0.2">
      <c r="A8" s="13">
        <v>73</v>
      </c>
      <c r="B8" t="e">
        <v>#NUM!</v>
      </c>
      <c r="C8" s="5">
        <v>8263000</v>
      </c>
      <c r="G8">
        <v>73</v>
      </c>
      <c r="H8" t="s">
        <v>3137</v>
      </c>
      <c r="J8" s="15">
        <v>8263000</v>
      </c>
      <c r="K8">
        <v>1</v>
      </c>
      <c r="L8">
        <v>73</v>
      </c>
      <c r="O8" s="13">
        <v>340</v>
      </c>
      <c r="P8">
        <v>-0.48871125312156011</v>
      </c>
      <c r="Q8" s="5">
        <v>77556000</v>
      </c>
      <c r="T8">
        <v>540</v>
      </c>
      <c r="U8">
        <v>0.42951299999999998</v>
      </c>
      <c r="W8">
        <v>12921000000</v>
      </c>
      <c r="X8">
        <v>0.19418199999999999</v>
      </c>
      <c r="Y8">
        <v>540</v>
      </c>
    </row>
    <row r="9" spans="1:25" x14ac:dyDescent="0.2">
      <c r="A9" s="13">
        <v>229</v>
      </c>
      <c r="B9">
        <v>0.32797676352669869</v>
      </c>
      <c r="C9" s="5">
        <v>17743000000</v>
      </c>
      <c r="G9">
        <v>229</v>
      </c>
      <c r="H9">
        <v>0.32797700000000002</v>
      </c>
      <c r="J9">
        <v>17743000000</v>
      </c>
      <c r="K9">
        <v>0.34426200000000001</v>
      </c>
      <c r="L9">
        <v>229</v>
      </c>
      <c r="O9" s="13">
        <v>540</v>
      </c>
      <c r="P9">
        <v>0.42951321511847113</v>
      </c>
      <c r="Q9" s="5">
        <v>12921000000</v>
      </c>
      <c r="T9">
        <v>132</v>
      </c>
      <c r="U9">
        <v>0.61170400000000003</v>
      </c>
      <c r="W9">
        <v>119080000</v>
      </c>
      <c r="X9">
        <v>0.20539199999999999</v>
      </c>
      <c r="Y9">
        <v>132</v>
      </c>
    </row>
    <row r="10" spans="1:25" x14ac:dyDescent="0.2">
      <c r="A10" s="13">
        <v>141</v>
      </c>
      <c r="B10">
        <v>0.16780501503913389</v>
      </c>
      <c r="C10" s="5">
        <v>63264000000</v>
      </c>
      <c r="G10">
        <v>141</v>
      </c>
      <c r="H10">
        <v>0.16780500000000001</v>
      </c>
      <c r="J10">
        <v>63264000000</v>
      </c>
      <c r="K10">
        <v>0.65848899999999999</v>
      </c>
      <c r="L10">
        <v>141</v>
      </c>
      <c r="O10" s="13">
        <v>132</v>
      </c>
      <c r="P10">
        <v>0.61170399243197504</v>
      </c>
      <c r="Q10" s="5">
        <v>119080000</v>
      </c>
      <c r="T10">
        <v>305</v>
      </c>
      <c r="U10">
        <v>0.62198200000000003</v>
      </c>
      <c r="W10">
        <v>17187000</v>
      </c>
      <c r="X10">
        <v>0.19789399999999999</v>
      </c>
      <c r="Y10">
        <v>305</v>
      </c>
    </row>
    <row r="11" spans="1:25" x14ac:dyDescent="0.2">
      <c r="A11" s="13">
        <v>216</v>
      </c>
      <c r="B11">
        <v>-0.68258863507727585</v>
      </c>
      <c r="C11" s="5">
        <v>579250000</v>
      </c>
      <c r="G11">
        <v>216</v>
      </c>
      <c r="H11">
        <v>-0.682589</v>
      </c>
      <c r="J11">
        <v>579250000</v>
      </c>
      <c r="K11">
        <v>3.4226899999999998E-2</v>
      </c>
      <c r="L11">
        <v>216</v>
      </c>
      <c r="O11" s="13">
        <v>305</v>
      </c>
      <c r="P11">
        <v>0.62198160732889063</v>
      </c>
      <c r="Q11" s="5">
        <v>17187000</v>
      </c>
      <c r="T11">
        <v>558</v>
      </c>
      <c r="U11">
        <v>0.80320999999999998</v>
      </c>
      <c r="W11">
        <v>145290000</v>
      </c>
      <c r="X11">
        <v>9.6508200000000002E-2</v>
      </c>
      <c r="Y11">
        <v>558</v>
      </c>
    </row>
    <row r="12" spans="1:25" x14ac:dyDescent="0.2">
      <c r="A12" s="13">
        <v>189</v>
      </c>
      <c r="B12">
        <v>0.31883073295366626</v>
      </c>
      <c r="C12" s="5">
        <v>245460000000</v>
      </c>
      <c r="G12">
        <v>189</v>
      </c>
      <c r="H12">
        <v>0.31883099999999998</v>
      </c>
      <c r="J12">
        <v>245460000000</v>
      </c>
      <c r="K12">
        <v>0.35913699999999998</v>
      </c>
      <c r="L12">
        <v>189</v>
      </c>
      <c r="O12" s="13">
        <v>558</v>
      </c>
      <c r="P12">
        <v>0.80320960804634478</v>
      </c>
      <c r="Q12" s="5">
        <v>145290000</v>
      </c>
      <c r="T12">
        <v>593</v>
      </c>
      <c r="U12">
        <v>0.91516299999999995</v>
      </c>
      <c r="W12">
        <v>57677000</v>
      </c>
      <c r="X12">
        <v>5.8312799999999998E-2</v>
      </c>
      <c r="Y12">
        <v>593</v>
      </c>
    </row>
    <row r="13" spans="1:25" x14ac:dyDescent="0.2">
      <c r="A13" s="13">
        <v>26</v>
      </c>
      <c r="B13">
        <v>-0.37450854413852847</v>
      </c>
      <c r="C13" s="5">
        <v>316210000</v>
      </c>
      <c r="G13">
        <v>26</v>
      </c>
      <c r="H13">
        <v>-0.37450899999999998</v>
      </c>
      <c r="J13">
        <v>316210000</v>
      </c>
      <c r="K13">
        <v>0.42624099999999998</v>
      </c>
      <c r="L13">
        <v>26</v>
      </c>
      <c r="O13" s="13">
        <v>593</v>
      </c>
      <c r="P13">
        <v>0.91516316191435543</v>
      </c>
      <c r="Q13" s="5">
        <v>57677000</v>
      </c>
      <c r="T13">
        <v>587</v>
      </c>
      <c r="U13">
        <v>-0.95972800000000003</v>
      </c>
      <c r="W13">
        <v>1013100000</v>
      </c>
      <c r="X13">
        <v>3.7610500000000002E-3</v>
      </c>
      <c r="Y13">
        <v>587</v>
      </c>
    </row>
    <row r="14" spans="1:25" x14ac:dyDescent="0.2">
      <c r="A14" s="13">
        <v>169</v>
      </c>
      <c r="B14">
        <v>1.328007945271088</v>
      </c>
      <c r="C14" s="5">
        <v>13259000</v>
      </c>
      <c r="G14">
        <v>169</v>
      </c>
      <c r="H14">
        <v>1.3280099999999999</v>
      </c>
      <c r="J14">
        <v>13259000</v>
      </c>
      <c r="K14">
        <v>2.0199700000000001E-2</v>
      </c>
      <c r="L14">
        <v>169</v>
      </c>
      <c r="O14" s="13">
        <v>587</v>
      </c>
      <c r="P14">
        <v>-0.95972815986045001</v>
      </c>
      <c r="Q14" s="5">
        <v>1013100000</v>
      </c>
      <c r="T14">
        <v>541</v>
      </c>
      <c r="U14">
        <v>-0.392017</v>
      </c>
      <c r="W14">
        <v>56528000</v>
      </c>
      <c r="X14">
        <v>0.34532800000000002</v>
      </c>
      <c r="Y14">
        <v>541</v>
      </c>
    </row>
    <row r="15" spans="1:25" x14ac:dyDescent="0.2">
      <c r="A15" s="13">
        <v>222</v>
      </c>
      <c r="B15">
        <v>0.23239752890215148</v>
      </c>
      <c r="C15" s="5">
        <v>901710000</v>
      </c>
      <c r="G15">
        <v>222</v>
      </c>
      <c r="H15">
        <v>0.23239799999999999</v>
      </c>
      <c r="J15">
        <v>901710000</v>
      </c>
      <c r="K15">
        <v>0.51882399999999995</v>
      </c>
      <c r="L15">
        <v>222</v>
      </c>
      <c r="O15" s="13">
        <v>541</v>
      </c>
      <c r="P15">
        <v>-0.39201667775381743</v>
      </c>
      <c r="Q15" s="5">
        <v>56528000</v>
      </c>
      <c r="T15">
        <v>636</v>
      </c>
      <c r="U15">
        <v>-0.31992300000000001</v>
      </c>
      <c r="W15">
        <v>177720000</v>
      </c>
      <c r="X15">
        <v>0.44152799999999998</v>
      </c>
      <c r="Y15">
        <v>636</v>
      </c>
    </row>
    <row r="16" spans="1:25" x14ac:dyDescent="0.2">
      <c r="A16" s="13">
        <v>183</v>
      </c>
      <c r="B16">
        <v>0.85719613343442003</v>
      </c>
      <c r="C16" s="5">
        <v>7683600000</v>
      </c>
      <c r="G16">
        <v>183</v>
      </c>
      <c r="H16">
        <v>0.85719599999999996</v>
      </c>
      <c r="J16">
        <v>7683600000</v>
      </c>
      <c r="K16">
        <v>9.0465000000000007E-3</v>
      </c>
      <c r="L16">
        <v>183</v>
      </c>
      <c r="O16" s="13">
        <v>636</v>
      </c>
      <c r="P16">
        <v>-0.31992306310108903</v>
      </c>
      <c r="Q16" s="5">
        <v>177720000</v>
      </c>
      <c r="T16">
        <v>654</v>
      </c>
      <c r="U16">
        <v>-0.416709</v>
      </c>
      <c r="W16">
        <v>182640000</v>
      </c>
      <c r="X16">
        <v>0.31570999999999999</v>
      </c>
      <c r="Y16">
        <v>654</v>
      </c>
    </row>
    <row r="17" spans="1:25" x14ac:dyDescent="0.2">
      <c r="A17" s="13">
        <v>167</v>
      </c>
      <c r="B17">
        <v>-1.2460017991304682</v>
      </c>
      <c r="C17" s="5">
        <v>14567000</v>
      </c>
      <c r="G17">
        <v>167</v>
      </c>
      <c r="H17">
        <v>-1.246</v>
      </c>
      <c r="J17">
        <v>14567000</v>
      </c>
      <c r="K17">
        <v>1.8516500000000002E-2</v>
      </c>
      <c r="L17">
        <v>167</v>
      </c>
      <c r="O17" s="13">
        <v>654</v>
      </c>
      <c r="P17">
        <v>-0.41670935991827512</v>
      </c>
      <c r="Q17" s="5">
        <v>182640000</v>
      </c>
      <c r="T17">
        <v>121</v>
      </c>
      <c r="U17">
        <v>1.61497</v>
      </c>
      <c r="V17" t="s">
        <v>3138</v>
      </c>
      <c r="W17">
        <v>684950000</v>
      </c>
      <c r="X17" s="15">
        <v>4.1919300000000001E-7</v>
      </c>
      <c r="Y17">
        <v>121</v>
      </c>
    </row>
    <row r="18" spans="1:25" x14ac:dyDescent="0.2">
      <c r="A18" s="13">
        <v>83</v>
      </c>
      <c r="B18">
        <v>0.821711082262227</v>
      </c>
      <c r="C18" s="5">
        <v>125880000</v>
      </c>
      <c r="G18">
        <v>83</v>
      </c>
      <c r="H18">
        <v>0.82171099999999997</v>
      </c>
      <c r="J18">
        <v>125880000</v>
      </c>
      <c r="K18">
        <v>0.16520799999999999</v>
      </c>
      <c r="L18">
        <v>83</v>
      </c>
      <c r="O18" s="13">
        <v>121</v>
      </c>
      <c r="P18">
        <v>1.6149697046303517</v>
      </c>
      <c r="Q18" s="5">
        <v>684950000</v>
      </c>
      <c r="T18">
        <v>120</v>
      </c>
      <c r="U18">
        <v>1.2415400000000001</v>
      </c>
      <c r="W18">
        <v>44868000</v>
      </c>
      <c r="X18">
        <v>1.0237700000000001E-2</v>
      </c>
      <c r="Y18">
        <v>120</v>
      </c>
    </row>
    <row r="19" spans="1:25" x14ac:dyDescent="0.2">
      <c r="A19" s="13">
        <v>193</v>
      </c>
      <c r="B19">
        <v>0.91669129282707418</v>
      </c>
      <c r="C19" s="5">
        <v>17093000</v>
      </c>
      <c r="G19">
        <v>193</v>
      </c>
      <c r="H19">
        <v>0.91669100000000003</v>
      </c>
      <c r="J19">
        <v>17093000</v>
      </c>
      <c r="K19">
        <v>0.118019</v>
      </c>
      <c r="L19">
        <v>193</v>
      </c>
      <c r="O19" s="13">
        <v>120</v>
      </c>
      <c r="P19">
        <v>1.2415409917951301</v>
      </c>
      <c r="Q19" s="5">
        <v>44868000</v>
      </c>
      <c r="T19">
        <v>250</v>
      </c>
      <c r="U19">
        <v>1.2368699999999999</v>
      </c>
      <c r="V19" t="s">
        <v>3138</v>
      </c>
      <c r="W19">
        <v>703670000</v>
      </c>
      <c r="X19">
        <v>1.13281E-4</v>
      </c>
      <c r="Y19">
        <v>250</v>
      </c>
    </row>
    <row r="20" spans="1:25" x14ac:dyDescent="0.2">
      <c r="A20" s="13">
        <v>62</v>
      </c>
      <c r="B20">
        <v>1.3348864193763172</v>
      </c>
      <c r="C20" s="5">
        <v>34717000</v>
      </c>
      <c r="G20">
        <v>62</v>
      </c>
      <c r="H20">
        <v>1.3348899999999999</v>
      </c>
      <c r="J20">
        <v>34717000</v>
      </c>
      <c r="K20">
        <v>1.95268E-2</v>
      </c>
      <c r="L20">
        <v>62</v>
      </c>
      <c r="O20" s="13">
        <v>250</v>
      </c>
      <c r="P20">
        <v>1.2368684896936499</v>
      </c>
      <c r="Q20" s="5">
        <v>703670000</v>
      </c>
      <c r="T20">
        <v>82</v>
      </c>
      <c r="U20">
        <v>-1.23376</v>
      </c>
      <c r="W20">
        <v>29334000</v>
      </c>
      <c r="X20">
        <v>2.9189900000000002E-3</v>
      </c>
      <c r="Y20">
        <v>82</v>
      </c>
    </row>
    <row r="21" spans="1:25" x14ac:dyDescent="0.2">
      <c r="A21" s="13">
        <v>134</v>
      </c>
      <c r="B21">
        <v>0.24609458338928888</v>
      </c>
      <c r="C21" s="5">
        <v>1658500000</v>
      </c>
      <c r="G21">
        <v>134</v>
      </c>
      <c r="H21">
        <v>0.24609500000000001</v>
      </c>
      <c r="J21">
        <v>1658500000</v>
      </c>
      <c r="K21">
        <v>0.49130200000000002</v>
      </c>
      <c r="L21">
        <v>134</v>
      </c>
      <c r="O21" s="13">
        <v>82</v>
      </c>
      <c r="P21">
        <v>-1.233761143946476</v>
      </c>
      <c r="Q21" s="5">
        <v>29334000</v>
      </c>
      <c r="T21">
        <v>339</v>
      </c>
      <c r="U21">
        <v>-0.27574799999999999</v>
      </c>
      <c r="W21">
        <v>151290000</v>
      </c>
      <c r="X21">
        <v>0.50736199999999998</v>
      </c>
      <c r="Y21">
        <v>339</v>
      </c>
    </row>
    <row r="22" spans="1:25" x14ac:dyDescent="0.2">
      <c r="A22" s="13">
        <v>106</v>
      </c>
      <c r="B22">
        <v>-0.3432052661399751</v>
      </c>
      <c r="C22" s="5">
        <v>96672000</v>
      </c>
      <c r="G22">
        <v>106</v>
      </c>
      <c r="H22">
        <v>-0.34320499999999998</v>
      </c>
      <c r="J22">
        <v>96672000</v>
      </c>
      <c r="K22">
        <v>0.45952700000000002</v>
      </c>
      <c r="L22">
        <v>106</v>
      </c>
      <c r="O22" s="13">
        <v>339</v>
      </c>
      <c r="P22">
        <v>-0.27574783584266938</v>
      </c>
      <c r="Q22" s="5">
        <v>151290000</v>
      </c>
      <c r="T22">
        <v>133</v>
      </c>
      <c r="U22">
        <v>0.80321399999999998</v>
      </c>
      <c r="W22">
        <v>16862000</v>
      </c>
      <c r="X22">
        <v>9.6506400000000006E-2</v>
      </c>
      <c r="Y22">
        <v>133</v>
      </c>
    </row>
    <row r="23" spans="1:25" x14ac:dyDescent="0.2">
      <c r="A23" s="13">
        <v>9</v>
      </c>
      <c r="B23">
        <v>0.9598437026443446</v>
      </c>
      <c r="C23" s="5">
        <v>126780000</v>
      </c>
      <c r="G23">
        <v>9</v>
      </c>
      <c r="H23">
        <v>0.95984400000000003</v>
      </c>
      <c r="J23">
        <v>126780000</v>
      </c>
      <c r="K23">
        <v>0.10042</v>
      </c>
      <c r="L23">
        <v>9</v>
      </c>
      <c r="O23" s="13">
        <v>133</v>
      </c>
      <c r="P23">
        <v>0.80321393764895854</v>
      </c>
      <c r="Q23" s="5">
        <v>16862000</v>
      </c>
      <c r="T23">
        <v>229</v>
      </c>
      <c r="U23">
        <v>0.32797700000000002</v>
      </c>
      <c r="W23">
        <v>17743000000</v>
      </c>
      <c r="X23">
        <v>0.329011</v>
      </c>
      <c r="Y23">
        <v>229</v>
      </c>
    </row>
    <row r="24" spans="1:25" x14ac:dyDescent="0.2">
      <c r="A24" s="13">
        <v>54</v>
      </c>
      <c r="B24">
        <v>-0.31031662796771803</v>
      </c>
      <c r="C24" s="5">
        <v>74845000</v>
      </c>
      <c r="G24">
        <v>54</v>
      </c>
      <c r="H24">
        <v>-0.31031700000000001</v>
      </c>
      <c r="J24">
        <v>74845000</v>
      </c>
      <c r="K24">
        <v>0.49601499999999998</v>
      </c>
      <c r="L24">
        <v>54</v>
      </c>
      <c r="O24" s="13">
        <v>229</v>
      </c>
      <c r="P24">
        <v>0.32797676352669869</v>
      </c>
      <c r="Q24" s="5">
        <v>17743000000</v>
      </c>
      <c r="T24">
        <v>294</v>
      </c>
      <c r="U24">
        <v>-0.77773300000000001</v>
      </c>
      <c r="W24">
        <v>42887000</v>
      </c>
      <c r="X24">
        <v>6.0788599999999998E-2</v>
      </c>
      <c r="Y24">
        <v>294</v>
      </c>
    </row>
    <row r="25" spans="1:25" x14ac:dyDescent="0.2">
      <c r="A25" s="13">
        <v>77</v>
      </c>
      <c r="B25">
        <v>0.53300287080025643</v>
      </c>
      <c r="C25" s="5">
        <v>31660000</v>
      </c>
      <c r="G25">
        <v>77</v>
      </c>
      <c r="H25">
        <v>0.533003</v>
      </c>
      <c r="J25">
        <v>31660000</v>
      </c>
      <c r="K25">
        <v>0.39272699999999999</v>
      </c>
      <c r="L25">
        <v>77</v>
      </c>
      <c r="O25" s="13">
        <v>294</v>
      </c>
      <c r="P25">
        <v>-0.77773276461296048</v>
      </c>
      <c r="Q25" s="5">
        <v>42887000</v>
      </c>
      <c r="T25">
        <v>488</v>
      </c>
      <c r="U25">
        <v>0.93989500000000004</v>
      </c>
      <c r="W25">
        <v>91131000</v>
      </c>
      <c r="X25">
        <v>5.18425E-2</v>
      </c>
      <c r="Y25">
        <v>488</v>
      </c>
    </row>
    <row r="26" spans="1:25" x14ac:dyDescent="0.2">
      <c r="A26" s="13">
        <v>118</v>
      </c>
      <c r="B26">
        <v>-0.41533723335583506</v>
      </c>
      <c r="C26" s="5">
        <v>152120000</v>
      </c>
      <c r="G26">
        <v>118</v>
      </c>
      <c r="H26">
        <v>-0.41533700000000001</v>
      </c>
      <c r="J26">
        <v>152120000</v>
      </c>
      <c r="K26">
        <v>0.38501000000000002</v>
      </c>
      <c r="L26">
        <v>118</v>
      </c>
      <c r="O26" s="13">
        <v>488</v>
      </c>
      <c r="P26">
        <v>0.93989488438184143</v>
      </c>
      <c r="Q26" s="5">
        <v>91131000</v>
      </c>
      <c r="T26">
        <v>389</v>
      </c>
      <c r="U26">
        <v>0.60953400000000002</v>
      </c>
      <c r="W26">
        <v>87245000</v>
      </c>
      <c r="X26">
        <v>0.20700099999999999</v>
      </c>
      <c r="Y26">
        <v>389</v>
      </c>
    </row>
    <row r="27" spans="1:25" x14ac:dyDescent="0.2">
      <c r="A27" s="13">
        <v>57</v>
      </c>
      <c r="B27">
        <v>0.84463894101184944</v>
      </c>
      <c r="C27" s="5">
        <v>360340000</v>
      </c>
      <c r="G27">
        <v>57</v>
      </c>
      <c r="H27">
        <v>0.84463900000000003</v>
      </c>
      <c r="J27">
        <v>360340000</v>
      </c>
      <c r="K27">
        <v>1.0146499999999999E-2</v>
      </c>
      <c r="L27">
        <v>57</v>
      </c>
      <c r="O27" s="13">
        <v>389</v>
      </c>
      <c r="P27">
        <v>0.60953422165707083</v>
      </c>
      <c r="Q27" s="5">
        <v>87245000</v>
      </c>
      <c r="T27">
        <v>141</v>
      </c>
      <c r="U27">
        <v>0.16780500000000001</v>
      </c>
      <c r="W27">
        <v>63264000000</v>
      </c>
      <c r="X27">
        <v>0.63989399999999996</v>
      </c>
      <c r="Y27">
        <v>141</v>
      </c>
    </row>
    <row r="28" spans="1:25" x14ac:dyDescent="0.2">
      <c r="A28" s="13">
        <v>166</v>
      </c>
      <c r="B28">
        <v>0.48280020803065948</v>
      </c>
      <c r="C28" s="5">
        <v>165400000</v>
      </c>
      <c r="G28">
        <v>166</v>
      </c>
      <c r="H28">
        <v>0.48280000000000001</v>
      </c>
      <c r="J28">
        <v>165400000</v>
      </c>
      <c r="K28">
        <v>0.44606800000000002</v>
      </c>
      <c r="L28">
        <v>166</v>
      </c>
      <c r="O28" s="13">
        <v>141</v>
      </c>
      <c r="P28">
        <v>0.16780501503913389</v>
      </c>
      <c r="Q28" s="5">
        <v>63264000000</v>
      </c>
      <c r="T28">
        <v>667</v>
      </c>
      <c r="U28">
        <v>-0.39505200000000001</v>
      </c>
      <c r="W28">
        <v>3043800000</v>
      </c>
      <c r="X28">
        <v>0.21939400000000001</v>
      </c>
      <c r="Y28">
        <v>667</v>
      </c>
    </row>
    <row r="29" spans="1:25" x14ac:dyDescent="0.2">
      <c r="A29" s="13">
        <v>202</v>
      </c>
      <c r="B29">
        <v>-1.0429049960823489</v>
      </c>
      <c r="C29" s="5">
        <v>4194400000</v>
      </c>
      <c r="G29">
        <v>202</v>
      </c>
      <c r="H29">
        <v>-1.0428999999999999</v>
      </c>
      <c r="I29" t="s">
        <v>3138</v>
      </c>
      <c r="J29">
        <v>4194400000</v>
      </c>
      <c r="K29">
        <v>1.4122099999999999E-3</v>
      </c>
      <c r="L29">
        <v>202</v>
      </c>
      <c r="O29" s="13">
        <v>667</v>
      </c>
      <c r="P29">
        <v>-0.39505198271215419</v>
      </c>
      <c r="Q29" s="5">
        <v>3043800000</v>
      </c>
      <c r="T29">
        <v>483</v>
      </c>
      <c r="U29">
        <v>-0.38619399999999998</v>
      </c>
      <c r="W29">
        <v>2976100000</v>
      </c>
      <c r="X29">
        <v>0.229382</v>
      </c>
      <c r="Y29">
        <v>483</v>
      </c>
    </row>
    <row r="30" spans="1:25" x14ac:dyDescent="0.2">
      <c r="A30" s="13">
        <v>149</v>
      </c>
      <c r="B30">
        <v>-0.38021006940420715</v>
      </c>
      <c r="C30" s="5">
        <v>553900000</v>
      </c>
      <c r="G30">
        <v>149</v>
      </c>
      <c r="H30">
        <v>-0.38020999999999999</v>
      </c>
      <c r="J30">
        <v>553900000</v>
      </c>
      <c r="K30">
        <v>0.22419500000000001</v>
      </c>
      <c r="L30">
        <v>149</v>
      </c>
      <c r="O30" s="13">
        <v>483</v>
      </c>
      <c r="P30">
        <v>-0.38619366730134885</v>
      </c>
      <c r="Q30" s="5">
        <v>2976100000</v>
      </c>
      <c r="T30">
        <v>465</v>
      </c>
      <c r="U30">
        <v>-0.34199800000000002</v>
      </c>
      <c r="W30">
        <v>4121800000</v>
      </c>
      <c r="X30">
        <v>0.28403699999999998</v>
      </c>
      <c r="Y30">
        <v>465</v>
      </c>
    </row>
    <row r="31" spans="1:25" x14ac:dyDescent="0.2">
      <c r="A31" s="13">
        <v>201</v>
      </c>
      <c r="B31">
        <v>2.0946185336618841</v>
      </c>
      <c r="C31" s="5">
        <v>434030000</v>
      </c>
      <c r="G31">
        <v>201</v>
      </c>
      <c r="H31">
        <v>2.0946199999999999</v>
      </c>
      <c r="I31" t="s">
        <v>3138</v>
      </c>
      <c r="J31">
        <v>434030000</v>
      </c>
      <c r="K31" s="15">
        <v>7.9119300000000004E-11</v>
      </c>
      <c r="L31">
        <v>201</v>
      </c>
      <c r="O31" s="13">
        <v>465</v>
      </c>
      <c r="P31">
        <v>-0.34199832096296168</v>
      </c>
      <c r="Q31" s="5">
        <v>4121800000</v>
      </c>
      <c r="T31">
        <v>549</v>
      </c>
      <c r="U31">
        <v>-0.45037700000000003</v>
      </c>
      <c r="W31">
        <v>1923300000</v>
      </c>
      <c r="X31">
        <v>0.16401299999999999</v>
      </c>
      <c r="Y31">
        <v>549</v>
      </c>
    </row>
    <row r="32" spans="1:25" x14ac:dyDescent="0.2">
      <c r="A32" s="13">
        <v>79</v>
      </c>
      <c r="B32">
        <v>-0.6227502273592409</v>
      </c>
      <c r="C32" s="5">
        <v>187280000</v>
      </c>
      <c r="G32">
        <v>79</v>
      </c>
      <c r="H32">
        <v>-0.62275000000000003</v>
      </c>
      <c r="J32">
        <v>187280000</v>
      </c>
      <c r="K32">
        <v>0.215029</v>
      </c>
      <c r="L32">
        <v>79</v>
      </c>
      <c r="O32" s="13">
        <v>549</v>
      </c>
      <c r="P32">
        <v>-0.45037661788280331</v>
      </c>
      <c r="Q32" s="5">
        <v>1923300000</v>
      </c>
      <c r="T32">
        <v>216</v>
      </c>
      <c r="U32">
        <v>-0.682589</v>
      </c>
      <c r="W32">
        <v>579250000</v>
      </c>
      <c r="X32">
        <v>3.76902E-2</v>
      </c>
      <c r="Y32">
        <v>216</v>
      </c>
    </row>
    <row r="33" spans="1:25" x14ac:dyDescent="0.2">
      <c r="A33" s="13">
        <v>165</v>
      </c>
      <c r="B33">
        <v>-0.37591887228977167</v>
      </c>
      <c r="C33" s="5">
        <v>389740000</v>
      </c>
      <c r="G33">
        <v>165</v>
      </c>
      <c r="H33">
        <v>-0.375919</v>
      </c>
      <c r="J33">
        <v>389740000</v>
      </c>
      <c r="K33">
        <v>0.22911200000000001</v>
      </c>
      <c r="L33">
        <v>165</v>
      </c>
      <c r="O33" s="13">
        <v>216</v>
      </c>
      <c r="P33">
        <v>-0.68258863507727585</v>
      </c>
      <c r="Q33" s="5">
        <v>579250000</v>
      </c>
      <c r="T33">
        <v>685</v>
      </c>
      <c r="U33">
        <v>-0.51016799999999995</v>
      </c>
      <c r="W33">
        <v>583330000</v>
      </c>
      <c r="X33">
        <v>0.116772</v>
      </c>
      <c r="Y33">
        <v>685</v>
      </c>
    </row>
    <row r="34" spans="1:25" x14ac:dyDescent="0.2">
      <c r="A34" s="13">
        <v>181</v>
      </c>
      <c r="B34">
        <v>0.51509654393991688</v>
      </c>
      <c r="C34" s="5">
        <v>5294500000</v>
      </c>
      <c r="G34">
        <v>181</v>
      </c>
      <c r="H34">
        <v>0.51509700000000003</v>
      </c>
      <c r="J34">
        <v>5294500000</v>
      </c>
      <c r="K34">
        <v>0.12495299999999999</v>
      </c>
      <c r="L34">
        <v>181</v>
      </c>
      <c r="O34" s="13">
        <v>685</v>
      </c>
      <c r="P34">
        <v>-0.51016823986722482</v>
      </c>
      <c r="Q34" s="5">
        <v>583330000</v>
      </c>
      <c r="T34">
        <v>189</v>
      </c>
      <c r="U34">
        <v>0.31883099999999998</v>
      </c>
      <c r="W34">
        <v>245460000000</v>
      </c>
      <c r="X34">
        <v>0.34359499999999998</v>
      </c>
      <c r="Y34">
        <v>189</v>
      </c>
    </row>
    <row r="35" spans="1:25" x14ac:dyDescent="0.2">
      <c r="A35" s="13">
        <v>138</v>
      </c>
      <c r="B35">
        <v>0.80907326668320823</v>
      </c>
      <c r="C35" s="5">
        <v>22789000</v>
      </c>
      <c r="G35">
        <v>138</v>
      </c>
      <c r="H35">
        <v>0.80907300000000004</v>
      </c>
      <c r="J35">
        <v>22789000</v>
      </c>
      <c r="K35">
        <v>0.172432</v>
      </c>
      <c r="L35">
        <v>138</v>
      </c>
      <c r="O35" s="13">
        <v>189</v>
      </c>
      <c r="P35">
        <v>0.31883073295366626</v>
      </c>
      <c r="Q35" s="5">
        <v>245460000000</v>
      </c>
      <c r="T35">
        <v>349</v>
      </c>
      <c r="U35">
        <v>-0.23933699999999999</v>
      </c>
      <c r="W35">
        <v>138220000000</v>
      </c>
      <c r="X35">
        <v>0.44261099999999998</v>
      </c>
      <c r="Y35">
        <v>349</v>
      </c>
    </row>
    <row r="36" spans="1:25" x14ac:dyDescent="0.2">
      <c r="A36" s="13">
        <v>76</v>
      </c>
      <c r="B36">
        <v>0.55737167459687309</v>
      </c>
      <c r="C36" s="5">
        <v>251910000</v>
      </c>
      <c r="G36">
        <v>76</v>
      </c>
      <c r="H36">
        <v>0.55737199999999998</v>
      </c>
      <c r="J36">
        <v>251910000</v>
      </c>
      <c r="K36">
        <v>0.36829200000000001</v>
      </c>
      <c r="L36">
        <v>76</v>
      </c>
      <c r="O36" s="13">
        <v>349</v>
      </c>
      <c r="P36">
        <v>-0.23933737793728915</v>
      </c>
      <c r="Q36" s="5">
        <v>138220000000</v>
      </c>
      <c r="T36">
        <v>718</v>
      </c>
      <c r="U36">
        <v>-0.30831399999999998</v>
      </c>
      <c r="W36">
        <v>358510000</v>
      </c>
      <c r="X36">
        <v>0.33119399999999999</v>
      </c>
      <c r="Y36">
        <v>718</v>
      </c>
    </row>
    <row r="37" spans="1:25" x14ac:dyDescent="0.2">
      <c r="A37" s="13">
        <v>5</v>
      </c>
      <c r="B37">
        <v>-0.49789876759864959</v>
      </c>
      <c r="C37" s="5">
        <v>436980000</v>
      </c>
      <c r="G37">
        <v>5</v>
      </c>
      <c r="H37">
        <v>-0.49789899999999998</v>
      </c>
      <c r="J37">
        <v>436980000</v>
      </c>
      <c r="K37">
        <v>0.117233</v>
      </c>
      <c r="L37">
        <v>5</v>
      </c>
      <c r="O37" s="13">
        <v>718</v>
      </c>
      <c r="P37">
        <v>-0.30831422004843512</v>
      </c>
      <c r="Q37" s="5">
        <v>358510000</v>
      </c>
      <c r="T37">
        <v>26</v>
      </c>
      <c r="U37">
        <v>-0.37450899999999998</v>
      </c>
      <c r="W37">
        <v>316210000</v>
      </c>
      <c r="X37">
        <v>0.367367</v>
      </c>
      <c r="Y37">
        <v>26</v>
      </c>
    </row>
    <row r="38" spans="1:25" x14ac:dyDescent="0.2">
      <c r="A38" s="13">
        <v>49</v>
      </c>
      <c r="B38" t="e">
        <v>#DIV/0!</v>
      </c>
      <c r="C38" s="5">
        <v>12037000</v>
      </c>
      <c r="G38">
        <v>49</v>
      </c>
      <c r="H38" t="s">
        <v>3137</v>
      </c>
      <c r="J38">
        <v>12037000</v>
      </c>
      <c r="K38">
        <v>1</v>
      </c>
      <c r="L38">
        <v>49</v>
      </c>
      <c r="O38" s="13">
        <v>26</v>
      </c>
      <c r="P38">
        <v>-0.37450854413852847</v>
      </c>
      <c r="Q38" s="5">
        <v>316210000</v>
      </c>
      <c r="T38">
        <v>697</v>
      </c>
      <c r="U38">
        <v>0.94905799999999996</v>
      </c>
      <c r="W38">
        <v>59333000</v>
      </c>
      <c r="X38">
        <v>4.9603000000000001E-2</v>
      </c>
      <c r="Y38">
        <v>697</v>
      </c>
    </row>
    <row r="39" spans="1:25" x14ac:dyDescent="0.2">
      <c r="A39" s="13">
        <v>97</v>
      </c>
      <c r="B39">
        <v>0.64036338199181209</v>
      </c>
      <c r="C39" s="5">
        <v>9360700</v>
      </c>
      <c r="G39">
        <v>97</v>
      </c>
      <c r="H39">
        <v>0.64036300000000002</v>
      </c>
      <c r="J39" s="15">
        <v>9360700</v>
      </c>
      <c r="K39">
        <v>0.292379</v>
      </c>
      <c r="L39">
        <v>97</v>
      </c>
      <c r="O39" s="13">
        <v>697</v>
      </c>
      <c r="P39">
        <v>0.94905768467607543</v>
      </c>
      <c r="Q39" s="5">
        <v>59333000</v>
      </c>
      <c r="T39">
        <v>261</v>
      </c>
      <c r="U39">
        <v>-0.70656399999999997</v>
      </c>
      <c r="W39">
        <v>72998000</v>
      </c>
      <c r="X39">
        <v>8.8532799999999995E-2</v>
      </c>
      <c r="Y39">
        <v>261</v>
      </c>
    </row>
    <row r="40" spans="1:25" x14ac:dyDescent="0.2">
      <c r="A40" s="13">
        <v>131</v>
      </c>
      <c r="B40">
        <v>0.65834525868099236</v>
      </c>
      <c r="C40" s="5">
        <v>11849000</v>
      </c>
      <c r="G40">
        <v>131</v>
      </c>
      <c r="H40">
        <v>0.65834499999999996</v>
      </c>
      <c r="J40">
        <v>11849000</v>
      </c>
      <c r="K40">
        <v>0.27742600000000001</v>
      </c>
      <c r="L40">
        <v>131</v>
      </c>
      <c r="O40" s="13">
        <v>261</v>
      </c>
      <c r="P40">
        <v>-0.70656431569543388</v>
      </c>
      <c r="Q40" s="5">
        <v>72998000</v>
      </c>
      <c r="T40">
        <v>302</v>
      </c>
      <c r="U40">
        <v>0.39665800000000001</v>
      </c>
      <c r="W40">
        <v>740880000</v>
      </c>
      <c r="X40">
        <v>0.232459</v>
      </c>
      <c r="Y40">
        <v>302</v>
      </c>
    </row>
    <row r="41" spans="1:25" x14ac:dyDescent="0.2">
      <c r="A41" s="13">
        <v>17</v>
      </c>
      <c r="B41">
        <v>0.26279676193128754</v>
      </c>
      <c r="C41" s="5">
        <v>547690000</v>
      </c>
      <c r="G41">
        <v>17</v>
      </c>
      <c r="H41">
        <v>0.262797</v>
      </c>
      <c r="J41">
        <v>547690000</v>
      </c>
      <c r="K41">
        <v>0.45883200000000002</v>
      </c>
      <c r="L41">
        <v>17</v>
      </c>
      <c r="O41" s="13">
        <v>302</v>
      </c>
      <c r="P41">
        <v>0.39665774773947998</v>
      </c>
      <c r="Q41" s="5">
        <v>740880000</v>
      </c>
      <c r="T41">
        <v>495</v>
      </c>
      <c r="U41">
        <v>-0.36547499999999999</v>
      </c>
      <c r="W41">
        <v>2373500000</v>
      </c>
      <c r="X41">
        <v>0.253994</v>
      </c>
      <c r="Y41">
        <v>495</v>
      </c>
    </row>
    <row r="42" spans="1:25" x14ac:dyDescent="0.2">
      <c r="A42" s="13">
        <v>3</v>
      </c>
      <c r="B42">
        <v>-0.5513307354536352</v>
      </c>
      <c r="C42" s="5">
        <v>136750000</v>
      </c>
      <c r="G42">
        <v>3</v>
      </c>
      <c r="H42">
        <v>-0.55133100000000002</v>
      </c>
      <c r="J42">
        <v>136750000</v>
      </c>
      <c r="K42">
        <v>0.26611499999999999</v>
      </c>
      <c r="L42">
        <v>3</v>
      </c>
      <c r="O42" s="13">
        <v>495</v>
      </c>
      <c r="P42">
        <v>-0.36547513029198792</v>
      </c>
      <c r="Q42" s="5">
        <v>2373500000</v>
      </c>
      <c r="T42">
        <v>298</v>
      </c>
      <c r="U42">
        <v>-0.17551900000000001</v>
      </c>
      <c r="W42">
        <v>692200000</v>
      </c>
      <c r="X42">
        <v>0.56250900000000004</v>
      </c>
      <c r="Y42">
        <v>298</v>
      </c>
    </row>
    <row r="43" spans="1:25" x14ac:dyDescent="0.2">
      <c r="A43" s="13">
        <v>142</v>
      </c>
      <c r="B43">
        <v>0.6182568785792476</v>
      </c>
      <c r="C43" s="5">
        <v>127020000</v>
      </c>
      <c r="G43">
        <v>142</v>
      </c>
      <c r="H43">
        <v>0.61825699999999995</v>
      </c>
      <c r="J43">
        <v>127020000</v>
      </c>
      <c r="K43">
        <v>0.31148999999999999</v>
      </c>
      <c r="L43">
        <v>142</v>
      </c>
      <c r="O43" s="13">
        <v>298</v>
      </c>
      <c r="P43">
        <v>-0.17551871779132244</v>
      </c>
      <c r="Q43" s="5">
        <v>692200000</v>
      </c>
      <c r="T43">
        <v>702</v>
      </c>
      <c r="U43">
        <v>-0.32235200000000003</v>
      </c>
      <c r="W43">
        <v>33643000000</v>
      </c>
      <c r="X43">
        <v>0.31095800000000001</v>
      </c>
      <c r="Y43">
        <v>702</v>
      </c>
    </row>
    <row r="44" spans="1:25" x14ac:dyDescent="0.2">
      <c r="A44" s="13">
        <v>47</v>
      </c>
      <c r="B44" t="e">
        <v>#DIV/0!</v>
      </c>
      <c r="C44" s="5">
        <v>1422600</v>
      </c>
      <c r="G44">
        <v>47</v>
      </c>
      <c r="H44" t="s">
        <v>3137</v>
      </c>
      <c r="J44">
        <v>1422600</v>
      </c>
      <c r="K44">
        <v>1</v>
      </c>
      <c r="L44">
        <v>47</v>
      </c>
      <c r="O44" s="13">
        <v>702</v>
      </c>
      <c r="P44">
        <v>-0.3223524886181654</v>
      </c>
      <c r="Q44" s="5">
        <v>33643000000</v>
      </c>
      <c r="T44">
        <v>751</v>
      </c>
      <c r="U44">
        <v>-0.31032999999999999</v>
      </c>
      <c r="W44">
        <v>144240000</v>
      </c>
      <c r="X44">
        <v>0.45539499999999999</v>
      </c>
      <c r="Y44">
        <v>751</v>
      </c>
    </row>
    <row r="45" spans="1:25" x14ac:dyDescent="0.2">
      <c r="A45" s="13">
        <v>28</v>
      </c>
      <c r="B45">
        <v>1.739331164150355</v>
      </c>
      <c r="C45" s="5">
        <v>9625500</v>
      </c>
      <c r="G45">
        <v>28</v>
      </c>
      <c r="H45">
        <v>1.73933</v>
      </c>
      <c r="I45" t="s">
        <v>3138</v>
      </c>
      <c r="J45" s="15">
        <v>9625500</v>
      </c>
      <c r="K45">
        <v>2.05543E-3</v>
      </c>
      <c r="L45">
        <v>28</v>
      </c>
      <c r="O45" s="13">
        <v>751</v>
      </c>
      <c r="P45">
        <v>-0.31032952195110464</v>
      </c>
      <c r="Q45" s="5">
        <v>144240000</v>
      </c>
      <c r="T45">
        <v>222</v>
      </c>
      <c r="U45">
        <v>0.23239799999999999</v>
      </c>
      <c r="W45">
        <v>901710000</v>
      </c>
      <c r="X45">
        <v>0.50106600000000001</v>
      </c>
      <c r="Y45">
        <v>222</v>
      </c>
    </row>
    <row r="46" spans="1:25" x14ac:dyDescent="0.2">
      <c r="A46" s="13">
        <v>135</v>
      </c>
      <c r="B46">
        <v>-0.97764931076704364</v>
      </c>
      <c r="C46" s="5">
        <v>338240000</v>
      </c>
      <c r="G46">
        <v>135</v>
      </c>
      <c r="H46">
        <v>-0.97764899999999999</v>
      </c>
      <c r="J46">
        <v>338240000</v>
      </c>
      <c r="K46">
        <v>2.7220500000000002E-3</v>
      </c>
      <c r="L46">
        <v>135</v>
      </c>
      <c r="O46" s="13">
        <v>222</v>
      </c>
      <c r="P46">
        <v>0.23239752890215148</v>
      </c>
      <c r="Q46" s="5">
        <v>901710000</v>
      </c>
      <c r="T46">
        <v>701</v>
      </c>
      <c r="U46">
        <v>-0.29804700000000001</v>
      </c>
      <c r="W46">
        <v>750770000</v>
      </c>
      <c r="X46">
        <v>0.34652100000000002</v>
      </c>
      <c r="Y46">
        <v>701</v>
      </c>
    </row>
    <row r="47" spans="1:25" x14ac:dyDescent="0.2">
      <c r="A47" s="13">
        <v>7</v>
      </c>
      <c r="B47">
        <v>-2.7616053053203085</v>
      </c>
      <c r="C47" s="5">
        <v>79668000</v>
      </c>
      <c r="G47">
        <v>7</v>
      </c>
      <c r="H47">
        <v>-2.7616100000000001</v>
      </c>
      <c r="I47" t="s">
        <v>3138</v>
      </c>
      <c r="J47">
        <v>79668000</v>
      </c>
      <c r="K47" s="15">
        <v>4.03706E-7</v>
      </c>
      <c r="L47">
        <v>7</v>
      </c>
      <c r="O47" s="13">
        <v>701</v>
      </c>
      <c r="P47">
        <v>-0.29804724016877782</v>
      </c>
      <c r="Q47" s="5">
        <v>750770000</v>
      </c>
      <c r="T47">
        <v>183</v>
      </c>
      <c r="U47">
        <v>0.85719599999999996</v>
      </c>
      <c r="W47">
        <v>7683600000</v>
      </c>
      <c r="X47">
        <v>7.9204700000000006E-3</v>
      </c>
      <c r="Y47">
        <v>183</v>
      </c>
    </row>
    <row r="48" spans="1:25" x14ac:dyDescent="0.2">
      <c r="A48" s="13">
        <v>113</v>
      </c>
      <c r="B48">
        <v>-0.32338801363827113</v>
      </c>
      <c r="C48" s="5">
        <v>7635400000</v>
      </c>
      <c r="G48">
        <v>113</v>
      </c>
      <c r="H48">
        <v>-0.32338800000000001</v>
      </c>
      <c r="J48">
        <v>7635400000</v>
      </c>
      <c r="K48">
        <v>0.29557899999999998</v>
      </c>
      <c r="L48">
        <v>113</v>
      </c>
      <c r="O48" s="13">
        <v>183</v>
      </c>
      <c r="P48">
        <v>0.85719613343442003</v>
      </c>
      <c r="Q48" s="5">
        <v>7683600000</v>
      </c>
      <c r="T48">
        <v>358</v>
      </c>
      <c r="U48">
        <v>-0.60986499999999999</v>
      </c>
      <c r="W48">
        <v>45070000</v>
      </c>
      <c r="X48">
        <v>0.14164299999999999</v>
      </c>
      <c r="Y48">
        <v>358</v>
      </c>
    </row>
    <row r="49" spans="1:25" x14ac:dyDescent="0.2">
      <c r="A49" s="13">
        <v>205</v>
      </c>
      <c r="B49">
        <v>0.38396426215823209</v>
      </c>
      <c r="C49" s="5">
        <v>6415300000</v>
      </c>
      <c r="G49">
        <v>205</v>
      </c>
      <c r="H49">
        <v>0.38396400000000003</v>
      </c>
      <c r="J49">
        <v>6415300000</v>
      </c>
      <c r="K49">
        <v>0.26191799999999998</v>
      </c>
      <c r="L49">
        <v>205</v>
      </c>
      <c r="O49" s="13">
        <v>358</v>
      </c>
      <c r="P49">
        <v>-0.60986472176244455</v>
      </c>
      <c r="Q49" s="5">
        <v>45070000</v>
      </c>
      <c r="T49">
        <v>369</v>
      </c>
      <c r="U49">
        <v>-1.66239</v>
      </c>
      <c r="V49" t="s">
        <v>3138</v>
      </c>
      <c r="W49">
        <v>2016700</v>
      </c>
      <c r="X49" s="15">
        <v>6.0435400000000001E-5</v>
      </c>
      <c r="Y49">
        <v>369</v>
      </c>
    </row>
    <row r="50" spans="1:25" x14ac:dyDescent="0.2">
      <c r="A50" s="13">
        <v>1</v>
      </c>
      <c r="B50">
        <v>0.9333899502027807</v>
      </c>
      <c r="C50" s="5">
        <v>4408400000</v>
      </c>
      <c r="G50">
        <v>1</v>
      </c>
      <c r="H50">
        <v>0.93339000000000005</v>
      </c>
      <c r="J50">
        <v>4408400000</v>
      </c>
      <c r="K50">
        <v>4.3727699999999998E-3</v>
      </c>
      <c r="L50">
        <v>1</v>
      </c>
      <c r="O50" s="13">
        <v>369</v>
      </c>
      <c r="P50">
        <v>-1.6623925869118201</v>
      </c>
      <c r="Q50" s="5">
        <v>2016700</v>
      </c>
      <c r="T50">
        <v>307</v>
      </c>
      <c r="U50">
        <v>0.55523299999999998</v>
      </c>
      <c r="W50">
        <v>677040000</v>
      </c>
      <c r="X50">
        <v>8.9650499999999994E-2</v>
      </c>
      <c r="Y50">
        <v>307</v>
      </c>
    </row>
    <row r="51" spans="1:25" x14ac:dyDescent="0.2">
      <c r="A51" s="13">
        <v>145</v>
      </c>
      <c r="B51">
        <v>-0.6921858264538866</v>
      </c>
      <c r="C51" s="5">
        <v>39289000</v>
      </c>
      <c r="G51">
        <v>145</v>
      </c>
      <c r="H51">
        <v>-0.69218599999999997</v>
      </c>
      <c r="J51">
        <v>39289000</v>
      </c>
      <c r="K51">
        <v>0.17253499999999999</v>
      </c>
      <c r="L51">
        <v>145</v>
      </c>
      <c r="O51" s="13">
        <v>307</v>
      </c>
      <c r="P51">
        <v>0.55523314433882021</v>
      </c>
      <c r="Q51" s="5">
        <v>677040000</v>
      </c>
      <c r="T51">
        <v>292</v>
      </c>
      <c r="U51">
        <v>0.326849</v>
      </c>
      <c r="W51">
        <v>249540000</v>
      </c>
      <c r="X51">
        <v>0.49791299999999999</v>
      </c>
      <c r="Y51">
        <v>292</v>
      </c>
    </row>
    <row r="52" spans="1:25" x14ac:dyDescent="0.2">
      <c r="A52" s="13">
        <v>171</v>
      </c>
      <c r="B52">
        <v>-0.5919263220047265</v>
      </c>
      <c r="C52" s="5">
        <v>7404000000</v>
      </c>
      <c r="G52">
        <v>171</v>
      </c>
      <c r="H52">
        <v>-0.59192599999999995</v>
      </c>
      <c r="J52">
        <v>7404000000</v>
      </c>
      <c r="K52">
        <v>6.4753000000000005E-2</v>
      </c>
      <c r="L52">
        <v>171</v>
      </c>
      <c r="O52" s="13">
        <v>292</v>
      </c>
      <c r="P52">
        <v>0.32684888202292089</v>
      </c>
      <c r="Q52" s="5">
        <v>249540000</v>
      </c>
      <c r="T52">
        <v>616</v>
      </c>
      <c r="U52">
        <v>0.27465800000000001</v>
      </c>
      <c r="W52">
        <v>5435800000</v>
      </c>
      <c r="X52">
        <v>0.41971399999999998</v>
      </c>
      <c r="Y52">
        <v>616</v>
      </c>
    </row>
    <row r="53" spans="1:25" x14ac:dyDescent="0.2">
      <c r="A53" s="13">
        <v>27</v>
      </c>
      <c r="B53" t="e">
        <v>#DIV/0!</v>
      </c>
      <c r="C53" s="5">
        <v>5951900</v>
      </c>
      <c r="G53">
        <v>27</v>
      </c>
      <c r="H53" t="s">
        <v>3137</v>
      </c>
      <c r="J53">
        <v>5951900</v>
      </c>
      <c r="K53">
        <v>1</v>
      </c>
      <c r="L53">
        <v>27</v>
      </c>
      <c r="O53" s="13">
        <v>616</v>
      </c>
      <c r="P53">
        <v>0.27465845729835742</v>
      </c>
      <c r="Q53" s="5">
        <v>5435800000</v>
      </c>
      <c r="T53">
        <v>134</v>
      </c>
      <c r="U53">
        <v>0.24609500000000001</v>
      </c>
      <c r="W53">
        <v>1658500000</v>
      </c>
      <c r="X53">
        <v>0.47382000000000002</v>
      </c>
      <c r="Y53">
        <v>134</v>
      </c>
    </row>
    <row r="54" spans="1:25" x14ac:dyDescent="0.2">
      <c r="A54" s="13">
        <v>23</v>
      </c>
      <c r="B54">
        <v>-0.56528448217473926</v>
      </c>
      <c r="C54" s="5">
        <v>62780000</v>
      </c>
      <c r="G54">
        <v>23</v>
      </c>
      <c r="H54">
        <v>-0.56528400000000001</v>
      </c>
      <c r="J54">
        <v>62780000</v>
      </c>
      <c r="K54">
        <v>0.25552900000000001</v>
      </c>
      <c r="L54">
        <v>23</v>
      </c>
      <c r="O54" s="13">
        <v>134</v>
      </c>
      <c r="P54">
        <v>0.24609458338928888</v>
      </c>
      <c r="Q54" s="5">
        <v>1658500000</v>
      </c>
      <c r="T54">
        <v>106</v>
      </c>
      <c r="U54">
        <v>-0.34320499999999998</v>
      </c>
      <c r="W54">
        <v>96672000</v>
      </c>
      <c r="X54">
        <v>0.40889900000000001</v>
      </c>
      <c r="Y54">
        <v>106</v>
      </c>
    </row>
    <row r="55" spans="1:25" x14ac:dyDescent="0.2">
      <c r="A55" s="13">
        <v>179</v>
      </c>
      <c r="B55">
        <v>0.43931893195959798</v>
      </c>
      <c r="C55" s="5">
        <v>267420000</v>
      </c>
      <c r="G55">
        <v>179</v>
      </c>
      <c r="H55">
        <v>0.43931900000000002</v>
      </c>
      <c r="J55">
        <v>267420000</v>
      </c>
      <c r="K55">
        <v>0.49542900000000001</v>
      </c>
      <c r="L55">
        <v>179</v>
      </c>
      <c r="O55" s="13">
        <v>106</v>
      </c>
      <c r="P55">
        <v>-0.3432052661399751</v>
      </c>
      <c r="Q55" s="5">
        <v>96672000</v>
      </c>
      <c r="T55">
        <v>268</v>
      </c>
      <c r="U55">
        <v>0.72310099999999999</v>
      </c>
      <c r="W55">
        <v>404310000</v>
      </c>
      <c r="X55">
        <v>2.5752400000000002E-2</v>
      </c>
      <c r="Y55">
        <v>268</v>
      </c>
    </row>
    <row r="56" spans="1:25" x14ac:dyDescent="0.2">
      <c r="A56" s="13">
        <v>137</v>
      </c>
      <c r="B56">
        <v>-0.4944623609585338</v>
      </c>
      <c r="C56" s="5">
        <v>2575500000</v>
      </c>
      <c r="G56">
        <v>137</v>
      </c>
      <c r="H56">
        <v>-0.49446200000000001</v>
      </c>
      <c r="J56">
        <v>2575500000</v>
      </c>
      <c r="K56">
        <v>0.11965000000000001</v>
      </c>
      <c r="L56">
        <v>137</v>
      </c>
      <c r="O56" s="13">
        <v>268</v>
      </c>
      <c r="P56">
        <v>0.72310074139403135</v>
      </c>
      <c r="Q56" s="5">
        <v>404310000</v>
      </c>
      <c r="T56">
        <v>553</v>
      </c>
      <c r="U56">
        <v>0.61731499999999995</v>
      </c>
      <c r="W56">
        <v>2760800000</v>
      </c>
      <c r="X56">
        <v>5.8192800000000003E-2</v>
      </c>
      <c r="Y56">
        <v>553</v>
      </c>
    </row>
    <row r="57" spans="1:25" x14ac:dyDescent="0.2">
      <c r="A57" s="13">
        <v>24</v>
      </c>
      <c r="B57">
        <v>0.40833189552478544</v>
      </c>
      <c r="C57" s="5">
        <v>669700000</v>
      </c>
      <c r="G57">
        <v>24</v>
      </c>
      <c r="H57">
        <v>0.40833199999999997</v>
      </c>
      <c r="J57">
        <v>669700000</v>
      </c>
      <c r="K57">
        <v>0.23071800000000001</v>
      </c>
      <c r="L57">
        <v>24</v>
      </c>
      <c r="O57" s="13">
        <v>553</v>
      </c>
      <c r="P57">
        <v>0.61731470526816601</v>
      </c>
      <c r="Q57" s="5">
        <v>2760800000</v>
      </c>
      <c r="T57">
        <v>9</v>
      </c>
      <c r="U57">
        <v>0.95984400000000003</v>
      </c>
      <c r="W57">
        <v>126780000</v>
      </c>
      <c r="X57">
        <v>4.7071399999999999E-2</v>
      </c>
      <c r="Y57">
        <v>9</v>
      </c>
    </row>
    <row r="58" spans="1:25" x14ac:dyDescent="0.2">
      <c r="A58" s="13">
        <v>198</v>
      </c>
      <c r="B58">
        <v>-0.11646395440433577</v>
      </c>
      <c r="C58" s="5">
        <v>6663200000</v>
      </c>
      <c r="G58">
        <v>198</v>
      </c>
      <c r="H58">
        <v>-0.116464</v>
      </c>
      <c r="J58">
        <v>6663200000</v>
      </c>
      <c r="K58">
        <v>0.66810899999999995</v>
      </c>
      <c r="L58">
        <v>198</v>
      </c>
      <c r="O58" s="13">
        <v>9</v>
      </c>
      <c r="P58">
        <v>0.9598437026443446</v>
      </c>
      <c r="Q58" s="5">
        <v>126780000</v>
      </c>
      <c r="T58">
        <v>54</v>
      </c>
      <c r="U58">
        <v>-0.31031700000000001</v>
      </c>
      <c r="W58">
        <v>74845000</v>
      </c>
      <c r="X58">
        <v>0.45541399999999999</v>
      </c>
      <c r="Y58">
        <v>54</v>
      </c>
    </row>
    <row r="59" spans="1:25" x14ac:dyDescent="0.2">
      <c r="A59" s="13">
        <v>108</v>
      </c>
      <c r="B59">
        <v>0.14123637122031002</v>
      </c>
      <c r="C59" s="5">
        <v>1508400000</v>
      </c>
      <c r="G59">
        <v>108</v>
      </c>
      <c r="H59">
        <v>0.141236</v>
      </c>
      <c r="J59">
        <v>1508400000</v>
      </c>
      <c r="K59">
        <v>0.72001700000000002</v>
      </c>
      <c r="L59">
        <v>108</v>
      </c>
      <c r="O59" s="13">
        <v>54</v>
      </c>
      <c r="P59">
        <v>-0.31031662796771803</v>
      </c>
      <c r="Q59" s="5">
        <v>74845000</v>
      </c>
      <c r="T59">
        <v>675</v>
      </c>
      <c r="U59">
        <v>-0.67273499999999997</v>
      </c>
      <c r="W59">
        <v>3834200000</v>
      </c>
      <c r="X59">
        <v>4.0454499999999997E-2</v>
      </c>
      <c r="Y59">
        <v>675</v>
      </c>
    </row>
    <row r="60" spans="1:25" x14ac:dyDescent="0.2">
      <c r="A60" s="13">
        <v>148</v>
      </c>
      <c r="B60">
        <v>-0.3111451071049709</v>
      </c>
      <c r="C60" s="5">
        <v>13785000000</v>
      </c>
      <c r="G60">
        <v>148</v>
      </c>
      <c r="H60">
        <v>-0.311145</v>
      </c>
      <c r="J60">
        <v>13785000000</v>
      </c>
      <c r="K60">
        <v>0.31276300000000001</v>
      </c>
      <c r="L60">
        <v>148</v>
      </c>
      <c r="O60" s="13">
        <v>675</v>
      </c>
      <c r="P60">
        <v>-0.67273496800525456</v>
      </c>
      <c r="Q60" s="5">
        <v>3834200000</v>
      </c>
      <c r="T60">
        <v>83</v>
      </c>
      <c r="U60">
        <v>0.40667399999999998</v>
      </c>
      <c r="W60">
        <v>125880000</v>
      </c>
      <c r="X60">
        <v>0.399391</v>
      </c>
      <c r="Y60">
        <v>83</v>
      </c>
    </row>
    <row r="61" spans="1:25" x14ac:dyDescent="0.2">
      <c r="A61" s="13">
        <v>122</v>
      </c>
      <c r="B61">
        <v>-1.1869416064549438</v>
      </c>
      <c r="C61" s="5">
        <v>5793200</v>
      </c>
      <c r="G61">
        <v>122</v>
      </c>
      <c r="H61">
        <v>-1.1869400000000001</v>
      </c>
      <c r="J61">
        <v>5793200</v>
      </c>
      <c r="K61">
        <v>2.4484499999999999E-2</v>
      </c>
      <c r="L61">
        <v>122</v>
      </c>
      <c r="O61" s="13">
        <v>83</v>
      </c>
      <c r="P61">
        <v>0.40667358298338319</v>
      </c>
      <c r="Q61" s="5">
        <v>125880000</v>
      </c>
      <c r="T61">
        <v>77</v>
      </c>
      <c r="U61">
        <v>0.533003</v>
      </c>
      <c r="W61">
        <v>31660000</v>
      </c>
      <c r="X61">
        <v>0.26971099999999998</v>
      </c>
      <c r="Y61">
        <v>77</v>
      </c>
    </row>
    <row r="62" spans="1:25" x14ac:dyDescent="0.2">
      <c r="A62" s="13">
        <v>161</v>
      </c>
      <c r="B62">
        <v>0.53951761428215594</v>
      </c>
      <c r="C62" s="5">
        <v>158640000</v>
      </c>
      <c r="G62">
        <v>161</v>
      </c>
      <c r="H62">
        <v>0.53951800000000005</v>
      </c>
      <c r="J62">
        <v>158640000</v>
      </c>
      <c r="K62">
        <v>0.3861</v>
      </c>
      <c r="L62">
        <v>161</v>
      </c>
      <c r="O62" s="13">
        <v>77</v>
      </c>
      <c r="P62">
        <v>0.53300287080025643</v>
      </c>
      <c r="Q62" s="5">
        <v>31660000</v>
      </c>
      <c r="T62">
        <v>118</v>
      </c>
      <c r="U62">
        <v>-0.41533700000000001</v>
      </c>
      <c r="W62">
        <v>152120000</v>
      </c>
      <c r="X62">
        <v>0.31731100000000001</v>
      </c>
      <c r="Y62">
        <v>118</v>
      </c>
    </row>
    <row r="63" spans="1:25" x14ac:dyDescent="0.2">
      <c r="A63" s="13">
        <v>232</v>
      </c>
      <c r="B63">
        <v>1.5547444325392998</v>
      </c>
      <c r="C63" s="5">
        <v>535680000</v>
      </c>
      <c r="G63">
        <v>232</v>
      </c>
      <c r="H63">
        <v>1.55474</v>
      </c>
      <c r="I63" t="s">
        <v>3138</v>
      </c>
      <c r="J63">
        <v>535680000</v>
      </c>
      <c r="K63" s="15">
        <v>1.5534100000000001E-6</v>
      </c>
      <c r="L63">
        <v>232</v>
      </c>
      <c r="O63" s="13">
        <v>118</v>
      </c>
      <c r="P63">
        <v>-0.41533723335583506</v>
      </c>
      <c r="Q63" s="5">
        <v>152120000</v>
      </c>
      <c r="T63">
        <v>373</v>
      </c>
      <c r="U63">
        <v>-1.3512299999999999</v>
      </c>
      <c r="V63" t="s">
        <v>3138</v>
      </c>
      <c r="W63">
        <v>35476000000</v>
      </c>
      <c r="X63" s="15">
        <v>5.0140199999999998E-5</v>
      </c>
      <c r="Y63">
        <v>373</v>
      </c>
    </row>
    <row r="64" spans="1:25" x14ac:dyDescent="0.2">
      <c r="A64" s="13">
        <v>194</v>
      </c>
      <c r="B64">
        <v>0.52093122972319428</v>
      </c>
      <c r="C64" s="5">
        <v>40073000</v>
      </c>
      <c r="G64">
        <v>194</v>
      </c>
      <c r="H64">
        <v>0.52093100000000003</v>
      </c>
      <c r="J64">
        <v>40073000</v>
      </c>
      <c r="K64">
        <v>0.40518700000000002</v>
      </c>
      <c r="L64">
        <v>194</v>
      </c>
      <c r="O64" s="13">
        <v>373</v>
      </c>
      <c r="P64">
        <v>-1.3512329258453917</v>
      </c>
      <c r="Q64" s="5">
        <v>35476000000</v>
      </c>
      <c r="T64">
        <v>672</v>
      </c>
      <c r="U64">
        <v>-0.76250600000000002</v>
      </c>
      <c r="W64">
        <v>110150000</v>
      </c>
      <c r="X64">
        <v>6.6023499999999999E-2</v>
      </c>
      <c r="Y64">
        <v>672</v>
      </c>
    </row>
    <row r="65" spans="1:25" x14ac:dyDescent="0.2">
      <c r="A65" s="13">
        <v>151</v>
      </c>
      <c r="B65">
        <v>2.3226864159546068</v>
      </c>
      <c r="C65" s="5">
        <v>13424000</v>
      </c>
      <c r="G65">
        <v>151</v>
      </c>
      <c r="H65">
        <v>2.3226900000000001</v>
      </c>
      <c r="I65" t="s">
        <v>3138</v>
      </c>
      <c r="J65">
        <v>13424000</v>
      </c>
      <c r="K65" s="15">
        <v>3.1930900000000003E-5</v>
      </c>
      <c r="L65">
        <v>151</v>
      </c>
      <c r="O65" s="13">
        <v>672</v>
      </c>
      <c r="P65">
        <v>-0.76250599753875759</v>
      </c>
      <c r="Q65" s="5">
        <v>110150000</v>
      </c>
      <c r="T65">
        <v>496</v>
      </c>
      <c r="U65">
        <v>1.4100699999999999</v>
      </c>
      <c r="V65" t="s">
        <v>3138</v>
      </c>
      <c r="W65">
        <v>3842800000</v>
      </c>
      <c r="X65" s="15">
        <v>1.0345300000000001E-5</v>
      </c>
      <c r="Y65">
        <v>496</v>
      </c>
    </row>
    <row r="66" spans="1:25" x14ac:dyDescent="0.2">
      <c r="A66" s="13">
        <v>41</v>
      </c>
      <c r="B66">
        <v>1.7553070209237713</v>
      </c>
      <c r="C66" s="5">
        <v>34806000</v>
      </c>
      <c r="G66">
        <v>41</v>
      </c>
      <c r="H66">
        <v>1.7553099999999999</v>
      </c>
      <c r="I66" t="s">
        <v>3138</v>
      </c>
      <c r="J66">
        <v>34806000</v>
      </c>
      <c r="K66">
        <v>1.8607400000000001E-3</v>
      </c>
      <c r="L66">
        <v>41</v>
      </c>
      <c r="O66" s="13">
        <v>496</v>
      </c>
      <c r="P66">
        <v>1.4100676859640793</v>
      </c>
      <c r="Q66" s="5">
        <v>3842800000</v>
      </c>
      <c r="T66">
        <v>708</v>
      </c>
      <c r="U66">
        <v>-0.51782899999999998</v>
      </c>
      <c r="W66">
        <v>552130000</v>
      </c>
      <c r="X66">
        <v>0.111584</v>
      </c>
      <c r="Y66">
        <v>708</v>
      </c>
    </row>
    <row r="67" spans="1:25" x14ac:dyDescent="0.2">
      <c r="A67" s="13">
        <v>30</v>
      </c>
      <c r="B67">
        <v>1.0281445237381037</v>
      </c>
      <c r="C67" s="5">
        <v>20214000</v>
      </c>
      <c r="G67">
        <v>30</v>
      </c>
      <c r="H67">
        <v>1.0281400000000001</v>
      </c>
      <c r="J67">
        <v>20214000</v>
      </c>
      <c r="K67">
        <v>7.6904600000000004E-2</v>
      </c>
      <c r="L67">
        <v>30</v>
      </c>
      <c r="O67" s="13">
        <v>708</v>
      </c>
      <c r="P67">
        <v>-0.51782853353833636</v>
      </c>
      <c r="Q67" s="5">
        <v>552130000</v>
      </c>
      <c r="T67">
        <v>245</v>
      </c>
      <c r="U67">
        <v>0.58498700000000003</v>
      </c>
      <c r="W67">
        <v>6130300000</v>
      </c>
      <c r="X67">
        <v>7.3187600000000005E-2</v>
      </c>
      <c r="Y67">
        <v>245</v>
      </c>
    </row>
    <row r="68" spans="1:25" x14ac:dyDescent="0.2">
      <c r="A68" s="13">
        <v>214</v>
      </c>
      <c r="B68">
        <v>-0.16530072973880705</v>
      </c>
      <c r="C68" s="5">
        <v>3338200000</v>
      </c>
      <c r="G68">
        <v>214</v>
      </c>
      <c r="H68">
        <v>-0.165301</v>
      </c>
      <c r="J68">
        <v>3338200000</v>
      </c>
      <c r="K68">
        <v>0.56568700000000005</v>
      </c>
      <c r="L68">
        <v>214</v>
      </c>
      <c r="O68" s="13">
        <v>245</v>
      </c>
      <c r="P68">
        <v>0.5849866682079421</v>
      </c>
      <c r="Q68" s="5">
        <v>6130300000</v>
      </c>
      <c r="T68">
        <v>485</v>
      </c>
      <c r="U68">
        <v>-0.45952500000000002</v>
      </c>
      <c r="W68">
        <v>1051900000</v>
      </c>
      <c r="X68">
        <v>0.155973</v>
      </c>
      <c r="Y68">
        <v>485</v>
      </c>
    </row>
    <row r="69" spans="1:25" x14ac:dyDescent="0.2">
      <c r="A69" s="13">
        <v>25</v>
      </c>
      <c r="B69">
        <v>-0.53059199634316645</v>
      </c>
      <c r="C69" s="5">
        <v>116840000</v>
      </c>
      <c r="G69">
        <v>25</v>
      </c>
      <c r="H69">
        <v>-0.53059199999999995</v>
      </c>
      <c r="J69">
        <v>116840000</v>
      </c>
      <c r="K69">
        <v>0.28239999999999998</v>
      </c>
      <c r="L69">
        <v>25</v>
      </c>
      <c r="O69" s="13">
        <v>485</v>
      </c>
      <c r="P69">
        <v>-0.45952478484921006</v>
      </c>
      <c r="Q69" s="5">
        <v>1051900000</v>
      </c>
      <c r="T69">
        <v>506</v>
      </c>
      <c r="U69">
        <v>0.42488700000000001</v>
      </c>
      <c r="W69">
        <v>115560000</v>
      </c>
      <c r="X69">
        <v>0.37867499999999998</v>
      </c>
      <c r="Y69">
        <v>506</v>
      </c>
    </row>
    <row r="70" spans="1:25" x14ac:dyDescent="0.2">
      <c r="A70" s="13">
        <v>11</v>
      </c>
      <c r="B70">
        <v>-1.1828161792239298</v>
      </c>
      <c r="C70" s="5">
        <v>155690000</v>
      </c>
      <c r="G70">
        <v>11</v>
      </c>
      <c r="H70">
        <v>-1.18282</v>
      </c>
      <c r="J70">
        <v>155690000</v>
      </c>
      <c r="K70">
        <v>2.4957699999999999E-2</v>
      </c>
      <c r="L70">
        <v>11</v>
      </c>
      <c r="O70" s="13">
        <v>506</v>
      </c>
      <c r="P70">
        <v>0.42488703982994663</v>
      </c>
      <c r="Q70" s="5">
        <v>115560000</v>
      </c>
      <c r="T70">
        <v>353</v>
      </c>
      <c r="U70">
        <v>0.42469800000000002</v>
      </c>
      <c r="W70">
        <v>9116900000</v>
      </c>
      <c r="X70">
        <v>0.19948299999999999</v>
      </c>
      <c r="Y70">
        <v>353</v>
      </c>
    </row>
    <row r="71" spans="1:25" x14ac:dyDescent="0.2">
      <c r="A71" s="13">
        <v>102</v>
      </c>
      <c r="B71">
        <v>-0.25323054239847675</v>
      </c>
      <c r="C71" s="5">
        <v>21496000000</v>
      </c>
      <c r="G71">
        <v>102</v>
      </c>
      <c r="H71">
        <v>-0.25323099999999998</v>
      </c>
      <c r="J71">
        <v>21496000000</v>
      </c>
      <c r="K71">
        <v>0.40276499999999998</v>
      </c>
      <c r="L71">
        <v>102</v>
      </c>
      <c r="O71" s="13">
        <v>353</v>
      </c>
      <c r="P71">
        <v>0.42469784540420885</v>
      </c>
      <c r="Q71" s="5">
        <v>9116900000</v>
      </c>
      <c r="T71">
        <v>556</v>
      </c>
      <c r="U71">
        <v>0.43424699999999999</v>
      </c>
      <c r="W71">
        <v>150920000000</v>
      </c>
      <c r="X71">
        <v>0.18907299999999999</v>
      </c>
      <c r="Y71">
        <v>556</v>
      </c>
    </row>
    <row r="72" spans="1:25" x14ac:dyDescent="0.2">
      <c r="A72" s="13">
        <v>22</v>
      </c>
      <c r="B72">
        <v>1.1501854818185926</v>
      </c>
      <c r="C72" s="5">
        <v>30567000</v>
      </c>
      <c r="G72">
        <v>22</v>
      </c>
      <c r="H72">
        <v>1.15019</v>
      </c>
      <c r="J72">
        <v>30567000</v>
      </c>
      <c r="K72">
        <v>4.6121700000000002E-2</v>
      </c>
      <c r="L72">
        <v>22</v>
      </c>
      <c r="O72" s="13">
        <v>556</v>
      </c>
      <c r="P72">
        <v>0.43424662279870963</v>
      </c>
      <c r="Q72" s="5">
        <v>150920000000</v>
      </c>
      <c r="T72">
        <v>277</v>
      </c>
      <c r="U72">
        <v>0.29286200000000001</v>
      </c>
      <c r="W72">
        <v>59163000000</v>
      </c>
      <c r="X72">
        <v>0.38721299999999997</v>
      </c>
      <c r="Y72">
        <v>277</v>
      </c>
    </row>
    <row r="73" spans="1:25" x14ac:dyDescent="0.2">
      <c r="A73" s="13">
        <v>19</v>
      </c>
      <c r="B73">
        <v>-0.50116454963068013</v>
      </c>
      <c r="C73" s="5">
        <v>274690000</v>
      </c>
      <c r="G73">
        <v>19</v>
      </c>
      <c r="H73">
        <v>-0.50116499999999997</v>
      </c>
      <c r="J73">
        <v>274690000</v>
      </c>
      <c r="K73">
        <v>0.30664599999999997</v>
      </c>
      <c r="L73">
        <v>19</v>
      </c>
      <c r="O73" s="13">
        <v>277</v>
      </c>
      <c r="P73">
        <v>0.29286238272938891</v>
      </c>
      <c r="Q73" s="5">
        <v>59163000000</v>
      </c>
      <c r="T73">
        <v>57</v>
      </c>
      <c r="U73">
        <v>0.84463900000000003</v>
      </c>
      <c r="W73">
        <v>360340000</v>
      </c>
      <c r="X73">
        <v>8.9072300000000004E-3</v>
      </c>
      <c r="Y73">
        <v>57</v>
      </c>
    </row>
    <row r="74" spans="1:25" x14ac:dyDescent="0.2">
      <c r="A74" s="13">
        <v>82</v>
      </c>
      <c r="B74">
        <v>-0.81872364466763226</v>
      </c>
      <c r="C74" s="5">
        <v>29334000</v>
      </c>
      <c r="G74">
        <v>82</v>
      </c>
      <c r="H74">
        <v>-0.81872400000000001</v>
      </c>
      <c r="J74">
        <v>29334000</v>
      </c>
      <c r="K74">
        <v>0.11171399999999999</v>
      </c>
      <c r="L74">
        <v>82</v>
      </c>
      <c r="O74" s="13">
        <v>57</v>
      </c>
      <c r="P74">
        <v>0.84463894101184944</v>
      </c>
      <c r="Q74" s="5">
        <v>360340000</v>
      </c>
      <c r="T74">
        <v>279</v>
      </c>
      <c r="U74">
        <v>-0.54618199999999995</v>
      </c>
      <c r="W74">
        <v>83986000</v>
      </c>
      <c r="X74">
        <v>0.188196</v>
      </c>
      <c r="Y74">
        <v>279</v>
      </c>
    </row>
    <row r="75" spans="1:25" x14ac:dyDescent="0.2">
      <c r="A75" s="13">
        <v>197</v>
      </c>
      <c r="B75">
        <v>0.46085291048561766</v>
      </c>
      <c r="C75" s="5">
        <v>29065000000</v>
      </c>
      <c r="G75">
        <v>197</v>
      </c>
      <c r="H75">
        <v>0.46085300000000001</v>
      </c>
      <c r="J75">
        <v>29065000000</v>
      </c>
      <c r="K75">
        <v>0.17266100000000001</v>
      </c>
      <c r="L75">
        <v>197</v>
      </c>
      <c r="O75" s="13">
        <v>279</v>
      </c>
      <c r="P75">
        <v>-0.54618222375959447</v>
      </c>
      <c r="Q75" s="5">
        <v>83986000</v>
      </c>
      <c r="T75">
        <v>744</v>
      </c>
      <c r="U75">
        <v>-0.60641999999999996</v>
      </c>
      <c r="W75">
        <v>539390000</v>
      </c>
      <c r="X75">
        <v>6.3878699999999997E-2</v>
      </c>
      <c r="Y75">
        <v>744</v>
      </c>
    </row>
    <row r="76" spans="1:25" x14ac:dyDescent="0.2">
      <c r="A76" s="13">
        <v>215</v>
      </c>
      <c r="B76">
        <v>0.25618422793189838</v>
      </c>
      <c r="C76" s="5">
        <v>6319100000</v>
      </c>
      <c r="G76">
        <v>215</v>
      </c>
      <c r="H76">
        <v>0.25618400000000002</v>
      </c>
      <c r="J76">
        <v>6319100000</v>
      </c>
      <c r="K76">
        <v>0.47154200000000002</v>
      </c>
      <c r="L76">
        <v>215</v>
      </c>
      <c r="O76" s="13">
        <v>744</v>
      </c>
      <c r="P76">
        <v>-0.60642008204709152</v>
      </c>
      <c r="Q76" s="5">
        <v>539390000</v>
      </c>
      <c r="T76">
        <v>166</v>
      </c>
      <c r="U76">
        <v>0.48280000000000001</v>
      </c>
      <c r="W76">
        <v>165400000</v>
      </c>
      <c r="X76">
        <v>0.31731100000000001</v>
      </c>
      <c r="Y76">
        <v>166</v>
      </c>
    </row>
    <row r="77" spans="1:25" x14ac:dyDescent="0.2">
      <c r="A77" s="13">
        <v>65</v>
      </c>
      <c r="B77">
        <v>-0.27804757756301524</v>
      </c>
      <c r="C77" s="5">
        <v>24548000</v>
      </c>
      <c r="G77">
        <v>65</v>
      </c>
      <c r="H77">
        <v>-0.27804800000000002</v>
      </c>
      <c r="J77">
        <v>24548000</v>
      </c>
      <c r="K77">
        <v>0.53326399999999996</v>
      </c>
      <c r="L77">
        <v>65</v>
      </c>
      <c r="O77" s="13">
        <v>166</v>
      </c>
      <c r="P77">
        <v>0.48280020803065948</v>
      </c>
      <c r="Q77" s="5">
        <v>165400000</v>
      </c>
      <c r="T77">
        <v>254</v>
      </c>
      <c r="U77">
        <v>1.0309999999999999</v>
      </c>
      <c r="V77" t="s">
        <v>3138</v>
      </c>
      <c r="W77">
        <v>9410500000</v>
      </c>
      <c r="X77">
        <v>1.3414099999999999E-3</v>
      </c>
      <c r="Y77">
        <v>254</v>
      </c>
    </row>
    <row r="78" spans="1:25" x14ac:dyDescent="0.2">
      <c r="A78" s="13">
        <v>185</v>
      </c>
      <c r="B78">
        <v>-0.12845891219410902</v>
      </c>
      <c r="C78" s="5">
        <v>105070000000</v>
      </c>
      <c r="G78">
        <v>185</v>
      </c>
      <c r="H78">
        <v>-0.12845899999999999</v>
      </c>
      <c r="J78">
        <v>105070000000</v>
      </c>
      <c r="K78">
        <v>0.64227299999999998</v>
      </c>
      <c r="L78">
        <v>185</v>
      </c>
      <c r="O78" s="13">
        <v>254</v>
      </c>
      <c r="P78">
        <v>1.0310031398619572</v>
      </c>
      <c r="Q78" s="5">
        <v>9410500000</v>
      </c>
      <c r="T78">
        <v>202</v>
      </c>
      <c r="U78">
        <v>-1.0428999999999999</v>
      </c>
      <c r="V78" t="s">
        <v>3138</v>
      </c>
      <c r="W78">
        <v>4194400000</v>
      </c>
      <c r="X78">
        <v>1.66975E-3</v>
      </c>
      <c r="Y78">
        <v>202</v>
      </c>
    </row>
    <row r="79" spans="1:25" x14ac:dyDescent="0.2">
      <c r="A79" s="13">
        <v>200</v>
      </c>
      <c r="B79">
        <v>0.20460928121509964</v>
      </c>
      <c r="C79" s="5">
        <v>56794000</v>
      </c>
      <c r="G79">
        <v>200</v>
      </c>
      <c r="H79">
        <v>0.20460900000000001</v>
      </c>
      <c r="J79">
        <v>56794000</v>
      </c>
      <c r="K79">
        <v>0.80388599999999999</v>
      </c>
      <c r="L79">
        <v>200</v>
      </c>
      <c r="O79" s="13">
        <v>202</v>
      </c>
      <c r="P79">
        <v>-1.0429049960823489</v>
      </c>
      <c r="Q79" s="5">
        <v>4194400000</v>
      </c>
      <c r="T79">
        <v>149</v>
      </c>
      <c r="U79">
        <v>-0.38020999999999999</v>
      </c>
      <c r="W79">
        <v>553900000</v>
      </c>
      <c r="X79">
        <v>0.23630899999999999</v>
      </c>
      <c r="Y79">
        <v>149</v>
      </c>
    </row>
    <row r="80" spans="1:25" x14ac:dyDescent="0.2">
      <c r="A80" s="13">
        <v>152</v>
      </c>
      <c r="B80">
        <v>-2.5373539769296847</v>
      </c>
      <c r="C80" s="5">
        <v>123140000</v>
      </c>
      <c r="G80">
        <v>152</v>
      </c>
      <c r="H80">
        <v>-2.53735</v>
      </c>
      <c r="I80" t="s">
        <v>3138</v>
      </c>
      <c r="J80">
        <v>123140000</v>
      </c>
      <c r="K80" s="15">
        <v>3.0724200000000001E-6</v>
      </c>
      <c r="L80">
        <v>152</v>
      </c>
      <c r="O80" s="13">
        <v>149</v>
      </c>
      <c r="P80">
        <v>-0.38021006940420715</v>
      </c>
      <c r="Q80" s="5">
        <v>553900000</v>
      </c>
      <c r="T80">
        <v>326</v>
      </c>
      <c r="U80">
        <v>0.50488599999999995</v>
      </c>
      <c r="W80">
        <v>1886800000</v>
      </c>
      <c r="X80">
        <v>0.12417599999999999</v>
      </c>
      <c r="Y80">
        <v>326</v>
      </c>
    </row>
    <row r="81" spans="1:25" x14ac:dyDescent="0.2">
      <c r="A81" s="13">
        <v>140</v>
      </c>
      <c r="B81">
        <v>-0.23427422425044983</v>
      </c>
      <c r="C81" s="5">
        <v>1603500000</v>
      </c>
      <c r="G81">
        <v>140</v>
      </c>
      <c r="H81">
        <v>-0.23427400000000001</v>
      </c>
      <c r="J81">
        <v>1603500000</v>
      </c>
      <c r="K81">
        <v>0.43530200000000002</v>
      </c>
      <c r="L81">
        <v>140</v>
      </c>
      <c r="O81" s="13">
        <v>326</v>
      </c>
      <c r="P81">
        <v>0.50488581894064288</v>
      </c>
      <c r="Q81" s="5">
        <v>1886800000</v>
      </c>
      <c r="T81">
        <v>383</v>
      </c>
      <c r="U81">
        <v>0.63757299999999995</v>
      </c>
      <c r="W81">
        <v>2859000000</v>
      </c>
      <c r="X81">
        <v>5.0168200000000003E-2</v>
      </c>
      <c r="Y81">
        <v>383</v>
      </c>
    </row>
    <row r="82" spans="1:25" x14ac:dyDescent="0.2">
      <c r="A82" s="13">
        <v>136</v>
      </c>
      <c r="B82">
        <v>0.53894461252429038</v>
      </c>
      <c r="C82" s="5">
        <v>202640000</v>
      </c>
      <c r="G82">
        <v>136</v>
      </c>
      <c r="H82">
        <v>0.53894500000000001</v>
      </c>
      <c r="J82">
        <v>202640000</v>
      </c>
      <c r="K82">
        <v>0.38668000000000002</v>
      </c>
      <c r="L82">
        <v>136</v>
      </c>
      <c r="O82" s="13">
        <v>383</v>
      </c>
      <c r="P82">
        <v>0.63757281631134588</v>
      </c>
      <c r="Q82" s="5">
        <v>2859000000</v>
      </c>
      <c r="T82">
        <v>122</v>
      </c>
      <c r="U82">
        <v>-1.1869400000000001</v>
      </c>
      <c r="W82">
        <v>5793200</v>
      </c>
      <c r="X82">
        <v>4.1952600000000001E-3</v>
      </c>
      <c r="Y82">
        <v>122</v>
      </c>
    </row>
    <row r="83" spans="1:25" x14ac:dyDescent="0.2">
      <c r="A83" s="13">
        <v>105</v>
      </c>
      <c r="B83">
        <v>3.5158606331828421</v>
      </c>
      <c r="C83" s="5">
        <v>20283000</v>
      </c>
      <c r="G83">
        <v>105</v>
      </c>
      <c r="H83">
        <v>3.51586</v>
      </c>
      <c r="I83" t="s">
        <v>3138</v>
      </c>
      <c r="J83">
        <v>20283000</v>
      </c>
      <c r="K83" s="15">
        <v>1.9865999999999999E-10</v>
      </c>
      <c r="L83">
        <v>105</v>
      </c>
      <c r="O83" s="13">
        <v>122</v>
      </c>
      <c r="P83">
        <v>-1.1869416064549443</v>
      </c>
      <c r="Q83" s="5">
        <v>5793200</v>
      </c>
      <c r="T83">
        <v>781</v>
      </c>
      <c r="U83">
        <v>0.207597</v>
      </c>
      <c r="W83">
        <v>21592000000</v>
      </c>
      <c r="X83">
        <v>0.55243500000000001</v>
      </c>
      <c r="Y83">
        <v>781</v>
      </c>
    </row>
    <row r="84" spans="1:25" x14ac:dyDescent="0.2">
      <c r="A84" s="13">
        <v>91</v>
      </c>
      <c r="B84">
        <v>-0.51546803588701251</v>
      </c>
      <c r="C84" s="5">
        <v>43754000</v>
      </c>
      <c r="G84">
        <v>91</v>
      </c>
      <c r="H84">
        <v>-0.51546800000000004</v>
      </c>
      <c r="J84">
        <v>43754000</v>
      </c>
      <c r="K84">
        <v>0.29469400000000001</v>
      </c>
      <c r="L84">
        <v>91</v>
      </c>
      <c r="O84" s="13">
        <v>781</v>
      </c>
      <c r="P84">
        <v>0.2075967767684852</v>
      </c>
      <c r="Q84" s="5">
        <v>21592000000</v>
      </c>
      <c r="T84">
        <v>281</v>
      </c>
      <c r="U84">
        <v>0.79215899999999995</v>
      </c>
      <c r="W84">
        <v>1642600000</v>
      </c>
      <c r="X84">
        <v>1.43229E-2</v>
      </c>
      <c r="Y84">
        <v>281</v>
      </c>
    </row>
    <row r="85" spans="1:25" x14ac:dyDescent="0.2">
      <c r="A85" s="13">
        <v>63</v>
      </c>
      <c r="B85">
        <v>0.5698817822810186</v>
      </c>
      <c r="C85" s="5">
        <v>152480000</v>
      </c>
      <c r="G85">
        <v>63</v>
      </c>
      <c r="H85">
        <v>0.569882</v>
      </c>
      <c r="J85">
        <v>152480000</v>
      </c>
      <c r="K85">
        <v>0.35612300000000002</v>
      </c>
      <c r="L85">
        <v>63</v>
      </c>
      <c r="O85" s="13">
        <v>281</v>
      </c>
      <c r="P85">
        <v>0.79215869286720808</v>
      </c>
      <c r="Q85" s="5">
        <v>1642600000</v>
      </c>
      <c r="T85">
        <v>494</v>
      </c>
      <c r="U85">
        <v>-0.27912399999999998</v>
      </c>
      <c r="W85">
        <v>665330000</v>
      </c>
      <c r="X85">
        <v>0.37593199999999999</v>
      </c>
      <c r="Y85">
        <v>494</v>
      </c>
    </row>
    <row r="86" spans="1:25" x14ac:dyDescent="0.2">
      <c r="A86" s="13">
        <v>93</v>
      </c>
      <c r="B86">
        <v>4.6660952877603048</v>
      </c>
      <c r="C86" s="5">
        <v>22126000</v>
      </c>
      <c r="G86">
        <v>93</v>
      </c>
      <c r="H86">
        <v>4.6661000000000001</v>
      </c>
      <c r="I86" t="s">
        <v>3138</v>
      </c>
      <c r="J86">
        <v>22126000</v>
      </c>
      <c r="K86" s="15">
        <v>2.1346399999999999E-17</v>
      </c>
      <c r="L86">
        <v>93</v>
      </c>
      <c r="O86" s="13">
        <v>494</v>
      </c>
      <c r="P86">
        <v>-0.27912420531638005</v>
      </c>
      <c r="Q86" s="5">
        <v>665330000</v>
      </c>
      <c r="T86">
        <v>397</v>
      </c>
      <c r="U86">
        <v>-0.24202099999999999</v>
      </c>
      <c r="W86">
        <v>728240000</v>
      </c>
      <c r="X86">
        <v>0.43791099999999999</v>
      </c>
      <c r="Y86">
        <v>397</v>
      </c>
    </row>
    <row r="87" spans="1:25" x14ac:dyDescent="0.2">
      <c r="A87" s="13">
        <v>6</v>
      </c>
      <c r="B87">
        <v>0.11679841047271095</v>
      </c>
      <c r="C87" s="5">
        <v>54561000000</v>
      </c>
      <c r="G87">
        <v>6</v>
      </c>
      <c r="H87">
        <v>0.116798</v>
      </c>
      <c r="J87">
        <v>54561000000</v>
      </c>
      <c r="K87">
        <v>0.77827100000000005</v>
      </c>
      <c r="L87">
        <v>6</v>
      </c>
      <c r="O87" s="13">
        <v>397</v>
      </c>
      <c r="P87">
        <v>-0.24202142081094918</v>
      </c>
      <c r="Q87" s="5">
        <v>728240000</v>
      </c>
      <c r="T87">
        <v>79</v>
      </c>
      <c r="U87">
        <v>-0.62275000000000003</v>
      </c>
      <c r="W87">
        <v>187280000</v>
      </c>
      <c r="X87">
        <v>0.13340399999999999</v>
      </c>
      <c r="Y87">
        <v>79</v>
      </c>
    </row>
    <row r="88" spans="1:25" x14ac:dyDescent="0.2">
      <c r="A88" s="13">
        <v>206</v>
      </c>
      <c r="B88">
        <v>-0.26712703083418887</v>
      </c>
      <c r="C88" s="5">
        <v>38443000000</v>
      </c>
      <c r="G88">
        <v>206</v>
      </c>
      <c r="H88">
        <v>-0.267127</v>
      </c>
      <c r="J88">
        <v>38443000000</v>
      </c>
      <c r="K88">
        <v>0.37986500000000001</v>
      </c>
      <c r="L88">
        <v>206</v>
      </c>
      <c r="O88" s="13">
        <v>79</v>
      </c>
      <c r="P88">
        <v>-0.6227502273592409</v>
      </c>
      <c r="Q88" s="5">
        <v>187280000</v>
      </c>
      <c r="T88">
        <v>721</v>
      </c>
      <c r="U88">
        <v>0.34947099999999998</v>
      </c>
      <c r="W88">
        <v>31230000</v>
      </c>
      <c r="X88">
        <v>0.468748</v>
      </c>
      <c r="Y88">
        <v>721</v>
      </c>
    </row>
    <row r="89" spans="1:25" x14ac:dyDescent="0.2">
      <c r="A89" s="13">
        <v>195</v>
      </c>
      <c r="B89">
        <v>0.85620747762014193</v>
      </c>
      <c r="C89" s="5">
        <v>15299000</v>
      </c>
      <c r="G89">
        <v>195</v>
      </c>
      <c r="H89">
        <v>0.85620700000000005</v>
      </c>
      <c r="J89">
        <v>15299000</v>
      </c>
      <c r="K89">
        <v>0.146651</v>
      </c>
      <c r="L89">
        <v>195</v>
      </c>
      <c r="O89" s="13">
        <v>721</v>
      </c>
      <c r="P89">
        <v>0.34947078311988644</v>
      </c>
      <c r="Q89" s="5">
        <v>31230000</v>
      </c>
      <c r="T89">
        <v>258</v>
      </c>
      <c r="U89">
        <v>-0.51141499999999995</v>
      </c>
      <c r="W89">
        <v>4888700000</v>
      </c>
      <c r="X89">
        <v>0.115914</v>
      </c>
      <c r="Y89">
        <v>258</v>
      </c>
    </row>
    <row r="90" spans="1:25" x14ac:dyDescent="0.2">
      <c r="A90" s="13">
        <v>212</v>
      </c>
      <c r="B90">
        <v>-1.3144451872435812</v>
      </c>
      <c r="C90" s="5">
        <v>15203000</v>
      </c>
      <c r="G90">
        <v>212</v>
      </c>
      <c r="H90">
        <v>-1.3144499999999999</v>
      </c>
      <c r="J90">
        <v>15203000</v>
      </c>
      <c r="K90">
        <v>1.3226999999999999E-2</v>
      </c>
      <c r="L90">
        <v>212</v>
      </c>
      <c r="O90" s="13">
        <v>258</v>
      </c>
      <c r="P90">
        <v>-0.51141545641773156</v>
      </c>
      <c r="Q90" s="5">
        <v>4888700000</v>
      </c>
      <c r="T90">
        <v>601</v>
      </c>
      <c r="U90">
        <v>0.61378699999999997</v>
      </c>
      <c r="W90">
        <v>538270000</v>
      </c>
      <c r="X90">
        <v>5.9693799999999998E-2</v>
      </c>
      <c r="Y90">
        <v>601</v>
      </c>
    </row>
    <row r="91" spans="1:25" x14ac:dyDescent="0.2">
      <c r="A91" s="13">
        <v>44</v>
      </c>
      <c r="B91">
        <v>-4.9314133223991199</v>
      </c>
      <c r="C91" s="5">
        <v>9315700</v>
      </c>
      <c r="G91">
        <v>44</v>
      </c>
      <c r="H91">
        <v>-4.9314099999999996</v>
      </c>
      <c r="I91" t="s">
        <v>3138</v>
      </c>
      <c r="J91">
        <v>9315700</v>
      </c>
      <c r="K91" s="15">
        <v>3.5568400000000002E-19</v>
      </c>
      <c r="L91">
        <v>44</v>
      </c>
      <c r="O91" s="13">
        <v>601</v>
      </c>
      <c r="P91">
        <v>0.61378691126031182</v>
      </c>
      <c r="Q91" s="5">
        <v>538270000</v>
      </c>
      <c r="T91">
        <v>385</v>
      </c>
      <c r="U91">
        <v>-0.47208800000000001</v>
      </c>
      <c r="W91">
        <v>387720000</v>
      </c>
      <c r="X91">
        <v>0.145423</v>
      </c>
      <c r="Y91">
        <v>385</v>
      </c>
    </row>
    <row r="92" spans="1:25" x14ac:dyDescent="0.2">
      <c r="A92" s="13">
        <v>43</v>
      </c>
      <c r="B92">
        <v>-0.39311435503423731</v>
      </c>
      <c r="C92" s="5">
        <v>4906100000</v>
      </c>
      <c r="G92">
        <v>43</v>
      </c>
      <c r="H92">
        <v>-0.39311400000000002</v>
      </c>
      <c r="J92">
        <v>4906100000</v>
      </c>
      <c r="K92">
        <v>0.20986399999999999</v>
      </c>
      <c r="L92">
        <v>43</v>
      </c>
      <c r="O92" s="13">
        <v>385</v>
      </c>
      <c r="P92">
        <v>-0.47208798543034297</v>
      </c>
      <c r="Q92" s="5">
        <v>387720000</v>
      </c>
      <c r="T92">
        <v>501</v>
      </c>
      <c r="U92">
        <v>-1.3686400000000001</v>
      </c>
      <c r="V92" t="s">
        <v>3138</v>
      </c>
      <c r="W92">
        <v>88001000</v>
      </c>
      <c r="X92">
        <v>9.6063400000000003E-4</v>
      </c>
      <c r="Y92">
        <v>501</v>
      </c>
    </row>
    <row r="93" spans="1:25" x14ac:dyDescent="0.2">
      <c r="A93" s="13">
        <v>0</v>
      </c>
      <c r="B93" t="e">
        <v>#NUM!</v>
      </c>
      <c r="C93" s="5">
        <v>99035000</v>
      </c>
      <c r="G93">
        <v>0</v>
      </c>
      <c r="H93" t="s">
        <v>3137</v>
      </c>
      <c r="J93">
        <v>99035000</v>
      </c>
      <c r="K93">
        <v>1</v>
      </c>
      <c r="L93">
        <v>0</v>
      </c>
      <c r="O93" s="13">
        <v>501</v>
      </c>
      <c r="P93">
        <v>-1.3686364648447866</v>
      </c>
      <c r="Q93" s="5">
        <v>88001000</v>
      </c>
      <c r="T93">
        <v>486</v>
      </c>
      <c r="U93">
        <v>-0.52984500000000001</v>
      </c>
      <c r="W93">
        <v>7813100000</v>
      </c>
      <c r="X93">
        <v>0.103813</v>
      </c>
      <c r="Y93">
        <v>486</v>
      </c>
    </row>
    <row r="94" spans="1:25" x14ac:dyDescent="0.2">
      <c r="A94" s="13">
        <v>45</v>
      </c>
      <c r="B94" t="e">
        <v>#DIV/0!</v>
      </c>
      <c r="C94" s="5">
        <v>9229800</v>
      </c>
      <c r="G94">
        <v>45</v>
      </c>
      <c r="H94" t="s">
        <v>3137</v>
      </c>
      <c r="J94" s="15">
        <v>9229800</v>
      </c>
      <c r="K94">
        <v>1</v>
      </c>
      <c r="L94">
        <v>45</v>
      </c>
      <c r="O94" s="13">
        <v>486</v>
      </c>
      <c r="P94">
        <v>-0.52984527889216582</v>
      </c>
      <c r="Q94" s="5">
        <v>7813100000</v>
      </c>
      <c r="T94">
        <v>276</v>
      </c>
      <c r="U94">
        <v>-0.31788300000000003</v>
      </c>
      <c r="W94">
        <v>362890000</v>
      </c>
      <c r="X94">
        <v>0.31731100000000001</v>
      </c>
      <c r="Y94">
        <v>276</v>
      </c>
    </row>
    <row r="95" spans="1:25" x14ac:dyDescent="0.2">
      <c r="A95" s="13">
        <v>50</v>
      </c>
      <c r="B95" t="e">
        <v>#NUM!</v>
      </c>
      <c r="C95" s="5">
        <v>2054100</v>
      </c>
      <c r="G95">
        <v>50</v>
      </c>
      <c r="H95" t="s">
        <v>3137</v>
      </c>
      <c r="J95">
        <v>2054100</v>
      </c>
      <c r="K95">
        <v>1</v>
      </c>
      <c r="L95">
        <v>50</v>
      </c>
      <c r="O95" s="13">
        <v>276</v>
      </c>
      <c r="P95">
        <v>-0.31788253280235357</v>
      </c>
      <c r="Q95" s="5">
        <v>362890000</v>
      </c>
      <c r="T95">
        <v>631</v>
      </c>
      <c r="U95">
        <v>0.199182</v>
      </c>
      <c r="W95">
        <v>900480000</v>
      </c>
      <c r="X95">
        <v>0.57043299999999997</v>
      </c>
      <c r="Y95">
        <v>631</v>
      </c>
    </row>
    <row r="96" spans="1:25" x14ac:dyDescent="0.2">
      <c r="A96" s="13">
        <v>150</v>
      </c>
      <c r="B96" t="e">
        <v>#DIV/0!</v>
      </c>
      <c r="C96" s="5">
        <v>2658800</v>
      </c>
      <c r="G96">
        <v>150</v>
      </c>
      <c r="H96" t="s">
        <v>3137</v>
      </c>
      <c r="J96">
        <v>2658800</v>
      </c>
      <c r="K96">
        <v>1</v>
      </c>
      <c r="L96">
        <v>150</v>
      </c>
      <c r="O96" s="13">
        <v>631</v>
      </c>
      <c r="P96">
        <v>0.1991821209098846</v>
      </c>
      <c r="Q96" s="5">
        <v>900480000</v>
      </c>
      <c r="T96">
        <v>165</v>
      </c>
      <c r="U96">
        <v>-0.375919</v>
      </c>
      <c r="W96">
        <v>389740000</v>
      </c>
      <c r="X96">
        <v>0.241367</v>
      </c>
      <c r="Y96">
        <v>165</v>
      </c>
    </row>
    <row r="97" spans="1:25" x14ac:dyDescent="0.2">
      <c r="A97" s="13">
        <v>213</v>
      </c>
      <c r="B97" t="e">
        <v>#NUM!</v>
      </c>
      <c r="C97" s="5">
        <v>4785100</v>
      </c>
      <c r="G97">
        <v>213</v>
      </c>
      <c r="H97" t="s">
        <v>3137</v>
      </c>
      <c r="J97">
        <v>4785100</v>
      </c>
      <c r="K97">
        <v>1</v>
      </c>
      <c r="L97">
        <v>213</v>
      </c>
      <c r="O97" s="13">
        <v>165</v>
      </c>
      <c r="P97">
        <v>-0.37591887228977167</v>
      </c>
      <c r="Q97" s="5">
        <v>389740000</v>
      </c>
      <c r="T97">
        <v>589</v>
      </c>
      <c r="U97">
        <v>-0.209009</v>
      </c>
      <c r="W97">
        <v>34109000</v>
      </c>
      <c r="X97">
        <v>0.61580500000000005</v>
      </c>
      <c r="Y97">
        <v>589</v>
      </c>
    </row>
    <row r="98" spans="1:25" x14ac:dyDescent="0.2">
      <c r="A98" s="13">
        <v>228</v>
      </c>
      <c r="B98" t="e">
        <v>#NUM!</v>
      </c>
      <c r="C98" s="5">
        <v>85792</v>
      </c>
      <c r="G98">
        <v>228</v>
      </c>
      <c r="H98" t="s">
        <v>3137</v>
      </c>
      <c r="J98">
        <v>85792</v>
      </c>
      <c r="K98">
        <v>1</v>
      </c>
      <c r="L98">
        <v>228</v>
      </c>
      <c r="O98" s="13">
        <v>589</v>
      </c>
      <c r="P98">
        <v>-0.20900880211089815</v>
      </c>
      <c r="Q98" s="5">
        <v>34109000</v>
      </c>
      <c r="T98">
        <v>537</v>
      </c>
      <c r="U98">
        <v>0.41663099999999997</v>
      </c>
      <c r="W98">
        <v>370440000</v>
      </c>
      <c r="X98">
        <v>0.20859900000000001</v>
      </c>
      <c r="Y98">
        <v>537</v>
      </c>
    </row>
    <row r="99" spans="1:25" x14ac:dyDescent="0.2">
      <c r="A99" s="13">
        <v>191</v>
      </c>
      <c r="B99">
        <v>-0.35270510068062344</v>
      </c>
      <c r="C99" s="5">
        <v>39840000000</v>
      </c>
      <c r="G99">
        <v>191</v>
      </c>
      <c r="H99">
        <v>-0.35270499999999999</v>
      </c>
      <c r="J99">
        <v>39840000000</v>
      </c>
      <c r="K99">
        <v>0.25704300000000002</v>
      </c>
      <c r="L99">
        <v>191</v>
      </c>
      <c r="O99" s="13">
        <v>537</v>
      </c>
      <c r="P99">
        <v>0.41663098935263021</v>
      </c>
      <c r="Q99" s="5">
        <v>370440000</v>
      </c>
      <c r="T99">
        <v>772</v>
      </c>
      <c r="U99">
        <v>0.42401299999999997</v>
      </c>
      <c r="W99">
        <v>581180000</v>
      </c>
      <c r="X99">
        <v>0.20024500000000001</v>
      </c>
      <c r="Y99">
        <v>772</v>
      </c>
    </row>
    <row r="100" spans="1:25" x14ac:dyDescent="0.2">
      <c r="A100" s="13">
        <v>164</v>
      </c>
      <c r="B100">
        <v>-0.38292251041495018</v>
      </c>
      <c r="C100" s="5">
        <v>219830000</v>
      </c>
      <c r="G100">
        <v>164</v>
      </c>
      <c r="H100">
        <v>-0.38292300000000001</v>
      </c>
      <c r="J100">
        <v>219830000</v>
      </c>
      <c r="K100">
        <v>0.41753899999999999</v>
      </c>
      <c r="L100">
        <v>164</v>
      </c>
      <c r="O100" s="13">
        <v>772</v>
      </c>
      <c r="P100">
        <v>0.42401292627906106</v>
      </c>
      <c r="Q100" s="5">
        <v>581180000</v>
      </c>
      <c r="T100">
        <v>674</v>
      </c>
      <c r="U100">
        <v>0.17416899999999999</v>
      </c>
      <c r="W100">
        <v>70514000</v>
      </c>
      <c r="X100">
        <v>0.71711899999999995</v>
      </c>
      <c r="Y100">
        <v>674</v>
      </c>
    </row>
    <row r="101" spans="1:25" x14ac:dyDescent="0.2">
      <c r="A101" s="13">
        <v>67</v>
      </c>
      <c r="B101">
        <v>-0.25818198816827392</v>
      </c>
      <c r="C101" s="5">
        <v>37520000</v>
      </c>
      <c r="G101">
        <v>67</v>
      </c>
      <c r="H101">
        <v>-0.25818200000000002</v>
      </c>
      <c r="J101">
        <v>37520000</v>
      </c>
      <c r="K101">
        <v>0.55688000000000004</v>
      </c>
      <c r="L101">
        <v>67</v>
      </c>
      <c r="O101" s="13">
        <v>674</v>
      </c>
      <c r="P101">
        <v>0.17416853334054405</v>
      </c>
      <c r="Q101" s="5">
        <v>70514000</v>
      </c>
      <c r="T101">
        <v>658</v>
      </c>
      <c r="U101">
        <v>-0.40790700000000002</v>
      </c>
      <c r="W101">
        <v>2358300000</v>
      </c>
      <c r="X101">
        <v>0.205461</v>
      </c>
      <c r="Y101">
        <v>658</v>
      </c>
    </row>
    <row r="102" spans="1:25" x14ac:dyDescent="0.2">
      <c r="A102" s="13">
        <v>187</v>
      </c>
      <c r="B102">
        <v>-0.55939817740964703</v>
      </c>
      <c r="C102" s="5">
        <v>275580000</v>
      </c>
      <c r="G102">
        <v>187</v>
      </c>
      <c r="H102">
        <v>-0.55939799999999995</v>
      </c>
      <c r="J102">
        <v>275580000</v>
      </c>
      <c r="K102">
        <v>0.25995800000000002</v>
      </c>
      <c r="L102">
        <v>187</v>
      </c>
      <c r="O102" s="13">
        <v>658</v>
      </c>
      <c r="P102">
        <v>-0.4079065534498611</v>
      </c>
      <c r="Q102" s="5">
        <v>2358300000</v>
      </c>
      <c r="T102">
        <v>181</v>
      </c>
      <c r="U102">
        <v>0.51509700000000003</v>
      </c>
      <c r="W102">
        <v>5294500000</v>
      </c>
      <c r="X102">
        <v>0.116443</v>
      </c>
      <c r="Y102">
        <v>181</v>
      </c>
    </row>
    <row r="103" spans="1:25" x14ac:dyDescent="0.2">
      <c r="A103" s="13">
        <v>94</v>
      </c>
      <c r="B103">
        <v>0.2525520795024031</v>
      </c>
      <c r="C103" s="5">
        <v>1611600000</v>
      </c>
      <c r="G103">
        <v>94</v>
      </c>
      <c r="H103">
        <v>0.252552</v>
      </c>
      <c r="J103">
        <v>1611600000</v>
      </c>
      <c r="K103">
        <v>0.47860399999999997</v>
      </c>
      <c r="L103">
        <v>94</v>
      </c>
      <c r="O103" s="13">
        <v>181</v>
      </c>
      <c r="P103">
        <v>0.51509654393991688</v>
      </c>
      <c r="Q103" s="5">
        <v>5294500000</v>
      </c>
      <c r="T103">
        <v>579</v>
      </c>
      <c r="U103">
        <v>0.42296</v>
      </c>
      <c r="W103">
        <v>18645000000</v>
      </c>
      <c r="X103">
        <v>0.20142199999999999</v>
      </c>
      <c r="Y103">
        <v>579</v>
      </c>
    </row>
    <row r="104" spans="1:25" x14ac:dyDescent="0.2">
      <c r="A104" s="13">
        <v>88</v>
      </c>
      <c r="B104">
        <v>0.51366760670085521</v>
      </c>
      <c r="C104" s="5">
        <v>33343000</v>
      </c>
      <c r="G104">
        <v>88</v>
      </c>
      <c r="H104">
        <v>0.51366800000000001</v>
      </c>
      <c r="J104">
        <v>33343000</v>
      </c>
      <c r="K104">
        <v>0.41279700000000003</v>
      </c>
      <c r="L104">
        <v>88</v>
      </c>
      <c r="O104" s="13">
        <v>579</v>
      </c>
      <c r="P104">
        <v>0.42295990796849631</v>
      </c>
      <c r="Q104" s="5">
        <v>18645000000</v>
      </c>
      <c r="T104">
        <v>626</v>
      </c>
      <c r="U104">
        <v>-0.25392900000000002</v>
      </c>
      <c r="W104">
        <v>735140000</v>
      </c>
      <c r="X104">
        <v>0.417406</v>
      </c>
      <c r="Y104">
        <v>626</v>
      </c>
    </row>
    <row r="105" spans="1:25" x14ac:dyDescent="0.2">
      <c r="A105" s="13">
        <v>115</v>
      </c>
      <c r="B105">
        <v>-0.26090225632479336</v>
      </c>
      <c r="C105" s="5">
        <v>460770000</v>
      </c>
      <c r="G105">
        <v>115</v>
      </c>
      <c r="H105">
        <v>-0.26090200000000002</v>
      </c>
      <c r="J105">
        <v>460770000</v>
      </c>
      <c r="K105">
        <v>0.39002199999999998</v>
      </c>
      <c r="L105">
        <v>115</v>
      </c>
      <c r="O105" s="13">
        <v>626</v>
      </c>
      <c r="P105">
        <v>-0.25392934005968576</v>
      </c>
      <c r="Q105" s="5">
        <v>735140000</v>
      </c>
      <c r="T105">
        <v>554</v>
      </c>
      <c r="U105">
        <v>-0.29380499999999998</v>
      </c>
      <c r="W105">
        <v>3463000</v>
      </c>
      <c r="X105">
        <v>0.47984599999999999</v>
      </c>
      <c r="Y105">
        <v>554</v>
      </c>
    </row>
    <row r="106" spans="1:25" x14ac:dyDescent="0.2">
      <c r="A106" s="13">
        <v>176</v>
      </c>
      <c r="B106">
        <v>0.30756113193354095</v>
      </c>
      <c r="C106" s="5">
        <v>2525900000</v>
      </c>
      <c r="G106">
        <v>176</v>
      </c>
      <c r="H106">
        <v>0.30756099999999997</v>
      </c>
      <c r="J106" s="15">
        <v>2525900000</v>
      </c>
      <c r="K106">
        <v>0.37801200000000001</v>
      </c>
      <c r="L106">
        <v>176</v>
      </c>
      <c r="O106" s="13">
        <v>554</v>
      </c>
      <c r="P106">
        <v>-0.29380457787830699</v>
      </c>
      <c r="Q106" s="5">
        <v>3463000</v>
      </c>
      <c r="T106">
        <v>792</v>
      </c>
      <c r="U106">
        <v>-1.3368</v>
      </c>
      <c r="V106" t="s">
        <v>3138</v>
      </c>
      <c r="W106">
        <v>1355500000</v>
      </c>
      <c r="X106" s="15">
        <v>6.0130500000000003E-5</v>
      </c>
      <c r="Y106">
        <v>792</v>
      </c>
    </row>
    <row r="107" spans="1:25" x14ac:dyDescent="0.2">
      <c r="A107" s="13">
        <v>146</v>
      </c>
      <c r="B107">
        <v>-1.1757692672542259</v>
      </c>
      <c r="C107" s="5">
        <v>13043000</v>
      </c>
      <c r="G107">
        <v>146</v>
      </c>
      <c r="H107">
        <v>-1.17577</v>
      </c>
      <c r="J107">
        <v>13043000</v>
      </c>
      <c r="K107">
        <v>2.57842E-2</v>
      </c>
      <c r="L107">
        <v>146</v>
      </c>
      <c r="O107" s="13">
        <v>792</v>
      </c>
      <c r="P107">
        <v>-1.3367982213075027</v>
      </c>
      <c r="Q107" s="5">
        <v>1355500000</v>
      </c>
      <c r="T107">
        <v>323</v>
      </c>
      <c r="U107">
        <v>0.52832800000000002</v>
      </c>
      <c r="W107">
        <v>113300000</v>
      </c>
      <c r="X107">
        <v>0.27392499999999997</v>
      </c>
      <c r="Y107">
        <v>323</v>
      </c>
    </row>
    <row r="108" spans="1:25" x14ac:dyDescent="0.2">
      <c r="A108" s="13">
        <v>199</v>
      </c>
      <c r="B108">
        <v>-1.2698204499897916</v>
      </c>
      <c r="C108" s="5">
        <v>39906000</v>
      </c>
      <c r="G108">
        <v>199</v>
      </c>
      <c r="H108">
        <v>-1.2698199999999999</v>
      </c>
      <c r="J108">
        <v>39906000</v>
      </c>
      <c r="K108">
        <v>1.6496299999999998E-2</v>
      </c>
      <c r="L108">
        <v>199</v>
      </c>
      <c r="O108" s="13">
        <v>323</v>
      </c>
      <c r="P108">
        <v>0.52832755311967439</v>
      </c>
      <c r="Q108" s="5">
        <v>113300000</v>
      </c>
      <c r="T108">
        <v>76</v>
      </c>
      <c r="U108">
        <v>0.55737199999999998</v>
      </c>
      <c r="W108">
        <v>251910000</v>
      </c>
      <c r="X108">
        <v>0.24846799999999999</v>
      </c>
      <c r="Y108">
        <v>76</v>
      </c>
    </row>
    <row r="109" spans="1:25" x14ac:dyDescent="0.2">
      <c r="A109" s="13">
        <v>86</v>
      </c>
      <c r="B109">
        <v>-1.4347211369801496</v>
      </c>
      <c r="C109" s="5">
        <v>11494000</v>
      </c>
      <c r="G109">
        <v>86</v>
      </c>
      <c r="H109">
        <v>-1.43472</v>
      </c>
      <c r="J109">
        <v>11494000</v>
      </c>
      <c r="K109">
        <v>7.0849299999999997E-3</v>
      </c>
      <c r="L109">
        <v>86</v>
      </c>
      <c r="O109" s="13">
        <v>76</v>
      </c>
      <c r="P109">
        <v>0.55737167459687309</v>
      </c>
      <c r="Q109" s="5">
        <v>251910000</v>
      </c>
      <c r="T109">
        <v>719</v>
      </c>
      <c r="U109">
        <v>-0.27988499999999999</v>
      </c>
      <c r="W109">
        <v>9149400</v>
      </c>
      <c r="X109">
        <v>0.50098399999999998</v>
      </c>
      <c r="Y109">
        <v>719</v>
      </c>
    </row>
    <row r="110" spans="1:25" x14ac:dyDescent="0.2">
      <c r="A110" s="13">
        <v>40</v>
      </c>
      <c r="B110">
        <v>0.57700240451135798</v>
      </c>
      <c r="C110" s="5">
        <v>202100000</v>
      </c>
      <c r="G110">
        <v>40</v>
      </c>
      <c r="H110">
        <v>0.57700200000000001</v>
      </c>
      <c r="J110">
        <v>202100000</v>
      </c>
      <c r="K110">
        <v>0.34931200000000001</v>
      </c>
      <c r="L110">
        <v>40</v>
      </c>
      <c r="O110" s="13">
        <v>719</v>
      </c>
      <c r="P110">
        <v>-0.27988532925603127</v>
      </c>
      <c r="Q110" s="5">
        <v>9149400</v>
      </c>
      <c r="T110">
        <v>387</v>
      </c>
      <c r="U110">
        <v>-0.74620200000000003</v>
      </c>
      <c r="W110">
        <v>7505300000</v>
      </c>
      <c r="X110">
        <v>2.34346E-2</v>
      </c>
      <c r="Y110">
        <v>387</v>
      </c>
    </row>
    <row r="111" spans="1:25" x14ac:dyDescent="0.2">
      <c r="A111" s="13">
        <v>58</v>
      </c>
      <c r="B111">
        <v>-0.4695013920896895</v>
      </c>
      <c r="C111" s="5">
        <v>113910000</v>
      </c>
      <c r="G111">
        <v>58</v>
      </c>
      <c r="H111">
        <v>-0.469501</v>
      </c>
      <c r="J111">
        <v>113910000</v>
      </c>
      <c r="K111">
        <v>0.33423199999999997</v>
      </c>
      <c r="L111">
        <v>58</v>
      </c>
      <c r="O111" s="13">
        <v>387</v>
      </c>
      <c r="P111">
        <v>-0.74620221906333373</v>
      </c>
      <c r="Q111" s="5">
        <v>7505300000</v>
      </c>
      <c r="T111">
        <v>482</v>
      </c>
      <c r="U111">
        <v>0.252942</v>
      </c>
      <c r="W111">
        <v>6969000000</v>
      </c>
      <c r="X111">
        <v>0.46051199999999998</v>
      </c>
      <c r="Y111">
        <v>482</v>
      </c>
    </row>
    <row r="112" spans="1:25" x14ac:dyDescent="0.2">
      <c r="A112" s="13">
        <v>111</v>
      </c>
      <c r="B112">
        <v>0.44197719978268524</v>
      </c>
      <c r="C112" s="5">
        <v>3468300000</v>
      </c>
      <c r="G112">
        <v>111</v>
      </c>
      <c r="H112">
        <v>0.44197700000000001</v>
      </c>
      <c r="J112">
        <v>3468300000</v>
      </c>
      <c r="K112">
        <v>0.19212000000000001</v>
      </c>
      <c r="L112">
        <v>111</v>
      </c>
      <c r="O112" s="13">
        <v>482</v>
      </c>
      <c r="P112">
        <v>0.25294169003659828</v>
      </c>
      <c r="Q112" s="5">
        <v>6969000000</v>
      </c>
      <c r="T112">
        <v>5</v>
      </c>
      <c r="U112">
        <v>-0.49789899999999998</v>
      </c>
      <c r="W112">
        <v>436980000</v>
      </c>
      <c r="X112">
        <v>0.125474</v>
      </c>
      <c r="Y112">
        <v>5</v>
      </c>
    </row>
    <row r="113" spans="1:25" x14ac:dyDescent="0.2">
      <c r="A113" s="13">
        <v>233</v>
      </c>
      <c r="B113">
        <v>1.4002501402657677</v>
      </c>
      <c r="C113" s="5">
        <v>102500000</v>
      </c>
      <c r="G113">
        <v>233</v>
      </c>
      <c r="H113">
        <v>1.40025</v>
      </c>
      <c r="J113">
        <v>102500000</v>
      </c>
      <c r="K113">
        <v>1.40489E-2</v>
      </c>
      <c r="L113">
        <v>233</v>
      </c>
      <c r="O113" s="13">
        <v>5</v>
      </c>
      <c r="P113">
        <v>-0.49789876759864959</v>
      </c>
      <c r="Q113" s="5">
        <v>436980000</v>
      </c>
      <c r="T113">
        <v>686</v>
      </c>
      <c r="U113">
        <v>-0.84687100000000004</v>
      </c>
      <c r="W113">
        <v>127170000</v>
      </c>
      <c r="X113">
        <v>4.1154499999999997E-2</v>
      </c>
      <c r="Y113">
        <v>686</v>
      </c>
    </row>
    <row r="114" spans="1:25" x14ac:dyDescent="0.2">
      <c r="A114" s="13">
        <v>156</v>
      </c>
      <c r="B114">
        <v>-0.22020283430049983</v>
      </c>
      <c r="C114" s="5">
        <v>343420000</v>
      </c>
      <c r="G114">
        <v>156</v>
      </c>
      <c r="H114">
        <v>-0.22020300000000001</v>
      </c>
      <c r="J114">
        <v>343420000</v>
      </c>
      <c r="K114">
        <v>0.46040599999999998</v>
      </c>
      <c r="L114">
        <v>156</v>
      </c>
      <c r="O114" s="13">
        <v>686</v>
      </c>
      <c r="P114">
        <v>-0.84687129558223373</v>
      </c>
      <c r="Q114" s="5">
        <v>127170000</v>
      </c>
      <c r="T114">
        <v>201</v>
      </c>
      <c r="U114">
        <v>1.6795800000000001</v>
      </c>
      <c r="V114" t="s">
        <v>3138</v>
      </c>
      <c r="W114">
        <v>434030000</v>
      </c>
      <c r="X114" s="15">
        <v>1.4014699999999999E-7</v>
      </c>
      <c r="Y114">
        <v>201</v>
      </c>
    </row>
    <row r="115" spans="1:25" x14ac:dyDescent="0.2">
      <c r="A115" s="13">
        <v>129</v>
      </c>
      <c r="B115">
        <v>1.2544801912462396</v>
      </c>
      <c r="C115" s="5">
        <v>94494000</v>
      </c>
      <c r="G115">
        <v>129</v>
      </c>
      <c r="H115">
        <v>1.25448</v>
      </c>
      <c r="J115">
        <v>94494000</v>
      </c>
      <c r="K115">
        <v>2.8753299999999999E-2</v>
      </c>
      <c r="L115">
        <v>129</v>
      </c>
      <c r="O115" s="13">
        <v>201</v>
      </c>
      <c r="P115">
        <v>1.6795810343830402</v>
      </c>
      <c r="Q115" s="5">
        <v>434030000</v>
      </c>
      <c r="T115">
        <v>560</v>
      </c>
      <c r="U115">
        <v>0.47196900000000003</v>
      </c>
      <c r="W115">
        <v>38255000</v>
      </c>
      <c r="X115">
        <v>0.328262</v>
      </c>
      <c r="Y115">
        <v>560</v>
      </c>
    </row>
    <row r="116" spans="1:25" x14ac:dyDescent="0.2">
      <c r="A116" s="13">
        <v>71</v>
      </c>
      <c r="B116">
        <v>-0.13391558517633534</v>
      </c>
      <c r="C116" s="5">
        <v>563320000</v>
      </c>
      <c r="G116">
        <v>71</v>
      </c>
      <c r="H116">
        <v>-0.13391600000000001</v>
      </c>
      <c r="J116">
        <v>563320000</v>
      </c>
      <c r="K116">
        <v>0.63065899999999997</v>
      </c>
      <c r="L116">
        <v>71</v>
      </c>
      <c r="O116" s="13">
        <v>560</v>
      </c>
      <c r="P116">
        <v>0.47196925432671022</v>
      </c>
      <c r="Q116" s="5">
        <v>38255000</v>
      </c>
      <c r="T116">
        <v>17</v>
      </c>
      <c r="U116">
        <v>0.262797</v>
      </c>
      <c r="W116">
        <v>547690000</v>
      </c>
      <c r="X116">
        <v>0.44172899999999998</v>
      </c>
      <c r="Y116">
        <v>17</v>
      </c>
    </row>
    <row r="117" spans="1:25" x14ac:dyDescent="0.2">
      <c r="A117" s="13">
        <v>38</v>
      </c>
      <c r="B117">
        <v>-2.4689399570550843</v>
      </c>
      <c r="C117" s="5">
        <v>11325000</v>
      </c>
      <c r="G117">
        <v>38</v>
      </c>
      <c r="H117">
        <v>-2.4689399999999999</v>
      </c>
      <c r="I117" t="s">
        <v>3138</v>
      </c>
      <c r="J117">
        <v>11325000</v>
      </c>
      <c r="K117" s="15">
        <v>5.5329E-6</v>
      </c>
      <c r="L117">
        <v>38</v>
      </c>
      <c r="O117" s="13">
        <v>17</v>
      </c>
      <c r="P117">
        <v>0.26279676193128754</v>
      </c>
      <c r="Q117" s="5">
        <v>547690000</v>
      </c>
      <c r="T117">
        <v>405</v>
      </c>
      <c r="U117">
        <v>0.38658500000000001</v>
      </c>
      <c r="W117">
        <v>8214500000</v>
      </c>
      <c r="X117">
        <v>0.245201</v>
      </c>
      <c r="Y117">
        <v>405</v>
      </c>
    </row>
    <row r="118" spans="1:25" x14ac:dyDescent="0.2">
      <c r="A118" s="13">
        <v>29</v>
      </c>
      <c r="B118">
        <v>-0.94839756881547355</v>
      </c>
      <c r="C118" s="5">
        <v>24556000000</v>
      </c>
      <c r="G118">
        <v>29</v>
      </c>
      <c r="H118">
        <v>-0.94839799999999996</v>
      </c>
      <c r="J118">
        <v>24556000000</v>
      </c>
      <c r="K118">
        <v>3.61144E-3</v>
      </c>
      <c r="L118">
        <v>29</v>
      </c>
      <c r="O118" s="13">
        <v>405</v>
      </c>
      <c r="P118">
        <v>0.38658461507898673</v>
      </c>
      <c r="Q118" s="5">
        <v>8214500000</v>
      </c>
      <c r="T118">
        <v>3</v>
      </c>
      <c r="U118">
        <v>-0.55133100000000002</v>
      </c>
      <c r="W118">
        <v>136750000</v>
      </c>
      <c r="X118">
        <v>0.184057</v>
      </c>
      <c r="Y118">
        <v>3</v>
      </c>
    </row>
    <row r="119" spans="1:25" x14ac:dyDescent="0.2">
      <c r="A119" s="13">
        <v>101</v>
      </c>
      <c r="B119">
        <v>-0.1451223290598409</v>
      </c>
      <c r="C119" s="5">
        <v>13684000000</v>
      </c>
      <c r="G119">
        <v>101</v>
      </c>
      <c r="H119">
        <v>-0.145122</v>
      </c>
      <c r="J119">
        <v>13684000000</v>
      </c>
      <c r="K119">
        <v>0.60709299999999999</v>
      </c>
      <c r="L119">
        <v>101</v>
      </c>
      <c r="O119" s="13">
        <v>3</v>
      </c>
      <c r="P119">
        <v>-0.5513307354536352</v>
      </c>
      <c r="Q119" s="5">
        <v>136750000</v>
      </c>
      <c r="T119">
        <v>422</v>
      </c>
      <c r="U119">
        <v>-0.35157100000000002</v>
      </c>
      <c r="W119">
        <v>177730000</v>
      </c>
      <c r="X119">
        <v>0.39753500000000003</v>
      </c>
      <c r="Y119">
        <v>422</v>
      </c>
    </row>
    <row r="120" spans="1:25" x14ac:dyDescent="0.2">
      <c r="A120" s="13">
        <v>203</v>
      </c>
      <c r="B120">
        <v>-0.66546530030481565</v>
      </c>
      <c r="C120" s="5">
        <v>214880000</v>
      </c>
      <c r="G120">
        <v>203</v>
      </c>
      <c r="H120">
        <v>-0.66546499999999997</v>
      </c>
      <c r="J120">
        <v>214880000</v>
      </c>
      <c r="K120">
        <v>0.18807699999999999</v>
      </c>
      <c r="L120">
        <v>203</v>
      </c>
      <c r="O120" s="13">
        <v>422</v>
      </c>
      <c r="P120">
        <v>-0.35157089731224839</v>
      </c>
      <c r="Q120" s="5">
        <v>177730000</v>
      </c>
      <c r="T120">
        <v>252</v>
      </c>
      <c r="U120">
        <v>0.77415699999999998</v>
      </c>
      <c r="W120">
        <v>144080000</v>
      </c>
      <c r="X120">
        <v>0.109157</v>
      </c>
      <c r="Y120">
        <v>252</v>
      </c>
    </row>
    <row r="121" spans="1:25" x14ac:dyDescent="0.2">
      <c r="A121" s="13">
        <v>15</v>
      </c>
      <c r="B121">
        <v>-1.3974442795882676</v>
      </c>
      <c r="C121" s="5">
        <v>526390000</v>
      </c>
      <c r="G121">
        <v>15</v>
      </c>
      <c r="H121">
        <v>-1.39744</v>
      </c>
      <c r="I121" t="s">
        <v>3138</v>
      </c>
      <c r="J121">
        <v>526390000</v>
      </c>
      <c r="K121" s="15">
        <v>2.1408800000000001E-5</v>
      </c>
      <c r="L121">
        <v>15</v>
      </c>
      <c r="O121" s="13">
        <v>252</v>
      </c>
      <c r="P121">
        <v>0.77415690126461401</v>
      </c>
      <c r="Q121" s="5">
        <v>144080000</v>
      </c>
      <c r="T121">
        <v>272</v>
      </c>
      <c r="U121">
        <v>-0.30695600000000001</v>
      </c>
      <c r="W121">
        <v>9828100000</v>
      </c>
      <c r="X121">
        <v>0.33319500000000002</v>
      </c>
      <c r="Y121">
        <v>272</v>
      </c>
    </row>
    <row r="122" spans="1:25" x14ac:dyDescent="0.2">
      <c r="A122" s="13">
        <v>35</v>
      </c>
      <c r="B122">
        <v>1.4251535309461045</v>
      </c>
      <c r="C122" s="5">
        <v>369350000</v>
      </c>
      <c r="G122">
        <v>35</v>
      </c>
      <c r="H122">
        <v>1.4251499999999999</v>
      </c>
      <c r="I122" t="s">
        <v>3138</v>
      </c>
      <c r="J122">
        <v>369350000</v>
      </c>
      <c r="K122" s="15">
        <v>1.0993599999999999E-5</v>
      </c>
      <c r="L122">
        <v>35</v>
      </c>
      <c r="O122" s="13">
        <v>272</v>
      </c>
      <c r="P122">
        <v>-0.30695640299613969</v>
      </c>
      <c r="Q122" s="5">
        <v>9828100000</v>
      </c>
      <c r="T122">
        <v>97</v>
      </c>
      <c r="U122">
        <v>0.225326</v>
      </c>
      <c r="W122">
        <v>9360700</v>
      </c>
      <c r="X122">
        <v>0.63977600000000001</v>
      </c>
      <c r="Y122">
        <v>97</v>
      </c>
    </row>
    <row r="123" spans="1:25" x14ac:dyDescent="0.2">
      <c r="A123" s="13">
        <v>33</v>
      </c>
      <c r="B123">
        <v>1.4765146333386046</v>
      </c>
      <c r="C123" s="5">
        <v>3554200</v>
      </c>
      <c r="G123">
        <v>33</v>
      </c>
      <c r="H123">
        <v>1.47651</v>
      </c>
      <c r="J123">
        <v>3554200</v>
      </c>
      <c r="K123">
        <v>9.4089099999999995E-3</v>
      </c>
      <c r="L123">
        <v>33</v>
      </c>
      <c r="O123" s="13">
        <v>97</v>
      </c>
      <c r="P123">
        <v>0.22532588271296833</v>
      </c>
      <c r="Q123" s="5">
        <v>9360700</v>
      </c>
      <c r="T123">
        <v>282</v>
      </c>
      <c r="U123">
        <v>-0.45386300000000002</v>
      </c>
      <c r="W123">
        <v>20721000000</v>
      </c>
      <c r="X123">
        <v>0.160912</v>
      </c>
      <c r="Y123">
        <v>282</v>
      </c>
    </row>
    <row r="124" spans="1:25" x14ac:dyDescent="0.2">
      <c r="A124" s="13">
        <v>182</v>
      </c>
      <c r="B124">
        <v>0.2176315930395577</v>
      </c>
      <c r="C124" s="5">
        <v>9274000000</v>
      </c>
      <c r="G124">
        <v>182</v>
      </c>
      <c r="H124">
        <v>0.21763199999999999</v>
      </c>
      <c r="J124">
        <v>9274000000</v>
      </c>
      <c r="K124">
        <v>0.54936200000000002</v>
      </c>
      <c r="L124">
        <v>182</v>
      </c>
      <c r="O124" s="13">
        <v>282</v>
      </c>
      <c r="P124">
        <v>-0.45386300081277114</v>
      </c>
      <c r="Q124" s="5">
        <v>20721000000</v>
      </c>
      <c r="T124">
        <v>193</v>
      </c>
      <c r="U124">
        <v>0.50165400000000004</v>
      </c>
      <c r="W124">
        <v>17093000</v>
      </c>
      <c r="X124">
        <v>0.29882599999999998</v>
      </c>
      <c r="Y124">
        <v>193</v>
      </c>
    </row>
    <row r="125" spans="1:25" x14ac:dyDescent="0.2">
      <c r="A125" s="13">
        <v>110</v>
      </c>
      <c r="B125">
        <v>-1.3506945405535302</v>
      </c>
      <c r="C125" s="5">
        <v>116720000</v>
      </c>
      <c r="G125">
        <v>110</v>
      </c>
      <c r="H125">
        <v>-1.3506899999999999</v>
      </c>
      <c r="J125">
        <v>116720000</v>
      </c>
      <c r="K125">
        <v>1.1007400000000001E-2</v>
      </c>
      <c r="L125">
        <v>110</v>
      </c>
      <c r="O125" s="13">
        <v>193</v>
      </c>
      <c r="P125">
        <v>0.50165379354823025</v>
      </c>
      <c r="Q125" s="5">
        <v>17093000</v>
      </c>
      <c r="T125">
        <v>142</v>
      </c>
      <c r="U125">
        <v>0.61825699999999995</v>
      </c>
      <c r="W125">
        <v>127020000</v>
      </c>
      <c r="X125">
        <v>0.20058799999999999</v>
      </c>
      <c r="Y125">
        <v>142</v>
      </c>
    </row>
    <row r="126" spans="1:25" x14ac:dyDescent="0.2">
      <c r="A126" s="13">
        <v>139</v>
      </c>
      <c r="B126">
        <v>0.37350750488841422</v>
      </c>
      <c r="C126" s="5">
        <v>86573000</v>
      </c>
      <c r="G126">
        <v>139</v>
      </c>
      <c r="H126">
        <v>0.37350699999999998</v>
      </c>
      <c r="J126">
        <v>86573000</v>
      </c>
      <c r="K126">
        <v>0.57535499999999995</v>
      </c>
      <c r="L126">
        <v>139</v>
      </c>
      <c r="O126" s="13">
        <v>142</v>
      </c>
      <c r="P126">
        <v>0.6182568785792476</v>
      </c>
      <c r="Q126" s="5">
        <v>127020000</v>
      </c>
      <c r="T126">
        <v>651</v>
      </c>
      <c r="U126">
        <v>0.51159200000000005</v>
      </c>
      <c r="W126">
        <v>32552000</v>
      </c>
      <c r="X126">
        <v>0.289377</v>
      </c>
      <c r="Y126">
        <v>651</v>
      </c>
    </row>
    <row r="127" spans="1:25" x14ac:dyDescent="0.2">
      <c r="A127" s="13">
        <v>180</v>
      </c>
      <c r="B127">
        <v>-0.16400383262083068</v>
      </c>
      <c r="C127" s="5">
        <v>170170000</v>
      </c>
      <c r="G127">
        <v>180</v>
      </c>
      <c r="H127">
        <v>-0.16400400000000001</v>
      </c>
      <c r="J127">
        <v>170170000</v>
      </c>
      <c r="K127">
        <v>0.67524799999999996</v>
      </c>
      <c r="L127">
        <v>180</v>
      </c>
      <c r="O127" s="13">
        <v>651</v>
      </c>
      <c r="P127">
        <v>0.51159202603767695</v>
      </c>
      <c r="Q127" s="5">
        <v>32552000</v>
      </c>
      <c r="T127">
        <v>296</v>
      </c>
      <c r="U127">
        <v>-0.230265</v>
      </c>
      <c r="W127">
        <v>114220000</v>
      </c>
      <c r="X127">
        <v>0.58017399999999997</v>
      </c>
      <c r="Y127">
        <v>296</v>
      </c>
    </row>
    <row r="128" spans="1:25" x14ac:dyDescent="0.2">
      <c r="A128" s="13">
        <v>81</v>
      </c>
      <c r="B128">
        <v>1.9882927674765607</v>
      </c>
      <c r="C128" s="5">
        <v>17698000</v>
      </c>
      <c r="G128">
        <v>81</v>
      </c>
      <c r="H128">
        <v>1.9882899999999999</v>
      </c>
      <c r="I128" t="s">
        <v>3138</v>
      </c>
      <c r="J128">
        <v>17698000</v>
      </c>
      <c r="K128">
        <v>3.9740799999999997E-4</v>
      </c>
      <c r="L128">
        <v>81</v>
      </c>
      <c r="O128" s="13">
        <v>296</v>
      </c>
      <c r="P128">
        <v>-0.23026539528011986</v>
      </c>
      <c r="Q128" s="5">
        <v>114220000</v>
      </c>
      <c r="T128">
        <v>11</v>
      </c>
      <c r="U128">
        <v>-1.18282</v>
      </c>
      <c r="W128">
        <v>155690000</v>
      </c>
      <c r="X128">
        <v>4.32906E-3</v>
      </c>
      <c r="Y128">
        <v>11</v>
      </c>
    </row>
    <row r="129" spans="1:25" x14ac:dyDescent="0.2">
      <c r="A129" s="13">
        <v>163</v>
      </c>
      <c r="B129">
        <v>-0.12655001561753554</v>
      </c>
      <c r="C129" s="5">
        <v>1424600000</v>
      </c>
      <c r="G129">
        <v>163</v>
      </c>
      <c r="H129">
        <v>-0.12655</v>
      </c>
      <c r="J129">
        <v>1424600000</v>
      </c>
      <c r="K129">
        <v>0.64635699999999996</v>
      </c>
      <c r="L129">
        <v>163</v>
      </c>
      <c r="O129" s="13">
        <v>11</v>
      </c>
      <c r="P129">
        <v>-1.1828161792239298</v>
      </c>
      <c r="Q129" s="5">
        <v>155690000</v>
      </c>
      <c r="T129">
        <v>364</v>
      </c>
      <c r="U129">
        <v>0.27212500000000001</v>
      </c>
      <c r="W129">
        <v>3856800000</v>
      </c>
      <c r="X129">
        <v>0.42436099999999999</v>
      </c>
      <c r="Y129">
        <v>364</v>
      </c>
    </row>
    <row r="130" spans="1:25" x14ac:dyDescent="0.2">
      <c r="A130" s="13">
        <v>226</v>
      </c>
      <c r="B130">
        <v>-9.747892646167225E-2</v>
      </c>
      <c r="C130" s="5">
        <v>60322000000</v>
      </c>
      <c r="G130">
        <v>226</v>
      </c>
      <c r="H130">
        <v>-9.7478899999999993E-2</v>
      </c>
      <c r="J130">
        <v>60322000000</v>
      </c>
      <c r="K130">
        <v>0.70980699999999997</v>
      </c>
      <c r="L130">
        <v>226</v>
      </c>
      <c r="O130" s="13">
        <v>364</v>
      </c>
      <c r="P130">
        <v>0.27212520520111366</v>
      </c>
      <c r="Q130" s="5">
        <v>3856800000</v>
      </c>
      <c r="T130">
        <v>655</v>
      </c>
      <c r="U130">
        <v>-0.28886800000000001</v>
      </c>
      <c r="W130">
        <v>618040000</v>
      </c>
      <c r="X130">
        <v>0.360599</v>
      </c>
      <c r="Y130">
        <v>655</v>
      </c>
    </row>
    <row r="131" spans="1:25" x14ac:dyDescent="0.2">
      <c r="A131" s="13">
        <v>114</v>
      </c>
      <c r="B131">
        <v>0.35350591277610444</v>
      </c>
      <c r="C131" s="5">
        <v>16103000</v>
      </c>
      <c r="G131">
        <v>114</v>
      </c>
      <c r="H131">
        <v>0.35350599999999999</v>
      </c>
      <c r="J131">
        <v>16103000</v>
      </c>
      <c r="K131">
        <v>0.6008</v>
      </c>
      <c r="L131">
        <v>114</v>
      </c>
      <c r="O131" s="13">
        <v>655</v>
      </c>
      <c r="P131">
        <v>-0.2888684928666258</v>
      </c>
      <c r="Q131" s="5">
        <v>618040000</v>
      </c>
      <c r="T131">
        <v>747</v>
      </c>
      <c r="U131">
        <v>-0.60606499999999996</v>
      </c>
      <c r="W131">
        <v>56014000</v>
      </c>
      <c r="X131">
        <v>0.144146</v>
      </c>
      <c r="Y131">
        <v>747</v>
      </c>
    </row>
    <row r="132" spans="1:25" x14ac:dyDescent="0.2">
      <c r="A132" s="13">
        <v>98</v>
      </c>
      <c r="B132">
        <v>0.34474523656735173</v>
      </c>
      <c r="C132" s="5">
        <v>31110000</v>
      </c>
      <c r="G132">
        <v>98</v>
      </c>
      <c r="H132">
        <v>0.34474500000000002</v>
      </c>
      <c r="J132">
        <v>31110000</v>
      </c>
      <c r="K132">
        <v>0.61210200000000003</v>
      </c>
      <c r="L132">
        <v>98</v>
      </c>
      <c r="O132" s="13">
        <v>747</v>
      </c>
      <c r="P132">
        <v>-0.60606503784836496</v>
      </c>
      <c r="Q132" s="5">
        <v>56014000</v>
      </c>
      <c r="T132">
        <v>404</v>
      </c>
      <c r="U132">
        <v>-0.14702799999999999</v>
      </c>
      <c r="W132">
        <v>1031000000</v>
      </c>
      <c r="X132">
        <v>0.62067899999999998</v>
      </c>
      <c r="Y132">
        <v>404</v>
      </c>
    </row>
    <row r="133" spans="1:25" x14ac:dyDescent="0.2">
      <c r="A133" s="13">
        <v>52</v>
      </c>
      <c r="B133">
        <v>-1.7944863231729291</v>
      </c>
      <c r="C133" s="5">
        <v>4195900</v>
      </c>
      <c r="G133">
        <v>52</v>
      </c>
      <c r="H133">
        <v>-1.7944899999999999</v>
      </c>
      <c r="I133" t="s">
        <v>3138</v>
      </c>
      <c r="J133">
        <v>4195900</v>
      </c>
      <c r="K133">
        <v>8.4809100000000004E-4</v>
      </c>
      <c r="L133">
        <v>52</v>
      </c>
      <c r="O133" s="13">
        <v>404</v>
      </c>
      <c r="P133">
        <v>-0.14702758609701796</v>
      </c>
      <c r="Q133" s="5">
        <v>1031000000</v>
      </c>
      <c r="T133">
        <v>796</v>
      </c>
      <c r="U133">
        <v>0.169317</v>
      </c>
      <c r="W133">
        <v>441430000</v>
      </c>
      <c r="X133">
        <v>0.636467</v>
      </c>
      <c r="Y133">
        <v>796</v>
      </c>
    </row>
    <row r="134" spans="1:25" x14ac:dyDescent="0.2">
      <c r="A134" s="13">
        <v>112</v>
      </c>
      <c r="B134">
        <v>0.21041125246732012</v>
      </c>
      <c r="C134" s="5">
        <v>210970000</v>
      </c>
      <c r="G134">
        <v>112</v>
      </c>
      <c r="H134">
        <v>0.21041099999999999</v>
      </c>
      <c r="J134">
        <v>210970000</v>
      </c>
      <c r="K134">
        <v>0.79560900000000001</v>
      </c>
      <c r="L134">
        <v>112</v>
      </c>
      <c r="O134" s="13">
        <v>796</v>
      </c>
      <c r="P134">
        <v>0.1693169435127744</v>
      </c>
      <c r="Q134" s="5">
        <v>441430000</v>
      </c>
      <c r="T134">
        <v>585</v>
      </c>
      <c r="U134">
        <v>-0.24254899999999999</v>
      </c>
      <c r="W134">
        <v>710950000</v>
      </c>
      <c r="X134">
        <v>0.43698999999999999</v>
      </c>
      <c r="Y134">
        <v>585</v>
      </c>
    </row>
    <row r="135" spans="1:25" x14ac:dyDescent="0.2">
      <c r="A135" s="13">
        <v>48</v>
      </c>
      <c r="B135">
        <v>0.12070787628503465</v>
      </c>
      <c r="C135" s="5">
        <v>43596000000</v>
      </c>
      <c r="G135">
        <v>48</v>
      </c>
      <c r="H135">
        <v>0.120708</v>
      </c>
      <c r="J135">
        <v>43596000000</v>
      </c>
      <c r="K135">
        <v>0.76885800000000004</v>
      </c>
      <c r="L135">
        <v>48</v>
      </c>
      <c r="O135" s="13">
        <v>585</v>
      </c>
      <c r="P135">
        <v>-0.2425488886050545</v>
      </c>
      <c r="Q135" s="5">
        <v>710950000</v>
      </c>
      <c r="T135">
        <v>135</v>
      </c>
      <c r="U135">
        <v>-0.97764899999999999</v>
      </c>
      <c r="W135">
        <v>338240000</v>
      </c>
      <c r="X135">
        <v>3.1724000000000001E-3</v>
      </c>
      <c r="Y135">
        <v>135</v>
      </c>
    </row>
    <row r="136" spans="1:25" x14ac:dyDescent="0.2">
      <c r="A136" s="13">
        <v>89</v>
      </c>
      <c r="B136">
        <v>0.6505491966857766</v>
      </c>
      <c r="C136" s="5">
        <v>135110000</v>
      </c>
      <c r="G136">
        <v>89</v>
      </c>
      <c r="H136">
        <v>0.65054900000000004</v>
      </c>
      <c r="J136">
        <v>135110000</v>
      </c>
      <c r="K136">
        <v>0.28384300000000001</v>
      </c>
      <c r="L136">
        <v>89</v>
      </c>
      <c r="O136" s="13">
        <v>135</v>
      </c>
      <c r="P136">
        <v>-0.97764931076704364</v>
      </c>
      <c r="Q136" s="5">
        <v>338240000</v>
      </c>
      <c r="T136">
        <v>491</v>
      </c>
      <c r="U136">
        <v>0.22505800000000001</v>
      </c>
      <c r="W136">
        <v>2465500000</v>
      </c>
      <c r="X136">
        <v>0.51600100000000004</v>
      </c>
      <c r="Y136">
        <v>491</v>
      </c>
    </row>
    <row r="137" spans="1:25" x14ac:dyDescent="0.2">
      <c r="A137" s="13">
        <v>127</v>
      </c>
      <c r="B137">
        <v>-0.60449702245362436</v>
      </c>
      <c r="C137" s="5">
        <v>7402900000</v>
      </c>
      <c r="G137">
        <v>127</v>
      </c>
      <c r="H137">
        <v>-0.60449699999999995</v>
      </c>
      <c r="J137">
        <v>7402900000</v>
      </c>
      <c r="K137">
        <v>5.9503399999999998E-2</v>
      </c>
      <c r="L137">
        <v>127</v>
      </c>
      <c r="O137" s="13">
        <v>491</v>
      </c>
      <c r="P137">
        <v>0.22505770860399413</v>
      </c>
      <c r="Q137" s="5">
        <v>2465500000</v>
      </c>
      <c r="T137">
        <v>716</v>
      </c>
      <c r="U137">
        <v>-0.21331700000000001</v>
      </c>
      <c r="W137">
        <v>135870000</v>
      </c>
      <c r="X137">
        <v>0.60850499999999996</v>
      </c>
      <c r="Y137">
        <v>716</v>
      </c>
    </row>
    <row r="138" spans="1:25" x14ac:dyDescent="0.2">
      <c r="A138" s="13">
        <v>95</v>
      </c>
      <c r="B138">
        <v>-0.77225923088415871</v>
      </c>
      <c r="C138" s="5">
        <v>94170000</v>
      </c>
      <c r="G138">
        <v>95</v>
      </c>
      <c r="H138">
        <v>-0.77225900000000003</v>
      </c>
      <c r="J138">
        <v>94170000</v>
      </c>
      <c r="K138">
        <v>0.13170999999999999</v>
      </c>
      <c r="L138">
        <v>95</v>
      </c>
      <c r="O138" s="13">
        <v>716</v>
      </c>
      <c r="P138">
        <v>-0.21331719093380486</v>
      </c>
      <c r="Q138" s="5">
        <v>135870000</v>
      </c>
      <c r="T138">
        <v>319</v>
      </c>
      <c r="U138">
        <v>-0.32326300000000002</v>
      </c>
      <c r="W138">
        <v>73827000</v>
      </c>
      <c r="X138">
        <v>0.43675799999999998</v>
      </c>
      <c r="Y138">
        <v>319</v>
      </c>
    </row>
    <row r="139" spans="1:25" x14ac:dyDescent="0.2">
      <c r="A139" s="13">
        <v>128</v>
      </c>
      <c r="B139">
        <v>-8.1617049569443656E-2</v>
      </c>
      <c r="C139" s="5">
        <v>27880000000</v>
      </c>
      <c r="G139">
        <v>128</v>
      </c>
      <c r="H139">
        <v>-8.1616999999999995E-2</v>
      </c>
      <c r="J139">
        <v>27880000000</v>
      </c>
      <c r="K139">
        <v>0.74533000000000005</v>
      </c>
      <c r="L139">
        <v>128</v>
      </c>
      <c r="O139" s="13">
        <v>319</v>
      </c>
      <c r="P139">
        <v>-0.3232626801760099</v>
      </c>
      <c r="Q139" s="5">
        <v>73827000</v>
      </c>
      <c r="T139">
        <v>256</v>
      </c>
      <c r="U139">
        <v>-0.38571100000000003</v>
      </c>
      <c r="W139">
        <v>348630000</v>
      </c>
      <c r="X139">
        <v>0.229934</v>
      </c>
      <c r="Y139">
        <v>256</v>
      </c>
    </row>
    <row r="140" spans="1:25" x14ac:dyDescent="0.2">
      <c r="A140" s="13">
        <v>234</v>
      </c>
      <c r="B140">
        <v>-8.0760061960907376E-2</v>
      </c>
      <c r="C140" s="5">
        <v>442520000000</v>
      </c>
      <c r="G140">
        <v>234</v>
      </c>
      <c r="H140">
        <v>-8.0760100000000001E-2</v>
      </c>
      <c r="J140">
        <v>442520000000</v>
      </c>
      <c r="K140">
        <v>0.74726599999999999</v>
      </c>
      <c r="L140">
        <v>234</v>
      </c>
      <c r="O140" s="13">
        <v>256</v>
      </c>
      <c r="P140">
        <v>-0.38571139981034769</v>
      </c>
      <c r="Q140" s="5">
        <v>348630000</v>
      </c>
      <c r="T140">
        <v>7</v>
      </c>
      <c r="U140">
        <v>-2.7616100000000001</v>
      </c>
      <c r="V140" t="s">
        <v>3138</v>
      </c>
      <c r="W140">
        <v>79668000</v>
      </c>
      <c r="X140" s="15">
        <v>2.6424799999999999E-11</v>
      </c>
      <c r="Y140">
        <v>7</v>
      </c>
    </row>
    <row r="141" spans="1:25" x14ac:dyDescent="0.2">
      <c r="A141" s="13">
        <v>143</v>
      </c>
      <c r="B141">
        <v>-0.32003583716821948</v>
      </c>
      <c r="C141" s="5">
        <v>125290000</v>
      </c>
      <c r="G141">
        <v>143</v>
      </c>
      <c r="H141">
        <v>-0.32003599999999999</v>
      </c>
      <c r="J141">
        <v>125290000</v>
      </c>
      <c r="K141">
        <v>0.48507299999999998</v>
      </c>
      <c r="L141">
        <v>143</v>
      </c>
      <c r="O141" s="13">
        <v>7</v>
      </c>
      <c r="P141">
        <v>-2.7616053053203085</v>
      </c>
      <c r="Q141" s="5">
        <v>79668000</v>
      </c>
      <c r="T141">
        <v>633</v>
      </c>
      <c r="U141">
        <v>-0.75897499999999996</v>
      </c>
      <c r="W141">
        <v>2857300000</v>
      </c>
      <c r="X141">
        <v>2.1220699999999999E-2</v>
      </c>
      <c r="Y141">
        <v>633</v>
      </c>
    </row>
    <row r="142" spans="1:25" x14ac:dyDescent="0.2">
      <c r="A142" s="13">
        <v>204</v>
      </c>
      <c r="B142">
        <v>-1.5382318080815962</v>
      </c>
      <c r="C142" s="5">
        <v>9736400</v>
      </c>
      <c r="G142">
        <v>204</v>
      </c>
      <c r="H142">
        <v>-1.53823</v>
      </c>
      <c r="J142">
        <v>9736400</v>
      </c>
      <c r="K142">
        <v>4.0013999999999996E-3</v>
      </c>
      <c r="L142">
        <v>204</v>
      </c>
      <c r="O142" s="13">
        <v>633</v>
      </c>
      <c r="P142">
        <v>-0.75897482303905983</v>
      </c>
      <c r="Q142" s="5">
        <v>2857300000</v>
      </c>
      <c r="T142">
        <v>437</v>
      </c>
      <c r="U142">
        <v>-0.411049</v>
      </c>
      <c r="W142">
        <v>170650000</v>
      </c>
      <c r="X142">
        <v>0.32234800000000002</v>
      </c>
      <c r="Y142">
        <v>437</v>
      </c>
    </row>
    <row r="143" spans="1:25" x14ac:dyDescent="0.2">
      <c r="A143" s="13">
        <v>53</v>
      </c>
      <c r="B143">
        <v>-0.23246035156546596</v>
      </c>
      <c r="C143" s="5">
        <v>160600000</v>
      </c>
      <c r="G143">
        <v>53</v>
      </c>
      <c r="H143">
        <v>-0.23246</v>
      </c>
      <c r="J143">
        <v>160600000</v>
      </c>
      <c r="K143">
        <v>0.58819399999999999</v>
      </c>
      <c r="L143">
        <v>53</v>
      </c>
      <c r="O143" s="13">
        <v>437</v>
      </c>
      <c r="P143">
        <v>-0.4110485522452455</v>
      </c>
      <c r="Q143" s="5">
        <v>170650000</v>
      </c>
      <c r="T143">
        <v>78</v>
      </c>
      <c r="U143">
        <v>0.53763799999999995</v>
      </c>
      <c r="W143">
        <v>30699000</v>
      </c>
      <c r="X143">
        <v>0.26557799999999998</v>
      </c>
      <c r="Y143">
        <v>78</v>
      </c>
    </row>
    <row r="144" spans="1:25" x14ac:dyDescent="0.2">
      <c r="A144" s="13">
        <v>130</v>
      </c>
      <c r="B144">
        <v>0.10608901621727476</v>
      </c>
      <c r="C144" s="5">
        <v>299360000</v>
      </c>
      <c r="G144">
        <v>130</v>
      </c>
      <c r="H144">
        <v>0.106089</v>
      </c>
      <c r="J144">
        <v>299360000</v>
      </c>
      <c r="K144">
        <v>0.94705300000000003</v>
      </c>
      <c r="L144">
        <v>130</v>
      </c>
      <c r="O144" s="13">
        <v>78</v>
      </c>
      <c r="P144">
        <v>0.53763766953448211</v>
      </c>
      <c r="Q144" s="5">
        <v>30699000</v>
      </c>
      <c r="T144">
        <v>754</v>
      </c>
      <c r="U144">
        <v>-0.15973300000000001</v>
      </c>
      <c r="W144">
        <v>5958800000</v>
      </c>
      <c r="X144">
        <v>0.594414</v>
      </c>
      <c r="Y144">
        <v>754</v>
      </c>
    </row>
    <row r="145" spans="1:25" x14ac:dyDescent="0.2">
      <c r="A145" s="13">
        <v>61</v>
      </c>
      <c r="B145">
        <v>-0.51728800912953099</v>
      </c>
      <c r="C145" s="5">
        <v>12551000</v>
      </c>
      <c r="G145">
        <v>61</v>
      </c>
      <c r="H145">
        <v>-0.51728799999999997</v>
      </c>
      <c r="J145">
        <v>12551000</v>
      </c>
      <c r="K145">
        <v>0.29319600000000001</v>
      </c>
      <c r="L145">
        <v>61</v>
      </c>
      <c r="O145" s="13">
        <v>754</v>
      </c>
      <c r="P145">
        <v>-0.15973298194338642</v>
      </c>
      <c r="Q145" s="5">
        <v>5958800000</v>
      </c>
      <c r="T145">
        <v>238</v>
      </c>
      <c r="U145">
        <v>0.51168000000000002</v>
      </c>
      <c r="W145">
        <v>88860000</v>
      </c>
      <c r="X145">
        <v>0.28929500000000002</v>
      </c>
      <c r="Y145">
        <v>238</v>
      </c>
    </row>
    <row r="146" spans="1:25" x14ac:dyDescent="0.2">
      <c r="A146" s="13">
        <v>219</v>
      </c>
      <c r="B146">
        <v>6.3799114994189748E-2</v>
      </c>
      <c r="C146" s="5">
        <v>19288000000</v>
      </c>
      <c r="G146">
        <v>219</v>
      </c>
      <c r="H146">
        <v>6.3799099999999997E-2</v>
      </c>
      <c r="J146">
        <v>19288000000</v>
      </c>
      <c r="K146">
        <v>0.90854199999999996</v>
      </c>
      <c r="L146">
        <v>219</v>
      </c>
      <c r="O146" s="13">
        <v>238</v>
      </c>
      <c r="P146">
        <v>0.51167982182417282</v>
      </c>
      <c r="Q146" s="5">
        <v>88860000</v>
      </c>
      <c r="T146">
        <v>113</v>
      </c>
      <c r="U146">
        <v>-0.32338800000000001</v>
      </c>
      <c r="W146">
        <v>7635400000</v>
      </c>
      <c r="X146">
        <v>0.309498</v>
      </c>
      <c r="Y146">
        <v>113</v>
      </c>
    </row>
    <row r="147" spans="1:25" x14ac:dyDescent="0.2">
      <c r="A147" s="13">
        <v>190</v>
      </c>
      <c r="B147">
        <v>0.98835180065095651</v>
      </c>
      <c r="C147" s="5">
        <v>19026000</v>
      </c>
      <c r="G147">
        <v>190</v>
      </c>
      <c r="H147">
        <v>0.98835200000000001</v>
      </c>
      <c r="J147">
        <v>19026000</v>
      </c>
      <c r="K147">
        <v>8.9988100000000001E-2</v>
      </c>
      <c r="L147">
        <v>190</v>
      </c>
      <c r="O147" s="13">
        <v>113</v>
      </c>
      <c r="P147">
        <v>-0.32338801363827113</v>
      </c>
      <c r="Q147" s="5">
        <v>7635400000</v>
      </c>
      <c r="T147">
        <v>715</v>
      </c>
      <c r="U147">
        <v>0.491977</v>
      </c>
      <c r="W147">
        <v>119970000</v>
      </c>
      <c r="X147">
        <v>0.30822100000000002</v>
      </c>
      <c r="Y147">
        <v>715</v>
      </c>
    </row>
    <row r="148" spans="1:25" x14ac:dyDescent="0.2">
      <c r="A148" s="13">
        <v>4</v>
      </c>
      <c r="B148">
        <v>-0.11710387023686461</v>
      </c>
      <c r="C148" s="5">
        <v>143360000</v>
      </c>
      <c r="G148">
        <v>4</v>
      </c>
      <c r="H148">
        <v>-0.117104</v>
      </c>
      <c r="J148">
        <v>143360000</v>
      </c>
      <c r="K148">
        <v>0.73760099999999995</v>
      </c>
      <c r="L148">
        <v>4</v>
      </c>
      <c r="O148" s="13">
        <v>715</v>
      </c>
      <c r="P148">
        <v>0.49197727212118919</v>
      </c>
      <c r="Q148" s="5">
        <v>119970000</v>
      </c>
      <c r="T148">
        <v>205</v>
      </c>
      <c r="U148">
        <v>0.38396400000000003</v>
      </c>
      <c r="W148">
        <v>6415300000</v>
      </c>
      <c r="X148">
        <v>0.24859500000000001</v>
      </c>
      <c r="Y148">
        <v>205</v>
      </c>
    </row>
    <row r="149" spans="1:25" x14ac:dyDescent="0.2">
      <c r="A149" s="13">
        <v>104</v>
      </c>
      <c r="B149">
        <v>0.73669745243437312</v>
      </c>
      <c r="C149" s="5">
        <v>163620000</v>
      </c>
      <c r="G149">
        <v>104</v>
      </c>
      <c r="H149">
        <v>0.73669700000000005</v>
      </c>
      <c r="J149">
        <v>163620000</v>
      </c>
      <c r="K149">
        <v>0.21840000000000001</v>
      </c>
      <c r="L149">
        <v>104</v>
      </c>
      <c r="O149" s="13">
        <v>205</v>
      </c>
      <c r="P149">
        <v>0.38396426215823209</v>
      </c>
      <c r="Q149" s="5">
        <v>6415300000</v>
      </c>
      <c r="T149">
        <v>545</v>
      </c>
      <c r="U149">
        <v>-0.33614100000000002</v>
      </c>
      <c r="W149">
        <v>473090000</v>
      </c>
      <c r="X149">
        <v>0.29189199999999998</v>
      </c>
      <c r="Y149">
        <v>545</v>
      </c>
    </row>
    <row r="150" spans="1:25" x14ac:dyDescent="0.2">
      <c r="A150" s="13">
        <v>36</v>
      </c>
      <c r="B150">
        <v>-0.66413681447135375</v>
      </c>
      <c r="C150" s="5">
        <v>56064000</v>
      </c>
      <c r="G150">
        <v>36</v>
      </c>
      <c r="H150">
        <v>-0.66413699999999998</v>
      </c>
      <c r="J150">
        <v>56064000</v>
      </c>
      <c r="K150">
        <v>0.18887499999999999</v>
      </c>
      <c r="L150">
        <v>36</v>
      </c>
      <c r="O150" s="13">
        <v>545</v>
      </c>
      <c r="P150">
        <v>-0.3361413237961377</v>
      </c>
      <c r="Q150" s="5">
        <v>473090000</v>
      </c>
      <c r="T150">
        <v>570</v>
      </c>
      <c r="U150">
        <v>-0.412684</v>
      </c>
      <c r="W150">
        <v>2004700000</v>
      </c>
      <c r="X150">
        <v>0.20045099999999999</v>
      </c>
      <c r="Y150">
        <v>570</v>
      </c>
    </row>
    <row r="151" spans="1:25" x14ac:dyDescent="0.2">
      <c r="A151" s="13">
        <v>12</v>
      </c>
      <c r="B151">
        <v>0.21174682258558336</v>
      </c>
      <c r="C151" s="5">
        <v>209000000</v>
      </c>
      <c r="G151">
        <v>12</v>
      </c>
      <c r="H151">
        <v>0.21174699999999999</v>
      </c>
      <c r="J151">
        <v>209000000</v>
      </c>
      <c r="K151">
        <v>0.79370700000000005</v>
      </c>
      <c r="L151">
        <v>12</v>
      </c>
      <c r="O151" s="13">
        <v>570</v>
      </c>
      <c r="P151">
        <v>-0.41268392743458965</v>
      </c>
      <c r="Q151" s="5">
        <v>2004700000</v>
      </c>
      <c r="T151">
        <v>582</v>
      </c>
      <c r="U151">
        <v>0.624058</v>
      </c>
      <c r="W151">
        <v>8402500000</v>
      </c>
      <c r="X151">
        <v>5.5410899999999999E-2</v>
      </c>
      <c r="Y151">
        <v>582</v>
      </c>
    </row>
    <row r="152" spans="1:25" x14ac:dyDescent="0.2">
      <c r="A152" s="13">
        <v>230</v>
      </c>
      <c r="B152">
        <v>-0.29946526512860827</v>
      </c>
      <c r="C152" s="5">
        <v>103140000</v>
      </c>
      <c r="G152">
        <v>230</v>
      </c>
      <c r="H152">
        <v>-0.29946499999999998</v>
      </c>
      <c r="J152" s="15">
        <v>103140000</v>
      </c>
      <c r="K152">
        <v>0.50838399999999995</v>
      </c>
      <c r="L152">
        <v>230</v>
      </c>
      <c r="O152" s="13">
        <v>582</v>
      </c>
      <c r="P152">
        <v>0.62405778870357331</v>
      </c>
      <c r="Q152" s="5">
        <v>8402500000</v>
      </c>
      <c r="T152">
        <v>1</v>
      </c>
      <c r="U152">
        <v>0.93339000000000005</v>
      </c>
      <c r="W152">
        <v>4408400000</v>
      </c>
      <c r="X152">
        <v>3.7648400000000002E-3</v>
      </c>
      <c r="Y152">
        <v>1</v>
      </c>
    </row>
    <row r="153" spans="1:25" x14ac:dyDescent="0.2">
      <c r="A153" s="13">
        <v>144</v>
      </c>
      <c r="B153">
        <v>8.190304367328434E-2</v>
      </c>
      <c r="C153" s="5">
        <v>28165000000</v>
      </c>
      <c r="G153">
        <v>144</v>
      </c>
      <c r="H153">
        <v>8.1903000000000004E-2</v>
      </c>
      <c r="J153" s="15">
        <v>28165000000</v>
      </c>
      <c r="K153">
        <v>0.86358000000000001</v>
      </c>
      <c r="L153">
        <v>144</v>
      </c>
      <c r="O153" s="13">
        <v>1</v>
      </c>
      <c r="P153">
        <v>0.9333899502027807</v>
      </c>
      <c r="Q153" s="5">
        <v>4408400000</v>
      </c>
      <c r="T153">
        <v>733</v>
      </c>
      <c r="U153">
        <v>-0.21596000000000001</v>
      </c>
      <c r="W153">
        <v>35703000000</v>
      </c>
      <c r="X153">
        <v>0.48475200000000002</v>
      </c>
      <c r="Y153">
        <v>733</v>
      </c>
    </row>
    <row r="154" spans="1:25" x14ac:dyDescent="0.2">
      <c r="A154" s="13">
        <v>162</v>
      </c>
      <c r="B154">
        <v>-0.17676564814987103</v>
      </c>
      <c r="C154" s="5">
        <v>2688500000</v>
      </c>
      <c r="G154">
        <v>162</v>
      </c>
      <c r="H154">
        <v>-0.17676600000000001</v>
      </c>
      <c r="J154">
        <v>2688500000</v>
      </c>
      <c r="K154">
        <v>0.54278099999999996</v>
      </c>
      <c r="L154">
        <v>162</v>
      </c>
      <c r="O154" s="13">
        <v>733</v>
      </c>
      <c r="P154">
        <v>-0.21596025787749054</v>
      </c>
      <c r="Q154" s="5">
        <v>35703000000</v>
      </c>
      <c r="T154">
        <v>380</v>
      </c>
      <c r="U154">
        <v>0.29615200000000003</v>
      </c>
      <c r="W154">
        <v>19567000</v>
      </c>
      <c r="X154">
        <v>0.53898299999999999</v>
      </c>
      <c r="Y154">
        <v>380</v>
      </c>
    </row>
    <row r="155" spans="1:25" x14ac:dyDescent="0.2">
      <c r="A155" s="13">
        <v>46</v>
      </c>
      <c r="B155">
        <v>0.39553673309755832</v>
      </c>
      <c r="C155" s="5">
        <v>684640</v>
      </c>
      <c r="G155">
        <v>46</v>
      </c>
      <c r="H155">
        <v>0.39553700000000003</v>
      </c>
      <c r="J155">
        <v>684640</v>
      </c>
      <c r="K155">
        <v>0.54793400000000003</v>
      </c>
      <c r="L155">
        <v>46</v>
      </c>
      <c r="O155" s="13">
        <v>380</v>
      </c>
      <c r="P155">
        <v>0.29615183861627437</v>
      </c>
      <c r="Q155" s="5">
        <v>19567000</v>
      </c>
      <c r="T155">
        <v>493</v>
      </c>
      <c r="U155">
        <v>0.34109299999999998</v>
      </c>
      <c r="W155">
        <v>216210000</v>
      </c>
      <c r="X155">
        <v>0.479437</v>
      </c>
      <c r="Y155">
        <v>493</v>
      </c>
    </row>
    <row r="156" spans="1:25" x14ac:dyDescent="0.2">
      <c r="A156" s="13">
        <v>117</v>
      </c>
      <c r="B156">
        <v>-0.75211423556324097</v>
      </c>
      <c r="C156" s="5">
        <v>326130000</v>
      </c>
      <c r="G156">
        <v>117</v>
      </c>
      <c r="H156">
        <v>-0.75211399999999995</v>
      </c>
      <c r="J156">
        <v>326130000</v>
      </c>
      <c r="K156">
        <v>0.14119799999999999</v>
      </c>
      <c r="L156">
        <v>117</v>
      </c>
      <c r="O156" s="13">
        <v>493</v>
      </c>
      <c r="P156">
        <v>0.34109309849113956</v>
      </c>
      <c r="Q156" s="5">
        <v>216210000</v>
      </c>
      <c r="T156">
        <v>606</v>
      </c>
      <c r="U156">
        <v>-0.48877300000000001</v>
      </c>
      <c r="W156">
        <v>10196000000</v>
      </c>
      <c r="X156">
        <v>0.132269</v>
      </c>
      <c r="Y156">
        <v>606</v>
      </c>
    </row>
    <row r="157" spans="1:25" x14ac:dyDescent="0.2">
      <c r="A157" s="13">
        <v>217</v>
      </c>
      <c r="B157">
        <v>0.21200461879699595</v>
      </c>
      <c r="C157" s="5">
        <v>49225000</v>
      </c>
      <c r="G157">
        <v>217</v>
      </c>
      <c r="H157">
        <v>0.212005</v>
      </c>
      <c r="J157">
        <v>49225000</v>
      </c>
      <c r="K157">
        <v>0.79334000000000005</v>
      </c>
      <c r="L157">
        <v>217</v>
      </c>
      <c r="O157" s="13">
        <v>606</v>
      </c>
      <c r="P157">
        <v>-0.48877283076117056</v>
      </c>
      <c r="Q157" s="5">
        <v>10196000000</v>
      </c>
      <c r="T157">
        <v>334</v>
      </c>
      <c r="U157">
        <v>0.52880099999999997</v>
      </c>
      <c r="W157">
        <v>234800000</v>
      </c>
      <c r="X157">
        <v>0.27349600000000002</v>
      </c>
      <c r="Y157">
        <v>334</v>
      </c>
    </row>
    <row r="158" spans="1:25" x14ac:dyDescent="0.2">
      <c r="A158" s="13">
        <v>221</v>
      </c>
      <c r="B158">
        <v>0.16117376447372209</v>
      </c>
      <c r="C158" s="5">
        <v>54478000000</v>
      </c>
      <c r="G158">
        <v>221</v>
      </c>
      <c r="H158">
        <v>0.16117400000000001</v>
      </c>
      <c r="J158">
        <v>54478000000</v>
      </c>
      <c r="K158">
        <v>0.67364999999999997</v>
      </c>
      <c r="L158">
        <v>221</v>
      </c>
      <c r="O158" s="13">
        <v>334</v>
      </c>
      <c r="P158">
        <v>0.52880140245233287</v>
      </c>
      <c r="Q158" s="5">
        <v>234800000</v>
      </c>
      <c r="T158">
        <v>171</v>
      </c>
      <c r="U158">
        <v>-0.59192599999999995</v>
      </c>
      <c r="W158">
        <v>7404000000</v>
      </c>
      <c r="X158">
        <v>7.0268399999999995E-2</v>
      </c>
      <c r="Y158">
        <v>171</v>
      </c>
    </row>
    <row r="159" spans="1:25" x14ac:dyDescent="0.2">
      <c r="A159" s="13">
        <v>69</v>
      </c>
      <c r="B159">
        <v>0.13526766762238618</v>
      </c>
      <c r="C159" s="5">
        <v>25389000</v>
      </c>
      <c r="G159">
        <v>69</v>
      </c>
      <c r="H159">
        <v>0.135268</v>
      </c>
      <c r="J159">
        <v>25389000</v>
      </c>
      <c r="K159">
        <v>0.90425699999999998</v>
      </c>
      <c r="L159">
        <v>69</v>
      </c>
      <c r="O159" s="13">
        <v>171</v>
      </c>
      <c r="P159">
        <v>-0.5919263220047265</v>
      </c>
      <c r="Q159" s="5">
        <v>7404000000</v>
      </c>
      <c r="T159">
        <v>607</v>
      </c>
      <c r="U159">
        <v>-0.242756</v>
      </c>
      <c r="W159">
        <v>30013000</v>
      </c>
      <c r="X159">
        <v>0.559697</v>
      </c>
      <c r="Y159">
        <v>607</v>
      </c>
    </row>
    <row r="160" spans="1:25" x14ac:dyDescent="0.2">
      <c r="A160" s="13">
        <v>116</v>
      </c>
      <c r="B160">
        <v>0.60933940773142148</v>
      </c>
      <c r="C160" s="5">
        <v>317180000</v>
      </c>
      <c r="G160">
        <v>116</v>
      </c>
      <c r="H160">
        <v>0.60933899999999996</v>
      </c>
      <c r="J160">
        <v>317180000</v>
      </c>
      <c r="K160">
        <v>0.31942799999999999</v>
      </c>
      <c r="L160">
        <v>116</v>
      </c>
      <c r="O160" s="13">
        <v>607</v>
      </c>
      <c r="P160">
        <v>-0.2427562589887837</v>
      </c>
      <c r="Q160" s="5">
        <v>30013000</v>
      </c>
      <c r="T160">
        <v>784</v>
      </c>
      <c r="U160">
        <v>0.55738299999999996</v>
      </c>
      <c r="W160">
        <v>14825000</v>
      </c>
      <c r="X160">
        <v>0.24845900000000001</v>
      </c>
      <c r="Y160">
        <v>784</v>
      </c>
    </row>
    <row r="161" spans="1:25" x14ac:dyDescent="0.2">
      <c r="A161" s="13">
        <v>107</v>
      </c>
      <c r="B161">
        <v>0.26154459040573225</v>
      </c>
      <c r="C161" s="5">
        <v>85638000</v>
      </c>
      <c r="G161">
        <v>107</v>
      </c>
      <c r="H161">
        <v>0.26154500000000003</v>
      </c>
      <c r="J161">
        <v>85638000</v>
      </c>
      <c r="K161">
        <v>0.72375199999999995</v>
      </c>
      <c r="L161">
        <v>107</v>
      </c>
      <c r="O161" s="13">
        <v>784</v>
      </c>
      <c r="P161">
        <v>0.55738314244670462</v>
      </c>
      <c r="Q161" s="5">
        <v>14825000</v>
      </c>
      <c r="T161">
        <v>533</v>
      </c>
      <c r="U161">
        <v>-0.19501299999999999</v>
      </c>
      <c r="W161">
        <v>364090000</v>
      </c>
      <c r="X161">
        <v>0.52428799999999998</v>
      </c>
      <c r="Y161">
        <v>533</v>
      </c>
    </row>
    <row r="162" spans="1:25" x14ac:dyDescent="0.2">
      <c r="A162" s="13">
        <v>153</v>
      </c>
      <c r="B162">
        <v>0.21554008743719294</v>
      </c>
      <c r="C162" s="5">
        <v>2220900000</v>
      </c>
      <c r="G162">
        <v>153</v>
      </c>
      <c r="H162">
        <v>0.21554000000000001</v>
      </c>
      <c r="J162">
        <v>2220900000</v>
      </c>
      <c r="K162">
        <v>0.55375799999999997</v>
      </c>
      <c r="L162">
        <v>153</v>
      </c>
      <c r="O162" s="13">
        <v>533</v>
      </c>
      <c r="P162">
        <v>-0.19501261982206208</v>
      </c>
      <c r="Q162" s="5">
        <v>364090000</v>
      </c>
      <c r="T162">
        <v>478</v>
      </c>
      <c r="U162">
        <v>-0.25863000000000003</v>
      </c>
      <c r="W162">
        <v>220060000</v>
      </c>
      <c r="X162">
        <v>0.534192</v>
      </c>
      <c r="Y162">
        <v>478</v>
      </c>
    </row>
    <row r="163" spans="1:25" x14ac:dyDescent="0.2">
      <c r="A163" s="13">
        <v>90</v>
      </c>
      <c r="B163">
        <v>-9.5751085822327622E-2</v>
      </c>
      <c r="C163" s="5">
        <v>95166000</v>
      </c>
      <c r="G163">
        <v>90</v>
      </c>
      <c r="H163">
        <v>-9.5751100000000006E-2</v>
      </c>
      <c r="J163">
        <v>95166000</v>
      </c>
      <c r="K163">
        <v>0.76660200000000001</v>
      </c>
      <c r="L163">
        <v>90</v>
      </c>
      <c r="O163" s="13">
        <v>478</v>
      </c>
      <c r="P163">
        <v>-0.25863019283050043</v>
      </c>
      <c r="Q163" s="5">
        <v>220060000</v>
      </c>
      <c r="T163">
        <v>736</v>
      </c>
      <c r="U163">
        <v>0.18257100000000001</v>
      </c>
      <c r="W163">
        <v>101240000</v>
      </c>
      <c r="X163">
        <v>0.70418800000000004</v>
      </c>
      <c r="Y163">
        <v>736</v>
      </c>
    </row>
    <row r="164" spans="1:25" x14ac:dyDescent="0.2">
      <c r="A164" s="13">
        <v>70</v>
      </c>
      <c r="B164">
        <v>0.19095551713223924</v>
      </c>
      <c r="C164" s="5">
        <v>127070000</v>
      </c>
      <c r="G164">
        <v>70</v>
      </c>
      <c r="H164">
        <v>0.19095599999999999</v>
      </c>
      <c r="J164">
        <v>127070000</v>
      </c>
      <c r="K164">
        <v>0.82345000000000002</v>
      </c>
      <c r="L164">
        <v>70</v>
      </c>
      <c r="O164" s="13">
        <v>736</v>
      </c>
      <c r="P164">
        <v>0.18257119923185985</v>
      </c>
      <c r="Q164" s="5">
        <v>101240000</v>
      </c>
      <c r="T164">
        <v>23</v>
      </c>
      <c r="U164">
        <v>-0.56528400000000001</v>
      </c>
      <c r="W164">
        <v>62780000</v>
      </c>
      <c r="X164">
        <v>0.173179</v>
      </c>
      <c r="Y164">
        <v>23</v>
      </c>
    </row>
    <row r="165" spans="1:25" x14ac:dyDescent="0.2">
      <c r="A165" s="13">
        <v>154</v>
      </c>
      <c r="B165">
        <v>-0.13643134214842392</v>
      </c>
      <c r="C165" s="5">
        <v>78024000000</v>
      </c>
      <c r="G165">
        <v>154</v>
      </c>
      <c r="H165">
        <v>-0.136431</v>
      </c>
      <c r="J165">
        <v>78024000000</v>
      </c>
      <c r="K165">
        <v>0.62533499999999997</v>
      </c>
      <c r="L165">
        <v>154</v>
      </c>
      <c r="O165" s="13">
        <v>23</v>
      </c>
      <c r="P165">
        <v>-0.56528448217473926</v>
      </c>
      <c r="Q165" s="5">
        <v>62780000</v>
      </c>
      <c r="T165">
        <v>705</v>
      </c>
      <c r="U165">
        <v>-0.36615900000000001</v>
      </c>
      <c r="W165">
        <v>617260000</v>
      </c>
      <c r="X165">
        <v>0.25315300000000002</v>
      </c>
      <c r="Y165">
        <v>705</v>
      </c>
    </row>
    <row r="166" spans="1:25" x14ac:dyDescent="0.2">
      <c r="A166" s="13">
        <v>60</v>
      </c>
      <c r="B166">
        <v>0.12359456684242592</v>
      </c>
      <c r="C166" s="5">
        <v>1911700000</v>
      </c>
      <c r="G166">
        <v>60</v>
      </c>
      <c r="H166">
        <v>0.123595</v>
      </c>
      <c r="J166">
        <v>1911700000</v>
      </c>
      <c r="K166">
        <v>0.76192899999999997</v>
      </c>
      <c r="L166">
        <v>60</v>
      </c>
      <c r="O166" s="13">
        <v>705</v>
      </c>
      <c r="P166">
        <v>-0.36615913331159566</v>
      </c>
      <c r="Q166" s="5">
        <v>617260000</v>
      </c>
      <c r="T166">
        <v>693</v>
      </c>
      <c r="U166">
        <v>-0.33712399999999998</v>
      </c>
      <c r="W166">
        <v>404670000</v>
      </c>
      <c r="X166">
        <v>0.29056399999999999</v>
      </c>
      <c r="Y166">
        <v>693</v>
      </c>
    </row>
    <row r="167" spans="1:25" x14ac:dyDescent="0.2">
      <c r="A167" s="13">
        <v>208</v>
      </c>
      <c r="B167">
        <v>-9.5285361086214451E-2</v>
      </c>
      <c r="C167" s="5">
        <v>19930000000</v>
      </c>
      <c r="G167">
        <v>208</v>
      </c>
      <c r="H167">
        <v>-9.5285400000000006E-2</v>
      </c>
      <c r="J167">
        <v>19930000000</v>
      </c>
      <c r="K167">
        <v>0.71468399999999999</v>
      </c>
      <c r="L167">
        <v>208</v>
      </c>
      <c r="O167" s="13">
        <v>693</v>
      </c>
      <c r="P167">
        <v>-0.33712422243119494</v>
      </c>
      <c r="Q167" s="5">
        <v>404670000</v>
      </c>
      <c r="T167">
        <v>243</v>
      </c>
      <c r="U167">
        <v>0.55647899999999995</v>
      </c>
      <c r="W167">
        <v>6491000000</v>
      </c>
      <c r="X167">
        <v>8.8905999999999999E-2</v>
      </c>
      <c r="Y167">
        <v>243</v>
      </c>
    </row>
    <row r="168" spans="1:25" x14ac:dyDescent="0.2">
      <c r="A168" s="13">
        <v>8</v>
      </c>
      <c r="B168">
        <v>0.11423887340815098</v>
      </c>
      <c r="C168" s="5">
        <v>212070000</v>
      </c>
      <c r="G168">
        <v>8</v>
      </c>
      <c r="H168">
        <v>0.11423899999999999</v>
      </c>
      <c r="J168">
        <v>212070000</v>
      </c>
      <c r="K168">
        <v>0.93507899999999999</v>
      </c>
      <c r="L168">
        <v>8</v>
      </c>
      <c r="O168" s="13">
        <v>243</v>
      </c>
      <c r="P168">
        <v>0.55647890960383983</v>
      </c>
      <c r="Q168" s="5">
        <v>6491000000</v>
      </c>
      <c r="T168">
        <v>179</v>
      </c>
      <c r="U168">
        <v>0.43931900000000002</v>
      </c>
      <c r="W168">
        <v>267420000</v>
      </c>
      <c r="X168">
        <v>0.362738</v>
      </c>
      <c r="Y168">
        <v>179</v>
      </c>
    </row>
    <row r="169" spans="1:25" x14ac:dyDescent="0.2">
      <c r="A169" s="13">
        <v>72</v>
      </c>
      <c r="B169">
        <v>0.50859985721226952</v>
      </c>
      <c r="C169" s="5">
        <v>15261000</v>
      </c>
      <c r="G169">
        <v>72</v>
      </c>
      <c r="H169">
        <v>0.50860000000000005</v>
      </c>
      <c r="J169">
        <v>15261000</v>
      </c>
      <c r="K169">
        <v>0.418157</v>
      </c>
      <c r="L169">
        <v>72</v>
      </c>
      <c r="O169" s="13">
        <v>179</v>
      </c>
      <c r="P169">
        <v>0.43931893195959798</v>
      </c>
      <c r="Q169" s="5">
        <v>267420000</v>
      </c>
      <c r="T169">
        <v>225</v>
      </c>
      <c r="U169">
        <v>-0.35748099999999999</v>
      </c>
      <c r="W169">
        <v>368730000</v>
      </c>
      <c r="X169">
        <v>0.26396500000000001</v>
      </c>
      <c r="Y169">
        <v>225</v>
      </c>
    </row>
    <row r="170" spans="1:25" x14ac:dyDescent="0.2">
      <c r="A170" s="13">
        <v>66</v>
      </c>
      <c r="B170">
        <v>0.20067750471389684</v>
      </c>
      <c r="C170" s="5">
        <v>50465000</v>
      </c>
      <c r="G170">
        <v>66</v>
      </c>
      <c r="H170">
        <v>0.20067699999999999</v>
      </c>
      <c r="J170">
        <v>50465000</v>
      </c>
      <c r="K170">
        <v>0.80950800000000001</v>
      </c>
      <c r="L170">
        <v>66</v>
      </c>
      <c r="O170" s="13">
        <v>225</v>
      </c>
      <c r="P170">
        <v>-0.35748103952286187</v>
      </c>
      <c r="Q170" s="5">
        <v>368730000</v>
      </c>
      <c r="T170">
        <v>137</v>
      </c>
      <c r="U170">
        <v>-0.49446200000000001</v>
      </c>
      <c r="W170">
        <v>2575500000</v>
      </c>
      <c r="X170">
        <v>0.128</v>
      </c>
      <c r="Y170">
        <v>137</v>
      </c>
    </row>
    <row r="171" spans="1:25" x14ac:dyDescent="0.2">
      <c r="A171" s="13">
        <v>51</v>
      </c>
      <c r="B171">
        <v>-6.2404435766308539E-2</v>
      </c>
      <c r="C171" s="5">
        <v>23507000000</v>
      </c>
      <c r="G171">
        <v>51</v>
      </c>
      <c r="H171">
        <v>-6.2404399999999999E-2</v>
      </c>
      <c r="J171">
        <v>23507000000</v>
      </c>
      <c r="K171">
        <v>0.78908800000000001</v>
      </c>
      <c r="L171">
        <v>51</v>
      </c>
      <c r="O171" s="13">
        <v>137</v>
      </c>
      <c r="P171">
        <v>-0.4944623609585338</v>
      </c>
      <c r="Q171" s="5">
        <v>2575500000</v>
      </c>
      <c r="T171">
        <v>24</v>
      </c>
      <c r="U171">
        <v>0.40833199999999997</v>
      </c>
      <c r="W171">
        <v>669700000</v>
      </c>
      <c r="X171">
        <v>0.21828800000000001</v>
      </c>
      <c r="Y171">
        <v>24</v>
      </c>
    </row>
    <row r="172" spans="1:25" x14ac:dyDescent="0.2">
      <c r="A172" s="13">
        <v>100</v>
      </c>
      <c r="B172">
        <v>5.8615845292766214E-2</v>
      </c>
      <c r="C172" s="5">
        <v>533590000</v>
      </c>
      <c r="G172">
        <v>100</v>
      </c>
      <c r="H172">
        <v>5.8615800000000003E-2</v>
      </c>
      <c r="J172">
        <v>533590000</v>
      </c>
      <c r="K172">
        <v>0.92147500000000004</v>
      </c>
      <c r="L172">
        <v>100</v>
      </c>
      <c r="O172" s="13">
        <v>24</v>
      </c>
      <c r="P172">
        <v>0.40833189552478544</v>
      </c>
      <c r="Q172" s="5">
        <v>669700000</v>
      </c>
      <c r="T172">
        <v>630</v>
      </c>
      <c r="U172">
        <v>-0.15537100000000001</v>
      </c>
      <c r="W172">
        <v>93095000</v>
      </c>
      <c r="X172">
        <v>0.70967499999999994</v>
      </c>
      <c r="Y172">
        <v>630</v>
      </c>
    </row>
    <row r="173" spans="1:25" x14ac:dyDescent="0.2">
      <c r="A173" s="13">
        <v>85</v>
      </c>
      <c r="B173">
        <v>-0.18395806048120275</v>
      </c>
      <c r="C173" s="5">
        <v>47203000</v>
      </c>
      <c r="G173">
        <v>85</v>
      </c>
      <c r="H173">
        <v>-0.18395800000000001</v>
      </c>
      <c r="J173">
        <v>47203000</v>
      </c>
      <c r="K173">
        <v>0.64935200000000004</v>
      </c>
      <c r="L173">
        <v>85</v>
      </c>
      <c r="O173" s="13">
        <v>630</v>
      </c>
      <c r="P173">
        <v>-0.15537088347069156</v>
      </c>
      <c r="Q173" s="5">
        <v>93095000</v>
      </c>
      <c r="T173">
        <v>413</v>
      </c>
      <c r="U173">
        <v>0.14417099999999999</v>
      </c>
      <c r="W173">
        <v>19239000000</v>
      </c>
      <c r="X173">
        <v>0.69442999999999999</v>
      </c>
      <c r="Y173">
        <v>413</v>
      </c>
    </row>
    <row r="174" spans="1:25" x14ac:dyDescent="0.2">
      <c r="A174" s="13">
        <v>56</v>
      </c>
      <c r="B174">
        <v>0.45040302073401994</v>
      </c>
      <c r="C174" s="5">
        <v>19070000</v>
      </c>
      <c r="G174">
        <v>56</v>
      </c>
      <c r="H174">
        <v>0.450403</v>
      </c>
      <c r="J174">
        <v>19070000</v>
      </c>
      <c r="K174">
        <v>0.482576</v>
      </c>
      <c r="L174">
        <v>56</v>
      </c>
      <c r="O174" s="13">
        <v>413</v>
      </c>
      <c r="P174">
        <v>0.14417103497070866</v>
      </c>
      <c r="Q174" s="5">
        <v>19239000000</v>
      </c>
      <c r="T174">
        <v>131</v>
      </c>
      <c r="U174">
        <v>0.243308</v>
      </c>
      <c r="W174">
        <v>11849000</v>
      </c>
      <c r="X174">
        <v>0.61344200000000004</v>
      </c>
      <c r="Y174">
        <v>131</v>
      </c>
    </row>
    <row r="175" spans="1:25" x14ac:dyDescent="0.2">
      <c r="A175" s="13">
        <v>218</v>
      </c>
      <c r="B175">
        <v>6.4361985878215677E-2</v>
      </c>
      <c r="C175" s="5">
        <v>1943800000</v>
      </c>
      <c r="G175">
        <v>218</v>
      </c>
      <c r="H175">
        <v>6.4362000000000003E-2</v>
      </c>
      <c r="J175">
        <v>1943800000</v>
      </c>
      <c r="K175">
        <v>0.907138</v>
      </c>
      <c r="L175">
        <v>218</v>
      </c>
      <c r="O175" s="13">
        <v>131</v>
      </c>
      <c r="P175">
        <v>0.24330775940214847</v>
      </c>
      <c r="Q175" s="5">
        <v>11849000</v>
      </c>
      <c r="T175">
        <v>224</v>
      </c>
      <c r="U175">
        <v>-0.52504099999999998</v>
      </c>
      <c r="W175">
        <v>1440800000</v>
      </c>
      <c r="X175">
        <v>0.106866</v>
      </c>
      <c r="Y175">
        <v>224</v>
      </c>
    </row>
    <row r="176" spans="1:25" x14ac:dyDescent="0.2">
      <c r="A176" s="13">
        <v>155</v>
      </c>
      <c r="B176">
        <v>0.11705342078195911</v>
      </c>
      <c r="C176" s="5">
        <v>2190900000</v>
      </c>
      <c r="G176">
        <v>155</v>
      </c>
      <c r="H176">
        <v>0.117053</v>
      </c>
      <c r="J176">
        <v>2190900000</v>
      </c>
      <c r="K176">
        <v>0.77765600000000001</v>
      </c>
      <c r="L176">
        <v>155</v>
      </c>
      <c r="O176" s="13">
        <v>224</v>
      </c>
      <c r="P176">
        <v>-0.52504128435909858</v>
      </c>
      <c r="Q176" s="5">
        <v>1440800000</v>
      </c>
      <c r="T176">
        <v>600</v>
      </c>
      <c r="U176">
        <v>0.62531899999999996</v>
      </c>
      <c r="W176">
        <v>90734000</v>
      </c>
      <c r="X176">
        <v>0.19550300000000001</v>
      </c>
      <c r="Y176">
        <v>600</v>
      </c>
    </row>
    <row r="177" spans="1:25" x14ac:dyDescent="0.2">
      <c r="A177" s="13">
        <v>84</v>
      </c>
      <c r="B177">
        <v>-0.26673553044799386</v>
      </c>
      <c r="C177" s="5">
        <v>9365100</v>
      </c>
      <c r="G177">
        <v>84</v>
      </c>
      <c r="H177">
        <v>-0.26673599999999997</v>
      </c>
      <c r="J177">
        <v>9365100</v>
      </c>
      <c r="K177">
        <v>0.54664999999999997</v>
      </c>
      <c r="L177">
        <v>84</v>
      </c>
      <c r="O177" s="13">
        <v>600</v>
      </c>
      <c r="P177">
        <v>0.62531948599570097</v>
      </c>
      <c r="Q177" s="5">
        <v>90734000</v>
      </c>
      <c r="T177">
        <v>343</v>
      </c>
      <c r="U177">
        <v>-3.8668300000000002</v>
      </c>
      <c r="V177" t="s">
        <v>3138</v>
      </c>
      <c r="W177">
        <v>28048000</v>
      </c>
      <c r="X177" s="15">
        <v>1.0206E-20</v>
      </c>
      <c r="Y177">
        <v>343</v>
      </c>
    </row>
    <row r="178" spans="1:25" x14ac:dyDescent="0.2">
      <c r="A178" s="13">
        <v>175</v>
      </c>
      <c r="B178">
        <v>0.13921670822917406</v>
      </c>
      <c r="C178" s="5">
        <v>33900000000</v>
      </c>
      <c r="G178">
        <v>175</v>
      </c>
      <c r="H178">
        <v>0.13921700000000001</v>
      </c>
      <c r="J178">
        <v>33900000000</v>
      </c>
      <c r="K178">
        <v>0.72477499999999995</v>
      </c>
      <c r="L178">
        <v>175</v>
      </c>
      <c r="O178" s="13">
        <v>343</v>
      </c>
      <c r="P178">
        <v>-3.8668336067152831</v>
      </c>
      <c r="Q178" s="5">
        <v>28048000</v>
      </c>
      <c r="T178">
        <v>573</v>
      </c>
      <c r="U178">
        <v>-0.19413900000000001</v>
      </c>
      <c r="W178">
        <v>28101000000</v>
      </c>
      <c r="X178">
        <v>0.52597099999999997</v>
      </c>
      <c r="Y178">
        <v>573</v>
      </c>
    </row>
    <row r="179" spans="1:25" x14ac:dyDescent="0.2">
      <c r="A179" s="13">
        <v>172</v>
      </c>
      <c r="B179">
        <v>0.15417409810049931</v>
      </c>
      <c r="C179" s="5">
        <v>224260000</v>
      </c>
      <c r="G179">
        <v>172</v>
      </c>
      <c r="H179">
        <v>0.15417400000000001</v>
      </c>
      <c r="J179">
        <v>224260000</v>
      </c>
      <c r="K179">
        <v>0.876668</v>
      </c>
      <c r="L179">
        <v>172</v>
      </c>
      <c r="O179" s="13">
        <v>573</v>
      </c>
      <c r="P179">
        <v>-0.19413948028204214</v>
      </c>
      <c r="Q179" s="5">
        <v>28101000000</v>
      </c>
      <c r="T179">
        <v>514</v>
      </c>
      <c r="U179">
        <v>-0.329372</v>
      </c>
      <c r="W179">
        <v>66440000</v>
      </c>
      <c r="X179">
        <v>0.42810999999999999</v>
      </c>
      <c r="Y179">
        <v>514</v>
      </c>
    </row>
    <row r="180" spans="1:25" x14ac:dyDescent="0.2">
      <c r="A180" s="13">
        <v>103</v>
      </c>
      <c r="B180">
        <v>0.11799506165280502</v>
      </c>
      <c r="C180" s="5">
        <v>204430000</v>
      </c>
      <c r="G180">
        <v>103</v>
      </c>
      <c r="H180">
        <v>0.117995</v>
      </c>
      <c r="J180">
        <v>204430000</v>
      </c>
      <c r="K180">
        <v>0.92956499999999997</v>
      </c>
      <c r="L180">
        <v>103</v>
      </c>
      <c r="O180" s="13">
        <v>514</v>
      </c>
      <c r="P180">
        <v>-0.32937150718528996</v>
      </c>
      <c r="Q180" s="5">
        <v>66440000</v>
      </c>
      <c r="T180">
        <v>198</v>
      </c>
      <c r="U180">
        <v>-0.116464</v>
      </c>
      <c r="W180">
        <v>6663200000</v>
      </c>
      <c r="X180">
        <v>0.68582200000000004</v>
      </c>
      <c r="Y180">
        <v>198</v>
      </c>
    </row>
    <row r="181" spans="1:25" x14ac:dyDescent="0.2">
      <c r="A181" s="13">
        <v>18</v>
      </c>
      <c r="B181">
        <v>8.4910907928288482E-2</v>
      </c>
      <c r="C181" s="5">
        <v>594000000</v>
      </c>
      <c r="G181">
        <v>18</v>
      </c>
      <c r="H181">
        <v>8.4910899999999997E-2</v>
      </c>
      <c r="J181">
        <v>594000000</v>
      </c>
      <c r="K181">
        <v>0.85614800000000002</v>
      </c>
      <c r="L181">
        <v>18</v>
      </c>
      <c r="O181" s="13">
        <v>198</v>
      </c>
      <c r="P181">
        <v>-0.11646395440433577</v>
      </c>
      <c r="Q181" s="5">
        <v>6663200000</v>
      </c>
      <c r="T181">
        <v>108</v>
      </c>
      <c r="U181">
        <v>0.141236</v>
      </c>
      <c r="W181">
        <v>1508400000</v>
      </c>
      <c r="X181">
        <v>0.70132099999999997</v>
      </c>
      <c r="Y181">
        <v>108</v>
      </c>
    </row>
    <row r="182" spans="1:25" x14ac:dyDescent="0.2">
      <c r="A182" s="13">
        <v>37</v>
      </c>
      <c r="B182">
        <v>0.13689316501960219</v>
      </c>
      <c r="C182" s="5">
        <v>12366000000</v>
      </c>
      <c r="G182">
        <v>37</v>
      </c>
      <c r="H182">
        <v>0.13689299999999999</v>
      </c>
      <c r="J182">
        <v>12366000000</v>
      </c>
      <c r="K182">
        <v>0.730263</v>
      </c>
      <c r="L182">
        <v>37</v>
      </c>
      <c r="O182" s="13">
        <v>108</v>
      </c>
      <c r="P182">
        <v>0.14123637122031002</v>
      </c>
      <c r="Q182" s="5">
        <v>1508400000</v>
      </c>
      <c r="T182">
        <v>284</v>
      </c>
      <c r="U182">
        <v>-2.2994599999999998</v>
      </c>
      <c r="V182" t="s">
        <v>3138</v>
      </c>
      <c r="W182">
        <v>904590000</v>
      </c>
      <c r="X182" s="15">
        <v>6.9691600000000002E-12</v>
      </c>
      <c r="Y182">
        <v>284</v>
      </c>
    </row>
    <row r="183" spans="1:25" x14ac:dyDescent="0.2">
      <c r="A183" s="13">
        <v>177</v>
      </c>
      <c r="B183">
        <v>0.18635520316149642</v>
      </c>
      <c r="C183" s="5">
        <v>986430000</v>
      </c>
      <c r="G183">
        <v>177</v>
      </c>
      <c r="H183">
        <v>0.18635499999999999</v>
      </c>
      <c r="J183">
        <v>986430000</v>
      </c>
      <c r="K183">
        <v>0.61683200000000005</v>
      </c>
      <c r="L183">
        <v>177</v>
      </c>
      <c r="O183" s="13">
        <v>284</v>
      </c>
      <c r="P183">
        <v>-2.2994589981554108</v>
      </c>
      <c r="Q183" s="5">
        <v>904590000</v>
      </c>
      <c r="T183">
        <v>722</v>
      </c>
      <c r="U183">
        <v>-0.227573</v>
      </c>
      <c r="W183">
        <v>124650000</v>
      </c>
      <c r="X183">
        <v>0.58463299999999996</v>
      </c>
      <c r="Y183">
        <v>722</v>
      </c>
    </row>
    <row r="184" spans="1:25" x14ac:dyDescent="0.2">
      <c r="A184" s="13">
        <v>14</v>
      </c>
      <c r="B184">
        <v>-9.9203492372903365E-2</v>
      </c>
      <c r="C184" s="5">
        <v>734490000</v>
      </c>
      <c r="G184">
        <v>14</v>
      </c>
      <c r="H184">
        <v>-9.92035E-2</v>
      </c>
      <c r="J184">
        <v>734490000</v>
      </c>
      <c r="K184">
        <v>0.70598000000000005</v>
      </c>
      <c r="L184">
        <v>14</v>
      </c>
      <c r="O184" s="13">
        <v>722</v>
      </c>
      <c r="P184">
        <v>-0.22757302382699254</v>
      </c>
      <c r="Q184" s="5">
        <v>124650000</v>
      </c>
      <c r="T184">
        <v>148</v>
      </c>
      <c r="U184">
        <v>-0.311145</v>
      </c>
      <c r="W184">
        <v>13785000000</v>
      </c>
      <c r="X184">
        <v>0.327046</v>
      </c>
      <c r="Y184">
        <v>148</v>
      </c>
    </row>
    <row r="185" spans="1:25" x14ac:dyDescent="0.2">
      <c r="A185" s="13">
        <v>109</v>
      </c>
      <c r="B185">
        <v>0.5091550858671694</v>
      </c>
      <c r="C185" s="5">
        <v>2123400</v>
      </c>
      <c r="G185">
        <v>109</v>
      </c>
      <c r="H185">
        <v>0.50915500000000002</v>
      </c>
      <c r="J185">
        <v>2123400</v>
      </c>
      <c r="K185">
        <v>0.41756700000000002</v>
      </c>
      <c r="L185">
        <v>109</v>
      </c>
      <c r="O185" s="13">
        <v>148</v>
      </c>
      <c r="P185">
        <v>-0.3111451071049709</v>
      </c>
      <c r="Q185" s="5">
        <v>13785000000</v>
      </c>
      <c r="T185">
        <v>782</v>
      </c>
      <c r="U185">
        <v>-0.886513</v>
      </c>
      <c r="W185">
        <v>3156400000</v>
      </c>
      <c r="X185">
        <v>7.3383700000000003E-3</v>
      </c>
      <c r="Y185">
        <v>782</v>
      </c>
    </row>
    <row r="186" spans="1:25" x14ac:dyDescent="0.2">
      <c r="A186" s="13">
        <v>13</v>
      </c>
      <c r="B186">
        <v>6.867085067831126E-2</v>
      </c>
      <c r="C186" s="5">
        <v>102920000</v>
      </c>
      <c r="G186">
        <v>13</v>
      </c>
      <c r="H186">
        <v>6.8670900000000007E-2</v>
      </c>
      <c r="J186">
        <v>102920000</v>
      </c>
      <c r="K186">
        <v>0.99792599999999998</v>
      </c>
      <c r="L186">
        <v>13</v>
      </c>
      <c r="O186" s="13">
        <v>782</v>
      </c>
      <c r="P186">
        <v>-0.88651296655655476</v>
      </c>
      <c r="Q186" s="5">
        <v>3156400000</v>
      </c>
      <c r="T186">
        <v>515</v>
      </c>
      <c r="U186">
        <v>0.39469500000000002</v>
      </c>
      <c r="W186">
        <v>320360000</v>
      </c>
      <c r="X186">
        <v>0.41338000000000003</v>
      </c>
      <c r="Y186">
        <v>515</v>
      </c>
    </row>
    <row r="187" spans="1:25" x14ac:dyDescent="0.2">
      <c r="A187" s="13">
        <v>59</v>
      </c>
      <c r="B187">
        <v>2.674935316404314E-2</v>
      </c>
      <c r="C187" s="5">
        <v>55883000000</v>
      </c>
      <c r="G187">
        <v>59</v>
      </c>
      <c r="H187">
        <v>2.67494E-2</v>
      </c>
      <c r="J187">
        <v>55883000000</v>
      </c>
      <c r="K187">
        <v>0.99875000000000003</v>
      </c>
      <c r="L187">
        <v>59</v>
      </c>
      <c r="O187" s="13">
        <v>515</v>
      </c>
      <c r="P187">
        <v>0.39469540290212757</v>
      </c>
      <c r="Q187" s="5">
        <v>320360000</v>
      </c>
      <c r="T187">
        <v>535</v>
      </c>
      <c r="U187">
        <v>0.27956799999999998</v>
      </c>
      <c r="W187">
        <v>514500000</v>
      </c>
      <c r="X187">
        <v>0.41079500000000002</v>
      </c>
      <c r="Y187">
        <v>535</v>
      </c>
    </row>
    <row r="188" spans="1:25" x14ac:dyDescent="0.2">
      <c r="A188" s="13">
        <v>178</v>
      </c>
      <c r="B188">
        <v>9.432365806624296E-2</v>
      </c>
      <c r="C188" s="5">
        <v>3550800000</v>
      </c>
      <c r="G188">
        <v>178</v>
      </c>
      <c r="H188">
        <v>9.4323699999999996E-2</v>
      </c>
      <c r="J188">
        <v>3550800000</v>
      </c>
      <c r="K188">
        <v>0.83297699999999997</v>
      </c>
      <c r="L188">
        <v>178</v>
      </c>
      <c r="O188" s="13">
        <v>535</v>
      </c>
      <c r="P188">
        <v>0.27956803618866044</v>
      </c>
      <c r="Q188" s="5">
        <v>514500000</v>
      </c>
      <c r="T188">
        <v>526</v>
      </c>
      <c r="U188">
        <v>-0.18556500000000001</v>
      </c>
      <c r="W188">
        <v>1794000000</v>
      </c>
      <c r="X188">
        <v>0.54264299999999999</v>
      </c>
      <c r="Y188">
        <v>526</v>
      </c>
    </row>
    <row r="189" spans="1:25" x14ac:dyDescent="0.2">
      <c r="A189" s="13">
        <v>211</v>
      </c>
      <c r="B189">
        <v>8.8293729487696065E-2</v>
      </c>
      <c r="C189" s="5">
        <v>533450000</v>
      </c>
      <c r="G189">
        <v>211</v>
      </c>
      <c r="H189">
        <v>8.8293700000000003E-2</v>
      </c>
      <c r="J189">
        <v>533450000</v>
      </c>
      <c r="K189">
        <v>0.84780500000000003</v>
      </c>
      <c r="L189">
        <v>211</v>
      </c>
      <c r="O189" s="13">
        <v>526</v>
      </c>
      <c r="P189">
        <v>-0.18556537650448329</v>
      </c>
      <c r="Q189" s="5">
        <v>1794000000</v>
      </c>
      <c r="T189">
        <v>476</v>
      </c>
      <c r="U189">
        <v>-0.22712399999999999</v>
      </c>
      <c r="W189">
        <v>118530000000</v>
      </c>
      <c r="X189">
        <v>0.464362</v>
      </c>
      <c r="Y189">
        <v>476</v>
      </c>
    </row>
    <row r="190" spans="1:25" x14ac:dyDescent="0.2">
      <c r="A190" s="13">
        <v>75</v>
      </c>
      <c r="B190">
        <v>0.12178263478649815</v>
      </c>
      <c r="C190" s="5">
        <v>38723000</v>
      </c>
      <c r="G190">
        <v>75</v>
      </c>
      <c r="H190">
        <v>0.121783</v>
      </c>
      <c r="J190">
        <v>38723000</v>
      </c>
      <c r="K190">
        <v>0.92400800000000005</v>
      </c>
      <c r="L190">
        <v>75</v>
      </c>
      <c r="O190" s="13">
        <v>476</v>
      </c>
      <c r="P190">
        <v>-0.22712381988159086</v>
      </c>
      <c r="Q190" s="5">
        <v>118530000000</v>
      </c>
      <c r="T190">
        <v>468</v>
      </c>
      <c r="U190">
        <v>-0.51244500000000004</v>
      </c>
      <c r="W190">
        <v>582130000</v>
      </c>
      <c r="X190">
        <v>0.11521000000000001</v>
      </c>
      <c r="Y190">
        <v>468</v>
      </c>
    </row>
    <row r="191" spans="1:25" x14ac:dyDescent="0.2">
      <c r="A191" s="13">
        <v>34</v>
      </c>
      <c r="B191">
        <v>-0.17697119661336491</v>
      </c>
      <c r="C191" s="5">
        <v>2791000</v>
      </c>
      <c r="G191">
        <v>34</v>
      </c>
      <c r="H191">
        <v>-0.17697099999999999</v>
      </c>
      <c r="J191">
        <v>2791000</v>
      </c>
      <c r="K191">
        <v>0.65837299999999999</v>
      </c>
      <c r="L191">
        <v>34</v>
      </c>
      <c r="O191" s="13">
        <v>468</v>
      </c>
      <c r="P191">
        <v>-0.51244520996290122</v>
      </c>
      <c r="Q191" s="5">
        <v>582130000</v>
      </c>
      <c r="T191">
        <v>484</v>
      </c>
      <c r="U191">
        <v>0.191717</v>
      </c>
      <c r="W191">
        <v>1841300000</v>
      </c>
      <c r="X191">
        <v>0.58662999999999998</v>
      </c>
      <c r="Y191">
        <v>484</v>
      </c>
    </row>
    <row r="192" spans="1:25" x14ac:dyDescent="0.2">
      <c r="A192" s="13">
        <v>184</v>
      </c>
      <c r="B192">
        <v>-0.17491930088445815</v>
      </c>
      <c r="C192" s="5">
        <v>86555000</v>
      </c>
      <c r="G192">
        <v>184</v>
      </c>
      <c r="H192">
        <v>-0.17491899999999999</v>
      </c>
      <c r="J192">
        <v>86555000</v>
      </c>
      <c r="K192">
        <v>0.66103199999999995</v>
      </c>
      <c r="L192">
        <v>184</v>
      </c>
      <c r="O192" s="13">
        <v>484</v>
      </c>
      <c r="P192">
        <v>0.19171720141878437</v>
      </c>
      <c r="Q192" s="5">
        <v>1841300000</v>
      </c>
      <c r="T192">
        <v>417</v>
      </c>
      <c r="U192">
        <v>-0.27662599999999998</v>
      </c>
      <c r="W192">
        <v>5758200000</v>
      </c>
      <c r="X192">
        <v>0.37992700000000001</v>
      </c>
      <c r="Y192">
        <v>417</v>
      </c>
    </row>
    <row r="193" spans="1:25" x14ac:dyDescent="0.2">
      <c r="A193" s="13">
        <v>196</v>
      </c>
      <c r="B193">
        <v>-9.1626805402465081E-2</v>
      </c>
      <c r="C193" s="5">
        <v>439470000</v>
      </c>
      <c r="G193">
        <v>196</v>
      </c>
      <c r="H193">
        <v>-9.1626799999999994E-2</v>
      </c>
      <c r="J193">
        <v>439470000</v>
      </c>
      <c r="K193">
        <v>0.72284400000000004</v>
      </c>
      <c r="L193">
        <v>196</v>
      </c>
      <c r="O193" s="13">
        <v>417</v>
      </c>
      <c r="P193">
        <v>-0.27662604764433207</v>
      </c>
      <c r="Q193" s="5">
        <v>5758200000</v>
      </c>
      <c r="T193">
        <v>548</v>
      </c>
      <c r="U193">
        <v>-0.88706300000000005</v>
      </c>
      <c r="W193">
        <v>86813000</v>
      </c>
      <c r="X193">
        <v>3.2434400000000002E-2</v>
      </c>
      <c r="Y193">
        <v>548</v>
      </c>
    </row>
    <row r="194" spans="1:25" x14ac:dyDescent="0.2">
      <c r="A194" s="13">
        <v>168</v>
      </c>
      <c r="B194">
        <v>-0.12372418626662297</v>
      </c>
      <c r="C194" s="5">
        <v>225130000</v>
      </c>
      <c r="G194">
        <v>168</v>
      </c>
      <c r="H194">
        <v>-0.123724</v>
      </c>
      <c r="J194">
        <v>225130000</v>
      </c>
      <c r="K194">
        <v>0.72868299999999997</v>
      </c>
      <c r="L194">
        <v>168</v>
      </c>
      <c r="O194" s="13">
        <v>548</v>
      </c>
      <c r="P194">
        <v>-0.88706299376575359</v>
      </c>
      <c r="Q194" s="5">
        <v>86813000</v>
      </c>
      <c r="T194">
        <v>642</v>
      </c>
      <c r="U194">
        <v>0.49803399999999998</v>
      </c>
      <c r="W194">
        <v>313230000</v>
      </c>
      <c r="X194">
        <v>0.30231799999999998</v>
      </c>
      <c r="Y194">
        <v>642</v>
      </c>
    </row>
    <row r="195" spans="1:25" x14ac:dyDescent="0.2">
      <c r="A195" s="13">
        <v>2</v>
      </c>
      <c r="B195">
        <v>5.2202395133070206E-2</v>
      </c>
      <c r="C195" s="5">
        <v>2263200000</v>
      </c>
      <c r="G195">
        <v>2</v>
      </c>
      <c r="H195">
        <v>5.2202400000000003E-2</v>
      </c>
      <c r="J195">
        <v>2263200000</v>
      </c>
      <c r="K195">
        <v>0.93750699999999998</v>
      </c>
      <c r="L195">
        <v>2</v>
      </c>
      <c r="O195" s="13">
        <v>642</v>
      </c>
      <c r="P195">
        <v>0.49803375144309225</v>
      </c>
      <c r="Q195" s="5">
        <v>313230000</v>
      </c>
      <c r="T195">
        <v>457</v>
      </c>
      <c r="U195">
        <v>0.82398899999999997</v>
      </c>
      <c r="W195">
        <v>4075300000</v>
      </c>
      <c r="X195">
        <v>1.0770200000000001E-2</v>
      </c>
      <c r="Y195">
        <v>457</v>
      </c>
    </row>
    <row r="196" spans="1:25" x14ac:dyDescent="0.2">
      <c r="A196" s="13">
        <v>227</v>
      </c>
      <c r="B196">
        <v>-0.13317059954954893</v>
      </c>
      <c r="C196" s="5">
        <v>55195000</v>
      </c>
      <c r="G196">
        <v>227</v>
      </c>
      <c r="H196">
        <v>-0.13317100000000001</v>
      </c>
      <c r="J196">
        <v>55195000</v>
      </c>
      <c r="K196">
        <v>0.71602100000000002</v>
      </c>
      <c r="L196">
        <v>227</v>
      </c>
      <c r="O196" s="13">
        <v>457</v>
      </c>
      <c r="P196">
        <v>0.82398936847946358</v>
      </c>
      <c r="Q196" s="5">
        <v>4075300000</v>
      </c>
      <c r="T196">
        <v>403</v>
      </c>
      <c r="U196">
        <v>-0.23812</v>
      </c>
      <c r="W196">
        <v>346670000</v>
      </c>
      <c r="X196">
        <v>0.44475300000000001</v>
      </c>
      <c r="Y196">
        <v>403</v>
      </c>
    </row>
    <row r="197" spans="1:25" x14ac:dyDescent="0.2">
      <c r="A197" s="13">
        <v>64</v>
      </c>
      <c r="B197">
        <v>-5.8590180909060513E-2</v>
      </c>
      <c r="C197" s="5">
        <v>37893000</v>
      </c>
      <c r="G197">
        <v>64</v>
      </c>
      <c r="H197">
        <v>-5.8590200000000002E-2</v>
      </c>
      <c r="J197">
        <v>37893000</v>
      </c>
      <c r="K197">
        <v>0.81783899999999998</v>
      </c>
      <c r="L197">
        <v>64</v>
      </c>
      <c r="O197" s="13">
        <v>403</v>
      </c>
      <c r="P197">
        <v>-0.23811983611918322</v>
      </c>
      <c r="Q197" s="5">
        <v>346670000</v>
      </c>
      <c r="T197">
        <v>308</v>
      </c>
      <c r="U197">
        <v>-0.30276799999999998</v>
      </c>
      <c r="W197">
        <v>289380000</v>
      </c>
      <c r="X197">
        <v>0.46649499999999999</v>
      </c>
      <c r="Y197">
        <v>308</v>
      </c>
    </row>
    <row r="198" spans="1:25" x14ac:dyDescent="0.2">
      <c r="A198" s="13">
        <v>78</v>
      </c>
      <c r="B198">
        <v>0.12260017025563819</v>
      </c>
      <c r="C198" s="5">
        <v>30699000</v>
      </c>
      <c r="G198">
        <v>78</v>
      </c>
      <c r="H198">
        <v>0.1226</v>
      </c>
      <c r="J198">
        <v>30699000</v>
      </c>
      <c r="K198">
        <v>0.92281000000000002</v>
      </c>
      <c r="L198">
        <v>78</v>
      </c>
      <c r="O198" s="13">
        <v>308</v>
      </c>
      <c r="P198">
        <v>-0.30276807900721742</v>
      </c>
      <c r="Q198" s="5">
        <v>289380000</v>
      </c>
      <c r="T198">
        <v>426</v>
      </c>
      <c r="U198">
        <v>0.87610399999999999</v>
      </c>
      <c r="W198">
        <v>36767000</v>
      </c>
      <c r="X198">
        <v>6.9888099999999995E-2</v>
      </c>
      <c r="Y198">
        <v>426</v>
      </c>
    </row>
    <row r="199" spans="1:25" x14ac:dyDescent="0.2">
      <c r="A199" s="13">
        <v>123</v>
      </c>
      <c r="B199">
        <v>0.10430577989761808</v>
      </c>
      <c r="C199" s="5">
        <v>98260000</v>
      </c>
      <c r="G199">
        <v>123</v>
      </c>
      <c r="H199">
        <v>0.104306</v>
      </c>
      <c r="J199">
        <v>98260000</v>
      </c>
      <c r="K199">
        <v>0.94967400000000002</v>
      </c>
      <c r="L199">
        <v>123</v>
      </c>
      <c r="O199" s="13">
        <v>426</v>
      </c>
      <c r="P199">
        <v>0.87610364575116695</v>
      </c>
      <c r="Q199" s="5">
        <v>36767000</v>
      </c>
      <c r="T199">
        <v>129</v>
      </c>
      <c r="U199">
        <v>1.25448</v>
      </c>
      <c r="W199">
        <v>94494000</v>
      </c>
      <c r="X199">
        <v>9.4748200000000001E-3</v>
      </c>
      <c r="Y199">
        <v>129</v>
      </c>
    </row>
    <row r="200" spans="1:25" x14ac:dyDescent="0.2">
      <c r="A200" s="13">
        <v>224</v>
      </c>
      <c r="B200">
        <v>-0.11000378508025468</v>
      </c>
      <c r="C200" s="5">
        <v>1440800000</v>
      </c>
      <c r="G200">
        <v>224</v>
      </c>
      <c r="H200">
        <v>-0.110004</v>
      </c>
      <c r="J200">
        <v>1440800000</v>
      </c>
      <c r="K200">
        <v>0.68219099999999999</v>
      </c>
      <c r="L200">
        <v>224</v>
      </c>
      <c r="O200" s="13">
        <v>129</v>
      </c>
      <c r="P200">
        <v>1.2544801912462396</v>
      </c>
      <c r="Q200" s="5">
        <v>94494000</v>
      </c>
      <c r="T200">
        <v>628</v>
      </c>
      <c r="U200">
        <v>-0.202434</v>
      </c>
      <c r="W200">
        <v>6933600000</v>
      </c>
      <c r="X200">
        <v>0.51009400000000005</v>
      </c>
      <c r="Y200">
        <v>628</v>
      </c>
    </row>
    <row r="201" spans="1:25" x14ac:dyDescent="0.2">
      <c r="A201" s="13">
        <v>96</v>
      </c>
      <c r="B201">
        <v>-0.29850197208995144</v>
      </c>
      <c r="C201" s="5">
        <v>157080000</v>
      </c>
      <c r="G201">
        <v>96</v>
      </c>
      <c r="H201">
        <v>-0.29850199999999999</v>
      </c>
      <c r="J201">
        <v>157080000</v>
      </c>
      <c r="K201">
        <v>0.50949</v>
      </c>
      <c r="L201">
        <v>96</v>
      </c>
      <c r="O201" s="13">
        <v>628</v>
      </c>
      <c r="P201">
        <v>-0.20243445531086218</v>
      </c>
      <c r="Q201" s="5">
        <v>6933600000</v>
      </c>
      <c r="T201">
        <v>214</v>
      </c>
      <c r="U201">
        <v>-0.165301</v>
      </c>
      <c r="W201">
        <v>3338200000</v>
      </c>
      <c r="X201">
        <v>0.583067</v>
      </c>
      <c r="Y201">
        <v>214</v>
      </c>
    </row>
    <row r="202" spans="1:25" x14ac:dyDescent="0.2">
      <c r="A202" s="13">
        <v>68</v>
      </c>
      <c r="B202">
        <v>0.1148304320735377</v>
      </c>
      <c r="C202" s="5">
        <v>25269000</v>
      </c>
      <c r="G202">
        <v>68</v>
      </c>
      <c r="H202">
        <v>0.11483</v>
      </c>
      <c r="J202">
        <v>25269000</v>
      </c>
      <c r="K202">
        <v>0.93420999999999998</v>
      </c>
      <c r="L202">
        <v>68</v>
      </c>
      <c r="O202" s="13">
        <v>214</v>
      </c>
      <c r="P202">
        <v>-0.16530072973880705</v>
      </c>
      <c r="Q202" s="5">
        <v>3338200000</v>
      </c>
      <c r="T202">
        <v>731</v>
      </c>
      <c r="U202">
        <v>0.186085</v>
      </c>
      <c r="W202">
        <v>30065000</v>
      </c>
      <c r="X202">
        <v>0.69880500000000001</v>
      </c>
      <c r="Y202">
        <v>731</v>
      </c>
    </row>
    <row r="203" spans="1:25" x14ac:dyDescent="0.2">
      <c r="A203" s="13">
        <v>87</v>
      </c>
      <c r="B203">
        <v>0.10071838914327343</v>
      </c>
      <c r="C203" s="5">
        <v>27295000</v>
      </c>
      <c r="G203">
        <v>87</v>
      </c>
      <c r="H203">
        <v>0.100718</v>
      </c>
      <c r="J203">
        <v>27295000</v>
      </c>
      <c r="K203">
        <v>0.95494999999999997</v>
      </c>
      <c r="L203">
        <v>87</v>
      </c>
      <c r="O203" s="13">
        <v>731</v>
      </c>
      <c r="P203">
        <v>0.18608549191835203</v>
      </c>
      <c r="Q203" s="5">
        <v>30065000</v>
      </c>
      <c r="T203">
        <v>500</v>
      </c>
      <c r="U203">
        <v>-0.25067899999999999</v>
      </c>
      <c r="W203">
        <v>762240000</v>
      </c>
      <c r="X203">
        <v>0.42294500000000002</v>
      </c>
      <c r="Y203">
        <v>500</v>
      </c>
    </row>
    <row r="204" spans="1:25" x14ac:dyDescent="0.2">
      <c r="A204" s="13">
        <v>124</v>
      </c>
      <c r="B204">
        <v>-4.501460302945922E-2</v>
      </c>
      <c r="C204" s="5">
        <v>338750000</v>
      </c>
      <c r="G204">
        <v>124</v>
      </c>
      <c r="H204">
        <v>-4.5014600000000002E-2</v>
      </c>
      <c r="J204">
        <v>338750000</v>
      </c>
      <c r="K204">
        <v>0.82928000000000002</v>
      </c>
      <c r="L204">
        <v>124</v>
      </c>
      <c r="O204" s="13">
        <v>500</v>
      </c>
      <c r="P204">
        <v>-0.2506794519077632</v>
      </c>
      <c r="Q204" s="5">
        <v>762240000</v>
      </c>
      <c r="T204">
        <v>264</v>
      </c>
      <c r="U204">
        <v>-1.16266</v>
      </c>
      <c r="W204">
        <v>49833000</v>
      </c>
      <c r="X204">
        <v>5.0401500000000002E-3</v>
      </c>
      <c r="Y204">
        <v>264</v>
      </c>
    </row>
    <row r="205" spans="1:25" x14ac:dyDescent="0.2">
      <c r="A205" s="13">
        <v>210</v>
      </c>
      <c r="B205">
        <v>3.014931615241136E-2</v>
      </c>
      <c r="C205" s="5">
        <v>284310000</v>
      </c>
      <c r="G205">
        <v>210</v>
      </c>
      <c r="H205">
        <v>3.01493E-2</v>
      </c>
      <c r="J205">
        <v>284310000</v>
      </c>
      <c r="K205">
        <v>0.94297500000000001</v>
      </c>
      <c r="L205">
        <v>210</v>
      </c>
      <c r="O205" s="13">
        <v>264</v>
      </c>
      <c r="P205">
        <v>-1.1626569469339352</v>
      </c>
      <c r="Q205" s="5">
        <v>49833000</v>
      </c>
      <c r="T205">
        <v>663</v>
      </c>
      <c r="U205">
        <v>-0.38519799999999998</v>
      </c>
      <c r="W205">
        <v>1126800000</v>
      </c>
      <c r="X205">
        <v>0.23052400000000001</v>
      </c>
      <c r="Y205">
        <v>663</v>
      </c>
    </row>
    <row r="206" spans="1:25" x14ac:dyDescent="0.2">
      <c r="A206" s="13">
        <v>119</v>
      </c>
      <c r="B206">
        <v>4.6386139700742179E-2</v>
      </c>
      <c r="C206" s="5">
        <v>177030000</v>
      </c>
      <c r="G206">
        <v>119</v>
      </c>
      <c r="H206">
        <v>4.63861E-2</v>
      </c>
      <c r="J206">
        <v>177030000</v>
      </c>
      <c r="K206">
        <v>0.96611899999999995</v>
      </c>
      <c r="L206">
        <v>119</v>
      </c>
      <c r="O206" s="13">
        <v>663</v>
      </c>
      <c r="P206">
        <v>-0.38519846995346241</v>
      </c>
      <c r="Q206" s="5">
        <v>1126800000</v>
      </c>
      <c r="T206">
        <v>441</v>
      </c>
      <c r="U206">
        <v>-0.280721</v>
      </c>
      <c r="W206">
        <v>913400000</v>
      </c>
      <c r="X206">
        <v>0.37339299999999997</v>
      </c>
      <c r="Y206">
        <v>441</v>
      </c>
    </row>
    <row r="207" spans="1:25" x14ac:dyDescent="0.2">
      <c r="A207" s="13">
        <v>20</v>
      </c>
      <c r="B207">
        <v>-2.9740694598150152E-2</v>
      </c>
      <c r="C207" s="5">
        <v>2797400000</v>
      </c>
      <c r="G207">
        <v>20</v>
      </c>
      <c r="H207">
        <v>-2.9740699999999998E-2</v>
      </c>
      <c r="J207">
        <v>2797400000</v>
      </c>
      <c r="K207">
        <v>0.86495900000000003</v>
      </c>
      <c r="L207">
        <v>20</v>
      </c>
      <c r="O207" s="13">
        <v>441</v>
      </c>
      <c r="P207">
        <v>-0.28072095198815289</v>
      </c>
      <c r="Q207" s="5">
        <v>913400000</v>
      </c>
      <c r="T207">
        <v>572</v>
      </c>
      <c r="U207">
        <v>0.363095</v>
      </c>
      <c r="W207">
        <v>8442400000</v>
      </c>
      <c r="X207">
        <v>0.27679599999999999</v>
      </c>
      <c r="Y207">
        <v>572</v>
      </c>
    </row>
    <row r="208" spans="1:25" x14ac:dyDescent="0.2">
      <c r="A208" s="13">
        <v>231</v>
      </c>
      <c r="B208">
        <v>2.1423228225691787E-2</v>
      </c>
      <c r="C208" s="5">
        <v>186520000</v>
      </c>
      <c r="G208">
        <v>231</v>
      </c>
      <c r="H208">
        <v>2.14232E-2</v>
      </c>
      <c r="J208">
        <v>186520000</v>
      </c>
      <c r="K208">
        <v>0.93055500000000002</v>
      </c>
      <c r="L208">
        <v>231</v>
      </c>
      <c r="O208" s="13">
        <v>572</v>
      </c>
      <c r="P208">
        <v>0.36309485745413911</v>
      </c>
      <c r="Q208" s="5">
        <v>8442400000</v>
      </c>
      <c r="T208">
        <v>543</v>
      </c>
      <c r="U208">
        <v>-0.14808399999999999</v>
      </c>
      <c r="W208">
        <v>46066000000</v>
      </c>
      <c r="X208">
        <v>0.61847600000000003</v>
      </c>
      <c r="Y208">
        <v>543</v>
      </c>
    </row>
    <row r="209" spans="1:25" x14ac:dyDescent="0.2">
      <c r="A209" s="13">
        <v>159</v>
      </c>
      <c r="B209">
        <v>-2.4757386604291783E-2</v>
      </c>
      <c r="C209" s="5">
        <v>405800000</v>
      </c>
      <c r="G209">
        <v>159</v>
      </c>
      <c r="H209">
        <v>-2.4757399999999999E-2</v>
      </c>
      <c r="J209">
        <v>405800000</v>
      </c>
      <c r="K209">
        <v>0.87666299999999997</v>
      </c>
      <c r="L209">
        <v>159</v>
      </c>
      <c r="O209" s="13">
        <v>543</v>
      </c>
      <c r="P209">
        <v>-0.14808404694119223</v>
      </c>
      <c r="Q209" s="5">
        <v>46066000000</v>
      </c>
      <c r="T209">
        <v>102</v>
      </c>
      <c r="U209">
        <v>-0.25323099999999998</v>
      </c>
      <c r="W209">
        <v>21496000000</v>
      </c>
      <c r="X209">
        <v>0.41859299999999999</v>
      </c>
      <c r="Y209">
        <v>102</v>
      </c>
    </row>
    <row r="210" spans="1:25" x14ac:dyDescent="0.2">
      <c r="A210" s="13">
        <v>207</v>
      </c>
      <c r="B210">
        <v>0.16387675321350831</v>
      </c>
      <c r="C210" s="5">
        <v>110010000</v>
      </c>
      <c r="G210">
        <v>207</v>
      </c>
      <c r="H210">
        <v>0.16387699999999999</v>
      </c>
      <c r="J210">
        <v>110010000</v>
      </c>
      <c r="K210">
        <v>0.86256500000000003</v>
      </c>
      <c r="L210">
        <v>207</v>
      </c>
      <c r="O210" s="13">
        <v>102</v>
      </c>
      <c r="P210">
        <v>-0.25323054239847675</v>
      </c>
      <c r="Q210" s="5">
        <v>21496000000</v>
      </c>
      <c r="T210">
        <v>649</v>
      </c>
      <c r="U210">
        <v>-0.25952599999999998</v>
      </c>
      <c r="W210">
        <v>71298000</v>
      </c>
      <c r="X210">
        <v>0.53277099999999999</v>
      </c>
      <c r="Y210">
        <v>649</v>
      </c>
    </row>
    <row r="211" spans="1:25" x14ac:dyDescent="0.2">
      <c r="A211" s="13">
        <v>80</v>
      </c>
      <c r="B211">
        <v>7.9149597408781164E-2</v>
      </c>
      <c r="C211" s="5">
        <v>975080</v>
      </c>
      <c r="G211">
        <v>80</v>
      </c>
      <c r="H211">
        <v>7.9149600000000001E-2</v>
      </c>
      <c r="J211">
        <v>975080</v>
      </c>
      <c r="K211">
        <v>0.986703</v>
      </c>
      <c r="L211">
        <v>80</v>
      </c>
      <c r="O211" s="13">
        <v>649</v>
      </c>
      <c r="P211">
        <v>-0.259525830729465</v>
      </c>
      <c r="Q211" s="5">
        <v>71298000</v>
      </c>
      <c r="T211">
        <v>22</v>
      </c>
      <c r="U211">
        <v>1.15019</v>
      </c>
      <c r="W211">
        <v>30567000</v>
      </c>
      <c r="X211">
        <v>1.7362599999999999E-2</v>
      </c>
      <c r="Y211">
        <v>22</v>
      </c>
    </row>
    <row r="212" spans="1:25" x14ac:dyDescent="0.2">
      <c r="A212" s="13">
        <v>74</v>
      </c>
      <c r="B212">
        <v>1.5332018993068651E-2</v>
      </c>
      <c r="C212" s="5">
        <v>4358800000</v>
      </c>
      <c r="G212">
        <v>74</v>
      </c>
      <c r="H212">
        <v>1.5332E-2</v>
      </c>
      <c r="J212">
        <v>4358800000</v>
      </c>
      <c r="K212">
        <v>0.971584</v>
      </c>
      <c r="L212">
        <v>74</v>
      </c>
      <c r="O212" s="13">
        <v>22</v>
      </c>
      <c r="P212">
        <v>1.1501854818185926</v>
      </c>
      <c r="Q212" s="5">
        <v>30567000</v>
      </c>
      <c r="T212">
        <v>325</v>
      </c>
      <c r="U212">
        <v>-0.47648699999999999</v>
      </c>
      <c r="W212">
        <v>9693800</v>
      </c>
      <c r="X212">
        <v>0.25111299999999998</v>
      </c>
      <c r="Y212">
        <v>325</v>
      </c>
    </row>
    <row r="213" spans="1:25" x14ac:dyDescent="0.2">
      <c r="A213" s="13">
        <v>186</v>
      </c>
      <c r="B213">
        <v>5.3328610110626729E-2</v>
      </c>
      <c r="C213" s="5">
        <v>449210000</v>
      </c>
      <c r="G213">
        <v>186</v>
      </c>
      <c r="H213">
        <v>5.3328599999999997E-2</v>
      </c>
      <c r="J213">
        <v>449210000</v>
      </c>
      <c r="K213">
        <v>0.93468899999999999</v>
      </c>
      <c r="L213">
        <v>186</v>
      </c>
      <c r="O213" s="13">
        <v>325</v>
      </c>
      <c r="P213">
        <v>-0.4764872382598816</v>
      </c>
      <c r="Q213" s="5">
        <v>9693800</v>
      </c>
      <c r="T213">
        <v>720</v>
      </c>
      <c r="U213">
        <v>0.65920900000000004</v>
      </c>
      <c r="W213">
        <v>505930000</v>
      </c>
      <c r="X213">
        <v>4.2643599999999997E-2</v>
      </c>
      <c r="Y213">
        <v>720</v>
      </c>
    </row>
    <row r="214" spans="1:25" x14ac:dyDescent="0.2">
      <c r="A214" s="13">
        <v>147</v>
      </c>
      <c r="B214">
        <v>0.15555042098529681</v>
      </c>
      <c r="C214" s="5">
        <v>75566000</v>
      </c>
      <c r="G214">
        <v>147</v>
      </c>
      <c r="H214">
        <v>0.15554999999999999</v>
      </c>
      <c r="J214">
        <v>75566000</v>
      </c>
      <c r="K214">
        <v>0.87466500000000003</v>
      </c>
      <c r="L214">
        <v>147</v>
      </c>
      <c r="O214" s="13">
        <v>720</v>
      </c>
      <c r="P214">
        <v>0.65920912890227179</v>
      </c>
      <c r="Q214" s="5">
        <v>505930000</v>
      </c>
      <c r="T214">
        <v>19</v>
      </c>
      <c r="U214">
        <v>-0.50116499999999997</v>
      </c>
      <c r="W214">
        <v>274690000</v>
      </c>
      <c r="X214">
        <v>0.22734099999999999</v>
      </c>
      <c r="Y214">
        <v>19</v>
      </c>
    </row>
    <row r="215" spans="1:25" x14ac:dyDescent="0.2">
      <c r="A215" s="13">
        <v>225</v>
      </c>
      <c r="B215">
        <v>5.7556459755981657E-2</v>
      </c>
      <c r="C215" s="5">
        <v>368730000</v>
      </c>
      <c r="G215">
        <v>225</v>
      </c>
      <c r="H215">
        <v>5.7556499999999997E-2</v>
      </c>
      <c r="J215">
        <v>368730000</v>
      </c>
      <c r="K215">
        <v>0.92412099999999997</v>
      </c>
      <c r="L215">
        <v>225</v>
      </c>
      <c r="O215" s="13">
        <v>19</v>
      </c>
      <c r="P215">
        <v>-0.50116454963068013</v>
      </c>
      <c r="Q215" s="5">
        <v>274690000</v>
      </c>
      <c r="T215">
        <v>430</v>
      </c>
      <c r="U215">
        <v>-0.25397999999999998</v>
      </c>
      <c r="W215">
        <v>24097000</v>
      </c>
      <c r="X215">
        <v>0.54160299999999995</v>
      </c>
      <c r="Y215">
        <v>430</v>
      </c>
    </row>
    <row r="216" spans="1:25" x14ac:dyDescent="0.2">
      <c r="A216" s="13">
        <v>126</v>
      </c>
      <c r="B216">
        <v>0.17353257434172928</v>
      </c>
      <c r="C216" s="5">
        <v>9941500</v>
      </c>
      <c r="G216">
        <v>126</v>
      </c>
      <c r="H216">
        <v>0.17353299999999999</v>
      </c>
      <c r="J216">
        <v>9941500</v>
      </c>
      <c r="K216">
        <v>0.84857300000000002</v>
      </c>
      <c r="L216">
        <v>126</v>
      </c>
      <c r="O216" s="13">
        <v>430</v>
      </c>
      <c r="P216">
        <v>-0.25397951738477348</v>
      </c>
      <c r="Q216" s="5">
        <v>24097000</v>
      </c>
      <c r="T216">
        <v>546</v>
      </c>
      <c r="U216">
        <v>-0.65973199999999999</v>
      </c>
      <c r="W216">
        <v>4382400000</v>
      </c>
      <c r="X216">
        <v>4.4363800000000002E-2</v>
      </c>
      <c r="Y216">
        <v>546</v>
      </c>
    </row>
    <row r="217" spans="1:25" x14ac:dyDescent="0.2">
      <c r="A217" s="13">
        <v>158</v>
      </c>
      <c r="B217">
        <v>7.7550470965498164E-2</v>
      </c>
      <c r="C217" s="5">
        <v>151240000</v>
      </c>
      <c r="G217">
        <v>158</v>
      </c>
      <c r="H217">
        <v>7.7550499999999994E-2</v>
      </c>
      <c r="J217">
        <v>151240000</v>
      </c>
      <c r="K217">
        <v>0.98905900000000002</v>
      </c>
      <c r="L217">
        <v>158</v>
      </c>
      <c r="O217" s="13">
        <v>546</v>
      </c>
      <c r="P217">
        <v>-0.65973234571997397</v>
      </c>
      <c r="Q217" s="5">
        <v>4382400000</v>
      </c>
      <c r="T217">
        <v>518</v>
      </c>
      <c r="U217">
        <v>-0.54887699999999995</v>
      </c>
      <c r="W217">
        <v>28062000</v>
      </c>
      <c r="X217">
        <v>0.18602099999999999</v>
      </c>
      <c r="Y217">
        <v>518</v>
      </c>
    </row>
    <row r="218" spans="1:25" x14ac:dyDescent="0.2">
      <c r="A218" s="13">
        <v>192</v>
      </c>
      <c r="B218">
        <v>-0.11644066171403465</v>
      </c>
      <c r="C218" s="5">
        <v>4400900</v>
      </c>
      <c r="G218">
        <v>192</v>
      </c>
      <c r="H218">
        <v>-0.116441</v>
      </c>
      <c r="J218">
        <v>4400900</v>
      </c>
      <c r="K218">
        <v>0.73849699999999996</v>
      </c>
      <c r="L218">
        <v>192</v>
      </c>
      <c r="O218" s="13">
        <v>518</v>
      </c>
      <c r="P218">
        <v>-0.54887732442399828</v>
      </c>
      <c r="Q218" s="5">
        <v>28062000</v>
      </c>
      <c r="T218">
        <v>423</v>
      </c>
      <c r="U218">
        <v>0.49572300000000002</v>
      </c>
      <c r="W218">
        <v>127510000</v>
      </c>
      <c r="X218">
        <v>0.30456100000000003</v>
      </c>
      <c r="Y218">
        <v>423</v>
      </c>
    </row>
    <row r="219" spans="1:25" x14ac:dyDescent="0.2">
      <c r="A219" s="13">
        <v>21</v>
      </c>
      <c r="B219">
        <v>4.6550581494584423E-2</v>
      </c>
      <c r="C219" s="5">
        <v>37345000</v>
      </c>
      <c r="G219">
        <v>21</v>
      </c>
      <c r="H219">
        <v>4.6550599999999998E-2</v>
      </c>
      <c r="J219">
        <v>37345000</v>
      </c>
      <c r="K219">
        <v>0.96635300000000002</v>
      </c>
      <c r="L219">
        <v>21</v>
      </c>
      <c r="O219" s="13">
        <v>423</v>
      </c>
      <c r="P219">
        <v>0.49572294895276497</v>
      </c>
      <c r="Q219" s="5">
        <v>127510000</v>
      </c>
      <c r="T219">
        <v>590</v>
      </c>
      <c r="U219">
        <v>-1.23255</v>
      </c>
      <c r="W219">
        <v>111080000</v>
      </c>
      <c r="X219">
        <v>2.94706E-3</v>
      </c>
      <c r="Y219">
        <v>590</v>
      </c>
    </row>
    <row r="220" spans="1:25" x14ac:dyDescent="0.2">
      <c r="A220" s="13">
        <v>125</v>
      </c>
      <c r="B220">
        <v>-0.10570468194264387</v>
      </c>
      <c r="C220" s="5">
        <v>7177400</v>
      </c>
      <c r="G220">
        <v>125</v>
      </c>
      <c r="H220">
        <v>-0.10570499999999999</v>
      </c>
      <c r="J220">
        <v>7177400</v>
      </c>
      <c r="K220">
        <v>0.75304000000000004</v>
      </c>
      <c r="L220">
        <v>125</v>
      </c>
      <c r="O220" s="13">
        <v>590</v>
      </c>
      <c r="P220">
        <v>-1.2325452570353042</v>
      </c>
      <c r="Q220" s="5">
        <v>111080000</v>
      </c>
      <c r="T220">
        <v>197</v>
      </c>
      <c r="U220">
        <v>0.46085300000000001</v>
      </c>
      <c r="W220">
        <v>29065000000</v>
      </c>
      <c r="X220">
        <v>0.162187</v>
      </c>
      <c r="Y220">
        <v>197</v>
      </c>
    </row>
    <row r="221" spans="1:25" x14ac:dyDescent="0.2">
      <c r="A221" s="13">
        <v>55</v>
      </c>
      <c r="B221">
        <v>5.6785627618873014E-2</v>
      </c>
      <c r="C221" s="5">
        <v>74499000</v>
      </c>
      <c r="G221">
        <v>55</v>
      </c>
      <c r="H221">
        <v>5.6785599999999999E-2</v>
      </c>
      <c r="J221">
        <v>74499000</v>
      </c>
      <c r="K221">
        <v>0.980958</v>
      </c>
      <c r="L221">
        <v>55</v>
      </c>
      <c r="O221" s="13">
        <v>197</v>
      </c>
      <c r="P221">
        <v>0.46085291048561766</v>
      </c>
      <c r="Q221" s="5">
        <v>29065000000</v>
      </c>
      <c r="T221">
        <v>215</v>
      </c>
      <c r="U221">
        <v>0.25618400000000002</v>
      </c>
      <c r="W221">
        <v>6319100000</v>
      </c>
      <c r="X221">
        <v>0.45428299999999999</v>
      </c>
      <c r="Y221">
        <v>215</v>
      </c>
    </row>
    <row r="222" spans="1:25" x14ac:dyDescent="0.2">
      <c r="A222" s="13">
        <v>92</v>
      </c>
      <c r="B222">
        <v>7.8557951832251199E-2</v>
      </c>
      <c r="C222" s="5">
        <v>12610000</v>
      </c>
      <c r="G222">
        <v>92</v>
      </c>
      <c r="H222">
        <v>7.8558000000000003E-2</v>
      </c>
      <c r="J222">
        <v>12610000</v>
      </c>
      <c r="K222">
        <v>0.98757499999999998</v>
      </c>
      <c r="L222">
        <v>92</v>
      </c>
      <c r="O222" s="13">
        <v>215</v>
      </c>
      <c r="P222">
        <v>0.25618422793189838</v>
      </c>
      <c r="Q222" s="5">
        <v>6319100000</v>
      </c>
      <c r="T222">
        <v>65</v>
      </c>
      <c r="U222">
        <v>-0.27804800000000002</v>
      </c>
      <c r="W222">
        <v>24548000</v>
      </c>
      <c r="X222">
        <v>0.50381200000000004</v>
      </c>
      <c r="Y222">
        <v>65</v>
      </c>
    </row>
    <row r="223" spans="1:25" x14ac:dyDescent="0.2">
      <c r="A223" s="13">
        <v>160</v>
      </c>
      <c r="B223">
        <v>-1.1171953905697302E-2</v>
      </c>
      <c r="C223" s="5">
        <v>22581000000</v>
      </c>
      <c r="G223">
        <v>160</v>
      </c>
      <c r="H223">
        <v>-1.1172E-2</v>
      </c>
      <c r="J223">
        <v>22581000000</v>
      </c>
      <c r="K223">
        <v>0.90869999999999995</v>
      </c>
      <c r="L223">
        <v>160</v>
      </c>
      <c r="O223" s="13">
        <v>65</v>
      </c>
      <c r="P223">
        <v>-0.27804757756301524</v>
      </c>
      <c r="Q223" s="5">
        <v>24548000</v>
      </c>
      <c r="T223">
        <v>185</v>
      </c>
      <c r="U223">
        <v>-0.12845899999999999</v>
      </c>
      <c r="W223">
        <v>105070000000</v>
      </c>
      <c r="X223">
        <v>0.65994299999999995</v>
      </c>
      <c r="Y223">
        <v>185</v>
      </c>
    </row>
    <row r="224" spans="1:25" x14ac:dyDescent="0.2">
      <c r="A224" s="13">
        <v>220</v>
      </c>
      <c r="B224">
        <v>1.4673778629974998E-2</v>
      </c>
      <c r="C224" s="5">
        <v>837440000</v>
      </c>
      <c r="G224">
        <v>220</v>
      </c>
      <c r="H224">
        <v>1.4673800000000001E-2</v>
      </c>
      <c r="J224">
        <v>837440000</v>
      </c>
      <c r="K224">
        <v>0.97001800000000005</v>
      </c>
      <c r="L224">
        <v>220</v>
      </c>
      <c r="O224" s="13">
        <v>185</v>
      </c>
      <c r="P224">
        <v>-0.12845891219410902</v>
      </c>
      <c r="Q224" s="5">
        <v>105070000000</v>
      </c>
      <c r="T224">
        <v>664</v>
      </c>
      <c r="U224">
        <v>-0.27077499999999999</v>
      </c>
      <c r="W224">
        <v>883270000</v>
      </c>
      <c r="X224">
        <v>0.38938499999999998</v>
      </c>
      <c r="Y224">
        <v>664</v>
      </c>
    </row>
    <row r="225" spans="1:25" x14ac:dyDescent="0.2">
      <c r="A225" s="13">
        <v>188</v>
      </c>
      <c r="B225">
        <v>-0.10977748611718946</v>
      </c>
      <c r="C225" s="5">
        <v>45371000</v>
      </c>
      <c r="G225">
        <v>188</v>
      </c>
      <c r="H225">
        <v>-0.109777</v>
      </c>
      <c r="J225">
        <v>45371000</v>
      </c>
      <c r="K225">
        <v>0.74751199999999995</v>
      </c>
      <c r="L225">
        <v>188</v>
      </c>
      <c r="O225" s="13">
        <v>664</v>
      </c>
      <c r="P225">
        <v>-0.27077508163625114</v>
      </c>
      <c r="Q225" s="5">
        <v>883270000</v>
      </c>
      <c r="T225">
        <v>200</v>
      </c>
      <c r="U225">
        <v>0.20460900000000001</v>
      </c>
      <c r="W225">
        <v>56794000</v>
      </c>
      <c r="X225">
        <v>0.67068499999999998</v>
      </c>
      <c r="Y225">
        <v>200</v>
      </c>
    </row>
    <row r="226" spans="1:25" x14ac:dyDescent="0.2">
      <c r="A226" s="13">
        <v>42</v>
      </c>
      <c r="B226">
        <v>4.3476103174637834E-2</v>
      </c>
      <c r="C226" s="5">
        <v>3659800000</v>
      </c>
      <c r="G226">
        <v>42</v>
      </c>
      <c r="H226">
        <v>4.3476099999999997E-2</v>
      </c>
      <c r="J226">
        <v>3659800000</v>
      </c>
      <c r="K226">
        <v>0.95935899999999996</v>
      </c>
      <c r="L226">
        <v>42</v>
      </c>
      <c r="O226" s="13">
        <v>200</v>
      </c>
      <c r="P226">
        <v>0.20460928121509964</v>
      </c>
      <c r="Q226" s="5">
        <v>56794000</v>
      </c>
      <c r="T226">
        <v>776</v>
      </c>
      <c r="U226">
        <v>0.85240300000000002</v>
      </c>
      <c r="W226">
        <v>4225200</v>
      </c>
      <c r="X226">
        <v>7.7788200000000002E-2</v>
      </c>
      <c r="Y226">
        <v>776</v>
      </c>
    </row>
    <row r="227" spans="1:25" x14ac:dyDescent="0.2">
      <c r="A227" s="13">
        <v>39</v>
      </c>
      <c r="B227">
        <v>1.4377503873287711E-2</v>
      </c>
      <c r="C227" s="5">
        <v>6158500000</v>
      </c>
      <c r="G227">
        <v>39</v>
      </c>
      <c r="H227">
        <v>1.43775E-2</v>
      </c>
      <c r="J227">
        <v>6158500000</v>
      </c>
      <c r="K227">
        <v>0.96931400000000001</v>
      </c>
      <c r="L227">
        <v>39</v>
      </c>
      <c r="O227" s="13">
        <v>776</v>
      </c>
      <c r="P227">
        <v>0.85240319691284028</v>
      </c>
      <c r="Q227" s="5">
        <v>4225200</v>
      </c>
      <c r="T227">
        <v>551</v>
      </c>
      <c r="U227">
        <v>-0.15484899999999999</v>
      </c>
      <c r="W227">
        <v>44961000000</v>
      </c>
      <c r="X227">
        <v>0.60445099999999996</v>
      </c>
      <c r="Y227">
        <v>551</v>
      </c>
    </row>
    <row r="228" spans="1:25" x14ac:dyDescent="0.2">
      <c r="A228" s="13">
        <v>31</v>
      </c>
      <c r="B228">
        <v>-2.5019307794899824E-2</v>
      </c>
      <c r="C228" s="5">
        <v>128750000</v>
      </c>
      <c r="G228">
        <v>31</v>
      </c>
      <c r="H228">
        <v>-2.5019300000000001E-2</v>
      </c>
      <c r="J228">
        <v>128750000</v>
      </c>
      <c r="K228">
        <v>0.86481200000000003</v>
      </c>
      <c r="L228">
        <v>31</v>
      </c>
      <c r="O228" s="13">
        <v>551</v>
      </c>
      <c r="P228">
        <v>-0.15484852471005681</v>
      </c>
      <c r="Q228" s="5">
        <v>44961000000</v>
      </c>
      <c r="T228">
        <v>432</v>
      </c>
      <c r="U228">
        <v>0.29450599999999999</v>
      </c>
      <c r="W228">
        <v>1572500000</v>
      </c>
      <c r="X228">
        <v>0.384357</v>
      </c>
      <c r="Y228">
        <v>432</v>
      </c>
    </row>
    <row r="229" spans="1:25" x14ac:dyDescent="0.2">
      <c r="A229" s="13">
        <v>174</v>
      </c>
      <c r="B229">
        <v>-1.1347403936048951E-2</v>
      </c>
      <c r="C229" s="5">
        <v>1260200000</v>
      </c>
      <c r="G229">
        <v>174</v>
      </c>
      <c r="H229">
        <v>-1.1347400000000001E-2</v>
      </c>
      <c r="J229">
        <v>1260200000</v>
      </c>
      <c r="K229">
        <v>0.90828500000000001</v>
      </c>
      <c r="L229">
        <v>174</v>
      </c>
      <c r="O229" s="13">
        <v>432</v>
      </c>
      <c r="P229">
        <v>0.29450581806780357</v>
      </c>
      <c r="Q229" s="5">
        <v>1572500000</v>
      </c>
      <c r="T229">
        <v>694</v>
      </c>
      <c r="U229">
        <v>0.28441</v>
      </c>
      <c r="W229">
        <v>7033200000</v>
      </c>
      <c r="X229">
        <v>0.40210899999999999</v>
      </c>
      <c r="Y229">
        <v>694</v>
      </c>
    </row>
    <row r="230" spans="1:25" x14ac:dyDescent="0.2">
      <c r="A230" s="13">
        <v>170</v>
      </c>
      <c r="B230">
        <v>5.8021058722274284E-3</v>
      </c>
      <c r="C230" s="5">
        <v>342340000</v>
      </c>
      <c r="G230">
        <v>170</v>
      </c>
      <c r="H230">
        <v>5.8021100000000001E-3</v>
      </c>
      <c r="J230">
        <v>342340000</v>
      </c>
      <c r="K230">
        <v>0.948932</v>
      </c>
      <c r="L230">
        <v>170</v>
      </c>
      <c r="O230" s="13">
        <v>694</v>
      </c>
      <c r="P230">
        <v>0.28440985806909669</v>
      </c>
      <c r="Q230" s="5">
        <v>7033200000</v>
      </c>
      <c r="T230">
        <v>472</v>
      </c>
      <c r="U230">
        <v>-0.128999</v>
      </c>
      <c r="W230">
        <v>532240000</v>
      </c>
      <c r="X230">
        <v>0.65878700000000001</v>
      </c>
      <c r="Y230">
        <v>472</v>
      </c>
    </row>
    <row r="231" spans="1:25" x14ac:dyDescent="0.2">
      <c r="A231" s="13">
        <v>209</v>
      </c>
      <c r="B231">
        <v>-4.8869598609557136E-3</v>
      </c>
      <c r="C231" s="5">
        <v>1132600000</v>
      </c>
      <c r="G231">
        <v>209</v>
      </c>
      <c r="H231">
        <v>-4.8869600000000001E-3</v>
      </c>
      <c r="J231">
        <v>1132600000</v>
      </c>
      <c r="K231">
        <v>0.92357500000000003</v>
      </c>
      <c r="L231">
        <v>209</v>
      </c>
      <c r="O231" s="13">
        <v>472</v>
      </c>
      <c r="P231">
        <v>-0.12899886982212064</v>
      </c>
      <c r="Q231" s="5">
        <v>532240000</v>
      </c>
      <c r="T231">
        <v>362</v>
      </c>
      <c r="U231">
        <v>0.57350699999999999</v>
      </c>
      <c r="W231">
        <v>6644300000</v>
      </c>
      <c r="X231">
        <v>7.9219600000000001E-2</v>
      </c>
      <c r="Y231">
        <v>362</v>
      </c>
    </row>
    <row r="232" spans="1:25" x14ac:dyDescent="0.2">
      <c r="A232" s="13">
        <v>157</v>
      </c>
      <c r="B232">
        <v>-1.2902935799995038E-3</v>
      </c>
      <c r="C232" s="5">
        <v>20840000000</v>
      </c>
      <c r="G232">
        <v>157</v>
      </c>
      <c r="H232">
        <v>-1.2902899999999999E-3</v>
      </c>
      <c r="J232">
        <v>20840000000</v>
      </c>
      <c r="K232">
        <v>0.93210000000000004</v>
      </c>
      <c r="L232">
        <v>157</v>
      </c>
      <c r="O232" s="13">
        <v>362</v>
      </c>
      <c r="P232">
        <v>0.57350730345818046</v>
      </c>
      <c r="Q232" s="5">
        <v>6644300000</v>
      </c>
      <c r="T232">
        <v>391</v>
      </c>
      <c r="U232">
        <v>0.41744900000000001</v>
      </c>
      <c r="W232">
        <v>1219000000</v>
      </c>
      <c r="X232">
        <v>0.20766000000000001</v>
      </c>
      <c r="Y232">
        <v>391</v>
      </c>
    </row>
    <row r="233" spans="1:25" x14ac:dyDescent="0.2">
      <c r="A233" s="13">
        <v>223</v>
      </c>
      <c r="B233">
        <v>-1.2550994468463717E-3</v>
      </c>
      <c r="C233" s="5">
        <v>25430000000</v>
      </c>
      <c r="G233">
        <v>223</v>
      </c>
      <c r="H233">
        <v>-1.2551000000000001E-3</v>
      </c>
      <c r="J233">
        <v>25430000000</v>
      </c>
      <c r="K233">
        <v>0.93218299999999998</v>
      </c>
      <c r="L233">
        <v>223</v>
      </c>
      <c r="O233" s="13">
        <v>391</v>
      </c>
      <c r="P233">
        <v>0.41744931449724887</v>
      </c>
      <c r="Q233" s="5">
        <v>1219000000</v>
      </c>
      <c r="T233">
        <v>259</v>
      </c>
      <c r="U233">
        <v>0.43487199999999998</v>
      </c>
      <c r="W233">
        <v>65727000</v>
      </c>
      <c r="X233">
        <v>0.36760300000000001</v>
      </c>
      <c r="Y233">
        <v>259</v>
      </c>
    </row>
    <row r="234" spans="1:25" x14ac:dyDescent="0.2">
      <c r="A234" s="13">
        <v>99</v>
      </c>
      <c r="B234">
        <v>-7.0853061462919174E-3</v>
      </c>
      <c r="C234" s="5">
        <v>8729800</v>
      </c>
      <c r="G234">
        <v>99</v>
      </c>
      <c r="H234">
        <v>-7.08531E-3</v>
      </c>
      <c r="J234">
        <v>8729800</v>
      </c>
      <c r="K234">
        <v>0.89011399999999996</v>
      </c>
      <c r="L234">
        <v>99</v>
      </c>
      <c r="O234" s="13">
        <v>259</v>
      </c>
      <c r="P234">
        <v>0.43487190136069764</v>
      </c>
      <c r="Q234" s="5">
        <v>65727000</v>
      </c>
      <c r="T234">
        <v>99</v>
      </c>
      <c r="U234">
        <v>0.57787699999999997</v>
      </c>
      <c r="W234">
        <v>8729800</v>
      </c>
      <c r="X234">
        <v>0.23152300000000001</v>
      </c>
      <c r="Y234">
        <v>99</v>
      </c>
    </row>
    <row r="235" spans="1:25" x14ac:dyDescent="0.2">
      <c r="A235" s="13">
        <v>10</v>
      </c>
      <c r="B235" t="e">
        <v>#DIV/0!</v>
      </c>
      <c r="C235" s="5">
        <v>0</v>
      </c>
      <c r="G235">
        <v>10</v>
      </c>
      <c r="H235" t="s">
        <v>3137</v>
      </c>
      <c r="J235">
        <v>0</v>
      </c>
      <c r="K235">
        <v>1</v>
      </c>
      <c r="L235">
        <v>10</v>
      </c>
      <c r="O235" s="13">
        <v>99</v>
      </c>
      <c r="P235">
        <v>0.57787719457486419</v>
      </c>
      <c r="Q235" s="5">
        <v>8729800</v>
      </c>
      <c r="T235">
        <v>249</v>
      </c>
      <c r="U235">
        <v>0.50814999999999999</v>
      </c>
      <c r="W235">
        <v>14833000000</v>
      </c>
      <c r="X235">
        <v>0.12166100000000001</v>
      </c>
      <c r="Y235">
        <v>249</v>
      </c>
    </row>
    <row r="236" spans="1:25" x14ac:dyDescent="0.2">
      <c r="A236" s="13">
        <v>16</v>
      </c>
      <c r="B236" t="e">
        <v>#DIV/0!</v>
      </c>
      <c r="C236" s="5">
        <v>0</v>
      </c>
      <c r="G236">
        <v>16</v>
      </c>
      <c r="H236" t="s">
        <v>3137</v>
      </c>
      <c r="J236">
        <v>0</v>
      </c>
      <c r="K236">
        <v>1</v>
      </c>
      <c r="L236">
        <v>16</v>
      </c>
      <c r="O236" s="13">
        <v>249</v>
      </c>
      <c r="P236">
        <v>0.50814989587137593</v>
      </c>
      <c r="Q236" s="5">
        <v>14833000000</v>
      </c>
      <c r="T236">
        <v>591</v>
      </c>
      <c r="U236">
        <v>-0.38823600000000003</v>
      </c>
      <c r="W236">
        <v>22836000</v>
      </c>
      <c r="X236">
        <v>0.35001399999999999</v>
      </c>
      <c r="Y236">
        <v>591</v>
      </c>
    </row>
    <row r="237" spans="1:25" x14ac:dyDescent="0.2">
      <c r="A237" s="13">
        <v>235</v>
      </c>
      <c r="B237">
        <v>6.3687939220880892E-3</v>
      </c>
      <c r="C237" s="5">
        <v>3017600000</v>
      </c>
      <c r="G237">
        <v>235</v>
      </c>
      <c r="H237">
        <v>6.36879E-3</v>
      </c>
      <c r="J237">
        <v>3017600000</v>
      </c>
      <c r="K237">
        <v>0.95027799999999996</v>
      </c>
      <c r="L237">
        <v>235</v>
      </c>
      <c r="O237" s="13">
        <v>591</v>
      </c>
      <c r="P237">
        <v>-0.38823562386441418</v>
      </c>
      <c r="Q237" s="5">
        <v>22836000</v>
      </c>
      <c r="T237">
        <v>615</v>
      </c>
      <c r="U237">
        <v>0.74933300000000003</v>
      </c>
      <c r="W237">
        <v>36699000</v>
      </c>
      <c r="X237">
        <v>0.120973</v>
      </c>
      <c r="Y237">
        <v>615</v>
      </c>
    </row>
    <row r="238" spans="1:25" x14ac:dyDescent="0.2">
      <c r="A238" s="13">
        <v>236</v>
      </c>
      <c r="B238">
        <v>3.4507708876444596E-2</v>
      </c>
      <c r="C238" s="5">
        <v>149980000000</v>
      </c>
      <c r="G238">
        <v>236</v>
      </c>
      <c r="H238">
        <v>3.4507700000000002E-2</v>
      </c>
      <c r="J238">
        <v>149980000000</v>
      </c>
      <c r="K238">
        <v>0.98185</v>
      </c>
      <c r="L238">
        <v>236</v>
      </c>
      <c r="O238" s="13">
        <v>615</v>
      </c>
      <c r="P238">
        <v>0.74933260741978025</v>
      </c>
      <c r="Q238" s="5">
        <v>36699000</v>
      </c>
      <c r="T238">
        <v>624</v>
      </c>
      <c r="U238">
        <v>-1.0227599999999999</v>
      </c>
      <c r="W238">
        <v>29228000</v>
      </c>
      <c r="X238">
        <v>1.36376E-2</v>
      </c>
      <c r="Y238">
        <v>624</v>
      </c>
    </row>
    <row r="239" spans="1:25" x14ac:dyDescent="0.2">
      <c r="A239" s="13">
        <v>237</v>
      </c>
      <c r="B239">
        <v>7.9921109734226073E-2</v>
      </c>
      <c r="C239" s="5">
        <v>46731000000</v>
      </c>
      <c r="G239">
        <v>237</v>
      </c>
      <c r="H239">
        <v>7.9921099999999995E-2</v>
      </c>
      <c r="J239">
        <v>46731000000</v>
      </c>
      <c r="K239">
        <v>0.868483</v>
      </c>
      <c r="L239">
        <v>237</v>
      </c>
      <c r="O239" s="13">
        <v>624</v>
      </c>
      <c r="P239">
        <v>-1.0227619027903263</v>
      </c>
      <c r="Q239" s="5">
        <v>29228000</v>
      </c>
      <c r="T239">
        <v>621</v>
      </c>
      <c r="U239">
        <v>-0.59519</v>
      </c>
      <c r="W239">
        <v>4044400000</v>
      </c>
      <c r="X239">
        <v>6.8785399999999997E-2</v>
      </c>
      <c r="Y239">
        <v>621</v>
      </c>
    </row>
    <row r="240" spans="1:25" x14ac:dyDescent="0.2">
      <c r="A240" s="13">
        <v>238</v>
      </c>
      <c r="B240">
        <v>0.51167982182417282</v>
      </c>
      <c r="C240" s="5">
        <v>88860000</v>
      </c>
      <c r="G240">
        <v>238</v>
      </c>
      <c r="H240">
        <v>0.51168000000000002</v>
      </c>
      <c r="J240">
        <v>88860000</v>
      </c>
      <c r="K240">
        <v>0.41489500000000001</v>
      </c>
      <c r="L240">
        <v>238</v>
      </c>
      <c r="O240" s="13">
        <v>621</v>
      </c>
      <c r="P240">
        <v>-0.59519042402970923</v>
      </c>
      <c r="Q240" s="5">
        <v>4044400000</v>
      </c>
      <c r="T240">
        <v>381</v>
      </c>
      <c r="U240">
        <v>0.62236199999999997</v>
      </c>
      <c r="W240">
        <v>85504000</v>
      </c>
      <c r="X240">
        <v>0.19762099999999999</v>
      </c>
      <c r="Y240">
        <v>381</v>
      </c>
    </row>
    <row r="241" spans="1:25" x14ac:dyDescent="0.2">
      <c r="A241" s="13">
        <v>239</v>
      </c>
      <c r="B241">
        <v>-9.4055940032811272E-2</v>
      </c>
      <c r="C241" s="5">
        <v>325470000</v>
      </c>
      <c r="G241">
        <v>239</v>
      </c>
      <c r="H241">
        <v>-9.4055899999999998E-2</v>
      </c>
      <c r="J241">
        <v>325470000</v>
      </c>
      <c r="K241">
        <v>0.76891900000000002</v>
      </c>
      <c r="L241">
        <v>239</v>
      </c>
      <c r="O241" s="13">
        <v>381</v>
      </c>
      <c r="P241">
        <v>0.62236191750444114</v>
      </c>
      <c r="Q241" s="5">
        <v>85504000</v>
      </c>
      <c r="T241">
        <v>140</v>
      </c>
      <c r="U241">
        <v>-0.23427400000000001</v>
      </c>
      <c r="W241">
        <v>1603500000</v>
      </c>
      <c r="X241">
        <v>0.45155699999999999</v>
      </c>
      <c r="Y241">
        <v>140</v>
      </c>
    </row>
    <row r="242" spans="1:25" x14ac:dyDescent="0.2">
      <c r="A242" s="13">
        <v>240</v>
      </c>
      <c r="B242">
        <v>-7.6390689616468735E-2</v>
      </c>
      <c r="C242" s="5">
        <v>49502000000</v>
      </c>
      <c r="G242">
        <v>240</v>
      </c>
      <c r="H242">
        <v>-7.6390700000000006E-2</v>
      </c>
      <c r="J242">
        <v>49502000000</v>
      </c>
      <c r="K242">
        <v>0.75715900000000003</v>
      </c>
      <c r="L242">
        <v>240</v>
      </c>
      <c r="O242" s="13">
        <v>140</v>
      </c>
      <c r="P242">
        <v>-0.23427422425044983</v>
      </c>
      <c r="Q242" s="5">
        <v>1603500000</v>
      </c>
      <c r="T242">
        <v>330</v>
      </c>
      <c r="U242">
        <v>-1.67425</v>
      </c>
      <c r="V242" t="s">
        <v>3138</v>
      </c>
      <c r="W242">
        <v>7814400</v>
      </c>
      <c r="X242" s="15">
        <v>5.3510900000000003E-5</v>
      </c>
      <c r="Y242">
        <v>330</v>
      </c>
    </row>
    <row r="243" spans="1:25" x14ac:dyDescent="0.2">
      <c r="A243" s="13">
        <v>241</v>
      </c>
      <c r="B243">
        <v>2.8325257222844531E-2</v>
      </c>
      <c r="C243" s="5">
        <v>1002100000</v>
      </c>
      <c r="G243">
        <v>241</v>
      </c>
      <c r="H243">
        <v>2.8325300000000001E-2</v>
      </c>
      <c r="J243">
        <v>1002100000</v>
      </c>
      <c r="K243">
        <v>0.997363</v>
      </c>
      <c r="L243">
        <v>241</v>
      </c>
      <c r="O243" s="13">
        <v>330</v>
      </c>
      <c r="P243">
        <v>-1.6742514483360236</v>
      </c>
      <c r="Q243" s="5">
        <v>7814400</v>
      </c>
      <c r="T243">
        <v>609</v>
      </c>
      <c r="U243">
        <v>0.74588500000000002</v>
      </c>
      <c r="W243">
        <v>63067000</v>
      </c>
      <c r="X243">
        <v>0.12268999999999999</v>
      </c>
      <c r="Y243">
        <v>609</v>
      </c>
    </row>
    <row r="244" spans="1:25" x14ac:dyDescent="0.2">
      <c r="A244" s="13">
        <v>242</v>
      </c>
      <c r="B244">
        <v>7.0123563517555498E-2</v>
      </c>
      <c r="C244" s="5">
        <v>66899000</v>
      </c>
      <c r="G244">
        <v>242</v>
      </c>
      <c r="H244">
        <v>7.0123599999999994E-2</v>
      </c>
      <c r="J244">
        <v>66899000</v>
      </c>
      <c r="K244">
        <v>1</v>
      </c>
      <c r="L244">
        <v>242</v>
      </c>
      <c r="O244" s="13">
        <v>609</v>
      </c>
      <c r="P244">
        <v>0.74588542058267726</v>
      </c>
      <c r="Q244" s="5">
        <v>63067000</v>
      </c>
      <c r="T244">
        <v>421</v>
      </c>
      <c r="U244">
        <v>0.66491</v>
      </c>
      <c r="W244">
        <v>502770000</v>
      </c>
      <c r="X244">
        <v>4.0827700000000001E-2</v>
      </c>
      <c r="Y244">
        <v>421</v>
      </c>
    </row>
    <row r="245" spans="1:25" x14ac:dyDescent="0.2">
      <c r="A245" s="13">
        <v>243</v>
      </c>
      <c r="B245">
        <v>0.55647890960383983</v>
      </c>
      <c r="C245" s="5">
        <v>6491000000</v>
      </c>
      <c r="G245">
        <v>243</v>
      </c>
      <c r="H245">
        <v>0.55647899999999995</v>
      </c>
      <c r="J245">
        <v>6491000000</v>
      </c>
      <c r="K245">
        <v>9.6018999999999993E-2</v>
      </c>
      <c r="L245">
        <v>243</v>
      </c>
      <c r="O245" s="13">
        <v>421</v>
      </c>
      <c r="P245">
        <v>0.66491041238256798</v>
      </c>
      <c r="Q245" s="5">
        <v>502770000</v>
      </c>
      <c r="T245">
        <v>723</v>
      </c>
      <c r="U245">
        <v>0.71228999999999998</v>
      </c>
      <c r="W245">
        <v>34052000</v>
      </c>
      <c r="X245">
        <v>0.14043600000000001</v>
      </c>
      <c r="Y245">
        <v>723</v>
      </c>
    </row>
    <row r="246" spans="1:25" x14ac:dyDescent="0.2">
      <c r="A246" s="13">
        <v>244</v>
      </c>
      <c r="B246">
        <v>4.9718338582928852E-2</v>
      </c>
      <c r="C246" s="5">
        <v>43649000000</v>
      </c>
      <c r="G246">
        <v>244</v>
      </c>
      <c r="H246">
        <v>4.97183E-2</v>
      </c>
      <c r="J246">
        <v>43649000000</v>
      </c>
      <c r="K246">
        <v>0.94372299999999998</v>
      </c>
      <c r="L246">
        <v>244</v>
      </c>
      <c r="O246" s="13">
        <v>723</v>
      </c>
      <c r="P246">
        <v>0.71229033728527402</v>
      </c>
      <c r="Q246" s="5">
        <v>34052000</v>
      </c>
      <c r="T246">
        <v>725</v>
      </c>
      <c r="U246">
        <v>0.15214800000000001</v>
      </c>
      <c r="W246">
        <v>84174000000</v>
      </c>
      <c r="X246">
        <v>0.67582699999999996</v>
      </c>
      <c r="Y246">
        <v>725</v>
      </c>
    </row>
    <row r="247" spans="1:25" x14ac:dyDescent="0.2">
      <c r="A247" s="13">
        <v>245</v>
      </c>
      <c r="B247">
        <v>0.5849866682079421</v>
      </c>
      <c r="C247" s="5">
        <v>6130300000</v>
      </c>
      <c r="G247">
        <v>245</v>
      </c>
      <c r="H247">
        <v>0.58498700000000003</v>
      </c>
      <c r="J247">
        <v>6130300000</v>
      </c>
      <c r="K247">
        <v>7.9408000000000006E-2</v>
      </c>
      <c r="L247">
        <v>245</v>
      </c>
      <c r="O247" s="13">
        <v>725</v>
      </c>
      <c r="P247">
        <v>0.15214812245990564</v>
      </c>
      <c r="Q247" s="5">
        <v>84174000000</v>
      </c>
      <c r="T247">
        <v>136</v>
      </c>
      <c r="U247">
        <v>0.53894500000000001</v>
      </c>
      <c r="W247">
        <v>202640000</v>
      </c>
      <c r="X247">
        <v>0.26441999999999999</v>
      </c>
      <c r="Y247">
        <v>136</v>
      </c>
    </row>
    <row r="248" spans="1:25" x14ac:dyDescent="0.2">
      <c r="A248" s="13">
        <v>246</v>
      </c>
      <c r="B248">
        <v>0.1951860513716121</v>
      </c>
      <c r="C248" s="5">
        <v>34847000</v>
      </c>
      <c r="G248">
        <v>246</v>
      </c>
      <c r="H248">
        <v>0.195186</v>
      </c>
      <c r="J248">
        <v>34847000</v>
      </c>
      <c r="K248">
        <v>0.81737599999999999</v>
      </c>
      <c r="L248">
        <v>246</v>
      </c>
      <c r="O248" s="13">
        <v>136</v>
      </c>
      <c r="P248">
        <v>0.53894461252429038</v>
      </c>
      <c r="Q248" s="5">
        <v>202640000</v>
      </c>
      <c r="T248">
        <v>602</v>
      </c>
      <c r="U248">
        <v>-0.74304199999999998</v>
      </c>
      <c r="W248">
        <v>122550000</v>
      </c>
      <c r="X248">
        <v>7.3250399999999993E-2</v>
      </c>
      <c r="Y248">
        <v>602</v>
      </c>
    </row>
    <row r="249" spans="1:25" x14ac:dyDescent="0.2">
      <c r="A249" s="13">
        <v>247</v>
      </c>
      <c r="B249">
        <v>0.11174235869304884</v>
      </c>
      <c r="C249" s="5">
        <v>241440000000</v>
      </c>
      <c r="G249">
        <v>247</v>
      </c>
      <c r="H249">
        <v>0.11174199999999999</v>
      </c>
      <c r="J249">
        <v>241440000000</v>
      </c>
      <c r="K249">
        <v>0.790493</v>
      </c>
      <c r="L249">
        <v>247</v>
      </c>
      <c r="O249" s="13">
        <v>602</v>
      </c>
      <c r="P249">
        <v>-0.74304221681503679</v>
      </c>
      <c r="Q249" s="5">
        <v>122550000</v>
      </c>
      <c r="T249">
        <v>765</v>
      </c>
      <c r="U249">
        <v>-0.41440700000000003</v>
      </c>
      <c r="W249">
        <v>324070000</v>
      </c>
      <c r="X249">
        <v>0.31839800000000001</v>
      </c>
      <c r="Y249">
        <v>765</v>
      </c>
    </row>
    <row r="250" spans="1:25" x14ac:dyDescent="0.2">
      <c r="A250" s="13">
        <v>248</v>
      </c>
      <c r="B250">
        <v>1.0147179750593982</v>
      </c>
      <c r="C250" s="5">
        <v>31465000</v>
      </c>
      <c r="G250">
        <v>248</v>
      </c>
      <c r="H250">
        <v>1.0147200000000001</v>
      </c>
      <c r="J250">
        <v>31465000</v>
      </c>
      <c r="K250">
        <v>8.1133899999999995E-2</v>
      </c>
      <c r="L250">
        <v>248</v>
      </c>
      <c r="O250" s="13">
        <v>765</v>
      </c>
      <c r="P250">
        <v>-0.41440741519798557</v>
      </c>
      <c r="Q250" s="5">
        <v>324070000</v>
      </c>
      <c r="T250">
        <v>522</v>
      </c>
      <c r="U250">
        <v>0.18371100000000001</v>
      </c>
      <c r="W250">
        <v>212290000</v>
      </c>
      <c r="X250">
        <v>0.70244099999999998</v>
      </c>
      <c r="Y250">
        <v>522</v>
      </c>
    </row>
    <row r="251" spans="1:25" x14ac:dyDescent="0.2">
      <c r="A251" s="13">
        <v>249</v>
      </c>
      <c r="B251">
        <v>0.50814989587137593</v>
      </c>
      <c r="C251" s="5">
        <v>14833000000</v>
      </c>
      <c r="G251">
        <v>249</v>
      </c>
      <c r="H251">
        <v>0.50814999999999999</v>
      </c>
      <c r="J251">
        <v>14833000000</v>
      </c>
      <c r="K251">
        <v>0.130416</v>
      </c>
      <c r="L251">
        <v>249</v>
      </c>
      <c r="O251" s="13">
        <v>522</v>
      </c>
      <c r="P251">
        <v>0.18371084159745624</v>
      </c>
      <c r="Q251" s="5">
        <v>212290000</v>
      </c>
      <c r="T251">
        <v>448</v>
      </c>
      <c r="U251">
        <v>1.57294</v>
      </c>
      <c r="V251" t="s">
        <v>3138</v>
      </c>
      <c r="W251">
        <v>553320000</v>
      </c>
      <c r="X251" s="15">
        <v>8.3648099999999996E-7</v>
      </c>
      <c r="Y251">
        <v>448</v>
      </c>
    </row>
    <row r="252" spans="1:25" x14ac:dyDescent="0.2">
      <c r="A252" s="13">
        <v>250</v>
      </c>
      <c r="B252">
        <v>1.2368684896936499</v>
      </c>
      <c r="C252" s="5">
        <v>703670000</v>
      </c>
      <c r="G252">
        <v>250</v>
      </c>
      <c r="H252">
        <v>1.2368699999999999</v>
      </c>
      <c r="I252" t="s">
        <v>3138</v>
      </c>
      <c r="J252">
        <v>703670000</v>
      </c>
      <c r="K252">
        <v>1.4212099999999999E-4</v>
      </c>
      <c r="L252">
        <v>250</v>
      </c>
      <c r="O252" s="13">
        <v>448</v>
      </c>
      <c r="P252">
        <v>1.572939649349079</v>
      </c>
      <c r="Q252" s="5">
        <v>553320000</v>
      </c>
      <c r="T252">
        <v>688</v>
      </c>
      <c r="U252">
        <v>0.37633</v>
      </c>
      <c r="W252">
        <v>550400000</v>
      </c>
      <c r="X252">
        <v>0.25866899999999998</v>
      </c>
      <c r="Y252">
        <v>688</v>
      </c>
    </row>
    <row r="253" spans="1:25" x14ac:dyDescent="0.2">
      <c r="A253" s="13">
        <v>251</v>
      </c>
      <c r="B253">
        <v>6.645595003755965E-2</v>
      </c>
      <c r="C253" s="5">
        <v>807800000</v>
      </c>
      <c r="G253">
        <v>251</v>
      </c>
      <c r="H253">
        <v>6.6456000000000001E-2</v>
      </c>
      <c r="J253">
        <v>807800000</v>
      </c>
      <c r="K253">
        <v>0.90192099999999997</v>
      </c>
      <c r="L253">
        <v>251</v>
      </c>
      <c r="O253" s="13">
        <v>688</v>
      </c>
      <c r="P253">
        <v>0.37632971649594521</v>
      </c>
      <c r="Q253" s="5">
        <v>550400000</v>
      </c>
      <c r="T253">
        <v>761</v>
      </c>
      <c r="U253">
        <v>-0.51075400000000004</v>
      </c>
      <c r="W253">
        <v>191700000</v>
      </c>
      <c r="X253">
        <v>0.218551</v>
      </c>
      <c r="Y253">
        <v>761</v>
      </c>
    </row>
    <row r="254" spans="1:25" x14ac:dyDescent="0.2">
      <c r="A254" s="13">
        <v>252</v>
      </c>
      <c r="B254">
        <v>0.77415690126461401</v>
      </c>
      <c r="C254" s="5">
        <v>144080000</v>
      </c>
      <c r="G254">
        <v>252</v>
      </c>
      <c r="H254">
        <v>0.77415699999999998</v>
      </c>
      <c r="J254">
        <v>144080000</v>
      </c>
      <c r="K254">
        <v>0.19361400000000001</v>
      </c>
      <c r="L254">
        <v>252</v>
      </c>
      <c r="O254" s="13">
        <v>761</v>
      </c>
      <c r="P254">
        <v>-0.51075374947458874</v>
      </c>
      <c r="Q254" s="5">
        <v>191700000</v>
      </c>
      <c r="T254">
        <v>63</v>
      </c>
      <c r="U254">
        <v>0.569882</v>
      </c>
      <c r="W254">
        <v>152480000</v>
      </c>
      <c r="X254">
        <v>0.23802999999999999</v>
      </c>
      <c r="Y254">
        <v>63</v>
      </c>
    </row>
    <row r="255" spans="1:25" x14ac:dyDescent="0.2">
      <c r="A255" s="13">
        <v>253</v>
      </c>
      <c r="B255">
        <v>0.14327926970172336</v>
      </c>
      <c r="C255" s="5">
        <v>10328000000</v>
      </c>
      <c r="G255">
        <v>253</v>
      </c>
      <c r="H255">
        <v>0.14327899999999999</v>
      </c>
      <c r="J255">
        <v>10328000000</v>
      </c>
      <c r="K255">
        <v>0.71521500000000005</v>
      </c>
      <c r="L255">
        <v>253</v>
      </c>
      <c r="O255" s="13">
        <v>63</v>
      </c>
      <c r="P255">
        <v>0.5698817822810186</v>
      </c>
      <c r="Q255" s="5">
        <v>152480000</v>
      </c>
      <c r="T255">
        <v>613</v>
      </c>
      <c r="U255">
        <v>-0.56752599999999997</v>
      </c>
      <c r="W255">
        <v>5227600000</v>
      </c>
      <c r="X255">
        <v>8.2203700000000005E-2</v>
      </c>
      <c r="Y255">
        <v>613</v>
      </c>
    </row>
    <row r="256" spans="1:25" x14ac:dyDescent="0.2">
      <c r="A256" s="13">
        <v>254</v>
      </c>
      <c r="B256">
        <v>1.0310031398619572</v>
      </c>
      <c r="C256" s="5">
        <v>9410500000</v>
      </c>
      <c r="G256">
        <v>254</v>
      </c>
      <c r="H256">
        <v>1.0309999999999999</v>
      </c>
      <c r="I256" t="s">
        <v>3138</v>
      </c>
      <c r="J256">
        <v>9410500000</v>
      </c>
      <c r="K256">
        <v>1.5942599999999999E-3</v>
      </c>
      <c r="L256">
        <v>254</v>
      </c>
      <c r="O256" s="13">
        <v>613</v>
      </c>
      <c r="P256">
        <v>-0.56752618106288122</v>
      </c>
      <c r="Q256" s="5">
        <v>5227600000</v>
      </c>
      <c r="T256">
        <v>232</v>
      </c>
      <c r="U256">
        <v>1.13971</v>
      </c>
      <c r="V256" t="s">
        <v>3138</v>
      </c>
      <c r="W256">
        <v>535680000</v>
      </c>
      <c r="X256">
        <v>3.8244199999999998E-4</v>
      </c>
      <c r="Y256">
        <v>232</v>
      </c>
    </row>
    <row r="257" spans="1:25" x14ac:dyDescent="0.2">
      <c r="A257" s="13">
        <v>255</v>
      </c>
      <c r="B257">
        <v>0.17952087895792587</v>
      </c>
      <c r="C257" s="5">
        <v>832090000000</v>
      </c>
      <c r="G257">
        <v>255</v>
      </c>
      <c r="H257">
        <v>0.17952099999999999</v>
      </c>
      <c r="J257">
        <v>832090000000</v>
      </c>
      <c r="K257">
        <v>0.632046</v>
      </c>
      <c r="L257">
        <v>255</v>
      </c>
      <c r="O257" s="13">
        <v>232</v>
      </c>
      <c r="P257">
        <v>1.1397069332604564</v>
      </c>
      <c r="Q257" s="5">
        <v>535680000</v>
      </c>
      <c r="T257">
        <v>46</v>
      </c>
      <c r="U257">
        <v>0.39553700000000003</v>
      </c>
      <c r="W257">
        <v>684640</v>
      </c>
      <c r="X257">
        <v>0.41238799999999998</v>
      </c>
      <c r="Y257">
        <v>46</v>
      </c>
    </row>
    <row r="258" spans="1:25" x14ac:dyDescent="0.2">
      <c r="A258" s="13">
        <v>256</v>
      </c>
      <c r="B258">
        <v>-0.38571139981034769</v>
      </c>
      <c r="C258" s="5">
        <v>348630000</v>
      </c>
      <c r="G258">
        <v>256</v>
      </c>
      <c r="H258">
        <v>-0.38571100000000003</v>
      </c>
      <c r="J258">
        <v>348630000</v>
      </c>
      <c r="K258">
        <v>0.218002</v>
      </c>
      <c r="L258">
        <v>256</v>
      </c>
      <c r="O258" s="13">
        <v>46</v>
      </c>
      <c r="P258">
        <v>0.3955367330975581</v>
      </c>
      <c r="Q258" s="5">
        <v>684640</v>
      </c>
      <c r="T258">
        <v>745</v>
      </c>
      <c r="U258">
        <v>0.115649</v>
      </c>
      <c r="W258">
        <v>107630000000</v>
      </c>
      <c r="X258">
        <v>0.76239000000000001</v>
      </c>
      <c r="Y258">
        <v>745</v>
      </c>
    </row>
    <row r="259" spans="1:25" x14ac:dyDescent="0.2">
      <c r="A259" s="13">
        <v>257</v>
      </c>
      <c r="B259">
        <v>-0.19943528426459875</v>
      </c>
      <c r="C259" s="5">
        <v>71271000</v>
      </c>
      <c r="G259">
        <v>257</v>
      </c>
      <c r="H259">
        <v>-0.199435</v>
      </c>
      <c r="J259">
        <v>71271000</v>
      </c>
      <c r="K259">
        <v>0.62955099999999997</v>
      </c>
      <c r="L259">
        <v>257</v>
      </c>
      <c r="O259" s="13">
        <v>745</v>
      </c>
      <c r="P259">
        <v>0.11564882994834655</v>
      </c>
      <c r="Q259" s="5">
        <v>107630000000</v>
      </c>
      <c r="T259">
        <v>749</v>
      </c>
      <c r="U259">
        <v>-0.35330699999999998</v>
      </c>
      <c r="W259">
        <v>267160000</v>
      </c>
      <c r="X259">
        <v>0.39520100000000002</v>
      </c>
      <c r="Y259">
        <v>749</v>
      </c>
    </row>
    <row r="260" spans="1:25" x14ac:dyDescent="0.2">
      <c r="A260" s="13">
        <v>258</v>
      </c>
      <c r="B260">
        <v>-0.51141545641773156</v>
      </c>
      <c r="C260" s="5">
        <v>4888700000</v>
      </c>
      <c r="G260">
        <v>258</v>
      </c>
      <c r="H260">
        <v>-0.51141499999999995</v>
      </c>
      <c r="J260">
        <v>4888700000</v>
      </c>
      <c r="K260">
        <v>0.108096</v>
      </c>
      <c r="L260">
        <v>258</v>
      </c>
      <c r="O260" s="13">
        <v>749</v>
      </c>
      <c r="P260">
        <v>-0.35330670383732649</v>
      </c>
      <c r="Q260" s="5">
        <v>267160000</v>
      </c>
      <c r="T260">
        <v>453</v>
      </c>
      <c r="U260">
        <v>-0.40030100000000002</v>
      </c>
      <c r="W260">
        <v>75666000</v>
      </c>
      <c r="X260">
        <v>0.3352</v>
      </c>
      <c r="Y260">
        <v>453</v>
      </c>
    </row>
    <row r="261" spans="1:25" x14ac:dyDescent="0.2">
      <c r="A261" s="13">
        <v>259</v>
      </c>
      <c r="B261">
        <v>0.43487190136069764</v>
      </c>
      <c r="C261" s="5">
        <v>65727000</v>
      </c>
      <c r="G261">
        <v>259</v>
      </c>
      <c r="H261">
        <v>0.43487199999999998</v>
      </c>
      <c r="J261">
        <v>65727000</v>
      </c>
      <c r="K261">
        <v>0.50063599999999997</v>
      </c>
      <c r="L261">
        <v>259</v>
      </c>
      <c r="O261" s="13">
        <v>453</v>
      </c>
      <c r="P261">
        <v>-0.40030063083938311</v>
      </c>
      <c r="Q261" s="5">
        <v>75666000</v>
      </c>
      <c r="T261">
        <v>152</v>
      </c>
      <c r="U261">
        <v>-2.1223200000000002</v>
      </c>
      <c r="V261" t="s">
        <v>3138</v>
      </c>
      <c r="W261">
        <v>123140000</v>
      </c>
      <c r="X261" s="15">
        <v>3.0291699999999999E-7</v>
      </c>
      <c r="Y261">
        <v>152</v>
      </c>
    </row>
    <row r="262" spans="1:25" x14ac:dyDescent="0.2">
      <c r="A262" s="13">
        <v>260</v>
      </c>
      <c r="B262">
        <v>1.5697361306690085</v>
      </c>
      <c r="C262" s="5">
        <v>11283000</v>
      </c>
      <c r="G262">
        <v>260</v>
      </c>
      <c r="H262">
        <v>1.5697399999999999</v>
      </c>
      <c r="J262">
        <v>11283000</v>
      </c>
      <c r="K262">
        <v>5.6236200000000002E-3</v>
      </c>
      <c r="L262">
        <v>260</v>
      </c>
      <c r="O262" s="13">
        <v>152</v>
      </c>
      <c r="P262">
        <v>-2.1223164776508407</v>
      </c>
      <c r="Q262" s="5">
        <v>123140000</v>
      </c>
      <c r="T262">
        <v>347</v>
      </c>
      <c r="U262">
        <v>-0.49460999999999999</v>
      </c>
      <c r="W262">
        <v>14440000</v>
      </c>
      <c r="X262">
        <v>0.23349300000000001</v>
      </c>
      <c r="Y262">
        <v>347</v>
      </c>
    </row>
    <row r="263" spans="1:25" x14ac:dyDescent="0.2">
      <c r="A263" s="13">
        <v>261</v>
      </c>
      <c r="B263">
        <v>-0.70656431569543388</v>
      </c>
      <c r="C263" s="5">
        <v>72998000</v>
      </c>
      <c r="G263">
        <v>261</v>
      </c>
      <c r="H263">
        <v>-0.70656399999999997</v>
      </c>
      <c r="J263">
        <v>72998000</v>
      </c>
      <c r="K263">
        <v>0.164579</v>
      </c>
      <c r="L263">
        <v>261</v>
      </c>
      <c r="O263" s="13">
        <v>347</v>
      </c>
      <c r="P263">
        <v>-0.4946102145349589</v>
      </c>
      <c r="Q263" s="5">
        <v>14440000</v>
      </c>
      <c r="T263">
        <v>463</v>
      </c>
      <c r="U263">
        <v>-0.38170300000000001</v>
      </c>
      <c r="W263">
        <v>69757000</v>
      </c>
      <c r="X263">
        <v>0.358207</v>
      </c>
      <c r="Y263">
        <v>463</v>
      </c>
    </row>
    <row r="264" spans="1:25" x14ac:dyDescent="0.2">
      <c r="A264" s="13">
        <v>262</v>
      </c>
      <c r="B264">
        <v>0.63035489932350075</v>
      </c>
      <c r="C264" s="5">
        <v>35948000</v>
      </c>
      <c r="G264">
        <v>262</v>
      </c>
      <c r="H264">
        <v>0.630355</v>
      </c>
      <c r="J264">
        <v>35948000</v>
      </c>
      <c r="K264">
        <v>0.300931</v>
      </c>
      <c r="L264">
        <v>262</v>
      </c>
      <c r="O264" s="13">
        <v>463</v>
      </c>
      <c r="P264">
        <v>-0.38170261023645541</v>
      </c>
      <c r="Q264" s="5">
        <v>69757000</v>
      </c>
      <c r="T264">
        <v>6</v>
      </c>
      <c r="U264">
        <v>0.116798</v>
      </c>
      <c r="W264">
        <v>54561000000</v>
      </c>
      <c r="X264">
        <v>0.75961100000000004</v>
      </c>
      <c r="Y264">
        <v>6</v>
      </c>
    </row>
    <row r="265" spans="1:25" x14ac:dyDescent="0.2">
      <c r="A265" s="13">
        <v>263</v>
      </c>
      <c r="B265">
        <v>5.3646875037101437E-2</v>
      </c>
      <c r="C265" s="5">
        <v>163210000</v>
      </c>
      <c r="G265">
        <v>263</v>
      </c>
      <c r="H265">
        <v>5.3646899999999997E-2</v>
      </c>
      <c r="J265">
        <v>163210000</v>
      </c>
      <c r="K265">
        <v>0.97647899999999999</v>
      </c>
      <c r="L265">
        <v>263</v>
      </c>
      <c r="O265" s="13">
        <v>6</v>
      </c>
      <c r="P265">
        <v>0.11679841047271095</v>
      </c>
      <c r="Q265" s="5">
        <v>54561000000</v>
      </c>
      <c r="T265">
        <v>206</v>
      </c>
      <c r="U265">
        <v>-0.267127</v>
      </c>
      <c r="W265">
        <v>38443000000</v>
      </c>
      <c r="X265">
        <v>0.39535399999999998</v>
      </c>
      <c r="Y265">
        <v>206</v>
      </c>
    </row>
    <row r="266" spans="1:25" x14ac:dyDescent="0.2">
      <c r="A266" s="13">
        <v>264</v>
      </c>
      <c r="B266">
        <v>-0.74761944765509125</v>
      </c>
      <c r="C266" s="5">
        <v>49833000</v>
      </c>
      <c r="G266">
        <v>264</v>
      </c>
      <c r="H266">
        <v>-0.74761900000000003</v>
      </c>
      <c r="J266">
        <v>49833000</v>
      </c>
      <c r="K266">
        <v>0.14338500000000001</v>
      </c>
      <c r="L266">
        <v>264</v>
      </c>
      <c r="O266" s="13">
        <v>206</v>
      </c>
      <c r="P266">
        <v>-0.26712703083418887</v>
      </c>
      <c r="Q266" s="5">
        <v>38443000000</v>
      </c>
      <c r="T266">
        <v>740</v>
      </c>
      <c r="U266">
        <v>0.38267299999999999</v>
      </c>
      <c r="W266">
        <v>7431200000</v>
      </c>
      <c r="X266">
        <v>0.25027899999999997</v>
      </c>
      <c r="Y266">
        <v>740</v>
      </c>
    </row>
    <row r="267" spans="1:25" x14ac:dyDescent="0.2">
      <c r="A267" s="13">
        <v>265</v>
      </c>
      <c r="B267">
        <v>-1.1142763728377254</v>
      </c>
      <c r="C267" s="5">
        <v>4923900</v>
      </c>
      <c r="G267">
        <v>265</v>
      </c>
      <c r="H267">
        <v>-1.1142799999999999</v>
      </c>
      <c r="J267">
        <v>4923900</v>
      </c>
      <c r="K267">
        <v>3.40559E-2</v>
      </c>
      <c r="L267">
        <v>265</v>
      </c>
      <c r="O267" s="13">
        <v>740</v>
      </c>
      <c r="P267">
        <v>0.38267312589147412</v>
      </c>
      <c r="Q267" s="5">
        <v>7431200000</v>
      </c>
      <c r="T267">
        <v>789</v>
      </c>
      <c r="U267">
        <v>0.54049499999999995</v>
      </c>
      <c r="W267">
        <v>112550000</v>
      </c>
      <c r="X267">
        <v>0.26305200000000001</v>
      </c>
      <c r="Y267">
        <v>789</v>
      </c>
    </row>
    <row r="268" spans="1:25" x14ac:dyDescent="0.2">
      <c r="A268" s="13">
        <v>266</v>
      </c>
      <c r="B268">
        <v>3.5449955846054843E-2</v>
      </c>
      <c r="C268" s="5">
        <v>241450000</v>
      </c>
      <c r="G268">
        <v>266</v>
      </c>
      <c r="H268">
        <v>3.5450000000000002E-2</v>
      </c>
      <c r="J268">
        <v>241450000</v>
      </c>
      <c r="K268">
        <v>0.95052599999999998</v>
      </c>
      <c r="L268">
        <v>266</v>
      </c>
      <c r="O268" s="13">
        <v>789</v>
      </c>
      <c r="P268">
        <v>0.54049469807946282</v>
      </c>
      <c r="Q268" s="5">
        <v>112550000</v>
      </c>
      <c r="T268">
        <v>376</v>
      </c>
      <c r="U268">
        <v>0.35481000000000001</v>
      </c>
      <c r="W268">
        <v>30803000000</v>
      </c>
      <c r="X268">
        <v>0.28857300000000002</v>
      </c>
      <c r="Y268">
        <v>376</v>
      </c>
    </row>
    <row r="269" spans="1:25" x14ac:dyDescent="0.2">
      <c r="A269" s="13">
        <v>267</v>
      </c>
      <c r="B269">
        <v>0.38180361276102698</v>
      </c>
      <c r="C269" s="5">
        <v>289150000</v>
      </c>
      <c r="G269">
        <v>267</v>
      </c>
      <c r="H269">
        <v>0.38180399999999998</v>
      </c>
      <c r="J269">
        <v>289150000</v>
      </c>
      <c r="K269">
        <v>0.56495300000000004</v>
      </c>
      <c r="L269">
        <v>267</v>
      </c>
      <c r="O269" s="13">
        <v>376</v>
      </c>
      <c r="P269">
        <v>0.35481005001264804</v>
      </c>
      <c r="Q269" s="5">
        <v>30803000000</v>
      </c>
      <c r="T269">
        <v>316</v>
      </c>
      <c r="U269">
        <v>-0.36706</v>
      </c>
      <c r="W269">
        <v>5000100000</v>
      </c>
      <c r="X269">
        <v>0.25204799999999999</v>
      </c>
      <c r="Y269">
        <v>316</v>
      </c>
    </row>
    <row r="270" spans="1:25" x14ac:dyDescent="0.2">
      <c r="A270" s="13">
        <v>268</v>
      </c>
      <c r="B270">
        <v>0.72310074139403135</v>
      </c>
      <c r="C270" s="5">
        <v>404310000</v>
      </c>
      <c r="G270">
        <v>268</v>
      </c>
      <c r="H270">
        <v>0.72310099999999999</v>
      </c>
      <c r="J270">
        <v>404310000</v>
      </c>
      <c r="K270">
        <v>2.8630900000000001E-2</v>
      </c>
      <c r="L270">
        <v>268</v>
      </c>
      <c r="O270" s="13">
        <v>316</v>
      </c>
      <c r="P270">
        <v>-0.36706034989658626</v>
      </c>
      <c r="Q270" s="5">
        <v>5000100000</v>
      </c>
      <c r="T270">
        <v>777</v>
      </c>
      <c r="U270">
        <v>-0.32762000000000002</v>
      </c>
      <c r="W270">
        <v>222150000</v>
      </c>
      <c r="X270">
        <v>0.43058000000000002</v>
      </c>
      <c r="Y270">
        <v>777</v>
      </c>
    </row>
    <row r="271" spans="1:25" x14ac:dyDescent="0.2">
      <c r="A271" s="13">
        <v>269</v>
      </c>
      <c r="B271">
        <v>0.17026255807825846</v>
      </c>
      <c r="C271" s="5">
        <v>63502000000</v>
      </c>
      <c r="G271">
        <v>269</v>
      </c>
      <c r="H271">
        <v>0.170263</v>
      </c>
      <c r="J271">
        <v>63502000000</v>
      </c>
      <c r="K271">
        <v>0.65290499999999996</v>
      </c>
      <c r="L271">
        <v>269</v>
      </c>
      <c r="O271" s="13">
        <v>777</v>
      </c>
      <c r="P271">
        <v>-0.32761978568418476</v>
      </c>
      <c r="Q271" s="5">
        <v>222150000</v>
      </c>
      <c r="T271">
        <v>368</v>
      </c>
      <c r="U271">
        <v>2.4044500000000002</v>
      </c>
      <c r="V271" t="s">
        <v>3138</v>
      </c>
      <c r="W271">
        <v>156740000</v>
      </c>
      <c r="X271" s="15">
        <v>6.6788699999999995E-7</v>
      </c>
      <c r="Y271">
        <v>368</v>
      </c>
    </row>
    <row r="272" spans="1:25" x14ac:dyDescent="0.2">
      <c r="A272" s="13">
        <v>270</v>
      </c>
      <c r="B272">
        <v>0.99160042399685877</v>
      </c>
      <c r="C272" s="5">
        <v>38822000</v>
      </c>
      <c r="G272">
        <v>270</v>
      </c>
      <c r="H272">
        <v>0.99160000000000004</v>
      </c>
      <c r="J272">
        <v>38822000</v>
      </c>
      <c r="K272">
        <v>8.8856900000000003E-2</v>
      </c>
      <c r="L272">
        <v>270</v>
      </c>
      <c r="O272" s="13">
        <v>368</v>
      </c>
      <c r="P272">
        <v>2.4044519790847869</v>
      </c>
      <c r="Q272" s="5">
        <v>156740000</v>
      </c>
      <c r="T272">
        <v>424</v>
      </c>
      <c r="U272">
        <v>-0.63121799999999995</v>
      </c>
      <c r="W272">
        <v>339610000</v>
      </c>
      <c r="X272">
        <v>5.4061999999999999E-2</v>
      </c>
      <c r="Y272">
        <v>424</v>
      </c>
    </row>
    <row r="273" spans="1:25" x14ac:dyDescent="0.2">
      <c r="A273" s="13">
        <v>271</v>
      </c>
      <c r="B273">
        <v>3.0968963750459082E-2</v>
      </c>
      <c r="C273" s="5">
        <v>29201000000</v>
      </c>
      <c r="G273">
        <v>271</v>
      </c>
      <c r="H273">
        <v>3.0969E-2</v>
      </c>
      <c r="J273">
        <v>29201000000</v>
      </c>
      <c r="K273">
        <v>0.99072899999999997</v>
      </c>
      <c r="L273">
        <v>271</v>
      </c>
      <c r="O273" s="13">
        <v>424</v>
      </c>
      <c r="P273">
        <v>-0.63121850759495868</v>
      </c>
      <c r="Q273" s="5">
        <v>339610000</v>
      </c>
      <c r="T273">
        <v>575</v>
      </c>
      <c r="U273">
        <v>0.33825499999999997</v>
      </c>
      <c r="W273">
        <v>252830000</v>
      </c>
      <c r="X273">
        <v>0.48308899999999999</v>
      </c>
      <c r="Y273">
        <v>575</v>
      </c>
    </row>
    <row r="274" spans="1:25" x14ac:dyDescent="0.2">
      <c r="A274" s="13">
        <v>272</v>
      </c>
      <c r="B274">
        <v>-0.30695640299613969</v>
      </c>
      <c r="C274" s="5">
        <v>9828100000</v>
      </c>
      <c r="G274">
        <v>272</v>
      </c>
      <c r="H274">
        <v>-0.30695600000000001</v>
      </c>
      <c r="J274">
        <v>9828100000</v>
      </c>
      <c r="K274">
        <v>0.31879000000000002</v>
      </c>
      <c r="L274">
        <v>272</v>
      </c>
      <c r="O274" s="13">
        <v>575</v>
      </c>
      <c r="P274">
        <v>0.33825464132477873</v>
      </c>
      <c r="Q274" s="5">
        <v>252830000</v>
      </c>
      <c r="T274">
        <v>43</v>
      </c>
      <c r="U274">
        <v>-0.39311400000000002</v>
      </c>
      <c r="W274">
        <v>4906100000</v>
      </c>
      <c r="X274">
        <v>0.221551</v>
      </c>
      <c r="Y274">
        <v>43</v>
      </c>
    </row>
    <row r="275" spans="1:25" x14ac:dyDescent="0.2">
      <c r="A275" s="13">
        <v>273</v>
      </c>
      <c r="B275">
        <v>-5.0524252285294786E-2</v>
      </c>
      <c r="C275" s="5">
        <v>3302100000</v>
      </c>
      <c r="G275">
        <v>273</v>
      </c>
      <c r="H275">
        <v>-5.0524300000000001E-2</v>
      </c>
      <c r="J275">
        <v>3302100000</v>
      </c>
      <c r="K275">
        <v>0.816492</v>
      </c>
      <c r="L275">
        <v>273</v>
      </c>
      <c r="O275" s="13">
        <v>43</v>
      </c>
      <c r="P275">
        <v>-0.39311435503423731</v>
      </c>
      <c r="Q275" s="5">
        <v>4906100000</v>
      </c>
      <c r="T275">
        <v>384</v>
      </c>
      <c r="U275">
        <v>-0.19225700000000001</v>
      </c>
      <c r="W275">
        <v>2357400000</v>
      </c>
      <c r="X275">
        <v>0.529609</v>
      </c>
      <c r="Y275">
        <v>384</v>
      </c>
    </row>
    <row r="276" spans="1:25" x14ac:dyDescent="0.2">
      <c r="A276" s="13">
        <v>274</v>
      </c>
      <c r="B276">
        <v>1.1147800798547396</v>
      </c>
      <c r="C276" s="5">
        <v>2460400000</v>
      </c>
      <c r="G276">
        <v>274</v>
      </c>
      <c r="H276">
        <v>1.1147800000000001</v>
      </c>
      <c r="I276" t="s">
        <v>3138</v>
      </c>
      <c r="J276">
        <v>2460400000</v>
      </c>
      <c r="K276">
        <v>6.2517300000000003E-4</v>
      </c>
      <c r="L276">
        <v>274</v>
      </c>
      <c r="O276" s="13">
        <v>384</v>
      </c>
      <c r="P276">
        <v>-0.19225671320294846</v>
      </c>
      <c r="Q276" s="5">
        <v>2357400000</v>
      </c>
      <c r="T276">
        <v>656</v>
      </c>
      <c r="U276">
        <v>0.20350399999999999</v>
      </c>
      <c r="W276">
        <v>57982000</v>
      </c>
      <c r="X276">
        <v>0.67235100000000003</v>
      </c>
      <c r="Y276">
        <v>656</v>
      </c>
    </row>
    <row r="277" spans="1:25" x14ac:dyDescent="0.2">
      <c r="A277" s="13">
        <v>275</v>
      </c>
      <c r="B277">
        <v>7.2012935650863724E-2</v>
      </c>
      <c r="C277" s="5">
        <v>795320000</v>
      </c>
      <c r="G277">
        <v>275</v>
      </c>
      <c r="H277">
        <v>7.2012900000000005E-2</v>
      </c>
      <c r="J277">
        <v>795320000</v>
      </c>
      <c r="K277">
        <v>0.88809700000000003</v>
      </c>
      <c r="L277">
        <v>275</v>
      </c>
      <c r="O277" s="13">
        <v>656</v>
      </c>
      <c r="P277">
        <v>0.20350354881631483</v>
      </c>
      <c r="Q277" s="5">
        <v>57982000</v>
      </c>
      <c r="T277">
        <v>435</v>
      </c>
      <c r="U277">
        <v>-0.74615399999999998</v>
      </c>
      <c r="W277">
        <v>10323000</v>
      </c>
      <c r="X277">
        <v>7.2053400000000004E-2</v>
      </c>
      <c r="Y277">
        <v>435</v>
      </c>
    </row>
    <row r="278" spans="1:25" x14ac:dyDescent="0.2">
      <c r="A278" s="13">
        <v>276</v>
      </c>
      <c r="B278">
        <v>-0.31788253280235357</v>
      </c>
      <c r="C278" s="5">
        <v>362890000</v>
      </c>
      <c r="G278">
        <v>276</v>
      </c>
      <c r="H278">
        <v>-0.31788300000000003</v>
      </c>
      <c r="J278">
        <v>362890000</v>
      </c>
      <c r="K278">
        <v>0.30322700000000002</v>
      </c>
      <c r="L278">
        <v>276</v>
      </c>
      <c r="O278" s="13">
        <v>435</v>
      </c>
      <c r="P278">
        <v>-0.74615396154785207</v>
      </c>
      <c r="Q278" s="5">
        <v>10323000</v>
      </c>
      <c r="T278">
        <v>440</v>
      </c>
      <c r="U278">
        <v>0.28774699999999998</v>
      </c>
      <c r="W278">
        <v>2384600000</v>
      </c>
      <c r="X278">
        <v>0.39618799999999998</v>
      </c>
      <c r="Y278">
        <v>440</v>
      </c>
    </row>
    <row r="279" spans="1:25" x14ac:dyDescent="0.2">
      <c r="A279" s="13">
        <v>277</v>
      </c>
      <c r="B279">
        <v>0.29286238272938891</v>
      </c>
      <c r="C279" s="5">
        <v>59163000000</v>
      </c>
      <c r="G279">
        <v>277</v>
      </c>
      <c r="H279">
        <v>0.29286200000000001</v>
      </c>
      <c r="J279">
        <v>59163000000</v>
      </c>
      <c r="K279">
        <v>0.40353</v>
      </c>
      <c r="L279">
        <v>277</v>
      </c>
      <c r="O279" s="13">
        <v>440</v>
      </c>
      <c r="P279">
        <v>0.28774650745501401</v>
      </c>
      <c r="Q279" s="5">
        <v>2384600000</v>
      </c>
      <c r="T279">
        <v>419</v>
      </c>
      <c r="U279">
        <v>0.465501</v>
      </c>
      <c r="W279">
        <v>45530000</v>
      </c>
      <c r="X279">
        <v>0.33491700000000002</v>
      </c>
      <c r="Y279">
        <v>419</v>
      </c>
    </row>
    <row r="280" spans="1:25" x14ac:dyDescent="0.2">
      <c r="A280" s="13">
        <v>278</v>
      </c>
      <c r="B280">
        <v>-0.10147176680102794</v>
      </c>
      <c r="C280" s="5">
        <v>1399100000</v>
      </c>
      <c r="G280">
        <v>278</v>
      </c>
      <c r="H280">
        <v>-0.10147200000000001</v>
      </c>
      <c r="J280">
        <v>1399100000</v>
      </c>
      <c r="K280">
        <v>0.700959</v>
      </c>
      <c r="L280">
        <v>278</v>
      </c>
      <c r="O280" s="13">
        <v>419</v>
      </c>
      <c r="P280">
        <v>0.46550092110432478</v>
      </c>
      <c r="Q280" s="5">
        <v>45530000</v>
      </c>
      <c r="T280">
        <v>396</v>
      </c>
      <c r="U280">
        <v>0.16691400000000001</v>
      </c>
      <c r="W280">
        <v>155120000</v>
      </c>
      <c r="X280">
        <v>0.72834900000000002</v>
      </c>
      <c r="Y280">
        <v>396</v>
      </c>
    </row>
    <row r="281" spans="1:25" x14ac:dyDescent="0.2">
      <c r="A281" s="13">
        <v>279</v>
      </c>
      <c r="B281">
        <v>-0.54618222375959447</v>
      </c>
      <c r="C281" s="5">
        <v>83986000</v>
      </c>
      <c r="G281">
        <v>279</v>
      </c>
      <c r="H281">
        <v>-0.54618199999999995</v>
      </c>
      <c r="J281">
        <v>83986000</v>
      </c>
      <c r="K281">
        <v>0.270096</v>
      </c>
      <c r="L281">
        <v>279</v>
      </c>
      <c r="O281" s="13">
        <v>396</v>
      </c>
      <c r="P281">
        <v>0.16691419660641937</v>
      </c>
      <c r="Q281" s="5">
        <v>155120000</v>
      </c>
      <c r="T281">
        <v>352</v>
      </c>
      <c r="U281">
        <v>-0.13101299999999999</v>
      </c>
      <c r="W281">
        <v>89394000000</v>
      </c>
      <c r="X281">
        <v>0.65448200000000001</v>
      </c>
      <c r="Y281">
        <v>352</v>
      </c>
    </row>
    <row r="282" spans="1:25" x14ac:dyDescent="0.2">
      <c r="A282" s="13">
        <v>280</v>
      </c>
      <c r="B282">
        <v>-0.35397090266809683</v>
      </c>
      <c r="C282" s="5">
        <v>47251000</v>
      </c>
      <c r="G282">
        <v>280</v>
      </c>
      <c r="H282">
        <v>-0.35397099999999998</v>
      </c>
      <c r="J282">
        <v>47251000</v>
      </c>
      <c r="K282">
        <v>0.44791799999999998</v>
      </c>
      <c r="L282">
        <v>280</v>
      </c>
      <c r="O282" s="13">
        <v>352</v>
      </c>
      <c r="P282">
        <v>-0.13101327508963373</v>
      </c>
      <c r="Q282" s="5">
        <v>89394000000</v>
      </c>
      <c r="T282">
        <v>780</v>
      </c>
      <c r="U282">
        <v>-0.16228100000000001</v>
      </c>
      <c r="W282">
        <v>326890000</v>
      </c>
      <c r="X282">
        <v>0.69729300000000005</v>
      </c>
      <c r="Y282">
        <v>780</v>
      </c>
    </row>
    <row r="283" spans="1:25" x14ac:dyDescent="0.2">
      <c r="A283" s="13">
        <v>281</v>
      </c>
      <c r="B283">
        <v>0.79215869286720808</v>
      </c>
      <c r="C283" s="5">
        <v>1642600000</v>
      </c>
      <c r="G283">
        <v>281</v>
      </c>
      <c r="H283">
        <v>0.79215899999999995</v>
      </c>
      <c r="J283">
        <v>1642600000</v>
      </c>
      <c r="K283">
        <v>1.6140000000000002E-2</v>
      </c>
      <c r="L283">
        <v>281</v>
      </c>
      <c r="O283" s="13">
        <v>780</v>
      </c>
      <c r="P283">
        <v>-0.1622808409813607</v>
      </c>
      <c r="Q283" s="5">
        <v>326890000</v>
      </c>
      <c r="T283">
        <v>314</v>
      </c>
      <c r="U283">
        <v>-0.295902</v>
      </c>
      <c r="W283">
        <v>82878000</v>
      </c>
      <c r="X283">
        <v>0.47670299999999999</v>
      </c>
      <c r="Y283">
        <v>314</v>
      </c>
    </row>
    <row r="284" spans="1:25" x14ac:dyDescent="0.2">
      <c r="A284" s="13">
        <v>282</v>
      </c>
      <c r="B284">
        <v>-0.45386300081277114</v>
      </c>
      <c r="C284" s="5">
        <v>20721000000</v>
      </c>
      <c r="G284">
        <v>282</v>
      </c>
      <c r="H284">
        <v>-0.45386300000000002</v>
      </c>
      <c r="J284">
        <v>20721000000</v>
      </c>
      <c r="K284">
        <v>0.15124599999999999</v>
      </c>
      <c r="L284">
        <v>282</v>
      </c>
      <c r="O284" s="13">
        <v>314</v>
      </c>
      <c r="P284">
        <v>-0.2959022007386013</v>
      </c>
      <c r="Q284" s="5">
        <v>82878000</v>
      </c>
      <c r="T284">
        <v>138</v>
      </c>
      <c r="U284">
        <v>0.394036</v>
      </c>
      <c r="W284">
        <v>22789000</v>
      </c>
      <c r="X284">
        <v>0.414159</v>
      </c>
      <c r="Y284">
        <v>138</v>
      </c>
    </row>
    <row r="285" spans="1:25" x14ac:dyDescent="0.2">
      <c r="A285" s="13">
        <v>283</v>
      </c>
      <c r="B285">
        <v>-0.32501271549093119</v>
      </c>
      <c r="C285" s="5">
        <v>16246000000</v>
      </c>
      <c r="G285">
        <v>283</v>
      </c>
      <c r="H285">
        <v>-0.325013</v>
      </c>
      <c r="J285">
        <v>16246000000</v>
      </c>
      <c r="K285">
        <v>0.293348</v>
      </c>
      <c r="L285">
        <v>283</v>
      </c>
      <c r="O285" s="13">
        <v>138</v>
      </c>
      <c r="P285">
        <v>0.3940357674043643</v>
      </c>
      <c r="Q285" s="5">
        <v>22789000</v>
      </c>
      <c r="T285">
        <v>699</v>
      </c>
      <c r="U285">
        <v>-0.20986399999999999</v>
      </c>
      <c r="W285">
        <v>30627000000</v>
      </c>
      <c r="X285">
        <v>0.49608999999999998</v>
      </c>
      <c r="Y285">
        <v>699</v>
      </c>
    </row>
    <row r="286" spans="1:25" x14ac:dyDescent="0.2">
      <c r="A286" s="13">
        <v>284</v>
      </c>
      <c r="B286">
        <v>-2.2994589981554108</v>
      </c>
      <c r="C286" s="5">
        <v>904590000</v>
      </c>
      <c r="G286">
        <v>284</v>
      </c>
      <c r="H286">
        <v>-2.2994599999999998</v>
      </c>
      <c r="I286" t="s">
        <v>3138</v>
      </c>
      <c r="J286">
        <v>904590000</v>
      </c>
      <c r="K286" s="15">
        <v>3.9152200000000004E-12</v>
      </c>
      <c r="L286">
        <v>284</v>
      </c>
      <c r="O286" s="13">
        <v>699</v>
      </c>
      <c r="P286">
        <v>-0.20986351028105102</v>
      </c>
      <c r="Q286" s="5">
        <v>30627000000</v>
      </c>
      <c r="T286">
        <v>471</v>
      </c>
      <c r="U286">
        <v>0.240008</v>
      </c>
      <c r="W286">
        <v>47101000</v>
      </c>
      <c r="X286">
        <v>0.61823899999999998</v>
      </c>
      <c r="Y286">
        <v>471</v>
      </c>
    </row>
    <row r="287" spans="1:25" x14ac:dyDescent="0.2">
      <c r="A287" s="13">
        <v>285</v>
      </c>
      <c r="B287">
        <v>-0.36593144065498273</v>
      </c>
      <c r="C287" s="5">
        <v>635170000000</v>
      </c>
      <c r="G287">
        <v>285</v>
      </c>
      <c r="H287">
        <v>-0.36593100000000001</v>
      </c>
      <c r="J287">
        <v>635170000000</v>
      </c>
      <c r="K287">
        <v>0.24085200000000001</v>
      </c>
      <c r="L287">
        <v>285</v>
      </c>
      <c r="O287" s="13">
        <v>471</v>
      </c>
      <c r="P287">
        <v>0.24000768731613542</v>
      </c>
      <c r="Q287" s="5">
        <v>47101000</v>
      </c>
      <c r="T287">
        <v>726</v>
      </c>
      <c r="U287">
        <v>0.44986199999999998</v>
      </c>
      <c r="W287">
        <v>900950000</v>
      </c>
      <c r="X287">
        <v>0.17292099999999999</v>
      </c>
      <c r="Y287">
        <v>726</v>
      </c>
    </row>
    <row r="288" spans="1:25" x14ac:dyDescent="0.2">
      <c r="A288" s="13">
        <v>286</v>
      </c>
      <c r="B288">
        <v>-0.81847725907513469</v>
      </c>
      <c r="C288" s="5">
        <v>2362000</v>
      </c>
      <c r="G288">
        <v>286</v>
      </c>
      <c r="H288">
        <v>-0.81847700000000001</v>
      </c>
      <c r="J288">
        <v>2362000</v>
      </c>
      <c r="K288">
        <v>0.111813</v>
      </c>
      <c r="L288">
        <v>286</v>
      </c>
      <c r="O288" s="13">
        <v>726</v>
      </c>
      <c r="P288">
        <v>0.44986193378008094</v>
      </c>
      <c r="Q288" s="5">
        <v>900950000</v>
      </c>
      <c r="T288">
        <v>104</v>
      </c>
      <c r="U288">
        <v>1.3216600000000001</v>
      </c>
      <c r="W288">
        <v>163620000</v>
      </c>
      <c r="X288">
        <v>6.2715799999999997E-3</v>
      </c>
      <c r="Y288">
        <v>104</v>
      </c>
    </row>
    <row r="289" spans="1:25" x14ac:dyDescent="0.2">
      <c r="A289" s="13">
        <v>287</v>
      </c>
      <c r="B289">
        <v>0.34198977425851473</v>
      </c>
      <c r="C289" s="5">
        <v>9068300000</v>
      </c>
      <c r="G289">
        <v>287</v>
      </c>
      <c r="H289">
        <v>0.34199000000000002</v>
      </c>
      <c r="J289">
        <v>9068300000</v>
      </c>
      <c r="K289">
        <v>0.32224700000000001</v>
      </c>
      <c r="L289">
        <v>287</v>
      </c>
      <c r="O289" s="13">
        <v>104</v>
      </c>
      <c r="P289">
        <v>1.3216599531555293</v>
      </c>
      <c r="Q289" s="5">
        <v>163620000</v>
      </c>
      <c r="T289">
        <v>767</v>
      </c>
      <c r="U289">
        <v>0.27865200000000001</v>
      </c>
      <c r="W289">
        <v>309340000</v>
      </c>
      <c r="X289">
        <v>0.56313400000000002</v>
      </c>
      <c r="Y289">
        <v>767</v>
      </c>
    </row>
    <row r="290" spans="1:25" x14ac:dyDescent="0.2">
      <c r="A290" s="13">
        <v>288</v>
      </c>
      <c r="B290">
        <v>-8.0316163207532869E-3</v>
      </c>
      <c r="C290" s="5">
        <v>11663000000</v>
      </c>
      <c r="G290">
        <v>288</v>
      </c>
      <c r="H290">
        <v>-8.0316199999999997E-3</v>
      </c>
      <c r="J290">
        <v>11663000000</v>
      </c>
      <c r="K290">
        <v>0.91612899999999997</v>
      </c>
      <c r="L290">
        <v>288</v>
      </c>
      <c r="O290" s="13">
        <v>767</v>
      </c>
      <c r="P290">
        <v>0.27865166063410224</v>
      </c>
      <c r="Q290" s="5">
        <v>309340000</v>
      </c>
      <c r="T290">
        <v>191</v>
      </c>
      <c r="U290">
        <v>-0.35270499999999999</v>
      </c>
      <c r="W290">
        <v>39840000000</v>
      </c>
      <c r="X290">
        <v>0.27005000000000001</v>
      </c>
      <c r="Y290">
        <v>191</v>
      </c>
    </row>
    <row r="291" spans="1:25" x14ac:dyDescent="0.2">
      <c r="A291" s="13">
        <v>289</v>
      </c>
      <c r="B291">
        <v>0.32393542643817863</v>
      </c>
      <c r="C291" s="5">
        <v>841320000</v>
      </c>
      <c r="G291">
        <v>289</v>
      </c>
      <c r="H291">
        <v>0.32393499999999997</v>
      </c>
      <c r="J291">
        <v>841320000</v>
      </c>
      <c r="K291">
        <v>0.35078599999999999</v>
      </c>
      <c r="L291">
        <v>289</v>
      </c>
      <c r="O291" s="13">
        <v>191</v>
      </c>
      <c r="P291">
        <v>-0.35270510068062344</v>
      </c>
      <c r="Q291" s="5">
        <v>39840000000</v>
      </c>
      <c r="T291">
        <v>300</v>
      </c>
      <c r="U291">
        <v>0.364427</v>
      </c>
      <c r="W291">
        <v>13893000</v>
      </c>
      <c r="X291">
        <v>0.44999699999999998</v>
      </c>
      <c r="Y291">
        <v>300</v>
      </c>
    </row>
    <row r="292" spans="1:25" x14ac:dyDescent="0.2">
      <c r="A292" s="13">
        <v>290</v>
      </c>
      <c r="B292">
        <v>0.12718186411511048</v>
      </c>
      <c r="C292" s="5">
        <v>233740000</v>
      </c>
      <c r="G292">
        <v>290</v>
      </c>
      <c r="H292">
        <v>0.12718199999999999</v>
      </c>
      <c r="J292">
        <v>233740000</v>
      </c>
      <c r="K292">
        <v>0.91609399999999996</v>
      </c>
      <c r="L292">
        <v>290</v>
      </c>
      <c r="O292" s="13">
        <v>300</v>
      </c>
      <c r="P292">
        <v>0.3644269585847722</v>
      </c>
      <c r="Q292" s="5">
        <v>13893000</v>
      </c>
      <c r="T292">
        <v>274</v>
      </c>
      <c r="U292">
        <v>0.699743</v>
      </c>
      <c r="W292">
        <v>2460400000</v>
      </c>
      <c r="X292">
        <v>3.1098899999999999E-2</v>
      </c>
      <c r="Y292">
        <v>274</v>
      </c>
    </row>
    <row r="293" spans="1:25" x14ac:dyDescent="0.2">
      <c r="A293" s="13">
        <v>291</v>
      </c>
      <c r="B293">
        <v>5.0367428669189127E-2</v>
      </c>
      <c r="C293" s="5">
        <v>868800000</v>
      </c>
      <c r="G293">
        <v>291</v>
      </c>
      <c r="H293">
        <v>5.03674E-2</v>
      </c>
      <c r="J293">
        <v>868800000</v>
      </c>
      <c r="K293">
        <v>0.94209799999999999</v>
      </c>
      <c r="L293">
        <v>291</v>
      </c>
      <c r="O293" s="13">
        <v>274</v>
      </c>
      <c r="P293">
        <v>0.69974258057589567</v>
      </c>
      <c r="Q293" s="5">
        <v>2460400000</v>
      </c>
      <c r="T293">
        <v>164</v>
      </c>
      <c r="U293">
        <v>-0.38292300000000001</v>
      </c>
      <c r="W293">
        <v>219830000</v>
      </c>
      <c r="X293">
        <v>0.35666799999999999</v>
      </c>
      <c r="Y293">
        <v>164</v>
      </c>
    </row>
    <row r="294" spans="1:25" x14ac:dyDescent="0.2">
      <c r="A294" s="13">
        <v>292</v>
      </c>
      <c r="B294">
        <v>0.32684888202292089</v>
      </c>
      <c r="C294" s="5">
        <v>249540000</v>
      </c>
      <c r="G294">
        <v>292</v>
      </c>
      <c r="H294">
        <v>0.326849</v>
      </c>
      <c r="J294">
        <v>249540000</v>
      </c>
      <c r="K294">
        <v>0.63547900000000002</v>
      </c>
      <c r="L294">
        <v>292</v>
      </c>
      <c r="O294" s="13">
        <v>164</v>
      </c>
      <c r="P294">
        <v>-0.38292251041495018</v>
      </c>
      <c r="Q294" s="5">
        <v>219830000</v>
      </c>
      <c r="T294">
        <v>456</v>
      </c>
      <c r="U294">
        <v>0.38996199999999998</v>
      </c>
      <c r="W294">
        <v>9264400</v>
      </c>
      <c r="X294">
        <v>0.418987</v>
      </c>
      <c r="Y294">
        <v>456</v>
      </c>
    </row>
    <row r="295" spans="1:25" x14ac:dyDescent="0.2">
      <c r="A295" s="13">
        <v>293</v>
      </c>
      <c r="B295">
        <v>0.92898302156766543</v>
      </c>
      <c r="C295" s="5">
        <v>95821000</v>
      </c>
      <c r="G295">
        <v>293</v>
      </c>
      <c r="H295">
        <v>0.928983</v>
      </c>
      <c r="J295">
        <v>95821000</v>
      </c>
      <c r="K295">
        <v>0.112776</v>
      </c>
      <c r="L295">
        <v>293</v>
      </c>
      <c r="O295" s="13">
        <v>456</v>
      </c>
      <c r="P295">
        <v>0.38996229322747278</v>
      </c>
      <c r="Q295" s="5">
        <v>9264400</v>
      </c>
      <c r="T295">
        <v>346</v>
      </c>
      <c r="U295">
        <v>-0.17552100000000001</v>
      </c>
      <c r="W295">
        <v>343220000</v>
      </c>
      <c r="X295">
        <v>0.56250500000000003</v>
      </c>
      <c r="Y295">
        <v>346</v>
      </c>
    </row>
    <row r="296" spans="1:25" x14ac:dyDescent="0.2">
      <c r="A296" s="13">
        <v>294</v>
      </c>
      <c r="B296">
        <v>0.22226723538703957</v>
      </c>
      <c r="C296" s="5">
        <v>42887000</v>
      </c>
      <c r="G296">
        <v>294</v>
      </c>
      <c r="H296">
        <v>0.22226699999999999</v>
      </c>
      <c r="J296">
        <v>42887000</v>
      </c>
      <c r="K296">
        <v>0.77876800000000002</v>
      </c>
      <c r="L296">
        <v>294</v>
      </c>
      <c r="O296" s="13">
        <v>346</v>
      </c>
      <c r="P296">
        <v>-0.17552054288943822</v>
      </c>
      <c r="Q296" s="5">
        <v>343220000</v>
      </c>
      <c r="T296">
        <v>270</v>
      </c>
      <c r="U296">
        <v>0.57656300000000005</v>
      </c>
      <c r="W296">
        <v>38822000</v>
      </c>
      <c r="X296">
        <v>0.23258300000000001</v>
      </c>
      <c r="Y296">
        <v>270</v>
      </c>
    </row>
    <row r="297" spans="1:25" x14ac:dyDescent="0.2">
      <c r="A297" s="13">
        <v>295</v>
      </c>
      <c r="B297">
        <v>0.11069697428579629</v>
      </c>
      <c r="C297" s="5">
        <v>10551000000</v>
      </c>
      <c r="G297">
        <v>295</v>
      </c>
      <c r="H297">
        <v>0.110697</v>
      </c>
      <c r="J297">
        <v>10551000000</v>
      </c>
      <c r="K297">
        <v>0.79302600000000001</v>
      </c>
      <c r="L297">
        <v>295</v>
      </c>
      <c r="O297" s="13">
        <v>270</v>
      </c>
      <c r="P297">
        <v>0.57656292471801485</v>
      </c>
      <c r="Q297" s="5">
        <v>38822000</v>
      </c>
      <c r="T297">
        <v>67</v>
      </c>
      <c r="U297">
        <v>-0.25818200000000002</v>
      </c>
      <c r="W297">
        <v>37520000</v>
      </c>
      <c r="X297">
        <v>0.53490400000000005</v>
      </c>
      <c r="Y297">
        <v>67</v>
      </c>
    </row>
    <row r="298" spans="1:25" x14ac:dyDescent="0.2">
      <c r="A298" s="13">
        <v>296</v>
      </c>
      <c r="B298">
        <v>0.18477210399872399</v>
      </c>
      <c r="C298" s="5">
        <v>114220000</v>
      </c>
      <c r="G298">
        <v>296</v>
      </c>
      <c r="H298">
        <v>0.18477199999999999</v>
      </c>
      <c r="J298">
        <v>114220000</v>
      </c>
      <c r="K298">
        <v>0.83234699999999995</v>
      </c>
      <c r="L298">
        <v>296</v>
      </c>
      <c r="O298" s="13">
        <v>67</v>
      </c>
      <c r="P298">
        <v>-0.25818198816827392</v>
      </c>
      <c r="Q298" s="5">
        <v>37520000</v>
      </c>
      <c r="T298">
        <v>187</v>
      </c>
      <c r="U298">
        <v>-0.55939799999999995</v>
      </c>
      <c r="W298">
        <v>275580000</v>
      </c>
      <c r="X298">
        <v>0.177708</v>
      </c>
      <c r="Y298">
        <v>187</v>
      </c>
    </row>
    <row r="299" spans="1:25" x14ac:dyDescent="0.2">
      <c r="A299" s="13">
        <v>297</v>
      </c>
      <c r="B299" t="e">
        <v>#DIV/0!</v>
      </c>
      <c r="C299" s="5">
        <v>0</v>
      </c>
      <c r="G299">
        <v>297</v>
      </c>
      <c r="H299" t="s">
        <v>3137</v>
      </c>
      <c r="J299">
        <v>0</v>
      </c>
      <c r="K299">
        <v>1</v>
      </c>
      <c r="L299">
        <v>297</v>
      </c>
      <c r="O299" s="13">
        <v>187</v>
      </c>
      <c r="P299">
        <v>-0.55939817740964703</v>
      </c>
      <c r="Q299" s="5">
        <v>275580000</v>
      </c>
      <c r="T299">
        <v>94</v>
      </c>
      <c r="U299">
        <v>0.252552</v>
      </c>
      <c r="W299">
        <v>1611600000</v>
      </c>
      <c r="X299">
        <v>0.46126299999999998</v>
      </c>
      <c r="Y299">
        <v>94</v>
      </c>
    </row>
    <row r="300" spans="1:25" x14ac:dyDescent="0.2">
      <c r="A300" s="13">
        <v>298</v>
      </c>
      <c r="B300">
        <v>-0.17551871779132244</v>
      </c>
      <c r="C300" s="5">
        <v>692200000</v>
      </c>
      <c r="G300">
        <v>298</v>
      </c>
      <c r="H300">
        <v>-0.17551900000000001</v>
      </c>
      <c r="J300">
        <v>692200000</v>
      </c>
      <c r="K300">
        <v>0.54525000000000001</v>
      </c>
      <c r="L300">
        <v>298</v>
      </c>
      <c r="O300" s="13">
        <v>94</v>
      </c>
      <c r="P300">
        <v>0.2525520795024031</v>
      </c>
      <c r="Q300" s="5">
        <v>1611600000</v>
      </c>
      <c r="T300">
        <v>555</v>
      </c>
      <c r="U300">
        <v>-0.38095299999999999</v>
      </c>
      <c r="W300">
        <v>491430000</v>
      </c>
      <c r="X300">
        <v>0.23544000000000001</v>
      </c>
      <c r="Y300">
        <v>555</v>
      </c>
    </row>
    <row r="301" spans="1:25" x14ac:dyDescent="0.2">
      <c r="A301" s="13">
        <v>299</v>
      </c>
      <c r="B301">
        <v>5.8963861666881418E-2</v>
      </c>
      <c r="C301" s="5">
        <v>1575400000</v>
      </c>
      <c r="G301">
        <v>299</v>
      </c>
      <c r="H301">
        <v>5.89639E-2</v>
      </c>
      <c r="J301">
        <v>1575400000</v>
      </c>
      <c r="K301">
        <v>0.92060600000000004</v>
      </c>
      <c r="L301">
        <v>299</v>
      </c>
      <c r="O301" s="13">
        <v>555</v>
      </c>
      <c r="P301">
        <v>-0.38095331204970778</v>
      </c>
      <c r="Q301" s="5">
        <v>491430000</v>
      </c>
      <c r="T301">
        <v>115</v>
      </c>
      <c r="U301">
        <v>-0.26090200000000002</v>
      </c>
      <c r="W301">
        <v>460770000</v>
      </c>
      <c r="X301">
        <v>0.40566600000000003</v>
      </c>
      <c r="Y301">
        <v>115</v>
      </c>
    </row>
    <row r="302" spans="1:25" x14ac:dyDescent="0.2">
      <c r="A302" s="13">
        <v>300</v>
      </c>
      <c r="B302">
        <v>-5.0610540694071456E-2</v>
      </c>
      <c r="C302" s="5">
        <v>13893000</v>
      </c>
      <c r="G302">
        <v>300</v>
      </c>
      <c r="H302">
        <v>-5.0610500000000003E-2</v>
      </c>
      <c r="J302">
        <v>13893000</v>
      </c>
      <c r="K302">
        <v>0.82895200000000002</v>
      </c>
      <c r="L302">
        <v>300</v>
      </c>
      <c r="O302" s="13">
        <v>115</v>
      </c>
      <c r="P302">
        <v>-0.26090225632479336</v>
      </c>
      <c r="Q302" s="5">
        <v>460770000</v>
      </c>
      <c r="T302">
        <v>303</v>
      </c>
      <c r="U302">
        <v>0.28431600000000001</v>
      </c>
      <c r="W302">
        <v>160550000</v>
      </c>
      <c r="X302">
        <v>0.55525999999999998</v>
      </c>
      <c r="Y302">
        <v>303</v>
      </c>
    </row>
    <row r="303" spans="1:25" x14ac:dyDescent="0.2">
      <c r="A303" s="13">
        <v>301</v>
      </c>
      <c r="B303">
        <v>-6.4509460467567767E-2</v>
      </c>
      <c r="C303" s="5">
        <v>945230000</v>
      </c>
      <c r="G303">
        <v>301</v>
      </c>
      <c r="H303">
        <v>-6.4509499999999997E-2</v>
      </c>
      <c r="J303">
        <v>945230000</v>
      </c>
      <c r="K303">
        <v>0.78425800000000001</v>
      </c>
      <c r="L303">
        <v>301</v>
      </c>
      <c r="O303" s="13">
        <v>303</v>
      </c>
      <c r="P303">
        <v>0.284316048801178</v>
      </c>
      <c r="Q303" s="5">
        <v>160550000</v>
      </c>
      <c r="T303">
        <v>176</v>
      </c>
      <c r="U303">
        <v>0.30756099999999997</v>
      </c>
      <c r="W303">
        <v>2525900000</v>
      </c>
      <c r="X303">
        <v>0.362124</v>
      </c>
      <c r="Y303">
        <v>176</v>
      </c>
    </row>
    <row r="304" spans="1:25" x14ac:dyDescent="0.2">
      <c r="A304" s="13">
        <v>302</v>
      </c>
      <c r="B304">
        <v>0.39665774773947998</v>
      </c>
      <c r="C304" s="5">
        <v>740880000</v>
      </c>
      <c r="G304">
        <v>302</v>
      </c>
      <c r="H304">
        <v>0.39665800000000001</v>
      </c>
      <c r="J304">
        <v>740880000</v>
      </c>
      <c r="K304">
        <v>0.24531900000000001</v>
      </c>
      <c r="L304">
        <v>302</v>
      </c>
      <c r="O304" s="13">
        <v>176</v>
      </c>
      <c r="P304">
        <v>0.30756113193354095</v>
      </c>
      <c r="Q304" s="5">
        <v>2525900000</v>
      </c>
      <c r="T304">
        <v>530</v>
      </c>
      <c r="U304">
        <v>-0.22992599999999999</v>
      </c>
      <c r="W304">
        <v>113060000</v>
      </c>
      <c r="X304">
        <v>0.58073600000000003</v>
      </c>
      <c r="Y304">
        <v>530</v>
      </c>
    </row>
    <row r="305" spans="1:25" x14ac:dyDescent="0.2">
      <c r="A305" s="13">
        <v>303</v>
      </c>
      <c r="B305">
        <v>0.284316048801178</v>
      </c>
      <c r="C305" s="5">
        <v>160550000</v>
      </c>
      <c r="G305">
        <v>303</v>
      </c>
      <c r="H305">
        <v>0.28431600000000001</v>
      </c>
      <c r="J305">
        <v>160550000</v>
      </c>
      <c r="K305">
        <v>0.69247700000000001</v>
      </c>
      <c r="L305">
        <v>303</v>
      </c>
      <c r="O305" s="13">
        <v>530</v>
      </c>
      <c r="P305">
        <v>-0.22992560184906013</v>
      </c>
      <c r="Q305" s="5">
        <v>113060000</v>
      </c>
      <c r="T305">
        <v>529</v>
      </c>
      <c r="U305">
        <v>0.38759900000000003</v>
      </c>
      <c r="W305">
        <v>999380000</v>
      </c>
      <c r="X305">
        <v>0.243896</v>
      </c>
      <c r="Y305">
        <v>529</v>
      </c>
    </row>
    <row r="306" spans="1:25" x14ac:dyDescent="0.2">
      <c r="A306" s="13">
        <v>304</v>
      </c>
      <c r="B306">
        <v>0.46771786445025876</v>
      </c>
      <c r="C306" s="5">
        <v>20373000</v>
      </c>
      <c r="G306">
        <v>304</v>
      </c>
      <c r="H306">
        <v>0.46771800000000002</v>
      </c>
      <c r="J306">
        <v>20373000</v>
      </c>
      <c r="K306">
        <v>0.46286500000000003</v>
      </c>
      <c r="L306">
        <v>304</v>
      </c>
      <c r="O306" s="13">
        <v>529</v>
      </c>
      <c r="P306">
        <v>0.38759944656545298</v>
      </c>
      <c r="Q306" s="5">
        <v>999380000</v>
      </c>
      <c r="T306">
        <v>408</v>
      </c>
      <c r="U306">
        <v>0.50953899999999996</v>
      </c>
      <c r="W306">
        <v>1307600000</v>
      </c>
      <c r="X306">
        <v>0.120603</v>
      </c>
      <c r="Y306">
        <v>408</v>
      </c>
    </row>
    <row r="307" spans="1:25" x14ac:dyDescent="0.2">
      <c r="A307" s="13">
        <v>305</v>
      </c>
      <c r="B307">
        <v>1.0370191066077343</v>
      </c>
      <c r="C307" s="5">
        <v>17187000</v>
      </c>
      <c r="G307">
        <v>305</v>
      </c>
      <c r="H307">
        <v>1.0370200000000001</v>
      </c>
      <c r="J307">
        <v>17187000</v>
      </c>
      <c r="K307">
        <v>7.4208999999999997E-2</v>
      </c>
      <c r="L307">
        <v>305</v>
      </c>
      <c r="O307" s="13">
        <v>408</v>
      </c>
      <c r="P307">
        <v>0.50953947654723108</v>
      </c>
      <c r="Q307" s="5">
        <v>1307600000</v>
      </c>
      <c r="T307">
        <v>199</v>
      </c>
      <c r="U307">
        <v>-1.2698199999999999</v>
      </c>
      <c r="W307">
        <v>39906000</v>
      </c>
      <c r="X307">
        <v>2.1897599999999998E-3</v>
      </c>
      <c r="Y307">
        <v>199</v>
      </c>
    </row>
    <row r="308" spans="1:25" x14ac:dyDescent="0.2">
      <c r="A308" s="13">
        <v>306</v>
      </c>
      <c r="B308">
        <v>-9.50518249220942E-2</v>
      </c>
      <c r="C308" s="5">
        <v>294690000</v>
      </c>
      <c r="G308">
        <v>306</v>
      </c>
      <c r="H308">
        <v>-9.5051800000000006E-2</v>
      </c>
      <c r="J308">
        <v>294690000</v>
      </c>
      <c r="K308">
        <v>0.76755799999999996</v>
      </c>
      <c r="L308">
        <v>306</v>
      </c>
      <c r="O308" s="13">
        <v>199</v>
      </c>
      <c r="P308">
        <v>-1.2698204499897916</v>
      </c>
      <c r="Q308" s="5">
        <v>39906000</v>
      </c>
      <c r="T308">
        <v>698</v>
      </c>
      <c r="U308">
        <v>0.28328999999999999</v>
      </c>
      <c r="W308">
        <v>13669000000</v>
      </c>
      <c r="X308">
        <v>0.40410800000000002</v>
      </c>
      <c r="Y308">
        <v>698</v>
      </c>
    </row>
    <row r="309" spans="1:25" x14ac:dyDescent="0.2">
      <c r="A309" s="13">
        <v>307</v>
      </c>
      <c r="B309">
        <v>0.55523314433882021</v>
      </c>
      <c r="C309" s="5">
        <v>677040000</v>
      </c>
      <c r="G309">
        <v>307</v>
      </c>
      <c r="H309">
        <v>0.55523299999999998</v>
      </c>
      <c r="J309">
        <v>677040000</v>
      </c>
      <c r="K309">
        <v>9.6803899999999998E-2</v>
      </c>
      <c r="L309">
        <v>307</v>
      </c>
      <c r="O309" s="13">
        <v>698</v>
      </c>
      <c r="P309">
        <v>0.28328982007888748</v>
      </c>
      <c r="Q309" s="5">
        <v>13669000000</v>
      </c>
      <c r="T309">
        <v>724</v>
      </c>
      <c r="U309">
        <v>0.49816500000000002</v>
      </c>
      <c r="W309">
        <v>566110000</v>
      </c>
      <c r="X309">
        <v>0.12948000000000001</v>
      </c>
      <c r="Y309">
        <v>724</v>
      </c>
    </row>
    <row r="310" spans="1:25" x14ac:dyDescent="0.2">
      <c r="A310" s="13">
        <v>308</v>
      </c>
      <c r="B310">
        <v>-0.30276807900721742</v>
      </c>
      <c r="C310" s="5">
        <v>289380000</v>
      </c>
      <c r="G310">
        <v>308</v>
      </c>
      <c r="H310">
        <v>-0.30276799999999998</v>
      </c>
      <c r="J310">
        <v>289380000</v>
      </c>
      <c r="K310">
        <v>0.50460199999999999</v>
      </c>
      <c r="L310">
        <v>308</v>
      </c>
      <c r="O310" s="13">
        <v>724</v>
      </c>
      <c r="P310">
        <v>0.49816510457412189</v>
      </c>
      <c r="Q310" s="5">
        <v>566110000</v>
      </c>
      <c r="T310">
        <v>125</v>
      </c>
      <c r="U310">
        <v>0.47925800000000002</v>
      </c>
      <c r="W310">
        <v>7177400</v>
      </c>
      <c r="X310">
        <v>0.32086599999999998</v>
      </c>
      <c r="Y310">
        <v>125</v>
      </c>
    </row>
    <row r="311" spans="1:25" x14ac:dyDescent="0.2">
      <c r="A311" s="13">
        <v>309</v>
      </c>
      <c r="B311">
        <v>0.1410652040918256</v>
      </c>
      <c r="C311" s="5">
        <v>2786400000</v>
      </c>
      <c r="G311">
        <v>309</v>
      </c>
      <c r="H311">
        <v>0.141065</v>
      </c>
      <c r="J311">
        <v>2786400000</v>
      </c>
      <c r="K311">
        <v>0.72041999999999995</v>
      </c>
      <c r="L311">
        <v>309</v>
      </c>
      <c r="O311" s="13">
        <v>125</v>
      </c>
      <c r="P311">
        <v>0.47925781877851237</v>
      </c>
      <c r="Q311" s="5">
        <v>7177400</v>
      </c>
      <c r="T311">
        <v>86</v>
      </c>
      <c r="U311">
        <v>-1.43472</v>
      </c>
      <c r="V311" t="s">
        <v>3138</v>
      </c>
      <c r="W311">
        <v>11494000</v>
      </c>
      <c r="X311">
        <v>5.3742299999999998E-4</v>
      </c>
      <c r="Y311">
        <v>86</v>
      </c>
    </row>
    <row r="312" spans="1:25" x14ac:dyDescent="0.2">
      <c r="A312" s="13">
        <v>310</v>
      </c>
      <c r="B312">
        <v>1.0390905170928217</v>
      </c>
      <c r="C312" s="5">
        <v>865280000</v>
      </c>
      <c r="G312">
        <v>310</v>
      </c>
      <c r="H312">
        <v>1.0390900000000001</v>
      </c>
      <c r="I312" t="s">
        <v>3138</v>
      </c>
      <c r="J312">
        <v>865280000</v>
      </c>
      <c r="K312">
        <v>1.46065E-3</v>
      </c>
      <c r="L312">
        <v>310</v>
      </c>
      <c r="O312" s="13">
        <v>86</v>
      </c>
      <c r="P312">
        <v>-1.4347211369801496</v>
      </c>
      <c r="Q312" s="5">
        <v>11494000</v>
      </c>
      <c r="T312">
        <v>310</v>
      </c>
      <c r="U312">
        <v>0.62405299999999997</v>
      </c>
      <c r="W312">
        <v>865280000</v>
      </c>
      <c r="X312">
        <v>5.5412799999999998E-2</v>
      </c>
      <c r="Y312">
        <v>310</v>
      </c>
    </row>
    <row r="313" spans="1:25" x14ac:dyDescent="0.2">
      <c r="A313" s="13">
        <v>311</v>
      </c>
      <c r="B313" t="e">
        <v>#NUM!</v>
      </c>
      <c r="C313" s="5">
        <v>1977400</v>
      </c>
      <c r="G313">
        <v>311</v>
      </c>
      <c r="H313" t="s">
        <v>3137</v>
      </c>
      <c r="J313">
        <v>1977400</v>
      </c>
      <c r="K313">
        <v>1</v>
      </c>
      <c r="L313">
        <v>311</v>
      </c>
      <c r="O313" s="13">
        <v>310</v>
      </c>
      <c r="P313">
        <v>0.62405301781397771</v>
      </c>
      <c r="Q313" s="5">
        <v>865280000</v>
      </c>
      <c r="T313">
        <v>289</v>
      </c>
      <c r="U313">
        <v>0.32393499999999997</v>
      </c>
      <c r="W313">
        <v>841320000</v>
      </c>
      <c r="X313">
        <v>0.33540500000000001</v>
      </c>
      <c r="Y313">
        <v>289</v>
      </c>
    </row>
    <row r="314" spans="1:25" x14ac:dyDescent="0.2">
      <c r="A314" s="13">
        <v>312</v>
      </c>
      <c r="B314">
        <v>-1.0162379917968796</v>
      </c>
      <c r="C314" s="5">
        <v>19995000</v>
      </c>
      <c r="G314">
        <v>312</v>
      </c>
      <c r="H314">
        <v>-1.01624</v>
      </c>
      <c r="J314">
        <v>19995000</v>
      </c>
      <c r="K314">
        <v>5.1898300000000001E-2</v>
      </c>
      <c r="L314">
        <v>312</v>
      </c>
      <c r="O314" s="13">
        <v>289</v>
      </c>
      <c r="P314">
        <v>0.32393542643817863</v>
      </c>
      <c r="Q314" s="5">
        <v>841320000</v>
      </c>
      <c r="T314">
        <v>584</v>
      </c>
      <c r="U314">
        <v>0.468472</v>
      </c>
      <c r="W314">
        <v>6094300000</v>
      </c>
      <c r="X314">
        <v>0.15504599999999999</v>
      </c>
      <c r="Y314">
        <v>584</v>
      </c>
    </row>
    <row r="315" spans="1:25" x14ac:dyDescent="0.2">
      <c r="A315" s="13">
        <v>313</v>
      </c>
      <c r="B315">
        <v>-0.58928404028550485</v>
      </c>
      <c r="C315" s="5">
        <v>1156700</v>
      </c>
      <c r="G315">
        <v>313</v>
      </c>
      <c r="H315">
        <v>-0.58928400000000003</v>
      </c>
      <c r="J315">
        <v>1156700</v>
      </c>
      <c r="K315">
        <v>0.238013</v>
      </c>
      <c r="L315">
        <v>313</v>
      </c>
      <c r="O315" s="13">
        <v>584</v>
      </c>
      <c r="P315">
        <v>0.46847214493734252</v>
      </c>
      <c r="Q315" s="5">
        <v>6094300000</v>
      </c>
      <c r="T315">
        <v>40</v>
      </c>
      <c r="U315">
        <v>0.57700200000000001</v>
      </c>
      <c r="W315">
        <v>202100000</v>
      </c>
      <c r="X315">
        <v>0.23222799999999999</v>
      </c>
      <c r="Y315">
        <v>40</v>
      </c>
    </row>
    <row r="316" spans="1:25" x14ac:dyDescent="0.2">
      <c r="A316" s="13">
        <v>314</v>
      </c>
      <c r="B316">
        <v>-0.2959022007386013</v>
      </c>
      <c r="C316" s="5">
        <v>82878000</v>
      </c>
      <c r="G316">
        <v>314</v>
      </c>
      <c r="H316">
        <v>-0.295902</v>
      </c>
      <c r="J316">
        <v>82878000</v>
      </c>
      <c r="K316">
        <v>0.51248000000000005</v>
      </c>
      <c r="L316">
        <v>314</v>
      </c>
      <c r="O316" s="13">
        <v>40</v>
      </c>
      <c r="P316">
        <v>0.57700240451135798</v>
      </c>
      <c r="Q316" s="5">
        <v>202100000</v>
      </c>
      <c r="T316">
        <v>683</v>
      </c>
      <c r="U316">
        <v>0.71654099999999998</v>
      </c>
      <c r="W316">
        <v>795890000</v>
      </c>
      <c r="X316">
        <v>2.7167E-2</v>
      </c>
      <c r="Y316">
        <v>683</v>
      </c>
    </row>
    <row r="317" spans="1:25" x14ac:dyDescent="0.2">
      <c r="A317" s="13">
        <v>315</v>
      </c>
      <c r="B317">
        <v>0.14589934010658628</v>
      </c>
      <c r="C317" s="5">
        <v>1066400000</v>
      </c>
      <c r="G317">
        <v>315</v>
      </c>
      <c r="H317">
        <v>0.145899</v>
      </c>
      <c r="J317">
        <v>1066400000</v>
      </c>
      <c r="K317">
        <v>0.70907200000000004</v>
      </c>
      <c r="L317">
        <v>315</v>
      </c>
      <c r="O317" s="13">
        <v>683</v>
      </c>
      <c r="P317">
        <v>0.71654065030929093</v>
      </c>
      <c r="Q317" s="5">
        <v>795890000</v>
      </c>
      <c r="T317">
        <v>111</v>
      </c>
      <c r="U317">
        <v>0.44197700000000001</v>
      </c>
      <c r="W317">
        <v>3468300000</v>
      </c>
      <c r="X317">
        <v>0.18094299999999999</v>
      </c>
      <c r="Y317">
        <v>111</v>
      </c>
    </row>
    <row r="318" spans="1:25" x14ac:dyDescent="0.2">
      <c r="A318" s="13">
        <v>316</v>
      </c>
      <c r="B318">
        <v>-0.36706034989658626</v>
      </c>
      <c r="C318" s="5">
        <v>5000100000</v>
      </c>
      <c r="G318">
        <v>316</v>
      </c>
      <c r="H318">
        <v>-0.36706</v>
      </c>
      <c r="J318">
        <v>5000100000</v>
      </c>
      <c r="K318">
        <v>0.23950399999999999</v>
      </c>
      <c r="L318">
        <v>316</v>
      </c>
      <c r="O318" s="13">
        <v>111</v>
      </c>
      <c r="P318">
        <v>0.44197719978268524</v>
      </c>
      <c r="Q318" s="5">
        <v>3468300000</v>
      </c>
      <c r="T318">
        <v>255</v>
      </c>
      <c r="U318">
        <v>0.17952099999999999</v>
      </c>
      <c r="W318">
        <v>832090000000</v>
      </c>
      <c r="X318">
        <v>0.61354200000000003</v>
      </c>
      <c r="Y318">
        <v>255</v>
      </c>
    </row>
    <row r="319" spans="1:25" x14ac:dyDescent="0.2">
      <c r="A319" s="13">
        <v>317</v>
      </c>
      <c r="B319">
        <v>0.11289276706432412</v>
      </c>
      <c r="C319" s="5">
        <v>7120200000</v>
      </c>
      <c r="G319">
        <v>317</v>
      </c>
      <c r="H319">
        <v>0.11289299999999999</v>
      </c>
      <c r="J319">
        <v>7120200000</v>
      </c>
      <c r="K319">
        <v>0.78770700000000005</v>
      </c>
      <c r="L319">
        <v>317</v>
      </c>
      <c r="O319" s="13">
        <v>255</v>
      </c>
      <c r="P319">
        <v>0.17952087895792587</v>
      </c>
      <c r="Q319" s="5">
        <v>832090000000</v>
      </c>
      <c r="T319">
        <v>490</v>
      </c>
      <c r="U319">
        <v>0.175709</v>
      </c>
      <c r="W319">
        <v>1702500000</v>
      </c>
      <c r="X319">
        <v>0.62206399999999995</v>
      </c>
      <c r="Y319">
        <v>490</v>
      </c>
    </row>
    <row r="320" spans="1:25" x14ac:dyDescent="0.2">
      <c r="A320" s="13">
        <v>318</v>
      </c>
      <c r="B320">
        <v>-0.51412370504956084</v>
      </c>
      <c r="C320" s="5">
        <v>80733000</v>
      </c>
      <c r="G320">
        <v>318</v>
      </c>
      <c r="H320">
        <v>-0.51412400000000003</v>
      </c>
      <c r="J320">
        <v>80733000</v>
      </c>
      <c r="K320">
        <v>0.29580400000000001</v>
      </c>
      <c r="L320">
        <v>318</v>
      </c>
      <c r="O320" s="13">
        <v>490</v>
      </c>
      <c r="P320">
        <v>0.17570875639685687</v>
      </c>
      <c r="Q320" s="5">
        <v>1702500000</v>
      </c>
      <c r="T320">
        <v>324</v>
      </c>
      <c r="U320">
        <v>-0.22289100000000001</v>
      </c>
      <c r="W320">
        <v>262040000</v>
      </c>
      <c r="X320">
        <v>0.59242600000000001</v>
      </c>
      <c r="Y320">
        <v>324</v>
      </c>
    </row>
    <row r="321" spans="1:25" x14ac:dyDescent="0.2">
      <c r="A321" s="13">
        <v>319</v>
      </c>
      <c r="B321">
        <v>-0.3232626801760099</v>
      </c>
      <c r="C321" s="5">
        <v>73827000</v>
      </c>
      <c r="G321">
        <v>319</v>
      </c>
      <c r="H321">
        <v>-0.32326300000000002</v>
      </c>
      <c r="J321">
        <v>73827000</v>
      </c>
      <c r="K321">
        <v>0.48147000000000001</v>
      </c>
      <c r="L321">
        <v>319</v>
      </c>
      <c r="O321" s="13">
        <v>324</v>
      </c>
      <c r="P321">
        <v>-0.22289078991665309</v>
      </c>
      <c r="Q321" s="5">
        <v>262040000</v>
      </c>
      <c r="T321">
        <v>605</v>
      </c>
      <c r="U321">
        <v>0.362763</v>
      </c>
      <c r="W321">
        <v>10512000000</v>
      </c>
      <c r="X321">
        <v>0.27726200000000001</v>
      </c>
      <c r="Y321">
        <v>605</v>
      </c>
    </row>
    <row r="322" spans="1:25" x14ac:dyDescent="0.2">
      <c r="A322" s="13">
        <v>320</v>
      </c>
      <c r="B322">
        <v>-0.23418664338054418</v>
      </c>
      <c r="C322" s="5">
        <v>110050000</v>
      </c>
      <c r="G322">
        <v>320</v>
      </c>
      <c r="H322">
        <v>-0.23418700000000001</v>
      </c>
      <c r="J322">
        <v>110050000</v>
      </c>
      <c r="K322">
        <v>0.586067</v>
      </c>
      <c r="L322">
        <v>320</v>
      </c>
      <c r="O322" s="13">
        <v>605</v>
      </c>
      <c r="P322">
        <v>0.36276265754682746</v>
      </c>
      <c r="Q322" s="5">
        <v>10512000000</v>
      </c>
      <c r="T322">
        <v>156</v>
      </c>
      <c r="U322">
        <v>-0.22020300000000001</v>
      </c>
      <c r="W322">
        <v>343420000</v>
      </c>
      <c r="X322">
        <v>0.47694700000000001</v>
      </c>
      <c r="Y322">
        <v>156</v>
      </c>
    </row>
    <row r="323" spans="1:25" x14ac:dyDescent="0.2">
      <c r="A323" s="13">
        <v>321</v>
      </c>
      <c r="B323">
        <v>9.6004261446348466E-2</v>
      </c>
      <c r="C323" s="5">
        <v>1069900000</v>
      </c>
      <c r="G323">
        <v>321</v>
      </c>
      <c r="H323">
        <v>9.6004300000000001E-2</v>
      </c>
      <c r="J323">
        <v>1069900000</v>
      </c>
      <c r="K323">
        <v>0.82885500000000001</v>
      </c>
      <c r="L323">
        <v>321</v>
      </c>
      <c r="O323" s="13">
        <v>156</v>
      </c>
      <c r="P323">
        <v>-0.22020283430049983</v>
      </c>
      <c r="Q323" s="5">
        <v>343420000</v>
      </c>
      <c r="T323">
        <v>442</v>
      </c>
      <c r="U323">
        <v>0.11738</v>
      </c>
      <c r="W323">
        <v>118840000000</v>
      </c>
      <c r="X323">
        <v>0.75820600000000005</v>
      </c>
      <c r="Y323">
        <v>442</v>
      </c>
    </row>
    <row r="324" spans="1:25" x14ac:dyDescent="0.2">
      <c r="A324" s="13">
        <v>322</v>
      </c>
      <c r="B324">
        <v>-0.72842071934615071</v>
      </c>
      <c r="C324" s="5">
        <v>26180000</v>
      </c>
      <c r="G324">
        <v>322</v>
      </c>
      <c r="H324">
        <v>-0.72842099999999999</v>
      </c>
      <c r="J324">
        <v>26180000</v>
      </c>
      <c r="K324">
        <v>0.15301999999999999</v>
      </c>
      <c r="L324">
        <v>322</v>
      </c>
      <c r="O324" s="13">
        <v>442</v>
      </c>
      <c r="P324">
        <v>0.1173804059206297</v>
      </c>
      <c r="Q324" s="5">
        <v>118840000000</v>
      </c>
      <c r="T324">
        <v>367</v>
      </c>
      <c r="U324">
        <v>0.62422100000000003</v>
      </c>
      <c r="W324">
        <v>169160000</v>
      </c>
      <c r="X324">
        <v>0.19628799999999999</v>
      </c>
      <c r="Y324">
        <v>367</v>
      </c>
    </row>
    <row r="325" spans="1:25" x14ac:dyDescent="0.2">
      <c r="A325" s="13">
        <v>323</v>
      </c>
      <c r="B325">
        <v>0.52832755311967439</v>
      </c>
      <c r="C325" s="5">
        <v>113300000</v>
      </c>
      <c r="G325">
        <v>323</v>
      </c>
      <c r="H325">
        <v>0.52832800000000002</v>
      </c>
      <c r="J325">
        <v>113300000</v>
      </c>
      <c r="K325">
        <v>0.39752500000000002</v>
      </c>
      <c r="L325">
        <v>323</v>
      </c>
      <c r="O325" s="13">
        <v>367</v>
      </c>
      <c r="P325">
        <v>0.62422061748667768</v>
      </c>
      <c r="Q325" s="5">
        <v>169160000</v>
      </c>
      <c r="T325">
        <v>318</v>
      </c>
      <c r="U325">
        <v>-0.51412400000000003</v>
      </c>
      <c r="W325">
        <v>80733000</v>
      </c>
      <c r="X325">
        <v>0.21552099999999999</v>
      </c>
      <c r="Y325">
        <v>318</v>
      </c>
    </row>
    <row r="326" spans="1:25" x14ac:dyDescent="0.2">
      <c r="A326" s="13">
        <v>324</v>
      </c>
      <c r="B326">
        <v>-0.22289078991665309</v>
      </c>
      <c r="C326" s="5">
        <v>262040000</v>
      </c>
      <c r="G326">
        <v>324</v>
      </c>
      <c r="H326">
        <v>-0.22289100000000001</v>
      </c>
      <c r="J326">
        <v>262040000</v>
      </c>
      <c r="K326">
        <v>0.60004800000000003</v>
      </c>
      <c r="L326">
        <v>324</v>
      </c>
      <c r="O326" s="13">
        <v>318</v>
      </c>
      <c r="P326">
        <v>-0.51412370504956084</v>
      </c>
      <c r="Q326" s="5">
        <v>80733000</v>
      </c>
      <c r="T326">
        <v>262</v>
      </c>
      <c r="U326">
        <v>0.21531700000000001</v>
      </c>
      <c r="W326">
        <v>35948000</v>
      </c>
      <c r="X326">
        <v>0.65463499999999997</v>
      </c>
      <c r="Y326">
        <v>262</v>
      </c>
    </row>
    <row r="327" spans="1:25" x14ac:dyDescent="0.2">
      <c r="A327" s="13">
        <v>325</v>
      </c>
      <c r="B327">
        <v>-1.0614497389810376</v>
      </c>
      <c r="C327" s="5">
        <v>9693800</v>
      </c>
      <c r="G327">
        <v>325</v>
      </c>
      <c r="H327">
        <v>-1.06145</v>
      </c>
      <c r="J327">
        <v>9693800</v>
      </c>
      <c r="K327">
        <v>4.28797E-2</v>
      </c>
      <c r="L327">
        <v>325</v>
      </c>
      <c r="O327" s="13">
        <v>262</v>
      </c>
      <c r="P327">
        <v>0.21531740004465699</v>
      </c>
      <c r="Q327" s="5">
        <v>35948000</v>
      </c>
      <c r="T327">
        <v>797</v>
      </c>
      <c r="U327">
        <v>-0.30479800000000001</v>
      </c>
      <c r="W327">
        <v>6801900000</v>
      </c>
      <c r="X327">
        <v>0.336393</v>
      </c>
      <c r="Y327">
        <v>797</v>
      </c>
    </row>
    <row r="328" spans="1:25" x14ac:dyDescent="0.2">
      <c r="A328" s="13">
        <v>326</v>
      </c>
      <c r="B328">
        <v>0.50488581894064288</v>
      </c>
      <c r="C328" s="5">
        <v>1886800000</v>
      </c>
      <c r="G328">
        <v>326</v>
      </c>
      <c r="H328">
        <v>0.50488599999999995</v>
      </c>
      <c r="J328">
        <v>1886800000</v>
      </c>
      <c r="K328">
        <v>0.133047</v>
      </c>
      <c r="L328">
        <v>326</v>
      </c>
      <c r="O328" s="13">
        <v>797</v>
      </c>
      <c r="P328">
        <v>-0.30479780765696324</v>
      </c>
      <c r="Q328" s="5">
        <v>6801900000</v>
      </c>
      <c r="T328">
        <v>735</v>
      </c>
      <c r="U328">
        <v>-0.30483399999999999</v>
      </c>
      <c r="W328">
        <v>245840000</v>
      </c>
      <c r="X328">
        <v>0.463447</v>
      </c>
      <c r="Y328">
        <v>735</v>
      </c>
    </row>
    <row r="329" spans="1:25" x14ac:dyDescent="0.2">
      <c r="A329" s="13">
        <v>327</v>
      </c>
      <c r="B329" t="e">
        <v>#NUM!</v>
      </c>
      <c r="C329" s="5">
        <v>2084400</v>
      </c>
      <c r="G329">
        <v>327</v>
      </c>
      <c r="H329" t="s">
        <v>3137</v>
      </c>
      <c r="J329">
        <v>2084400</v>
      </c>
      <c r="K329">
        <v>1</v>
      </c>
      <c r="L329">
        <v>327</v>
      </c>
      <c r="O329" s="13">
        <v>735</v>
      </c>
      <c r="P329">
        <v>-0.30483419569778875</v>
      </c>
      <c r="Q329" s="5">
        <v>245840000</v>
      </c>
      <c r="T329">
        <v>415</v>
      </c>
      <c r="U329">
        <v>0.20669499999999999</v>
      </c>
      <c r="W329">
        <v>406700000</v>
      </c>
      <c r="X329">
        <v>0.55435000000000001</v>
      </c>
      <c r="Y329">
        <v>415</v>
      </c>
    </row>
    <row r="330" spans="1:25" x14ac:dyDescent="0.2">
      <c r="A330" s="13">
        <v>328</v>
      </c>
      <c r="B330">
        <v>0.54843394390649924</v>
      </c>
      <c r="C330" s="5">
        <v>20017000</v>
      </c>
      <c r="G330">
        <v>328</v>
      </c>
      <c r="H330">
        <v>0.54843399999999998</v>
      </c>
      <c r="J330">
        <v>20017000</v>
      </c>
      <c r="K330">
        <v>0.37714199999999998</v>
      </c>
      <c r="L330">
        <v>328</v>
      </c>
      <c r="O330" s="13">
        <v>415</v>
      </c>
      <c r="P330">
        <v>0.20669518293543235</v>
      </c>
      <c r="Q330" s="5">
        <v>406700000</v>
      </c>
      <c r="T330">
        <v>578</v>
      </c>
      <c r="U330">
        <v>-0.17518</v>
      </c>
      <c r="W330">
        <v>200740000</v>
      </c>
      <c r="X330">
        <v>0.674396</v>
      </c>
      <c r="Y330">
        <v>578</v>
      </c>
    </row>
    <row r="331" spans="1:25" x14ac:dyDescent="0.2">
      <c r="A331" s="13">
        <v>329</v>
      </c>
      <c r="B331">
        <v>0.10868955104920937</v>
      </c>
      <c r="C331" s="5">
        <v>814190000</v>
      </c>
      <c r="G331">
        <v>329</v>
      </c>
      <c r="H331">
        <v>0.10868999999999999</v>
      </c>
      <c r="J331">
        <v>814190000</v>
      </c>
      <c r="K331">
        <v>0.797898</v>
      </c>
      <c r="L331">
        <v>329</v>
      </c>
      <c r="O331" s="13">
        <v>578</v>
      </c>
      <c r="P331">
        <v>-0.17517967115492492</v>
      </c>
      <c r="Q331" s="5">
        <v>200740000</v>
      </c>
      <c r="T331">
        <v>71</v>
      </c>
      <c r="U331">
        <v>-0.13391600000000001</v>
      </c>
      <c r="W331">
        <v>563320000</v>
      </c>
      <c r="X331">
        <v>0.64829999999999999</v>
      </c>
      <c r="Y331">
        <v>71</v>
      </c>
    </row>
    <row r="332" spans="1:25" x14ac:dyDescent="0.2">
      <c r="A332" s="13">
        <v>330</v>
      </c>
      <c r="B332">
        <v>-1.6742514483360236</v>
      </c>
      <c r="C332" s="5">
        <v>7814400</v>
      </c>
      <c r="G332">
        <v>330</v>
      </c>
      <c r="H332">
        <v>-1.67425</v>
      </c>
      <c r="I332" t="s">
        <v>3138</v>
      </c>
      <c r="J332">
        <v>7814400</v>
      </c>
      <c r="K332">
        <v>1.79963E-3</v>
      </c>
      <c r="L332">
        <v>330</v>
      </c>
      <c r="O332" s="13">
        <v>71</v>
      </c>
      <c r="P332">
        <v>-0.13391558517633534</v>
      </c>
      <c r="Q332" s="5">
        <v>563320000</v>
      </c>
      <c r="T332">
        <v>309</v>
      </c>
      <c r="U332">
        <v>0.141065</v>
      </c>
      <c r="W332">
        <v>2786400000</v>
      </c>
      <c r="X332">
        <v>0.70172299999999999</v>
      </c>
      <c r="Y332">
        <v>309</v>
      </c>
    </row>
    <row r="333" spans="1:25" x14ac:dyDescent="0.2">
      <c r="A333" s="13">
        <v>331</v>
      </c>
      <c r="B333">
        <v>-7.934525251872164E-2</v>
      </c>
      <c r="C333" s="5">
        <v>1209500000</v>
      </c>
      <c r="G333">
        <v>331</v>
      </c>
      <c r="H333">
        <v>-7.9345299999999994E-2</v>
      </c>
      <c r="J333">
        <v>1209500000</v>
      </c>
      <c r="K333">
        <v>0.75046500000000005</v>
      </c>
      <c r="L333">
        <v>331</v>
      </c>
      <c r="O333" s="13">
        <v>309</v>
      </c>
      <c r="P333">
        <v>0.1410652040918256</v>
      </c>
      <c r="Q333" s="5">
        <v>2786400000</v>
      </c>
      <c r="T333">
        <v>507</v>
      </c>
      <c r="U333">
        <v>0.378834</v>
      </c>
      <c r="W333">
        <v>173980000</v>
      </c>
      <c r="X333">
        <v>0.43234400000000001</v>
      </c>
      <c r="Y333">
        <v>507</v>
      </c>
    </row>
    <row r="334" spans="1:25" x14ac:dyDescent="0.2">
      <c r="A334" s="13">
        <v>332</v>
      </c>
      <c r="B334">
        <v>0.52254765833593819</v>
      </c>
      <c r="C334" s="5">
        <v>38619000</v>
      </c>
      <c r="G334">
        <v>332</v>
      </c>
      <c r="H334">
        <v>0.52254800000000001</v>
      </c>
      <c r="J334">
        <v>38619000</v>
      </c>
      <c r="K334">
        <v>0.403505</v>
      </c>
      <c r="L334">
        <v>332</v>
      </c>
      <c r="O334" s="13">
        <v>507</v>
      </c>
      <c r="P334">
        <v>0.37883384867418846</v>
      </c>
      <c r="Q334" s="5">
        <v>173980000</v>
      </c>
      <c r="T334">
        <v>466</v>
      </c>
      <c r="U334">
        <v>-0.14746799999999999</v>
      </c>
      <c r="W334">
        <v>129820000</v>
      </c>
      <c r="X334">
        <v>0.72392999999999996</v>
      </c>
      <c r="Y334">
        <v>466</v>
      </c>
    </row>
    <row r="335" spans="1:25" x14ac:dyDescent="0.2">
      <c r="A335" s="13">
        <v>333</v>
      </c>
      <c r="B335">
        <v>-0.1983616354128826</v>
      </c>
      <c r="C335" s="5">
        <v>297780000</v>
      </c>
      <c r="G335">
        <v>333</v>
      </c>
      <c r="H335">
        <v>-0.19836200000000001</v>
      </c>
      <c r="J335">
        <v>297780000</v>
      </c>
      <c r="K335">
        <v>0.63091600000000003</v>
      </c>
      <c r="L335">
        <v>333</v>
      </c>
      <c r="O335" s="13">
        <v>466</v>
      </c>
      <c r="P335">
        <v>-0.1474680954762031</v>
      </c>
      <c r="Q335" s="5">
        <v>129820000</v>
      </c>
      <c r="T335">
        <v>360</v>
      </c>
      <c r="U335">
        <v>-1.77929</v>
      </c>
      <c r="V335" t="s">
        <v>3138</v>
      </c>
      <c r="W335">
        <v>8499200</v>
      </c>
      <c r="X335" s="15">
        <v>1.75979E-5</v>
      </c>
      <c r="Y335">
        <v>360</v>
      </c>
    </row>
    <row r="336" spans="1:25" x14ac:dyDescent="0.2">
      <c r="A336" s="13">
        <v>334</v>
      </c>
      <c r="B336">
        <v>0.52880140245233287</v>
      </c>
      <c r="C336" s="5">
        <v>234800000</v>
      </c>
      <c r="G336">
        <v>334</v>
      </c>
      <c r="H336">
        <v>0.52880099999999997</v>
      </c>
      <c r="J336">
        <v>234800000</v>
      </c>
      <c r="K336">
        <v>0.39703699999999997</v>
      </c>
      <c r="L336">
        <v>334</v>
      </c>
      <c r="O336" s="13">
        <v>360</v>
      </c>
      <c r="P336">
        <v>-1.7792948578570633</v>
      </c>
      <c r="Q336" s="5">
        <v>8499200</v>
      </c>
      <c r="T336">
        <v>598</v>
      </c>
      <c r="U336">
        <v>0.40442299999999998</v>
      </c>
      <c r="W336">
        <v>7236400000</v>
      </c>
      <c r="X336">
        <v>0.22296199999999999</v>
      </c>
      <c r="Y336">
        <v>598</v>
      </c>
    </row>
    <row r="337" spans="1:25" x14ac:dyDescent="0.2">
      <c r="A337" s="13">
        <v>335</v>
      </c>
      <c r="B337">
        <v>-0.16814516510767502</v>
      </c>
      <c r="C337" s="5">
        <v>167160000</v>
      </c>
      <c r="G337">
        <v>335</v>
      </c>
      <c r="H337">
        <v>-0.16814499999999999</v>
      </c>
      <c r="J337">
        <v>167160000</v>
      </c>
      <c r="K337">
        <v>0.66983999999999999</v>
      </c>
      <c r="L337">
        <v>335</v>
      </c>
      <c r="O337" s="13">
        <v>598</v>
      </c>
      <c r="P337">
        <v>0.40442285167230951</v>
      </c>
      <c r="Q337" s="5">
        <v>7236400000</v>
      </c>
      <c r="T337">
        <v>411</v>
      </c>
      <c r="U337">
        <v>-0.13108500000000001</v>
      </c>
      <c r="W337">
        <v>44984000000</v>
      </c>
      <c r="X337">
        <v>0.65432900000000005</v>
      </c>
      <c r="Y337">
        <v>411</v>
      </c>
    </row>
    <row r="338" spans="1:25" x14ac:dyDescent="0.2">
      <c r="A338" s="13">
        <v>336</v>
      </c>
      <c r="B338">
        <v>0.14119753151237291</v>
      </c>
      <c r="C338" s="5">
        <v>4933600</v>
      </c>
      <c r="G338">
        <v>336</v>
      </c>
      <c r="H338">
        <v>0.14119799999999999</v>
      </c>
      <c r="J338">
        <v>4933600</v>
      </c>
      <c r="K338">
        <v>0.89559</v>
      </c>
      <c r="L338">
        <v>336</v>
      </c>
      <c r="O338" s="13">
        <v>411</v>
      </c>
      <c r="P338">
        <v>-0.13108522007053902</v>
      </c>
      <c r="Q338" s="5">
        <v>44984000000</v>
      </c>
      <c r="T338">
        <v>267</v>
      </c>
      <c r="U338">
        <v>0.38180399999999998</v>
      </c>
      <c r="W338">
        <v>289150000</v>
      </c>
      <c r="X338">
        <v>0.42875600000000003</v>
      </c>
      <c r="Y338">
        <v>267</v>
      </c>
    </row>
    <row r="339" spans="1:25" x14ac:dyDescent="0.2">
      <c r="A339" s="13">
        <v>337</v>
      </c>
      <c r="B339">
        <v>0.19657568322616847</v>
      </c>
      <c r="C339" s="5">
        <v>3322100000</v>
      </c>
      <c r="G339">
        <v>337</v>
      </c>
      <c r="H339">
        <v>0.196576</v>
      </c>
      <c r="J339">
        <v>3322100000</v>
      </c>
      <c r="K339">
        <v>0.59438599999999997</v>
      </c>
      <c r="L339">
        <v>337</v>
      </c>
      <c r="O339" s="13">
        <v>267</v>
      </c>
      <c r="P339">
        <v>0.38180361276102698</v>
      </c>
      <c r="Q339" s="5">
        <v>289150000</v>
      </c>
      <c r="T339">
        <v>669</v>
      </c>
      <c r="U339">
        <v>-0.29434100000000002</v>
      </c>
      <c r="W339">
        <v>120510000</v>
      </c>
      <c r="X339">
        <v>0.47904099999999999</v>
      </c>
      <c r="Y339">
        <v>669</v>
      </c>
    </row>
    <row r="340" spans="1:25" x14ac:dyDescent="0.2">
      <c r="A340" s="13">
        <v>338</v>
      </c>
      <c r="B340">
        <v>1.855517495732677</v>
      </c>
      <c r="C340" s="5">
        <v>3150400</v>
      </c>
      <c r="G340">
        <v>338</v>
      </c>
      <c r="H340">
        <v>1.8555200000000001</v>
      </c>
      <c r="I340" t="s">
        <v>3138</v>
      </c>
      <c r="J340">
        <v>3150400</v>
      </c>
      <c r="K340">
        <v>9.7849999999999999E-4</v>
      </c>
      <c r="L340">
        <v>338</v>
      </c>
      <c r="O340" s="13">
        <v>669</v>
      </c>
      <c r="P340">
        <v>-0.29434096661737524</v>
      </c>
      <c r="Q340" s="5">
        <v>120510000</v>
      </c>
      <c r="T340">
        <v>571</v>
      </c>
      <c r="U340">
        <v>-0.25089800000000001</v>
      </c>
      <c r="W340">
        <v>10719000000</v>
      </c>
      <c r="X340">
        <v>0.42257099999999997</v>
      </c>
      <c r="Y340">
        <v>571</v>
      </c>
    </row>
    <row r="341" spans="1:25" x14ac:dyDescent="0.2">
      <c r="A341" s="13">
        <v>339</v>
      </c>
      <c r="B341">
        <v>-0.27574783584266938</v>
      </c>
      <c r="C341" s="5">
        <v>151290000</v>
      </c>
      <c r="G341">
        <v>339</v>
      </c>
      <c r="H341">
        <v>-0.27574799999999999</v>
      </c>
      <c r="J341">
        <v>151290000</v>
      </c>
      <c r="K341">
        <v>0.535972</v>
      </c>
      <c r="L341">
        <v>339</v>
      </c>
      <c r="O341" s="13">
        <v>571</v>
      </c>
      <c r="P341">
        <v>-0.25089792014191103</v>
      </c>
      <c r="Q341" s="5">
        <v>10719000000</v>
      </c>
      <c r="T341">
        <v>29</v>
      </c>
      <c r="U341">
        <v>-0.94839799999999996</v>
      </c>
      <c r="W341">
        <v>24556000000</v>
      </c>
      <c r="X341">
        <v>4.1827499999999998E-3</v>
      </c>
      <c r="Y341">
        <v>29</v>
      </c>
    </row>
    <row r="342" spans="1:25" x14ac:dyDescent="0.2">
      <c r="A342" s="13">
        <v>340</v>
      </c>
      <c r="B342">
        <v>-0.48871125312156011</v>
      </c>
      <c r="C342" s="5">
        <v>77556000</v>
      </c>
      <c r="G342">
        <v>340</v>
      </c>
      <c r="H342">
        <v>-0.48871100000000001</v>
      </c>
      <c r="J342">
        <v>77556000</v>
      </c>
      <c r="K342">
        <v>0.31731100000000001</v>
      </c>
      <c r="L342">
        <v>340</v>
      </c>
      <c r="O342" s="13">
        <v>29</v>
      </c>
      <c r="P342">
        <v>-0.94839756881547355</v>
      </c>
      <c r="Q342" s="5">
        <v>24556000000</v>
      </c>
      <c r="T342">
        <v>525</v>
      </c>
      <c r="U342">
        <v>-0.17244499999999999</v>
      </c>
      <c r="W342">
        <v>113200000000</v>
      </c>
      <c r="X342">
        <v>0.56865699999999997</v>
      </c>
      <c r="Y342">
        <v>525</v>
      </c>
    </row>
    <row r="343" spans="1:25" x14ac:dyDescent="0.2">
      <c r="A343" s="13">
        <v>341</v>
      </c>
      <c r="B343">
        <v>4.4615166608961469E-2</v>
      </c>
      <c r="C343" s="5">
        <v>291910000</v>
      </c>
      <c r="G343">
        <v>341</v>
      </c>
      <c r="H343">
        <v>4.4615200000000001E-2</v>
      </c>
      <c r="J343">
        <v>291910000</v>
      </c>
      <c r="K343">
        <v>0.96359300000000003</v>
      </c>
      <c r="L343">
        <v>341</v>
      </c>
      <c r="O343" s="13">
        <v>525</v>
      </c>
      <c r="P343">
        <v>-0.17244467760188109</v>
      </c>
      <c r="Q343" s="5">
        <v>113200000000</v>
      </c>
      <c r="T343">
        <v>333</v>
      </c>
      <c r="U343">
        <v>-0.19836200000000001</v>
      </c>
      <c r="W343">
        <v>297780000</v>
      </c>
      <c r="X343">
        <v>0.63400500000000004</v>
      </c>
      <c r="Y343">
        <v>333</v>
      </c>
    </row>
    <row r="344" spans="1:25" x14ac:dyDescent="0.2">
      <c r="A344" s="13">
        <v>342</v>
      </c>
      <c r="B344">
        <v>-8.6091984416090117E-2</v>
      </c>
      <c r="C344" s="5">
        <v>29308000</v>
      </c>
      <c r="G344">
        <v>342</v>
      </c>
      <c r="H344">
        <v>-8.6092000000000002E-2</v>
      </c>
      <c r="J344">
        <v>29308000</v>
      </c>
      <c r="K344">
        <v>0.77983199999999997</v>
      </c>
      <c r="L344">
        <v>342</v>
      </c>
      <c r="O344" s="13">
        <v>333</v>
      </c>
      <c r="P344">
        <v>-0.1983616354128826</v>
      </c>
      <c r="Q344" s="5">
        <v>297780000</v>
      </c>
      <c r="T344">
        <v>401</v>
      </c>
      <c r="U344">
        <v>0.22067300000000001</v>
      </c>
      <c r="W344">
        <v>92680000</v>
      </c>
      <c r="X344">
        <v>0.64666599999999996</v>
      </c>
      <c r="Y344">
        <v>401</v>
      </c>
    </row>
    <row r="345" spans="1:25" x14ac:dyDescent="0.2">
      <c r="A345" s="13">
        <v>343</v>
      </c>
      <c r="B345">
        <v>-3.2818711059941275</v>
      </c>
      <c r="C345" s="5">
        <v>28048000</v>
      </c>
      <c r="G345">
        <v>343</v>
      </c>
      <c r="H345">
        <v>-3.2818700000000001</v>
      </c>
      <c r="I345" t="s">
        <v>3138</v>
      </c>
      <c r="J345">
        <v>28048000</v>
      </c>
      <c r="K345" s="15">
        <v>1.9953500000000001E-9</v>
      </c>
      <c r="L345">
        <v>343</v>
      </c>
      <c r="O345" s="13">
        <v>401</v>
      </c>
      <c r="P345">
        <v>0.22067312411755766</v>
      </c>
      <c r="Q345" s="5">
        <v>92680000</v>
      </c>
      <c r="T345">
        <v>123</v>
      </c>
      <c r="U345">
        <v>-0.31073200000000001</v>
      </c>
      <c r="W345">
        <v>98260000</v>
      </c>
      <c r="X345">
        <v>0.45480900000000002</v>
      </c>
      <c r="Y345">
        <v>123</v>
      </c>
    </row>
    <row r="346" spans="1:25" x14ac:dyDescent="0.2">
      <c r="A346" s="13">
        <v>344</v>
      </c>
      <c r="B346">
        <v>1.6477395977306546</v>
      </c>
      <c r="C346" s="5">
        <v>19610000</v>
      </c>
      <c r="G346">
        <v>344</v>
      </c>
      <c r="H346">
        <v>1.64774</v>
      </c>
      <c r="J346">
        <v>19610000</v>
      </c>
      <c r="K346">
        <v>3.5799099999999999E-3</v>
      </c>
      <c r="L346">
        <v>344</v>
      </c>
      <c r="O346" s="13">
        <v>123</v>
      </c>
      <c r="P346">
        <v>-0.31073171938122573</v>
      </c>
      <c r="Q346" s="5">
        <v>98260000</v>
      </c>
      <c r="T346">
        <v>790</v>
      </c>
      <c r="U346">
        <v>0.41432600000000003</v>
      </c>
      <c r="W346">
        <v>3049100000</v>
      </c>
      <c r="X346">
        <v>0.211258</v>
      </c>
      <c r="Y346">
        <v>790</v>
      </c>
    </row>
    <row r="347" spans="1:25" x14ac:dyDescent="0.2">
      <c r="A347" s="13">
        <v>345</v>
      </c>
      <c r="B347" t="e">
        <v>#DIV/0!</v>
      </c>
      <c r="C347" s="5">
        <v>680420</v>
      </c>
      <c r="G347">
        <v>345</v>
      </c>
      <c r="H347" t="s">
        <v>3137</v>
      </c>
      <c r="J347">
        <v>680420</v>
      </c>
      <c r="K347">
        <v>1</v>
      </c>
      <c r="L347">
        <v>345</v>
      </c>
      <c r="O347" s="13">
        <v>790</v>
      </c>
      <c r="P347">
        <v>0.41432571153172365</v>
      </c>
      <c r="Q347" s="5">
        <v>3049100000</v>
      </c>
      <c r="T347">
        <v>167</v>
      </c>
      <c r="U347">
        <v>-0.246002</v>
      </c>
      <c r="W347">
        <v>14567000</v>
      </c>
      <c r="X347">
        <v>0.55443500000000001</v>
      </c>
      <c r="Y347">
        <v>167</v>
      </c>
    </row>
    <row r="348" spans="1:25" x14ac:dyDescent="0.2">
      <c r="A348" s="13">
        <v>346</v>
      </c>
      <c r="B348">
        <v>-0.17552054288943822</v>
      </c>
      <c r="C348" s="5">
        <v>343220000</v>
      </c>
      <c r="G348">
        <v>346</v>
      </c>
      <c r="H348">
        <v>-0.17552100000000001</v>
      </c>
      <c r="J348">
        <v>343220000</v>
      </c>
      <c r="K348">
        <v>0.54524600000000001</v>
      </c>
      <c r="L348">
        <v>346</v>
      </c>
      <c r="O348" s="13">
        <v>167</v>
      </c>
      <c r="P348">
        <v>-0.24600179913046816</v>
      </c>
      <c r="Q348" s="5">
        <v>14567000</v>
      </c>
      <c r="T348">
        <v>534</v>
      </c>
      <c r="U348">
        <v>-0.22456200000000001</v>
      </c>
      <c r="W348">
        <v>898030000</v>
      </c>
      <c r="X348">
        <v>0.468999</v>
      </c>
      <c r="Y348">
        <v>534</v>
      </c>
    </row>
    <row r="349" spans="1:25" x14ac:dyDescent="0.2">
      <c r="A349" s="13">
        <v>347</v>
      </c>
      <c r="B349">
        <v>-7.9572715256114854E-2</v>
      </c>
      <c r="C349" s="5">
        <v>14440000</v>
      </c>
      <c r="G349">
        <v>347</v>
      </c>
      <c r="H349">
        <v>-7.9572699999999996E-2</v>
      </c>
      <c r="J349">
        <v>14440000</v>
      </c>
      <c r="K349">
        <v>0.788798</v>
      </c>
      <c r="L349">
        <v>347</v>
      </c>
      <c r="O349" s="13">
        <v>534</v>
      </c>
      <c r="P349">
        <v>-0.22456178489143089</v>
      </c>
      <c r="Q349" s="5">
        <v>898030000</v>
      </c>
      <c r="T349">
        <v>567</v>
      </c>
      <c r="U349">
        <v>-0.22846</v>
      </c>
      <c r="W349">
        <v>249520000</v>
      </c>
      <c r="X349">
        <v>0.58316199999999996</v>
      </c>
      <c r="Y349">
        <v>567</v>
      </c>
    </row>
    <row r="350" spans="1:25" x14ac:dyDescent="0.2">
      <c r="A350" s="13">
        <v>348</v>
      </c>
      <c r="B350">
        <v>0.2603152237721244</v>
      </c>
      <c r="C350" s="5">
        <v>87176000</v>
      </c>
      <c r="G350">
        <v>348</v>
      </c>
      <c r="H350">
        <v>0.26031500000000002</v>
      </c>
      <c r="J350">
        <v>87176000</v>
      </c>
      <c r="K350">
        <v>0.72545400000000004</v>
      </c>
      <c r="L350">
        <v>348</v>
      </c>
      <c r="O350" s="13">
        <v>567</v>
      </c>
      <c r="P350">
        <v>-0.22846027320308249</v>
      </c>
      <c r="Q350" s="5">
        <v>249520000</v>
      </c>
      <c r="T350">
        <v>320</v>
      </c>
      <c r="U350">
        <v>-0.23418700000000001</v>
      </c>
      <c r="W350">
        <v>110050000</v>
      </c>
      <c r="X350">
        <v>0.573708</v>
      </c>
      <c r="Y350">
        <v>320</v>
      </c>
    </row>
    <row r="351" spans="1:25" x14ac:dyDescent="0.2">
      <c r="A351" s="13">
        <v>349</v>
      </c>
      <c r="B351">
        <v>-0.23933737793728915</v>
      </c>
      <c r="C351" s="5">
        <v>138220000000</v>
      </c>
      <c r="G351">
        <v>349</v>
      </c>
      <c r="H351">
        <v>-0.23933699999999999</v>
      </c>
      <c r="J351">
        <v>138220000000</v>
      </c>
      <c r="K351">
        <v>0.42646600000000001</v>
      </c>
      <c r="L351">
        <v>349</v>
      </c>
      <c r="O351" s="13">
        <v>320</v>
      </c>
      <c r="P351">
        <v>-0.23418664338054418</v>
      </c>
      <c r="Q351" s="5">
        <v>110050000</v>
      </c>
      <c r="T351">
        <v>30</v>
      </c>
      <c r="U351">
        <v>0.61310699999999996</v>
      </c>
      <c r="W351">
        <v>20214000</v>
      </c>
      <c r="X351">
        <v>0.20435700000000001</v>
      </c>
      <c r="Y351">
        <v>30</v>
      </c>
    </row>
    <row r="352" spans="1:25" x14ac:dyDescent="0.2">
      <c r="A352" s="13">
        <v>350</v>
      </c>
      <c r="B352">
        <v>0.80256224601771631</v>
      </c>
      <c r="C352" s="5">
        <v>675190000</v>
      </c>
      <c r="G352">
        <v>350</v>
      </c>
      <c r="H352">
        <v>0.802562</v>
      </c>
      <c r="J352">
        <v>675190000</v>
      </c>
      <c r="K352">
        <v>1.47502E-2</v>
      </c>
      <c r="L352">
        <v>350</v>
      </c>
      <c r="O352" s="13">
        <v>30</v>
      </c>
      <c r="P352">
        <v>0.61310702445926002</v>
      </c>
      <c r="Q352" s="5">
        <v>20214000</v>
      </c>
      <c r="T352">
        <v>755</v>
      </c>
      <c r="U352">
        <v>0.33550600000000003</v>
      </c>
      <c r="W352">
        <v>789340000</v>
      </c>
      <c r="X352">
        <v>0.31731100000000001</v>
      </c>
      <c r="Y352">
        <v>755</v>
      </c>
    </row>
    <row r="353" spans="1:25" x14ac:dyDescent="0.2">
      <c r="A353" s="13">
        <v>351</v>
      </c>
      <c r="B353">
        <v>4.7293175798975066E-2</v>
      </c>
      <c r="C353" s="5">
        <v>1510600000</v>
      </c>
      <c r="G353">
        <v>351</v>
      </c>
      <c r="H353">
        <v>4.7293200000000001E-2</v>
      </c>
      <c r="J353">
        <v>1510600000</v>
      </c>
      <c r="K353">
        <v>0.94979599999999997</v>
      </c>
      <c r="L353">
        <v>351</v>
      </c>
      <c r="O353" s="13">
        <v>755</v>
      </c>
      <c r="P353">
        <v>0.33550598148433919</v>
      </c>
      <c r="Q353" s="5">
        <v>789340000</v>
      </c>
      <c r="T353">
        <v>480</v>
      </c>
      <c r="U353">
        <v>-0.30797999999999998</v>
      </c>
      <c r="W353">
        <v>484870000</v>
      </c>
      <c r="X353">
        <v>0.33168599999999998</v>
      </c>
      <c r="Y353">
        <v>480</v>
      </c>
    </row>
    <row r="354" spans="1:25" x14ac:dyDescent="0.2">
      <c r="A354" s="13">
        <v>352</v>
      </c>
      <c r="B354">
        <v>-0.13101327508963373</v>
      </c>
      <c r="C354" s="5">
        <v>89394000000</v>
      </c>
      <c r="G354">
        <v>352</v>
      </c>
      <c r="H354">
        <v>-0.13101299999999999</v>
      </c>
      <c r="J354">
        <v>89394000000</v>
      </c>
      <c r="K354">
        <v>0.63682499999999997</v>
      </c>
      <c r="L354">
        <v>352</v>
      </c>
      <c r="O354" s="13">
        <v>480</v>
      </c>
      <c r="P354">
        <v>-0.30797968660196218</v>
      </c>
      <c r="Q354" s="5">
        <v>484870000</v>
      </c>
      <c r="T354">
        <v>734</v>
      </c>
      <c r="U354">
        <v>-0.46884599999999998</v>
      </c>
      <c r="W354">
        <v>5255800000</v>
      </c>
      <c r="X354">
        <v>0.148092</v>
      </c>
      <c r="Y354">
        <v>734</v>
      </c>
    </row>
    <row r="355" spans="1:25" x14ac:dyDescent="0.2">
      <c r="A355" s="13">
        <v>353</v>
      </c>
      <c r="B355">
        <v>0.42469784540420885</v>
      </c>
      <c r="C355" s="5">
        <v>9116900000</v>
      </c>
      <c r="G355">
        <v>353</v>
      </c>
      <c r="H355">
        <v>0.42469800000000002</v>
      </c>
      <c r="J355">
        <v>9116900000</v>
      </c>
      <c r="K355">
        <v>0.21130399999999999</v>
      </c>
      <c r="L355">
        <v>353</v>
      </c>
      <c r="O355" s="13">
        <v>734</v>
      </c>
      <c r="P355">
        <v>-0.46884581895329019</v>
      </c>
      <c r="Q355" s="5">
        <v>5255800000</v>
      </c>
      <c r="T355">
        <v>101</v>
      </c>
      <c r="U355">
        <v>-0.145122</v>
      </c>
      <c r="W355">
        <v>13684000000</v>
      </c>
      <c r="X355">
        <v>0.62466100000000002</v>
      </c>
      <c r="Y355">
        <v>101</v>
      </c>
    </row>
    <row r="356" spans="1:25" x14ac:dyDescent="0.2">
      <c r="A356" s="13">
        <v>354</v>
      </c>
      <c r="B356" t="e">
        <v>#DIV/0!</v>
      </c>
      <c r="C356" s="5">
        <v>1596500</v>
      </c>
      <c r="G356">
        <v>354</v>
      </c>
      <c r="H356" t="s">
        <v>3137</v>
      </c>
      <c r="J356">
        <v>1596500</v>
      </c>
      <c r="K356">
        <v>1</v>
      </c>
      <c r="L356">
        <v>354</v>
      </c>
      <c r="O356" s="13">
        <v>101</v>
      </c>
      <c r="P356">
        <v>-0.1451223290598409</v>
      </c>
      <c r="Q356" s="5">
        <v>13684000000</v>
      </c>
      <c r="T356">
        <v>203</v>
      </c>
      <c r="U356">
        <v>-0.66546499999999997</v>
      </c>
      <c r="W356">
        <v>214880000</v>
      </c>
      <c r="X356">
        <v>0.108725</v>
      </c>
      <c r="Y356">
        <v>203</v>
      </c>
    </row>
    <row r="357" spans="1:25" x14ac:dyDescent="0.2">
      <c r="A357" s="13">
        <v>355</v>
      </c>
      <c r="B357">
        <v>6.8372561440854629E-2</v>
      </c>
      <c r="C357" s="5">
        <v>1080200000</v>
      </c>
      <c r="G357">
        <v>355</v>
      </c>
      <c r="H357">
        <v>6.8372600000000006E-2</v>
      </c>
      <c r="J357">
        <v>1080200000</v>
      </c>
      <c r="K357">
        <v>0.89715</v>
      </c>
      <c r="L357">
        <v>355</v>
      </c>
      <c r="O357" s="13">
        <v>203</v>
      </c>
      <c r="P357">
        <v>-0.66546530030481565</v>
      </c>
      <c r="Q357" s="5">
        <v>214880000</v>
      </c>
      <c r="T357">
        <v>35</v>
      </c>
      <c r="U357">
        <v>1.4251499999999999</v>
      </c>
      <c r="V357" t="s">
        <v>3138</v>
      </c>
      <c r="W357">
        <v>369350000</v>
      </c>
      <c r="X357" s="15">
        <v>8.2844199999999995E-6</v>
      </c>
      <c r="Y357">
        <v>35</v>
      </c>
    </row>
    <row r="358" spans="1:25" x14ac:dyDescent="0.2">
      <c r="A358" s="13">
        <v>356</v>
      </c>
      <c r="B358">
        <v>0.31428058491885308</v>
      </c>
      <c r="C358" s="5">
        <v>58552000000</v>
      </c>
      <c r="G358">
        <v>356</v>
      </c>
      <c r="H358">
        <v>0.31428099999999998</v>
      </c>
      <c r="J358">
        <v>58552000000</v>
      </c>
      <c r="K358">
        <v>0.36668499999999998</v>
      </c>
      <c r="L358">
        <v>356</v>
      </c>
      <c r="O358" s="13">
        <v>35</v>
      </c>
      <c r="P358">
        <v>1.4251535309461045</v>
      </c>
      <c r="Q358" s="5">
        <v>369350000</v>
      </c>
      <c r="T358">
        <v>464</v>
      </c>
      <c r="U358">
        <v>-0.14050699999999999</v>
      </c>
      <c r="W358">
        <v>6030100000</v>
      </c>
      <c r="X358">
        <v>0.634351</v>
      </c>
      <c r="Y358">
        <v>464</v>
      </c>
    </row>
    <row r="359" spans="1:25" x14ac:dyDescent="0.2">
      <c r="A359" s="13">
        <v>357</v>
      </c>
      <c r="B359">
        <v>0.15347887185244322</v>
      </c>
      <c r="C359" s="5">
        <v>278850000</v>
      </c>
      <c r="G359">
        <v>357</v>
      </c>
      <c r="H359">
        <v>0.153479</v>
      </c>
      <c r="J359">
        <v>278850000</v>
      </c>
      <c r="K359">
        <v>0.87768000000000002</v>
      </c>
      <c r="L359">
        <v>357</v>
      </c>
      <c r="O359" s="13">
        <v>464</v>
      </c>
      <c r="P359">
        <v>-0.1405071803794469</v>
      </c>
      <c r="Q359" s="5">
        <v>6030100000</v>
      </c>
      <c r="T359">
        <v>182</v>
      </c>
      <c r="U359">
        <v>0.21763199999999999</v>
      </c>
      <c r="W359">
        <v>9274000000</v>
      </c>
      <c r="X359">
        <v>0.53134300000000001</v>
      </c>
      <c r="Y359">
        <v>182</v>
      </c>
    </row>
    <row r="360" spans="1:25" x14ac:dyDescent="0.2">
      <c r="A360" s="13">
        <v>358</v>
      </c>
      <c r="B360">
        <v>-0.19482722248360065</v>
      </c>
      <c r="C360" s="5">
        <v>45070000</v>
      </c>
      <c r="G360">
        <v>358</v>
      </c>
      <c r="H360">
        <v>-0.194827</v>
      </c>
      <c r="J360">
        <v>45070000</v>
      </c>
      <c r="K360">
        <v>0.63541899999999996</v>
      </c>
      <c r="L360">
        <v>358</v>
      </c>
      <c r="O360" s="13">
        <v>182</v>
      </c>
      <c r="P360">
        <v>0.2176315930395577</v>
      </c>
      <c r="Q360" s="5">
        <v>9274000000</v>
      </c>
      <c r="T360">
        <v>738</v>
      </c>
      <c r="U360">
        <v>-0.171763</v>
      </c>
      <c r="W360">
        <v>18324000000</v>
      </c>
      <c r="X360">
        <v>0.570025</v>
      </c>
      <c r="Y360">
        <v>738</v>
      </c>
    </row>
    <row r="361" spans="1:25" x14ac:dyDescent="0.2">
      <c r="A361" s="13">
        <v>359</v>
      </c>
      <c r="B361">
        <v>-2.8846419477509253E-2</v>
      </c>
      <c r="C361" s="5">
        <v>61325000</v>
      </c>
      <c r="G361">
        <v>359</v>
      </c>
      <c r="H361">
        <v>-2.8846400000000001E-2</v>
      </c>
      <c r="J361">
        <v>61325000</v>
      </c>
      <c r="K361">
        <v>0.859429</v>
      </c>
      <c r="L361">
        <v>359</v>
      </c>
      <c r="O361" s="13">
        <v>738</v>
      </c>
      <c r="P361">
        <v>-0.17176252240390283</v>
      </c>
      <c r="Q361" s="5">
        <v>18324000000</v>
      </c>
      <c r="T361">
        <v>462</v>
      </c>
      <c r="U361">
        <v>-0.52588599999999996</v>
      </c>
      <c r="W361">
        <v>29313000</v>
      </c>
      <c r="X361">
        <v>0.205181</v>
      </c>
      <c r="Y361">
        <v>462</v>
      </c>
    </row>
    <row r="362" spans="1:25" x14ac:dyDescent="0.2">
      <c r="A362" s="13">
        <v>360</v>
      </c>
      <c r="B362">
        <v>-0.77929485785706321</v>
      </c>
      <c r="C362" s="5">
        <v>8499200</v>
      </c>
      <c r="G362">
        <v>360</v>
      </c>
      <c r="H362">
        <v>-0.77929499999999996</v>
      </c>
      <c r="J362">
        <v>8499200</v>
      </c>
      <c r="K362">
        <v>0.12851599999999999</v>
      </c>
      <c r="L362">
        <v>360</v>
      </c>
      <c r="O362" s="13">
        <v>462</v>
      </c>
      <c r="P362">
        <v>-0.52588606195461296</v>
      </c>
      <c r="Q362" s="5">
        <v>29313000</v>
      </c>
      <c r="T362">
        <v>580</v>
      </c>
      <c r="U362">
        <v>-0.85162599999999999</v>
      </c>
      <c r="W362">
        <v>13166000</v>
      </c>
      <c r="X362">
        <v>4.0028899999999999E-2</v>
      </c>
      <c r="Y362">
        <v>580</v>
      </c>
    </row>
    <row r="363" spans="1:25" x14ac:dyDescent="0.2">
      <c r="A363" s="13">
        <v>361</v>
      </c>
      <c r="B363">
        <v>0.34264337748809059</v>
      </c>
      <c r="C363" s="5">
        <v>83030000</v>
      </c>
      <c r="G363">
        <v>361</v>
      </c>
      <c r="H363">
        <v>0.34264299999999998</v>
      </c>
      <c r="J363">
        <v>83030000</v>
      </c>
      <c r="K363">
        <v>0.61482800000000004</v>
      </c>
      <c r="L363">
        <v>361</v>
      </c>
      <c r="O363" s="13">
        <v>580</v>
      </c>
      <c r="P363">
        <v>-0.85162620009349443</v>
      </c>
      <c r="Q363" s="5">
        <v>13166000</v>
      </c>
      <c r="T363">
        <v>670</v>
      </c>
      <c r="U363">
        <v>-0.16112299999999999</v>
      </c>
      <c r="W363">
        <v>510640000</v>
      </c>
      <c r="X363">
        <v>0.59157099999999996</v>
      </c>
      <c r="Y363">
        <v>670</v>
      </c>
    </row>
    <row r="364" spans="1:25" x14ac:dyDescent="0.2">
      <c r="A364" s="13">
        <v>362</v>
      </c>
      <c r="B364">
        <v>0.57350730345818046</v>
      </c>
      <c r="C364" s="5">
        <v>6644300000</v>
      </c>
      <c r="G364">
        <v>362</v>
      </c>
      <c r="H364">
        <v>0.57350699999999999</v>
      </c>
      <c r="J364">
        <v>6644300000</v>
      </c>
      <c r="K364">
        <v>8.5791900000000004E-2</v>
      </c>
      <c r="L364">
        <v>362</v>
      </c>
      <c r="O364" s="13">
        <v>670</v>
      </c>
      <c r="P364">
        <v>-0.16112331048970874</v>
      </c>
      <c r="Q364" s="5">
        <v>510640000</v>
      </c>
      <c r="T364">
        <v>742</v>
      </c>
      <c r="U364">
        <v>0.171821</v>
      </c>
      <c r="W364">
        <v>19380000000</v>
      </c>
      <c r="X364">
        <v>0.63080899999999995</v>
      </c>
      <c r="Y364">
        <v>742</v>
      </c>
    </row>
    <row r="365" spans="1:25" x14ac:dyDescent="0.2">
      <c r="A365" s="13">
        <v>363</v>
      </c>
      <c r="B365">
        <v>6.8880009806007919E-2</v>
      </c>
      <c r="C365" s="5">
        <v>639550000</v>
      </c>
      <c r="G365">
        <v>363</v>
      </c>
      <c r="H365">
        <v>6.8879999999999997E-2</v>
      </c>
      <c r="J365">
        <v>639550000</v>
      </c>
      <c r="K365">
        <v>0.89588699999999999</v>
      </c>
      <c r="L365">
        <v>363</v>
      </c>
      <c r="O365" s="13">
        <v>742</v>
      </c>
      <c r="P365">
        <v>0.17182058074348638</v>
      </c>
      <c r="Q365" s="5">
        <v>19380000000</v>
      </c>
      <c r="T365">
        <v>139</v>
      </c>
      <c r="U365">
        <v>0.37350699999999998</v>
      </c>
      <c r="W365">
        <v>86573000</v>
      </c>
      <c r="X365">
        <v>0.43882300000000002</v>
      </c>
      <c r="Y365">
        <v>139</v>
      </c>
    </row>
    <row r="366" spans="1:25" x14ac:dyDescent="0.2">
      <c r="A366" s="13">
        <v>364</v>
      </c>
      <c r="B366">
        <v>0.68716270447995753</v>
      </c>
      <c r="C366" s="5">
        <v>3856800000</v>
      </c>
      <c r="G366">
        <v>364</v>
      </c>
      <c r="H366">
        <v>0.68716299999999997</v>
      </c>
      <c r="J366">
        <v>3856800000</v>
      </c>
      <c r="K366">
        <v>3.7940399999999999E-2</v>
      </c>
      <c r="L366">
        <v>364</v>
      </c>
      <c r="O366" s="13">
        <v>139</v>
      </c>
      <c r="P366">
        <v>0.37350750488841422</v>
      </c>
      <c r="Q366" s="5">
        <v>86573000</v>
      </c>
      <c r="T366">
        <v>399</v>
      </c>
      <c r="U366">
        <v>0.177928</v>
      </c>
      <c r="W366">
        <v>175610000</v>
      </c>
      <c r="X366">
        <v>0.71132300000000004</v>
      </c>
      <c r="Y366">
        <v>399</v>
      </c>
    </row>
    <row r="367" spans="1:25" x14ac:dyDescent="0.2">
      <c r="A367" s="13">
        <v>365</v>
      </c>
      <c r="B367">
        <v>0.10730641582353273</v>
      </c>
      <c r="C367" s="5">
        <v>902350000</v>
      </c>
      <c r="G367">
        <v>365</v>
      </c>
      <c r="H367">
        <v>0.107306</v>
      </c>
      <c r="J367">
        <v>902350000</v>
      </c>
      <c r="K367">
        <v>0.80125900000000005</v>
      </c>
      <c r="L367">
        <v>365</v>
      </c>
      <c r="O367" s="13">
        <v>399</v>
      </c>
      <c r="P367">
        <v>0.17792813027920931</v>
      </c>
      <c r="Q367" s="5">
        <v>175610000</v>
      </c>
      <c r="T367">
        <v>816</v>
      </c>
      <c r="U367">
        <v>0.153755</v>
      </c>
      <c r="W367">
        <v>134320000</v>
      </c>
      <c r="X367">
        <v>0.74886799999999998</v>
      </c>
      <c r="Y367">
        <v>816</v>
      </c>
    </row>
    <row r="368" spans="1:25" x14ac:dyDescent="0.2">
      <c r="A368" s="13">
        <v>366</v>
      </c>
      <c r="B368">
        <v>0.52540931904665367</v>
      </c>
      <c r="C368" s="5">
        <v>25747000</v>
      </c>
      <c r="G368">
        <v>366</v>
      </c>
      <c r="H368">
        <v>0.52540900000000001</v>
      </c>
      <c r="J368">
        <v>25747000</v>
      </c>
      <c r="K368">
        <v>0.40053800000000001</v>
      </c>
      <c r="L368">
        <v>366</v>
      </c>
      <c r="O368" s="13">
        <v>816</v>
      </c>
      <c r="P368">
        <v>0.15375461349350492</v>
      </c>
      <c r="Q368" s="5">
        <v>134320000</v>
      </c>
      <c r="T368">
        <v>44</v>
      </c>
      <c r="U368">
        <v>-4.9314099999999996</v>
      </c>
      <c r="V368" t="s">
        <v>3138</v>
      </c>
      <c r="W368">
        <v>9315700</v>
      </c>
      <c r="X368" s="15">
        <v>1.12285E-32</v>
      </c>
      <c r="Y368">
        <v>44</v>
      </c>
    </row>
    <row r="369" spans="1:25" x14ac:dyDescent="0.2">
      <c r="A369" s="13">
        <v>367</v>
      </c>
      <c r="B369">
        <v>0.62422061748667768</v>
      </c>
      <c r="C369" s="5">
        <v>169160000</v>
      </c>
      <c r="G369">
        <v>367</v>
      </c>
      <c r="H369">
        <v>0.62422100000000003</v>
      </c>
      <c r="J369">
        <v>169160000</v>
      </c>
      <c r="K369">
        <v>0.306255</v>
      </c>
      <c r="L369">
        <v>367</v>
      </c>
      <c r="O369" s="13">
        <v>44</v>
      </c>
      <c r="P369">
        <v>-4.9314133223991199</v>
      </c>
      <c r="Q369" s="5">
        <v>9315700</v>
      </c>
      <c r="T369">
        <v>641</v>
      </c>
      <c r="U369">
        <v>-0.28091100000000002</v>
      </c>
      <c r="W369">
        <v>100950000</v>
      </c>
      <c r="X369">
        <v>0.49941000000000002</v>
      </c>
      <c r="Y369">
        <v>641</v>
      </c>
    </row>
    <row r="370" spans="1:25" x14ac:dyDescent="0.2">
      <c r="A370" s="13">
        <v>368</v>
      </c>
      <c r="B370">
        <v>2.4044519790847869</v>
      </c>
      <c r="C370" s="5">
        <v>156740000</v>
      </c>
      <c r="G370">
        <v>368</v>
      </c>
      <c r="H370">
        <v>2.4044500000000002</v>
      </c>
      <c r="I370" t="s">
        <v>3138</v>
      </c>
      <c r="J370">
        <v>156740000</v>
      </c>
      <c r="K370" s="15">
        <v>1.63095E-5</v>
      </c>
      <c r="L370">
        <v>368</v>
      </c>
      <c r="O370" s="13">
        <v>641</v>
      </c>
      <c r="P370">
        <v>-0.28091089083599785</v>
      </c>
      <c r="Q370" s="5">
        <v>100950000</v>
      </c>
      <c r="T370">
        <v>773</v>
      </c>
      <c r="U370">
        <v>0.54051199999999999</v>
      </c>
      <c r="W370">
        <v>327590000</v>
      </c>
      <c r="X370">
        <v>0.26303700000000002</v>
      </c>
      <c r="Y370">
        <v>773</v>
      </c>
    </row>
    <row r="371" spans="1:25" x14ac:dyDescent="0.2">
      <c r="A371" s="13">
        <v>369</v>
      </c>
      <c r="B371">
        <v>-1.2473550876329762</v>
      </c>
      <c r="C371" s="5">
        <v>2016700</v>
      </c>
      <c r="G371">
        <v>369</v>
      </c>
      <c r="H371">
        <v>-1.24736</v>
      </c>
      <c r="J371">
        <v>2016700</v>
      </c>
      <c r="K371">
        <v>1.8396200000000001E-2</v>
      </c>
      <c r="L371">
        <v>369</v>
      </c>
      <c r="O371" s="13">
        <v>773</v>
      </c>
      <c r="P371">
        <v>0.54051189694464152</v>
      </c>
      <c r="Q371" s="5">
        <v>327590000</v>
      </c>
      <c r="T371">
        <v>477</v>
      </c>
      <c r="U371">
        <v>-0.213588</v>
      </c>
      <c r="W371">
        <v>934770000</v>
      </c>
      <c r="X371">
        <v>0.48914800000000003</v>
      </c>
      <c r="Y371">
        <v>477</v>
      </c>
    </row>
    <row r="372" spans="1:25" x14ac:dyDescent="0.2">
      <c r="A372" s="13">
        <v>370</v>
      </c>
      <c r="B372">
        <v>-0.14028738043749489</v>
      </c>
      <c r="C372" s="5">
        <v>188950000</v>
      </c>
      <c r="G372">
        <v>370</v>
      </c>
      <c r="H372">
        <v>-0.140287</v>
      </c>
      <c r="J372">
        <v>188950000</v>
      </c>
      <c r="K372">
        <v>0.70653200000000005</v>
      </c>
      <c r="L372">
        <v>370</v>
      </c>
      <c r="O372" s="13">
        <v>477</v>
      </c>
      <c r="P372">
        <v>-0.21358760827672155</v>
      </c>
      <c r="Q372" s="5">
        <v>934770000</v>
      </c>
      <c r="T372">
        <v>576</v>
      </c>
      <c r="U372">
        <v>-0.34873399999999999</v>
      </c>
      <c r="W372">
        <v>511520000</v>
      </c>
      <c r="X372">
        <v>0.27518100000000001</v>
      </c>
      <c r="Y372">
        <v>576</v>
      </c>
    </row>
    <row r="373" spans="1:25" x14ac:dyDescent="0.2">
      <c r="A373" s="13">
        <v>371</v>
      </c>
      <c r="B373">
        <v>-4.8043953513865582E-2</v>
      </c>
      <c r="C373" s="5">
        <v>833360000</v>
      </c>
      <c r="G373">
        <v>371</v>
      </c>
      <c r="H373">
        <v>-4.8044000000000003E-2</v>
      </c>
      <c r="J373">
        <v>833360000</v>
      </c>
      <c r="K373">
        <v>0.82224299999999995</v>
      </c>
      <c r="L373">
        <v>371</v>
      </c>
      <c r="O373" s="13">
        <v>576</v>
      </c>
      <c r="P373">
        <v>-0.34873405363924581</v>
      </c>
      <c r="Q373" s="5">
        <v>511520000</v>
      </c>
      <c r="T373">
        <v>659</v>
      </c>
      <c r="U373">
        <v>0.23105400000000001</v>
      </c>
      <c r="W373">
        <v>126830000</v>
      </c>
      <c r="X373">
        <v>0.63133600000000001</v>
      </c>
      <c r="Y373">
        <v>659</v>
      </c>
    </row>
    <row r="374" spans="1:25" x14ac:dyDescent="0.2">
      <c r="A374" s="13">
        <v>372</v>
      </c>
      <c r="B374">
        <v>0.64477652767962501</v>
      </c>
      <c r="C374" s="5">
        <v>4913700</v>
      </c>
      <c r="G374">
        <v>372</v>
      </c>
      <c r="H374">
        <v>0.64477700000000004</v>
      </c>
      <c r="J374">
        <v>4913700</v>
      </c>
      <c r="K374">
        <v>0.28866000000000003</v>
      </c>
      <c r="L374">
        <v>372</v>
      </c>
      <c r="O374" s="13">
        <v>659</v>
      </c>
      <c r="P374">
        <v>0.2310542707301988</v>
      </c>
      <c r="Q374" s="5">
        <v>126830000</v>
      </c>
      <c r="T374">
        <v>758</v>
      </c>
      <c r="U374">
        <v>-0.19753799999999999</v>
      </c>
      <c r="W374">
        <v>208990000</v>
      </c>
      <c r="X374">
        <v>0.63542200000000004</v>
      </c>
      <c r="Y374">
        <v>758</v>
      </c>
    </row>
    <row r="375" spans="1:25" x14ac:dyDescent="0.2">
      <c r="A375" s="13">
        <v>373</v>
      </c>
      <c r="B375">
        <v>-1.3512329258453917</v>
      </c>
      <c r="C375" s="5">
        <v>35476000000</v>
      </c>
      <c r="G375">
        <v>373</v>
      </c>
      <c r="H375">
        <v>-1.3512299999999999</v>
      </c>
      <c r="I375" t="s">
        <v>3138</v>
      </c>
      <c r="J375">
        <v>35476000000</v>
      </c>
      <c r="K375" s="15">
        <v>3.92538E-5</v>
      </c>
      <c r="L375">
        <v>373</v>
      </c>
      <c r="O375" s="13">
        <v>758</v>
      </c>
      <c r="P375">
        <v>-0.19753834790337496</v>
      </c>
      <c r="Q375" s="5">
        <v>208990000</v>
      </c>
      <c r="T375">
        <v>612</v>
      </c>
      <c r="U375">
        <v>0.30726999999999999</v>
      </c>
      <c r="W375">
        <v>52390000</v>
      </c>
      <c r="X375">
        <v>0.52391399999999999</v>
      </c>
      <c r="Y375">
        <v>612</v>
      </c>
    </row>
    <row r="376" spans="1:25" x14ac:dyDescent="0.2">
      <c r="A376" s="13">
        <v>374</v>
      </c>
      <c r="B376">
        <v>0.16486334795652605</v>
      </c>
      <c r="C376" s="5">
        <v>235110000</v>
      </c>
      <c r="G376">
        <v>374</v>
      </c>
      <c r="H376">
        <v>0.16486300000000001</v>
      </c>
      <c r="J376">
        <v>235110000</v>
      </c>
      <c r="K376">
        <v>0.86113300000000004</v>
      </c>
      <c r="L376">
        <v>374</v>
      </c>
      <c r="O376" s="13">
        <v>612</v>
      </c>
      <c r="P376">
        <v>0.30727012285102179</v>
      </c>
      <c r="Q376" s="5">
        <v>52390000</v>
      </c>
      <c r="T376">
        <v>439</v>
      </c>
      <c r="U376">
        <v>0.176422</v>
      </c>
      <c r="W376">
        <v>3219900000</v>
      </c>
      <c r="X376">
        <v>0.62046500000000004</v>
      </c>
      <c r="Y376">
        <v>439</v>
      </c>
    </row>
    <row r="377" spans="1:25" x14ac:dyDescent="0.2">
      <c r="A377" s="13">
        <v>375</v>
      </c>
      <c r="B377" t="e">
        <v>#DIV/0!</v>
      </c>
      <c r="C377" s="5">
        <v>0</v>
      </c>
      <c r="G377">
        <v>375</v>
      </c>
      <c r="H377" t="s">
        <v>3137</v>
      </c>
      <c r="J377">
        <v>0</v>
      </c>
      <c r="K377">
        <v>1</v>
      </c>
      <c r="L377">
        <v>375</v>
      </c>
      <c r="O377" s="13">
        <v>439</v>
      </c>
      <c r="P377">
        <v>0.17642231334747638</v>
      </c>
      <c r="Q377" s="5">
        <v>3219900000</v>
      </c>
      <c r="T377">
        <v>38</v>
      </c>
      <c r="U377">
        <v>-3.4689399999999999</v>
      </c>
      <c r="V377" t="s">
        <v>3138</v>
      </c>
      <c r="W377">
        <v>11325000</v>
      </c>
      <c r="X377" s="15">
        <v>5.6101999999999999E-17</v>
      </c>
      <c r="Y377">
        <v>38</v>
      </c>
    </row>
    <row r="378" spans="1:25" x14ac:dyDescent="0.2">
      <c r="A378" s="13">
        <v>376</v>
      </c>
      <c r="B378">
        <v>0.35481005001264804</v>
      </c>
      <c r="C378" s="5">
        <v>30803000000</v>
      </c>
      <c r="G378">
        <v>376</v>
      </c>
      <c r="H378">
        <v>0.35481000000000001</v>
      </c>
      <c r="J378">
        <v>30803000000</v>
      </c>
      <c r="K378">
        <v>0.30292799999999998</v>
      </c>
      <c r="L378">
        <v>376</v>
      </c>
      <c r="O378" s="13">
        <v>38</v>
      </c>
      <c r="P378">
        <v>-3.4689399570550847</v>
      </c>
      <c r="Q378" s="5">
        <v>11325000</v>
      </c>
      <c r="T378">
        <v>561</v>
      </c>
      <c r="U378">
        <v>-0.17152400000000001</v>
      </c>
      <c r="W378">
        <v>4475400000</v>
      </c>
      <c r="X378">
        <v>0.57050500000000004</v>
      </c>
      <c r="Y378">
        <v>561</v>
      </c>
    </row>
    <row r="379" spans="1:25" x14ac:dyDescent="0.2">
      <c r="A379" s="13">
        <v>377</v>
      </c>
      <c r="B379">
        <v>0.52953108843077745</v>
      </c>
      <c r="C379" s="5">
        <v>210260000</v>
      </c>
      <c r="G379">
        <v>377</v>
      </c>
      <c r="H379">
        <v>0.52953099999999997</v>
      </c>
      <c r="J379">
        <v>210260000</v>
      </c>
      <c r="K379">
        <v>0.396287</v>
      </c>
      <c r="L379">
        <v>377</v>
      </c>
      <c r="O379" s="13">
        <v>561</v>
      </c>
      <c r="P379">
        <v>-0.1715235322728193</v>
      </c>
      <c r="Q379" s="5">
        <v>4475400000</v>
      </c>
      <c r="T379">
        <v>145</v>
      </c>
      <c r="U379">
        <v>-0.27714800000000001</v>
      </c>
      <c r="W379">
        <v>39289000</v>
      </c>
      <c r="X379">
        <v>0.50519800000000004</v>
      </c>
      <c r="Y379">
        <v>145</v>
      </c>
    </row>
    <row r="380" spans="1:25" x14ac:dyDescent="0.2">
      <c r="A380" s="13">
        <v>378</v>
      </c>
      <c r="B380">
        <v>0.16013002957872072</v>
      </c>
      <c r="C380" s="5">
        <v>39362000</v>
      </c>
      <c r="G380">
        <v>378</v>
      </c>
      <c r="H380">
        <v>0.16012999999999999</v>
      </c>
      <c r="J380">
        <v>39362000</v>
      </c>
      <c r="K380">
        <v>0.86800600000000006</v>
      </c>
      <c r="L380">
        <v>378</v>
      </c>
      <c r="O380" s="13">
        <v>145</v>
      </c>
      <c r="P380">
        <v>-0.27714832717504295</v>
      </c>
      <c r="Q380" s="5">
        <v>39289000</v>
      </c>
      <c r="T380">
        <v>227</v>
      </c>
      <c r="U380">
        <v>-0.13317100000000001</v>
      </c>
      <c r="W380">
        <v>55195000</v>
      </c>
      <c r="X380">
        <v>0.74996300000000005</v>
      </c>
      <c r="Y380">
        <v>227</v>
      </c>
    </row>
    <row r="381" spans="1:25" x14ac:dyDescent="0.2">
      <c r="A381" s="13">
        <v>379</v>
      </c>
      <c r="B381">
        <v>0.38204231322102794</v>
      </c>
      <c r="C381" s="5">
        <v>92746000</v>
      </c>
      <c r="G381">
        <v>379</v>
      </c>
      <c r="H381">
        <v>0.38204199999999999</v>
      </c>
      <c r="J381">
        <v>92746000</v>
      </c>
      <c r="K381">
        <v>0.56465500000000002</v>
      </c>
      <c r="L381">
        <v>379</v>
      </c>
      <c r="O381" s="13">
        <v>227</v>
      </c>
      <c r="P381">
        <v>-0.13317059954954893</v>
      </c>
      <c r="Q381" s="5">
        <v>55195000</v>
      </c>
      <c r="T381">
        <v>710</v>
      </c>
      <c r="U381">
        <v>-0.22834499999999999</v>
      </c>
      <c r="W381">
        <v>311420000</v>
      </c>
      <c r="X381">
        <v>0.58335300000000001</v>
      </c>
      <c r="Y381">
        <v>710</v>
      </c>
    </row>
    <row r="382" spans="1:25" x14ac:dyDescent="0.2">
      <c r="A382" s="13">
        <v>380</v>
      </c>
      <c r="B382">
        <v>0.29615183861627437</v>
      </c>
      <c r="C382" s="5">
        <v>19567000</v>
      </c>
      <c r="G382">
        <v>380</v>
      </c>
      <c r="H382">
        <v>0.29615200000000003</v>
      </c>
      <c r="J382">
        <v>19567000</v>
      </c>
      <c r="K382">
        <v>0.676423</v>
      </c>
      <c r="L382">
        <v>380</v>
      </c>
      <c r="O382" s="13">
        <v>710</v>
      </c>
      <c r="P382">
        <v>-0.22834463067817806</v>
      </c>
      <c r="Q382" s="5">
        <v>311420000</v>
      </c>
      <c r="T382">
        <v>786</v>
      </c>
      <c r="U382">
        <v>0.232265</v>
      </c>
      <c r="W382">
        <v>19604000</v>
      </c>
      <c r="X382">
        <v>0.62955799999999995</v>
      </c>
      <c r="Y382">
        <v>786</v>
      </c>
    </row>
    <row r="383" spans="1:25" x14ac:dyDescent="0.2">
      <c r="A383" s="13">
        <v>381</v>
      </c>
      <c r="B383">
        <v>1.0373994167832852</v>
      </c>
      <c r="C383" s="5">
        <v>85504000</v>
      </c>
      <c r="G383">
        <v>381</v>
      </c>
      <c r="H383">
        <v>1.0374000000000001</v>
      </c>
      <c r="J383">
        <v>85504000</v>
      </c>
      <c r="K383">
        <v>7.4095300000000003E-2</v>
      </c>
      <c r="L383">
        <v>381</v>
      </c>
      <c r="O383" s="13">
        <v>786</v>
      </c>
      <c r="P383">
        <v>0.23226453250115148</v>
      </c>
      <c r="Q383" s="5">
        <v>19604000</v>
      </c>
      <c r="T383">
        <v>180</v>
      </c>
      <c r="U383">
        <v>-0.16400400000000001</v>
      </c>
      <c r="W383">
        <v>170170000</v>
      </c>
      <c r="X383">
        <v>0.694218</v>
      </c>
      <c r="Y383">
        <v>180</v>
      </c>
    </row>
    <row r="384" spans="1:25" x14ac:dyDescent="0.2">
      <c r="A384" s="13">
        <v>382</v>
      </c>
      <c r="B384">
        <v>6.7113322077249682E-2</v>
      </c>
      <c r="C384" s="5">
        <v>940210000</v>
      </c>
      <c r="G384">
        <v>382</v>
      </c>
      <c r="H384">
        <v>6.7113300000000001E-2</v>
      </c>
      <c r="J384">
        <v>940210000</v>
      </c>
      <c r="K384">
        <v>0.90028399999999997</v>
      </c>
      <c r="L384">
        <v>382</v>
      </c>
      <c r="O384" s="13">
        <v>180</v>
      </c>
      <c r="P384">
        <v>-0.16400383262083068</v>
      </c>
      <c r="Q384" s="5">
        <v>170170000</v>
      </c>
      <c r="T384">
        <v>661</v>
      </c>
      <c r="U384">
        <v>-0.51443099999999997</v>
      </c>
      <c r="W384">
        <v>123430000</v>
      </c>
      <c r="X384">
        <v>0.21524599999999999</v>
      </c>
      <c r="Y384">
        <v>661</v>
      </c>
    </row>
    <row r="385" spans="1:25" x14ac:dyDescent="0.2">
      <c r="A385" s="13">
        <v>383</v>
      </c>
      <c r="B385">
        <v>0.63757281631134588</v>
      </c>
      <c r="C385" s="5">
        <v>2859000000</v>
      </c>
      <c r="G385">
        <v>383</v>
      </c>
      <c r="H385">
        <v>0.63757299999999995</v>
      </c>
      <c r="J385">
        <v>2859000000</v>
      </c>
      <c r="K385">
        <v>5.49177E-2</v>
      </c>
      <c r="L385">
        <v>383</v>
      </c>
      <c r="O385" s="13">
        <v>661</v>
      </c>
      <c r="P385">
        <v>-0.51443076341379834</v>
      </c>
      <c r="Q385" s="5">
        <v>123430000</v>
      </c>
      <c r="T385">
        <v>764</v>
      </c>
      <c r="U385">
        <v>0.29442600000000002</v>
      </c>
      <c r="W385">
        <v>3039600000</v>
      </c>
      <c r="X385">
        <v>0.38449499999999998</v>
      </c>
      <c r="Y385">
        <v>764</v>
      </c>
    </row>
    <row r="386" spans="1:25" x14ac:dyDescent="0.2">
      <c r="A386" s="13">
        <v>384</v>
      </c>
      <c r="B386">
        <v>-0.19225671320294846</v>
      </c>
      <c r="C386" s="5">
        <v>2357400000</v>
      </c>
      <c r="G386">
        <v>384</v>
      </c>
      <c r="H386">
        <v>-0.19225700000000001</v>
      </c>
      <c r="J386">
        <v>2357400000</v>
      </c>
      <c r="K386">
        <v>0.51258400000000004</v>
      </c>
      <c r="L386">
        <v>384</v>
      </c>
      <c r="O386" s="13">
        <v>764</v>
      </c>
      <c r="P386">
        <v>0.29442624012748148</v>
      </c>
      <c r="Q386" s="5">
        <v>3039600000</v>
      </c>
      <c r="T386">
        <v>287</v>
      </c>
      <c r="U386">
        <v>0.34199000000000002</v>
      </c>
      <c r="W386">
        <v>9068300000</v>
      </c>
      <c r="X386">
        <v>0.30745600000000001</v>
      </c>
      <c r="Y386">
        <v>287</v>
      </c>
    </row>
    <row r="387" spans="1:25" x14ac:dyDescent="0.2">
      <c r="A387" s="13">
        <v>385</v>
      </c>
      <c r="B387">
        <v>-0.47208798543034297</v>
      </c>
      <c r="C387" s="5">
        <v>387720000</v>
      </c>
      <c r="G387">
        <v>385</v>
      </c>
      <c r="H387">
        <v>-0.47208800000000001</v>
      </c>
      <c r="J387">
        <v>387720000</v>
      </c>
      <c r="K387">
        <v>0.136355</v>
      </c>
      <c r="L387">
        <v>385</v>
      </c>
      <c r="O387" s="13">
        <v>287</v>
      </c>
      <c r="P387">
        <v>0.34198977425851473</v>
      </c>
      <c r="Q387" s="5">
        <v>9068300000</v>
      </c>
      <c r="T387">
        <v>248</v>
      </c>
      <c r="U387">
        <v>0.59967999999999999</v>
      </c>
      <c r="W387">
        <v>31465000</v>
      </c>
      <c r="X387">
        <v>0.214423</v>
      </c>
      <c r="Y387">
        <v>248</v>
      </c>
    </row>
    <row r="388" spans="1:25" x14ac:dyDescent="0.2">
      <c r="A388" s="13">
        <v>386</v>
      </c>
      <c r="B388">
        <v>0.41537366866079756</v>
      </c>
      <c r="C388" s="5">
        <v>87182000</v>
      </c>
      <c r="G388">
        <v>386</v>
      </c>
      <c r="H388">
        <v>0.41537400000000002</v>
      </c>
      <c r="J388">
        <v>87182000</v>
      </c>
      <c r="K388">
        <v>0.52380800000000005</v>
      </c>
      <c r="L388">
        <v>386</v>
      </c>
      <c r="O388" s="13">
        <v>248</v>
      </c>
      <c r="P388">
        <v>0.5996804757805545</v>
      </c>
      <c r="Q388" s="5">
        <v>31465000</v>
      </c>
      <c r="T388">
        <v>72</v>
      </c>
      <c r="U388">
        <v>0.50860000000000005</v>
      </c>
      <c r="W388">
        <v>15261000</v>
      </c>
      <c r="X388">
        <v>0.29220000000000002</v>
      </c>
      <c r="Y388">
        <v>72</v>
      </c>
    </row>
    <row r="389" spans="1:25" x14ac:dyDescent="0.2">
      <c r="A389" s="13">
        <v>387</v>
      </c>
      <c r="B389">
        <v>-0.74620221906333373</v>
      </c>
      <c r="C389" s="5">
        <v>7505300000</v>
      </c>
      <c r="G389">
        <v>387</v>
      </c>
      <c r="H389">
        <v>-0.74620200000000003</v>
      </c>
      <c r="J389">
        <v>7505300000</v>
      </c>
      <c r="K389">
        <v>2.1047300000000001E-2</v>
      </c>
      <c r="L389">
        <v>387</v>
      </c>
      <c r="O389" s="13">
        <v>72</v>
      </c>
      <c r="P389">
        <v>0.50859985721226952</v>
      </c>
      <c r="Q389" s="5">
        <v>15261000</v>
      </c>
      <c r="T389">
        <v>117</v>
      </c>
      <c r="U389">
        <v>-1.1671499999999999</v>
      </c>
      <c r="W389">
        <v>326130000</v>
      </c>
      <c r="X389">
        <v>4.8730300000000004E-3</v>
      </c>
      <c r="Y389">
        <v>117</v>
      </c>
    </row>
    <row r="390" spans="1:25" x14ac:dyDescent="0.2">
      <c r="A390" s="13">
        <v>388</v>
      </c>
      <c r="B390">
        <v>2.65465836166562E-2</v>
      </c>
      <c r="C390" s="5">
        <v>11320000000</v>
      </c>
      <c r="G390">
        <v>388</v>
      </c>
      <c r="H390">
        <v>2.65466E-2</v>
      </c>
      <c r="J390">
        <v>11320000000</v>
      </c>
      <c r="K390">
        <v>0.99826800000000004</v>
      </c>
      <c r="L390">
        <v>388</v>
      </c>
      <c r="O390" s="13">
        <v>117</v>
      </c>
      <c r="P390">
        <v>-1.1671517348420848</v>
      </c>
      <c r="Q390" s="5">
        <v>326130000</v>
      </c>
      <c r="T390">
        <v>163</v>
      </c>
      <c r="U390">
        <v>-0.12655</v>
      </c>
      <c r="W390">
        <v>1424600000</v>
      </c>
      <c r="X390">
        <v>0.66403500000000004</v>
      </c>
      <c r="Y390">
        <v>163</v>
      </c>
    </row>
    <row r="391" spans="1:25" x14ac:dyDescent="0.2">
      <c r="A391" s="13">
        <v>389</v>
      </c>
      <c r="B391">
        <v>1.0245717209359144</v>
      </c>
      <c r="C391" s="5">
        <v>87245000</v>
      </c>
      <c r="G391">
        <v>389</v>
      </c>
      <c r="H391">
        <v>1.02457</v>
      </c>
      <c r="J391">
        <v>87245000</v>
      </c>
      <c r="K391">
        <v>7.8012100000000001E-2</v>
      </c>
      <c r="L391">
        <v>389</v>
      </c>
      <c r="O391" s="13">
        <v>163</v>
      </c>
      <c r="P391">
        <v>-0.12655001561753554</v>
      </c>
      <c r="Q391" s="5">
        <v>1424600000</v>
      </c>
      <c r="T391">
        <v>212</v>
      </c>
      <c r="U391">
        <v>-0.72948299999999999</v>
      </c>
      <c r="W391">
        <v>15203000</v>
      </c>
      <c r="X391">
        <v>7.8657900000000003E-2</v>
      </c>
      <c r="Y391">
        <v>212</v>
      </c>
    </row>
    <row r="392" spans="1:25" x14ac:dyDescent="0.2">
      <c r="A392" s="13">
        <v>390</v>
      </c>
      <c r="B392">
        <v>1.1948851486007042</v>
      </c>
      <c r="C392" s="5">
        <v>155290000</v>
      </c>
      <c r="G392">
        <v>390</v>
      </c>
      <c r="H392">
        <v>1.19489</v>
      </c>
      <c r="J392">
        <v>155290000</v>
      </c>
      <c r="K392">
        <v>3.78188E-2</v>
      </c>
      <c r="L392">
        <v>390</v>
      </c>
      <c r="O392" s="13">
        <v>212</v>
      </c>
      <c r="P392">
        <v>-0.72948268652242498</v>
      </c>
      <c r="Q392" s="5">
        <v>15203000</v>
      </c>
      <c r="T392">
        <v>337</v>
      </c>
      <c r="U392">
        <v>0.196576</v>
      </c>
      <c r="W392">
        <v>3322100000</v>
      </c>
      <c r="X392">
        <v>0.57606400000000002</v>
      </c>
      <c r="Y392">
        <v>337</v>
      </c>
    </row>
    <row r="393" spans="1:25" x14ac:dyDescent="0.2">
      <c r="A393" s="13">
        <v>391</v>
      </c>
      <c r="B393">
        <v>0.41744931449724887</v>
      </c>
      <c r="C393" s="5">
        <v>1219000000</v>
      </c>
      <c r="G393">
        <v>391</v>
      </c>
      <c r="H393">
        <v>0.41744900000000001</v>
      </c>
      <c r="J393">
        <v>1219000000</v>
      </c>
      <c r="K393">
        <v>0.219752</v>
      </c>
      <c r="L393">
        <v>391</v>
      </c>
      <c r="O393" s="13">
        <v>337</v>
      </c>
      <c r="P393">
        <v>0.19657568322616847</v>
      </c>
      <c r="Q393" s="5">
        <v>3322100000</v>
      </c>
      <c r="T393">
        <v>226</v>
      </c>
      <c r="U393">
        <v>-9.7478899999999993E-2</v>
      </c>
      <c r="W393">
        <v>60322000000</v>
      </c>
      <c r="X393">
        <v>0.72753699999999999</v>
      </c>
      <c r="Y393">
        <v>226</v>
      </c>
    </row>
    <row r="394" spans="1:25" x14ac:dyDescent="0.2">
      <c r="A394" s="13">
        <v>392</v>
      </c>
      <c r="B394">
        <v>0.64369254389991359</v>
      </c>
      <c r="C394" s="5">
        <v>84847000</v>
      </c>
      <c r="G394">
        <v>392</v>
      </c>
      <c r="H394">
        <v>0.64369299999999996</v>
      </c>
      <c r="J394">
        <v>84847000</v>
      </c>
      <c r="K394">
        <v>0.28956999999999999</v>
      </c>
      <c r="L394">
        <v>392</v>
      </c>
      <c r="O394" s="13">
        <v>226</v>
      </c>
      <c r="P394">
        <v>-9.747892646167225E-2</v>
      </c>
      <c r="Q394" s="5">
        <v>60322000000</v>
      </c>
      <c r="T394">
        <v>344</v>
      </c>
      <c r="U394">
        <v>1.64774</v>
      </c>
      <c r="V394" t="s">
        <v>3138</v>
      </c>
      <c r="W394">
        <v>19610000</v>
      </c>
      <c r="X394">
        <v>6.5687600000000003E-4</v>
      </c>
      <c r="Y394">
        <v>344</v>
      </c>
    </row>
    <row r="395" spans="1:25" x14ac:dyDescent="0.2">
      <c r="A395" s="13">
        <v>393</v>
      </c>
      <c r="B395">
        <v>-0.12312991121801416</v>
      </c>
      <c r="C395" s="5">
        <v>271580000</v>
      </c>
      <c r="G395">
        <v>393</v>
      </c>
      <c r="H395">
        <v>-0.12313</v>
      </c>
      <c r="J395">
        <v>271580000</v>
      </c>
      <c r="K395">
        <v>0.72948199999999996</v>
      </c>
      <c r="L395">
        <v>393</v>
      </c>
      <c r="O395" s="13">
        <v>344</v>
      </c>
      <c r="P395">
        <v>1.6477395977306546</v>
      </c>
      <c r="Q395" s="5">
        <v>19610000</v>
      </c>
      <c r="T395">
        <v>348</v>
      </c>
      <c r="U395">
        <v>0.26031500000000002</v>
      </c>
      <c r="W395">
        <v>87176000</v>
      </c>
      <c r="X395">
        <v>0.58898600000000001</v>
      </c>
      <c r="Y395">
        <v>348</v>
      </c>
    </row>
    <row r="396" spans="1:25" x14ac:dyDescent="0.2">
      <c r="A396" s="13">
        <v>394</v>
      </c>
      <c r="B396">
        <v>-0.34519741505340723</v>
      </c>
      <c r="C396" s="5">
        <v>108400000</v>
      </c>
      <c r="G396">
        <v>394</v>
      </c>
      <c r="H396">
        <v>-0.34519699999999998</v>
      </c>
      <c r="J396">
        <v>108400000</v>
      </c>
      <c r="K396">
        <v>0.45736599999999999</v>
      </c>
      <c r="L396">
        <v>394</v>
      </c>
      <c r="O396" s="13">
        <v>348</v>
      </c>
      <c r="P396">
        <v>0.2603152237721244</v>
      </c>
      <c r="Q396" s="5">
        <v>87176000</v>
      </c>
      <c r="T396">
        <v>290</v>
      </c>
      <c r="U396">
        <v>0.12718199999999999</v>
      </c>
      <c r="W396">
        <v>233740000</v>
      </c>
      <c r="X396">
        <v>0.79083300000000001</v>
      </c>
      <c r="Y396">
        <v>290</v>
      </c>
    </row>
    <row r="397" spans="1:25" x14ac:dyDescent="0.2">
      <c r="A397" s="13">
        <v>395</v>
      </c>
      <c r="B397">
        <v>-4.8178558852639955E-2</v>
      </c>
      <c r="C397" s="5">
        <v>988180000</v>
      </c>
      <c r="G397">
        <v>395</v>
      </c>
      <c r="H397">
        <v>-4.8178600000000002E-2</v>
      </c>
      <c r="J397">
        <v>988180000</v>
      </c>
      <c r="K397">
        <v>0.82193099999999997</v>
      </c>
      <c r="L397">
        <v>395</v>
      </c>
      <c r="O397" s="13">
        <v>290</v>
      </c>
      <c r="P397">
        <v>0.12718186411511048</v>
      </c>
      <c r="Q397" s="5">
        <v>233740000</v>
      </c>
      <c r="T397">
        <v>66</v>
      </c>
      <c r="U397">
        <v>-0.21435999999999999</v>
      </c>
      <c r="W397">
        <v>50465000</v>
      </c>
      <c r="X397">
        <v>0.60674399999999995</v>
      </c>
      <c r="Y397">
        <v>66</v>
      </c>
    </row>
    <row r="398" spans="1:25" x14ac:dyDescent="0.2">
      <c r="A398" s="13">
        <v>396</v>
      </c>
      <c r="B398">
        <v>0.58195169588526319</v>
      </c>
      <c r="C398" s="5">
        <v>155120000</v>
      </c>
      <c r="G398">
        <v>396</v>
      </c>
      <c r="H398">
        <v>0.58195200000000002</v>
      </c>
      <c r="J398">
        <v>155120000</v>
      </c>
      <c r="K398">
        <v>0.34462599999999999</v>
      </c>
      <c r="L398">
        <v>396</v>
      </c>
      <c r="O398" s="13">
        <v>66</v>
      </c>
      <c r="P398">
        <v>-0.21435999456494684</v>
      </c>
      <c r="Q398" s="5">
        <v>50465000</v>
      </c>
      <c r="T398">
        <v>547</v>
      </c>
      <c r="U398">
        <v>0.29749900000000001</v>
      </c>
      <c r="W398">
        <v>70888000</v>
      </c>
      <c r="X398">
        <v>0.53714499999999998</v>
      </c>
      <c r="Y398">
        <v>547</v>
      </c>
    </row>
    <row r="399" spans="1:25" x14ac:dyDescent="0.2">
      <c r="A399" s="13">
        <v>397</v>
      </c>
      <c r="B399">
        <v>-0.24202142081094918</v>
      </c>
      <c r="C399" s="5">
        <v>728240000</v>
      </c>
      <c r="G399">
        <v>397</v>
      </c>
      <c r="H399">
        <v>-0.24202099999999999</v>
      </c>
      <c r="J399">
        <v>728240000</v>
      </c>
      <c r="K399">
        <v>0.42182500000000001</v>
      </c>
      <c r="L399">
        <v>397</v>
      </c>
      <c r="O399" s="13">
        <v>547</v>
      </c>
      <c r="P399">
        <v>0.29749940191066687</v>
      </c>
      <c r="Q399" s="5">
        <v>70888000</v>
      </c>
      <c r="T399">
        <v>762</v>
      </c>
      <c r="U399">
        <v>-0.30520999999999998</v>
      </c>
      <c r="W399">
        <v>173200000</v>
      </c>
      <c r="X399">
        <v>0.46289400000000003</v>
      </c>
      <c r="Y399">
        <v>762</v>
      </c>
    </row>
    <row r="400" spans="1:25" x14ac:dyDescent="0.2">
      <c r="A400" s="13">
        <v>398</v>
      </c>
      <c r="B400">
        <v>-7.9449073470064163E-2</v>
      </c>
      <c r="C400" s="5">
        <v>193990000</v>
      </c>
      <c r="G400">
        <v>398</v>
      </c>
      <c r="H400">
        <v>-7.9449099999999995E-2</v>
      </c>
      <c r="J400">
        <v>193990000</v>
      </c>
      <c r="K400">
        <v>0.788968</v>
      </c>
      <c r="L400">
        <v>398</v>
      </c>
      <c r="O400" s="13">
        <v>762</v>
      </c>
      <c r="P400">
        <v>-0.30521005909953014</v>
      </c>
      <c r="Q400" s="5">
        <v>173200000</v>
      </c>
      <c r="T400">
        <v>390</v>
      </c>
      <c r="U400">
        <v>1.60992</v>
      </c>
      <c r="V400" t="s">
        <v>3138</v>
      </c>
      <c r="W400">
        <v>155290000</v>
      </c>
      <c r="X400">
        <v>8.7209699999999995E-4</v>
      </c>
      <c r="Y400">
        <v>390</v>
      </c>
    </row>
    <row r="401" spans="1:25" x14ac:dyDescent="0.2">
      <c r="A401" s="13">
        <v>399</v>
      </c>
      <c r="B401">
        <v>0.17792813027920931</v>
      </c>
      <c r="C401" s="5">
        <v>175610000</v>
      </c>
      <c r="G401">
        <v>399</v>
      </c>
      <c r="H401">
        <v>0.177928</v>
      </c>
      <c r="J401">
        <v>175610000</v>
      </c>
      <c r="K401">
        <v>0.84221900000000005</v>
      </c>
      <c r="L401">
        <v>399</v>
      </c>
      <c r="O401" s="13">
        <v>390</v>
      </c>
      <c r="P401">
        <v>1.6099226478795481</v>
      </c>
      <c r="Q401" s="5">
        <v>155290000</v>
      </c>
      <c r="T401">
        <v>677</v>
      </c>
      <c r="U401">
        <v>-0.34357599999999999</v>
      </c>
      <c r="W401">
        <v>27197000000</v>
      </c>
      <c r="X401">
        <v>0.28194599999999997</v>
      </c>
      <c r="Y401">
        <v>677</v>
      </c>
    </row>
    <row r="402" spans="1:25" x14ac:dyDescent="0.2">
      <c r="A402" s="13">
        <v>400</v>
      </c>
      <c r="B402">
        <v>-7.8581428854331642E-2</v>
      </c>
      <c r="C402" s="5">
        <v>1930400000</v>
      </c>
      <c r="G402">
        <v>400</v>
      </c>
      <c r="H402">
        <v>-7.8581399999999996E-2</v>
      </c>
      <c r="J402">
        <v>1930400000</v>
      </c>
      <c r="K402">
        <v>0.75219400000000003</v>
      </c>
      <c r="L402">
        <v>400</v>
      </c>
      <c r="O402" s="13">
        <v>677</v>
      </c>
      <c r="P402">
        <v>-0.34357583831674482</v>
      </c>
      <c r="Q402" s="5">
        <v>27197000000</v>
      </c>
      <c r="T402">
        <v>278</v>
      </c>
      <c r="U402">
        <v>-0.10147200000000001</v>
      </c>
      <c r="W402">
        <v>1399100000</v>
      </c>
      <c r="X402">
        <v>0.71869099999999997</v>
      </c>
      <c r="Y402">
        <v>278</v>
      </c>
    </row>
    <row r="403" spans="1:25" x14ac:dyDescent="0.2">
      <c r="A403" s="13">
        <v>401</v>
      </c>
      <c r="B403">
        <v>0.22067312411755766</v>
      </c>
      <c r="C403" s="5">
        <v>92680000</v>
      </c>
      <c r="G403">
        <v>401</v>
      </c>
      <c r="H403">
        <v>0.22067300000000001</v>
      </c>
      <c r="J403">
        <v>92680000</v>
      </c>
      <c r="K403">
        <v>0.781026</v>
      </c>
      <c r="L403">
        <v>401</v>
      </c>
      <c r="O403" s="13">
        <v>278</v>
      </c>
      <c r="P403">
        <v>-0.10147176680102794</v>
      </c>
      <c r="Q403" s="5">
        <v>1399100000</v>
      </c>
      <c r="T403">
        <v>741</v>
      </c>
      <c r="U403">
        <v>-0.40759000000000001</v>
      </c>
      <c r="W403">
        <v>1064000000</v>
      </c>
      <c r="X403">
        <v>0.20579600000000001</v>
      </c>
      <c r="Y403">
        <v>741</v>
      </c>
    </row>
    <row r="404" spans="1:25" x14ac:dyDescent="0.2">
      <c r="A404" s="13">
        <v>402</v>
      </c>
      <c r="B404">
        <v>-0.16620836582083406</v>
      </c>
      <c r="C404" s="5">
        <v>138590000</v>
      </c>
      <c r="G404">
        <v>402</v>
      </c>
      <c r="H404">
        <v>-0.16620799999999999</v>
      </c>
      <c r="J404">
        <v>138590000</v>
      </c>
      <c r="K404">
        <v>0.67236700000000005</v>
      </c>
      <c r="L404">
        <v>402</v>
      </c>
      <c r="O404" s="13">
        <v>741</v>
      </c>
      <c r="P404">
        <v>-0.40759031851319422</v>
      </c>
      <c r="Q404" s="5">
        <v>1064000000</v>
      </c>
      <c r="T404">
        <v>566</v>
      </c>
      <c r="U404">
        <v>0.17031299999999999</v>
      </c>
      <c r="W404">
        <v>2267600000</v>
      </c>
      <c r="X404">
        <v>0.63421300000000003</v>
      </c>
      <c r="Y404">
        <v>566</v>
      </c>
    </row>
    <row r="405" spans="1:25" x14ac:dyDescent="0.2">
      <c r="A405" s="13">
        <v>403</v>
      </c>
      <c r="B405">
        <v>-0.23811983611918322</v>
      </c>
      <c r="C405" s="5">
        <v>346670000</v>
      </c>
      <c r="G405">
        <v>403</v>
      </c>
      <c r="H405">
        <v>-0.23812</v>
      </c>
      <c r="J405">
        <v>346670000</v>
      </c>
      <c r="K405">
        <v>0.42858200000000002</v>
      </c>
      <c r="L405">
        <v>403</v>
      </c>
      <c r="O405" s="13">
        <v>566</v>
      </c>
      <c r="P405">
        <v>0.17031325440064968</v>
      </c>
      <c r="Q405" s="5">
        <v>2267600000</v>
      </c>
      <c r="T405">
        <v>460</v>
      </c>
      <c r="U405">
        <v>0.20808099999999999</v>
      </c>
      <c r="W405">
        <v>11910000000</v>
      </c>
      <c r="X405">
        <v>0.55140900000000004</v>
      </c>
      <c r="Y405">
        <v>460</v>
      </c>
    </row>
    <row r="406" spans="1:25" x14ac:dyDescent="0.2">
      <c r="A406" s="13">
        <v>404</v>
      </c>
      <c r="B406">
        <v>-0.14702758609701796</v>
      </c>
      <c r="C406" s="5">
        <v>1031000000</v>
      </c>
      <c r="G406">
        <v>404</v>
      </c>
      <c r="H406">
        <v>-0.14702799999999999</v>
      </c>
      <c r="J406">
        <v>1031000000</v>
      </c>
      <c r="K406">
        <v>0.60312600000000005</v>
      </c>
      <c r="L406">
        <v>404</v>
      </c>
      <c r="O406" s="13">
        <v>460</v>
      </c>
      <c r="P406">
        <v>0.20808058395182766</v>
      </c>
      <c r="Q406" s="5">
        <v>11910000000</v>
      </c>
      <c r="T406">
        <v>640</v>
      </c>
      <c r="U406">
        <v>-0.27497899999999997</v>
      </c>
      <c r="W406">
        <v>2663000000</v>
      </c>
      <c r="X406">
        <v>0.382575</v>
      </c>
      <c r="Y406">
        <v>640</v>
      </c>
    </row>
    <row r="407" spans="1:25" x14ac:dyDescent="0.2">
      <c r="A407" s="13">
        <v>405</v>
      </c>
      <c r="B407">
        <v>0.38658461507898673</v>
      </c>
      <c r="C407" s="5">
        <v>8214500000</v>
      </c>
      <c r="G407">
        <v>405</v>
      </c>
      <c r="H407">
        <v>0.38658500000000001</v>
      </c>
      <c r="J407">
        <v>8214500000</v>
      </c>
      <c r="K407">
        <v>0.25842900000000002</v>
      </c>
      <c r="L407">
        <v>405</v>
      </c>
      <c r="O407" s="13">
        <v>640</v>
      </c>
      <c r="P407">
        <v>-0.27497904739935741</v>
      </c>
      <c r="Q407" s="5">
        <v>2663000000</v>
      </c>
      <c r="T407">
        <v>98</v>
      </c>
      <c r="U407">
        <v>0.34474500000000002</v>
      </c>
      <c r="W407">
        <v>31110000</v>
      </c>
      <c r="X407">
        <v>0.47476099999999999</v>
      </c>
      <c r="Y407">
        <v>98</v>
      </c>
    </row>
    <row r="408" spans="1:25" x14ac:dyDescent="0.2">
      <c r="A408" s="13">
        <v>406</v>
      </c>
      <c r="B408">
        <v>-0.25600229476951719</v>
      </c>
      <c r="C408" s="5">
        <v>96511000</v>
      </c>
      <c r="G408">
        <v>406</v>
      </c>
      <c r="H408">
        <v>-0.25600200000000001</v>
      </c>
      <c r="J408">
        <v>96511000</v>
      </c>
      <c r="K408">
        <v>0.55950200000000005</v>
      </c>
      <c r="L408">
        <v>406</v>
      </c>
      <c r="O408" s="13">
        <v>98</v>
      </c>
      <c r="P408">
        <v>0.34474523656735173</v>
      </c>
      <c r="Q408" s="5">
        <v>31110000</v>
      </c>
      <c r="T408">
        <v>75</v>
      </c>
      <c r="U408">
        <v>-0.29325499999999999</v>
      </c>
      <c r="W408">
        <v>38723000</v>
      </c>
      <c r="X408">
        <v>0.48067100000000001</v>
      </c>
      <c r="Y408">
        <v>75</v>
      </c>
    </row>
    <row r="409" spans="1:25" x14ac:dyDescent="0.2">
      <c r="A409" s="13">
        <v>407</v>
      </c>
      <c r="B409">
        <v>-1.4158497732451751E-2</v>
      </c>
      <c r="C409" s="5">
        <v>79843000</v>
      </c>
      <c r="G409">
        <v>407</v>
      </c>
      <c r="H409">
        <v>-1.4158499999999999E-2</v>
      </c>
      <c r="J409">
        <v>79843000</v>
      </c>
      <c r="K409">
        <v>0.88012000000000001</v>
      </c>
      <c r="L409">
        <v>407</v>
      </c>
      <c r="O409" s="13">
        <v>75</v>
      </c>
      <c r="P409">
        <v>-0.29325486449234561</v>
      </c>
      <c r="Q409" s="5">
        <v>38723000</v>
      </c>
      <c r="T409">
        <v>429</v>
      </c>
      <c r="U409">
        <v>9.8262000000000002E-2</v>
      </c>
      <c r="W409">
        <v>41448000000</v>
      </c>
      <c r="X409">
        <v>0.80477600000000005</v>
      </c>
      <c r="Y409">
        <v>429</v>
      </c>
    </row>
    <row r="410" spans="1:25" x14ac:dyDescent="0.2">
      <c r="A410" s="13">
        <v>408</v>
      </c>
      <c r="B410">
        <v>0.50953947654723108</v>
      </c>
      <c r="C410" s="5">
        <v>1307600000</v>
      </c>
      <c r="G410">
        <v>408</v>
      </c>
      <c r="H410">
        <v>0.50953899999999996</v>
      </c>
      <c r="J410">
        <v>1307600000</v>
      </c>
      <c r="K410">
        <v>0.12930900000000001</v>
      </c>
      <c r="L410">
        <v>408</v>
      </c>
      <c r="O410" s="13">
        <v>429</v>
      </c>
      <c r="P410">
        <v>9.8261954358343465E-2</v>
      </c>
      <c r="Q410" s="5">
        <v>41448000000</v>
      </c>
      <c r="T410">
        <v>112</v>
      </c>
      <c r="U410">
        <v>0.21041099999999999</v>
      </c>
      <c r="W410">
        <v>210970000</v>
      </c>
      <c r="X410">
        <v>0.66196900000000003</v>
      </c>
      <c r="Y410">
        <v>112</v>
      </c>
    </row>
    <row r="411" spans="1:25" x14ac:dyDescent="0.2">
      <c r="A411" s="13">
        <v>409</v>
      </c>
      <c r="B411">
        <v>-0.24239629159049689</v>
      </c>
      <c r="C411" s="5">
        <v>24499000</v>
      </c>
      <c r="G411">
        <v>409</v>
      </c>
      <c r="H411">
        <v>-0.242396</v>
      </c>
      <c r="J411">
        <v>24499000</v>
      </c>
      <c r="K411">
        <v>0.57600200000000001</v>
      </c>
      <c r="L411">
        <v>409</v>
      </c>
      <c r="O411" s="13">
        <v>112</v>
      </c>
      <c r="P411">
        <v>0.21041125246732012</v>
      </c>
      <c r="Q411" s="5">
        <v>210970000</v>
      </c>
      <c r="T411">
        <v>331</v>
      </c>
      <c r="U411">
        <v>-7.9345299999999994E-2</v>
      </c>
      <c r="W411">
        <v>1209500000</v>
      </c>
      <c r="X411">
        <v>0.76815100000000003</v>
      </c>
      <c r="Y411">
        <v>331</v>
      </c>
    </row>
    <row r="412" spans="1:25" x14ac:dyDescent="0.2">
      <c r="A412" s="13">
        <v>410</v>
      </c>
      <c r="B412">
        <v>-0.13498189577988934</v>
      </c>
      <c r="C412" s="5">
        <v>219840000</v>
      </c>
      <c r="G412">
        <v>410</v>
      </c>
      <c r="H412">
        <v>-0.13498199999999999</v>
      </c>
      <c r="J412">
        <v>219840000</v>
      </c>
      <c r="K412">
        <v>0.71360199999999996</v>
      </c>
      <c r="L412">
        <v>410</v>
      </c>
      <c r="O412" s="13">
        <v>331</v>
      </c>
      <c r="P412">
        <v>-7.934525251872164E-2</v>
      </c>
      <c r="Q412" s="5">
        <v>1209500000</v>
      </c>
      <c r="T412">
        <v>233</v>
      </c>
      <c r="U412">
        <v>0.98521300000000001</v>
      </c>
      <c r="W412">
        <v>102500000</v>
      </c>
      <c r="X412">
        <v>4.1542500000000003E-2</v>
      </c>
      <c r="Y412">
        <v>233</v>
      </c>
    </row>
    <row r="413" spans="1:25" x14ac:dyDescent="0.2">
      <c r="A413" s="13">
        <v>411</v>
      </c>
      <c r="B413">
        <v>-0.13108522007053902</v>
      </c>
      <c r="C413" s="5">
        <v>44984000000</v>
      </c>
      <c r="G413">
        <v>411</v>
      </c>
      <c r="H413">
        <v>-0.13108500000000001</v>
      </c>
      <c r="J413">
        <v>44984000000</v>
      </c>
      <c r="K413">
        <v>0.63667200000000002</v>
      </c>
      <c r="L413">
        <v>411</v>
      </c>
      <c r="O413" s="13">
        <v>233</v>
      </c>
      <c r="P413">
        <v>0.9852126409869234</v>
      </c>
      <c r="Q413" s="5">
        <v>102500000</v>
      </c>
      <c r="T413">
        <v>690</v>
      </c>
      <c r="U413">
        <v>-0.166543</v>
      </c>
      <c r="W413">
        <v>21994000</v>
      </c>
      <c r="X413">
        <v>0.68969499999999995</v>
      </c>
      <c r="Y413">
        <v>690</v>
      </c>
    </row>
    <row r="414" spans="1:25" x14ac:dyDescent="0.2">
      <c r="A414" s="13">
        <v>412</v>
      </c>
      <c r="B414">
        <v>1.3369678773785459E-2</v>
      </c>
      <c r="C414" s="5">
        <v>14004000</v>
      </c>
      <c r="G414">
        <v>412</v>
      </c>
      <c r="H414">
        <v>1.33697E-2</v>
      </c>
      <c r="J414">
        <v>14004000</v>
      </c>
      <c r="K414">
        <v>0.91910800000000004</v>
      </c>
      <c r="L414">
        <v>412</v>
      </c>
      <c r="O414" s="13">
        <v>690</v>
      </c>
      <c r="P414">
        <v>-0.16654297360836892</v>
      </c>
      <c r="Q414" s="5">
        <v>21994000</v>
      </c>
      <c r="T414">
        <v>332</v>
      </c>
      <c r="U414">
        <v>0.10750999999999999</v>
      </c>
      <c r="W414">
        <v>38619000</v>
      </c>
      <c r="X414">
        <v>0.82230300000000001</v>
      </c>
      <c r="Y414">
        <v>332</v>
      </c>
    </row>
    <row r="415" spans="1:25" x14ac:dyDescent="0.2">
      <c r="A415" s="13">
        <v>413</v>
      </c>
      <c r="B415">
        <v>0.14417103497070866</v>
      </c>
      <c r="C415" s="5">
        <v>19239000000</v>
      </c>
      <c r="G415">
        <v>413</v>
      </c>
      <c r="H415">
        <v>0.14417099999999999</v>
      </c>
      <c r="J415">
        <v>19239000000</v>
      </c>
      <c r="K415">
        <v>0.71312200000000003</v>
      </c>
      <c r="L415">
        <v>413</v>
      </c>
      <c r="O415" s="13">
        <v>332</v>
      </c>
      <c r="P415">
        <v>0.10751015905709432</v>
      </c>
      <c r="Q415" s="5">
        <v>38619000</v>
      </c>
      <c r="T415">
        <v>81</v>
      </c>
      <c r="U415">
        <v>2.5732599999999999</v>
      </c>
      <c r="V415" t="s">
        <v>3138</v>
      </c>
      <c r="W415">
        <v>17698000</v>
      </c>
      <c r="X415" s="15">
        <v>1.04194E-7</v>
      </c>
      <c r="Y415">
        <v>81</v>
      </c>
    </row>
    <row r="416" spans="1:25" x14ac:dyDescent="0.2">
      <c r="A416" s="13">
        <v>414</v>
      </c>
      <c r="B416">
        <v>3.2486090131272252E-2</v>
      </c>
      <c r="C416" s="5">
        <v>660120000</v>
      </c>
      <c r="G416">
        <v>414</v>
      </c>
      <c r="H416">
        <v>3.2486099999999997E-2</v>
      </c>
      <c r="J416">
        <v>660120000</v>
      </c>
      <c r="K416">
        <v>0.98692199999999997</v>
      </c>
      <c r="L416">
        <v>414</v>
      </c>
      <c r="O416" s="13">
        <v>81</v>
      </c>
      <c r="P416">
        <v>2.573255268197717</v>
      </c>
      <c r="Q416" s="5">
        <v>17698000</v>
      </c>
      <c r="T416">
        <v>194</v>
      </c>
      <c r="U416">
        <v>0.105894</v>
      </c>
      <c r="W416">
        <v>40073000</v>
      </c>
      <c r="X416">
        <v>0.82490300000000005</v>
      </c>
      <c r="Y416">
        <v>194</v>
      </c>
    </row>
    <row r="417" spans="1:25" x14ac:dyDescent="0.2">
      <c r="A417" s="13">
        <v>415</v>
      </c>
      <c r="B417">
        <v>0.20669518293543235</v>
      </c>
      <c r="C417" s="5">
        <v>406700000</v>
      </c>
      <c r="G417">
        <v>415</v>
      </c>
      <c r="H417">
        <v>0.20669499999999999</v>
      </c>
      <c r="J417">
        <v>406700000</v>
      </c>
      <c r="K417">
        <v>0.57253699999999996</v>
      </c>
      <c r="L417">
        <v>415</v>
      </c>
      <c r="O417" s="13">
        <v>194</v>
      </c>
      <c r="P417">
        <v>0.10589373044435048</v>
      </c>
      <c r="Q417" s="5">
        <v>40073000</v>
      </c>
      <c r="T417">
        <v>48</v>
      </c>
      <c r="U417">
        <v>0.120708</v>
      </c>
      <c r="W417">
        <v>43596000000</v>
      </c>
      <c r="X417">
        <v>0.75018399999999996</v>
      </c>
      <c r="Y417">
        <v>48</v>
      </c>
    </row>
    <row r="418" spans="1:25" x14ac:dyDescent="0.2">
      <c r="A418" s="13">
        <v>416</v>
      </c>
      <c r="B418">
        <v>0.11896288907554239</v>
      </c>
      <c r="C418" s="5">
        <v>176450000</v>
      </c>
      <c r="G418">
        <v>416</v>
      </c>
      <c r="H418">
        <v>0.118963</v>
      </c>
      <c r="J418">
        <v>176450000</v>
      </c>
      <c r="K418">
        <v>0.928145</v>
      </c>
      <c r="L418">
        <v>416</v>
      </c>
      <c r="O418" s="13">
        <v>48</v>
      </c>
      <c r="P418">
        <v>0.12070787628503465</v>
      </c>
      <c r="Q418" s="5">
        <v>43596000000</v>
      </c>
      <c r="T418">
        <v>89</v>
      </c>
      <c r="U418">
        <v>0.65054900000000004</v>
      </c>
      <c r="W418">
        <v>135110000</v>
      </c>
      <c r="X418">
        <v>0.17810899999999999</v>
      </c>
      <c r="Y418">
        <v>89</v>
      </c>
    </row>
    <row r="419" spans="1:25" x14ac:dyDescent="0.2">
      <c r="A419" s="13">
        <v>417</v>
      </c>
      <c r="B419">
        <v>-0.27662604764433207</v>
      </c>
      <c r="C419" s="5">
        <v>5758200000</v>
      </c>
      <c r="G419">
        <v>417</v>
      </c>
      <c r="H419">
        <v>-0.27662599999999998</v>
      </c>
      <c r="J419">
        <v>5758200000</v>
      </c>
      <c r="K419">
        <v>0.36468299999999998</v>
      </c>
      <c r="L419">
        <v>417</v>
      </c>
      <c r="O419" s="13">
        <v>89</v>
      </c>
      <c r="P419">
        <v>0.6505491966857766</v>
      </c>
      <c r="Q419" s="5">
        <v>135110000</v>
      </c>
      <c r="T419">
        <v>569</v>
      </c>
      <c r="U419">
        <v>0.286804</v>
      </c>
      <c r="W419">
        <v>274760000</v>
      </c>
      <c r="X419">
        <v>0.55181899999999995</v>
      </c>
      <c r="Y419">
        <v>569</v>
      </c>
    </row>
    <row r="420" spans="1:25" x14ac:dyDescent="0.2">
      <c r="A420" s="13">
        <v>418</v>
      </c>
      <c r="B420">
        <v>0.80476838047176913</v>
      </c>
      <c r="C420" s="5">
        <v>366550000</v>
      </c>
      <c r="G420">
        <v>418</v>
      </c>
      <c r="H420">
        <v>0.80476800000000004</v>
      </c>
      <c r="J420">
        <v>366550000</v>
      </c>
      <c r="K420">
        <v>1.44694E-2</v>
      </c>
      <c r="L420">
        <v>418</v>
      </c>
      <c r="O420" s="13">
        <v>569</v>
      </c>
      <c r="P420">
        <v>0.28680356659839001</v>
      </c>
      <c r="Q420" s="5">
        <v>274760000</v>
      </c>
      <c r="T420">
        <v>240</v>
      </c>
      <c r="U420">
        <v>-7.6390700000000006E-2</v>
      </c>
      <c r="W420">
        <v>49502000000</v>
      </c>
      <c r="X420">
        <v>0.77483299999999999</v>
      </c>
      <c r="Y420">
        <v>240</v>
      </c>
    </row>
    <row r="421" spans="1:25" x14ac:dyDescent="0.2">
      <c r="A421" s="13">
        <v>419</v>
      </c>
      <c r="B421">
        <v>0.46550092110432478</v>
      </c>
      <c r="C421" s="5">
        <v>45530000</v>
      </c>
      <c r="G421">
        <v>419</v>
      </c>
      <c r="H421">
        <v>0.465501</v>
      </c>
      <c r="J421">
        <v>45530000</v>
      </c>
      <c r="K421">
        <v>0.465364</v>
      </c>
      <c r="L421">
        <v>419</v>
      </c>
      <c r="O421" s="13">
        <v>240</v>
      </c>
      <c r="P421">
        <v>-7.6390689616468735E-2</v>
      </c>
      <c r="Q421" s="5">
        <v>49502000000</v>
      </c>
      <c r="T421">
        <v>127</v>
      </c>
      <c r="U421">
        <v>-0.60449699999999995</v>
      </c>
      <c r="W421">
        <v>7402900000</v>
      </c>
      <c r="X421">
        <v>6.46978E-2</v>
      </c>
      <c r="Y421">
        <v>127</v>
      </c>
    </row>
    <row r="422" spans="1:25" x14ac:dyDescent="0.2">
      <c r="A422" s="13">
        <v>420</v>
      </c>
      <c r="B422">
        <v>-2.9989027072703806E-2</v>
      </c>
      <c r="C422" s="5">
        <v>194360000</v>
      </c>
      <c r="G422">
        <v>420</v>
      </c>
      <c r="H422">
        <v>-2.9988999999999998E-2</v>
      </c>
      <c r="J422">
        <v>194360000</v>
      </c>
      <c r="K422">
        <v>0.85782400000000003</v>
      </c>
      <c r="L422">
        <v>420</v>
      </c>
      <c r="O422" s="13">
        <v>127</v>
      </c>
      <c r="P422">
        <v>-0.60449702245362436</v>
      </c>
      <c r="Q422" s="5">
        <v>7402900000</v>
      </c>
      <c r="T422">
        <v>406</v>
      </c>
      <c r="U422">
        <v>-0.25600200000000001</v>
      </c>
      <c r="W422">
        <v>96511000</v>
      </c>
      <c r="X422">
        <v>0.53837299999999999</v>
      </c>
      <c r="Y422">
        <v>406</v>
      </c>
    </row>
    <row r="423" spans="1:25" x14ac:dyDescent="0.2">
      <c r="A423" s="13">
        <v>421</v>
      </c>
      <c r="B423">
        <v>1.0799479116614119</v>
      </c>
      <c r="C423" s="5">
        <v>502770000</v>
      </c>
      <c r="G423">
        <v>421</v>
      </c>
      <c r="H423">
        <v>1.07995</v>
      </c>
      <c r="I423" t="s">
        <v>3138</v>
      </c>
      <c r="J423">
        <v>502770000</v>
      </c>
      <c r="K423">
        <v>9.29976E-4</v>
      </c>
      <c r="L423">
        <v>421</v>
      </c>
      <c r="O423" s="13">
        <v>406</v>
      </c>
      <c r="P423">
        <v>-0.25600229476951719</v>
      </c>
      <c r="Q423" s="5">
        <v>96511000</v>
      </c>
      <c r="T423">
        <v>521</v>
      </c>
      <c r="U423">
        <v>-0.29611599999999999</v>
      </c>
      <c r="W423">
        <v>95500000</v>
      </c>
      <c r="X423">
        <v>0.476383</v>
      </c>
      <c r="Y423">
        <v>521</v>
      </c>
    </row>
    <row r="424" spans="1:25" x14ac:dyDescent="0.2">
      <c r="A424" s="13">
        <v>422</v>
      </c>
      <c r="B424">
        <v>6.3466601966595121E-2</v>
      </c>
      <c r="C424" s="5">
        <v>177730000</v>
      </c>
      <c r="G424">
        <v>422</v>
      </c>
      <c r="H424">
        <v>6.3466599999999998E-2</v>
      </c>
      <c r="J424">
        <v>177730000</v>
      </c>
      <c r="K424">
        <v>0.99049600000000004</v>
      </c>
      <c r="L424">
        <v>422</v>
      </c>
      <c r="O424" s="13">
        <v>521</v>
      </c>
      <c r="P424">
        <v>-0.29611610300960167</v>
      </c>
      <c r="Q424" s="5">
        <v>95500000</v>
      </c>
      <c r="T424">
        <v>647</v>
      </c>
      <c r="U424">
        <v>0.224159</v>
      </c>
      <c r="W424">
        <v>338940000</v>
      </c>
      <c r="X424">
        <v>0.517845</v>
      </c>
      <c r="Y424">
        <v>647</v>
      </c>
    </row>
    <row r="425" spans="1:25" x14ac:dyDescent="0.2">
      <c r="A425" s="13">
        <v>423</v>
      </c>
      <c r="B425">
        <v>0.49572294895276497</v>
      </c>
      <c r="C425" s="5">
        <v>127510000</v>
      </c>
      <c r="G425">
        <v>423</v>
      </c>
      <c r="H425">
        <v>0.49572300000000002</v>
      </c>
      <c r="J425">
        <v>127510000</v>
      </c>
      <c r="K425">
        <v>0.43195699999999998</v>
      </c>
      <c r="L425">
        <v>423</v>
      </c>
      <c r="O425" s="13">
        <v>647</v>
      </c>
      <c r="P425">
        <v>0.22415895662823795</v>
      </c>
      <c r="Q425" s="5">
        <v>338940000</v>
      </c>
      <c r="T425">
        <v>95</v>
      </c>
      <c r="U425">
        <v>-0.77225900000000003</v>
      </c>
      <c r="W425">
        <v>94170000</v>
      </c>
      <c r="X425">
        <v>6.2629400000000002E-2</v>
      </c>
      <c r="Y425">
        <v>95</v>
      </c>
    </row>
    <row r="426" spans="1:25" x14ac:dyDescent="0.2">
      <c r="A426" s="13">
        <v>424</v>
      </c>
      <c r="B426">
        <v>-0.63121850759495868</v>
      </c>
      <c r="C426" s="5">
        <v>339610000</v>
      </c>
      <c r="G426">
        <v>424</v>
      </c>
      <c r="H426">
        <v>-0.63121799999999995</v>
      </c>
      <c r="J426">
        <v>339610000</v>
      </c>
      <c r="K426">
        <v>4.95115E-2</v>
      </c>
      <c r="L426">
        <v>424</v>
      </c>
      <c r="O426" s="13">
        <v>95</v>
      </c>
      <c r="P426">
        <v>-0.77225923088415871</v>
      </c>
      <c r="Q426" s="5">
        <v>94170000</v>
      </c>
      <c r="T426">
        <v>128</v>
      </c>
      <c r="U426">
        <v>-8.1616999999999995E-2</v>
      </c>
      <c r="W426">
        <v>27880000000</v>
      </c>
      <c r="X426">
        <v>0.76302499999999995</v>
      </c>
      <c r="Y426">
        <v>128</v>
      </c>
    </row>
    <row r="427" spans="1:25" x14ac:dyDescent="0.2">
      <c r="A427" s="13">
        <v>425</v>
      </c>
      <c r="B427">
        <v>4.273875487648926E-2</v>
      </c>
      <c r="C427" s="5">
        <v>4213100000</v>
      </c>
      <c r="G427">
        <v>425</v>
      </c>
      <c r="H427">
        <v>4.27388E-2</v>
      </c>
      <c r="J427">
        <v>4213100000</v>
      </c>
      <c r="K427">
        <v>0.96120700000000003</v>
      </c>
      <c r="L427">
        <v>425</v>
      </c>
      <c r="O427" s="13">
        <v>128</v>
      </c>
      <c r="P427">
        <v>-8.1617049569443656E-2</v>
      </c>
      <c r="Q427" s="5">
        <v>27880000000</v>
      </c>
      <c r="T427">
        <v>304</v>
      </c>
      <c r="U427">
        <v>1.0526800000000001</v>
      </c>
      <c r="W427">
        <v>20373000</v>
      </c>
      <c r="X427">
        <v>2.9445200000000001E-2</v>
      </c>
      <c r="Y427">
        <v>304</v>
      </c>
    </row>
    <row r="428" spans="1:25" x14ac:dyDescent="0.2">
      <c r="A428" s="13">
        <v>426</v>
      </c>
      <c r="B428">
        <v>0.87610364575116695</v>
      </c>
      <c r="C428" s="5">
        <v>36767000</v>
      </c>
      <c r="G428">
        <v>426</v>
      </c>
      <c r="H428">
        <v>0.87610399999999999</v>
      </c>
      <c r="J428">
        <v>36767000</v>
      </c>
      <c r="K428">
        <v>0.13669799999999999</v>
      </c>
      <c r="L428">
        <v>426</v>
      </c>
      <c r="O428" s="13">
        <v>304</v>
      </c>
      <c r="P428">
        <v>1.0526803651714152</v>
      </c>
      <c r="Q428" s="5">
        <v>20373000</v>
      </c>
      <c r="T428">
        <v>458</v>
      </c>
      <c r="U428">
        <v>-0.115964</v>
      </c>
      <c r="W428">
        <v>213970000</v>
      </c>
      <c r="X428">
        <v>0.78167200000000003</v>
      </c>
      <c r="Y428">
        <v>458</v>
      </c>
    </row>
    <row r="429" spans="1:25" x14ac:dyDescent="0.2">
      <c r="A429" s="13">
        <v>427</v>
      </c>
      <c r="B429">
        <v>-1.1997051295463257</v>
      </c>
      <c r="C429" s="5">
        <v>604150</v>
      </c>
      <c r="G429">
        <v>427</v>
      </c>
      <c r="H429">
        <v>-1.1997100000000001</v>
      </c>
      <c r="J429">
        <v>604150</v>
      </c>
      <c r="K429">
        <v>2.3069699999999999E-2</v>
      </c>
      <c r="L429">
        <v>427</v>
      </c>
      <c r="O429" s="13">
        <v>458</v>
      </c>
      <c r="P429">
        <v>-0.11596356070932917</v>
      </c>
      <c r="Q429" s="5">
        <v>213970000</v>
      </c>
      <c r="T429">
        <v>635</v>
      </c>
      <c r="U429">
        <v>9.6558400000000003E-2</v>
      </c>
      <c r="W429">
        <v>38355000000</v>
      </c>
      <c r="X429">
        <v>0.80896199999999996</v>
      </c>
      <c r="Y429">
        <v>635</v>
      </c>
    </row>
    <row r="430" spans="1:25" x14ac:dyDescent="0.2">
      <c r="A430" s="13">
        <v>428</v>
      </c>
      <c r="B430">
        <v>3.9010167501427918E-2</v>
      </c>
      <c r="C430" s="5">
        <v>3103300000</v>
      </c>
      <c r="G430">
        <v>428</v>
      </c>
      <c r="H430">
        <v>3.9010200000000002E-2</v>
      </c>
      <c r="J430">
        <v>3103300000</v>
      </c>
      <c r="K430">
        <v>0.97055599999999997</v>
      </c>
      <c r="L430">
        <v>428</v>
      </c>
      <c r="O430" s="13">
        <v>635</v>
      </c>
      <c r="P430">
        <v>9.6558367038432791E-2</v>
      </c>
      <c r="Q430" s="5">
        <v>38355000000</v>
      </c>
      <c r="T430">
        <v>234</v>
      </c>
      <c r="U430">
        <v>-8.0760100000000001E-2</v>
      </c>
      <c r="W430">
        <v>442520000000</v>
      </c>
      <c r="X430">
        <v>0.76495800000000003</v>
      </c>
      <c r="Y430">
        <v>234</v>
      </c>
    </row>
    <row r="431" spans="1:25" x14ac:dyDescent="0.2">
      <c r="A431" s="13">
        <v>429</v>
      </c>
      <c r="B431">
        <v>9.8261954358343465E-2</v>
      </c>
      <c r="C431" s="5">
        <v>41448000000</v>
      </c>
      <c r="G431">
        <v>429</v>
      </c>
      <c r="H431">
        <v>9.8262000000000002E-2</v>
      </c>
      <c r="J431">
        <v>41448000000</v>
      </c>
      <c r="K431">
        <v>0.82332399999999994</v>
      </c>
      <c r="L431">
        <v>429</v>
      </c>
      <c r="O431" s="13">
        <v>234</v>
      </c>
      <c r="P431">
        <v>-8.0760061960907376E-2</v>
      </c>
      <c r="Q431" s="5">
        <v>442520000000</v>
      </c>
      <c r="T431">
        <v>146</v>
      </c>
      <c r="U431">
        <v>-0.59080699999999997</v>
      </c>
      <c r="W431">
        <v>13043000</v>
      </c>
      <c r="X431">
        <v>0.15453800000000001</v>
      </c>
      <c r="Y431">
        <v>146</v>
      </c>
    </row>
    <row r="432" spans="1:25" x14ac:dyDescent="0.2">
      <c r="A432" s="13">
        <v>430</v>
      </c>
      <c r="B432">
        <v>0.16105798189407047</v>
      </c>
      <c r="C432" s="5">
        <v>24097000</v>
      </c>
      <c r="G432">
        <v>430</v>
      </c>
      <c r="H432">
        <v>0.16105800000000001</v>
      </c>
      <c r="J432">
        <v>24097000</v>
      </c>
      <c r="K432">
        <v>0.86665700000000001</v>
      </c>
      <c r="L432">
        <v>430</v>
      </c>
      <c r="O432" s="13">
        <v>146</v>
      </c>
      <c r="P432">
        <v>-0.59080676653306974</v>
      </c>
      <c r="Q432" s="5">
        <v>13043000</v>
      </c>
      <c r="T432">
        <v>80</v>
      </c>
      <c r="U432">
        <v>-0.33588800000000002</v>
      </c>
      <c r="W432">
        <v>975080</v>
      </c>
      <c r="X432">
        <v>0.41899599999999998</v>
      </c>
      <c r="Y432">
        <v>80</v>
      </c>
    </row>
    <row r="433" spans="1:25" x14ac:dyDescent="0.2">
      <c r="A433" s="13">
        <v>431</v>
      </c>
      <c r="B433">
        <v>-1.4046533830689654E-2</v>
      </c>
      <c r="C433" s="5">
        <v>310950000000</v>
      </c>
      <c r="G433">
        <v>431</v>
      </c>
      <c r="H433">
        <v>-1.40465E-2</v>
      </c>
      <c r="J433">
        <v>310950000000</v>
      </c>
      <c r="K433">
        <v>0.90190700000000001</v>
      </c>
      <c r="L433">
        <v>431</v>
      </c>
      <c r="O433" s="13">
        <v>80</v>
      </c>
      <c r="P433">
        <v>-0.33588790187006279</v>
      </c>
      <c r="Q433" s="5">
        <v>975080</v>
      </c>
      <c r="T433">
        <v>247</v>
      </c>
      <c r="U433">
        <v>0.11174199999999999</v>
      </c>
      <c r="W433">
        <v>241440000000</v>
      </c>
      <c r="X433">
        <v>0.77185700000000002</v>
      </c>
      <c r="Y433">
        <v>247</v>
      </c>
    </row>
    <row r="434" spans="1:25" x14ac:dyDescent="0.2">
      <c r="A434" s="13">
        <v>432</v>
      </c>
      <c r="B434">
        <v>0.29450581806780357</v>
      </c>
      <c r="C434" s="5">
        <v>1572500000</v>
      </c>
      <c r="G434">
        <v>432</v>
      </c>
      <c r="H434">
        <v>0.29450599999999999</v>
      </c>
      <c r="J434">
        <v>1572500000</v>
      </c>
      <c r="K434">
        <v>0.40062599999999998</v>
      </c>
      <c r="L434">
        <v>432</v>
      </c>
      <c r="O434" s="13">
        <v>247</v>
      </c>
      <c r="P434">
        <v>0.11174235869304884</v>
      </c>
      <c r="Q434" s="5">
        <v>241440000000</v>
      </c>
      <c r="T434">
        <v>538</v>
      </c>
      <c r="U434">
        <v>-5.80431E-2</v>
      </c>
      <c r="W434">
        <v>333630000</v>
      </c>
      <c r="X434">
        <v>0.89080300000000001</v>
      </c>
      <c r="Y434">
        <v>538</v>
      </c>
    </row>
    <row r="435" spans="1:25" x14ac:dyDescent="0.2">
      <c r="A435" s="13">
        <v>433</v>
      </c>
      <c r="B435">
        <v>-0.18364196106593134</v>
      </c>
      <c r="C435" s="5">
        <v>62649000</v>
      </c>
      <c r="G435">
        <v>433</v>
      </c>
      <c r="H435">
        <v>-0.183642</v>
      </c>
      <c r="J435">
        <v>62649000</v>
      </c>
      <c r="K435">
        <v>0.64975899999999998</v>
      </c>
      <c r="L435">
        <v>433</v>
      </c>
      <c r="O435" s="13">
        <v>538</v>
      </c>
      <c r="P435">
        <v>-5.8043051996011674E-2</v>
      </c>
      <c r="Q435" s="5">
        <v>333630000</v>
      </c>
      <c r="T435">
        <v>62</v>
      </c>
      <c r="U435">
        <v>0.33488600000000002</v>
      </c>
      <c r="W435">
        <v>34717000</v>
      </c>
      <c r="X435">
        <v>0.48744199999999999</v>
      </c>
      <c r="Y435">
        <v>62</v>
      </c>
    </row>
    <row r="436" spans="1:25" x14ac:dyDescent="0.2">
      <c r="A436" s="13">
        <v>434</v>
      </c>
      <c r="B436">
        <v>-0.4422163478898446</v>
      </c>
      <c r="C436" s="5">
        <v>6621800</v>
      </c>
      <c r="G436">
        <v>434</v>
      </c>
      <c r="H436">
        <v>-0.442216</v>
      </c>
      <c r="J436">
        <v>6621800</v>
      </c>
      <c r="K436">
        <v>0.35924699999999998</v>
      </c>
      <c r="L436">
        <v>434</v>
      </c>
      <c r="O436" s="13">
        <v>62</v>
      </c>
      <c r="P436">
        <v>0.33488641937631713</v>
      </c>
      <c r="Q436" s="5">
        <v>34717000</v>
      </c>
      <c r="T436">
        <v>599</v>
      </c>
      <c r="U436">
        <v>0.34917100000000001</v>
      </c>
      <c r="W436">
        <v>3223300000</v>
      </c>
      <c r="X436">
        <v>0.29678100000000002</v>
      </c>
      <c r="Y436">
        <v>599</v>
      </c>
    </row>
    <row r="437" spans="1:25" x14ac:dyDescent="0.2">
      <c r="A437" s="13">
        <v>435</v>
      </c>
      <c r="B437">
        <v>-1.3311164622690081</v>
      </c>
      <c r="C437" s="5">
        <v>10323000</v>
      </c>
      <c r="G437">
        <v>435</v>
      </c>
      <c r="H437">
        <v>-1.3311200000000001</v>
      </c>
      <c r="J437">
        <v>10323000</v>
      </c>
      <c r="K437">
        <v>1.21612E-2</v>
      </c>
      <c r="L437">
        <v>435</v>
      </c>
      <c r="O437" s="13">
        <v>599</v>
      </c>
      <c r="P437">
        <v>0.34917073007813998</v>
      </c>
      <c r="Q437" s="5">
        <v>3223300000</v>
      </c>
      <c r="T437">
        <v>603</v>
      </c>
      <c r="U437">
        <v>0.13226599999999999</v>
      </c>
      <c r="W437">
        <v>34606000000</v>
      </c>
      <c r="X437">
        <v>0.72253500000000004</v>
      </c>
      <c r="Y437">
        <v>603</v>
      </c>
    </row>
    <row r="438" spans="1:25" x14ac:dyDescent="0.2">
      <c r="A438" s="13">
        <v>436</v>
      </c>
      <c r="B438">
        <v>-4.3364656135496567E-2</v>
      </c>
      <c r="C438" s="5">
        <v>160670000</v>
      </c>
      <c r="G438">
        <v>436</v>
      </c>
      <c r="H438">
        <v>-4.3364699999999999E-2</v>
      </c>
      <c r="J438">
        <v>160670000</v>
      </c>
      <c r="K438">
        <v>0.83907200000000004</v>
      </c>
      <c r="L438">
        <v>436</v>
      </c>
      <c r="O438" s="13">
        <v>603</v>
      </c>
      <c r="P438">
        <v>0.13226577460680275</v>
      </c>
      <c r="Q438" s="5">
        <v>34606000000</v>
      </c>
      <c r="T438">
        <v>532</v>
      </c>
      <c r="U438">
        <v>-0.57545999999999997</v>
      </c>
      <c r="W438">
        <v>31239000</v>
      </c>
      <c r="X438">
        <v>0.16555500000000001</v>
      </c>
      <c r="Y438">
        <v>532</v>
      </c>
    </row>
    <row r="439" spans="1:25" x14ac:dyDescent="0.2">
      <c r="A439" s="13">
        <v>437</v>
      </c>
      <c r="B439">
        <v>-0.4110485522452455</v>
      </c>
      <c r="C439" s="5">
        <v>170650000</v>
      </c>
      <c r="G439">
        <v>437</v>
      </c>
      <c r="H439">
        <v>-0.411049</v>
      </c>
      <c r="J439">
        <v>170650000</v>
      </c>
      <c r="K439">
        <v>0.38922299999999999</v>
      </c>
      <c r="L439">
        <v>437</v>
      </c>
      <c r="O439" s="13">
        <v>532</v>
      </c>
      <c r="P439">
        <v>-0.57545988453798891</v>
      </c>
      <c r="Q439" s="5">
        <v>31239000</v>
      </c>
      <c r="T439">
        <v>15</v>
      </c>
      <c r="U439">
        <v>-0.98240700000000003</v>
      </c>
      <c r="W439">
        <v>526390000</v>
      </c>
      <c r="X439">
        <v>3.0309299999999998E-3</v>
      </c>
      <c r="Y439">
        <v>15</v>
      </c>
    </row>
    <row r="440" spans="1:25" x14ac:dyDescent="0.2">
      <c r="A440" s="13">
        <v>438</v>
      </c>
      <c r="B440">
        <v>0.12573757826371493</v>
      </c>
      <c r="C440" s="5">
        <v>82048000</v>
      </c>
      <c r="G440">
        <v>438</v>
      </c>
      <c r="H440">
        <v>0.12573799999999999</v>
      </c>
      <c r="J440">
        <v>82048000</v>
      </c>
      <c r="K440">
        <v>0.91820999999999997</v>
      </c>
      <c r="L440">
        <v>438</v>
      </c>
      <c r="O440" s="13">
        <v>15</v>
      </c>
      <c r="P440">
        <v>-0.98240678030942363</v>
      </c>
      <c r="Q440" s="5">
        <v>526390000</v>
      </c>
      <c r="T440">
        <v>315</v>
      </c>
      <c r="U440">
        <v>0.145899</v>
      </c>
      <c r="W440">
        <v>1066400000</v>
      </c>
      <c r="X440">
        <v>0.69038299999999997</v>
      </c>
      <c r="Y440">
        <v>315</v>
      </c>
    </row>
    <row r="441" spans="1:25" x14ac:dyDescent="0.2">
      <c r="A441" s="13">
        <v>439</v>
      </c>
      <c r="B441">
        <v>0.17642231334747638</v>
      </c>
      <c r="C441" s="5">
        <v>3219900000</v>
      </c>
      <c r="G441">
        <v>439</v>
      </c>
      <c r="H441">
        <v>0.176422</v>
      </c>
      <c r="J441">
        <v>3219900000</v>
      </c>
      <c r="K441">
        <v>0.63899499999999998</v>
      </c>
      <c r="L441">
        <v>439</v>
      </c>
      <c r="O441" s="13">
        <v>315</v>
      </c>
      <c r="P441">
        <v>0.14589934010658628</v>
      </c>
      <c r="Q441" s="5">
        <v>1066400000</v>
      </c>
      <c r="T441">
        <v>143</v>
      </c>
      <c r="U441">
        <v>-0.32003599999999999</v>
      </c>
      <c r="W441">
        <v>125290000</v>
      </c>
      <c r="X441">
        <v>0.44136599999999998</v>
      </c>
      <c r="Y441">
        <v>143</v>
      </c>
    </row>
    <row r="442" spans="1:25" x14ac:dyDescent="0.2">
      <c r="A442" s="13">
        <v>440</v>
      </c>
      <c r="B442">
        <v>0.28774650745501401</v>
      </c>
      <c r="C442" s="5">
        <v>2384600000</v>
      </c>
      <c r="G442">
        <v>440</v>
      </c>
      <c r="H442">
        <v>0.28774699999999998</v>
      </c>
      <c r="J442">
        <v>2384600000</v>
      </c>
      <c r="K442">
        <v>0.41264699999999999</v>
      </c>
      <c r="L442">
        <v>440</v>
      </c>
      <c r="O442" s="13">
        <v>143</v>
      </c>
      <c r="P442">
        <v>-0.32003583716821948</v>
      </c>
      <c r="Q442" s="5">
        <v>125290000</v>
      </c>
      <c r="T442">
        <v>467</v>
      </c>
      <c r="U442">
        <v>0.125525</v>
      </c>
      <c r="W442">
        <v>40444000</v>
      </c>
      <c r="X442">
        <v>0.79347199999999996</v>
      </c>
      <c r="Y442">
        <v>467</v>
      </c>
    </row>
    <row r="443" spans="1:25" x14ac:dyDescent="0.2">
      <c r="A443" s="13">
        <v>441</v>
      </c>
      <c r="B443">
        <v>-0.28072095198815289</v>
      </c>
      <c r="C443" s="5">
        <v>913400000</v>
      </c>
      <c r="G443">
        <v>441</v>
      </c>
      <c r="H443">
        <v>-0.280721</v>
      </c>
      <c r="J443">
        <v>913400000</v>
      </c>
      <c r="K443">
        <v>0.35825699999999999</v>
      </c>
      <c r="L443">
        <v>441</v>
      </c>
      <c r="O443" s="13">
        <v>467</v>
      </c>
      <c r="P443">
        <v>0.12552477707910506</v>
      </c>
      <c r="Q443" s="5">
        <v>40444000</v>
      </c>
      <c r="T443">
        <v>84</v>
      </c>
      <c r="U443">
        <v>-0.26673599999999997</v>
      </c>
      <c r="W443">
        <v>9365100</v>
      </c>
      <c r="X443">
        <v>0.52139899999999995</v>
      </c>
      <c r="Y443">
        <v>84</v>
      </c>
    </row>
    <row r="444" spans="1:25" x14ac:dyDescent="0.2">
      <c r="A444" s="13">
        <v>442</v>
      </c>
      <c r="B444">
        <v>0.1173804059206297</v>
      </c>
      <c r="C444" s="5">
        <v>118840000000</v>
      </c>
      <c r="G444">
        <v>442</v>
      </c>
      <c r="H444">
        <v>0.11738</v>
      </c>
      <c r="J444">
        <v>118840000000</v>
      </c>
      <c r="K444">
        <v>0.77686699999999997</v>
      </c>
      <c r="L444">
        <v>442</v>
      </c>
      <c r="O444" s="13">
        <v>84</v>
      </c>
      <c r="P444">
        <v>-0.26673553044799386</v>
      </c>
      <c r="Q444" s="5">
        <v>9365100</v>
      </c>
      <c r="T444">
        <v>517</v>
      </c>
      <c r="U444">
        <v>0.35355399999999998</v>
      </c>
      <c r="W444">
        <v>896010000</v>
      </c>
      <c r="X444">
        <v>0.29038799999999998</v>
      </c>
      <c r="Y444">
        <v>517</v>
      </c>
    </row>
    <row r="445" spans="1:25" x14ac:dyDescent="0.2">
      <c r="A445" s="13">
        <v>443</v>
      </c>
      <c r="B445">
        <v>-1.0693423511300735</v>
      </c>
      <c r="C445" s="5">
        <v>746120</v>
      </c>
      <c r="G445">
        <v>443</v>
      </c>
      <c r="H445">
        <v>-1.06934</v>
      </c>
      <c r="J445">
        <v>746120</v>
      </c>
      <c r="K445">
        <v>4.1449699999999999E-2</v>
      </c>
      <c r="L445">
        <v>443</v>
      </c>
      <c r="O445" s="13">
        <v>517</v>
      </c>
      <c r="P445">
        <v>0.3535541068992501</v>
      </c>
      <c r="Q445" s="5">
        <v>896010000</v>
      </c>
      <c r="T445">
        <v>161</v>
      </c>
      <c r="U445">
        <v>0.12447999999999999</v>
      </c>
      <c r="W445">
        <v>158640000</v>
      </c>
      <c r="X445">
        <v>0.79513599999999995</v>
      </c>
      <c r="Y445">
        <v>161</v>
      </c>
    </row>
    <row r="446" spans="1:25" x14ac:dyDescent="0.2">
      <c r="A446" s="13">
        <v>444</v>
      </c>
      <c r="B446">
        <v>1.2040120783408839</v>
      </c>
      <c r="C446" s="5">
        <v>5487600</v>
      </c>
      <c r="G446">
        <v>444</v>
      </c>
      <c r="H446">
        <v>1.20401</v>
      </c>
      <c r="J446">
        <v>5487600</v>
      </c>
      <c r="K446">
        <v>3.6289700000000001E-2</v>
      </c>
      <c r="L446">
        <v>444</v>
      </c>
      <c r="O446" s="13">
        <v>161</v>
      </c>
      <c r="P446">
        <v>0.12448011500331217</v>
      </c>
      <c r="Q446" s="5">
        <v>158640000</v>
      </c>
      <c r="T446">
        <v>386</v>
      </c>
      <c r="U446">
        <v>0.41537400000000002</v>
      </c>
      <c r="W446">
        <v>87182000</v>
      </c>
      <c r="X446">
        <v>0.38941199999999998</v>
      </c>
      <c r="Y446">
        <v>386</v>
      </c>
    </row>
    <row r="447" spans="1:25" x14ac:dyDescent="0.2">
      <c r="A447" s="13">
        <v>445</v>
      </c>
      <c r="B447">
        <v>-0.42715810140771443</v>
      </c>
      <c r="C447" s="5">
        <v>120190000</v>
      </c>
      <c r="G447">
        <v>445</v>
      </c>
      <c r="H447">
        <v>-0.42715799999999998</v>
      </c>
      <c r="J447">
        <v>120190000</v>
      </c>
      <c r="K447">
        <v>0.37354399999999999</v>
      </c>
      <c r="L447">
        <v>445</v>
      </c>
      <c r="O447" s="13">
        <v>386</v>
      </c>
      <c r="P447">
        <v>0.41537366866079756</v>
      </c>
      <c r="Q447" s="5">
        <v>87182000</v>
      </c>
      <c r="T447">
        <v>195</v>
      </c>
      <c r="U447">
        <v>0.44117000000000001</v>
      </c>
      <c r="W447">
        <v>15299000</v>
      </c>
      <c r="X447">
        <v>0.36072500000000002</v>
      </c>
      <c r="Y447">
        <v>195</v>
      </c>
    </row>
    <row r="448" spans="1:25" x14ac:dyDescent="0.2">
      <c r="A448" s="13">
        <v>446</v>
      </c>
      <c r="B448">
        <v>0.16336848576279225</v>
      </c>
      <c r="C448" s="5">
        <v>816500000</v>
      </c>
      <c r="G448">
        <v>446</v>
      </c>
      <c r="H448">
        <v>0.16336800000000001</v>
      </c>
      <c r="J448">
        <v>816500000</v>
      </c>
      <c r="K448">
        <v>0.66861700000000002</v>
      </c>
      <c r="L448">
        <v>446</v>
      </c>
      <c r="O448" s="13">
        <v>195</v>
      </c>
      <c r="P448">
        <v>0.44116997834129812</v>
      </c>
      <c r="Q448" s="5">
        <v>15299000</v>
      </c>
      <c r="T448">
        <v>446</v>
      </c>
      <c r="U448">
        <v>0.16336800000000001</v>
      </c>
      <c r="W448">
        <v>816500000</v>
      </c>
      <c r="X448">
        <v>0.64999499999999999</v>
      </c>
      <c r="Y448">
        <v>446</v>
      </c>
    </row>
    <row r="449" spans="1:25" x14ac:dyDescent="0.2">
      <c r="A449" s="13">
        <v>447</v>
      </c>
      <c r="B449">
        <v>0.23299511238352366</v>
      </c>
      <c r="C449" s="5">
        <v>19666000</v>
      </c>
      <c r="G449">
        <v>447</v>
      </c>
      <c r="H449">
        <v>0.23299500000000001</v>
      </c>
      <c r="J449">
        <v>19666000</v>
      </c>
      <c r="K449">
        <v>0.76361699999999999</v>
      </c>
      <c r="L449">
        <v>447</v>
      </c>
      <c r="O449" s="13">
        <v>446</v>
      </c>
      <c r="P449">
        <v>0.16336848576279225</v>
      </c>
      <c r="Q449" s="5">
        <v>816500000</v>
      </c>
      <c r="T449">
        <v>459</v>
      </c>
      <c r="U449">
        <v>-0.49171599999999999</v>
      </c>
      <c r="W449">
        <v>481400000</v>
      </c>
      <c r="X449">
        <v>0.130047</v>
      </c>
      <c r="Y449">
        <v>459</v>
      </c>
    </row>
    <row r="450" spans="1:25" x14ac:dyDescent="0.2">
      <c r="A450" s="13">
        <v>448</v>
      </c>
      <c r="B450">
        <v>1.987977148627923</v>
      </c>
      <c r="C450" s="5">
        <v>553320000</v>
      </c>
      <c r="G450">
        <v>448</v>
      </c>
      <c r="H450">
        <v>1.9879800000000001</v>
      </c>
      <c r="I450" t="s">
        <v>3138</v>
      </c>
      <c r="J450">
        <v>553320000</v>
      </c>
      <c r="K450" s="15">
        <v>6.9661900000000001E-10</v>
      </c>
      <c r="L450">
        <v>448</v>
      </c>
      <c r="O450" s="13">
        <v>459</v>
      </c>
      <c r="P450">
        <v>-0.49171636052513645</v>
      </c>
      <c r="Q450" s="5">
        <v>481400000</v>
      </c>
      <c r="T450">
        <v>687</v>
      </c>
      <c r="U450">
        <v>0.234406</v>
      </c>
      <c r="W450">
        <v>593450000</v>
      </c>
      <c r="X450">
        <v>0.49702000000000002</v>
      </c>
      <c r="Y450">
        <v>687</v>
      </c>
    </row>
    <row r="451" spans="1:25" x14ac:dyDescent="0.2">
      <c r="A451" s="13">
        <v>449</v>
      </c>
      <c r="B451">
        <v>0.21062423854810078</v>
      </c>
      <c r="C451" s="5">
        <v>1259800000</v>
      </c>
      <c r="G451">
        <v>449</v>
      </c>
      <c r="H451">
        <v>0.21062400000000001</v>
      </c>
      <c r="J451">
        <v>1259800000</v>
      </c>
      <c r="K451">
        <v>0.56415800000000005</v>
      </c>
      <c r="L451">
        <v>449</v>
      </c>
      <c r="O451" s="13">
        <v>687</v>
      </c>
      <c r="P451">
        <v>0.23440593934290971</v>
      </c>
      <c r="Q451" s="5">
        <v>593450000</v>
      </c>
      <c r="T451">
        <v>53</v>
      </c>
      <c r="U451">
        <v>-0.23246</v>
      </c>
      <c r="W451">
        <v>160600000</v>
      </c>
      <c r="X451">
        <v>0.57655000000000001</v>
      </c>
      <c r="Y451">
        <v>53</v>
      </c>
    </row>
    <row r="452" spans="1:25" x14ac:dyDescent="0.2">
      <c r="A452" s="13">
        <v>450</v>
      </c>
      <c r="B452">
        <v>0.13635980956661944</v>
      </c>
      <c r="C452" s="5">
        <v>530100000</v>
      </c>
      <c r="G452">
        <v>450</v>
      </c>
      <c r="H452">
        <v>0.13636000000000001</v>
      </c>
      <c r="J452">
        <v>530100000</v>
      </c>
      <c r="K452">
        <v>0.73152499999999998</v>
      </c>
      <c r="L452">
        <v>450</v>
      </c>
      <c r="O452" s="13">
        <v>53</v>
      </c>
      <c r="P452">
        <v>-0.23246035156546596</v>
      </c>
      <c r="Q452" s="5">
        <v>160600000</v>
      </c>
      <c r="T452">
        <v>684</v>
      </c>
      <c r="U452">
        <v>0.114272</v>
      </c>
      <c r="W452">
        <v>21607000</v>
      </c>
      <c r="X452">
        <v>0.81145100000000003</v>
      </c>
      <c r="Y452">
        <v>684</v>
      </c>
    </row>
    <row r="453" spans="1:25" x14ac:dyDescent="0.2">
      <c r="A453" s="13">
        <v>451</v>
      </c>
      <c r="B453">
        <v>-0.3864139931651524</v>
      </c>
      <c r="C453" s="5">
        <v>174550000</v>
      </c>
      <c r="G453">
        <v>451</v>
      </c>
      <c r="H453">
        <v>-0.38641399999999998</v>
      </c>
      <c r="J453">
        <v>174550000</v>
      </c>
      <c r="K453">
        <v>0.41395999999999999</v>
      </c>
      <c r="L453">
        <v>451</v>
      </c>
      <c r="O453" s="13">
        <v>684</v>
      </c>
      <c r="P453">
        <v>0.11427178009615925</v>
      </c>
      <c r="Q453" s="5">
        <v>21607000</v>
      </c>
      <c r="T453">
        <v>531</v>
      </c>
      <c r="U453">
        <v>0.190528</v>
      </c>
      <c r="W453">
        <v>2182200000</v>
      </c>
      <c r="X453">
        <v>0.58923000000000003</v>
      </c>
      <c r="Y453">
        <v>531</v>
      </c>
    </row>
    <row r="454" spans="1:25" x14ac:dyDescent="0.2">
      <c r="A454" s="13">
        <v>452</v>
      </c>
      <c r="B454">
        <v>-3.5038189230629853E-2</v>
      </c>
      <c r="C454" s="5">
        <v>350770000</v>
      </c>
      <c r="G454">
        <v>452</v>
      </c>
      <c r="H454">
        <v>-3.5038199999999999E-2</v>
      </c>
      <c r="J454">
        <v>350770000</v>
      </c>
      <c r="K454">
        <v>0.852549</v>
      </c>
      <c r="L454">
        <v>452</v>
      </c>
      <c r="O454" s="13">
        <v>531</v>
      </c>
      <c r="P454">
        <v>0.19052810382536278</v>
      </c>
      <c r="Q454" s="5">
        <v>2182200000</v>
      </c>
      <c r="T454">
        <v>130</v>
      </c>
      <c r="U454">
        <v>0.106089</v>
      </c>
      <c r="W454">
        <v>299360000</v>
      </c>
      <c r="X454">
        <v>0.82458799999999999</v>
      </c>
      <c r="Y454">
        <v>130</v>
      </c>
    </row>
    <row r="455" spans="1:25" x14ac:dyDescent="0.2">
      <c r="A455" s="13">
        <v>453</v>
      </c>
      <c r="B455">
        <v>-0.40030063083938311</v>
      </c>
      <c r="C455" s="5">
        <v>75666000</v>
      </c>
      <c r="G455">
        <v>453</v>
      </c>
      <c r="H455">
        <v>-0.40030100000000002</v>
      </c>
      <c r="J455">
        <v>75666000</v>
      </c>
      <c r="K455">
        <v>0.39990300000000001</v>
      </c>
      <c r="L455">
        <v>453</v>
      </c>
      <c r="O455" s="13">
        <v>130</v>
      </c>
      <c r="P455">
        <v>0.10608901621727476</v>
      </c>
      <c r="Q455" s="5">
        <v>299360000</v>
      </c>
      <c r="T455">
        <v>728</v>
      </c>
      <c r="U455">
        <v>0.119098</v>
      </c>
      <c r="W455">
        <v>69409000000</v>
      </c>
      <c r="X455">
        <v>0.75406200000000001</v>
      </c>
      <c r="Y455">
        <v>728</v>
      </c>
    </row>
    <row r="456" spans="1:25" x14ac:dyDescent="0.2">
      <c r="A456" s="13">
        <v>454</v>
      </c>
      <c r="B456">
        <v>-4.4006444191034881E-2</v>
      </c>
      <c r="C456" s="5">
        <v>999130000</v>
      </c>
      <c r="G456">
        <v>454</v>
      </c>
      <c r="H456">
        <v>-4.4006400000000001E-2</v>
      </c>
      <c r="J456">
        <v>999130000</v>
      </c>
      <c r="K456">
        <v>0.83162499999999995</v>
      </c>
      <c r="L456">
        <v>454</v>
      </c>
      <c r="O456" s="13">
        <v>728</v>
      </c>
      <c r="P456">
        <v>0.11909782169976396</v>
      </c>
      <c r="Q456" s="5">
        <v>69409000000</v>
      </c>
      <c r="T456">
        <v>689</v>
      </c>
      <c r="U456">
        <v>-0.163275</v>
      </c>
      <c r="W456">
        <v>117010000</v>
      </c>
      <c r="X456">
        <v>0.69551700000000005</v>
      </c>
      <c r="Y456">
        <v>689</v>
      </c>
    </row>
    <row r="457" spans="1:25" x14ac:dyDescent="0.2">
      <c r="A457" s="13">
        <v>455</v>
      </c>
      <c r="B457">
        <v>2.7274452263223118E-2</v>
      </c>
      <c r="C457" s="5">
        <v>13791000000</v>
      </c>
      <c r="G457">
        <v>455</v>
      </c>
      <c r="H457">
        <v>2.72745E-2</v>
      </c>
      <c r="J457">
        <v>13791000000</v>
      </c>
      <c r="K457">
        <v>1</v>
      </c>
      <c r="L457">
        <v>455</v>
      </c>
      <c r="O457" s="13">
        <v>689</v>
      </c>
      <c r="P457">
        <v>-0.16327533607554107</v>
      </c>
      <c r="Q457" s="5">
        <v>117010000</v>
      </c>
      <c r="T457">
        <v>445</v>
      </c>
      <c r="U457">
        <v>-0.42715799999999998</v>
      </c>
      <c r="W457">
        <v>120190000</v>
      </c>
      <c r="X457">
        <v>0.30369499999999999</v>
      </c>
      <c r="Y457">
        <v>445</v>
      </c>
    </row>
    <row r="458" spans="1:25" x14ac:dyDescent="0.2">
      <c r="A458" s="13">
        <v>456</v>
      </c>
      <c r="B458">
        <v>-0.19500020749368346</v>
      </c>
      <c r="C458" s="5">
        <v>9264400</v>
      </c>
      <c r="G458">
        <v>456</v>
      </c>
      <c r="H458">
        <v>-0.19500000000000001</v>
      </c>
      <c r="J458">
        <v>9264400</v>
      </c>
      <c r="K458">
        <v>0.63519899999999996</v>
      </c>
      <c r="L458">
        <v>456</v>
      </c>
      <c r="O458" s="13">
        <v>445</v>
      </c>
      <c r="P458">
        <v>-0.42715810140771443</v>
      </c>
      <c r="Q458" s="5">
        <v>120190000</v>
      </c>
      <c r="T458">
        <v>168</v>
      </c>
      <c r="U458">
        <v>0.29131299999999999</v>
      </c>
      <c r="W458">
        <v>225130000</v>
      </c>
      <c r="X458">
        <v>0.54560799999999998</v>
      </c>
      <c r="Y458">
        <v>168</v>
      </c>
    </row>
    <row r="459" spans="1:25" x14ac:dyDescent="0.2">
      <c r="A459" s="13">
        <v>457</v>
      </c>
      <c r="B459">
        <v>0.82398936847946358</v>
      </c>
      <c r="C459" s="5">
        <v>4075300000</v>
      </c>
      <c r="G459">
        <v>457</v>
      </c>
      <c r="H459">
        <v>0.82398899999999997</v>
      </c>
      <c r="J459">
        <v>4075300000</v>
      </c>
      <c r="K459">
        <v>1.2215800000000001E-2</v>
      </c>
      <c r="L459">
        <v>457</v>
      </c>
      <c r="O459" s="13">
        <v>168</v>
      </c>
      <c r="P459">
        <v>0.29131331301222069</v>
      </c>
      <c r="Q459" s="5">
        <v>225130000</v>
      </c>
      <c r="T459">
        <v>475</v>
      </c>
      <c r="U459">
        <v>-0.16273699999999999</v>
      </c>
      <c r="W459">
        <v>77088000</v>
      </c>
      <c r="X459">
        <v>0.69647800000000004</v>
      </c>
      <c r="Y459">
        <v>475</v>
      </c>
    </row>
    <row r="460" spans="1:25" x14ac:dyDescent="0.2">
      <c r="A460" s="13">
        <v>458</v>
      </c>
      <c r="B460">
        <v>-0.11596356070932917</v>
      </c>
      <c r="C460" s="5">
        <v>213970000</v>
      </c>
      <c r="G460">
        <v>458</v>
      </c>
      <c r="H460">
        <v>-0.115964</v>
      </c>
      <c r="J460">
        <v>213970000</v>
      </c>
      <c r="K460">
        <v>0.73914100000000005</v>
      </c>
      <c r="L460">
        <v>458</v>
      </c>
      <c r="O460" s="13">
        <v>475</v>
      </c>
      <c r="P460">
        <v>-0.162737114953936</v>
      </c>
      <c r="Q460" s="5">
        <v>77088000</v>
      </c>
      <c r="T460">
        <v>370</v>
      </c>
      <c r="U460">
        <v>-0.140287</v>
      </c>
      <c r="W460">
        <v>188950000</v>
      </c>
      <c r="X460">
        <v>0.73696700000000004</v>
      </c>
      <c r="Y460">
        <v>370</v>
      </c>
    </row>
    <row r="461" spans="1:25" x14ac:dyDescent="0.2">
      <c r="A461" s="13">
        <v>459</v>
      </c>
      <c r="B461">
        <v>-0.49171636052513645</v>
      </c>
      <c r="C461" s="5">
        <v>481400000</v>
      </c>
      <c r="G461">
        <v>459</v>
      </c>
      <c r="H461">
        <v>-0.49171599999999999</v>
      </c>
      <c r="J461">
        <v>481400000</v>
      </c>
      <c r="K461">
        <v>0.12161</v>
      </c>
      <c r="L461">
        <v>459</v>
      </c>
      <c r="O461" s="13">
        <v>370</v>
      </c>
      <c r="P461">
        <v>-0.14028738043749489</v>
      </c>
      <c r="Q461" s="5">
        <v>188950000</v>
      </c>
      <c r="T461">
        <v>594</v>
      </c>
      <c r="U461">
        <v>-0.24391199999999999</v>
      </c>
      <c r="W461">
        <v>99386000</v>
      </c>
      <c r="X461">
        <v>0.55782100000000001</v>
      </c>
      <c r="Y461">
        <v>594</v>
      </c>
    </row>
    <row r="462" spans="1:25" x14ac:dyDescent="0.2">
      <c r="A462" s="13">
        <v>460</v>
      </c>
      <c r="B462">
        <v>0.20808058395182766</v>
      </c>
      <c r="C462" s="5">
        <v>11910000000</v>
      </c>
      <c r="G462">
        <v>460</v>
      </c>
      <c r="H462">
        <v>0.20808099999999999</v>
      </c>
      <c r="J462">
        <v>11910000000</v>
      </c>
      <c r="K462">
        <v>0.56957599999999997</v>
      </c>
      <c r="L462">
        <v>460</v>
      </c>
      <c r="O462" s="13">
        <v>594</v>
      </c>
      <c r="P462">
        <v>-0.24391154085502337</v>
      </c>
      <c r="Q462" s="5">
        <v>99386000</v>
      </c>
      <c r="T462">
        <v>374</v>
      </c>
      <c r="U462">
        <v>0.16486300000000001</v>
      </c>
      <c r="W462">
        <v>235110000</v>
      </c>
      <c r="X462">
        <v>0.73153400000000002</v>
      </c>
      <c r="Y462">
        <v>374</v>
      </c>
    </row>
    <row r="463" spans="1:25" x14ac:dyDescent="0.2">
      <c r="A463" s="13">
        <v>461</v>
      </c>
      <c r="B463">
        <v>7.2953212342965881E-2</v>
      </c>
      <c r="C463" s="5">
        <v>10999000000</v>
      </c>
      <c r="G463">
        <v>461</v>
      </c>
      <c r="H463">
        <v>7.2953199999999996E-2</v>
      </c>
      <c r="J463">
        <v>10999000000</v>
      </c>
      <c r="K463">
        <v>0.88576100000000002</v>
      </c>
      <c r="L463">
        <v>461</v>
      </c>
      <c r="O463" s="13">
        <v>374</v>
      </c>
      <c r="P463">
        <v>0.16486334795652605</v>
      </c>
      <c r="Q463" s="5">
        <v>235110000</v>
      </c>
      <c r="T463">
        <v>627</v>
      </c>
      <c r="U463">
        <v>0.31723800000000002</v>
      </c>
      <c r="W463">
        <v>1410300000</v>
      </c>
      <c r="X463">
        <v>0.34617700000000001</v>
      </c>
      <c r="Y463">
        <v>627</v>
      </c>
    </row>
    <row r="464" spans="1:25" x14ac:dyDescent="0.2">
      <c r="A464" s="13">
        <v>462</v>
      </c>
      <c r="B464">
        <v>-0.1108485626757692</v>
      </c>
      <c r="C464" s="5">
        <v>29313000</v>
      </c>
      <c r="G464">
        <v>462</v>
      </c>
      <c r="H464">
        <v>-0.110849</v>
      </c>
      <c r="J464">
        <v>29313000</v>
      </c>
      <c r="K464">
        <v>0.74605999999999995</v>
      </c>
      <c r="L464">
        <v>462</v>
      </c>
      <c r="O464" s="13">
        <v>627</v>
      </c>
      <c r="P464">
        <v>0.31723764244292513</v>
      </c>
      <c r="Q464" s="5">
        <v>1410300000</v>
      </c>
      <c r="T464">
        <v>592</v>
      </c>
      <c r="U464">
        <v>0.14731</v>
      </c>
      <c r="W464">
        <v>2041900000</v>
      </c>
      <c r="X464">
        <v>0.687087</v>
      </c>
      <c r="Y464">
        <v>592</v>
      </c>
    </row>
    <row r="465" spans="1:25" x14ac:dyDescent="0.2">
      <c r="A465" s="13">
        <v>463</v>
      </c>
      <c r="B465">
        <v>-0.38170261023645541</v>
      </c>
      <c r="C465" s="5">
        <v>69757000</v>
      </c>
      <c r="G465">
        <v>463</v>
      </c>
      <c r="H465">
        <v>-0.38170300000000001</v>
      </c>
      <c r="J465">
        <v>69757000</v>
      </c>
      <c r="K465">
        <v>0.418794</v>
      </c>
      <c r="L465">
        <v>463</v>
      </c>
      <c r="O465" s="13">
        <v>592</v>
      </c>
      <c r="P465">
        <v>0.14730985086700402</v>
      </c>
      <c r="Q465" s="5">
        <v>2041900000</v>
      </c>
      <c r="T465">
        <v>392</v>
      </c>
      <c r="U465">
        <v>0.228655</v>
      </c>
      <c r="W465">
        <v>84847000</v>
      </c>
      <c r="X465">
        <v>0.63486500000000001</v>
      </c>
      <c r="Y465">
        <v>392</v>
      </c>
    </row>
    <row r="466" spans="1:25" x14ac:dyDescent="0.2">
      <c r="A466" s="13">
        <v>464</v>
      </c>
      <c r="B466">
        <v>-0.1405071803794469</v>
      </c>
      <c r="C466" s="5">
        <v>6030100000</v>
      </c>
      <c r="G466">
        <v>464</v>
      </c>
      <c r="H466">
        <v>-0.14050699999999999</v>
      </c>
      <c r="J466">
        <v>6030100000</v>
      </c>
      <c r="K466">
        <v>0.61675000000000002</v>
      </c>
      <c r="L466">
        <v>464</v>
      </c>
      <c r="O466" s="13">
        <v>392</v>
      </c>
      <c r="P466">
        <v>0.22865504462106973</v>
      </c>
      <c r="Q466" s="5">
        <v>84847000</v>
      </c>
      <c r="T466">
        <v>56</v>
      </c>
      <c r="U466">
        <v>0.450403</v>
      </c>
      <c r="W466">
        <v>19070000</v>
      </c>
      <c r="X466">
        <v>0.35078799999999999</v>
      </c>
      <c r="Y466">
        <v>56</v>
      </c>
    </row>
    <row r="467" spans="1:25" x14ac:dyDescent="0.2">
      <c r="A467" s="13">
        <v>465</v>
      </c>
      <c r="B467">
        <v>-0.34199832096296168</v>
      </c>
      <c r="C467" s="5">
        <v>4121800000</v>
      </c>
      <c r="G467">
        <v>465</v>
      </c>
      <c r="H467">
        <v>-0.34199800000000002</v>
      </c>
      <c r="J467">
        <v>4121800000</v>
      </c>
      <c r="K467">
        <v>0.27069199999999999</v>
      </c>
      <c r="L467">
        <v>465</v>
      </c>
      <c r="O467" s="13">
        <v>56</v>
      </c>
      <c r="P467">
        <v>0.45040302073401994</v>
      </c>
      <c r="Q467" s="5">
        <v>19070000</v>
      </c>
      <c r="T467">
        <v>363</v>
      </c>
      <c r="U467">
        <v>6.8879999999999997E-2</v>
      </c>
      <c r="W467">
        <v>639550000</v>
      </c>
      <c r="X467">
        <v>0.87766100000000002</v>
      </c>
      <c r="Y467">
        <v>363</v>
      </c>
    </row>
    <row r="468" spans="1:25" x14ac:dyDescent="0.2">
      <c r="A468" s="13">
        <v>466</v>
      </c>
      <c r="B468">
        <v>-0.1474680954762031</v>
      </c>
      <c r="C468" s="5">
        <v>129820000</v>
      </c>
      <c r="G468">
        <v>466</v>
      </c>
      <c r="H468">
        <v>-0.14746799999999999</v>
      </c>
      <c r="J468">
        <v>129820000</v>
      </c>
      <c r="K468">
        <v>0.69700499999999999</v>
      </c>
      <c r="L468">
        <v>466</v>
      </c>
      <c r="O468" s="13">
        <v>363</v>
      </c>
      <c r="P468">
        <v>6.8880009806007919E-2</v>
      </c>
      <c r="Q468" s="5">
        <v>639550000</v>
      </c>
      <c r="T468">
        <v>595</v>
      </c>
      <c r="U468">
        <v>-0.15022199999999999</v>
      </c>
      <c r="W468">
        <v>135550000</v>
      </c>
      <c r="X468">
        <v>0.71895200000000004</v>
      </c>
      <c r="Y468">
        <v>595</v>
      </c>
    </row>
    <row r="469" spans="1:25" x14ac:dyDescent="0.2">
      <c r="A469" s="13">
        <v>467</v>
      </c>
      <c r="B469">
        <v>0.12552477707910506</v>
      </c>
      <c r="C469" s="5">
        <v>40444000</v>
      </c>
      <c r="G469">
        <v>467</v>
      </c>
      <c r="H469">
        <v>0.125525</v>
      </c>
      <c r="J469">
        <v>40444000</v>
      </c>
      <c r="K469">
        <v>0.91852199999999995</v>
      </c>
      <c r="L469">
        <v>467</v>
      </c>
      <c r="O469" s="13">
        <v>595</v>
      </c>
      <c r="P469">
        <v>-0.15022192903148476</v>
      </c>
      <c r="Q469" s="5">
        <v>135550000</v>
      </c>
      <c r="T469">
        <v>409</v>
      </c>
      <c r="U469">
        <v>0.17264099999999999</v>
      </c>
      <c r="W469">
        <v>24499000</v>
      </c>
      <c r="X469">
        <v>0.71947799999999995</v>
      </c>
      <c r="Y469">
        <v>409</v>
      </c>
    </row>
    <row r="470" spans="1:25" x14ac:dyDescent="0.2">
      <c r="A470" s="13">
        <v>468</v>
      </c>
      <c r="B470">
        <v>-0.51244520996290122</v>
      </c>
      <c r="C470" s="5">
        <v>582130000</v>
      </c>
      <c r="G470">
        <v>468</v>
      </c>
      <c r="H470">
        <v>-0.51244500000000004</v>
      </c>
      <c r="J470">
        <v>582130000</v>
      </c>
      <c r="K470">
        <v>0.10742400000000001</v>
      </c>
      <c r="L470">
        <v>468</v>
      </c>
      <c r="O470" s="13">
        <v>409</v>
      </c>
      <c r="P470">
        <v>0.17264120768834706</v>
      </c>
      <c r="Q470" s="5">
        <v>24499000</v>
      </c>
      <c r="T470">
        <v>219</v>
      </c>
      <c r="U470">
        <v>6.3799099999999997E-2</v>
      </c>
      <c r="W470">
        <v>19288000000</v>
      </c>
      <c r="X470">
        <v>0.89038899999999999</v>
      </c>
      <c r="Y470">
        <v>219</v>
      </c>
    </row>
    <row r="471" spans="1:25" x14ac:dyDescent="0.2">
      <c r="A471" s="13">
        <v>469</v>
      </c>
      <c r="B471">
        <v>5.6232491673362743E-2</v>
      </c>
      <c r="C471" s="5">
        <v>3204600000</v>
      </c>
      <c r="G471">
        <v>469</v>
      </c>
      <c r="H471">
        <v>5.6232499999999998E-2</v>
      </c>
      <c r="J471">
        <v>3204600000</v>
      </c>
      <c r="K471">
        <v>0.92742899999999995</v>
      </c>
      <c r="L471">
        <v>469</v>
      </c>
      <c r="O471" s="13">
        <v>219</v>
      </c>
      <c r="P471">
        <v>6.3799114994189748E-2</v>
      </c>
      <c r="Q471" s="5">
        <v>19288000000</v>
      </c>
      <c r="T471">
        <v>581</v>
      </c>
      <c r="U471">
        <v>0.28013900000000003</v>
      </c>
      <c r="W471">
        <v>7451900000</v>
      </c>
      <c r="X471">
        <v>0.40976499999999999</v>
      </c>
      <c r="Y471">
        <v>581</v>
      </c>
    </row>
    <row r="472" spans="1:25" x14ac:dyDescent="0.2">
      <c r="A472" s="13">
        <v>470</v>
      </c>
      <c r="B472">
        <v>2.0369374596327417E-2</v>
      </c>
      <c r="C472" s="5">
        <v>2031400000</v>
      </c>
      <c r="G472">
        <v>470</v>
      </c>
      <c r="H472">
        <v>2.0369399999999999E-2</v>
      </c>
      <c r="J472">
        <v>2031400000</v>
      </c>
      <c r="K472">
        <v>0.98356699999999997</v>
      </c>
      <c r="L472">
        <v>470</v>
      </c>
      <c r="O472" s="13">
        <v>581</v>
      </c>
      <c r="P472">
        <v>0.28013891103902416</v>
      </c>
      <c r="Q472" s="5">
        <v>7451900000</v>
      </c>
      <c r="T472">
        <v>563</v>
      </c>
      <c r="U472">
        <v>-0.232158</v>
      </c>
      <c r="W472">
        <v>37561000</v>
      </c>
      <c r="X472">
        <v>0.57704800000000001</v>
      </c>
      <c r="Y472">
        <v>563</v>
      </c>
    </row>
    <row r="473" spans="1:25" x14ac:dyDescent="0.2">
      <c r="A473" s="13">
        <v>471</v>
      </c>
      <c r="B473">
        <v>0.24000768731613542</v>
      </c>
      <c r="C473" s="5">
        <v>47101000</v>
      </c>
      <c r="G473">
        <v>471</v>
      </c>
      <c r="H473">
        <v>0.240008</v>
      </c>
      <c r="J473">
        <v>47101000</v>
      </c>
      <c r="K473">
        <v>0.75376200000000004</v>
      </c>
      <c r="L473">
        <v>471</v>
      </c>
      <c r="O473" s="13">
        <v>563</v>
      </c>
      <c r="P473">
        <v>-0.23215834484858874</v>
      </c>
      <c r="Q473" s="5">
        <v>37561000</v>
      </c>
      <c r="T473">
        <v>190</v>
      </c>
      <c r="U473">
        <v>0.98835200000000001</v>
      </c>
      <c r="W473">
        <v>19026000</v>
      </c>
      <c r="X473">
        <v>4.0898299999999999E-2</v>
      </c>
      <c r="Y473">
        <v>190</v>
      </c>
    </row>
    <row r="474" spans="1:25" x14ac:dyDescent="0.2">
      <c r="A474" s="13">
        <v>472</v>
      </c>
      <c r="B474">
        <v>-0.12899886982212064</v>
      </c>
      <c r="C474" s="5">
        <v>532240000</v>
      </c>
      <c r="G474">
        <v>472</v>
      </c>
      <c r="H474">
        <v>-0.128999</v>
      </c>
      <c r="J474">
        <v>532240000</v>
      </c>
      <c r="K474">
        <v>0.64112000000000002</v>
      </c>
      <c r="L474">
        <v>472</v>
      </c>
      <c r="O474" s="13">
        <v>190</v>
      </c>
      <c r="P474">
        <v>0.98835180065095651</v>
      </c>
      <c r="Q474" s="5">
        <v>19026000</v>
      </c>
      <c r="T474">
        <v>4</v>
      </c>
      <c r="U474">
        <v>-0.117104</v>
      </c>
      <c r="W474">
        <v>143360000</v>
      </c>
      <c r="X474">
        <v>0.779559</v>
      </c>
      <c r="Y474">
        <v>4</v>
      </c>
    </row>
    <row r="475" spans="1:25" x14ac:dyDescent="0.2">
      <c r="A475" s="13">
        <v>473</v>
      </c>
      <c r="B475">
        <v>0.16846473608977261</v>
      </c>
      <c r="C475" s="5">
        <v>7768600000</v>
      </c>
      <c r="G475">
        <v>473</v>
      </c>
      <c r="H475">
        <v>0.168465</v>
      </c>
      <c r="J475">
        <v>7768600000</v>
      </c>
      <c r="K475">
        <v>0.65698800000000002</v>
      </c>
      <c r="L475">
        <v>473</v>
      </c>
      <c r="O475" s="13">
        <v>4</v>
      </c>
      <c r="P475">
        <v>-0.11710387023686461</v>
      </c>
      <c r="Q475" s="5">
        <v>143360000</v>
      </c>
      <c r="T475">
        <v>608</v>
      </c>
      <c r="U475">
        <v>0.34470400000000001</v>
      </c>
      <c r="W475">
        <v>320730000</v>
      </c>
      <c r="X475">
        <v>0.47481299999999999</v>
      </c>
      <c r="Y475">
        <v>608</v>
      </c>
    </row>
    <row r="476" spans="1:25" x14ac:dyDescent="0.2">
      <c r="A476" s="13">
        <v>474</v>
      </c>
      <c r="B476">
        <v>0.58091491194466005</v>
      </c>
      <c r="C476" s="5">
        <v>6754000</v>
      </c>
      <c r="G476">
        <v>474</v>
      </c>
      <c r="H476">
        <v>0.58091499999999996</v>
      </c>
      <c r="J476">
        <v>6754000</v>
      </c>
      <c r="K476">
        <v>0.34560400000000002</v>
      </c>
      <c r="L476">
        <v>474</v>
      </c>
      <c r="O476" s="13">
        <v>608</v>
      </c>
      <c r="P476">
        <v>0.34470433271123108</v>
      </c>
      <c r="Q476" s="5">
        <v>320730000</v>
      </c>
      <c r="T476">
        <v>36</v>
      </c>
      <c r="U476">
        <v>-0.66413699999999998</v>
      </c>
      <c r="W476">
        <v>56064000</v>
      </c>
      <c r="X476">
        <v>0.109434</v>
      </c>
      <c r="Y476">
        <v>36</v>
      </c>
    </row>
    <row r="477" spans="1:25" x14ac:dyDescent="0.2">
      <c r="A477" s="13">
        <v>475</v>
      </c>
      <c r="B477">
        <v>-0.162737114953936</v>
      </c>
      <c r="C477" s="5">
        <v>77088000</v>
      </c>
      <c r="G477">
        <v>475</v>
      </c>
      <c r="H477">
        <v>-0.16273699999999999</v>
      </c>
      <c r="J477">
        <v>77088000</v>
      </c>
      <c r="K477">
        <v>0.67690499999999998</v>
      </c>
      <c r="L477">
        <v>475</v>
      </c>
      <c r="O477" s="13">
        <v>36</v>
      </c>
      <c r="P477">
        <v>-0.66413681447135375</v>
      </c>
      <c r="Q477" s="5">
        <v>56064000</v>
      </c>
      <c r="T477">
        <v>505</v>
      </c>
      <c r="U477">
        <v>-0.18207400000000001</v>
      </c>
      <c r="W477">
        <v>2125000000</v>
      </c>
      <c r="X477">
        <v>0.549508</v>
      </c>
      <c r="Y477">
        <v>505</v>
      </c>
    </row>
    <row r="478" spans="1:25" x14ac:dyDescent="0.2">
      <c r="A478" s="13">
        <v>476</v>
      </c>
      <c r="B478">
        <v>-0.22712381988159086</v>
      </c>
      <c r="C478" s="5">
        <v>118530000000</v>
      </c>
      <c r="G478">
        <v>476</v>
      </c>
      <c r="H478">
        <v>-0.22712399999999999</v>
      </c>
      <c r="J478">
        <v>118530000000</v>
      </c>
      <c r="K478">
        <v>0.447959</v>
      </c>
      <c r="L478">
        <v>476</v>
      </c>
      <c r="O478" s="13">
        <v>505</v>
      </c>
      <c r="P478">
        <v>-0.18207358816959116</v>
      </c>
      <c r="Q478" s="5">
        <v>2125000000</v>
      </c>
      <c r="T478">
        <v>516</v>
      </c>
      <c r="U478">
        <v>0.17583099999999999</v>
      </c>
      <c r="W478">
        <v>811200000</v>
      </c>
      <c r="X478">
        <v>0.62178900000000004</v>
      </c>
      <c r="Y478">
        <v>516</v>
      </c>
    </row>
    <row r="479" spans="1:25" x14ac:dyDescent="0.2">
      <c r="A479" s="13">
        <v>477</v>
      </c>
      <c r="B479">
        <v>-0.21358760827672155</v>
      </c>
      <c r="C479" s="5">
        <v>934770000</v>
      </c>
      <c r="G479">
        <v>477</v>
      </c>
      <c r="H479">
        <v>-0.213588</v>
      </c>
      <c r="J479">
        <v>934770000</v>
      </c>
      <c r="K479">
        <v>0.47248200000000001</v>
      </c>
      <c r="L479">
        <v>477</v>
      </c>
      <c r="O479" s="13">
        <v>516</v>
      </c>
      <c r="P479">
        <v>0.17583133501611212</v>
      </c>
      <c r="Q479" s="5">
        <v>811200000</v>
      </c>
      <c r="T479">
        <v>317</v>
      </c>
      <c r="U479">
        <v>0.11289299999999999</v>
      </c>
      <c r="W479">
        <v>7120200000</v>
      </c>
      <c r="X479">
        <v>0.769065</v>
      </c>
      <c r="Y479">
        <v>317</v>
      </c>
    </row>
    <row r="480" spans="1:25" x14ac:dyDescent="0.2">
      <c r="A480" s="13">
        <v>478</v>
      </c>
      <c r="B480">
        <v>-0.25863019283050043</v>
      </c>
      <c r="C480" s="5">
        <v>220060000</v>
      </c>
      <c r="G480">
        <v>478</v>
      </c>
      <c r="H480">
        <v>-0.25863000000000003</v>
      </c>
      <c r="J480">
        <v>220060000</v>
      </c>
      <c r="K480">
        <v>0.55634099999999997</v>
      </c>
      <c r="L480">
        <v>478</v>
      </c>
      <c r="O480" s="13">
        <v>317</v>
      </c>
      <c r="P480">
        <v>0.11289276706432412</v>
      </c>
      <c r="Q480" s="5">
        <v>7120200000</v>
      </c>
      <c r="T480">
        <v>634</v>
      </c>
      <c r="U480">
        <v>8.3823900000000007E-2</v>
      </c>
      <c r="W480">
        <v>55100000000</v>
      </c>
      <c r="X480">
        <v>0.84042099999999997</v>
      </c>
      <c r="Y480">
        <v>634</v>
      </c>
    </row>
    <row r="481" spans="1:25" x14ac:dyDescent="0.2">
      <c r="A481" s="13">
        <v>479</v>
      </c>
      <c r="B481">
        <v>0.27707011491858408</v>
      </c>
      <c r="C481" s="5">
        <v>102530000</v>
      </c>
      <c r="G481">
        <v>479</v>
      </c>
      <c r="H481">
        <v>0.27706999999999998</v>
      </c>
      <c r="J481">
        <v>102530000</v>
      </c>
      <c r="K481">
        <v>0.70237499999999997</v>
      </c>
      <c r="L481">
        <v>479</v>
      </c>
      <c r="O481" s="13">
        <v>634</v>
      </c>
      <c r="P481">
        <v>8.3823849371395767E-2</v>
      </c>
      <c r="Q481" s="5">
        <v>55100000000</v>
      </c>
      <c r="T481">
        <v>473</v>
      </c>
      <c r="U481">
        <v>0.168465</v>
      </c>
      <c r="W481">
        <v>7768600000</v>
      </c>
      <c r="X481">
        <v>0.63839800000000002</v>
      </c>
      <c r="Y481">
        <v>473</v>
      </c>
    </row>
    <row r="482" spans="1:25" x14ac:dyDescent="0.2">
      <c r="A482" s="13">
        <v>480</v>
      </c>
      <c r="B482">
        <v>-0.30797968660196218</v>
      </c>
      <c r="C482" s="5">
        <v>484870000</v>
      </c>
      <c r="G482">
        <v>480</v>
      </c>
      <c r="H482">
        <v>-0.30797999999999998</v>
      </c>
      <c r="J482">
        <v>484870000</v>
      </c>
      <c r="K482">
        <v>0.31731100000000001</v>
      </c>
      <c r="L482">
        <v>480</v>
      </c>
      <c r="O482" s="13">
        <v>473</v>
      </c>
      <c r="P482">
        <v>0.16846473608977261</v>
      </c>
      <c r="Q482" s="5">
        <v>7768600000</v>
      </c>
      <c r="T482">
        <v>450</v>
      </c>
      <c r="U482">
        <v>0.13636000000000001</v>
      </c>
      <c r="W482">
        <v>530100000</v>
      </c>
      <c r="X482">
        <v>0.71282599999999996</v>
      </c>
      <c r="Y482">
        <v>450</v>
      </c>
    </row>
    <row r="483" spans="1:25" x14ac:dyDescent="0.2">
      <c r="A483" s="13">
        <v>481</v>
      </c>
      <c r="B483">
        <v>3.1201013925385361E-3</v>
      </c>
      <c r="C483" s="5">
        <v>149400000</v>
      </c>
      <c r="G483">
        <v>481</v>
      </c>
      <c r="H483">
        <v>3.1200999999999998E-3</v>
      </c>
      <c r="J483">
        <v>149400000</v>
      </c>
      <c r="K483">
        <v>0.90456400000000003</v>
      </c>
      <c r="L483">
        <v>481</v>
      </c>
      <c r="O483" s="13">
        <v>450</v>
      </c>
      <c r="P483">
        <v>0.13635980956661944</v>
      </c>
      <c r="Q483" s="5">
        <v>530100000</v>
      </c>
      <c r="T483">
        <v>169</v>
      </c>
      <c r="U483">
        <v>0.32800800000000002</v>
      </c>
      <c r="W483">
        <v>13259000</v>
      </c>
      <c r="X483">
        <v>0.496396</v>
      </c>
      <c r="Y483">
        <v>169</v>
      </c>
    </row>
    <row r="484" spans="1:25" x14ac:dyDescent="0.2">
      <c r="A484" s="13">
        <v>482</v>
      </c>
      <c r="B484">
        <v>0.25294169003659828</v>
      </c>
      <c r="C484" s="5">
        <v>6969000000</v>
      </c>
      <c r="G484">
        <v>482</v>
      </c>
      <c r="H484">
        <v>0.252942</v>
      </c>
      <c r="J484">
        <v>6969000000</v>
      </c>
      <c r="K484">
        <v>0.47784399999999999</v>
      </c>
      <c r="L484">
        <v>482</v>
      </c>
      <c r="O484" s="13">
        <v>169</v>
      </c>
      <c r="P484">
        <v>0.32800794527108801</v>
      </c>
      <c r="Q484" s="5">
        <v>13259000</v>
      </c>
      <c r="T484">
        <v>12</v>
      </c>
      <c r="U484">
        <v>0.21174699999999999</v>
      </c>
      <c r="W484">
        <v>209000000</v>
      </c>
      <c r="X484">
        <v>0.65996900000000003</v>
      </c>
      <c r="Y484">
        <v>12</v>
      </c>
    </row>
    <row r="485" spans="1:25" x14ac:dyDescent="0.2">
      <c r="A485" s="13">
        <v>483</v>
      </c>
      <c r="B485">
        <v>-0.38619366730134885</v>
      </c>
      <c r="C485" s="5">
        <v>2976100000</v>
      </c>
      <c r="G485">
        <v>483</v>
      </c>
      <c r="H485">
        <v>-0.38619399999999998</v>
      </c>
      <c r="J485">
        <v>2976100000</v>
      </c>
      <c r="K485">
        <v>0.21746499999999999</v>
      </c>
      <c r="L485">
        <v>483</v>
      </c>
      <c r="O485" s="13">
        <v>12</v>
      </c>
      <c r="P485">
        <v>0.21174682258558336</v>
      </c>
      <c r="Q485" s="5">
        <v>209000000</v>
      </c>
      <c r="T485">
        <v>230</v>
      </c>
      <c r="U485">
        <v>-0.29946499999999998</v>
      </c>
      <c r="W485">
        <v>103140000</v>
      </c>
      <c r="X485">
        <v>0.47138999999999998</v>
      </c>
      <c r="Y485">
        <v>230</v>
      </c>
    </row>
    <row r="486" spans="1:25" x14ac:dyDescent="0.2">
      <c r="A486" s="13">
        <v>484</v>
      </c>
      <c r="B486">
        <v>0.19171720141878437</v>
      </c>
      <c r="C486" s="5">
        <v>1841300000</v>
      </c>
      <c r="G486">
        <v>484</v>
      </c>
      <c r="H486">
        <v>0.191717</v>
      </c>
      <c r="J486">
        <v>1841300000</v>
      </c>
      <c r="K486">
        <v>0.60501000000000005</v>
      </c>
      <c r="L486">
        <v>484</v>
      </c>
      <c r="O486" s="13">
        <v>230</v>
      </c>
      <c r="P486">
        <v>-0.29946526512860827</v>
      </c>
      <c r="Q486" s="5">
        <v>103140000</v>
      </c>
      <c r="T486">
        <v>110</v>
      </c>
      <c r="U486">
        <v>-0.76573199999999997</v>
      </c>
      <c r="W486">
        <v>116720000</v>
      </c>
      <c r="X486">
        <v>6.4884499999999998E-2</v>
      </c>
      <c r="Y486">
        <v>110</v>
      </c>
    </row>
    <row r="487" spans="1:25" x14ac:dyDescent="0.2">
      <c r="A487" s="13">
        <v>485</v>
      </c>
      <c r="B487">
        <v>-0.45952478484921006</v>
      </c>
      <c r="C487" s="5">
        <v>1051900000</v>
      </c>
      <c r="G487">
        <v>485</v>
      </c>
      <c r="H487">
        <v>-0.45952500000000002</v>
      </c>
      <c r="J487">
        <v>1051900000</v>
      </c>
      <c r="K487">
        <v>0.14649300000000001</v>
      </c>
      <c r="L487">
        <v>485</v>
      </c>
      <c r="O487" s="13">
        <v>110</v>
      </c>
      <c r="P487">
        <v>-0.76573203983237403</v>
      </c>
      <c r="Q487" s="5">
        <v>116720000</v>
      </c>
      <c r="T487">
        <v>147</v>
      </c>
      <c r="U487">
        <v>1.1555500000000001</v>
      </c>
      <c r="W487">
        <v>75566000</v>
      </c>
      <c r="X487">
        <v>1.6847399999999998E-2</v>
      </c>
      <c r="Y487">
        <v>147</v>
      </c>
    </row>
    <row r="488" spans="1:25" x14ac:dyDescent="0.2">
      <c r="A488" s="13">
        <v>486</v>
      </c>
      <c r="B488">
        <v>-0.52984527889216582</v>
      </c>
      <c r="C488" s="5">
        <v>7813100000</v>
      </c>
      <c r="G488">
        <v>486</v>
      </c>
      <c r="H488">
        <v>-0.52984500000000001</v>
      </c>
      <c r="J488">
        <v>7813100000</v>
      </c>
      <c r="K488">
        <v>9.6556199999999995E-2</v>
      </c>
      <c r="L488">
        <v>486</v>
      </c>
      <c r="O488" s="13">
        <v>147</v>
      </c>
      <c r="P488">
        <v>1.1555504209852969</v>
      </c>
      <c r="Q488" s="5">
        <v>75566000</v>
      </c>
      <c r="T488">
        <v>559</v>
      </c>
      <c r="U488">
        <v>7.8239199999999995E-2</v>
      </c>
      <c r="W488">
        <v>4429700000</v>
      </c>
      <c r="X488">
        <v>0.85429999999999995</v>
      </c>
      <c r="Y488">
        <v>559</v>
      </c>
    </row>
    <row r="489" spans="1:25" x14ac:dyDescent="0.2">
      <c r="A489" s="13">
        <v>487</v>
      </c>
      <c r="B489">
        <v>3.4521170850655349E-2</v>
      </c>
      <c r="C489" s="5">
        <v>41647000000</v>
      </c>
      <c r="G489">
        <v>487</v>
      </c>
      <c r="H489">
        <v>3.4521200000000002E-2</v>
      </c>
      <c r="J489">
        <v>41647000000</v>
      </c>
      <c r="K489">
        <v>0.98181600000000002</v>
      </c>
      <c r="L489">
        <v>487</v>
      </c>
      <c r="O489" s="13">
        <v>559</v>
      </c>
      <c r="P489">
        <v>7.8239207692156726E-2</v>
      </c>
      <c r="Q489" s="5">
        <v>4429700000</v>
      </c>
      <c r="T489">
        <v>398</v>
      </c>
      <c r="U489">
        <v>-7.9449099999999995E-2</v>
      </c>
      <c r="W489">
        <v>193990000</v>
      </c>
      <c r="X489">
        <v>0.85011300000000001</v>
      </c>
      <c r="Y489">
        <v>398</v>
      </c>
    </row>
    <row r="490" spans="1:25" x14ac:dyDescent="0.2">
      <c r="A490" s="13">
        <v>488</v>
      </c>
      <c r="B490">
        <v>0.35493238366068536</v>
      </c>
      <c r="C490" s="5">
        <v>91131000</v>
      </c>
      <c r="G490">
        <v>488</v>
      </c>
      <c r="H490">
        <v>0.35493200000000003</v>
      </c>
      <c r="J490">
        <v>91131000</v>
      </c>
      <c r="K490">
        <v>0.59896799999999994</v>
      </c>
      <c r="L490">
        <v>488</v>
      </c>
      <c r="O490" s="13">
        <v>398</v>
      </c>
      <c r="P490">
        <v>-7.9449073470064163E-2</v>
      </c>
      <c r="Q490" s="5">
        <v>193990000</v>
      </c>
      <c r="T490">
        <v>416</v>
      </c>
      <c r="U490">
        <v>0.118963</v>
      </c>
      <c r="W490">
        <v>176450000</v>
      </c>
      <c r="X490">
        <v>0.80394299999999996</v>
      </c>
      <c r="Y490">
        <v>416</v>
      </c>
    </row>
    <row r="491" spans="1:25" x14ac:dyDescent="0.2">
      <c r="A491" s="13">
        <v>489</v>
      </c>
      <c r="B491">
        <v>-8.1503742156788933E-2</v>
      </c>
      <c r="C491" s="5">
        <v>2115200000</v>
      </c>
      <c r="G491">
        <v>489</v>
      </c>
      <c r="H491">
        <v>-8.1503699999999998E-2</v>
      </c>
      <c r="J491">
        <v>2115200000</v>
      </c>
      <c r="K491">
        <v>0.74558599999999997</v>
      </c>
      <c r="L491">
        <v>489</v>
      </c>
      <c r="O491" s="13">
        <v>416</v>
      </c>
      <c r="P491">
        <v>0.11896288907554239</v>
      </c>
      <c r="Q491" s="5">
        <v>176450000</v>
      </c>
      <c r="T491">
        <v>377</v>
      </c>
      <c r="U491">
        <v>0.114494</v>
      </c>
      <c r="W491">
        <v>210260000</v>
      </c>
      <c r="X491">
        <v>0.81109600000000004</v>
      </c>
      <c r="Y491">
        <v>377</v>
      </c>
    </row>
    <row r="492" spans="1:25" x14ac:dyDescent="0.2">
      <c r="A492" s="13">
        <v>490</v>
      </c>
      <c r="B492">
        <v>0.17570875639685687</v>
      </c>
      <c r="C492" s="5">
        <v>1702500000</v>
      </c>
      <c r="G492">
        <v>490</v>
      </c>
      <c r="H492">
        <v>0.175709</v>
      </c>
      <c r="J492">
        <v>1702500000</v>
      </c>
      <c r="K492">
        <v>0.64059999999999995</v>
      </c>
      <c r="L492">
        <v>490</v>
      </c>
      <c r="O492" s="13">
        <v>377</v>
      </c>
      <c r="P492">
        <v>0.11449358915193357</v>
      </c>
      <c r="Q492" s="5">
        <v>210260000</v>
      </c>
      <c r="T492">
        <v>614</v>
      </c>
      <c r="U492">
        <v>-0.19694700000000001</v>
      </c>
      <c r="W492">
        <v>244160000</v>
      </c>
      <c r="X492">
        <v>0.63644100000000003</v>
      </c>
      <c r="Y492">
        <v>614</v>
      </c>
    </row>
    <row r="493" spans="1:25" x14ac:dyDescent="0.2">
      <c r="A493" s="13">
        <v>491</v>
      </c>
      <c r="B493">
        <v>0.22505770860399413</v>
      </c>
      <c r="C493" s="5">
        <v>2465500000</v>
      </c>
      <c r="G493">
        <v>491</v>
      </c>
      <c r="H493">
        <v>0.22505800000000001</v>
      </c>
      <c r="J493">
        <v>2465500000</v>
      </c>
      <c r="K493">
        <v>0.53389399999999998</v>
      </c>
      <c r="L493">
        <v>491</v>
      </c>
      <c r="O493" s="13">
        <v>614</v>
      </c>
      <c r="P493">
        <v>-0.19694691938254058</v>
      </c>
      <c r="Q493" s="5">
        <v>244160000</v>
      </c>
      <c r="T493">
        <v>144</v>
      </c>
      <c r="U493">
        <v>8.1903000000000004E-2</v>
      </c>
      <c r="W493">
        <v>28165000000</v>
      </c>
      <c r="X493">
        <v>0.84518899999999997</v>
      </c>
      <c r="Y493">
        <v>144</v>
      </c>
    </row>
    <row r="494" spans="1:25" x14ac:dyDescent="0.2">
      <c r="A494" s="13">
        <v>492</v>
      </c>
      <c r="B494">
        <v>8.8852813226576344E-2</v>
      </c>
      <c r="C494" s="5">
        <v>685960000</v>
      </c>
      <c r="G494">
        <v>492</v>
      </c>
      <c r="H494">
        <v>8.8852799999999996E-2</v>
      </c>
      <c r="J494">
        <v>685960000</v>
      </c>
      <c r="K494">
        <v>0.84642799999999996</v>
      </c>
      <c r="L494">
        <v>492</v>
      </c>
      <c r="O494" s="13">
        <v>144</v>
      </c>
      <c r="P494">
        <v>8.190304367328434E-2</v>
      </c>
      <c r="Q494" s="5">
        <v>28165000000</v>
      </c>
      <c r="T494">
        <v>357</v>
      </c>
      <c r="U494">
        <v>0.153479</v>
      </c>
      <c r="W494">
        <v>278850000</v>
      </c>
      <c r="X494">
        <v>0.74929900000000005</v>
      </c>
      <c r="Y494">
        <v>357</v>
      </c>
    </row>
    <row r="495" spans="1:25" x14ac:dyDescent="0.2">
      <c r="A495" s="13">
        <v>493</v>
      </c>
      <c r="B495">
        <v>0.34109309849113956</v>
      </c>
      <c r="C495" s="5">
        <v>216210000</v>
      </c>
      <c r="G495">
        <v>493</v>
      </c>
      <c r="H495">
        <v>0.34109299999999998</v>
      </c>
      <c r="J495">
        <v>216210000</v>
      </c>
      <c r="K495">
        <v>0.616842</v>
      </c>
      <c r="L495">
        <v>493</v>
      </c>
      <c r="O495" s="13">
        <v>357</v>
      </c>
      <c r="P495">
        <v>0.15347887185244322</v>
      </c>
      <c r="Q495" s="5">
        <v>278850000</v>
      </c>
      <c r="T495">
        <v>586</v>
      </c>
      <c r="U495">
        <v>0.28509299999999999</v>
      </c>
      <c r="W495">
        <v>2149800000</v>
      </c>
      <c r="X495">
        <v>0.40089200000000003</v>
      </c>
      <c r="Y495">
        <v>586</v>
      </c>
    </row>
    <row r="496" spans="1:25" x14ac:dyDescent="0.2">
      <c r="A496" s="13">
        <v>494</v>
      </c>
      <c r="B496">
        <v>-0.27912420531638005</v>
      </c>
      <c r="C496" s="5">
        <v>665330000</v>
      </c>
      <c r="G496">
        <v>494</v>
      </c>
      <c r="H496">
        <v>-0.27912399999999998</v>
      </c>
      <c r="J496">
        <v>665330000</v>
      </c>
      <c r="K496">
        <v>0.36075400000000002</v>
      </c>
      <c r="L496">
        <v>494</v>
      </c>
      <c r="O496" s="13">
        <v>586</v>
      </c>
      <c r="P496">
        <v>0.2850930731594094</v>
      </c>
      <c r="Q496" s="5">
        <v>2149800000</v>
      </c>
      <c r="T496">
        <v>162</v>
      </c>
      <c r="U496">
        <v>-0.17676600000000001</v>
      </c>
      <c r="W496">
        <v>2688500000</v>
      </c>
      <c r="X496">
        <v>0.56002399999999997</v>
      </c>
      <c r="Y496">
        <v>162</v>
      </c>
    </row>
    <row r="497" spans="1:25" x14ac:dyDescent="0.2">
      <c r="A497" s="13">
        <v>495</v>
      </c>
      <c r="B497">
        <v>-0.36547513029198792</v>
      </c>
      <c r="C497" s="5">
        <v>2373500000</v>
      </c>
      <c r="G497">
        <v>495</v>
      </c>
      <c r="H497">
        <v>-0.36547499999999999</v>
      </c>
      <c r="J497">
        <v>2373500000</v>
      </c>
      <c r="K497">
        <v>0.241399</v>
      </c>
      <c r="L497">
        <v>495</v>
      </c>
      <c r="O497" s="13">
        <v>162</v>
      </c>
      <c r="P497">
        <v>-0.17676564814987103</v>
      </c>
      <c r="Q497" s="5">
        <v>2688500000</v>
      </c>
      <c r="T497">
        <v>775</v>
      </c>
      <c r="U497">
        <v>-0.170708</v>
      </c>
      <c r="W497">
        <v>451190000</v>
      </c>
      <c r="X497">
        <v>0.57214299999999996</v>
      </c>
      <c r="Y497">
        <v>775</v>
      </c>
    </row>
    <row r="498" spans="1:25" x14ac:dyDescent="0.2">
      <c r="A498" s="13">
        <v>496</v>
      </c>
      <c r="B498">
        <v>1.4100676859640793</v>
      </c>
      <c r="C498" s="5">
        <v>3842800000</v>
      </c>
      <c r="G498">
        <v>496</v>
      </c>
      <c r="H498">
        <v>1.4100699999999999</v>
      </c>
      <c r="I498" t="s">
        <v>3138</v>
      </c>
      <c r="J498">
        <v>3842800000</v>
      </c>
      <c r="K498" s="15">
        <v>1.3663600000000001E-5</v>
      </c>
      <c r="L498">
        <v>496</v>
      </c>
      <c r="O498" s="13">
        <v>775</v>
      </c>
      <c r="P498">
        <v>-0.17070829773238916</v>
      </c>
      <c r="Q498" s="5">
        <v>451190000</v>
      </c>
      <c r="T498">
        <v>596</v>
      </c>
      <c r="U498">
        <v>0.17593900000000001</v>
      </c>
      <c r="W498">
        <v>7305900000</v>
      </c>
      <c r="X498">
        <v>0.62154799999999999</v>
      </c>
      <c r="Y498">
        <v>596</v>
      </c>
    </row>
    <row r="499" spans="1:25" x14ac:dyDescent="0.2">
      <c r="A499" s="13">
        <v>497</v>
      </c>
      <c r="B499">
        <v>-2.641181518643285E-2</v>
      </c>
      <c r="C499" s="5">
        <v>3901200000</v>
      </c>
      <c r="G499">
        <v>497</v>
      </c>
      <c r="H499">
        <v>-2.6411799999999999E-2</v>
      </c>
      <c r="J499">
        <v>3901200000</v>
      </c>
      <c r="K499">
        <v>0.87277400000000005</v>
      </c>
      <c r="L499">
        <v>497</v>
      </c>
      <c r="O499" s="13">
        <v>596</v>
      </c>
      <c r="P499">
        <v>0.17593876107293427</v>
      </c>
      <c r="Q499" s="5">
        <v>7305900000</v>
      </c>
      <c r="T499">
        <v>438</v>
      </c>
      <c r="U499">
        <v>0.12573799999999999</v>
      </c>
      <c r="W499">
        <v>82048000</v>
      </c>
      <c r="X499">
        <v>0.79313299999999998</v>
      </c>
      <c r="Y499">
        <v>438</v>
      </c>
    </row>
    <row r="500" spans="1:25" x14ac:dyDescent="0.2">
      <c r="A500" s="13">
        <v>498</v>
      </c>
      <c r="B500">
        <v>0.30034275592413096</v>
      </c>
      <c r="C500" s="5">
        <v>258640000</v>
      </c>
      <c r="G500">
        <v>498</v>
      </c>
      <c r="H500">
        <v>0.30034300000000003</v>
      </c>
      <c r="J500">
        <v>258640000</v>
      </c>
      <c r="K500">
        <v>0.67077299999999995</v>
      </c>
      <c r="L500">
        <v>498</v>
      </c>
      <c r="O500" s="13">
        <v>438</v>
      </c>
      <c r="P500">
        <v>0.12573757826371493</v>
      </c>
      <c r="Q500" s="5">
        <v>82048000</v>
      </c>
      <c r="T500">
        <v>217</v>
      </c>
      <c r="U500">
        <v>0.212005</v>
      </c>
      <c r="W500">
        <v>49225000</v>
      </c>
      <c r="X500">
        <v>0.65958399999999995</v>
      </c>
      <c r="Y500">
        <v>217</v>
      </c>
    </row>
    <row r="501" spans="1:25" x14ac:dyDescent="0.2">
      <c r="A501" s="13">
        <v>499</v>
      </c>
      <c r="B501">
        <v>-7.0970325545725452E-2</v>
      </c>
      <c r="C501" s="5">
        <v>38622000</v>
      </c>
      <c r="G501">
        <v>499</v>
      </c>
      <c r="H501">
        <v>-7.09703E-2</v>
      </c>
      <c r="J501">
        <v>38622000</v>
      </c>
      <c r="K501">
        <v>0.80067100000000002</v>
      </c>
      <c r="L501">
        <v>499</v>
      </c>
      <c r="O501" s="13">
        <v>217</v>
      </c>
      <c r="P501">
        <v>0.21200461879699595</v>
      </c>
      <c r="Q501" s="5">
        <v>49225000</v>
      </c>
      <c r="T501">
        <v>306</v>
      </c>
      <c r="U501">
        <v>-9.5051800000000006E-2</v>
      </c>
      <c r="W501">
        <v>294690000</v>
      </c>
      <c r="X501">
        <v>0.82069700000000001</v>
      </c>
      <c r="Y501">
        <v>306</v>
      </c>
    </row>
    <row r="502" spans="1:25" x14ac:dyDescent="0.2">
      <c r="A502" s="13">
        <v>500</v>
      </c>
      <c r="B502">
        <v>-0.2506794519077632</v>
      </c>
      <c r="C502" s="5">
        <v>762240000</v>
      </c>
      <c r="G502">
        <v>500</v>
      </c>
      <c r="H502">
        <v>-0.25067899999999999</v>
      </c>
      <c r="J502">
        <v>762240000</v>
      </c>
      <c r="K502">
        <v>0.407057</v>
      </c>
      <c r="L502">
        <v>500</v>
      </c>
      <c r="O502" s="13">
        <v>306</v>
      </c>
      <c r="P502">
        <v>-9.50518249220942E-2</v>
      </c>
      <c r="Q502" s="5">
        <v>294690000</v>
      </c>
      <c r="T502">
        <v>116</v>
      </c>
      <c r="U502">
        <v>0.60933899999999996</v>
      </c>
      <c r="W502">
        <v>317180000</v>
      </c>
      <c r="X502">
        <v>0.207146</v>
      </c>
      <c r="Y502">
        <v>116</v>
      </c>
    </row>
    <row r="503" spans="1:25" x14ac:dyDescent="0.2">
      <c r="A503" s="13">
        <v>501</v>
      </c>
      <c r="B503">
        <v>-1.3686364648447866</v>
      </c>
      <c r="C503" s="5">
        <v>88001000</v>
      </c>
      <c r="G503">
        <v>501</v>
      </c>
      <c r="H503">
        <v>-1.3686400000000001</v>
      </c>
      <c r="J503">
        <v>88001000</v>
      </c>
      <c r="K503">
        <v>1.0036399999999999E-2</v>
      </c>
      <c r="L503">
        <v>501</v>
      </c>
      <c r="O503" s="13">
        <v>116</v>
      </c>
      <c r="P503">
        <v>0.60933940773142148</v>
      </c>
      <c r="Q503" s="5">
        <v>317180000</v>
      </c>
      <c r="T503">
        <v>511</v>
      </c>
      <c r="U503">
        <v>0.21561900000000001</v>
      </c>
      <c r="W503">
        <v>42398000</v>
      </c>
      <c r="X503">
        <v>0.65418399999999999</v>
      </c>
      <c r="Y503">
        <v>511</v>
      </c>
    </row>
    <row r="504" spans="1:25" x14ac:dyDescent="0.2">
      <c r="A504" s="13">
        <v>502</v>
      </c>
      <c r="B504">
        <v>6.8547913859710971E-2</v>
      </c>
      <c r="C504" s="5">
        <v>27701000</v>
      </c>
      <c r="G504">
        <v>502</v>
      </c>
      <c r="H504">
        <v>6.8547899999999995E-2</v>
      </c>
      <c r="J504">
        <v>27701000</v>
      </c>
      <c r="K504">
        <v>0.99775000000000003</v>
      </c>
      <c r="L504">
        <v>502</v>
      </c>
      <c r="O504" s="13">
        <v>511</v>
      </c>
      <c r="P504">
        <v>0.21561942557316904</v>
      </c>
      <c r="Q504" s="5">
        <v>42398000</v>
      </c>
      <c r="T504">
        <v>449</v>
      </c>
      <c r="U504">
        <v>0.21062400000000001</v>
      </c>
      <c r="W504">
        <v>1259800000</v>
      </c>
      <c r="X504">
        <v>0.54602899999999999</v>
      </c>
      <c r="Y504">
        <v>449</v>
      </c>
    </row>
    <row r="505" spans="1:25" x14ac:dyDescent="0.2">
      <c r="A505" s="13">
        <v>503</v>
      </c>
      <c r="B505">
        <v>0.30040089431575795</v>
      </c>
      <c r="C505" s="5">
        <v>474740000</v>
      </c>
      <c r="G505">
        <v>503</v>
      </c>
      <c r="H505">
        <v>0.30040099999999997</v>
      </c>
      <c r="J505">
        <v>474740000</v>
      </c>
      <c r="K505">
        <v>0.390316</v>
      </c>
      <c r="L505">
        <v>503</v>
      </c>
      <c r="O505" s="13">
        <v>449</v>
      </c>
      <c r="P505">
        <v>0.21062423854810078</v>
      </c>
      <c r="Q505" s="5">
        <v>1259800000</v>
      </c>
      <c r="T505">
        <v>221</v>
      </c>
      <c r="U505">
        <v>0.16117400000000001</v>
      </c>
      <c r="W505">
        <v>54478000000</v>
      </c>
      <c r="X505">
        <v>0.65501600000000004</v>
      </c>
      <c r="Y505">
        <v>221</v>
      </c>
    </row>
    <row r="506" spans="1:25" x14ac:dyDescent="0.2">
      <c r="A506" s="13">
        <v>504</v>
      </c>
      <c r="B506">
        <v>-2.1722123380147318E-3</v>
      </c>
      <c r="C506" s="5">
        <v>3780300000</v>
      </c>
      <c r="G506">
        <v>504</v>
      </c>
      <c r="H506">
        <v>-2.1722099999999999E-3</v>
      </c>
      <c r="J506">
        <v>3780300000</v>
      </c>
      <c r="K506">
        <v>0.93000899999999997</v>
      </c>
      <c r="L506">
        <v>504</v>
      </c>
      <c r="O506" s="13">
        <v>221</v>
      </c>
      <c r="P506">
        <v>0.16117376447372209</v>
      </c>
      <c r="Q506" s="5">
        <v>54478000000</v>
      </c>
      <c r="T506">
        <v>597</v>
      </c>
      <c r="U506">
        <v>-0.10270799999999999</v>
      </c>
      <c r="W506">
        <v>45826000000</v>
      </c>
      <c r="X506">
        <v>0.71596000000000004</v>
      </c>
      <c r="Y506">
        <v>597</v>
      </c>
    </row>
    <row r="507" spans="1:25" x14ac:dyDescent="0.2">
      <c r="A507" s="13">
        <v>505</v>
      </c>
      <c r="B507">
        <v>-0.18207358816959116</v>
      </c>
      <c r="C507" s="5">
        <v>2125000000</v>
      </c>
      <c r="G507">
        <v>505</v>
      </c>
      <c r="H507">
        <v>-0.18207400000000001</v>
      </c>
      <c r="J507">
        <v>2125000000</v>
      </c>
      <c r="K507">
        <v>0.532335</v>
      </c>
      <c r="L507">
        <v>505</v>
      </c>
      <c r="O507" s="13">
        <v>597</v>
      </c>
      <c r="P507">
        <v>-0.10270815831339782</v>
      </c>
      <c r="Q507" s="5">
        <v>45826000000</v>
      </c>
      <c r="T507">
        <v>69</v>
      </c>
      <c r="U507">
        <v>0.135268</v>
      </c>
      <c r="W507">
        <v>25389000</v>
      </c>
      <c r="X507">
        <v>0.77799300000000005</v>
      </c>
      <c r="Y507">
        <v>69</v>
      </c>
    </row>
    <row r="508" spans="1:25" x14ac:dyDescent="0.2">
      <c r="A508" s="13">
        <v>506</v>
      </c>
      <c r="B508">
        <v>0.42488703982994663</v>
      </c>
      <c r="C508" s="5">
        <v>115560000</v>
      </c>
      <c r="G508">
        <v>506</v>
      </c>
      <c r="H508">
        <v>0.42488700000000001</v>
      </c>
      <c r="J508">
        <v>115560000</v>
      </c>
      <c r="K508">
        <v>0.51243399999999995</v>
      </c>
      <c r="L508">
        <v>506</v>
      </c>
      <c r="O508" s="13">
        <v>69</v>
      </c>
      <c r="P508">
        <v>0.13526766762238618</v>
      </c>
      <c r="Q508" s="5">
        <v>25389000</v>
      </c>
      <c r="T508">
        <v>269</v>
      </c>
      <c r="U508">
        <v>0.170263</v>
      </c>
      <c r="W508">
        <v>63502000000</v>
      </c>
      <c r="X508">
        <v>0.63432699999999997</v>
      </c>
      <c r="Y508">
        <v>269</v>
      </c>
    </row>
    <row r="509" spans="1:25" x14ac:dyDescent="0.2">
      <c r="A509" s="13">
        <v>507</v>
      </c>
      <c r="B509">
        <v>0.37883384867418846</v>
      </c>
      <c r="C509" s="5">
        <v>173980000</v>
      </c>
      <c r="G509">
        <v>507</v>
      </c>
      <c r="H509">
        <v>0.378834</v>
      </c>
      <c r="J509">
        <v>173980000</v>
      </c>
      <c r="K509">
        <v>0.568666</v>
      </c>
      <c r="L509">
        <v>507</v>
      </c>
      <c r="O509" s="13">
        <v>269</v>
      </c>
      <c r="P509">
        <v>0.17026255807825846</v>
      </c>
      <c r="Q509" s="5">
        <v>63502000000</v>
      </c>
      <c r="T509">
        <v>774</v>
      </c>
      <c r="U509">
        <v>9.4079800000000005E-2</v>
      </c>
      <c r="W509">
        <v>1100600000</v>
      </c>
      <c r="X509">
        <v>0.81506299999999998</v>
      </c>
      <c r="Y509">
        <v>774</v>
      </c>
    </row>
    <row r="510" spans="1:25" x14ac:dyDescent="0.2">
      <c r="A510" s="13">
        <v>508</v>
      </c>
      <c r="B510">
        <v>-6.811046636283119E-2</v>
      </c>
      <c r="C510" s="5">
        <v>73283000</v>
      </c>
      <c r="G510">
        <v>508</v>
      </c>
      <c r="H510">
        <v>-6.8110500000000004E-2</v>
      </c>
      <c r="J510">
        <v>73283000</v>
      </c>
      <c r="K510">
        <v>0.80462900000000004</v>
      </c>
      <c r="L510">
        <v>508</v>
      </c>
      <c r="O510" s="13">
        <v>774</v>
      </c>
      <c r="P510">
        <v>9.4079792489793132E-2</v>
      </c>
      <c r="Q510" s="5">
        <v>1100600000</v>
      </c>
      <c r="T510">
        <v>752</v>
      </c>
      <c r="U510">
        <v>-0.101856</v>
      </c>
      <c r="W510">
        <v>8168500000</v>
      </c>
      <c r="X510">
        <v>0.71784199999999998</v>
      </c>
      <c r="Y510">
        <v>752</v>
      </c>
    </row>
    <row r="511" spans="1:25" x14ac:dyDescent="0.2">
      <c r="A511" s="13">
        <v>509</v>
      </c>
      <c r="B511">
        <v>-9.3837408874391154E-2</v>
      </c>
      <c r="C511" s="5">
        <v>1502200000</v>
      </c>
      <c r="G511">
        <v>509</v>
      </c>
      <c r="H511">
        <v>-9.3837400000000001E-2</v>
      </c>
      <c r="J511">
        <v>1502200000</v>
      </c>
      <c r="K511">
        <v>0.71791000000000005</v>
      </c>
      <c r="L511">
        <v>509</v>
      </c>
      <c r="O511" s="13">
        <v>752</v>
      </c>
      <c r="P511">
        <v>-0.10185597708445007</v>
      </c>
      <c r="Q511" s="5">
        <v>8168500000</v>
      </c>
      <c r="T511">
        <v>246</v>
      </c>
      <c r="U511">
        <v>0.195186</v>
      </c>
      <c r="W511">
        <v>34847000</v>
      </c>
      <c r="X511">
        <v>0.68493499999999996</v>
      </c>
      <c r="Y511">
        <v>246</v>
      </c>
    </row>
    <row r="512" spans="1:25" x14ac:dyDescent="0.2">
      <c r="A512" s="13">
        <v>510</v>
      </c>
      <c r="B512">
        <v>0.11199912134344743</v>
      </c>
      <c r="C512" s="5">
        <v>868760000</v>
      </c>
      <c r="G512">
        <v>510</v>
      </c>
      <c r="H512">
        <v>0.111999</v>
      </c>
      <c r="J512">
        <v>868760000</v>
      </c>
      <c r="K512">
        <v>0.78987099999999999</v>
      </c>
      <c r="L512">
        <v>510</v>
      </c>
      <c r="O512" s="13">
        <v>246</v>
      </c>
      <c r="P512">
        <v>0.1951860513716121</v>
      </c>
      <c r="Q512" s="5">
        <v>34847000</v>
      </c>
      <c r="T512">
        <v>513</v>
      </c>
      <c r="U512">
        <v>0.345217</v>
      </c>
      <c r="W512">
        <v>1852900000</v>
      </c>
      <c r="X512">
        <v>0.30262800000000001</v>
      </c>
      <c r="Y512">
        <v>513</v>
      </c>
    </row>
    <row r="513" spans="1:25" x14ac:dyDescent="0.2">
      <c r="A513" s="13">
        <v>511</v>
      </c>
      <c r="B513">
        <v>-0.3693430751479872</v>
      </c>
      <c r="C513" s="5">
        <v>42398000</v>
      </c>
      <c r="G513">
        <v>511</v>
      </c>
      <c r="H513">
        <v>-0.36934299999999998</v>
      </c>
      <c r="J513">
        <v>42398000</v>
      </c>
      <c r="K513">
        <v>0.43163400000000002</v>
      </c>
      <c r="L513">
        <v>511</v>
      </c>
      <c r="O513" s="13">
        <v>513</v>
      </c>
      <c r="P513">
        <v>0.34521658717634329</v>
      </c>
      <c r="Q513" s="5">
        <v>1852900000</v>
      </c>
      <c r="T513">
        <v>461</v>
      </c>
      <c r="U513">
        <v>7.2953199999999996E-2</v>
      </c>
      <c r="W513">
        <v>10999000000</v>
      </c>
      <c r="X513">
        <v>0.86748000000000003</v>
      </c>
      <c r="Y513">
        <v>461</v>
      </c>
    </row>
    <row r="514" spans="1:25" x14ac:dyDescent="0.2">
      <c r="A514" s="13">
        <v>512</v>
      </c>
      <c r="B514">
        <v>0.44927995324558312</v>
      </c>
      <c r="C514" s="5">
        <v>88629000</v>
      </c>
      <c r="G514">
        <v>512</v>
      </c>
      <c r="H514">
        <v>0.44928000000000001</v>
      </c>
      <c r="J514">
        <v>88629000</v>
      </c>
      <c r="K514">
        <v>0.48387000000000002</v>
      </c>
      <c r="L514">
        <v>512</v>
      </c>
      <c r="O514" s="13">
        <v>461</v>
      </c>
      <c r="P514">
        <v>7.2953212342965881E-2</v>
      </c>
      <c r="Q514" s="5">
        <v>10999000000</v>
      </c>
      <c r="T514">
        <v>207</v>
      </c>
      <c r="U514">
        <v>-0.83612299999999995</v>
      </c>
      <c r="W514">
        <v>110010000</v>
      </c>
      <c r="X514">
        <v>4.37981E-2</v>
      </c>
      <c r="Y514">
        <v>207</v>
      </c>
    </row>
    <row r="515" spans="1:25" x14ac:dyDescent="0.2">
      <c r="A515" s="13">
        <v>513</v>
      </c>
      <c r="B515">
        <v>0.34521658717634329</v>
      </c>
      <c r="C515" s="5">
        <v>1852900000</v>
      </c>
      <c r="G515">
        <v>513</v>
      </c>
      <c r="H515">
        <v>0.345217</v>
      </c>
      <c r="J515">
        <v>1852900000</v>
      </c>
      <c r="K515">
        <v>0.31731100000000001</v>
      </c>
      <c r="L515">
        <v>513</v>
      </c>
      <c r="O515" s="13">
        <v>207</v>
      </c>
      <c r="P515">
        <v>-0.83612324678649175</v>
      </c>
      <c r="Q515" s="5">
        <v>110010000</v>
      </c>
      <c r="T515">
        <v>739</v>
      </c>
      <c r="U515">
        <v>-6.0636799999999998E-2</v>
      </c>
      <c r="W515">
        <v>591410000</v>
      </c>
      <c r="X515">
        <v>0.81072999999999995</v>
      </c>
      <c r="Y515">
        <v>739</v>
      </c>
    </row>
    <row r="516" spans="1:25" x14ac:dyDescent="0.2">
      <c r="A516" s="13">
        <v>514</v>
      </c>
      <c r="B516">
        <v>-0.74440900646413388</v>
      </c>
      <c r="C516" s="5">
        <v>66440000</v>
      </c>
      <c r="G516">
        <v>514</v>
      </c>
      <c r="H516">
        <v>-0.74440899999999999</v>
      </c>
      <c r="J516">
        <v>66440000</v>
      </c>
      <c r="K516">
        <v>0.14496300000000001</v>
      </c>
      <c r="L516">
        <v>514</v>
      </c>
      <c r="O516" s="13">
        <v>739</v>
      </c>
      <c r="P516">
        <v>-6.0636752559598397E-2</v>
      </c>
      <c r="Q516" s="5">
        <v>591410000</v>
      </c>
      <c r="T516">
        <v>632</v>
      </c>
      <c r="U516">
        <v>-0.18568499999999999</v>
      </c>
      <c r="W516">
        <v>88320000</v>
      </c>
      <c r="X516">
        <v>0.65596699999999997</v>
      </c>
      <c r="Y516">
        <v>632</v>
      </c>
    </row>
    <row r="517" spans="1:25" x14ac:dyDescent="0.2">
      <c r="A517" s="13">
        <v>515</v>
      </c>
      <c r="B517">
        <v>0.39469540290212757</v>
      </c>
      <c r="C517" s="5">
        <v>320360000</v>
      </c>
      <c r="G517">
        <v>515</v>
      </c>
      <c r="H517">
        <v>0.39469500000000002</v>
      </c>
      <c r="J517">
        <v>320360000</v>
      </c>
      <c r="K517">
        <v>0.54896999999999996</v>
      </c>
      <c r="L517">
        <v>515</v>
      </c>
      <c r="O517" s="13">
        <v>632</v>
      </c>
      <c r="P517">
        <v>-0.18568471213634327</v>
      </c>
      <c r="Q517" s="5">
        <v>88320000</v>
      </c>
      <c r="T517">
        <v>489</v>
      </c>
      <c r="U517">
        <v>-8.1503699999999998E-2</v>
      </c>
      <c r="W517">
        <v>2115200000</v>
      </c>
      <c r="X517">
        <v>0.76328099999999999</v>
      </c>
      <c r="Y517">
        <v>489</v>
      </c>
    </row>
    <row r="518" spans="1:25" x14ac:dyDescent="0.2">
      <c r="A518" s="13">
        <v>516</v>
      </c>
      <c r="B518">
        <v>0.17583133501611212</v>
      </c>
      <c r="C518" s="5">
        <v>811200000</v>
      </c>
      <c r="G518">
        <v>516</v>
      </c>
      <c r="H518">
        <v>0.17583099999999999</v>
      </c>
      <c r="J518">
        <v>811200000</v>
      </c>
      <c r="K518">
        <v>0.64032500000000003</v>
      </c>
      <c r="L518">
        <v>516</v>
      </c>
      <c r="O518" s="13">
        <v>489</v>
      </c>
      <c r="P518">
        <v>-8.1503742156788933E-2</v>
      </c>
      <c r="Q518" s="5">
        <v>2115200000</v>
      </c>
      <c r="T518">
        <v>350</v>
      </c>
      <c r="U518">
        <v>0.802562</v>
      </c>
      <c r="W518">
        <v>675190000</v>
      </c>
      <c r="X518">
        <v>1.3062000000000001E-2</v>
      </c>
      <c r="Y518">
        <v>350</v>
      </c>
    </row>
    <row r="519" spans="1:25" x14ac:dyDescent="0.2">
      <c r="A519" s="13">
        <v>517</v>
      </c>
      <c r="B519">
        <v>0.3535541068992501</v>
      </c>
      <c r="C519" s="5">
        <v>896010000</v>
      </c>
      <c r="G519">
        <v>517</v>
      </c>
      <c r="H519">
        <v>0.35355399999999998</v>
      </c>
      <c r="J519">
        <v>896010000</v>
      </c>
      <c r="K519">
        <v>0.304786</v>
      </c>
      <c r="L519">
        <v>517</v>
      </c>
      <c r="O519" s="13">
        <v>350</v>
      </c>
      <c r="P519">
        <v>0.80256224601771631</v>
      </c>
      <c r="Q519" s="5">
        <v>675190000</v>
      </c>
      <c r="T519">
        <v>783</v>
      </c>
      <c r="U519">
        <v>6.0295099999999997E-2</v>
      </c>
      <c r="W519">
        <v>1493300000</v>
      </c>
      <c r="X519">
        <v>0.89918299999999995</v>
      </c>
      <c r="Y519">
        <v>783</v>
      </c>
    </row>
    <row r="520" spans="1:25" x14ac:dyDescent="0.2">
      <c r="A520" s="13">
        <v>518</v>
      </c>
      <c r="B520">
        <v>-0.54887732442399828</v>
      </c>
      <c r="C520" s="5">
        <v>28062000</v>
      </c>
      <c r="G520">
        <v>518</v>
      </c>
      <c r="H520">
        <v>-0.54887699999999995</v>
      </c>
      <c r="J520">
        <v>28062000</v>
      </c>
      <c r="K520">
        <v>0.268007</v>
      </c>
      <c r="L520">
        <v>518</v>
      </c>
      <c r="O520" s="13">
        <v>783</v>
      </c>
      <c r="P520">
        <v>6.0295117149642072E-2</v>
      </c>
      <c r="Q520" s="5">
        <v>1493300000</v>
      </c>
      <c r="T520">
        <v>644</v>
      </c>
      <c r="U520">
        <v>0.12421</v>
      </c>
      <c r="W520">
        <v>17629000</v>
      </c>
      <c r="X520">
        <v>0.79556700000000002</v>
      </c>
      <c r="Y520">
        <v>644</v>
      </c>
    </row>
    <row r="521" spans="1:25" x14ac:dyDescent="0.2">
      <c r="A521" s="13">
        <v>519</v>
      </c>
      <c r="B521">
        <v>1.4561353676055459E-2</v>
      </c>
      <c r="C521" s="5">
        <v>2710400</v>
      </c>
      <c r="G521">
        <v>519</v>
      </c>
      <c r="H521">
        <v>1.45614E-2</v>
      </c>
      <c r="J521">
        <v>2710400</v>
      </c>
      <c r="K521">
        <v>0.92080099999999998</v>
      </c>
      <c r="L521">
        <v>519</v>
      </c>
      <c r="O521" s="13">
        <v>644</v>
      </c>
      <c r="P521">
        <v>0.12421009404852129</v>
      </c>
      <c r="Q521" s="5">
        <v>17629000</v>
      </c>
      <c r="T521">
        <v>329</v>
      </c>
      <c r="U521">
        <v>0.10868999999999999</v>
      </c>
      <c r="W521">
        <v>814190000</v>
      </c>
      <c r="X521">
        <v>0.77927800000000003</v>
      </c>
      <c r="Y521">
        <v>329</v>
      </c>
    </row>
    <row r="522" spans="1:25" x14ac:dyDescent="0.2">
      <c r="A522" s="13">
        <v>520</v>
      </c>
      <c r="B522">
        <v>-0.20581566915563282</v>
      </c>
      <c r="C522" s="5">
        <v>165770000</v>
      </c>
      <c r="G522">
        <v>520</v>
      </c>
      <c r="H522">
        <v>-0.205816</v>
      </c>
      <c r="J522">
        <v>165770000</v>
      </c>
      <c r="K522">
        <v>0.62146400000000002</v>
      </c>
      <c r="L522">
        <v>520</v>
      </c>
      <c r="O522" s="13">
        <v>329</v>
      </c>
      <c r="P522">
        <v>0.10868955104920937</v>
      </c>
      <c r="Q522" s="5">
        <v>814190000</v>
      </c>
      <c r="T522">
        <v>646</v>
      </c>
      <c r="U522">
        <v>0.22636300000000001</v>
      </c>
      <c r="W522">
        <v>1560000000</v>
      </c>
      <c r="X522">
        <v>0.51332800000000001</v>
      </c>
      <c r="Y522">
        <v>646</v>
      </c>
    </row>
    <row r="523" spans="1:25" x14ac:dyDescent="0.2">
      <c r="A523" s="13">
        <v>521</v>
      </c>
      <c r="B523">
        <v>0.11892139626924216</v>
      </c>
      <c r="C523" s="5">
        <v>95500000</v>
      </c>
      <c r="G523">
        <v>521</v>
      </c>
      <c r="H523">
        <v>0.118921</v>
      </c>
      <c r="J523">
        <v>95500000</v>
      </c>
      <c r="K523">
        <v>0.92820599999999998</v>
      </c>
      <c r="L523">
        <v>521</v>
      </c>
      <c r="O523" s="13">
        <v>646</v>
      </c>
      <c r="P523">
        <v>0.22636285068146109</v>
      </c>
      <c r="Q523" s="5">
        <v>1560000000</v>
      </c>
      <c r="T523">
        <v>366</v>
      </c>
      <c r="U523">
        <v>0.110372</v>
      </c>
      <c r="W523">
        <v>25747000</v>
      </c>
      <c r="X523">
        <v>0.81770600000000004</v>
      </c>
      <c r="Y523">
        <v>366</v>
      </c>
    </row>
    <row r="524" spans="1:25" x14ac:dyDescent="0.2">
      <c r="A524" s="13">
        <v>522</v>
      </c>
      <c r="B524">
        <v>0.18371084159745624</v>
      </c>
      <c r="C524" s="5">
        <v>212290000</v>
      </c>
      <c r="G524">
        <v>522</v>
      </c>
      <c r="H524">
        <v>0.18371100000000001</v>
      </c>
      <c r="J524">
        <v>212290000</v>
      </c>
      <c r="K524">
        <v>0.83387599999999995</v>
      </c>
      <c r="L524">
        <v>522</v>
      </c>
      <c r="O524" s="13">
        <v>366</v>
      </c>
      <c r="P524">
        <v>0.11037181976780984</v>
      </c>
      <c r="Q524" s="5">
        <v>25747000</v>
      </c>
      <c r="T524">
        <v>451</v>
      </c>
      <c r="U524">
        <v>-0.38641399999999998</v>
      </c>
      <c r="W524">
        <v>174550000</v>
      </c>
      <c r="X524">
        <v>0.35228700000000002</v>
      </c>
      <c r="Y524">
        <v>451</v>
      </c>
    </row>
    <row r="525" spans="1:25" x14ac:dyDescent="0.2">
      <c r="A525" s="13">
        <v>523</v>
      </c>
      <c r="B525">
        <v>5.4559257320551911E-3</v>
      </c>
      <c r="C525" s="5">
        <v>13292000000</v>
      </c>
      <c r="G525">
        <v>523</v>
      </c>
      <c r="H525">
        <v>5.4559300000000003E-3</v>
      </c>
      <c r="J525">
        <v>13292000000</v>
      </c>
      <c r="K525">
        <v>0.94811000000000001</v>
      </c>
      <c r="L525">
        <v>523</v>
      </c>
      <c r="O525" s="13">
        <v>451</v>
      </c>
      <c r="P525">
        <v>-0.3864139931651524</v>
      </c>
      <c r="Q525" s="5">
        <v>174550000</v>
      </c>
      <c r="T525">
        <v>756</v>
      </c>
      <c r="U525">
        <v>-0.1133</v>
      </c>
      <c r="W525">
        <v>828660000</v>
      </c>
      <c r="X525">
        <v>0.69271300000000002</v>
      </c>
      <c r="Y525">
        <v>756</v>
      </c>
    </row>
    <row r="526" spans="1:25" x14ac:dyDescent="0.2">
      <c r="A526" s="13">
        <v>524</v>
      </c>
      <c r="B526">
        <v>7.9869607321460909E-2</v>
      </c>
      <c r="C526" s="5">
        <v>13302000</v>
      </c>
      <c r="G526">
        <v>524</v>
      </c>
      <c r="H526">
        <v>7.9869599999999999E-2</v>
      </c>
      <c r="J526">
        <v>13302000</v>
      </c>
      <c r="K526">
        <v>0.98564200000000002</v>
      </c>
      <c r="L526">
        <v>524</v>
      </c>
      <c r="O526" s="13">
        <v>756</v>
      </c>
      <c r="P526">
        <v>-0.11329967053857098</v>
      </c>
      <c r="Q526" s="5">
        <v>828660000</v>
      </c>
      <c r="T526">
        <v>25</v>
      </c>
      <c r="U526">
        <v>-0.115554</v>
      </c>
      <c r="W526">
        <v>116840000</v>
      </c>
      <c r="X526">
        <v>0.78242999999999996</v>
      </c>
      <c r="Y526">
        <v>25</v>
      </c>
    </row>
    <row r="527" spans="1:25" x14ac:dyDescent="0.2">
      <c r="A527" s="13">
        <v>525</v>
      </c>
      <c r="B527">
        <v>-0.17244467760188109</v>
      </c>
      <c r="C527" s="5">
        <v>113200000000</v>
      </c>
      <c r="G527">
        <v>525</v>
      </c>
      <c r="H527">
        <v>-0.17244499999999999</v>
      </c>
      <c r="J527">
        <v>113200000000</v>
      </c>
      <c r="K527">
        <v>0.55135900000000004</v>
      </c>
      <c r="L527">
        <v>525</v>
      </c>
      <c r="O527" s="13">
        <v>25</v>
      </c>
      <c r="P527">
        <v>-0.11555449706432279</v>
      </c>
      <c r="Q527" s="5">
        <v>116840000</v>
      </c>
      <c r="T527">
        <v>365</v>
      </c>
      <c r="U527">
        <v>0.107306</v>
      </c>
      <c r="W527">
        <v>902350000</v>
      </c>
      <c r="X527">
        <v>0.78264699999999998</v>
      </c>
      <c r="Y527">
        <v>365</v>
      </c>
    </row>
    <row r="528" spans="1:25" x14ac:dyDescent="0.2">
      <c r="A528" s="13">
        <v>526</v>
      </c>
      <c r="B528">
        <v>-0.18556537650448329</v>
      </c>
      <c r="C528" s="5">
        <v>1794000000</v>
      </c>
      <c r="G528">
        <v>526</v>
      </c>
      <c r="H528">
        <v>-0.18556500000000001</v>
      </c>
      <c r="J528">
        <v>1794000000</v>
      </c>
      <c r="K528">
        <v>0.52551899999999996</v>
      </c>
      <c r="L528">
        <v>526</v>
      </c>
      <c r="O528" s="13">
        <v>365</v>
      </c>
      <c r="P528">
        <v>0.10730641582353273</v>
      </c>
      <c r="Q528" s="5">
        <v>902350000</v>
      </c>
      <c r="T528">
        <v>673</v>
      </c>
      <c r="U528">
        <v>0.102883</v>
      </c>
      <c r="W528">
        <v>46977000000</v>
      </c>
      <c r="X528">
        <v>0.79344899999999996</v>
      </c>
      <c r="Y528">
        <v>673</v>
      </c>
    </row>
    <row r="529" spans="1:25" x14ac:dyDescent="0.2">
      <c r="A529" s="13">
        <v>527</v>
      </c>
      <c r="B529">
        <v>-7.7851569650745994E-2</v>
      </c>
      <c r="C529" s="5">
        <v>2334000000</v>
      </c>
      <c r="G529">
        <v>527</v>
      </c>
      <c r="H529">
        <v>-7.7851600000000007E-2</v>
      </c>
      <c r="J529">
        <v>2334000000</v>
      </c>
      <c r="K529">
        <v>0.75384700000000004</v>
      </c>
      <c r="L529">
        <v>527</v>
      </c>
      <c r="O529" s="13">
        <v>673</v>
      </c>
      <c r="P529">
        <v>0.10288290027987695</v>
      </c>
      <c r="Q529" s="5">
        <v>46977000000</v>
      </c>
      <c r="T529">
        <v>662</v>
      </c>
      <c r="U529">
        <v>0.114619</v>
      </c>
      <c r="W529">
        <v>249550000</v>
      </c>
      <c r="X529">
        <v>0.81089500000000003</v>
      </c>
      <c r="Y529">
        <v>662</v>
      </c>
    </row>
    <row r="530" spans="1:25" x14ac:dyDescent="0.2">
      <c r="A530" s="13">
        <v>528</v>
      </c>
      <c r="B530">
        <v>1.6308307289446908E-2</v>
      </c>
      <c r="C530" s="5">
        <v>38017000000</v>
      </c>
      <c r="G530">
        <v>528</v>
      </c>
      <c r="H530">
        <v>1.6308300000000001E-2</v>
      </c>
      <c r="J530">
        <v>38017000000</v>
      </c>
      <c r="K530">
        <v>0.97390600000000005</v>
      </c>
      <c r="L530">
        <v>528</v>
      </c>
      <c r="O530" s="13">
        <v>662</v>
      </c>
      <c r="P530">
        <v>0.1146186838597654</v>
      </c>
      <c r="Q530" s="5">
        <v>249550000</v>
      </c>
      <c r="T530">
        <v>153</v>
      </c>
      <c r="U530">
        <v>0.21554000000000001</v>
      </c>
      <c r="W530">
        <v>2220900000</v>
      </c>
      <c r="X530">
        <v>0.53570499999999999</v>
      </c>
      <c r="Y530">
        <v>153</v>
      </c>
    </row>
    <row r="531" spans="1:25" x14ac:dyDescent="0.2">
      <c r="A531" s="13">
        <v>529</v>
      </c>
      <c r="B531">
        <v>0.38759944656545298</v>
      </c>
      <c r="C531" s="5">
        <v>999380000</v>
      </c>
      <c r="G531">
        <v>529</v>
      </c>
      <c r="H531">
        <v>0.38759900000000003</v>
      </c>
      <c r="J531">
        <v>999380000</v>
      </c>
      <c r="K531">
        <v>0.25708700000000001</v>
      </c>
      <c r="L531">
        <v>529</v>
      </c>
      <c r="O531" s="13">
        <v>153</v>
      </c>
      <c r="P531">
        <v>0.21554008743719294</v>
      </c>
      <c r="Q531" s="5">
        <v>2220900000</v>
      </c>
      <c r="T531">
        <v>335</v>
      </c>
      <c r="U531">
        <v>-0.16814499999999999</v>
      </c>
      <c r="W531">
        <v>167160000</v>
      </c>
      <c r="X531">
        <v>0.68684699999999999</v>
      </c>
      <c r="Y531">
        <v>335</v>
      </c>
    </row>
    <row r="532" spans="1:25" x14ac:dyDescent="0.2">
      <c r="A532" s="13">
        <v>530</v>
      </c>
      <c r="B532">
        <v>-0.22992560184906013</v>
      </c>
      <c r="C532" s="5">
        <v>113060000</v>
      </c>
      <c r="G532">
        <v>530</v>
      </c>
      <c r="H532">
        <v>-0.22992599999999999</v>
      </c>
      <c r="J532">
        <v>113060000</v>
      </c>
      <c r="K532">
        <v>0.59132300000000004</v>
      </c>
      <c r="L532">
        <v>530</v>
      </c>
      <c r="O532" s="13">
        <v>335</v>
      </c>
      <c r="P532">
        <v>-0.16814516510767502</v>
      </c>
      <c r="Q532" s="5">
        <v>167160000</v>
      </c>
      <c r="T532">
        <v>393</v>
      </c>
      <c r="U532">
        <v>-0.12313</v>
      </c>
      <c r="W532">
        <v>271580000</v>
      </c>
      <c r="X532">
        <v>0.76841800000000005</v>
      </c>
      <c r="Y532">
        <v>393</v>
      </c>
    </row>
    <row r="533" spans="1:25" x14ac:dyDescent="0.2">
      <c r="A533" s="13">
        <v>531</v>
      </c>
      <c r="B533">
        <v>0.19052810382536278</v>
      </c>
      <c r="C533" s="5">
        <v>2182200000</v>
      </c>
      <c r="G533">
        <v>531</v>
      </c>
      <c r="H533">
        <v>0.190528</v>
      </c>
      <c r="J533">
        <v>2182200000</v>
      </c>
      <c r="K533">
        <v>0.60762300000000002</v>
      </c>
      <c r="L533">
        <v>531</v>
      </c>
      <c r="O533" s="13">
        <v>393</v>
      </c>
      <c r="P533">
        <v>-0.12312991121801416</v>
      </c>
      <c r="Q533" s="5">
        <v>271580000</v>
      </c>
      <c r="T533">
        <v>90</v>
      </c>
      <c r="U533">
        <v>-9.5751100000000006E-2</v>
      </c>
      <c r="W533">
        <v>95166000</v>
      </c>
      <c r="X533">
        <v>0.81938500000000003</v>
      </c>
      <c r="Y533">
        <v>90</v>
      </c>
    </row>
    <row r="534" spans="1:25" x14ac:dyDescent="0.2">
      <c r="A534" s="13">
        <v>532</v>
      </c>
      <c r="B534">
        <v>0.42454011546201109</v>
      </c>
      <c r="C534" s="5">
        <v>31239000</v>
      </c>
      <c r="G534">
        <v>532</v>
      </c>
      <c r="H534">
        <v>0.42453999999999997</v>
      </c>
      <c r="J534">
        <v>31239000</v>
      </c>
      <c r="K534">
        <v>0.51284700000000005</v>
      </c>
      <c r="L534">
        <v>532</v>
      </c>
      <c r="O534" s="13">
        <v>90</v>
      </c>
      <c r="P534">
        <v>-9.5751085822327622E-2</v>
      </c>
      <c r="Q534" s="5">
        <v>95166000</v>
      </c>
      <c r="T534">
        <v>588</v>
      </c>
      <c r="U534">
        <v>9.6726400000000004E-2</v>
      </c>
      <c r="W534">
        <v>502510000</v>
      </c>
      <c r="X534">
        <v>0.80854899999999996</v>
      </c>
      <c r="Y534">
        <v>588</v>
      </c>
    </row>
    <row r="535" spans="1:25" x14ac:dyDescent="0.2">
      <c r="A535" s="13">
        <v>533</v>
      </c>
      <c r="B535">
        <v>-0.19501261982206208</v>
      </c>
      <c r="C535" s="5">
        <v>364090000</v>
      </c>
      <c r="G535">
        <v>533</v>
      </c>
      <c r="H535">
        <v>-0.19501299999999999</v>
      </c>
      <c r="J535">
        <v>364090000</v>
      </c>
      <c r="K535">
        <v>0.50730500000000001</v>
      </c>
      <c r="L535">
        <v>533</v>
      </c>
      <c r="O535" s="13">
        <v>588</v>
      </c>
      <c r="P535">
        <v>9.6726368270574084E-2</v>
      </c>
      <c r="Q535" s="5">
        <v>502510000</v>
      </c>
      <c r="T535">
        <v>717</v>
      </c>
      <c r="U535">
        <v>0.15057599999999999</v>
      </c>
      <c r="W535">
        <v>34204000</v>
      </c>
      <c r="X535">
        <v>0.75385100000000005</v>
      </c>
      <c r="Y535">
        <v>717</v>
      </c>
    </row>
    <row r="536" spans="1:25" x14ac:dyDescent="0.2">
      <c r="A536" s="13">
        <v>534</v>
      </c>
      <c r="B536">
        <v>-0.22456178489143089</v>
      </c>
      <c r="C536" s="5">
        <v>898030000</v>
      </c>
      <c r="G536">
        <v>534</v>
      </c>
      <c r="H536">
        <v>-0.22456200000000001</v>
      </c>
      <c r="J536">
        <v>898030000</v>
      </c>
      <c r="K536">
        <v>0.452544</v>
      </c>
      <c r="L536">
        <v>534</v>
      </c>
      <c r="O536" s="13">
        <v>717</v>
      </c>
      <c r="P536">
        <v>0.1505760058294594</v>
      </c>
      <c r="Q536" s="5">
        <v>34204000</v>
      </c>
      <c r="T536">
        <v>70</v>
      </c>
      <c r="U536">
        <v>0.19095599999999999</v>
      </c>
      <c r="W536">
        <v>127070000</v>
      </c>
      <c r="X536">
        <v>0.69137000000000004</v>
      </c>
      <c r="Y536">
        <v>70</v>
      </c>
    </row>
    <row r="537" spans="1:25" x14ac:dyDescent="0.2">
      <c r="A537" s="13">
        <v>535</v>
      </c>
      <c r="B537">
        <v>0.27956803618866044</v>
      </c>
      <c r="C537" s="5">
        <v>514500000</v>
      </c>
      <c r="G537">
        <v>535</v>
      </c>
      <c r="H537">
        <v>0.27956799999999998</v>
      </c>
      <c r="J537">
        <v>514500000</v>
      </c>
      <c r="K537">
        <v>0.42747499999999999</v>
      </c>
      <c r="L537">
        <v>535</v>
      </c>
      <c r="O537" s="13">
        <v>70</v>
      </c>
      <c r="P537">
        <v>0.19095551713223924</v>
      </c>
      <c r="Q537" s="5">
        <v>127070000</v>
      </c>
      <c r="T537">
        <v>154</v>
      </c>
      <c r="U537">
        <v>-0.136431</v>
      </c>
      <c r="W537">
        <v>78024000000</v>
      </c>
      <c r="X537">
        <v>0.64296200000000003</v>
      </c>
      <c r="Y537">
        <v>154</v>
      </c>
    </row>
    <row r="538" spans="1:25" x14ac:dyDescent="0.2">
      <c r="A538" s="13">
        <v>536</v>
      </c>
      <c r="B538">
        <v>-8.7815743438259916E-2</v>
      </c>
      <c r="C538" s="5">
        <v>55011000</v>
      </c>
      <c r="G538">
        <v>536</v>
      </c>
      <c r="H538">
        <v>-8.7815699999999997E-2</v>
      </c>
      <c r="J538">
        <v>55011000</v>
      </c>
      <c r="K538">
        <v>0.77746599999999999</v>
      </c>
      <c r="L538">
        <v>536</v>
      </c>
      <c r="O538" s="13">
        <v>154</v>
      </c>
      <c r="P538">
        <v>-0.13643134214842392</v>
      </c>
      <c r="Q538" s="5">
        <v>78024000000</v>
      </c>
      <c r="T538">
        <v>557</v>
      </c>
      <c r="U538">
        <v>-0.11530700000000001</v>
      </c>
      <c r="W538">
        <v>423310000000</v>
      </c>
      <c r="X538">
        <v>0.68833800000000001</v>
      </c>
      <c r="Y538">
        <v>557</v>
      </c>
    </row>
    <row r="539" spans="1:25" x14ac:dyDescent="0.2">
      <c r="A539" s="13">
        <v>537</v>
      </c>
      <c r="B539">
        <v>0.41663098935263021</v>
      </c>
      <c r="C539" s="5">
        <v>370440000</v>
      </c>
      <c r="G539">
        <v>537</v>
      </c>
      <c r="H539">
        <v>0.41663099999999997</v>
      </c>
      <c r="J539">
        <v>370440000</v>
      </c>
      <c r="K539">
        <v>0.220721</v>
      </c>
      <c r="L539">
        <v>537</v>
      </c>
      <c r="O539" s="13">
        <v>557</v>
      </c>
      <c r="P539">
        <v>-0.11530737425253576</v>
      </c>
      <c r="Q539" s="5">
        <v>423310000000</v>
      </c>
      <c r="T539">
        <v>60</v>
      </c>
      <c r="U539">
        <v>0.123595</v>
      </c>
      <c r="W539">
        <v>1911700000</v>
      </c>
      <c r="X539">
        <v>0.74324699999999999</v>
      </c>
      <c r="Y539">
        <v>60</v>
      </c>
    </row>
    <row r="540" spans="1:25" x14ac:dyDescent="0.2">
      <c r="A540" s="13">
        <v>538</v>
      </c>
      <c r="B540">
        <v>-5.8043051996011674E-2</v>
      </c>
      <c r="C540" s="5">
        <v>333630000</v>
      </c>
      <c r="G540">
        <v>538</v>
      </c>
      <c r="H540">
        <v>-5.80431E-2</v>
      </c>
      <c r="J540">
        <v>333630000</v>
      </c>
      <c r="K540">
        <v>0.79912000000000005</v>
      </c>
      <c r="L540">
        <v>538</v>
      </c>
      <c r="O540" s="13">
        <v>60</v>
      </c>
      <c r="P540">
        <v>0.12359456684242592</v>
      </c>
      <c r="Q540" s="5">
        <v>1911700000</v>
      </c>
      <c r="T540">
        <v>564</v>
      </c>
      <c r="U540">
        <v>3.5031199999999998E-2</v>
      </c>
      <c r="W540">
        <v>37380000000</v>
      </c>
      <c r="X540">
        <v>0.96289199999999997</v>
      </c>
      <c r="Y540">
        <v>564</v>
      </c>
    </row>
    <row r="541" spans="1:25" x14ac:dyDescent="0.2">
      <c r="A541" s="13">
        <v>539</v>
      </c>
      <c r="B541" t="e">
        <v>#DIV/0!</v>
      </c>
      <c r="C541" s="5">
        <v>9930100</v>
      </c>
      <c r="G541">
        <v>539</v>
      </c>
      <c r="H541" t="s">
        <v>3137</v>
      </c>
      <c r="J541">
        <v>9930100</v>
      </c>
      <c r="K541">
        <v>1</v>
      </c>
      <c r="L541">
        <v>539</v>
      </c>
      <c r="O541" s="13">
        <v>564</v>
      </c>
      <c r="P541">
        <v>3.5031196048042966E-2</v>
      </c>
      <c r="Q541" s="5">
        <v>37380000000</v>
      </c>
      <c r="T541">
        <v>283</v>
      </c>
      <c r="U541">
        <v>-0.325013</v>
      </c>
      <c r="W541">
        <v>16246000000</v>
      </c>
      <c r="X541">
        <v>0.30721700000000002</v>
      </c>
      <c r="Y541">
        <v>283</v>
      </c>
    </row>
    <row r="542" spans="1:25" x14ac:dyDescent="0.2">
      <c r="A542" s="13">
        <v>540</v>
      </c>
      <c r="B542">
        <v>0.42951321511847113</v>
      </c>
      <c r="C542" s="5">
        <v>12921000000</v>
      </c>
      <c r="G542">
        <v>540</v>
      </c>
      <c r="H542">
        <v>0.42951299999999998</v>
      </c>
      <c r="J542">
        <v>12921000000</v>
      </c>
      <c r="K542">
        <v>0.20582400000000001</v>
      </c>
      <c r="L542">
        <v>540</v>
      </c>
      <c r="O542" s="13">
        <v>283</v>
      </c>
      <c r="P542">
        <v>-0.32501271549093119</v>
      </c>
      <c r="Q542" s="5">
        <v>16246000000</v>
      </c>
      <c r="T542">
        <v>295</v>
      </c>
      <c r="U542">
        <v>0.110697</v>
      </c>
      <c r="W542">
        <v>10551000000</v>
      </c>
      <c r="X542">
        <v>0.77439599999999997</v>
      </c>
      <c r="Y542">
        <v>295</v>
      </c>
    </row>
    <row r="543" spans="1:25" x14ac:dyDescent="0.2">
      <c r="A543" s="13">
        <v>541</v>
      </c>
      <c r="B543">
        <v>0.60798332224618257</v>
      </c>
      <c r="C543" s="5">
        <v>56528000</v>
      </c>
      <c r="G543">
        <v>541</v>
      </c>
      <c r="H543">
        <v>0.60798300000000005</v>
      </c>
      <c r="J543">
        <v>56528000</v>
      </c>
      <c r="K543">
        <v>0.32064700000000002</v>
      </c>
      <c r="L543">
        <v>541</v>
      </c>
      <c r="O543" s="13">
        <v>295</v>
      </c>
      <c r="P543">
        <v>0.11069697428579629</v>
      </c>
      <c r="Q543" s="5">
        <v>10551000000</v>
      </c>
      <c r="T543">
        <v>402</v>
      </c>
      <c r="U543">
        <v>-0.16620799999999999</v>
      </c>
      <c r="W543">
        <v>138590000</v>
      </c>
      <c r="X543">
        <v>0.69029099999999999</v>
      </c>
      <c r="Y543">
        <v>402</v>
      </c>
    </row>
    <row r="544" spans="1:25" x14ac:dyDescent="0.2">
      <c r="A544" s="13">
        <v>542</v>
      </c>
      <c r="B544">
        <v>-0.11224188580132284</v>
      </c>
      <c r="C544" s="5">
        <v>66652000</v>
      </c>
      <c r="G544">
        <v>542</v>
      </c>
      <c r="H544">
        <v>-0.11224199999999999</v>
      </c>
      <c r="J544">
        <v>66652000</v>
      </c>
      <c r="K544">
        <v>0.744174</v>
      </c>
      <c r="L544">
        <v>542</v>
      </c>
      <c r="O544" s="13">
        <v>402</v>
      </c>
      <c r="P544">
        <v>-0.16620836582083406</v>
      </c>
      <c r="Q544" s="5">
        <v>138590000</v>
      </c>
      <c r="T544">
        <v>753</v>
      </c>
      <c r="U544">
        <v>0.125468</v>
      </c>
      <c r="W544">
        <v>144870000</v>
      </c>
      <c r="X544">
        <v>0.79356199999999999</v>
      </c>
      <c r="Y544">
        <v>753</v>
      </c>
    </row>
    <row r="545" spans="1:25" x14ac:dyDescent="0.2">
      <c r="A545" s="13">
        <v>543</v>
      </c>
      <c r="B545">
        <v>-0.14808404694119223</v>
      </c>
      <c r="C545" s="5">
        <v>46066000000</v>
      </c>
      <c r="G545">
        <v>543</v>
      </c>
      <c r="H545">
        <v>-0.14808399999999999</v>
      </c>
      <c r="J545">
        <v>46066000000</v>
      </c>
      <c r="K545">
        <v>0.60093200000000002</v>
      </c>
      <c r="L545">
        <v>543</v>
      </c>
      <c r="O545" s="13">
        <v>753</v>
      </c>
      <c r="P545">
        <v>0.12546833976062863</v>
      </c>
      <c r="Q545" s="5">
        <v>144870000</v>
      </c>
      <c r="T545">
        <v>237</v>
      </c>
      <c r="U545">
        <v>7.9921099999999995E-2</v>
      </c>
      <c r="W545">
        <v>46731000000</v>
      </c>
      <c r="X545">
        <v>0.85011499999999995</v>
      </c>
      <c r="Y545">
        <v>237</v>
      </c>
    </row>
    <row r="546" spans="1:25" x14ac:dyDescent="0.2">
      <c r="A546" s="13">
        <v>544</v>
      </c>
      <c r="B546">
        <v>-0.11385900978659007</v>
      </c>
      <c r="C546" s="5">
        <v>86943000</v>
      </c>
      <c r="G546">
        <v>544</v>
      </c>
      <c r="H546">
        <v>-0.113859</v>
      </c>
      <c r="J546">
        <v>86943000</v>
      </c>
      <c r="K546">
        <v>0.74198500000000001</v>
      </c>
      <c r="L546">
        <v>544</v>
      </c>
      <c r="O546" s="13">
        <v>237</v>
      </c>
      <c r="P546">
        <v>7.9921109734226073E-2</v>
      </c>
      <c r="Q546" s="5">
        <v>46731000000</v>
      </c>
      <c r="T546">
        <v>794</v>
      </c>
      <c r="U546">
        <v>5.1124599999999999E-2</v>
      </c>
      <c r="W546">
        <v>1771700000</v>
      </c>
      <c r="X546">
        <v>0.92225500000000005</v>
      </c>
      <c r="Y546">
        <v>794</v>
      </c>
    </row>
    <row r="547" spans="1:25" x14ac:dyDescent="0.2">
      <c r="A547" s="13">
        <v>545</v>
      </c>
      <c r="B547">
        <v>-0.3361413237961377</v>
      </c>
      <c r="C547" s="5">
        <v>473090000</v>
      </c>
      <c r="G547">
        <v>545</v>
      </c>
      <c r="H547">
        <v>-0.33614100000000002</v>
      </c>
      <c r="J547">
        <v>473090000</v>
      </c>
      <c r="K547">
        <v>0.278364</v>
      </c>
      <c r="L547">
        <v>545</v>
      </c>
      <c r="O547" s="13">
        <v>794</v>
      </c>
      <c r="P547">
        <v>5.112455093834381E-2</v>
      </c>
      <c r="Q547" s="5">
        <v>1771700000</v>
      </c>
      <c r="T547">
        <v>208</v>
      </c>
      <c r="U547">
        <v>-9.5285400000000006E-2</v>
      </c>
      <c r="W547">
        <v>19930000000</v>
      </c>
      <c r="X547">
        <v>0.73241199999999995</v>
      </c>
      <c r="Y547">
        <v>208</v>
      </c>
    </row>
    <row r="548" spans="1:25" x14ac:dyDescent="0.2">
      <c r="A548" s="13">
        <v>546</v>
      </c>
      <c r="B548">
        <v>-0.65973234571997397</v>
      </c>
      <c r="C548" s="5">
        <v>4382400000</v>
      </c>
      <c r="G548">
        <v>546</v>
      </c>
      <c r="H548">
        <v>-0.65973199999999999</v>
      </c>
      <c r="J548">
        <v>4382400000</v>
      </c>
      <c r="K548">
        <v>4.0441400000000002E-2</v>
      </c>
      <c r="L548">
        <v>546</v>
      </c>
      <c r="O548" s="13">
        <v>208</v>
      </c>
      <c r="P548">
        <v>-9.5285361086214451E-2</v>
      </c>
      <c r="Q548" s="5">
        <v>19930000000</v>
      </c>
      <c r="T548">
        <v>727</v>
      </c>
      <c r="U548">
        <v>-6.4832200000000006E-2</v>
      </c>
      <c r="W548">
        <v>409170000</v>
      </c>
      <c r="X548">
        <v>0.80112799999999995</v>
      </c>
      <c r="Y548">
        <v>727</v>
      </c>
    </row>
    <row r="549" spans="1:25" x14ac:dyDescent="0.2">
      <c r="A549" s="13">
        <v>547</v>
      </c>
      <c r="B549">
        <v>0.29749940191066687</v>
      </c>
      <c r="C549" s="5">
        <v>70888000</v>
      </c>
      <c r="G549">
        <v>547</v>
      </c>
      <c r="H549">
        <v>0.29749900000000001</v>
      </c>
      <c r="J549">
        <v>70888000</v>
      </c>
      <c r="K549">
        <v>0.67460399999999998</v>
      </c>
      <c r="L549">
        <v>547</v>
      </c>
      <c r="O549" s="13">
        <v>727</v>
      </c>
      <c r="P549">
        <v>-6.483220255194018E-2</v>
      </c>
      <c r="Q549" s="5">
        <v>409170000</v>
      </c>
      <c r="T549">
        <v>8</v>
      </c>
      <c r="U549">
        <v>0.11423899999999999</v>
      </c>
      <c r="W549">
        <v>212070000</v>
      </c>
      <c r="X549">
        <v>0.811504</v>
      </c>
      <c r="Y549">
        <v>8</v>
      </c>
    </row>
    <row r="550" spans="1:25" x14ac:dyDescent="0.2">
      <c r="A550" s="13">
        <v>548</v>
      </c>
      <c r="B550">
        <v>-0.88706299376575359</v>
      </c>
      <c r="C550" s="5">
        <v>86813000</v>
      </c>
      <c r="G550">
        <v>548</v>
      </c>
      <c r="H550">
        <v>-0.88706300000000005</v>
      </c>
      <c r="J550">
        <v>86813000</v>
      </c>
      <c r="K550">
        <v>8.6744699999999994E-2</v>
      </c>
      <c r="L550">
        <v>548</v>
      </c>
      <c r="O550" s="13">
        <v>8</v>
      </c>
      <c r="P550">
        <v>0.11423887340815098</v>
      </c>
      <c r="Q550" s="5">
        <v>212070000</v>
      </c>
      <c r="T550">
        <v>732</v>
      </c>
      <c r="U550">
        <v>8.3387199999999995E-2</v>
      </c>
      <c r="W550">
        <v>3733100000</v>
      </c>
      <c r="X550">
        <v>0.84150400000000003</v>
      </c>
      <c r="Y550">
        <v>732</v>
      </c>
    </row>
    <row r="551" spans="1:25" x14ac:dyDescent="0.2">
      <c r="A551" s="13">
        <v>549</v>
      </c>
      <c r="B551">
        <v>-0.45037661788280331</v>
      </c>
      <c r="C551" s="5">
        <v>1923300000</v>
      </c>
      <c r="G551">
        <v>549</v>
      </c>
      <c r="H551">
        <v>-0.45037700000000003</v>
      </c>
      <c r="J551">
        <v>1923300000</v>
      </c>
      <c r="K551">
        <v>0.15423100000000001</v>
      </c>
      <c r="L551">
        <v>549</v>
      </c>
      <c r="O551" s="13">
        <v>732</v>
      </c>
      <c r="P551">
        <v>8.3387164382150519E-2</v>
      </c>
      <c r="Q551" s="5">
        <v>3733100000</v>
      </c>
      <c r="T551">
        <v>680</v>
      </c>
      <c r="U551">
        <v>0.120807</v>
      </c>
      <c r="W551">
        <v>19515000</v>
      </c>
      <c r="X551">
        <v>0.80099699999999996</v>
      </c>
      <c r="Y551">
        <v>680</v>
      </c>
    </row>
    <row r="552" spans="1:25" x14ac:dyDescent="0.2">
      <c r="A552" s="13">
        <v>550</v>
      </c>
      <c r="B552">
        <v>1.2780879955896579E-2</v>
      </c>
      <c r="C552" s="5">
        <v>183990000</v>
      </c>
      <c r="G552">
        <v>550</v>
      </c>
      <c r="H552">
        <v>1.27809E-2</v>
      </c>
      <c r="J552">
        <v>183990000</v>
      </c>
      <c r="K552">
        <v>0.91827199999999998</v>
      </c>
      <c r="L552">
        <v>550</v>
      </c>
      <c r="O552" s="13">
        <v>680</v>
      </c>
      <c r="P552">
        <v>0.12080679102615094</v>
      </c>
      <c r="Q552" s="5">
        <v>19515000</v>
      </c>
      <c r="T552">
        <v>322</v>
      </c>
      <c r="U552">
        <v>-0.31338300000000002</v>
      </c>
      <c r="W552">
        <v>26180000</v>
      </c>
      <c r="X552">
        <v>0.45095400000000002</v>
      </c>
      <c r="Y552">
        <v>322</v>
      </c>
    </row>
    <row r="553" spans="1:25" x14ac:dyDescent="0.2">
      <c r="A553" s="13">
        <v>551</v>
      </c>
      <c r="B553">
        <v>-0.15484852471005681</v>
      </c>
      <c r="C553" s="5">
        <v>44961000000</v>
      </c>
      <c r="G553">
        <v>551</v>
      </c>
      <c r="H553">
        <v>-0.15484899999999999</v>
      </c>
      <c r="J553">
        <v>44961000000</v>
      </c>
      <c r="K553">
        <v>0.58696599999999999</v>
      </c>
      <c r="L553">
        <v>551</v>
      </c>
      <c r="O553" s="13">
        <v>322</v>
      </c>
      <c r="P553">
        <v>-0.31338322006730701</v>
      </c>
      <c r="Q553" s="5">
        <v>26180000</v>
      </c>
      <c r="T553">
        <v>766</v>
      </c>
      <c r="U553">
        <v>-0.11153299999999999</v>
      </c>
      <c r="W553">
        <v>27662000000</v>
      </c>
      <c r="X553">
        <v>0.69657100000000005</v>
      </c>
      <c r="Y553">
        <v>766</v>
      </c>
    </row>
    <row r="554" spans="1:25" x14ac:dyDescent="0.2">
      <c r="A554" s="13">
        <v>552</v>
      </c>
      <c r="B554">
        <v>-1.9432053895411489E-2</v>
      </c>
      <c r="C554" s="5">
        <v>2129600000</v>
      </c>
      <c r="G554">
        <v>552</v>
      </c>
      <c r="H554">
        <v>-1.9432100000000001E-2</v>
      </c>
      <c r="J554">
        <v>2129600000</v>
      </c>
      <c r="K554">
        <v>0.88919999999999999</v>
      </c>
      <c r="L554">
        <v>552</v>
      </c>
      <c r="O554" s="13">
        <v>766</v>
      </c>
      <c r="P554">
        <v>-0.1115332704208559</v>
      </c>
      <c r="Q554" s="5">
        <v>27662000000</v>
      </c>
      <c r="T554">
        <v>68</v>
      </c>
      <c r="U554">
        <v>0.11483</v>
      </c>
      <c r="W554">
        <v>25269000</v>
      </c>
      <c r="X554">
        <v>0.81055600000000005</v>
      </c>
      <c r="Y554">
        <v>68</v>
      </c>
    </row>
    <row r="555" spans="1:25" x14ac:dyDescent="0.2">
      <c r="A555" s="13">
        <v>553</v>
      </c>
      <c r="B555">
        <v>0.61731470526816601</v>
      </c>
      <c r="C555" s="5">
        <v>2760800000</v>
      </c>
      <c r="G555">
        <v>553</v>
      </c>
      <c r="H555">
        <v>0.61731499999999995</v>
      </c>
      <c r="J555">
        <v>2760800000</v>
      </c>
      <c r="K555">
        <v>6.3480599999999998E-2</v>
      </c>
      <c r="L555">
        <v>553</v>
      </c>
      <c r="O555" s="13">
        <v>68</v>
      </c>
      <c r="P555">
        <v>0.1148304320735377</v>
      </c>
      <c r="Q555" s="5">
        <v>25269000</v>
      </c>
      <c r="T555">
        <v>51</v>
      </c>
      <c r="U555">
        <v>-6.2404399999999999E-2</v>
      </c>
      <c r="W555">
        <v>23507000000</v>
      </c>
      <c r="X555">
        <v>0.80668099999999998</v>
      </c>
      <c r="Y555">
        <v>51</v>
      </c>
    </row>
    <row r="556" spans="1:25" x14ac:dyDescent="0.2">
      <c r="A556" s="13">
        <v>554</v>
      </c>
      <c r="B556">
        <v>-0.29380457787830699</v>
      </c>
      <c r="C556" s="5">
        <v>3463000</v>
      </c>
      <c r="G556">
        <v>554</v>
      </c>
      <c r="H556">
        <v>-0.29380499999999998</v>
      </c>
      <c r="J556">
        <v>3463000</v>
      </c>
      <c r="K556">
        <v>0.51490000000000002</v>
      </c>
      <c r="L556">
        <v>554</v>
      </c>
      <c r="O556" s="13">
        <v>51</v>
      </c>
      <c r="P556">
        <v>-6.2404435766308539E-2</v>
      </c>
      <c r="Q556" s="5">
        <v>23507000000</v>
      </c>
      <c r="T556">
        <v>100</v>
      </c>
      <c r="U556">
        <v>5.8615800000000003E-2</v>
      </c>
      <c r="W556">
        <v>533590000</v>
      </c>
      <c r="X556">
        <v>0.90340200000000004</v>
      </c>
      <c r="Y556">
        <v>100</v>
      </c>
    </row>
    <row r="557" spans="1:25" x14ac:dyDescent="0.2">
      <c r="A557" s="13">
        <v>555</v>
      </c>
      <c r="B557">
        <v>-0.38095331204970778</v>
      </c>
      <c r="C557" s="5">
        <v>491430000</v>
      </c>
      <c r="G557">
        <v>555</v>
      </c>
      <c r="H557">
        <v>-0.38095299999999999</v>
      </c>
      <c r="J557">
        <v>491430000</v>
      </c>
      <c r="K557">
        <v>0.22335099999999999</v>
      </c>
      <c r="L557">
        <v>555</v>
      </c>
      <c r="O557" s="13">
        <v>100</v>
      </c>
      <c r="P557">
        <v>5.8615845292766214E-2</v>
      </c>
      <c r="Q557" s="5">
        <v>533590000</v>
      </c>
      <c r="T557">
        <v>770</v>
      </c>
      <c r="U557">
        <v>0.16403799999999999</v>
      </c>
      <c r="W557">
        <v>119090000</v>
      </c>
      <c r="X557">
        <v>0.73281700000000005</v>
      </c>
      <c r="Y557">
        <v>770</v>
      </c>
    </row>
    <row r="558" spans="1:25" x14ac:dyDescent="0.2">
      <c r="A558" s="13">
        <v>556</v>
      </c>
      <c r="B558">
        <v>0.43424662279870963</v>
      </c>
      <c r="C558" s="5">
        <v>150920000000</v>
      </c>
      <c r="G558">
        <v>556</v>
      </c>
      <c r="H558">
        <v>0.43424699999999999</v>
      </c>
      <c r="J558">
        <v>150920000000</v>
      </c>
      <c r="K558">
        <v>0.20053799999999999</v>
      </c>
      <c r="L558">
        <v>556</v>
      </c>
      <c r="O558" s="13">
        <v>770</v>
      </c>
      <c r="P558">
        <v>0.16403810326383772</v>
      </c>
      <c r="Q558" s="5">
        <v>119090000</v>
      </c>
      <c r="T558">
        <v>657</v>
      </c>
      <c r="U558">
        <v>4.7089600000000002E-2</v>
      </c>
      <c r="W558">
        <v>125540000000</v>
      </c>
      <c r="X558">
        <v>0.93242899999999995</v>
      </c>
      <c r="Y558">
        <v>657</v>
      </c>
    </row>
    <row r="559" spans="1:25" x14ac:dyDescent="0.2">
      <c r="A559" s="13">
        <v>557</v>
      </c>
      <c r="B559">
        <v>-0.11530737425253576</v>
      </c>
      <c r="C559" s="5">
        <v>423310000000</v>
      </c>
      <c r="G559">
        <v>557</v>
      </c>
      <c r="H559">
        <v>-0.11530700000000001</v>
      </c>
      <c r="J559">
        <v>423310000000</v>
      </c>
      <c r="K559">
        <v>0.67062200000000005</v>
      </c>
      <c r="L559">
        <v>557</v>
      </c>
      <c r="O559" s="13">
        <v>657</v>
      </c>
      <c r="P559">
        <v>4.7089645874633351E-2</v>
      </c>
      <c r="Q559" s="5">
        <v>125540000000</v>
      </c>
      <c r="T559">
        <v>509</v>
      </c>
      <c r="U559">
        <v>-9.3837400000000001E-2</v>
      </c>
      <c r="W559">
        <v>1502200000</v>
      </c>
      <c r="X559">
        <v>0.73563599999999996</v>
      </c>
      <c r="Y559">
        <v>509</v>
      </c>
    </row>
    <row r="560" spans="1:25" x14ac:dyDescent="0.2">
      <c r="A560" s="13">
        <v>558</v>
      </c>
      <c r="B560">
        <v>0.80320960804634478</v>
      </c>
      <c r="C560" s="5">
        <v>145290000</v>
      </c>
      <c r="G560">
        <v>558</v>
      </c>
      <c r="H560">
        <v>0.80320999999999998</v>
      </c>
      <c r="J560">
        <v>145290000</v>
      </c>
      <c r="K560">
        <v>0.17586199999999999</v>
      </c>
      <c r="L560">
        <v>558</v>
      </c>
      <c r="O560" s="13">
        <v>509</v>
      </c>
      <c r="P560">
        <v>-9.3837408874391154E-2</v>
      </c>
      <c r="Q560" s="5">
        <v>1502200000</v>
      </c>
      <c r="T560">
        <v>107</v>
      </c>
      <c r="U560">
        <v>-0.15349299999999999</v>
      </c>
      <c r="W560">
        <v>85638000</v>
      </c>
      <c r="X560">
        <v>0.71305399999999997</v>
      </c>
      <c r="Y560">
        <v>107</v>
      </c>
    </row>
    <row r="561" spans="1:25" x14ac:dyDescent="0.2">
      <c r="A561" s="13">
        <v>559</v>
      </c>
      <c r="B561">
        <v>7.8239207692156726E-2</v>
      </c>
      <c r="C561" s="5">
        <v>4429700000</v>
      </c>
      <c r="G561">
        <v>559</v>
      </c>
      <c r="H561">
        <v>7.8239199999999995E-2</v>
      </c>
      <c r="J561">
        <v>4429700000</v>
      </c>
      <c r="K561">
        <v>0.87264799999999998</v>
      </c>
      <c r="L561">
        <v>559</v>
      </c>
      <c r="O561" s="13">
        <v>107</v>
      </c>
      <c r="P561">
        <v>-0.15349290887311151</v>
      </c>
      <c r="Q561" s="5">
        <v>85638000</v>
      </c>
      <c r="T561">
        <v>410</v>
      </c>
      <c r="U561">
        <v>-0.13498199999999999</v>
      </c>
      <c r="W561">
        <v>219840000</v>
      </c>
      <c r="X561">
        <v>0.74664799999999998</v>
      </c>
      <c r="Y561">
        <v>410</v>
      </c>
    </row>
    <row r="562" spans="1:25" x14ac:dyDescent="0.2">
      <c r="A562" s="13">
        <v>560</v>
      </c>
      <c r="B562">
        <v>0.47196925432671022</v>
      </c>
      <c r="C562" s="5">
        <v>38255000</v>
      </c>
      <c r="G562">
        <v>560</v>
      </c>
      <c r="H562">
        <v>0.47196900000000003</v>
      </c>
      <c r="J562">
        <v>38255000</v>
      </c>
      <c r="K562">
        <v>0.45809499999999997</v>
      </c>
      <c r="L562">
        <v>560</v>
      </c>
      <c r="O562" s="13">
        <v>410</v>
      </c>
      <c r="P562">
        <v>-0.13498189577988934</v>
      </c>
      <c r="Q562" s="5">
        <v>219840000</v>
      </c>
      <c r="T562">
        <v>629</v>
      </c>
      <c r="U562">
        <v>0.15912499999999999</v>
      </c>
      <c r="W562">
        <v>1858400000</v>
      </c>
      <c r="X562">
        <v>0.659717</v>
      </c>
      <c r="Y562">
        <v>629</v>
      </c>
    </row>
    <row r="563" spans="1:25" x14ac:dyDescent="0.2">
      <c r="A563" s="13">
        <v>561</v>
      </c>
      <c r="B563">
        <v>-0.1715235322728193</v>
      </c>
      <c r="C563" s="5">
        <v>4475400000</v>
      </c>
      <c r="G563">
        <v>561</v>
      </c>
      <c r="H563">
        <v>-0.17152400000000001</v>
      </c>
      <c r="J563">
        <v>4475400000</v>
      </c>
      <c r="K563">
        <v>0.55319700000000005</v>
      </c>
      <c r="L563">
        <v>561</v>
      </c>
      <c r="O563" s="13">
        <v>629</v>
      </c>
      <c r="P563">
        <v>0.15912545891854263</v>
      </c>
      <c r="Q563" s="5">
        <v>1858400000</v>
      </c>
      <c r="T563">
        <v>623</v>
      </c>
      <c r="U563">
        <v>-7.4332800000000004E-2</v>
      </c>
      <c r="W563">
        <v>230190000</v>
      </c>
      <c r="X563">
        <v>0.85980699999999999</v>
      </c>
      <c r="Y563">
        <v>623</v>
      </c>
    </row>
    <row r="564" spans="1:25" x14ac:dyDescent="0.2">
      <c r="A564" s="13">
        <v>562</v>
      </c>
      <c r="B564">
        <v>-1.2157434686753453E-2</v>
      </c>
      <c r="C564" s="5">
        <v>5725800000</v>
      </c>
      <c r="G564">
        <v>562</v>
      </c>
      <c r="H564">
        <v>-1.21574E-2</v>
      </c>
      <c r="J564">
        <v>5725800000</v>
      </c>
      <c r="K564">
        <v>0.90637000000000001</v>
      </c>
      <c r="L564">
        <v>562</v>
      </c>
      <c r="O564" s="13">
        <v>623</v>
      </c>
      <c r="P564">
        <v>-7.4332794782033806E-2</v>
      </c>
      <c r="Q564" s="5">
        <v>230190000</v>
      </c>
      <c r="T564">
        <v>760</v>
      </c>
      <c r="U564">
        <v>0.17258499999999999</v>
      </c>
      <c r="W564">
        <v>382870000</v>
      </c>
      <c r="X564">
        <v>0.62908399999999998</v>
      </c>
      <c r="Y564">
        <v>760</v>
      </c>
    </row>
    <row r="565" spans="1:25" x14ac:dyDescent="0.2">
      <c r="A565" s="13">
        <v>563</v>
      </c>
      <c r="B565">
        <v>0.18287915443025518</v>
      </c>
      <c r="C565" s="5">
        <v>37561000</v>
      </c>
      <c r="G565">
        <v>563</v>
      </c>
      <c r="H565">
        <v>0.18287900000000001</v>
      </c>
      <c r="J565">
        <v>37561000</v>
      </c>
      <c r="K565">
        <v>0.83507500000000001</v>
      </c>
      <c r="L565">
        <v>563</v>
      </c>
      <c r="O565" s="13">
        <v>760</v>
      </c>
      <c r="P565">
        <v>0.17258540799801875</v>
      </c>
      <c r="Q565" s="5">
        <v>382870000</v>
      </c>
      <c r="T565">
        <v>469</v>
      </c>
      <c r="U565">
        <v>5.6232499999999998E-2</v>
      </c>
      <c r="W565">
        <v>3204600000</v>
      </c>
      <c r="X565">
        <v>0.90939499999999995</v>
      </c>
      <c r="Y565">
        <v>469</v>
      </c>
    </row>
    <row r="566" spans="1:25" x14ac:dyDescent="0.2">
      <c r="A566" s="13">
        <v>564</v>
      </c>
      <c r="B566">
        <v>3.5031196048042966E-2</v>
      </c>
      <c r="C566" s="5">
        <v>37380000000</v>
      </c>
      <c r="G566">
        <v>564</v>
      </c>
      <c r="H566">
        <v>3.5031199999999998E-2</v>
      </c>
      <c r="J566">
        <v>37380000000</v>
      </c>
      <c r="K566">
        <v>0.98053599999999996</v>
      </c>
      <c r="L566">
        <v>564</v>
      </c>
      <c r="O566" s="13">
        <v>469</v>
      </c>
      <c r="P566">
        <v>5.6232491673362743E-2</v>
      </c>
      <c r="Q566" s="5">
        <v>3204600000</v>
      </c>
      <c r="T566">
        <v>400</v>
      </c>
      <c r="U566">
        <v>-7.8581399999999996E-2</v>
      </c>
      <c r="W566">
        <v>1930400000</v>
      </c>
      <c r="X566">
        <v>0.76987700000000003</v>
      </c>
      <c r="Y566">
        <v>400</v>
      </c>
    </row>
    <row r="567" spans="1:25" x14ac:dyDescent="0.2">
      <c r="A567" s="13">
        <v>565</v>
      </c>
      <c r="B567">
        <v>-7.222694242375656E-2</v>
      </c>
      <c r="C567" s="5">
        <v>111630000000</v>
      </c>
      <c r="G567">
        <v>565</v>
      </c>
      <c r="H567">
        <v>-7.2226899999999997E-2</v>
      </c>
      <c r="J567">
        <v>111630000000</v>
      </c>
      <c r="K567">
        <v>0.76662399999999997</v>
      </c>
      <c r="L567">
        <v>565</v>
      </c>
      <c r="O567" s="13">
        <v>400</v>
      </c>
      <c r="P567">
        <v>-7.8581428854331642E-2</v>
      </c>
      <c r="Q567" s="5">
        <v>1930400000</v>
      </c>
      <c r="T567">
        <v>355</v>
      </c>
      <c r="U567">
        <v>6.8372600000000006E-2</v>
      </c>
      <c r="W567">
        <v>1080200000</v>
      </c>
      <c r="X567">
        <v>0.87893100000000002</v>
      </c>
      <c r="Y567">
        <v>355</v>
      </c>
    </row>
    <row r="568" spans="1:25" x14ac:dyDescent="0.2">
      <c r="A568" s="13">
        <v>566</v>
      </c>
      <c r="B568">
        <v>0.17031325440064968</v>
      </c>
      <c r="C568" s="5">
        <v>2267600000</v>
      </c>
      <c r="G568">
        <v>566</v>
      </c>
      <c r="H568">
        <v>0.17031299999999999</v>
      </c>
      <c r="J568">
        <v>2267600000</v>
      </c>
      <c r="K568">
        <v>0.65278999999999998</v>
      </c>
      <c r="L568">
        <v>566</v>
      </c>
      <c r="O568" s="13">
        <v>355</v>
      </c>
      <c r="P568">
        <v>6.8372561440854629E-2</v>
      </c>
      <c r="Q568" s="5">
        <v>1080200000</v>
      </c>
      <c r="T568">
        <v>85</v>
      </c>
      <c r="U568">
        <v>-0.18395800000000001</v>
      </c>
      <c r="W568">
        <v>47203000</v>
      </c>
      <c r="X568">
        <v>0.65898199999999996</v>
      </c>
      <c r="Y568">
        <v>85</v>
      </c>
    </row>
    <row r="569" spans="1:25" x14ac:dyDescent="0.2">
      <c r="A569" s="13">
        <v>567</v>
      </c>
      <c r="B569">
        <v>-0.22846027320308249</v>
      </c>
      <c r="C569" s="5">
        <v>249520000</v>
      </c>
      <c r="G569">
        <v>567</v>
      </c>
      <c r="H569">
        <v>-0.22846</v>
      </c>
      <c r="J569">
        <v>249520000</v>
      </c>
      <c r="K569">
        <v>0.593136</v>
      </c>
      <c r="L569">
        <v>567</v>
      </c>
      <c r="O569" s="13">
        <v>85</v>
      </c>
      <c r="P569">
        <v>-0.18395806048120275</v>
      </c>
      <c r="Q569" s="5">
        <v>47203000</v>
      </c>
      <c r="T569">
        <v>671</v>
      </c>
      <c r="U569">
        <v>-0.14268500000000001</v>
      </c>
      <c r="W569">
        <v>45901000000</v>
      </c>
      <c r="X569">
        <v>0.62977000000000005</v>
      </c>
      <c r="Y569">
        <v>671</v>
      </c>
    </row>
    <row r="570" spans="1:25" x14ac:dyDescent="0.2">
      <c r="A570" s="13">
        <v>568</v>
      </c>
      <c r="B570">
        <v>4.4201451201913204E-2</v>
      </c>
      <c r="C570" s="5">
        <v>1832400000</v>
      </c>
      <c r="G570">
        <v>568</v>
      </c>
      <c r="H570">
        <v>4.4201499999999998E-2</v>
      </c>
      <c r="J570">
        <v>1832400000</v>
      </c>
      <c r="K570">
        <v>0.95754099999999998</v>
      </c>
      <c r="L570">
        <v>568</v>
      </c>
      <c r="O570" s="13">
        <v>671</v>
      </c>
      <c r="P570">
        <v>-0.1426849930496302</v>
      </c>
      <c r="Q570" s="5">
        <v>45901000000</v>
      </c>
      <c r="T570">
        <v>257</v>
      </c>
      <c r="U570">
        <v>-0.199435</v>
      </c>
      <c r="W570">
        <v>71271000</v>
      </c>
      <c r="X570">
        <v>0.63216000000000006</v>
      </c>
      <c r="Y570">
        <v>257</v>
      </c>
    </row>
    <row r="571" spans="1:25" x14ac:dyDescent="0.2">
      <c r="A571" s="13">
        <v>569</v>
      </c>
      <c r="B571">
        <v>0.28680356659839001</v>
      </c>
      <c r="C571" s="5">
        <v>274760000</v>
      </c>
      <c r="G571">
        <v>569</v>
      </c>
      <c r="H571">
        <v>0.286804</v>
      </c>
      <c r="J571">
        <v>274760000</v>
      </c>
      <c r="K571">
        <v>0.68909100000000001</v>
      </c>
      <c r="L571">
        <v>569</v>
      </c>
      <c r="O571" s="13">
        <v>257</v>
      </c>
      <c r="P571">
        <v>-0.19943528426459875</v>
      </c>
      <c r="Q571" s="5">
        <v>71271000</v>
      </c>
      <c r="T571">
        <v>713</v>
      </c>
      <c r="U571">
        <v>0.126135</v>
      </c>
      <c r="W571">
        <v>167700000</v>
      </c>
      <c r="X571">
        <v>0.79249899999999995</v>
      </c>
      <c r="Y571">
        <v>713</v>
      </c>
    </row>
    <row r="572" spans="1:25" x14ac:dyDescent="0.2">
      <c r="A572" s="13">
        <v>570</v>
      </c>
      <c r="B572">
        <v>-0.41268392743458965</v>
      </c>
      <c r="C572" s="5">
        <v>2004700000</v>
      </c>
      <c r="G572">
        <v>570</v>
      </c>
      <c r="H572">
        <v>-0.412684</v>
      </c>
      <c r="J572">
        <v>2004700000</v>
      </c>
      <c r="K572">
        <v>0.189415</v>
      </c>
      <c r="L572">
        <v>570</v>
      </c>
      <c r="O572" s="13">
        <v>713</v>
      </c>
      <c r="P572">
        <v>0.12613537534860239</v>
      </c>
      <c r="Q572" s="5">
        <v>167700000</v>
      </c>
      <c r="T572">
        <v>487</v>
      </c>
      <c r="U572">
        <v>3.4521200000000002E-2</v>
      </c>
      <c r="W572">
        <v>41647000000</v>
      </c>
      <c r="X572">
        <v>0.96418199999999998</v>
      </c>
      <c r="Y572">
        <v>487</v>
      </c>
    </row>
    <row r="573" spans="1:25" x14ac:dyDescent="0.2">
      <c r="A573" s="13">
        <v>571</v>
      </c>
      <c r="B573">
        <v>-0.25089792014191103</v>
      </c>
      <c r="C573" s="5">
        <v>10719000000</v>
      </c>
      <c r="G573">
        <v>571</v>
      </c>
      <c r="H573">
        <v>-0.25089800000000001</v>
      </c>
      <c r="J573">
        <v>10719000000</v>
      </c>
      <c r="K573">
        <v>0.40668799999999999</v>
      </c>
      <c r="L573">
        <v>571</v>
      </c>
      <c r="O573" s="13">
        <v>487</v>
      </c>
      <c r="P573">
        <v>3.4521170850655349E-2</v>
      </c>
      <c r="Q573" s="5">
        <v>41647000000</v>
      </c>
      <c r="T573">
        <v>492</v>
      </c>
      <c r="U573">
        <v>8.8852799999999996E-2</v>
      </c>
      <c r="W573">
        <v>685960000</v>
      </c>
      <c r="X573">
        <v>0.82796400000000003</v>
      </c>
      <c r="Y573">
        <v>492</v>
      </c>
    </row>
    <row r="574" spans="1:25" x14ac:dyDescent="0.2">
      <c r="A574" s="13">
        <v>572</v>
      </c>
      <c r="B574">
        <v>0.36309485745413911</v>
      </c>
      <c r="C574" s="5">
        <v>8442400000</v>
      </c>
      <c r="G574">
        <v>572</v>
      </c>
      <c r="H574">
        <v>0.363095</v>
      </c>
      <c r="J574">
        <v>8442400000</v>
      </c>
      <c r="K574">
        <v>0.29086299999999998</v>
      </c>
      <c r="L574">
        <v>572</v>
      </c>
      <c r="O574" s="13">
        <v>492</v>
      </c>
      <c r="P574">
        <v>8.8852813226576344E-2</v>
      </c>
      <c r="Q574" s="5">
        <v>685960000</v>
      </c>
      <c r="T574">
        <v>714</v>
      </c>
      <c r="U574">
        <v>-7.5087200000000007E-2</v>
      </c>
      <c r="W574">
        <v>10872000</v>
      </c>
      <c r="X574">
        <v>0.85837600000000003</v>
      </c>
      <c r="Y574">
        <v>714</v>
      </c>
    </row>
    <row r="575" spans="1:25" x14ac:dyDescent="0.2">
      <c r="A575" s="13">
        <v>573</v>
      </c>
      <c r="B575">
        <v>-0.19413948028204214</v>
      </c>
      <c r="C575" s="5">
        <v>28101000000</v>
      </c>
      <c r="G575">
        <v>573</v>
      </c>
      <c r="H575">
        <v>-0.19413900000000001</v>
      </c>
      <c r="J575">
        <v>28101000000</v>
      </c>
      <c r="K575">
        <v>0.50897400000000004</v>
      </c>
      <c r="L575">
        <v>573</v>
      </c>
      <c r="O575" s="13">
        <v>714</v>
      </c>
      <c r="P575">
        <v>-7.508717013143211E-2</v>
      </c>
      <c r="Q575" s="5">
        <v>10872000</v>
      </c>
      <c r="T575">
        <v>428</v>
      </c>
      <c r="U575">
        <v>3.9010200000000002E-2</v>
      </c>
      <c r="W575">
        <v>3103300000</v>
      </c>
      <c r="X575">
        <v>0.95283099999999998</v>
      </c>
      <c r="Y575">
        <v>428</v>
      </c>
    </row>
    <row r="576" spans="1:25" x14ac:dyDescent="0.2">
      <c r="A576" s="13">
        <v>574</v>
      </c>
      <c r="B576">
        <v>-6.9050186004712383E-2</v>
      </c>
      <c r="C576" s="5">
        <v>169330000</v>
      </c>
      <c r="G576">
        <v>574</v>
      </c>
      <c r="H576">
        <v>-6.9050200000000006E-2</v>
      </c>
      <c r="J576">
        <v>169330000</v>
      </c>
      <c r="K576">
        <v>0.80332800000000004</v>
      </c>
      <c r="L576">
        <v>574</v>
      </c>
      <c r="O576" s="13">
        <v>428</v>
      </c>
      <c r="P576">
        <v>3.9010167501427918E-2</v>
      </c>
      <c r="Q576" s="5">
        <v>3103300000</v>
      </c>
      <c r="T576">
        <v>218</v>
      </c>
      <c r="U576">
        <v>6.4362000000000003E-2</v>
      </c>
      <c r="W576">
        <v>1943800000</v>
      </c>
      <c r="X576">
        <v>0.88897700000000002</v>
      </c>
      <c r="Y576">
        <v>218</v>
      </c>
    </row>
    <row r="577" spans="1:25" x14ac:dyDescent="0.2">
      <c r="A577" s="13">
        <v>575</v>
      </c>
      <c r="B577">
        <v>0.33825464132477873</v>
      </c>
      <c r="C577" s="5">
        <v>252830000</v>
      </c>
      <c r="G577">
        <v>575</v>
      </c>
      <c r="H577">
        <v>0.33825499999999997</v>
      </c>
      <c r="J577">
        <v>252830000</v>
      </c>
      <c r="K577">
        <v>0.62053700000000001</v>
      </c>
      <c r="L577">
        <v>575</v>
      </c>
      <c r="O577" s="13">
        <v>218</v>
      </c>
      <c r="P577">
        <v>6.4361985878215677E-2</v>
      </c>
      <c r="Q577" s="5">
        <v>1943800000</v>
      </c>
      <c r="T577">
        <v>652</v>
      </c>
      <c r="U577">
        <v>0.22231200000000001</v>
      </c>
      <c r="W577">
        <v>296410000</v>
      </c>
      <c r="X577">
        <v>0.64423600000000003</v>
      </c>
      <c r="Y577">
        <v>652</v>
      </c>
    </row>
    <row r="578" spans="1:25" x14ac:dyDescent="0.2">
      <c r="A578" s="13">
        <v>576</v>
      </c>
      <c r="B578">
        <v>-0.34873405363924581</v>
      </c>
      <c r="C578" s="5">
        <v>511520000</v>
      </c>
      <c r="G578">
        <v>576</v>
      </c>
      <c r="H578">
        <v>-0.34873399999999999</v>
      </c>
      <c r="J578">
        <v>511520000</v>
      </c>
      <c r="K578">
        <v>0.262048</v>
      </c>
      <c r="L578">
        <v>576</v>
      </c>
      <c r="O578" s="13">
        <v>652</v>
      </c>
      <c r="P578">
        <v>0.22231169109890425</v>
      </c>
      <c r="Q578" s="5">
        <v>296410000</v>
      </c>
      <c r="T578">
        <v>155</v>
      </c>
      <c r="U578">
        <v>0.117053</v>
      </c>
      <c r="W578">
        <v>2190900000</v>
      </c>
      <c r="X578">
        <v>0.75899499999999998</v>
      </c>
      <c r="Y578">
        <v>155</v>
      </c>
    </row>
    <row r="579" spans="1:25" x14ac:dyDescent="0.2">
      <c r="A579" s="13">
        <v>577</v>
      </c>
      <c r="B579">
        <v>-5.9822781790400507E-2</v>
      </c>
      <c r="C579" s="5">
        <v>142310000</v>
      </c>
      <c r="G579">
        <v>577</v>
      </c>
      <c r="H579">
        <v>-5.9822800000000002E-2</v>
      </c>
      <c r="J579">
        <v>142310000</v>
      </c>
      <c r="K579">
        <v>0.81612600000000002</v>
      </c>
      <c r="L579">
        <v>577</v>
      </c>
      <c r="O579" s="13">
        <v>155</v>
      </c>
      <c r="P579">
        <v>0.11705342078195911</v>
      </c>
      <c r="Q579" s="5">
        <v>2190900000</v>
      </c>
      <c r="T579">
        <v>730</v>
      </c>
      <c r="U579">
        <v>-4.0840899999999999E-2</v>
      </c>
      <c r="W579">
        <v>2018600000</v>
      </c>
      <c r="X579">
        <v>0.85639799999999999</v>
      </c>
      <c r="Y579">
        <v>730</v>
      </c>
    </row>
    <row r="580" spans="1:25" x14ac:dyDescent="0.2">
      <c r="A580" s="13">
        <v>578</v>
      </c>
      <c r="B580">
        <v>-0.17517967115492492</v>
      </c>
      <c r="C580" s="5">
        <v>200740000</v>
      </c>
      <c r="G580">
        <v>578</v>
      </c>
      <c r="H580">
        <v>-0.17518</v>
      </c>
      <c r="J580">
        <v>200740000</v>
      </c>
      <c r="K580">
        <v>0.660694</v>
      </c>
      <c r="L580">
        <v>578</v>
      </c>
      <c r="O580" s="13">
        <v>730</v>
      </c>
      <c r="P580">
        <v>-4.084093249971435E-2</v>
      </c>
      <c r="Q580" s="5">
        <v>2018600000</v>
      </c>
      <c r="T580">
        <v>321</v>
      </c>
      <c r="U580">
        <v>9.6004300000000001E-2</v>
      </c>
      <c r="W580">
        <v>1069900000</v>
      </c>
      <c r="X580">
        <v>0.81032499999999996</v>
      </c>
      <c r="Y580">
        <v>321</v>
      </c>
    </row>
    <row r="581" spans="1:25" x14ac:dyDescent="0.2">
      <c r="A581" s="13">
        <v>579</v>
      </c>
      <c r="B581">
        <v>0.42295990796849631</v>
      </c>
      <c r="C581" s="5">
        <v>18645000000</v>
      </c>
      <c r="G581">
        <v>579</v>
      </c>
      <c r="H581">
        <v>0.42296</v>
      </c>
      <c r="J581">
        <v>18645000000</v>
      </c>
      <c r="K581">
        <v>0.213308</v>
      </c>
      <c r="L581">
        <v>579</v>
      </c>
      <c r="O581" s="13">
        <v>321</v>
      </c>
      <c r="P581">
        <v>9.6004261446348466E-2</v>
      </c>
      <c r="Q581" s="5">
        <v>1069900000</v>
      </c>
      <c r="T581">
        <v>565</v>
      </c>
      <c r="U581">
        <v>-7.2226899999999997E-2</v>
      </c>
      <c r="W581">
        <v>111630000000</v>
      </c>
      <c r="X581">
        <v>0.784277</v>
      </c>
      <c r="Y581">
        <v>565</v>
      </c>
    </row>
    <row r="582" spans="1:25" x14ac:dyDescent="0.2">
      <c r="A582" s="13">
        <v>580</v>
      </c>
      <c r="B582">
        <v>-1.4365887008146507</v>
      </c>
      <c r="C582" s="5">
        <v>13166000</v>
      </c>
      <c r="G582">
        <v>580</v>
      </c>
      <c r="H582">
        <v>-1.43659</v>
      </c>
      <c r="J582">
        <v>13166000</v>
      </c>
      <c r="K582">
        <v>7.0142399999999997E-3</v>
      </c>
      <c r="L582">
        <v>580</v>
      </c>
      <c r="O582" s="13">
        <v>565</v>
      </c>
      <c r="P582">
        <v>-7.222694242375656E-2</v>
      </c>
      <c r="Q582" s="5">
        <v>111630000000</v>
      </c>
      <c r="T582">
        <v>768</v>
      </c>
      <c r="U582">
        <v>7.1020600000000003E-2</v>
      </c>
      <c r="W582">
        <v>23820000000</v>
      </c>
      <c r="X582">
        <v>0.87230799999999997</v>
      </c>
      <c r="Y582">
        <v>768</v>
      </c>
    </row>
    <row r="583" spans="1:25" x14ac:dyDescent="0.2">
      <c r="A583" s="13">
        <v>581</v>
      </c>
      <c r="B583">
        <v>0.28013891103902416</v>
      </c>
      <c r="C583" s="5">
        <v>7451900000</v>
      </c>
      <c r="G583">
        <v>581</v>
      </c>
      <c r="H583">
        <v>0.28013900000000003</v>
      </c>
      <c r="J583">
        <v>7451900000</v>
      </c>
      <c r="K583">
        <v>0.42642999999999998</v>
      </c>
      <c r="L583">
        <v>581</v>
      </c>
      <c r="O583" s="13">
        <v>768</v>
      </c>
      <c r="P583">
        <v>7.1020553163410841E-2</v>
      </c>
      <c r="Q583" s="5">
        <v>23820000000</v>
      </c>
      <c r="T583">
        <v>425</v>
      </c>
      <c r="U583">
        <v>4.27388E-2</v>
      </c>
      <c r="W583">
        <v>4213100000</v>
      </c>
      <c r="X583">
        <v>0.943411</v>
      </c>
      <c r="Y583">
        <v>425</v>
      </c>
    </row>
    <row r="584" spans="1:25" x14ac:dyDescent="0.2">
      <c r="A584" s="13">
        <v>582</v>
      </c>
      <c r="B584">
        <v>0.62405778870357331</v>
      </c>
      <c r="C584" s="5">
        <v>8402500000</v>
      </c>
      <c r="G584">
        <v>582</v>
      </c>
      <c r="H584">
        <v>0.624058</v>
      </c>
      <c r="J584">
        <v>8402500000</v>
      </c>
      <c r="K584">
        <v>6.05155E-2</v>
      </c>
      <c r="L584">
        <v>582</v>
      </c>
      <c r="O584" s="13">
        <v>425</v>
      </c>
      <c r="P584">
        <v>4.273875487648926E-2</v>
      </c>
      <c r="Q584" s="5">
        <v>4213100000</v>
      </c>
      <c r="T584">
        <v>542</v>
      </c>
      <c r="U584">
        <v>-0.11224199999999999</v>
      </c>
      <c r="W584">
        <v>66652000</v>
      </c>
      <c r="X584">
        <v>0.78857999999999995</v>
      </c>
      <c r="Y584">
        <v>542</v>
      </c>
    </row>
    <row r="585" spans="1:25" x14ac:dyDescent="0.2">
      <c r="A585" s="13">
        <v>583</v>
      </c>
      <c r="B585">
        <v>0.528683728183579</v>
      </c>
      <c r="C585" s="5">
        <v>47830000</v>
      </c>
      <c r="G585">
        <v>583</v>
      </c>
      <c r="H585">
        <v>0.52868400000000004</v>
      </c>
      <c r="J585">
        <v>47830000</v>
      </c>
      <c r="K585">
        <v>0.39715800000000001</v>
      </c>
      <c r="L585">
        <v>583</v>
      </c>
      <c r="O585" s="13">
        <v>542</v>
      </c>
      <c r="P585">
        <v>-0.11224188580132284</v>
      </c>
      <c r="Q585" s="5">
        <v>66652000</v>
      </c>
      <c r="T585">
        <v>703</v>
      </c>
      <c r="U585">
        <v>9.3588099999999994E-2</v>
      </c>
      <c r="W585">
        <v>274290000</v>
      </c>
      <c r="X585">
        <v>0.84475199999999995</v>
      </c>
      <c r="Y585">
        <v>703</v>
      </c>
    </row>
    <row r="586" spans="1:25" x14ac:dyDescent="0.2">
      <c r="A586" s="13">
        <v>584</v>
      </c>
      <c r="B586">
        <v>0.46847214493734252</v>
      </c>
      <c r="C586" s="5">
        <v>6094300000</v>
      </c>
      <c r="G586">
        <v>584</v>
      </c>
      <c r="H586">
        <v>0.468472</v>
      </c>
      <c r="J586">
        <v>6094300000</v>
      </c>
      <c r="K586">
        <v>0.165239</v>
      </c>
      <c r="L586">
        <v>584</v>
      </c>
      <c r="O586" s="13">
        <v>703</v>
      </c>
      <c r="P586">
        <v>9.3588097578983162E-2</v>
      </c>
      <c r="Q586" s="5">
        <v>274290000</v>
      </c>
      <c r="T586">
        <v>479</v>
      </c>
      <c r="U586">
        <v>-0.13796700000000001</v>
      </c>
      <c r="W586">
        <v>102530000</v>
      </c>
      <c r="X586">
        <v>0.74119500000000005</v>
      </c>
      <c r="Y586">
        <v>479</v>
      </c>
    </row>
    <row r="587" spans="1:25" x14ac:dyDescent="0.2">
      <c r="A587" s="13">
        <v>585</v>
      </c>
      <c r="B587">
        <v>-0.2425488886050545</v>
      </c>
      <c r="C587" s="5">
        <v>710950000</v>
      </c>
      <c r="G587">
        <v>585</v>
      </c>
      <c r="H587">
        <v>-0.24254899999999999</v>
      </c>
      <c r="J587">
        <v>710950000</v>
      </c>
      <c r="K587">
        <v>0.42091600000000001</v>
      </c>
      <c r="L587">
        <v>585</v>
      </c>
      <c r="O587" s="13">
        <v>479</v>
      </c>
      <c r="P587">
        <v>-0.13796738436025965</v>
      </c>
      <c r="Q587" s="5">
        <v>102530000</v>
      </c>
      <c r="T587">
        <v>619</v>
      </c>
      <c r="U587">
        <v>8.4085599999999996E-2</v>
      </c>
      <c r="W587">
        <v>161980000</v>
      </c>
      <c r="X587">
        <v>0.86014900000000005</v>
      </c>
      <c r="Y587">
        <v>619</v>
      </c>
    </row>
    <row r="588" spans="1:25" x14ac:dyDescent="0.2">
      <c r="A588" s="13">
        <v>586</v>
      </c>
      <c r="B588">
        <v>0.2850930731594094</v>
      </c>
      <c r="C588" s="5">
        <v>2149800000</v>
      </c>
      <c r="G588">
        <v>586</v>
      </c>
      <c r="H588">
        <v>0.28509299999999999</v>
      </c>
      <c r="J588">
        <v>2149800000</v>
      </c>
      <c r="K588">
        <v>0.41742400000000002</v>
      </c>
      <c r="L588">
        <v>586</v>
      </c>
      <c r="O588" s="13">
        <v>619</v>
      </c>
      <c r="P588">
        <v>8.4085578051992765E-2</v>
      </c>
      <c r="Q588" s="5">
        <v>161980000</v>
      </c>
      <c r="T588">
        <v>520</v>
      </c>
      <c r="U588">
        <v>-0.205816</v>
      </c>
      <c r="W588">
        <v>165770000</v>
      </c>
      <c r="X588">
        <v>0.62123899999999999</v>
      </c>
      <c r="Y588">
        <v>520</v>
      </c>
    </row>
    <row r="589" spans="1:25" x14ac:dyDescent="0.2">
      <c r="A589" s="13">
        <v>587</v>
      </c>
      <c r="B589">
        <v>-0.95972815986045001</v>
      </c>
      <c r="C589" s="5">
        <v>1013100000</v>
      </c>
      <c r="G589">
        <v>587</v>
      </c>
      <c r="H589">
        <v>-0.95972800000000003</v>
      </c>
      <c r="J589">
        <v>1013100000</v>
      </c>
      <c r="K589">
        <v>3.2395499999999999E-3</v>
      </c>
      <c r="L589">
        <v>587</v>
      </c>
      <c r="O589" s="13">
        <v>520</v>
      </c>
      <c r="P589">
        <v>-0.20581566915563282</v>
      </c>
      <c r="Q589" s="5">
        <v>165770000</v>
      </c>
      <c r="T589">
        <v>301</v>
      </c>
      <c r="U589">
        <v>-6.4509499999999997E-2</v>
      </c>
      <c r="W589">
        <v>945230000</v>
      </c>
      <c r="X589">
        <v>0.80186500000000005</v>
      </c>
      <c r="Y589">
        <v>301</v>
      </c>
    </row>
    <row r="590" spans="1:25" x14ac:dyDescent="0.2">
      <c r="A590" s="13">
        <v>588</v>
      </c>
      <c r="B590">
        <v>9.6726368270574084E-2</v>
      </c>
      <c r="C590" s="5">
        <v>502510000</v>
      </c>
      <c r="G590">
        <v>588</v>
      </c>
      <c r="H590">
        <v>9.6726400000000004E-2</v>
      </c>
      <c r="J590">
        <v>502510000</v>
      </c>
      <c r="K590">
        <v>0.82708499999999996</v>
      </c>
      <c r="L590">
        <v>588</v>
      </c>
      <c r="O590" s="13">
        <v>301</v>
      </c>
      <c r="P590">
        <v>-6.4509460467567767E-2</v>
      </c>
      <c r="Q590" s="5">
        <v>945230000</v>
      </c>
      <c r="T590">
        <v>175</v>
      </c>
      <c r="U590">
        <v>0.13921700000000001</v>
      </c>
      <c r="W590">
        <v>33900000000</v>
      </c>
      <c r="X590">
        <v>0.70607699999999995</v>
      </c>
      <c r="Y590">
        <v>175</v>
      </c>
    </row>
    <row r="591" spans="1:25" x14ac:dyDescent="0.2">
      <c r="A591" s="13">
        <v>589</v>
      </c>
      <c r="B591">
        <v>-0.20900880211089815</v>
      </c>
      <c r="C591" s="5">
        <v>34109000</v>
      </c>
      <c r="G591">
        <v>589</v>
      </c>
      <c r="H591">
        <v>-0.209009</v>
      </c>
      <c r="J591">
        <v>34109000</v>
      </c>
      <c r="K591">
        <v>0.61743400000000004</v>
      </c>
      <c r="L591">
        <v>589</v>
      </c>
      <c r="O591" s="13">
        <v>175</v>
      </c>
      <c r="P591">
        <v>0.13921670822917406</v>
      </c>
      <c r="Q591" s="5">
        <v>33900000000</v>
      </c>
      <c r="T591">
        <v>275</v>
      </c>
      <c r="U591">
        <v>7.2012900000000005E-2</v>
      </c>
      <c r="W591">
        <v>795320000</v>
      </c>
      <c r="X591">
        <v>0.86982800000000005</v>
      </c>
      <c r="Y591">
        <v>275</v>
      </c>
    </row>
    <row r="592" spans="1:25" x14ac:dyDescent="0.2">
      <c r="A592" s="13">
        <v>590</v>
      </c>
      <c r="B592">
        <v>-0.81750775775646056</v>
      </c>
      <c r="C592" s="5">
        <v>111080000</v>
      </c>
      <c r="G592">
        <v>590</v>
      </c>
      <c r="H592">
        <v>-0.81750800000000001</v>
      </c>
      <c r="J592">
        <v>111080000</v>
      </c>
      <c r="K592">
        <v>0.112205</v>
      </c>
      <c r="L592">
        <v>590</v>
      </c>
      <c r="O592" s="13">
        <v>275</v>
      </c>
      <c r="P592">
        <v>7.2012935650863724E-2</v>
      </c>
      <c r="Q592" s="5">
        <v>795320000</v>
      </c>
      <c r="T592">
        <v>299</v>
      </c>
      <c r="U592">
        <v>5.89639E-2</v>
      </c>
      <c r="W592">
        <v>1575400000</v>
      </c>
      <c r="X592">
        <v>0.902528</v>
      </c>
      <c r="Y592">
        <v>299</v>
      </c>
    </row>
    <row r="593" spans="1:25" x14ac:dyDescent="0.2">
      <c r="A593" s="13">
        <v>591</v>
      </c>
      <c r="B593">
        <v>-0.38823562386441418</v>
      </c>
      <c r="C593" s="5">
        <v>22836000</v>
      </c>
      <c r="G593">
        <v>591</v>
      </c>
      <c r="H593">
        <v>-0.38823600000000003</v>
      </c>
      <c r="J593">
        <v>22836000</v>
      </c>
      <c r="K593">
        <v>0.41209899999999999</v>
      </c>
      <c r="L593">
        <v>591</v>
      </c>
      <c r="O593" s="13">
        <v>299</v>
      </c>
      <c r="P593">
        <v>5.8963861666881418E-2</v>
      </c>
      <c r="Q593" s="5">
        <v>1575400000</v>
      </c>
      <c r="T593">
        <v>378</v>
      </c>
      <c r="U593">
        <v>0.16012999999999999</v>
      </c>
      <c r="W593">
        <v>39362000</v>
      </c>
      <c r="X593">
        <v>0.73890299999999998</v>
      </c>
      <c r="Y593">
        <v>378</v>
      </c>
    </row>
    <row r="594" spans="1:25" x14ac:dyDescent="0.2">
      <c r="A594" s="13">
        <v>592</v>
      </c>
      <c r="B594">
        <v>0.14730985086700402</v>
      </c>
      <c r="C594" s="5">
        <v>2041900000</v>
      </c>
      <c r="G594">
        <v>592</v>
      </c>
      <c r="H594">
        <v>0.14731</v>
      </c>
      <c r="J594">
        <v>2041900000</v>
      </c>
      <c r="K594">
        <v>0.70577299999999998</v>
      </c>
      <c r="L594">
        <v>592</v>
      </c>
      <c r="O594" s="13">
        <v>378</v>
      </c>
      <c r="P594">
        <v>0.16013002957872044</v>
      </c>
      <c r="Q594" s="5">
        <v>39362000</v>
      </c>
      <c r="T594">
        <v>536</v>
      </c>
      <c r="U594">
        <v>-8.7815699999999997E-2</v>
      </c>
      <c r="W594">
        <v>55011000</v>
      </c>
      <c r="X594">
        <v>0.83431100000000002</v>
      </c>
      <c r="Y594">
        <v>536</v>
      </c>
    </row>
    <row r="595" spans="1:25" x14ac:dyDescent="0.2">
      <c r="A595" s="13">
        <v>593</v>
      </c>
      <c r="B595">
        <v>0.91516316191435543</v>
      </c>
      <c r="C595" s="5">
        <v>57677000</v>
      </c>
      <c r="G595">
        <v>593</v>
      </c>
      <c r="H595">
        <v>0.91516299999999995</v>
      </c>
      <c r="J595">
        <v>57677000</v>
      </c>
      <c r="K595">
        <v>0.118684</v>
      </c>
      <c r="L595">
        <v>593</v>
      </c>
      <c r="O595" s="13">
        <v>536</v>
      </c>
      <c r="P595">
        <v>-8.7815743438259916E-2</v>
      </c>
      <c r="Q595" s="5">
        <v>55011000</v>
      </c>
      <c r="T595">
        <v>447</v>
      </c>
      <c r="U595">
        <v>0.23299500000000001</v>
      </c>
      <c r="W595">
        <v>19666000</v>
      </c>
      <c r="X595">
        <v>0.62848700000000002</v>
      </c>
      <c r="Y595">
        <v>447</v>
      </c>
    </row>
    <row r="596" spans="1:25" x14ac:dyDescent="0.2">
      <c r="A596" s="13">
        <v>594</v>
      </c>
      <c r="B596">
        <v>0.17112595842382036</v>
      </c>
      <c r="C596" s="5">
        <v>99386000</v>
      </c>
      <c r="G596">
        <v>594</v>
      </c>
      <c r="H596">
        <v>0.171126</v>
      </c>
      <c r="J596">
        <v>99386000</v>
      </c>
      <c r="K596">
        <v>0.85205600000000004</v>
      </c>
      <c r="L596">
        <v>594</v>
      </c>
      <c r="O596" s="13">
        <v>447</v>
      </c>
      <c r="P596">
        <v>0.23299511238352366</v>
      </c>
      <c r="Q596" s="5">
        <v>19666000</v>
      </c>
      <c r="T596">
        <v>583</v>
      </c>
      <c r="U596">
        <v>0.113646</v>
      </c>
      <c r="W596">
        <v>47830000</v>
      </c>
      <c r="X596">
        <v>0.81245400000000001</v>
      </c>
      <c r="Y596">
        <v>583</v>
      </c>
    </row>
    <row r="597" spans="1:25" x14ac:dyDescent="0.2">
      <c r="A597" s="13">
        <v>595</v>
      </c>
      <c r="B597">
        <v>-0.15022192903148476</v>
      </c>
      <c r="C597" s="5">
        <v>135550000</v>
      </c>
      <c r="G597">
        <v>595</v>
      </c>
      <c r="H597">
        <v>-0.15022199999999999</v>
      </c>
      <c r="J597">
        <v>135550000</v>
      </c>
      <c r="K597">
        <v>0.69336399999999998</v>
      </c>
      <c r="L597">
        <v>595</v>
      </c>
      <c r="O597" s="13">
        <v>583</v>
      </c>
      <c r="P597">
        <v>0.11364622890473514</v>
      </c>
      <c r="Q597" s="5">
        <v>47830000</v>
      </c>
      <c r="T597">
        <v>769</v>
      </c>
      <c r="U597">
        <v>-0.101151</v>
      </c>
      <c r="W597">
        <v>457680000</v>
      </c>
      <c r="X597">
        <v>0.71940000000000004</v>
      </c>
      <c r="Y597">
        <v>769</v>
      </c>
    </row>
    <row r="598" spans="1:25" x14ac:dyDescent="0.2">
      <c r="A598" s="13">
        <v>596</v>
      </c>
      <c r="B598">
        <v>0.17593876107293427</v>
      </c>
      <c r="C598" s="5">
        <v>7305900000</v>
      </c>
      <c r="G598">
        <v>596</v>
      </c>
      <c r="H598">
        <v>0.17593900000000001</v>
      </c>
      <c r="J598">
        <v>7305900000</v>
      </c>
      <c r="K598">
        <v>0.64008299999999996</v>
      </c>
      <c r="L598">
        <v>596</v>
      </c>
      <c r="O598" s="13">
        <v>769</v>
      </c>
      <c r="P598">
        <v>-0.10115113879664178</v>
      </c>
      <c r="Q598" s="5">
        <v>457680000</v>
      </c>
      <c r="T598">
        <v>454</v>
      </c>
      <c r="U598">
        <v>-4.4006400000000001E-2</v>
      </c>
      <c r="W598">
        <v>999130000</v>
      </c>
      <c r="X598">
        <v>0.84905900000000001</v>
      </c>
      <c r="Y598">
        <v>454</v>
      </c>
    </row>
    <row r="599" spans="1:25" x14ac:dyDescent="0.2">
      <c r="A599" s="13">
        <v>597</v>
      </c>
      <c r="B599">
        <v>-0.10270815831339782</v>
      </c>
      <c r="C599" s="5">
        <v>45826000000</v>
      </c>
      <c r="G599">
        <v>597</v>
      </c>
      <c r="H599">
        <v>-0.10270799999999999</v>
      </c>
      <c r="J599">
        <v>45826000000</v>
      </c>
      <c r="K599">
        <v>0.69822799999999996</v>
      </c>
      <c r="L599">
        <v>597</v>
      </c>
      <c r="O599" s="13">
        <v>454</v>
      </c>
      <c r="P599">
        <v>-4.4006444191034881E-2</v>
      </c>
      <c r="Q599" s="5">
        <v>999130000</v>
      </c>
      <c r="T599">
        <v>497</v>
      </c>
      <c r="U599">
        <v>-2.6411799999999999E-2</v>
      </c>
      <c r="W599">
        <v>3901200000</v>
      </c>
      <c r="X599">
        <v>0.89000100000000004</v>
      </c>
      <c r="Y599">
        <v>497</v>
      </c>
    </row>
    <row r="600" spans="1:25" x14ac:dyDescent="0.2">
      <c r="A600" s="13">
        <v>598</v>
      </c>
      <c r="B600">
        <v>0.40442285167230951</v>
      </c>
      <c r="C600" s="5">
        <v>7236400000</v>
      </c>
      <c r="G600">
        <v>598</v>
      </c>
      <c r="H600">
        <v>0.40442299999999998</v>
      </c>
      <c r="J600">
        <v>7236400000</v>
      </c>
      <c r="K600">
        <v>0.235537</v>
      </c>
      <c r="L600">
        <v>598</v>
      </c>
      <c r="O600" s="13">
        <v>497</v>
      </c>
      <c r="P600">
        <v>-2.641181518643285E-2</v>
      </c>
      <c r="Q600" s="5">
        <v>3901200000</v>
      </c>
      <c r="T600">
        <v>242</v>
      </c>
      <c r="U600">
        <v>7.0123599999999994E-2</v>
      </c>
      <c r="W600">
        <v>66899000</v>
      </c>
      <c r="X600">
        <v>0.88286699999999996</v>
      </c>
      <c r="Y600">
        <v>242</v>
      </c>
    </row>
    <row r="601" spans="1:25" x14ac:dyDescent="0.2">
      <c r="A601" s="13">
        <v>599</v>
      </c>
      <c r="B601">
        <v>0.34917073007813998</v>
      </c>
      <c r="C601" s="5">
        <v>3223300000</v>
      </c>
      <c r="G601">
        <v>599</v>
      </c>
      <c r="H601">
        <v>0.34917100000000001</v>
      </c>
      <c r="J601">
        <v>3223300000</v>
      </c>
      <c r="K601">
        <v>0.31132900000000002</v>
      </c>
      <c r="L601">
        <v>599</v>
      </c>
      <c r="O601" s="13">
        <v>242</v>
      </c>
      <c r="P601">
        <v>7.0123563517555498E-2</v>
      </c>
      <c r="Q601" s="5">
        <v>66899000</v>
      </c>
      <c r="T601">
        <v>436</v>
      </c>
      <c r="U601">
        <v>-4.3364699999999999E-2</v>
      </c>
      <c r="W601">
        <v>160670000</v>
      </c>
      <c r="X601">
        <v>0.918879</v>
      </c>
      <c r="Y601">
        <v>436</v>
      </c>
    </row>
    <row r="602" spans="1:25" x14ac:dyDescent="0.2">
      <c r="A602" s="13">
        <v>600</v>
      </c>
      <c r="B602">
        <v>0.62531948599570097</v>
      </c>
      <c r="C602" s="5">
        <v>90734000</v>
      </c>
      <c r="G602">
        <v>600</v>
      </c>
      <c r="H602">
        <v>0.62531899999999996</v>
      </c>
      <c r="J602">
        <v>90734000</v>
      </c>
      <c r="K602">
        <v>0.30529699999999999</v>
      </c>
      <c r="L602">
        <v>600</v>
      </c>
      <c r="O602" s="13">
        <v>436</v>
      </c>
      <c r="P602">
        <v>-4.3364656135496567E-2</v>
      </c>
      <c r="Q602" s="5">
        <v>160670000</v>
      </c>
      <c r="T602">
        <v>498</v>
      </c>
      <c r="U602">
        <v>0.30034300000000003</v>
      </c>
      <c r="W602">
        <v>258640000</v>
      </c>
      <c r="X602">
        <v>0.53327800000000003</v>
      </c>
      <c r="Y602">
        <v>498</v>
      </c>
    </row>
    <row r="603" spans="1:25" x14ac:dyDescent="0.2">
      <c r="A603" s="13">
        <v>601</v>
      </c>
      <c r="B603">
        <v>0.61378691126031182</v>
      </c>
      <c r="C603" s="5">
        <v>538270000</v>
      </c>
      <c r="G603">
        <v>601</v>
      </c>
      <c r="H603">
        <v>0.61378699999999997</v>
      </c>
      <c r="J603">
        <v>538270000</v>
      </c>
      <c r="K603">
        <v>6.5078999999999998E-2</v>
      </c>
      <c r="L603">
        <v>601</v>
      </c>
      <c r="O603" s="13">
        <v>498</v>
      </c>
      <c r="P603">
        <v>0.30034275592413096</v>
      </c>
      <c r="Q603" s="5">
        <v>258640000</v>
      </c>
      <c r="T603">
        <v>544</v>
      </c>
      <c r="U603">
        <v>-0.113859</v>
      </c>
      <c r="W603">
        <v>86943000</v>
      </c>
      <c r="X603">
        <v>0.78557600000000005</v>
      </c>
      <c r="Y603">
        <v>544</v>
      </c>
    </row>
    <row r="604" spans="1:25" x14ac:dyDescent="0.2">
      <c r="A604" s="13">
        <v>602</v>
      </c>
      <c r="B604">
        <v>-0.74304221681503679</v>
      </c>
      <c r="C604" s="5">
        <v>122550000</v>
      </c>
      <c r="G604">
        <v>602</v>
      </c>
      <c r="H604">
        <v>-0.74304199999999998</v>
      </c>
      <c r="J604">
        <v>122550000</v>
      </c>
      <c r="K604">
        <v>0.14563899999999999</v>
      </c>
      <c r="L604">
        <v>602</v>
      </c>
      <c r="O604" s="13">
        <v>544</v>
      </c>
      <c r="P604">
        <v>-0.11385900978659007</v>
      </c>
      <c r="Q604" s="5">
        <v>86943000</v>
      </c>
      <c r="T604">
        <v>91</v>
      </c>
      <c r="U604">
        <v>-0.10043100000000001</v>
      </c>
      <c r="W604">
        <v>43754000</v>
      </c>
      <c r="X604">
        <v>0.81061300000000003</v>
      </c>
      <c r="Y604">
        <v>91</v>
      </c>
    </row>
    <row r="605" spans="1:25" x14ac:dyDescent="0.2">
      <c r="A605" s="13">
        <v>603</v>
      </c>
      <c r="B605">
        <v>0.13226577460680275</v>
      </c>
      <c r="C605" s="5">
        <v>34606000000</v>
      </c>
      <c r="G605">
        <v>603</v>
      </c>
      <c r="H605">
        <v>0.13226599999999999</v>
      </c>
      <c r="J605">
        <v>34606000000</v>
      </c>
      <c r="K605">
        <v>0.74123300000000003</v>
      </c>
      <c r="L605">
        <v>603</v>
      </c>
      <c r="O605" s="13">
        <v>91</v>
      </c>
      <c r="P605">
        <v>-0.1004305366081687</v>
      </c>
      <c r="Q605" s="5">
        <v>43754000</v>
      </c>
      <c r="T605">
        <v>643</v>
      </c>
      <c r="U605">
        <v>0.13796700000000001</v>
      </c>
      <c r="W605">
        <v>141160000</v>
      </c>
      <c r="X605">
        <v>0.77371900000000005</v>
      </c>
      <c r="Y605">
        <v>643</v>
      </c>
    </row>
    <row r="606" spans="1:25" x14ac:dyDescent="0.2">
      <c r="A606" s="13">
        <v>604</v>
      </c>
      <c r="B606">
        <v>-0.16472332246618118</v>
      </c>
      <c r="C606" s="5">
        <v>7050400</v>
      </c>
      <c r="G606">
        <v>604</v>
      </c>
      <c r="H606">
        <v>-0.16472300000000001</v>
      </c>
      <c r="J606">
        <v>7050400</v>
      </c>
      <c r="K606">
        <v>0.67430699999999999</v>
      </c>
      <c r="L606">
        <v>604</v>
      </c>
      <c r="O606" s="13">
        <v>643</v>
      </c>
      <c r="P606">
        <v>0.13796709467249446</v>
      </c>
      <c r="Q606" s="5">
        <v>141160000</v>
      </c>
      <c r="T606">
        <v>577</v>
      </c>
      <c r="U606">
        <v>-5.9822800000000002E-2</v>
      </c>
      <c r="W606">
        <v>142310000</v>
      </c>
      <c r="X606">
        <v>0.88740799999999997</v>
      </c>
      <c r="Y606">
        <v>577</v>
      </c>
    </row>
    <row r="607" spans="1:25" x14ac:dyDescent="0.2">
      <c r="A607" s="13">
        <v>605</v>
      </c>
      <c r="B607">
        <v>0.36276265754682746</v>
      </c>
      <c r="C607" s="5">
        <v>10512000000</v>
      </c>
      <c r="G607">
        <v>605</v>
      </c>
      <c r="H607">
        <v>0.362763</v>
      </c>
      <c r="J607">
        <v>10512000000</v>
      </c>
      <c r="K607">
        <v>0.29133999999999999</v>
      </c>
      <c r="L607">
        <v>605</v>
      </c>
      <c r="O607" s="13">
        <v>577</v>
      </c>
      <c r="P607">
        <v>-5.9822781790400507E-2</v>
      </c>
      <c r="Q607" s="5">
        <v>142310000</v>
      </c>
      <c r="T607">
        <v>342</v>
      </c>
      <c r="U607">
        <v>-8.6092000000000002E-2</v>
      </c>
      <c r="W607">
        <v>29308000</v>
      </c>
      <c r="X607">
        <v>0.837561</v>
      </c>
      <c r="Y607">
        <v>342</v>
      </c>
    </row>
    <row r="608" spans="1:25" x14ac:dyDescent="0.2">
      <c r="A608" s="13">
        <v>606</v>
      </c>
      <c r="B608">
        <v>-0.48877283076117056</v>
      </c>
      <c r="C608" s="5">
        <v>10196000000</v>
      </c>
      <c r="G608">
        <v>606</v>
      </c>
      <c r="H608">
        <v>-0.48877300000000001</v>
      </c>
      <c r="J608">
        <v>10196000000</v>
      </c>
      <c r="K608">
        <v>0.123738</v>
      </c>
      <c r="L608">
        <v>606</v>
      </c>
      <c r="O608" s="13">
        <v>342</v>
      </c>
      <c r="P608">
        <v>-8.6091984416090117E-2</v>
      </c>
      <c r="Q608" s="5">
        <v>29308000</v>
      </c>
      <c r="T608">
        <v>618</v>
      </c>
      <c r="U608">
        <v>-0.12028800000000001</v>
      </c>
      <c r="W608">
        <v>174980000</v>
      </c>
      <c r="X608">
        <v>0.77366599999999996</v>
      </c>
      <c r="Y608">
        <v>618</v>
      </c>
    </row>
    <row r="609" spans="1:25" x14ac:dyDescent="0.2">
      <c r="A609" s="13">
        <v>607</v>
      </c>
      <c r="B609">
        <v>-0.2427562589887837</v>
      </c>
      <c r="C609" s="5">
        <v>30013000</v>
      </c>
      <c r="G609">
        <v>607</v>
      </c>
      <c r="H609">
        <v>-0.242756</v>
      </c>
      <c r="J609">
        <v>30013000</v>
      </c>
      <c r="K609">
        <v>0.57556200000000002</v>
      </c>
      <c r="L609">
        <v>607</v>
      </c>
      <c r="O609" s="13">
        <v>618</v>
      </c>
      <c r="P609">
        <v>-0.12028794376826604</v>
      </c>
      <c r="Q609" s="5">
        <v>174980000</v>
      </c>
      <c r="T609">
        <v>172</v>
      </c>
      <c r="U609">
        <v>0.15417400000000001</v>
      </c>
      <c r="W609">
        <v>224260000</v>
      </c>
      <c r="X609">
        <v>0.74821099999999996</v>
      </c>
      <c r="Y609">
        <v>172</v>
      </c>
    </row>
    <row r="610" spans="1:25" x14ac:dyDescent="0.2">
      <c r="A610" s="13">
        <v>608</v>
      </c>
      <c r="B610">
        <v>0.34470433271123108</v>
      </c>
      <c r="C610" s="5">
        <v>320730000</v>
      </c>
      <c r="G610">
        <v>608</v>
      </c>
      <c r="H610">
        <v>0.34470400000000001</v>
      </c>
      <c r="J610">
        <v>320730000</v>
      </c>
      <c r="K610">
        <v>0.612155</v>
      </c>
      <c r="L610">
        <v>608</v>
      </c>
      <c r="O610" s="13">
        <v>172</v>
      </c>
      <c r="P610">
        <v>0.15417409810049931</v>
      </c>
      <c r="Q610" s="5">
        <v>224260000</v>
      </c>
      <c r="T610">
        <v>660</v>
      </c>
      <c r="U610">
        <v>-4.2131200000000001E-2</v>
      </c>
      <c r="W610">
        <v>1328600000</v>
      </c>
      <c r="X610">
        <v>0.85340499999999997</v>
      </c>
      <c r="Y610">
        <v>660</v>
      </c>
    </row>
    <row r="611" spans="1:25" x14ac:dyDescent="0.2">
      <c r="A611" s="13">
        <v>609</v>
      </c>
      <c r="B611">
        <v>0.74588542058267726</v>
      </c>
      <c r="C611" s="5">
        <v>63067000</v>
      </c>
      <c r="G611">
        <v>609</v>
      </c>
      <c r="H611">
        <v>0.74588500000000002</v>
      </c>
      <c r="J611">
        <v>63067000</v>
      </c>
      <c r="K611">
        <v>0.212119</v>
      </c>
      <c r="L611">
        <v>609</v>
      </c>
      <c r="O611" s="13">
        <v>660</v>
      </c>
      <c r="P611">
        <v>-4.213118280601106E-2</v>
      </c>
      <c r="Q611" s="5">
        <v>1328600000</v>
      </c>
      <c r="T611">
        <v>34</v>
      </c>
      <c r="U611">
        <v>-0.17697099999999999</v>
      </c>
      <c r="W611">
        <v>2791000</v>
      </c>
      <c r="X611">
        <v>0.67123900000000003</v>
      </c>
      <c r="Y611">
        <v>34</v>
      </c>
    </row>
    <row r="612" spans="1:25" x14ac:dyDescent="0.2">
      <c r="A612" s="13">
        <v>610</v>
      </c>
      <c r="B612">
        <v>0.61766057013327613</v>
      </c>
      <c r="C612" s="5">
        <v>20417000</v>
      </c>
      <c r="G612">
        <v>610</v>
      </c>
      <c r="H612">
        <v>0.61766100000000002</v>
      </c>
      <c r="J612">
        <v>20417000</v>
      </c>
      <c r="K612">
        <v>0.31201699999999999</v>
      </c>
      <c r="L612">
        <v>610</v>
      </c>
      <c r="O612" s="13">
        <v>34</v>
      </c>
      <c r="P612">
        <v>-0.17697119661336491</v>
      </c>
      <c r="Q612" s="5">
        <v>2791000</v>
      </c>
      <c r="T612">
        <v>103</v>
      </c>
      <c r="U612">
        <v>0.117995</v>
      </c>
      <c r="W612">
        <v>204430000</v>
      </c>
      <c r="X612">
        <v>0.80549099999999996</v>
      </c>
      <c r="Y612">
        <v>103</v>
      </c>
    </row>
    <row r="613" spans="1:25" x14ac:dyDescent="0.2">
      <c r="A613" s="13">
        <v>611</v>
      </c>
      <c r="B613">
        <v>-0.48633459906679971</v>
      </c>
      <c r="C613" s="5">
        <v>10824000000</v>
      </c>
      <c r="G613">
        <v>611</v>
      </c>
      <c r="H613">
        <v>-0.48633500000000002</v>
      </c>
      <c r="J613">
        <v>10824000000</v>
      </c>
      <c r="K613">
        <v>0.125523</v>
      </c>
      <c r="L613">
        <v>611</v>
      </c>
      <c r="O613" s="13">
        <v>103</v>
      </c>
      <c r="P613">
        <v>0.11799506165280502</v>
      </c>
      <c r="Q613" s="5">
        <v>204430000</v>
      </c>
      <c r="T613">
        <v>604</v>
      </c>
      <c r="U613">
        <v>-0.16472300000000001</v>
      </c>
      <c r="W613">
        <v>7050400</v>
      </c>
      <c r="X613">
        <v>0.69293499999999997</v>
      </c>
      <c r="Y613">
        <v>604</v>
      </c>
    </row>
    <row r="614" spans="1:25" x14ac:dyDescent="0.2">
      <c r="A614" s="13">
        <v>612</v>
      </c>
      <c r="B614">
        <v>0.72230762212986555</v>
      </c>
      <c r="C614" s="5">
        <v>52390000</v>
      </c>
      <c r="G614">
        <v>612</v>
      </c>
      <c r="H614">
        <v>0.72230799999999995</v>
      </c>
      <c r="J614">
        <v>52390000</v>
      </c>
      <c r="K614">
        <v>0.22850300000000001</v>
      </c>
      <c r="L614">
        <v>612</v>
      </c>
      <c r="O614" s="13">
        <v>604</v>
      </c>
      <c r="P614">
        <v>-0.16472332246618118</v>
      </c>
      <c r="Q614" s="5">
        <v>7050400</v>
      </c>
      <c r="T614">
        <v>18</v>
      </c>
      <c r="U614">
        <v>8.4910899999999997E-2</v>
      </c>
      <c r="W614">
        <v>594000000</v>
      </c>
      <c r="X614">
        <v>0.83772500000000005</v>
      </c>
      <c r="Y614">
        <v>18</v>
      </c>
    </row>
    <row r="615" spans="1:25" x14ac:dyDescent="0.2">
      <c r="A615" s="13">
        <v>613</v>
      </c>
      <c r="B615">
        <v>-0.56752618106288122</v>
      </c>
      <c r="C615" s="5">
        <v>5227600000</v>
      </c>
      <c r="G615">
        <v>613</v>
      </c>
      <c r="H615">
        <v>-0.56752599999999997</v>
      </c>
      <c r="J615">
        <v>5227600000</v>
      </c>
      <c r="K615">
        <v>7.6033600000000007E-2</v>
      </c>
      <c r="L615">
        <v>613</v>
      </c>
      <c r="O615" s="13">
        <v>18</v>
      </c>
      <c r="P615">
        <v>8.4910907928288482E-2</v>
      </c>
      <c r="Q615" s="5">
        <v>594000000</v>
      </c>
      <c r="T615">
        <v>433</v>
      </c>
      <c r="U615">
        <v>-0.183642</v>
      </c>
      <c r="W615">
        <v>62649000</v>
      </c>
      <c r="X615">
        <v>0.65953499999999998</v>
      </c>
      <c r="Y615">
        <v>433</v>
      </c>
    </row>
    <row r="616" spans="1:25" x14ac:dyDescent="0.2">
      <c r="A616" s="13">
        <v>614</v>
      </c>
      <c r="B616">
        <v>-0.19694691938254058</v>
      </c>
      <c r="C616" s="5">
        <v>244160000</v>
      </c>
      <c r="G616">
        <v>614</v>
      </c>
      <c r="H616">
        <v>-0.19694700000000001</v>
      </c>
      <c r="J616">
        <v>244160000</v>
      </c>
      <c r="K616">
        <v>0.63271699999999997</v>
      </c>
      <c r="L616">
        <v>614</v>
      </c>
      <c r="O616" s="13">
        <v>433</v>
      </c>
      <c r="P616">
        <v>-0.18364196106593134</v>
      </c>
      <c r="Q616" s="5">
        <v>62649000</v>
      </c>
      <c r="T616">
        <v>336</v>
      </c>
      <c r="U616">
        <v>0.14119799999999999</v>
      </c>
      <c r="W616">
        <v>4933600</v>
      </c>
      <c r="X616">
        <v>0.76861400000000002</v>
      </c>
      <c r="Y616">
        <v>336</v>
      </c>
    </row>
    <row r="617" spans="1:25" x14ac:dyDescent="0.2">
      <c r="A617" s="13">
        <v>615</v>
      </c>
      <c r="B617">
        <v>0.74933260741978025</v>
      </c>
      <c r="C617" s="5">
        <v>36699000</v>
      </c>
      <c r="G617">
        <v>615</v>
      </c>
      <c r="H617">
        <v>0.74933300000000003</v>
      </c>
      <c r="J617">
        <v>36699000</v>
      </c>
      <c r="K617">
        <v>0.20979700000000001</v>
      </c>
      <c r="L617">
        <v>615</v>
      </c>
      <c r="O617" s="13">
        <v>336</v>
      </c>
      <c r="P617">
        <v>0.14119753151237291</v>
      </c>
      <c r="Q617" s="5">
        <v>4933600</v>
      </c>
      <c r="T617">
        <v>37</v>
      </c>
      <c r="U617">
        <v>0.13689299999999999</v>
      </c>
      <c r="W617">
        <v>12366000000</v>
      </c>
      <c r="X617">
        <v>0.71156399999999997</v>
      </c>
      <c r="Y617">
        <v>37</v>
      </c>
    </row>
    <row r="618" spans="1:25" x14ac:dyDescent="0.2">
      <c r="A618" s="13">
        <v>616</v>
      </c>
      <c r="B618">
        <v>0.27465845729835742</v>
      </c>
      <c r="C618" s="5">
        <v>5435800000</v>
      </c>
      <c r="G618">
        <v>616</v>
      </c>
      <c r="H618">
        <v>0.27465800000000001</v>
      </c>
      <c r="J618">
        <v>5435800000</v>
      </c>
      <c r="K618">
        <v>0.43652299999999999</v>
      </c>
      <c r="L618">
        <v>616</v>
      </c>
      <c r="O618" s="13">
        <v>37</v>
      </c>
      <c r="P618">
        <v>0.13689316501960219</v>
      </c>
      <c r="Q618" s="5">
        <v>12366000000</v>
      </c>
      <c r="T618">
        <v>510</v>
      </c>
      <c r="U618">
        <v>0.111999</v>
      </c>
      <c r="W618">
        <v>868760000</v>
      </c>
      <c r="X618">
        <v>0.77123299999999995</v>
      </c>
      <c r="Y618">
        <v>510</v>
      </c>
    </row>
    <row r="619" spans="1:25" x14ac:dyDescent="0.2">
      <c r="A619" s="13">
        <v>617</v>
      </c>
      <c r="B619" t="e">
        <v>#DIV/0!</v>
      </c>
      <c r="C619" s="5">
        <v>6778900</v>
      </c>
      <c r="G619">
        <v>617</v>
      </c>
      <c r="H619" t="s">
        <v>3137</v>
      </c>
      <c r="J619">
        <v>6778900</v>
      </c>
      <c r="K619">
        <v>1</v>
      </c>
      <c r="L619">
        <v>617</v>
      </c>
      <c r="O619" s="13">
        <v>510</v>
      </c>
      <c r="P619">
        <v>0.11199912134344743</v>
      </c>
      <c r="Q619" s="5">
        <v>868760000</v>
      </c>
      <c r="T619">
        <v>236</v>
      </c>
      <c r="U619">
        <v>3.4507700000000002E-2</v>
      </c>
      <c r="W619">
        <v>149980000000</v>
      </c>
      <c r="X619">
        <v>0.96421599999999996</v>
      </c>
      <c r="Y619">
        <v>236</v>
      </c>
    </row>
    <row r="620" spans="1:25" x14ac:dyDescent="0.2">
      <c r="A620" s="13">
        <v>618</v>
      </c>
      <c r="B620">
        <v>-0.12028794376826604</v>
      </c>
      <c r="C620" s="5">
        <v>174980000</v>
      </c>
      <c r="G620">
        <v>618</v>
      </c>
      <c r="H620">
        <v>-0.12028800000000001</v>
      </c>
      <c r="J620">
        <v>174980000</v>
      </c>
      <c r="K620">
        <v>0.73330700000000004</v>
      </c>
      <c r="L620">
        <v>618</v>
      </c>
      <c r="O620" s="13">
        <v>236</v>
      </c>
      <c r="P620">
        <v>3.4507708876444596E-2</v>
      </c>
      <c r="Q620" s="5">
        <v>149980000000</v>
      </c>
      <c r="T620">
        <v>759</v>
      </c>
      <c r="U620">
        <v>-4.4147899999999997E-2</v>
      </c>
      <c r="W620">
        <v>1794700000</v>
      </c>
      <c r="X620">
        <v>0.84873100000000001</v>
      </c>
      <c r="Y620">
        <v>759</v>
      </c>
    </row>
    <row r="621" spans="1:25" x14ac:dyDescent="0.2">
      <c r="A621" s="13">
        <v>619</v>
      </c>
      <c r="B621">
        <v>8.4085578051992765E-2</v>
      </c>
      <c r="C621" s="5">
        <v>161980000</v>
      </c>
      <c r="G621">
        <v>619</v>
      </c>
      <c r="H621">
        <v>8.4085599999999996E-2</v>
      </c>
      <c r="J621">
        <v>161980000</v>
      </c>
      <c r="K621">
        <v>0.979433</v>
      </c>
      <c r="L621">
        <v>619</v>
      </c>
      <c r="O621" s="13">
        <v>759</v>
      </c>
      <c r="P621">
        <v>-4.4147924434562107E-2</v>
      </c>
      <c r="Q621" s="5">
        <v>1794700000</v>
      </c>
      <c r="T621">
        <v>771</v>
      </c>
      <c r="U621">
        <v>-0.23480699999999999</v>
      </c>
      <c r="W621">
        <v>13706000</v>
      </c>
      <c r="X621">
        <v>0.57268799999999997</v>
      </c>
      <c r="Y621">
        <v>771</v>
      </c>
    </row>
    <row r="622" spans="1:25" x14ac:dyDescent="0.2">
      <c r="A622" s="13">
        <v>620</v>
      </c>
      <c r="B622">
        <v>1.50951228991808E-2</v>
      </c>
      <c r="C622" s="5">
        <v>80324000000</v>
      </c>
      <c r="G622">
        <v>620</v>
      </c>
      <c r="H622">
        <v>1.50951E-2</v>
      </c>
      <c r="J622">
        <v>80324000000</v>
      </c>
      <c r="K622">
        <v>0.97101999999999999</v>
      </c>
      <c r="L622">
        <v>620</v>
      </c>
      <c r="O622" s="13">
        <v>771</v>
      </c>
      <c r="P622">
        <v>-0.23480709928251922</v>
      </c>
      <c r="Q622" s="5">
        <v>13706000</v>
      </c>
      <c r="T622">
        <v>382</v>
      </c>
      <c r="U622">
        <v>6.7113300000000001E-2</v>
      </c>
      <c r="W622">
        <v>940210000</v>
      </c>
      <c r="X622">
        <v>0.88208299999999995</v>
      </c>
      <c r="Y622">
        <v>382</v>
      </c>
    </row>
    <row r="623" spans="1:25" x14ac:dyDescent="0.2">
      <c r="A623" s="13">
        <v>621</v>
      </c>
      <c r="B623">
        <v>-0.59519042402970923</v>
      </c>
      <c r="C623" s="5">
        <v>4044400000</v>
      </c>
      <c r="G623">
        <v>621</v>
      </c>
      <c r="H623">
        <v>-0.59519</v>
      </c>
      <c r="J623">
        <v>4044400000</v>
      </c>
      <c r="K623">
        <v>6.3354499999999994E-2</v>
      </c>
      <c r="L623">
        <v>621</v>
      </c>
      <c r="O623" s="13">
        <v>382</v>
      </c>
      <c r="P623">
        <v>6.7113322077249682E-2</v>
      </c>
      <c r="Q623" s="5">
        <v>940210000</v>
      </c>
      <c r="T623">
        <v>351</v>
      </c>
      <c r="U623">
        <v>4.7293200000000001E-2</v>
      </c>
      <c r="W623">
        <v>1510600000</v>
      </c>
      <c r="X623">
        <v>0.93191500000000005</v>
      </c>
      <c r="Y623">
        <v>351</v>
      </c>
    </row>
    <row r="624" spans="1:25" x14ac:dyDescent="0.2">
      <c r="A624" s="13">
        <v>622</v>
      </c>
      <c r="B624">
        <v>2.1093147028773084E-2</v>
      </c>
      <c r="C624" s="5">
        <v>99233000</v>
      </c>
      <c r="G624">
        <v>622</v>
      </c>
      <c r="H624">
        <v>2.10931E-2</v>
      </c>
      <c r="J624">
        <v>99233000</v>
      </c>
      <c r="K624">
        <v>0.93008599999999997</v>
      </c>
      <c r="L624">
        <v>622</v>
      </c>
      <c r="O624" s="13">
        <v>351</v>
      </c>
      <c r="P624">
        <v>4.7293175798975066E-2</v>
      </c>
      <c r="Q624" s="5">
        <v>1510600000</v>
      </c>
      <c r="T624">
        <v>788</v>
      </c>
      <c r="U624">
        <v>-8.7377099999999999E-2</v>
      </c>
      <c r="W624">
        <v>1218000000</v>
      </c>
      <c r="X624">
        <v>0.75007599999999996</v>
      </c>
      <c r="Y624">
        <v>788</v>
      </c>
    </row>
    <row r="625" spans="1:25" x14ac:dyDescent="0.2">
      <c r="A625" s="13">
        <v>623</v>
      </c>
      <c r="B625">
        <v>0.34070470449680995</v>
      </c>
      <c r="C625" s="5">
        <v>230190000</v>
      </c>
      <c r="G625">
        <v>623</v>
      </c>
      <c r="H625">
        <v>0.34070499999999998</v>
      </c>
      <c r="J625">
        <v>230190000</v>
      </c>
      <c r="K625">
        <v>0.61734699999999998</v>
      </c>
      <c r="L625">
        <v>623</v>
      </c>
      <c r="O625" s="13">
        <v>788</v>
      </c>
      <c r="P625">
        <v>-8.7377073471599093E-2</v>
      </c>
      <c r="Q625" s="5">
        <v>1218000000</v>
      </c>
      <c r="T625">
        <v>361</v>
      </c>
      <c r="U625">
        <v>-7.2394100000000003E-2</v>
      </c>
      <c r="W625">
        <v>83030000</v>
      </c>
      <c r="X625">
        <v>0.86348499999999995</v>
      </c>
      <c r="Y625">
        <v>361</v>
      </c>
    </row>
    <row r="626" spans="1:25" x14ac:dyDescent="0.2">
      <c r="A626" s="13">
        <v>624</v>
      </c>
      <c r="B626">
        <v>-1.0227619027903263</v>
      </c>
      <c r="C626" s="5">
        <v>29228000</v>
      </c>
      <c r="G626">
        <v>624</v>
      </c>
      <c r="H626">
        <v>-1.0227599999999999</v>
      </c>
      <c r="J626">
        <v>29228000</v>
      </c>
      <c r="K626">
        <v>5.05064E-2</v>
      </c>
      <c r="L626">
        <v>624</v>
      </c>
      <c r="O626" s="13">
        <v>361</v>
      </c>
      <c r="P626">
        <v>-7.2394121790753205E-2</v>
      </c>
      <c r="Q626" s="5">
        <v>83030000</v>
      </c>
      <c r="T626">
        <v>679</v>
      </c>
      <c r="U626">
        <v>-4.8575399999999998E-2</v>
      </c>
      <c r="W626">
        <v>601230000</v>
      </c>
      <c r="X626">
        <v>0.83848900000000004</v>
      </c>
      <c r="Y626">
        <v>679</v>
      </c>
    </row>
    <row r="627" spans="1:25" x14ac:dyDescent="0.2">
      <c r="A627" s="13">
        <v>625</v>
      </c>
      <c r="B627">
        <v>0.4482065783452352</v>
      </c>
      <c r="C627" s="5">
        <v>73839000</v>
      </c>
      <c r="G627">
        <v>625</v>
      </c>
      <c r="H627">
        <v>0.44820700000000002</v>
      </c>
      <c r="J627">
        <v>73839000</v>
      </c>
      <c r="K627">
        <v>0.48510799999999998</v>
      </c>
      <c r="L627">
        <v>625</v>
      </c>
      <c r="O627" s="13">
        <v>679</v>
      </c>
      <c r="P627">
        <v>-4.8575413277012591E-2</v>
      </c>
      <c r="Q627" s="5">
        <v>601230000</v>
      </c>
      <c r="T627">
        <v>707</v>
      </c>
      <c r="U627">
        <v>-7.2618199999999994E-2</v>
      </c>
      <c r="W627">
        <v>149260000</v>
      </c>
      <c r="X627">
        <v>0.86306000000000005</v>
      </c>
      <c r="Y627">
        <v>707</v>
      </c>
    </row>
    <row r="628" spans="1:25" x14ac:dyDescent="0.2">
      <c r="A628" s="13">
        <v>626</v>
      </c>
      <c r="B628">
        <v>-0.25392934005968576</v>
      </c>
      <c r="C628" s="5">
        <v>735140000</v>
      </c>
      <c r="G628">
        <v>626</v>
      </c>
      <c r="H628">
        <v>-0.25392900000000002</v>
      </c>
      <c r="J628">
        <v>735140000</v>
      </c>
      <c r="K628">
        <v>0.40159400000000001</v>
      </c>
      <c r="L628">
        <v>626</v>
      </c>
      <c r="O628" s="13">
        <v>707</v>
      </c>
      <c r="P628">
        <v>-7.261817199261944E-2</v>
      </c>
      <c r="Q628" s="5">
        <v>149260000</v>
      </c>
      <c r="T628">
        <v>177</v>
      </c>
      <c r="U628">
        <v>0.18635499999999999</v>
      </c>
      <c r="W628">
        <v>986430000</v>
      </c>
      <c r="X628">
        <v>0.59839500000000001</v>
      </c>
      <c r="Y628">
        <v>177</v>
      </c>
    </row>
    <row r="629" spans="1:25" x14ac:dyDescent="0.2">
      <c r="A629" s="13">
        <v>627</v>
      </c>
      <c r="B629">
        <v>0.31723764244292513</v>
      </c>
      <c r="C629" s="5">
        <v>1410300000</v>
      </c>
      <c r="G629">
        <v>627</v>
      </c>
      <c r="H629">
        <v>0.31723800000000002</v>
      </c>
      <c r="J629">
        <v>1410300000</v>
      </c>
      <c r="K629">
        <v>0.36176900000000001</v>
      </c>
      <c r="L629">
        <v>627</v>
      </c>
      <c r="O629" s="13">
        <v>177</v>
      </c>
      <c r="P629">
        <v>0.18635520316149642</v>
      </c>
      <c r="Q629" s="5">
        <v>986430000</v>
      </c>
      <c r="T629">
        <v>748</v>
      </c>
      <c r="U629">
        <v>-7.6242799999999999E-2</v>
      </c>
      <c r="W629">
        <v>16402000000</v>
      </c>
      <c r="X629">
        <v>0.77516799999999997</v>
      </c>
      <c r="Y629">
        <v>748</v>
      </c>
    </row>
    <row r="630" spans="1:25" x14ac:dyDescent="0.2">
      <c r="A630" s="13">
        <v>628</v>
      </c>
      <c r="B630">
        <v>-0.20243445531086218</v>
      </c>
      <c r="C630" s="5">
        <v>6933600000</v>
      </c>
      <c r="G630">
        <v>628</v>
      </c>
      <c r="H630">
        <v>-0.202434</v>
      </c>
      <c r="J630">
        <v>6933600000</v>
      </c>
      <c r="K630">
        <v>0.49323099999999998</v>
      </c>
      <c r="L630">
        <v>628</v>
      </c>
      <c r="O630" s="13">
        <v>748</v>
      </c>
      <c r="P630">
        <v>-7.624276926206261E-2</v>
      </c>
      <c r="Q630" s="5">
        <v>16402000000</v>
      </c>
      <c r="T630">
        <v>14</v>
      </c>
      <c r="U630">
        <v>-9.92035E-2</v>
      </c>
      <c r="W630">
        <v>734490000</v>
      </c>
      <c r="X630">
        <v>0.72371200000000002</v>
      </c>
      <c r="Y630">
        <v>14</v>
      </c>
    </row>
    <row r="631" spans="1:25" x14ac:dyDescent="0.2">
      <c r="A631" s="13">
        <v>629</v>
      </c>
      <c r="B631">
        <v>0.15912545891854263</v>
      </c>
      <c r="C631" s="5">
        <v>1858400000</v>
      </c>
      <c r="G631">
        <v>629</v>
      </c>
      <c r="H631">
        <v>0.15912499999999999</v>
      </c>
      <c r="J631">
        <v>1858400000</v>
      </c>
      <c r="K631">
        <v>0.67836099999999999</v>
      </c>
      <c r="L631">
        <v>629</v>
      </c>
      <c r="O631" s="13">
        <v>14</v>
      </c>
      <c r="P631">
        <v>-9.9203492372903365E-2</v>
      </c>
      <c r="Q631" s="5">
        <v>734490000</v>
      </c>
      <c r="T631">
        <v>253</v>
      </c>
      <c r="U631">
        <v>0.14327899999999999</v>
      </c>
      <c r="W631">
        <v>10328000000</v>
      </c>
      <c r="X631">
        <v>0.69652099999999995</v>
      </c>
      <c r="Y631">
        <v>253</v>
      </c>
    </row>
    <row r="632" spans="1:25" x14ac:dyDescent="0.2">
      <c r="A632" s="13">
        <v>630</v>
      </c>
      <c r="B632">
        <v>0.25966661580815209</v>
      </c>
      <c r="C632" s="5">
        <v>93095000</v>
      </c>
      <c r="G632">
        <v>630</v>
      </c>
      <c r="H632">
        <v>0.25966699999999998</v>
      </c>
      <c r="J632">
        <v>93095000</v>
      </c>
      <c r="K632">
        <v>0.72635300000000003</v>
      </c>
      <c r="L632">
        <v>630</v>
      </c>
      <c r="O632" s="13">
        <v>253</v>
      </c>
      <c r="P632">
        <v>0.14327926970172336</v>
      </c>
      <c r="Q632" s="5">
        <v>10328000000</v>
      </c>
      <c r="T632">
        <v>757</v>
      </c>
      <c r="U632">
        <v>-9.0832700000000002E-2</v>
      </c>
      <c r="W632">
        <v>798580000</v>
      </c>
      <c r="X632">
        <v>0.74234100000000003</v>
      </c>
      <c r="Y632">
        <v>757</v>
      </c>
    </row>
    <row r="633" spans="1:25" x14ac:dyDescent="0.2">
      <c r="A633" s="13">
        <v>631</v>
      </c>
      <c r="B633">
        <v>0.1991821209098846</v>
      </c>
      <c r="C633" s="5">
        <v>900480000</v>
      </c>
      <c r="G633">
        <v>631</v>
      </c>
      <c r="H633">
        <v>0.199182</v>
      </c>
      <c r="J633">
        <v>900480000</v>
      </c>
      <c r="K633">
        <v>0.58872199999999997</v>
      </c>
      <c r="L633">
        <v>631</v>
      </c>
      <c r="O633" s="13">
        <v>757</v>
      </c>
      <c r="P633">
        <v>-9.0832680465717575E-2</v>
      </c>
      <c r="Q633" s="5">
        <v>798580000</v>
      </c>
      <c r="T633">
        <v>695</v>
      </c>
      <c r="U633">
        <v>5.4302599999999999E-2</v>
      </c>
      <c r="W633">
        <v>359760000</v>
      </c>
      <c r="X633">
        <v>0.91425100000000004</v>
      </c>
      <c r="Y633">
        <v>695</v>
      </c>
    </row>
    <row r="634" spans="1:25" x14ac:dyDescent="0.2">
      <c r="A634" s="13">
        <v>632</v>
      </c>
      <c r="B634">
        <v>0.22935278714250043</v>
      </c>
      <c r="C634" s="5">
        <v>88320000</v>
      </c>
      <c r="G634">
        <v>632</v>
      </c>
      <c r="H634">
        <v>0.229353</v>
      </c>
      <c r="J634">
        <v>88320000</v>
      </c>
      <c r="K634">
        <v>0.76875099999999996</v>
      </c>
      <c r="L634">
        <v>632</v>
      </c>
      <c r="O634" s="13">
        <v>695</v>
      </c>
      <c r="P634">
        <v>5.4302622819844687E-2</v>
      </c>
      <c r="Q634" s="5">
        <v>359760000</v>
      </c>
      <c r="T634">
        <v>706</v>
      </c>
      <c r="U634">
        <v>-7.6477199999999995E-2</v>
      </c>
      <c r="W634">
        <v>426630000</v>
      </c>
      <c r="X634">
        <v>0.77463700000000002</v>
      </c>
      <c r="Y634">
        <v>706</v>
      </c>
    </row>
    <row r="635" spans="1:25" x14ac:dyDescent="0.2">
      <c r="A635" s="13">
        <v>633</v>
      </c>
      <c r="B635">
        <v>-0.75897482303905983</v>
      </c>
      <c r="C635" s="5">
        <v>2857300000</v>
      </c>
      <c r="G635">
        <v>633</v>
      </c>
      <c r="H635">
        <v>-0.75897499999999996</v>
      </c>
      <c r="J635">
        <v>2857300000</v>
      </c>
      <c r="K635">
        <v>1.90151E-2</v>
      </c>
      <c r="L635">
        <v>633</v>
      </c>
      <c r="O635" s="13">
        <v>706</v>
      </c>
      <c r="P635">
        <v>-7.6477180399358913E-2</v>
      </c>
      <c r="Q635" s="5">
        <v>426630000</v>
      </c>
      <c r="T635">
        <v>88</v>
      </c>
      <c r="U635">
        <v>9.8630099999999998E-2</v>
      </c>
      <c r="W635">
        <v>33343000</v>
      </c>
      <c r="X635">
        <v>0.83660699999999999</v>
      </c>
      <c r="Y635">
        <v>88</v>
      </c>
    </row>
    <row r="636" spans="1:25" x14ac:dyDescent="0.2">
      <c r="A636" s="13">
        <v>634</v>
      </c>
      <c r="B636">
        <v>8.3823849371395767E-2</v>
      </c>
      <c r="C636" s="5">
        <v>55100000000</v>
      </c>
      <c r="G636">
        <v>634</v>
      </c>
      <c r="H636">
        <v>8.3823900000000007E-2</v>
      </c>
      <c r="J636">
        <v>55100000000</v>
      </c>
      <c r="K636">
        <v>0.85883200000000004</v>
      </c>
      <c r="L636">
        <v>634</v>
      </c>
      <c r="O636" s="13">
        <v>88</v>
      </c>
      <c r="P636">
        <v>9.8630107422011407E-2</v>
      </c>
      <c r="Q636" s="5">
        <v>33343000</v>
      </c>
      <c r="T636">
        <v>729</v>
      </c>
      <c r="U636">
        <v>-0.10202899999999999</v>
      </c>
      <c r="W636">
        <v>40929000</v>
      </c>
      <c r="X636">
        <v>0.80762199999999995</v>
      </c>
      <c r="Y636">
        <v>729</v>
      </c>
    </row>
    <row r="637" spans="1:25" x14ac:dyDescent="0.2">
      <c r="A637" s="13">
        <v>635</v>
      </c>
      <c r="B637">
        <v>9.6558367038432791E-2</v>
      </c>
      <c r="C637" s="5">
        <v>38355000000</v>
      </c>
      <c r="G637">
        <v>635</v>
      </c>
      <c r="H637">
        <v>9.6558400000000003E-2</v>
      </c>
      <c r="J637">
        <v>38355000000</v>
      </c>
      <c r="K637">
        <v>0.82749600000000001</v>
      </c>
      <c r="L637">
        <v>635</v>
      </c>
      <c r="O637" s="13">
        <v>729</v>
      </c>
      <c r="P637">
        <v>-0.10202906999871328</v>
      </c>
      <c r="Q637" s="5">
        <v>40929000</v>
      </c>
      <c r="T637">
        <v>13</v>
      </c>
      <c r="U637">
        <v>6.8670900000000007E-2</v>
      </c>
      <c r="W637">
        <v>102920000</v>
      </c>
      <c r="X637">
        <v>0.88523600000000002</v>
      </c>
      <c r="Y637">
        <v>13</v>
      </c>
    </row>
    <row r="638" spans="1:25" x14ac:dyDescent="0.2">
      <c r="A638" s="13">
        <v>636</v>
      </c>
      <c r="B638">
        <v>-0.31992306310108903</v>
      </c>
      <c r="C638" s="5">
        <v>177720000</v>
      </c>
      <c r="G638">
        <v>636</v>
      </c>
      <c r="H638">
        <v>-0.31992300000000001</v>
      </c>
      <c r="J638">
        <v>177720000</v>
      </c>
      <c r="K638">
        <v>0.48520000000000002</v>
      </c>
      <c r="L638">
        <v>636</v>
      </c>
      <c r="O638" s="13">
        <v>13</v>
      </c>
      <c r="P638">
        <v>6.867085067831126E-2</v>
      </c>
      <c r="Q638" s="5">
        <v>102920000</v>
      </c>
      <c r="T638">
        <v>568</v>
      </c>
      <c r="U638">
        <v>4.4201499999999998E-2</v>
      </c>
      <c r="W638">
        <v>1832400000</v>
      </c>
      <c r="X638">
        <v>0.93971800000000005</v>
      </c>
      <c r="Y638">
        <v>568</v>
      </c>
    </row>
    <row r="639" spans="1:25" x14ac:dyDescent="0.2">
      <c r="A639" s="13">
        <v>637</v>
      </c>
      <c r="B639">
        <v>0.37480368830012573</v>
      </c>
      <c r="C639" s="5">
        <v>30076000</v>
      </c>
      <c r="G639">
        <v>637</v>
      </c>
      <c r="H639">
        <v>0.37480400000000003</v>
      </c>
      <c r="J639">
        <v>30076000</v>
      </c>
      <c r="K639">
        <v>0.57372400000000001</v>
      </c>
      <c r="L639">
        <v>637</v>
      </c>
      <c r="O639" s="13">
        <v>568</v>
      </c>
      <c r="P639">
        <v>4.4201451201913204E-2</v>
      </c>
      <c r="Q639" s="5">
        <v>1832400000</v>
      </c>
      <c r="T639">
        <v>527</v>
      </c>
      <c r="U639">
        <v>-7.7851600000000007E-2</v>
      </c>
      <c r="W639">
        <v>2334000000</v>
      </c>
      <c r="X639">
        <v>0.77152699999999996</v>
      </c>
      <c r="Y639">
        <v>527</v>
      </c>
    </row>
    <row r="640" spans="1:25" x14ac:dyDescent="0.2">
      <c r="A640" s="13">
        <v>638</v>
      </c>
      <c r="B640">
        <v>-7.2273399363706151E-2</v>
      </c>
      <c r="C640" s="5">
        <v>285380000</v>
      </c>
      <c r="G640">
        <v>638</v>
      </c>
      <c r="H640">
        <v>-7.2273400000000002E-2</v>
      </c>
      <c r="J640">
        <v>285380000</v>
      </c>
      <c r="K640">
        <v>0.79886999999999997</v>
      </c>
      <c r="L640">
        <v>638</v>
      </c>
      <c r="O640" s="13">
        <v>527</v>
      </c>
      <c r="P640">
        <v>-7.7851569650745994E-2</v>
      </c>
      <c r="Q640" s="5">
        <v>2334000000</v>
      </c>
      <c r="T640">
        <v>470</v>
      </c>
      <c r="U640">
        <v>2.0369399999999999E-2</v>
      </c>
      <c r="W640">
        <v>2031400000</v>
      </c>
      <c r="X640">
        <v>1</v>
      </c>
      <c r="Y640">
        <v>470</v>
      </c>
    </row>
    <row r="641" spans="1:25" x14ac:dyDescent="0.2">
      <c r="A641" s="13">
        <v>639</v>
      </c>
      <c r="B641">
        <v>-5.6018909530409784E-2</v>
      </c>
      <c r="C641" s="5">
        <v>4264100000</v>
      </c>
      <c r="G641">
        <v>639</v>
      </c>
      <c r="H641">
        <v>-5.6018900000000003E-2</v>
      </c>
      <c r="J641">
        <v>4264100000</v>
      </c>
      <c r="K641">
        <v>0.80378700000000003</v>
      </c>
      <c r="L641">
        <v>639</v>
      </c>
      <c r="O641" s="13">
        <v>470</v>
      </c>
      <c r="P641">
        <v>2.0369374596327417E-2</v>
      </c>
      <c r="Q641" s="5">
        <v>2031400000</v>
      </c>
      <c r="T641">
        <v>293</v>
      </c>
      <c r="U641">
        <v>0.34402100000000002</v>
      </c>
      <c r="W641">
        <v>95821000</v>
      </c>
      <c r="X641">
        <v>0.47568700000000003</v>
      </c>
      <c r="Y641">
        <v>293</v>
      </c>
    </row>
    <row r="642" spans="1:25" x14ac:dyDescent="0.2">
      <c r="A642" s="13">
        <v>640</v>
      </c>
      <c r="B642">
        <v>-0.27497904739935741</v>
      </c>
      <c r="C642" s="5">
        <v>2663000000</v>
      </c>
      <c r="G642">
        <v>640</v>
      </c>
      <c r="H642">
        <v>-0.27497899999999997</v>
      </c>
      <c r="J642">
        <v>2663000000</v>
      </c>
      <c r="K642">
        <v>0.367288</v>
      </c>
      <c r="L642">
        <v>640</v>
      </c>
      <c r="O642" s="13">
        <v>293</v>
      </c>
      <c r="P642">
        <v>0.34402052084650919</v>
      </c>
      <c r="Q642" s="5">
        <v>95821000</v>
      </c>
      <c r="T642">
        <v>59</v>
      </c>
      <c r="U642">
        <v>2.67494E-2</v>
      </c>
      <c r="W642">
        <v>55883000000</v>
      </c>
      <c r="X642">
        <v>0.98384799999999994</v>
      </c>
      <c r="Y642">
        <v>59</v>
      </c>
    </row>
    <row r="643" spans="1:25" x14ac:dyDescent="0.2">
      <c r="A643" s="13">
        <v>641</v>
      </c>
      <c r="B643">
        <v>-0.28091089083599785</v>
      </c>
      <c r="C643" s="5">
        <v>100950000</v>
      </c>
      <c r="G643">
        <v>641</v>
      </c>
      <c r="H643">
        <v>-0.28091100000000002</v>
      </c>
      <c r="J643">
        <v>100950000</v>
      </c>
      <c r="K643">
        <v>0.52990300000000001</v>
      </c>
      <c r="L643">
        <v>641</v>
      </c>
      <c r="O643" s="13">
        <v>59</v>
      </c>
      <c r="P643">
        <v>2.674935316404314E-2</v>
      </c>
      <c r="Q643" s="5">
        <v>55883000000</v>
      </c>
      <c r="T643">
        <v>503</v>
      </c>
      <c r="U643">
        <v>-0.114637</v>
      </c>
      <c r="W643">
        <v>474740000</v>
      </c>
      <c r="X643">
        <v>0.68979900000000005</v>
      </c>
      <c r="Y643">
        <v>503</v>
      </c>
    </row>
    <row r="644" spans="1:25" x14ac:dyDescent="0.2">
      <c r="A644" s="13">
        <v>642</v>
      </c>
      <c r="B644">
        <v>0.49803375144309225</v>
      </c>
      <c r="C644" s="5">
        <v>313230000</v>
      </c>
      <c r="G644">
        <v>642</v>
      </c>
      <c r="H644">
        <v>0.49803399999999998</v>
      </c>
      <c r="J644">
        <v>313230000</v>
      </c>
      <c r="K644">
        <v>0.42946099999999998</v>
      </c>
      <c r="L644">
        <v>642</v>
      </c>
      <c r="O644" s="13">
        <v>503</v>
      </c>
      <c r="P644">
        <v>-0.11463660496308582</v>
      </c>
      <c r="Q644" s="5">
        <v>474740000</v>
      </c>
      <c r="T644">
        <v>711</v>
      </c>
      <c r="U644">
        <v>0.214396</v>
      </c>
      <c r="W644">
        <v>108440000</v>
      </c>
      <c r="X644">
        <v>0.65600899999999995</v>
      </c>
      <c r="Y644">
        <v>711</v>
      </c>
    </row>
    <row r="645" spans="1:25" x14ac:dyDescent="0.2">
      <c r="A645" s="13">
        <v>643</v>
      </c>
      <c r="B645">
        <v>0.55300459395133839</v>
      </c>
      <c r="C645" s="5">
        <v>141160000</v>
      </c>
      <c r="G645">
        <v>643</v>
      </c>
      <c r="H645">
        <v>0.55300499999999997</v>
      </c>
      <c r="J645">
        <v>141160000</v>
      </c>
      <c r="K645">
        <v>0.37259999999999999</v>
      </c>
      <c r="L645">
        <v>643</v>
      </c>
      <c r="O645" s="13">
        <v>711</v>
      </c>
      <c r="P645">
        <v>0.21439640648440084</v>
      </c>
      <c r="Q645" s="5">
        <v>108440000</v>
      </c>
      <c r="T645">
        <v>639</v>
      </c>
      <c r="U645">
        <v>-5.6018900000000003E-2</v>
      </c>
      <c r="W645">
        <v>4264100000</v>
      </c>
      <c r="X645">
        <v>0.82133199999999995</v>
      </c>
      <c r="Y645">
        <v>639</v>
      </c>
    </row>
    <row r="646" spans="1:25" x14ac:dyDescent="0.2">
      <c r="A646" s="13">
        <v>644</v>
      </c>
      <c r="B646">
        <v>0.53924759332736494</v>
      </c>
      <c r="C646" s="5">
        <v>17629000</v>
      </c>
      <c r="G646">
        <v>644</v>
      </c>
      <c r="H646">
        <v>0.53924799999999995</v>
      </c>
      <c r="J646">
        <v>17629000</v>
      </c>
      <c r="K646">
        <v>0.38637300000000002</v>
      </c>
      <c r="L646">
        <v>644</v>
      </c>
      <c r="O646" s="13">
        <v>639</v>
      </c>
      <c r="P646">
        <v>-5.6018909530409784E-2</v>
      </c>
      <c r="Q646" s="5">
        <v>4264100000</v>
      </c>
      <c r="T646">
        <v>61</v>
      </c>
      <c r="U646">
        <v>6.7674499999999999E-2</v>
      </c>
      <c r="W646">
        <v>12551000</v>
      </c>
      <c r="X646">
        <v>0.88686200000000004</v>
      </c>
      <c r="Y646">
        <v>61</v>
      </c>
    </row>
    <row r="647" spans="1:25" x14ac:dyDescent="0.2">
      <c r="A647" s="13">
        <v>645</v>
      </c>
      <c r="B647">
        <v>-1.2179017039684992E-2</v>
      </c>
      <c r="C647" s="5">
        <v>526760000</v>
      </c>
      <c r="G647">
        <v>645</v>
      </c>
      <c r="H647">
        <v>-1.2179000000000001E-2</v>
      </c>
      <c r="J647">
        <v>526760000</v>
      </c>
      <c r="K647">
        <v>0.90631899999999999</v>
      </c>
      <c r="L647">
        <v>645</v>
      </c>
      <c r="O647" s="13">
        <v>61</v>
      </c>
      <c r="P647">
        <v>6.7674491591625419E-2</v>
      </c>
      <c r="Q647" s="5">
        <v>12551000</v>
      </c>
      <c r="T647">
        <v>709</v>
      </c>
      <c r="U647">
        <v>0.114575</v>
      </c>
      <c r="W647">
        <v>369500000</v>
      </c>
      <c r="X647">
        <v>0.76498900000000003</v>
      </c>
      <c r="Y647">
        <v>709</v>
      </c>
    </row>
    <row r="648" spans="1:25" x14ac:dyDescent="0.2">
      <c r="A648" s="13">
        <v>646</v>
      </c>
      <c r="B648">
        <v>0.22636285068146109</v>
      </c>
      <c r="C648" s="5">
        <v>1560000000</v>
      </c>
      <c r="G648">
        <v>646</v>
      </c>
      <c r="H648">
        <v>0.22636300000000001</v>
      </c>
      <c r="J648">
        <v>1560000000</v>
      </c>
      <c r="K648">
        <v>0.53119799999999995</v>
      </c>
      <c r="L648">
        <v>646</v>
      </c>
      <c r="O648" s="13">
        <v>709</v>
      </c>
      <c r="P648">
        <v>0.11457505189115336</v>
      </c>
      <c r="Q648" s="5">
        <v>369500000</v>
      </c>
      <c r="T648">
        <v>178</v>
      </c>
      <c r="U648">
        <v>9.4323699999999996E-2</v>
      </c>
      <c r="W648">
        <v>3550800000</v>
      </c>
      <c r="X648">
        <v>0.81446200000000002</v>
      </c>
      <c r="Y648">
        <v>178</v>
      </c>
    </row>
    <row r="649" spans="1:25" x14ac:dyDescent="0.2">
      <c r="A649" s="13">
        <v>647</v>
      </c>
      <c r="B649">
        <v>0.22415895662823795</v>
      </c>
      <c r="C649" s="5">
        <v>338940000</v>
      </c>
      <c r="G649">
        <v>647</v>
      </c>
      <c r="H649">
        <v>0.224159</v>
      </c>
      <c r="J649">
        <v>338940000</v>
      </c>
      <c r="K649">
        <v>0.53575399999999995</v>
      </c>
      <c r="L649">
        <v>647</v>
      </c>
      <c r="O649" s="13">
        <v>178</v>
      </c>
      <c r="P649">
        <v>9.432365806624296E-2</v>
      </c>
      <c r="Q649" s="5">
        <v>3550800000</v>
      </c>
      <c r="T649">
        <v>763</v>
      </c>
      <c r="U649">
        <v>-5.35244E-2</v>
      </c>
      <c r="W649">
        <v>3135800000</v>
      </c>
      <c r="X649">
        <v>0.82707200000000003</v>
      </c>
      <c r="Y649">
        <v>763</v>
      </c>
    </row>
    <row r="650" spans="1:25" x14ac:dyDescent="0.2">
      <c r="A650" s="13">
        <v>648</v>
      </c>
      <c r="B650">
        <v>-6.3654458039591605E-3</v>
      </c>
      <c r="C650" s="5">
        <v>2049700000</v>
      </c>
      <c r="G650">
        <v>648</v>
      </c>
      <c r="H650">
        <v>-6.3654499999999999E-3</v>
      </c>
      <c r="J650">
        <v>2049700000</v>
      </c>
      <c r="K650">
        <v>0.92007300000000003</v>
      </c>
      <c r="L650">
        <v>648</v>
      </c>
      <c r="O650" s="13">
        <v>763</v>
      </c>
      <c r="P650">
        <v>-5.3524421666607286E-2</v>
      </c>
      <c r="Q650" s="5">
        <v>3135800000</v>
      </c>
      <c r="T650">
        <v>211</v>
      </c>
      <c r="U650">
        <v>8.8293700000000003E-2</v>
      </c>
      <c r="W650">
        <v>533450000</v>
      </c>
      <c r="X650">
        <v>0.82934699999999995</v>
      </c>
      <c r="Y650">
        <v>211</v>
      </c>
    </row>
    <row r="651" spans="1:25" x14ac:dyDescent="0.2">
      <c r="A651" s="13">
        <v>649</v>
      </c>
      <c r="B651">
        <v>-0.259525830729465</v>
      </c>
      <c r="C651" s="5">
        <v>71298000</v>
      </c>
      <c r="G651">
        <v>649</v>
      </c>
      <c r="H651">
        <v>-0.25952599999999998</v>
      </c>
      <c r="J651">
        <v>71298000</v>
      </c>
      <c r="K651">
        <v>0.55526600000000004</v>
      </c>
      <c r="L651">
        <v>649</v>
      </c>
      <c r="O651" s="13">
        <v>211</v>
      </c>
      <c r="P651">
        <v>8.8293729487696065E-2</v>
      </c>
      <c r="Q651" s="5">
        <v>533450000</v>
      </c>
      <c r="T651">
        <v>244</v>
      </c>
      <c r="U651">
        <v>4.97183E-2</v>
      </c>
      <c r="W651">
        <v>43649000000</v>
      </c>
      <c r="X651">
        <v>0.92579999999999996</v>
      </c>
      <c r="Y651">
        <v>244</v>
      </c>
    </row>
    <row r="652" spans="1:25" x14ac:dyDescent="0.2">
      <c r="A652" s="13">
        <v>650</v>
      </c>
      <c r="B652">
        <v>-3.8192864680366069E-2</v>
      </c>
      <c r="C652" s="5">
        <v>1196300000</v>
      </c>
      <c r="G652">
        <v>650</v>
      </c>
      <c r="H652">
        <v>-3.8192900000000002E-2</v>
      </c>
      <c r="J652">
        <v>1196300000</v>
      </c>
      <c r="K652">
        <v>0.84517600000000004</v>
      </c>
      <c r="L652">
        <v>650</v>
      </c>
      <c r="O652" s="13">
        <v>244</v>
      </c>
      <c r="P652">
        <v>4.9718338582928852E-2</v>
      </c>
      <c r="Q652" s="5">
        <v>43649000000</v>
      </c>
      <c r="T652">
        <v>574</v>
      </c>
      <c r="U652">
        <v>-6.9050200000000006E-2</v>
      </c>
      <c r="W652">
        <v>169330000</v>
      </c>
      <c r="X652">
        <v>0.86983699999999997</v>
      </c>
      <c r="Y652">
        <v>574</v>
      </c>
    </row>
    <row r="653" spans="1:25" x14ac:dyDescent="0.2">
      <c r="A653" s="13">
        <v>651</v>
      </c>
      <c r="B653">
        <v>0.92662952531652099</v>
      </c>
      <c r="C653" s="5">
        <v>32552000</v>
      </c>
      <c r="G653">
        <v>651</v>
      </c>
      <c r="H653">
        <v>0.92662999999999995</v>
      </c>
      <c r="J653">
        <v>32552000</v>
      </c>
      <c r="K653">
        <v>0.11376500000000001</v>
      </c>
      <c r="L653">
        <v>651</v>
      </c>
      <c r="O653" s="13">
        <v>574</v>
      </c>
      <c r="P653">
        <v>-6.9050186004712383E-2</v>
      </c>
      <c r="Q653" s="5">
        <v>169330000</v>
      </c>
      <c r="T653">
        <v>184</v>
      </c>
      <c r="U653">
        <v>-0.17491899999999999</v>
      </c>
      <c r="W653">
        <v>86555000</v>
      </c>
      <c r="X653">
        <v>0.67485499999999998</v>
      </c>
      <c r="Y653">
        <v>184</v>
      </c>
    </row>
    <row r="654" spans="1:25" x14ac:dyDescent="0.2">
      <c r="A654" s="13">
        <v>652</v>
      </c>
      <c r="B654">
        <v>0.22231169109890425</v>
      </c>
      <c r="C654" s="5">
        <v>296410000</v>
      </c>
      <c r="G654">
        <v>652</v>
      </c>
      <c r="H654">
        <v>0.22231200000000001</v>
      </c>
      <c r="J654">
        <v>296410000</v>
      </c>
      <c r="K654">
        <v>0.77870499999999998</v>
      </c>
      <c r="L654">
        <v>652</v>
      </c>
      <c r="O654" s="13">
        <v>184</v>
      </c>
      <c r="P654">
        <v>-0.17491930088445815</v>
      </c>
      <c r="Q654" s="5">
        <v>86555000</v>
      </c>
      <c r="T654">
        <v>196</v>
      </c>
      <c r="U654">
        <v>-9.1626799999999994E-2</v>
      </c>
      <c r="W654">
        <v>439470000</v>
      </c>
      <c r="X654">
        <v>0.74056699999999998</v>
      </c>
      <c r="Y654">
        <v>196</v>
      </c>
    </row>
    <row r="655" spans="1:25" x14ac:dyDescent="0.2">
      <c r="A655" s="13">
        <v>653</v>
      </c>
      <c r="B655">
        <v>-3.0431090053944013E-2</v>
      </c>
      <c r="C655" s="5">
        <v>80193000</v>
      </c>
      <c r="G655">
        <v>653</v>
      </c>
      <c r="H655">
        <v>-3.0431099999999999E-2</v>
      </c>
      <c r="J655">
        <v>80193000</v>
      </c>
      <c r="K655">
        <v>0.85720300000000005</v>
      </c>
      <c r="L655">
        <v>653</v>
      </c>
      <c r="O655" s="13">
        <v>196</v>
      </c>
      <c r="P655">
        <v>-9.1626805402465081E-2</v>
      </c>
      <c r="Q655" s="5">
        <v>439470000</v>
      </c>
      <c r="T655">
        <v>2</v>
      </c>
      <c r="U655">
        <v>5.2202400000000003E-2</v>
      </c>
      <c r="W655">
        <v>2263200000</v>
      </c>
      <c r="X655">
        <v>0.91954000000000002</v>
      </c>
      <c r="Y655">
        <v>2</v>
      </c>
    </row>
    <row r="656" spans="1:25" x14ac:dyDescent="0.2">
      <c r="A656" s="13">
        <v>654</v>
      </c>
      <c r="B656">
        <v>-0.41670935991827512</v>
      </c>
      <c r="C656" s="5">
        <v>182640000</v>
      </c>
      <c r="G656">
        <v>654</v>
      </c>
      <c r="H656">
        <v>-0.416709</v>
      </c>
      <c r="J656">
        <v>182640000</v>
      </c>
      <c r="K656">
        <v>0.38366800000000001</v>
      </c>
      <c r="L656">
        <v>654</v>
      </c>
      <c r="O656" s="13">
        <v>2</v>
      </c>
      <c r="P656">
        <v>5.2202395133070206E-2</v>
      </c>
      <c r="Q656" s="5">
        <v>2263200000</v>
      </c>
      <c r="T656">
        <v>414</v>
      </c>
      <c r="U656">
        <v>3.2486099999999997E-2</v>
      </c>
      <c r="W656">
        <v>660120000</v>
      </c>
      <c r="X656">
        <v>0.96933000000000002</v>
      </c>
      <c r="Y656">
        <v>414</v>
      </c>
    </row>
    <row r="657" spans="1:25" x14ac:dyDescent="0.2">
      <c r="A657" s="13">
        <v>655</v>
      </c>
      <c r="B657">
        <v>-0.2888684928666258</v>
      </c>
      <c r="C657" s="5">
        <v>618040000</v>
      </c>
      <c r="G657">
        <v>655</v>
      </c>
      <c r="H657">
        <v>-0.28886800000000001</v>
      </c>
      <c r="J657">
        <v>618040000</v>
      </c>
      <c r="K657">
        <v>0.34568399999999999</v>
      </c>
      <c r="L657">
        <v>655</v>
      </c>
      <c r="O657" s="13">
        <v>414</v>
      </c>
      <c r="P657">
        <v>3.2486090131272252E-2</v>
      </c>
      <c r="Q657" s="5">
        <v>660120000</v>
      </c>
      <c r="T657">
        <v>64</v>
      </c>
      <c r="U657">
        <v>-5.8590200000000002E-2</v>
      </c>
      <c r="W657">
        <v>37893000</v>
      </c>
      <c r="X657">
        <v>0.88975899999999997</v>
      </c>
      <c r="Y657">
        <v>64</v>
      </c>
    </row>
    <row r="658" spans="1:25" x14ac:dyDescent="0.2">
      <c r="A658" s="13">
        <v>656</v>
      </c>
      <c r="B658">
        <v>0.20350354881631483</v>
      </c>
      <c r="C658" s="5">
        <v>57982000</v>
      </c>
      <c r="G658">
        <v>656</v>
      </c>
      <c r="H658">
        <v>0.20350399999999999</v>
      </c>
      <c r="J658">
        <v>57982000</v>
      </c>
      <c r="K658">
        <v>0.80546600000000002</v>
      </c>
      <c r="L658">
        <v>656</v>
      </c>
      <c r="O658" s="13">
        <v>64</v>
      </c>
      <c r="P658">
        <v>-5.8590180909060513E-2</v>
      </c>
      <c r="Q658" s="5">
        <v>37893000</v>
      </c>
      <c r="T658">
        <v>273</v>
      </c>
      <c r="U658">
        <v>-5.0524300000000001E-2</v>
      </c>
      <c r="W658">
        <v>3302100000</v>
      </c>
      <c r="X658">
        <v>0.83398899999999998</v>
      </c>
      <c r="Y658">
        <v>273</v>
      </c>
    </row>
    <row r="659" spans="1:25" x14ac:dyDescent="0.2">
      <c r="A659" s="13">
        <v>657</v>
      </c>
      <c r="B659">
        <v>4.7089645874633351E-2</v>
      </c>
      <c r="C659" s="5">
        <v>125540000000</v>
      </c>
      <c r="G659">
        <v>657</v>
      </c>
      <c r="H659">
        <v>4.7089600000000002E-2</v>
      </c>
      <c r="J659">
        <v>125540000000</v>
      </c>
      <c r="K659">
        <v>0.95030499999999996</v>
      </c>
      <c r="L659">
        <v>657</v>
      </c>
      <c r="O659" s="13">
        <v>273</v>
      </c>
      <c r="P659">
        <v>-5.0524252285294786E-2</v>
      </c>
      <c r="Q659" s="5">
        <v>3302100000</v>
      </c>
      <c r="T659">
        <v>114</v>
      </c>
      <c r="U659">
        <v>-6.1531599999999999E-2</v>
      </c>
      <c r="W659">
        <v>16103000</v>
      </c>
      <c r="X659">
        <v>0.88414999999999999</v>
      </c>
      <c r="Y659">
        <v>114</v>
      </c>
    </row>
    <row r="660" spans="1:25" x14ac:dyDescent="0.2">
      <c r="A660" s="13">
        <v>658</v>
      </c>
      <c r="B660">
        <v>-0.4079065534498611</v>
      </c>
      <c r="C660" s="5">
        <v>2358300000</v>
      </c>
      <c r="G660">
        <v>658</v>
      </c>
      <c r="H660">
        <v>-0.40790700000000002</v>
      </c>
      <c r="J660">
        <v>2358300000</v>
      </c>
      <c r="K660">
        <v>0.19426599999999999</v>
      </c>
      <c r="L660">
        <v>658</v>
      </c>
      <c r="O660" s="13">
        <v>114</v>
      </c>
      <c r="P660">
        <v>-6.1531586502739363E-2</v>
      </c>
      <c r="Q660" s="5">
        <v>16103000</v>
      </c>
      <c r="T660">
        <v>743</v>
      </c>
      <c r="U660">
        <v>3.2252299999999998E-2</v>
      </c>
      <c r="W660">
        <v>53379000000</v>
      </c>
      <c r="X660">
        <v>0.96992100000000003</v>
      </c>
      <c r="Y660">
        <v>743</v>
      </c>
    </row>
    <row r="661" spans="1:25" x14ac:dyDescent="0.2">
      <c r="A661" s="13">
        <v>659</v>
      </c>
      <c r="B661">
        <v>0.2310542707301988</v>
      </c>
      <c r="C661" s="5">
        <v>126830000</v>
      </c>
      <c r="G661">
        <v>659</v>
      </c>
      <c r="H661">
        <v>0.23105400000000001</v>
      </c>
      <c r="J661">
        <v>126830000</v>
      </c>
      <c r="K661">
        <v>0.76635200000000003</v>
      </c>
      <c r="L661">
        <v>659</v>
      </c>
      <c r="O661" s="13">
        <v>743</v>
      </c>
      <c r="P661">
        <v>3.2252266303060662E-2</v>
      </c>
      <c r="Q661" s="5">
        <v>53379000000</v>
      </c>
      <c r="T661">
        <v>271</v>
      </c>
      <c r="U661">
        <v>3.0969E-2</v>
      </c>
      <c r="W661">
        <v>29201000000</v>
      </c>
      <c r="X661">
        <v>0.97316800000000003</v>
      </c>
      <c r="Y661">
        <v>271</v>
      </c>
    </row>
    <row r="662" spans="1:25" x14ac:dyDescent="0.2">
      <c r="A662" s="13">
        <v>660</v>
      </c>
      <c r="B662">
        <v>-4.213118280601106E-2</v>
      </c>
      <c r="C662" s="5">
        <v>1328600000</v>
      </c>
      <c r="G662">
        <v>660</v>
      </c>
      <c r="H662">
        <v>-4.2131200000000001E-2</v>
      </c>
      <c r="J662">
        <v>1328600000</v>
      </c>
      <c r="K662">
        <v>0.83599100000000004</v>
      </c>
      <c r="L662">
        <v>660</v>
      </c>
      <c r="O662" s="13">
        <v>271</v>
      </c>
      <c r="P662">
        <v>3.0968963750459082E-2</v>
      </c>
      <c r="Q662" s="5">
        <v>29201000000</v>
      </c>
      <c r="T662">
        <v>239</v>
      </c>
      <c r="U662">
        <v>-9.4055899999999998E-2</v>
      </c>
      <c r="W662">
        <v>325470000</v>
      </c>
      <c r="X662">
        <v>0.82256799999999997</v>
      </c>
      <c r="Y662">
        <v>239</v>
      </c>
    </row>
    <row r="663" spans="1:25" x14ac:dyDescent="0.2">
      <c r="A663" s="13">
        <v>661</v>
      </c>
      <c r="B663">
        <v>-0.51443076341379834</v>
      </c>
      <c r="C663" s="5">
        <v>123430000</v>
      </c>
      <c r="G663">
        <v>661</v>
      </c>
      <c r="H663">
        <v>-0.51443099999999997</v>
      </c>
      <c r="J663">
        <v>123430000</v>
      </c>
      <c r="K663">
        <v>0.29554999999999998</v>
      </c>
      <c r="L663">
        <v>661</v>
      </c>
      <c r="O663" s="13">
        <v>239</v>
      </c>
      <c r="P663">
        <v>-9.4055940032811272E-2</v>
      </c>
      <c r="Q663" s="5">
        <v>325470000</v>
      </c>
      <c r="T663">
        <v>291</v>
      </c>
      <c r="U663">
        <v>5.03674E-2</v>
      </c>
      <c r="W663">
        <v>868800000</v>
      </c>
      <c r="X663">
        <v>0.92416299999999996</v>
      </c>
      <c r="Y663">
        <v>291</v>
      </c>
    </row>
    <row r="664" spans="1:25" x14ac:dyDescent="0.2">
      <c r="A664" s="13">
        <v>662</v>
      </c>
      <c r="B664">
        <v>0.1146186838597654</v>
      </c>
      <c r="C664" s="5">
        <v>249550000</v>
      </c>
      <c r="G664">
        <v>662</v>
      </c>
      <c r="H664">
        <v>0.114619</v>
      </c>
      <c r="J664">
        <v>249550000</v>
      </c>
      <c r="K664">
        <v>0.93452100000000005</v>
      </c>
      <c r="L664">
        <v>662</v>
      </c>
      <c r="O664" s="13">
        <v>291</v>
      </c>
      <c r="P664">
        <v>5.0367428669189127E-2</v>
      </c>
      <c r="Q664" s="5">
        <v>868800000</v>
      </c>
      <c r="T664">
        <v>524</v>
      </c>
      <c r="U664">
        <v>7.9869599999999999E-2</v>
      </c>
      <c r="W664">
        <v>13302000</v>
      </c>
      <c r="X664">
        <v>0.86699800000000005</v>
      </c>
      <c r="Y664">
        <v>524</v>
      </c>
    </row>
    <row r="665" spans="1:25" x14ac:dyDescent="0.2">
      <c r="A665" s="13">
        <v>663</v>
      </c>
      <c r="B665">
        <v>-0.38519846995346241</v>
      </c>
      <c r="C665" s="5">
        <v>1126800000</v>
      </c>
      <c r="G665">
        <v>663</v>
      </c>
      <c r="H665">
        <v>-0.38519799999999998</v>
      </c>
      <c r="J665">
        <v>1126800000</v>
      </c>
      <c r="K665">
        <v>0.21857399999999999</v>
      </c>
      <c r="L665">
        <v>663</v>
      </c>
      <c r="O665" s="13">
        <v>524</v>
      </c>
      <c r="P665">
        <v>7.9869607321460909E-2</v>
      </c>
      <c r="Q665" s="5">
        <v>13302000</v>
      </c>
      <c r="T665">
        <v>263</v>
      </c>
      <c r="U665">
        <v>5.3646899999999997E-2</v>
      </c>
      <c r="W665">
        <v>163210000</v>
      </c>
      <c r="X665">
        <v>0.90979900000000002</v>
      </c>
      <c r="Y665">
        <v>263</v>
      </c>
    </row>
    <row r="666" spans="1:25" x14ac:dyDescent="0.2">
      <c r="A666" s="13">
        <v>664</v>
      </c>
      <c r="B666">
        <v>-0.27077508163625114</v>
      </c>
      <c r="C666" s="5">
        <v>883270000</v>
      </c>
      <c r="G666">
        <v>664</v>
      </c>
      <c r="H666">
        <v>-0.27077499999999999</v>
      </c>
      <c r="J666">
        <v>883270000</v>
      </c>
      <c r="K666">
        <v>0.37398900000000002</v>
      </c>
      <c r="L666">
        <v>664</v>
      </c>
      <c r="O666" s="13">
        <v>263</v>
      </c>
      <c r="P666">
        <v>5.3646875037101437E-2</v>
      </c>
      <c r="Q666" s="5">
        <v>163210000</v>
      </c>
      <c r="T666">
        <v>793</v>
      </c>
      <c r="U666">
        <v>5.9534499999999997E-2</v>
      </c>
      <c r="W666">
        <v>4599000000</v>
      </c>
      <c r="X666">
        <v>0.90109399999999995</v>
      </c>
      <c r="Y666">
        <v>793</v>
      </c>
    </row>
    <row r="667" spans="1:25" x14ac:dyDescent="0.2">
      <c r="A667" s="13">
        <v>665</v>
      </c>
      <c r="B667">
        <v>-7.3652873458398646E-5</v>
      </c>
      <c r="C667" s="5">
        <v>79430000000</v>
      </c>
      <c r="G667">
        <v>665</v>
      </c>
      <c r="H667" s="15">
        <v>-7.3652900000000001E-5</v>
      </c>
      <c r="J667">
        <v>79430000000</v>
      </c>
      <c r="K667">
        <v>0.93498499999999996</v>
      </c>
      <c r="L667">
        <v>665</v>
      </c>
      <c r="O667" s="13">
        <v>793</v>
      </c>
      <c r="P667">
        <v>5.953452412323014E-2</v>
      </c>
      <c r="Q667" s="5">
        <v>4599000000</v>
      </c>
      <c r="T667">
        <v>508</v>
      </c>
      <c r="U667">
        <v>-6.8110500000000004E-2</v>
      </c>
      <c r="W667">
        <v>73283000</v>
      </c>
      <c r="X667">
        <v>0.87162399999999995</v>
      </c>
      <c r="Y667">
        <v>508</v>
      </c>
    </row>
    <row r="668" spans="1:25" x14ac:dyDescent="0.2">
      <c r="A668" s="13">
        <v>666</v>
      </c>
      <c r="B668">
        <v>3.9897120937901667E-2</v>
      </c>
      <c r="C668" s="5">
        <v>44847000</v>
      </c>
      <c r="G668">
        <v>666</v>
      </c>
      <c r="H668">
        <v>3.9897099999999998E-2</v>
      </c>
      <c r="J668">
        <v>44847000</v>
      </c>
      <c r="K668">
        <v>0.95686499999999997</v>
      </c>
      <c r="L668">
        <v>666</v>
      </c>
      <c r="O668" s="13">
        <v>508</v>
      </c>
      <c r="P668">
        <v>-6.811046636283119E-2</v>
      </c>
      <c r="Q668" s="5">
        <v>73283000</v>
      </c>
      <c r="T668">
        <v>58</v>
      </c>
      <c r="U668">
        <v>-5.4463900000000003E-2</v>
      </c>
      <c r="W668">
        <v>113910000</v>
      </c>
      <c r="X668">
        <v>0.89763800000000005</v>
      </c>
      <c r="Y668">
        <v>58</v>
      </c>
    </row>
    <row r="669" spans="1:25" x14ac:dyDescent="0.2">
      <c r="A669" s="13">
        <v>667</v>
      </c>
      <c r="B669">
        <v>-0.39505198271215419</v>
      </c>
      <c r="C669" s="5">
        <v>3043800000</v>
      </c>
      <c r="G669">
        <v>667</v>
      </c>
      <c r="H669">
        <v>-0.39505200000000001</v>
      </c>
      <c r="J669">
        <v>3043800000</v>
      </c>
      <c r="K669">
        <v>0.20777000000000001</v>
      </c>
      <c r="L669">
        <v>667</v>
      </c>
      <c r="O669" s="13">
        <v>58</v>
      </c>
      <c r="P669">
        <v>-5.4463892810845467E-2</v>
      </c>
      <c r="Q669" s="5">
        <v>113910000</v>
      </c>
      <c r="T669">
        <v>512</v>
      </c>
      <c r="U669">
        <v>3.4242500000000002E-2</v>
      </c>
      <c r="W669">
        <v>88629000</v>
      </c>
      <c r="X669">
        <v>0.94164700000000001</v>
      </c>
      <c r="Y669">
        <v>512</v>
      </c>
    </row>
    <row r="670" spans="1:25" x14ac:dyDescent="0.2">
      <c r="A670" s="13">
        <v>668</v>
      </c>
      <c r="B670">
        <v>1.0327109592450179E-3</v>
      </c>
      <c r="C670" s="5">
        <v>29109000000</v>
      </c>
      <c r="G670">
        <v>668</v>
      </c>
      <c r="H670">
        <v>1.0327100000000001E-3</v>
      </c>
      <c r="J670">
        <v>29109000000</v>
      </c>
      <c r="K670">
        <v>0.93761000000000005</v>
      </c>
      <c r="L670">
        <v>668</v>
      </c>
      <c r="O670" s="13">
        <v>512</v>
      </c>
      <c r="P670">
        <v>3.4242453966739264E-2</v>
      </c>
      <c r="Q670" s="5">
        <v>88629000</v>
      </c>
      <c r="T670">
        <v>499</v>
      </c>
      <c r="U670">
        <v>-7.09703E-2</v>
      </c>
      <c r="W670">
        <v>38622000</v>
      </c>
      <c r="X670">
        <v>0.86618899999999999</v>
      </c>
      <c r="Y670">
        <v>499</v>
      </c>
    </row>
    <row r="671" spans="1:25" x14ac:dyDescent="0.2">
      <c r="A671" s="13">
        <v>669</v>
      </c>
      <c r="B671">
        <v>-0.29434096661737524</v>
      </c>
      <c r="C671" s="5">
        <v>120510000</v>
      </c>
      <c r="G671">
        <v>669</v>
      </c>
      <c r="H671">
        <v>-0.29434100000000002</v>
      </c>
      <c r="J671">
        <v>120510000</v>
      </c>
      <c r="K671">
        <v>0.51428099999999999</v>
      </c>
      <c r="L671">
        <v>669</v>
      </c>
      <c r="O671" s="13">
        <v>499</v>
      </c>
      <c r="P671">
        <v>-7.0970325545725452E-2</v>
      </c>
      <c r="Q671" s="5">
        <v>38622000</v>
      </c>
      <c r="T671">
        <v>87</v>
      </c>
      <c r="U671">
        <v>0.100718</v>
      </c>
      <c r="W671">
        <v>27295000</v>
      </c>
      <c r="X671">
        <v>0.83323800000000003</v>
      </c>
      <c r="Y671">
        <v>87</v>
      </c>
    </row>
    <row r="672" spans="1:25" x14ac:dyDescent="0.2">
      <c r="A672" s="13">
        <v>670</v>
      </c>
      <c r="B672">
        <v>-0.16112331048970874</v>
      </c>
      <c r="C672" s="5">
        <v>510640000</v>
      </c>
      <c r="G672">
        <v>670</v>
      </c>
      <c r="H672">
        <v>-0.16112299999999999</v>
      </c>
      <c r="J672">
        <v>510640000</v>
      </c>
      <c r="K672">
        <v>0.57414699999999996</v>
      </c>
      <c r="L672">
        <v>670</v>
      </c>
      <c r="O672" s="13">
        <v>87</v>
      </c>
      <c r="P672">
        <v>0.10071838914327343</v>
      </c>
      <c r="Q672" s="5">
        <v>27295000</v>
      </c>
      <c r="T672">
        <v>124</v>
      </c>
      <c r="U672">
        <v>-4.5014600000000002E-2</v>
      </c>
      <c r="W672">
        <v>338750000</v>
      </c>
      <c r="X672">
        <v>0.84672400000000003</v>
      </c>
      <c r="Y672">
        <v>124</v>
      </c>
    </row>
    <row r="673" spans="1:25" x14ac:dyDescent="0.2">
      <c r="A673" s="13">
        <v>671</v>
      </c>
      <c r="B673">
        <v>-0.1426849930496302</v>
      </c>
      <c r="C673" s="5">
        <v>45901000000</v>
      </c>
      <c r="G673">
        <v>671</v>
      </c>
      <c r="H673">
        <v>-0.14268500000000001</v>
      </c>
      <c r="J673">
        <v>45901000000</v>
      </c>
      <c r="K673">
        <v>0.61218499999999998</v>
      </c>
      <c r="L673">
        <v>671</v>
      </c>
      <c r="O673" s="13">
        <v>124</v>
      </c>
      <c r="P673">
        <v>-4.501460302945922E-2</v>
      </c>
      <c r="Q673" s="5">
        <v>338750000</v>
      </c>
      <c r="T673">
        <v>638</v>
      </c>
      <c r="U673">
        <v>-7.2273400000000002E-2</v>
      </c>
      <c r="W673">
        <v>285380000</v>
      </c>
      <c r="X673">
        <v>0.86371399999999998</v>
      </c>
      <c r="Y673">
        <v>638</v>
      </c>
    </row>
    <row r="674" spans="1:25" x14ac:dyDescent="0.2">
      <c r="A674" s="13">
        <v>672</v>
      </c>
      <c r="B674">
        <v>-0.76250599753875759</v>
      </c>
      <c r="C674" s="5">
        <v>110150000</v>
      </c>
      <c r="G674">
        <v>672</v>
      </c>
      <c r="H674">
        <v>-0.76250600000000002</v>
      </c>
      <c r="J674">
        <v>110150000</v>
      </c>
      <c r="K674">
        <v>0.13624</v>
      </c>
      <c r="L674">
        <v>672</v>
      </c>
      <c r="O674" s="13">
        <v>638</v>
      </c>
      <c r="P674">
        <v>-7.2273399363706151E-2</v>
      </c>
      <c r="Q674" s="5">
        <v>285380000</v>
      </c>
      <c r="T674">
        <v>666</v>
      </c>
      <c r="U674">
        <v>3.9897099999999998E-2</v>
      </c>
      <c r="W674">
        <v>44847000</v>
      </c>
      <c r="X674">
        <v>0.93235400000000002</v>
      </c>
      <c r="Y674">
        <v>666</v>
      </c>
    </row>
    <row r="675" spans="1:25" x14ac:dyDescent="0.2">
      <c r="A675" s="13">
        <v>673</v>
      </c>
      <c r="B675">
        <v>0.10288290027987695</v>
      </c>
      <c r="C675" s="5">
        <v>46977000000</v>
      </c>
      <c r="G675">
        <v>673</v>
      </c>
      <c r="H675">
        <v>0.102883</v>
      </c>
      <c r="J675">
        <v>46977000000</v>
      </c>
      <c r="K675">
        <v>0.81203199999999998</v>
      </c>
      <c r="L675">
        <v>673</v>
      </c>
      <c r="O675" s="13">
        <v>666</v>
      </c>
      <c r="P675">
        <v>3.9897120937901667E-2</v>
      </c>
      <c r="Q675" s="5">
        <v>44847000</v>
      </c>
      <c r="T675">
        <v>241</v>
      </c>
      <c r="U675">
        <v>2.8325300000000001E-2</v>
      </c>
      <c r="W675">
        <v>1002100000</v>
      </c>
      <c r="X675">
        <v>0.97985900000000004</v>
      </c>
      <c r="Y675">
        <v>241</v>
      </c>
    </row>
    <row r="676" spans="1:25" x14ac:dyDescent="0.2">
      <c r="A676" s="13">
        <v>674</v>
      </c>
      <c r="B676">
        <v>0.17416853334054405</v>
      </c>
      <c r="C676" s="5">
        <v>70514000</v>
      </c>
      <c r="G676">
        <v>674</v>
      </c>
      <c r="H676">
        <v>0.17416899999999999</v>
      </c>
      <c r="J676">
        <v>70514000</v>
      </c>
      <c r="K676">
        <v>0.84765299999999999</v>
      </c>
      <c r="L676">
        <v>674</v>
      </c>
      <c r="O676" s="13">
        <v>241</v>
      </c>
      <c r="P676">
        <v>2.8325257222844531E-2</v>
      </c>
      <c r="Q676" s="5">
        <v>1002100000</v>
      </c>
      <c r="T676">
        <v>210</v>
      </c>
      <c r="U676">
        <v>3.01493E-2</v>
      </c>
      <c r="W676">
        <v>284310000</v>
      </c>
      <c r="X676">
        <v>0.94837899999999997</v>
      </c>
      <c r="Y676">
        <v>210</v>
      </c>
    </row>
    <row r="677" spans="1:25" x14ac:dyDescent="0.2">
      <c r="A677" s="13">
        <v>675</v>
      </c>
      <c r="B677">
        <v>-0.67273496800525456</v>
      </c>
      <c r="C677" s="5">
        <v>3834200000</v>
      </c>
      <c r="G677">
        <v>675</v>
      </c>
      <c r="H677">
        <v>-0.67273499999999997</v>
      </c>
      <c r="J677">
        <v>3834200000</v>
      </c>
      <c r="K677">
        <v>3.67981E-2</v>
      </c>
      <c r="L677">
        <v>675</v>
      </c>
      <c r="O677" s="13">
        <v>210</v>
      </c>
      <c r="P677">
        <v>3.014931615241136E-2</v>
      </c>
      <c r="Q677" s="5">
        <v>284310000</v>
      </c>
      <c r="T677">
        <v>119</v>
      </c>
      <c r="U677">
        <v>4.63861E-2</v>
      </c>
      <c r="W677">
        <v>177030000</v>
      </c>
      <c r="X677">
        <v>0.92170200000000002</v>
      </c>
      <c r="Y677">
        <v>119</v>
      </c>
    </row>
    <row r="678" spans="1:25" x14ac:dyDescent="0.2">
      <c r="A678" s="13">
        <v>676</v>
      </c>
      <c r="B678">
        <v>-1.1850517124741217E-3</v>
      </c>
      <c r="C678" s="5">
        <v>120950000</v>
      </c>
      <c r="G678">
        <v>676</v>
      </c>
      <c r="H678">
        <v>-1.18505E-3</v>
      </c>
      <c r="J678">
        <v>120950000</v>
      </c>
      <c r="K678">
        <v>0.89846400000000004</v>
      </c>
      <c r="L678">
        <v>676</v>
      </c>
      <c r="O678" s="13">
        <v>119</v>
      </c>
      <c r="P678">
        <v>4.6386139700742179E-2</v>
      </c>
      <c r="Q678" s="5">
        <v>177030000</v>
      </c>
      <c r="T678">
        <v>341</v>
      </c>
      <c r="U678">
        <v>4.4615200000000001E-2</v>
      </c>
      <c r="W678">
        <v>291910000</v>
      </c>
      <c r="X678">
        <v>0.92460799999999999</v>
      </c>
      <c r="Y678">
        <v>341</v>
      </c>
    </row>
    <row r="679" spans="1:25" x14ac:dyDescent="0.2">
      <c r="A679" s="13">
        <v>677</v>
      </c>
      <c r="B679">
        <v>-0.34357583831674482</v>
      </c>
      <c r="C679" s="5">
        <v>27197000000</v>
      </c>
      <c r="G679">
        <v>677</v>
      </c>
      <c r="H679">
        <v>-0.34357599999999999</v>
      </c>
      <c r="J679">
        <v>27197000000</v>
      </c>
      <c r="K679">
        <v>0.26865</v>
      </c>
      <c r="L679">
        <v>677</v>
      </c>
      <c r="O679" s="13">
        <v>341</v>
      </c>
      <c r="P679">
        <v>4.4615166608961469E-2</v>
      </c>
      <c r="Q679" s="5">
        <v>291910000</v>
      </c>
      <c r="T679">
        <v>20</v>
      </c>
      <c r="U679">
        <v>-2.9740699999999998E-2</v>
      </c>
      <c r="W679">
        <v>2797400000</v>
      </c>
      <c r="X679">
        <v>0.88222900000000004</v>
      </c>
      <c r="Y679">
        <v>20</v>
      </c>
    </row>
    <row r="680" spans="1:25" x14ac:dyDescent="0.2">
      <c r="A680" s="13">
        <v>678</v>
      </c>
      <c r="B680" t="e">
        <v>#DIV/0!</v>
      </c>
      <c r="C680" s="5">
        <v>6739500</v>
      </c>
      <c r="G680">
        <v>678</v>
      </c>
      <c r="H680" t="s">
        <v>3137</v>
      </c>
      <c r="J680">
        <v>6739500</v>
      </c>
      <c r="K680">
        <v>1</v>
      </c>
      <c r="L680">
        <v>678</v>
      </c>
      <c r="O680" s="13">
        <v>20</v>
      </c>
      <c r="P680">
        <v>-2.9740694598150152E-2</v>
      </c>
      <c r="Q680" s="5">
        <v>2797400000</v>
      </c>
      <c r="T680">
        <v>371</v>
      </c>
      <c r="U680">
        <v>-4.8044000000000003E-2</v>
      </c>
      <c r="W680">
        <v>833360000</v>
      </c>
      <c r="X680">
        <v>0.83971700000000005</v>
      </c>
      <c r="Y680">
        <v>371</v>
      </c>
    </row>
    <row r="681" spans="1:25" x14ac:dyDescent="0.2">
      <c r="A681" s="13">
        <v>679</v>
      </c>
      <c r="B681">
        <v>-4.8575413277012591E-2</v>
      </c>
      <c r="C681" s="5">
        <v>601230000</v>
      </c>
      <c r="G681">
        <v>679</v>
      </c>
      <c r="H681">
        <v>-4.8575399999999998E-2</v>
      </c>
      <c r="J681">
        <v>601230000</v>
      </c>
      <c r="K681">
        <v>0.82101000000000002</v>
      </c>
      <c r="L681">
        <v>679</v>
      </c>
      <c r="O681" s="13">
        <v>371</v>
      </c>
      <c r="P681">
        <v>-4.8043953513865582E-2</v>
      </c>
      <c r="Q681" s="5">
        <v>833360000</v>
      </c>
      <c r="T681">
        <v>552</v>
      </c>
      <c r="U681">
        <v>-1.9432100000000001E-2</v>
      </c>
      <c r="W681">
        <v>2129600000</v>
      </c>
      <c r="X681">
        <v>0.906331</v>
      </c>
      <c r="Y681">
        <v>552</v>
      </c>
    </row>
    <row r="682" spans="1:25" x14ac:dyDescent="0.2">
      <c r="A682" s="13">
        <v>680</v>
      </c>
      <c r="B682">
        <v>0.12080679102615094</v>
      </c>
      <c r="C682" s="5">
        <v>19515000</v>
      </c>
      <c r="G682">
        <v>680</v>
      </c>
      <c r="H682">
        <v>0.120807</v>
      </c>
      <c r="J682">
        <v>19515000</v>
      </c>
      <c r="K682">
        <v>0.92544000000000004</v>
      </c>
      <c r="L682">
        <v>680</v>
      </c>
      <c r="O682" s="13">
        <v>552</v>
      </c>
      <c r="P682">
        <v>-1.9432053895411489E-2</v>
      </c>
      <c r="Q682" s="5">
        <v>2129600000</v>
      </c>
      <c r="T682">
        <v>625</v>
      </c>
      <c r="U682">
        <v>3.31691E-2</v>
      </c>
      <c r="W682">
        <v>73839000</v>
      </c>
      <c r="X682">
        <v>0.94341200000000003</v>
      </c>
      <c r="Y682">
        <v>625</v>
      </c>
    </row>
    <row r="683" spans="1:25" x14ac:dyDescent="0.2">
      <c r="A683" s="13">
        <v>681</v>
      </c>
      <c r="B683" t="e">
        <v>#NUM!</v>
      </c>
      <c r="C683" s="5">
        <v>7343200</v>
      </c>
      <c r="G683">
        <v>681</v>
      </c>
      <c r="H683" t="s">
        <v>3137</v>
      </c>
      <c r="J683">
        <v>7343200</v>
      </c>
      <c r="K683">
        <v>1</v>
      </c>
      <c r="L683">
        <v>681</v>
      </c>
      <c r="O683" s="13">
        <v>625</v>
      </c>
      <c r="P683">
        <v>3.3169079066391376E-2</v>
      </c>
      <c r="Q683" s="5">
        <v>73839000</v>
      </c>
      <c r="T683">
        <v>388</v>
      </c>
      <c r="U683">
        <v>2.65466E-2</v>
      </c>
      <c r="W683">
        <v>11320000000</v>
      </c>
      <c r="X683">
        <v>0.98436100000000004</v>
      </c>
      <c r="Y683">
        <v>388</v>
      </c>
    </row>
    <row r="684" spans="1:25" x14ac:dyDescent="0.2">
      <c r="A684" s="13">
        <v>682</v>
      </c>
      <c r="B684">
        <v>0.54514337219009534</v>
      </c>
      <c r="C684" s="5">
        <v>17392000</v>
      </c>
      <c r="G684">
        <v>682</v>
      </c>
      <c r="H684">
        <v>0.54514300000000004</v>
      </c>
      <c r="J684">
        <v>17392000</v>
      </c>
      <c r="K684">
        <v>0.38043300000000002</v>
      </c>
      <c r="L684">
        <v>682</v>
      </c>
      <c r="O684" s="13">
        <v>388</v>
      </c>
      <c r="P684">
        <v>2.65465836166562E-2</v>
      </c>
      <c r="Q684" s="5">
        <v>11320000000</v>
      </c>
      <c r="T684">
        <v>231</v>
      </c>
      <c r="U684">
        <v>2.14232E-2</v>
      </c>
      <c r="W684">
        <v>186520000</v>
      </c>
      <c r="X684">
        <v>0.96274199999999999</v>
      </c>
      <c r="Y684">
        <v>231</v>
      </c>
    </row>
    <row r="685" spans="1:25" x14ac:dyDescent="0.2">
      <c r="A685" s="13">
        <v>683</v>
      </c>
      <c r="B685">
        <v>0.71654065030929093</v>
      </c>
      <c r="C685" s="5">
        <v>795890000</v>
      </c>
      <c r="G685">
        <v>683</v>
      </c>
      <c r="H685">
        <v>0.71654099999999998</v>
      </c>
      <c r="J685">
        <v>795890000</v>
      </c>
      <c r="K685">
        <v>3.0166399999999999E-2</v>
      </c>
      <c r="L685">
        <v>683</v>
      </c>
      <c r="O685" s="13">
        <v>231</v>
      </c>
      <c r="P685">
        <v>2.1423228225691787E-2</v>
      </c>
      <c r="Q685" s="5">
        <v>186520000</v>
      </c>
      <c r="T685">
        <v>266</v>
      </c>
      <c r="U685">
        <v>3.5450000000000002E-2</v>
      </c>
      <c r="W685">
        <v>241450000</v>
      </c>
      <c r="X685">
        <v>0.939662</v>
      </c>
      <c r="Y685">
        <v>266</v>
      </c>
    </row>
    <row r="686" spans="1:25" x14ac:dyDescent="0.2">
      <c r="A686" s="13">
        <v>684</v>
      </c>
      <c r="B686">
        <v>0.52930927937500294</v>
      </c>
      <c r="C686" s="5">
        <v>21607000</v>
      </c>
      <c r="G686">
        <v>684</v>
      </c>
      <c r="H686">
        <v>0.52930900000000003</v>
      </c>
      <c r="J686">
        <v>21607000</v>
      </c>
      <c r="K686">
        <v>0.39651500000000001</v>
      </c>
      <c r="L686">
        <v>684</v>
      </c>
      <c r="O686" s="13">
        <v>266</v>
      </c>
      <c r="P686">
        <v>3.5449955846054843E-2</v>
      </c>
      <c r="Q686" s="5">
        <v>241450000</v>
      </c>
      <c r="T686">
        <v>251</v>
      </c>
      <c r="U686">
        <v>6.6456000000000001E-2</v>
      </c>
      <c r="W686">
        <v>807800000</v>
      </c>
      <c r="X686">
        <v>0.88372899999999999</v>
      </c>
      <c r="Y686">
        <v>251</v>
      </c>
    </row>
    <row r="687" spans="1:25" x14ac:dyDescent="0.2">
      <c r="A687" s="13">
        <v>685</v>
      </c>
      <c r="B687">
        <v>-0.51016823986722482</v>
      </c>
      <c r="C687" s="5">
        <v>583330000</v>
      </c>
      <c r="G687">
        <v>685</v>
      </c>
      <c r="H687">
        <v>-0.51016799999999995</v>
      </c>
      <c r="J687">
        <v>583330000</v>
      </c>
      <c r="K687">
        <v>0.108915</v>
      </c>
      <c r="L687">
        <v>685</v>
      </c>
      <c r="O687" s="13">
        <v>251</v>
      </c>
      <c r="P687">
        <v>6.645595003755965E-2</v>
      </c>
      <c r="Q687" s="5">
        <v>807800000</v>
      </c>
      <c r="T687">
        <v>159</v>
      </c>
      <c r="U687">
        <v>-2.4757399999999999E-2</v>
      </c>
      <c r="W687">
        <v>405800000</v>
      </c>
      <c r="X687">
        <v>0.893868</v>
      </c>
      <c r="Y687">
        <v>159</v>
      </c>
    </row>
    <row r="688" spans="1:25" x14ac:dyDescent="0.2">
      <c r="A688" s="13">
        <v>686</v>
      </c>
      <c r="B688">
        <v>-0.84687129558223373</v>
      </c>
      <c r="C688" s="5">
        <v>127170000</v>
      </c>
      <c r="G688">
        <v>686</v>
      </c>
      <c r="H688">
        <v>-0.84687100000000004</v>
      </c>
      <c r="J688">
        <v>127170000</v>
      </c>
      <c r="K688">
        <v>0.100817</v>
      </c>
      <c r="L688">
        <v>686</v>
      </c>
      <c r="O688" s="13">
        <v>159</v>
      </c>
      <c r="P688">
        <v>-2.4757386604291783E-2</v>
      </c>
      <c r="Q688" s="5">
        <v>405800000</v>
      </c>
      <c r="T688">
        <v>622</v>
      </c>
      <c r="U688">
        <v>2.10931E-2</v>
      </c>
      <c r="W688">
        <v>99233000</v>
      </c>
      <c r="X688">
        <v>0.96328599999999998</v>
      </c>
      <c r="Y688">
        <v>622</v>
      </c>
    </row>
    <row r="689" spans="1:25" x14ac:dyDescent="0.2">
      <c r="A689" s="13">
        <v>687</v>
      </c>
      <c r="B689">
        <v>0.23440593934290971</v>
      </c>
      <c r="C689" s="5">
        <v>593450000</v>
      </c>
      <c r="G689">
        <v>687</v>
      </c>
      <c r="H689">
        <v>0.234406</v>
      </c>
      <c r="J689">
        <v>593450000</v>
      </c>
      <c r="K689">
        <v>0.51473999999999998</v>
      </c>
      <c r="L689">
        <v>687</v>
      </c>
      <c r="O689" s="13">
        <v>622</v>
      </c>
      <c r="P689">
        <v>2.1093147028773084E-2</v>
      </c>
      <c r="Q689" s="5">
        <v>99233000</v>
      </c>
      <c r="T689">
        <v>502</v>
      </c>
      <c r="U689">
        <v>6.8547899999999995E-2</v>
      </c>
      <c r="W689">
        <v>27701000</v>
      </c>
      <c r="X689">
        <v>0.88543700000000003</v>
      </c>
      <c r="Y689">
        <v>502</v>
      </c>
    </row>
    <row r="690" spans="1:25" x14ac:dyDescent="0.2">
      <c r="A690" s="13">
        <v>688</v>
      </c>
      <c r="B690">
        <v>0.37632971649594521</v>
      </c>
      <c r="C690" s="5">
        <v>550400000</v>
      </c>
      <c r="G690">
        <v>688</v>
      </c>
      <c r="H690">
        <v>0.37633</v>
      </c>
      <c r="J690">
        <v>550400000</v>
      </c>
      <c r="K690">
        <v>0.27226699999999998</v>
      </c>
      <c r="L690">
        <v>688</v>
      </c>
      <c r="O690" s="13">
        <v>502</v>
      </c>
      <c r="P690">
        <v>6.8547913859710971E-2</v>
      </c>
      <c r="Q690" s="5">
        <v>27701000</v>
      </c>
      <c r="T690">
        <v>74</v>
      </c>
      <c r="U690">
        <v>1.5332E-2</v>
      </c>
      <c r="W690">
        <v>4358800000</v>
      </c>
      <c r="X690">
        <v>0.98811800000000005</v>
      </c>
      <c r="Y690">
        <v>74</v>
      </c>
    </row>
    <row r="691" spans="1:25" x14ac:dyDescent="0.2">
      <c r="A691" s="13">
        <v>689</v>
      </c>
      <c r="B691">
        <v>-0.16327533607554107</v>
      </c>
      <c r="C691" s="5">
        <v>117010000</v>
      </c>
      <c r="G691">
        <v>689</v>
      </c>
      <c r="H691">
        <v>-0.163275</v>
      </c>
      <c r="J691">
        <v>117010000</v>
      </c>
      <c r="K691">
        <v>0.67620100000000005</v>
      </c>
      <c r="L691">
        <v>689</v>
      </c>
      <c r="O691" s="13">
        <v>74</v>
      </c>
      <c r="P691">
        <v>1.5332018993068651E-2</v>
      </c>
      <c r="Q691" s="5">
        <v>4358800000</v>
      </c>
      <c r="T691">
        <v>192</v>
      </c>
      <c r="U691">
        <v>-0.116441</v>
      </c>
      <c r="W691">
        <v>4400900</v>
      </c>
      <c r="X691">
        <v>0.78078800000000004</v>
      </c>
      <c r="Y691">
        <v>192</v>
      </c>
    </row>
    <row r="692" spans="1:25" x14ac:dyDescent="0.2">
      <c r="A692" s="13">
        <v>690</v>
      </c>
      <c r="B692">
        <v>-0.16654297360836892</v>
      </c>
      <c r="C692" s="5">
        <v>21994000</v>
      </c>
      <c r="G692">
        <v>690</v>
      </c>
      <c r="H692">
        <v>-0.166543</v>
      </c>
      <c r="J692">
        <v>21994000</v>
      </c>
      <c r="K692">
        <v>0.67193099999999994</v>
      </c>
      <c r="L692">
        <v>690</v>
      </c>
      <c r="O692" s="13">
        <v>192</v>
      </c>
      <c r="P692">
        <v>-0.11644066171403465</v>
      </c>
      <c r="Q692" s="5">
        <v>4400900</v>
      </c>
      <c r="T692">
        <v>650</v>
      </c>
      <c r="U692">
        <v>-3.8192900000000002E-2</v>
      </c>
      <c r="W692">
        <v>1196300000</v>
      </c>
      <c r="X692">
        <v>0.86254799999999998</v>
      </c>
      <c r="Y692">
        <v>650</v>
      </c>
    </row>
    <row r="693" spans="1:25" x14ac:dyDescent="0.2">
      <c r="A693" s="13">
        <v>691</v>
      </c>
      <c r="B693">
        <v>-1.7344059581736931E-2</v>
      </c>
      <c r="C693" s="5">
        <v>220090000</v>
      </c>
      <c r="G693">
        <v>691</v>
      </c>
      <c r="H693">
        <v>-1.7344100000000001E-2</v>
      </c>
      <c r="J693">
        <v>220090000</v>
      </c>
      <c r="K693">
        <v>0.87562499999999999</v>
      </c>
      <c r="L693">
        <v>691</v>
      </c>
      <c r="O693" s="13">
        <v>650</v>
      </c>
      <c r="P693">
        <v>-3.8192864680366069E-2</v>
      </c>
      <c r="Q693" s="5">
        <v>1196300000</v>
      </c>
      <c r="T693">
        <v>395</v>
      </c>
      <c r="U693">
        <v>-4.8178600000000002E-2</v>
      </c>
      <c r="W693">
        <v>988180000</v>
      </c>
      <c r="X693">
        <v>0.83940599999999999</v>
      </c>
      <c r="Y693">
        <v>395</v>
      </c>
    </row>
    <row r="694" spans="1:25" x14ac:dyDescent="0.2">
      <c r="A694" s="13">
        <v>692</v>
      </c>
      <c r="B694">
        <v>1.3031361689073158E-2</v>
      </c>
      <c r="C694" s="5">
        <v>34359000000</v>
      </c>
      <c r="G694">
        <v>692</v>
      </c>
      <c r="H694">
        <v>1.30314E-2</v>
      </c>
      <c r="J694">
        <v>34359000000</v>
      </c>
      <c r="K694">
        <v>0.96611199999999997</v>
      </c>
      <c r="L694">
        <v>692</v>
      </c>
      <c r="O694" s="13">
        <v>395</v>
      </c>
      <c r="P694">
        <v>-4.8178558852639955E-2</v>
      </c>
      <c r="Q694" s="5">
        <v>988180000</v>
      </c>
      <c r="T694">
        <v>280</v>
      </c>
      <c r="U694">
        <v>6.1066599999999999E-2</v>
      </c>
      <c r="W694">
        <v>47251000</v>
      </c>
      <c r="X694">
        <v>0.89765600000000001</v>
      </c>
      <c r="Y694">
        <v>280</v>
      </c>
    </row>
    <row r="695" spans="1:25" x14ac:dyDescent="0.2">
      <c r="A695" s="13">
        <v>693</v>
      </c>
      <c r="B695">
        <v>-0.33712422243119494</v>
      </c>
      <c r="C695" s="5">
        <v>404670000</v>
      </c>
      <c r="G695">
        <v>693</v>
      </c>
      <c r="H695">
        <v>-0.33712399999999998</v>
      </c>
      <c r="J695">
        <v>404670000</v>
      </c>
      <c r="K695">
        <v>0.27706700000000001</v>
      </c>
      <c r="L695">
        <v>693</v>
      </c>
      <c r="O695" s="13">
        <v>280</v>
      </c>
      <c r="P695">
        <v>6.1066596610747093E-2</v>
      </c>
      <c r="Q695" s="5">
        <v>47251000</v>
      </c>
      <c r="T695">
        <v>186</v>
      </c>
      <c r="U695">
        <v>5.3328599999999997E-2</v>
      </c>
      <c r="W695">
        <v>449210000</v>
      </c>
      <c r="X695">
        <v>0.91670300000000005</v>
      </c>
      <c r="Y695">
        <v>186</v>
      </c>
    </row>
    <row r="696" spans="1:25" x14ac:dyDescent="0.2">
      <c r="A696" s="13">
        <v>694</v>
      </c>
      <c r="B696">
        <v>0.28440985806909669</v>
      </c>
      <c r="C696" s="5">
        <v>7033200000</v>
      </c>
      <c r="G696">
        <v>694</v>
      </c>
      <c r="H696">
        <v>0.28441</v>
      </c>
      <c r="J696">
        <v>7033200000</v>
      </c>
      <c r="K696">
        <v>0.418659</v>
      </c>
      <c r="L696">
        <v>694</v>
      </c>
      <c r="O696" s="13">
        <v>186</v>
      </c>
      <c r="P696">
        <v>5.3328610110626729E-2</v>
      </c>
      <c r="Q696" s="5">
        <v>449210000</v>
      </c>
      <c r="T696">
        <v>158</v>
      </c>
      <c r="U696">
        <v>7.7550499999999994E-2</v>
      </c>
      <c r="W696">
        <v>151240000</v>
      </c>
      <c r="X696">
        <v>0.87076900000000002</v>
      </c>
      <c r="Y696">
        <v>158</v>
      </c>
    </row>
    <row r="697" spans="1:25" x14ac:dyDescent="0.2">
      <c r="A697" s="13">
        <v>695</v>
      </c>
      <c r="B697">
        <v>5.4302622819844687E-2</v>
      </c>
      <c r="C697" s="5">
        <v>359760000</v>
      </c>
      <c r="G697">
        <v>695</v>
      </c>
      <c r="H697">
        <v>5.4302599999999999E-2</v>
      </c>
      <c r="J697">
        <v>359760000</v>
      </c>
      <c r="K697">
        <v>0.93225400000000003</v>
      </c>
      <c r="L697">
        <v>695</v>
      </c>
      <c r="O697" s="13">
        <v>158</v>
      </c>
      <c r="P697">
        <v>7.7550470965498164E-2</v>
      </c>
      <c r="Q697" s="5">
        <v>151240000</v>
      </c>
      <c r="T697">
        <v>692</v>
      </c>
      <c r="U697">
        <v>1.30314E-2</v>
      </c>
      <c r="W697">
        <v>34359000000</v>
      </c>
      <c r="X697">
        <v>0.98269200000000001</v>
      </c>
      <c r="Y697">
        <v>692</v>
      </c>
    </row>
    <row r="698" spans="1:25" x14ac:dyDescent="0.2">
      <c r="A698" s="13">
        <v>696</v>
      </c>
      <c r="B698">
        <v>1.7507662535428883</v>
      </c>
      <c r="C698" s="5">
        <v>10303000</v>
      </c>
      <c r="G698">
        <v>696</v>
      </c>
      <c r="H698">
        <v>1.7507699999999999</v>
      </c>
      <c r="I698" t="s">
        <v>3138</v>
      </c>
      <c r="J698">
        <v>10303000</v>
      </c>
      <c r="K698">
        <v>1.91428E-3</v>
      </c>
      <c r="L698">
        <v>696</v>
      </c>
      <c r="O698" s="13">
        <v>692</v>
      </c>
      <c r="P698">
        <v>1.3031361689073158E-2</v>
      </c>
      <c r="Q698" s="5">
        <v>34359000000</v>
      </c>
      <c r="T698">
        <v>21</v>
      </c>
      <c r="U698">
        <v>4.6550599999999998E-2</v>
      </c>
      <c r="W698">
        <v>37345000</v>
      </c>
      <c r="X698">
        <v>0.92143200000000003</v>
      </c>
      <c r="Y698">
        <v>21</v>
      </c>
    </row>
    <row r="699" spans="1:25" x14ac:dyDescent="0.2">
      <c r="A699" s="13">
        <v>697</v>
      </c>
      <c r="B699">
        <v>1.3640951839549191</v>
      </c>
      <c r="C699" s="5">
        <v>59333000</v>
      </c>
      <c r="G699">
        <v>697</v>
      </c>
      <c r="H699">
        <v>1.3641000000000001</v>
      </c>
      <c r="J699">
        <v>59333000</v>
      </c>
      <c r="K699">
        <v>1.68828E-2</v>
      </c>
      <c r="L699">
        <v>697</v>
      </c>
      <c r="O699" s="13">
        <v>21</v>
      </c>
      <c r="P699">
        <v>4.6550581494584423E-2</v>
      </c>
      <c r="Q699" s="5">
        <v>37345000</v>
      </c>
      <c r="T699">
        <v>394</v>
      </c>
      <c r="U699">
        <v>6.9840100000000002E-2</v>
      </c>
      <c r="W699">
        <v>108400000</v>
      </c>
      <c r="X699">
        <v>0.88332900000000003</v>
      </c>
      <c r="Y699">
        <v>394</v>
      </c>
    </row>
    <row r="700" spans="1:25" x14ac:dyDescent="0.2">
      <c r="A700" s="13">
        <v>698</v>
      </c>
      <c r="B700">
        <v>0.28328982007888748</v>
      </c>
      <c r="C700" s="5">
        <v>13669000000</v>
      </c>
      <c r="G700">
        <v>698</v>
      </c>
      <c r="H700">
        <v>0.28328999999999999</v>
      </c>
      <c r="J700">
        <v>13669000000</v>
      </c>
      <c r="K700">
        <v>0.42068899999999998</v>
      </c>
      <c r="L700">
        <v>698</v>
      </c>
      <c r="O700" s="13">
        <v>394</v>
      </c>
      <c r="P700">
        <v>6.9840084225436486E-2</v>
      </c>
      <c r="Q700" s="5">
        <v>108400000</v>
      </c>
      <c r="T700">
        <v>455</v>
      </c>
      <c r="U700">
        <v>2.72745E-2</v>
      </c>
      <c r="W700">
        <v>13791000000</v>
      </c>
      <c r="X700">
        <v>0.98251900000000003</v>
      </c>
      <c r="Y700">
        <v>455</v>
      </c>
    </row>
    <row r="701" spans="1:25" x14ac:dyDescent="0.2">
      <c r="A701" s="13">
        <v>699</v>
      </c>
      <c r="B701">
        <v>-0.20986351028105102</v>
      </c>
      <c r="C701" s="5">
        <v>30627000000</v>
      </c>
      <c r="G701">
        <v>699</v>
      </c>
      <c r="H701">
        <v>-0.20986399999999999</v>
      </c>
      <c r="J701">
        <v>30627000000</v>
      </c>
      <c r="K701">
        <v>0.479356</v>
      </c>
      <c r="L701">
        <v>699</v>
      </c>
      <c r="O701" s="13">
        <v>455</v>
      </c>
      <c r="P701">
        <v>2.7274452263223118E-2</v>
      </c>
      <c r="Q701" s="5">
        <v>13791000000</v>
      </c>
      <c r="T701">
        <v>610</v>
      </c>
      <c r="U701">
        <v>3.2698100000000001E-2</v>
      </c>
      <c r="W701">
        <v>20417000</v>
      </c>
      <c r="X701">
        <v>0.944187</v>
      </c>
      <c r="Y701">
        <v>610</v>
      </c>
    </row>
    <row r="702" spans="1:25" x14ac:dyDescent="0.2">
      <c r="A702" s="13">
        <v>700</v>
      </c>
      <c r="B702">
        <v>0.44375200518636826</v>
      </c>
      <c r="C702" s="5">
        <v>24000000</v>
      </c>
      <c r="G702">
        <v>700</v>
      </c>
      <c r="H702">
        <v>0.44375199999999998</v>
      </c>
      <c r="J702">
        <v>24000000</v>
      </c>
      <c r="K702">
        <v>0.49026599999999998</v>
      </c>
      <c r="L702">
        <v>700</v>
      </c>
      <c r="O702" s="13">
        <v>610</v>
      </c>
      <c r="P702">
        <v>3.2698069412119841E-2</v>
      </c>
      <c r="Q702" s="5">
        <v>20417000</v>
      </c>
      <c r="T702">
        <v>637</v>
      </c>
      <c r="U702">
        <v>-4.02338E-2</v>
      </c>
      <c r="W702">
        <v>30076000</v>
      </c>
      <c r="X702">
        <v>0.92488199999999998</v>
      </c>
      <c r="Y702">
        <v>637</v>
      </c>
    </row>
    <row r="703" spans="1:25" x14ac:dyDescent="0.2">
      <c r="A703" s="13">
        <v>701</v>
      </c>
      <c r="B703">
        <v>-0.29804724016877782</v>
      </c>
      <c r="C703" s="5">
        <v>750770000</v>
      </c>
      <c r="G703">
        <v>701</v>
      </c>
      <c r="H703">
        <v>-0.29804700000000001</v>
      </c>
      <c r="J703">
        <v>750770000</v>
      </c>
      <c r="K703">
        <v>0.33185999999999999</v>
      </c>
      <c r="L703">
        <v>701</v>
      </c>
      <c r="O703" s="13">
        <v>637</v>
      </c>
      <c r="P703">
        <v>-4.0233810978718108E-2</v>
      </c>
      <c r="Q703" s="5">
        <v>30076000</v>
      </c>
      <c r="T703">
        <v>712</v>
      </c>
      <c r="U703">
        <v>-1.6158499999999999E-2</v>
      </c>
      <c r="W703">
        <v>922310000</v>
      </c>
      <c r="X703">
        <v>0.91400300000000001</v>
      </c>
      <c r="Y703">
        <v>712</v>
      </c>
    </row>
    <row r="704" spans="1:25" x14ac:dyDescent="0.2">
      <c r="A704" s="13">
        <v>702</v>
      </c>
      <c r="B704">
        <v>-0.3223524886181654</v>
      </c>
      <c r="C704" s="5">
        <v>33643000000</v>
      </c>
      <c r="G704">
        <v>702</v>
      </c>
      <c r="H704">
        <v>-0.32235200000000003</v>
      </c>
      <c r="J704">
        <v>33643000000</v>
      </c>
      <c r="K704">
        <v>0.29700799999999999</v>
      </c>
      <c r="L704">
        <v>702</v>
      </c>
      <c r="O704" s="13">
        <v>712</v>
      </c>
      <c r="P704">
        <v>-1.6158532911031136E-2</v>
      </c>
      <c r="Q704" s="5">
        <v>922310000</v>
      </c>
      <c r="T704">
        <v>328</v>
      </c>
      <c r="U704">
        <v>-3.6528600000000001E-2</v>
      </c>
      <c r="W704">
        <v>20017000</v>
      </c>
      <c r="X704">
        <v>0.93199200000000004</v>
      </c>
      <c r="Y704">
        <v>328</v>
      </c>
    </row>
    <row r="705" spans="1:25" x14ac:dyDescent="0.2">
      <c r="A705" s="13">
        <v>703</v>
      </c>
      <c r="B705">
        <v>9.3588097578983162E-2</v>
      </c>
      <c r="C705" s="5">
        <v>274290000</v>
      </c>
      <c r="G705">
        <v>703</v>
      </c>
      <c r="H705">
        <v>9.3588099999999994E-2</v>
      </c>
      <c r="J705">
        <v>274290000</v>
      </c>
      <c r="K705">
        <v>0.96544200000000002</v>
      </c>
      <c r="L705">
        <v>703</v>
      </c>
      <c r="O705" s="13">
        <v>328</v>
      </c>
      <c r="P705">
        <v>-3.6528556814657026E-2</v>
      </c>
      <c r="Q705" s="5">
        <v>20017000</v>
      </c>
      <c r="T705">
        <v>55</v>
      </c>
      <c r="U705">
        <v>5.6785599999999999E-2</v>
      </c>
      <c r="W705">
        <v>74499000</v>
      </c>
      <c r="X705">
        <v>0.90465899999999999</v>
      </c>
      <c r="Y705">
        <v>55</v>
      </c>
    </row>
    <row r="706" spans="1:25" x14ac:dyDescent="0.2">
      <c r="A706" s="13">
        <v>704</v>
      </c>
      <c r="B706">
        <v>0.4328462441048686</v>
      </c>
      <c r="C706" s="5">
        <v>50149000</v>
      </c>
      <c r="G706">
        <v>704</v>
      </c>
      <c r="H706">
        <v>0.43284600000000001</v>
      </c>
      <c r="J706">
        <v>50149000</v>
      </c>
      <c r="K706">
        <v>0.50301799999999997</v>
      </c>
      <c r="L706">
        <v>704</v>
      </c>
      <c r="O706" s="13">
        <v>55</v>
      </c>
      <c r="P706">
        <v>5.6785627618873014E-2</v>
      </c>
      <c r="Q706" s="5">
        <v>74499000</v>
      </c>
      <c r="T706">
        <v>92</v>
      </c>
      <c r="U706">
        <v>7.8558000000000003E-2</v>
      </c>
      <c r="W706">
        <v>12610000</v>
      </c>
      <c r="X706">
        <v>0.86912999999999996</v>
      </c>
      <c r="Y706">
        <v>92</v>
      </c>
    </row>
    <row r="707" spans="1:25" x14ac:dyDescent="0.2">
      <c r="A707" s="13">
        <v>705</v>
      </c>
      <c r="B707">
        <v>-0.36615913331159566</v>
      </c>
      <c r="C707" s="5">
        <v>617260000</v>
      </c>
      <c r="G707">
        <v>705</v>
      </c>
      <c r="H707">
        <v>-0.36615900000000001</v>
      </c>
      <c r="J707">
        <v>617260000</v>
      </c>
      <c r="K707">
        <v>0.24057999999999999</v>
      </c>
      <c r="L707">
        <v>705</v>
      </c>
      <c r="O707" s="13">
        <v>92</v>
      </c>
      <c r="P707">
        <v>7.8557951832251199E-2</v>
      </c>
      <c r="Q707" s="5">
        <v>12610000</v>
      </c>
      <c r="T707">
        <v>779</v>
      </c>
      <c r="U707">
        <v>3.6035999999999999E-2</v>
      </c>
      <c r="W707">
        <v>14072000</v>
      </c>
      <c r="X707">
        <v>0.93869899999999995</v>
      </c>
      <c r="Y707">
        <v>779</v>
      </c>
    </row>
    <row r="708" spans="1:25" x14ac:dyDescent="0.2">
      <c r="A708" s="13">
        <v>706</v>
      </c>
      <c r="B708">
        <v>-7.6477180399358913E-2</v>
      </c>
      <c r="C708" s="5">
        <v>426630000</v>
      </c>
      <c r="G708">
        <v>706</v>
      </c>
      <c r="H708">
        <v>-7.6477199999999995E-2</v>
      </c>
      <c r="J708">
        <v>426630000</v>
      </c>
      <c r="K708">
        <v>0.75696300000000005</v>
      </c>
      <c r="L708">
        <v>706</v>
      </c>
      <c r="O708" s="13">
        <v>779</v>
      </c>
      <c r="P708">
        <v>3.6035980726455905E-2</v>
      </c>
      <c r="Q708" s="5">
        <v>14072000</v>
      </c>
      <c r="T708">
        <v>778</v>
      </c>
      <c r="U708">
        <v>1.73413E-2</v>
      </c>
      <c r="W708">
        <v>4580700000</v>
      </c>
      <c r="X708">
        <v>0.99285699999999999</v>
      </c>
      <c r="Y708">
        <v>778</v>
      </c>
    </row>
    <row r="709" spans="1:25" x14ac:dyDescent="0.2">
      <c r="A709" s="13">
        <v>707</v>
      </c>
      <c r="B709">
        <v>-7.261817199261944E-2</v>
      </c>
      <c r="C709" s="5">
        <v>149260000</v>
      </c>
      <c r="G709">
        <v>707</v>
      </c>
      <c r="H709">
        <v>-7.2618199999999994E-2</v>
      </c>
      <c r="J709">
        <v>149260000</v>
      </c>
      <c r="K709">
        <v>0.79839300000000002</v>
      </c>
      <c r="L709">
        <v>707</v>
      </c>
      <c r="O709" s="13">
        <v>778</v>
      </c>
      <c r="P709">
        <v>1.7341291684173945E-2</v>
      </c>
      <c r="Q709" s="5">
        <v>4580700000</v>
      </c>
      <c r="T709">
        <v>359</v>
      </c>
      <c r="U709">
        <v>-2.8846400000000001E-2</v>
      </c>
      <c r="W709">
        <v>61325000</v>
      </c>
      <c r="X709">
        <v>0.94674899999999995</v>
      </c>
      <c r="Y709">
        <v>359</v>
      </c>
    </row>
    <row r="710" spans="1:25" x14ac:dyDescent="0.2">
      <c r="A710" s="13">
        <v>708</v>
      </c>
      <c r="B710">
        <v>-0.51782853353833636</v>
      </c>
      <c r="C710" s="5">
        <v>552130000</v>
      </c>
      <c r="G710">
        <v>708</v>
      </c>
      <c r="H710">
        <v>-0.51782899999999998</v>
      </c>
      <c r="J710">
        <v>552130000</v>
      </c>
      <c r="K710">
        <v>0.103962</v>
      </c>
      <c r="L710">
        <v>708</v>
      </c>
      <c r="O710" s="13">
        <v>359</v>
      </c>
      <c r="P710">
        <v>-2.8846419477509253E-2</v>
      </c>
      <c r="Q710" s="5">
        <v>61325000</v>
      </c>
      <c r="T710">
        <v>431</v>
      </c>
      <c r="U710">
        <v>-1.40465E-2</v>
      </c>
      <c r="W710">
        <v>310950000000</v>
      </c>
      <c r="X710">
        <v>0.91895800000000005</v>
      </c>
      <c r="Y710">
        <v>431</v>
      </c>
    </row>
    <row r="711" spans="1:25" x14ac:dyDescent="0.2">
      <c r="A711" s="13">
        <v>709</v>
      </c>
      <c r="B711">
        <v>0.11457505189115336</v>
      </c>
      <c r="C711" s="5">
        <v>369500000</v>
      </c>
      <c r="G711">
        <v>709</v>
      </c>
      <c r="H711">
        <v>0.114575</v>
      </c>
      <c r="J711">
        <v>369500000</v>
      </c>
      <c r="K711">
        <v>0.78363899999999997</v>
      </c>
      <c r="L711">
        <v>709</v>
      </c>
      <c r="O711" s="13">
        <v>431</v>
      </c>
      <c r="P711">
        <v>-1.4046533830689654E-2</v>
      </c>
      <c r="Q711" s="5">
        <v>310950000000</v>
      </c>
      <c r="T711">
        <v>700</v>
      </c>
      <c r="U711">
        <v>2.87145E-2</v>
      </c>
      <c r="W711">
        <v>24000000</v>
      </c>
      <c r="X711">
        <v>0.95074000000000003</v>
      </c>
      <c r="Y711">
        <v>700</v>
      </c>
    </row>
    <row r="712" spans="1:25" x14ac:dyDescent="0.2">
      <c r="A712" s="13">
        <v>710</v>
      </c>
      <c r="B712">
        <v>-0.22834463067817806</v>
      </c>
      <c r="C712" s="5">
        <v>311420000</v>
      </c>
      <c r="G712">
        <v>710</v>
      </c>
      <c r="H712">
        <v>-0.22834499999999999</v>
      </c>
      <c r="J712">
        <v>311420000</v>
      </c>
      <c r="K712">
        <v>0.593279</v>
      </c>
      <c r="L712">
        <v>710</v>
      </c>
      <c r="O712" s="13">
        <v>700</v>
      </c>
      <c r="P712">
        <v>2.8714505907524245E-2</v>
      </c>
      <c r="Q712" s="5">
        <v>24000000</v>
      </c>
      <c r="T712">
        <v>160</v>
      </c>
      <c r="U712">
        <v>-1.1172E-2</v>
      </c>
      <c r="W712">
        <v>22581000000</v>
      </c>
      <c r="X712">
        <v>0.92570699999999995</v>
      </c>
      <c r="Y712">
        <v>160</v>
      </c>
    </row>
    <row r="713" spans="1:25" x14ac:dyDescent="0.2">
      <c r="A713" s="13">
        <v>711</v>
      </c>
      <c r="B713">
        <v>0.21439640648440084</v>
      </c>
      <c r="C713" s="5">
        <v>108440000</v>
      </c>
      <c r="G713">
        <v>711</v>
      </c>
      <c r="H713">
        <v>0.214396</v>
      </c>
      <c r="J713">
        <v>108440000</v>
      </c>
      <c r="K713">
        <v>0.789937</v>
      </c>
      <c r="L713">
        <v>711</v>
      </c>
      <c r="O713" s="13">
        <v>160</v>
      </c>
      <c r="P713">
        <v>-1.1171953905697302E-2</v>
      </c>
      <c r="Q713" s="5">
        <v>22581000000</v>
      </c>
      <c r="T713">
        <v>96</v>
      </c>
      <c r="U713">
        <v>0.116536</v>
      </c>
      <c r="W713">
        <v>157080000</v>
      </c>
      <c r="X713">
        <v>0.80782600000000004</v>
      </c>
      <c r="Y713">
        <v>96</v>
      </c>
    </row>
    <row r="714" spans="1:25" x14ac:dyDescent="0.2">
      <c r="A714" s="13">
        <v>712</v>
      </c>
      <c r="B714">
        <v>-1.6158532911031136E-2</v>
      </c>
      <c r="C714" s="5">
        <v>922310000</v>
      </c>
      <c r="G714">
        <v>712</v>
      </c>
      <c r="H714">
        <v>-1.6158499999999999E-2</v>
      </c>
      <c r="J714">
        <v>922310000</v>
      </c>
      <c r="K714">
        <v>0.89692099999999997</v>
      </c>
      <c r="L714">
        <v>712</v>
      </c>
      <c r="O714" s="13">
        <v>96</v>
      </c>
      <c r="P714">
        <v>0.1165355271888924</v>
      </c>
      <c r="Q714" s="5">
        <v>157080000</v>
      </c>
      <c r="T714">
        <v>220</v>
      </c>
      <c r="U714">
        <v>1.4673800000000001E-2</v>
      </c>
      <c r="W714">
        <v>837440000</v>
      </c>
      <c r="X714">
        <v>0.98656600000000005</v>
      </c>
      <c r="Y714">
        <v>220</v>
      </c>
    </row>
    <row r="715" spans="1:25" x14ac:dyDescent="0.2">
      <c r="A715" s="13">
        <v>713</v>
      </c>
      <c r="B715">
        <v>0.12613537534860239</v>
      </c>
      <c r="C715" s="5">
        <v>167700000</v>
      </c>
      <c r="G715">
        <v>713</v>
      </c>
      <c r="H715">
        <v>0.126135</v>
      </c>
      <c r="J715">
        <v>167700000</v>
      </c>
      <c r="K715">
        <v>0.91762699999999997</v>
      </c>
      <c r="L715">
        <v>713</v>
      </c>
      <c r="O715" s="13">
        <v>220</v>
      </c>
      <c r="P715">
        <v>1.4673778629974998E-2</v>
      </c>
      <c r="Q715" s="5">
        <v>837440000</v>
      </c>
      <c r="T715">
        <v>188</v>
      </c>
      <c r="U715">
        <v>-0.109777</v>
      </c>
      <c r="W715">
        <v>45371000</v>
      </c>
      <c r="X715">
        <v>0.79316399999999998</v>
      </c>
      <c r="Y715">
        <v>188</v>
      </c>
    </row>
    <row r="716" spans="1:25" x14ac:dyDescent="0.2">
      <c r="A716" s="13">
        <v>714</v>
      </c>
      <c r="B716">
        <v>-7.508717013143211E-2</v>
      </c>
      <c r="C716" s="5">
        <v>10872000</v>
      </c>
      <c r="G716">
        <v>714</v>
      </c>
      <c r="H716">
        <v>-7.5087200000000007E-2</v>
      </c>
      <c r="J716">
        <v>10872000</v>
      </c>
      <c r="K716">
        <v>0.794983</v>
      </c>
      <c r="L716">
        <v>714</v>
      </c>
      <c r="O716" s="13">
        <v>188</v>
      </c>
      <c r="P716">
        <v>-0.10977748611718946</v>
      </c>
      <c r="Q716" s="5">
        <v>45371000</v>
      </c>
      <c r="T716">
        <v>528</v>
      </c>
      <c r="U716">
        <v>1.6308300000000001E-2</v>
      </c>
      <c r="W716">
        <v>38017000000</v>
      </c>
      <c r="X716">
        <v>0.990421</v>
      </c>
      <c r="Y716">
        <v>528</v>
      </c>
    </row>
    <row r="717" spans="1:25" x14ac:dyDescent="0.2">
      <c r="A717" s="13">
        <v>715</v>
      </c>
      <c r="B717">
        <v>0.49197727212118919</v>
      </c>
      <c r="C717" s="5">
        <v>119970000</v>
      </c>
      <c r="G717">
        <v>715</v>
      </c>
      <c r="H717">
        <v>0.491977</v>
      </c>
      <c r="J717">
        <v>119970000</v>
      </c>
      <c r="K717">
        <v>0.43602000000000002</v>
      </c>
      <c r="L717">
        <v>715</v>
      </c>
      <c r="O717" s="13">
        <v>528</v>
      </c>
      <c r="P717">
        <v>1.6308307289446908E-2</v>
      </c>
      <c r="Q717" s="5">
        <v>38017000000</v>
      </c>
      <c r="T717">
        <v>795</v>
      </c>
      <c r="U717">
        <v>-8.1295099999999995E-3</v>
      </c>
      <c r="W717">
        <v>35740000000</v>
      </c>
      <c r="X717">
        <v>0.93285499999999999</v>
      </c>
      <c r="Y717">
        <v>795</v>
      </c>
    </row>
    <row r="718" spans="1:25" x14ac:dyDescent="0.2">
      <c r="A718" s="13">
        <v>716</v>
      </c>
      <c r="B718">
        <v>-0.21331719093380486</v>
      </c>
      <c r="C718" s="5">
        <v>135870000</v>
      </c>
      <c r="G718">
        <v>716</v>
      </c>
      <c r="H718">
        <v>-0.21331700000000001</v>
      </c>
      <c r="J718">
        <v>135870000</v>
      </c>
      <c r="K718">
        <v>0.61201499999999998</v>
      </c>
      <c r="L718">
        <v>716</v>
      </c>
      <c r="O718" s="13">
        <v>795</v>
      </c>
      <c r="P718">
        <v>-8.129510143064532E-3</v>
      </c>
      <c r="Q718" s="5">
        <v>35740000000</v>
      </c>
      <c r="T718">
        <v>42</v>
      </c>
      <c r="U718">
        <v>4.3476099999999997E-2</v>
      </c>
      <c r="W718">
        <v>3659800000</v>
      </c>
      <c r="X718">
        <v>0.94154899999999997</v>
      </c>
      <c r="Y718">
        <v>42</v>
      </c>
    </row>
    <row r="719" spans="1:25" x14ac:dyDescent="0.2">
      <c r="A719" s="13">
        <v>717</v>
      </c>
      <c r="B719">
        <v>0.56561350510830355</v>
      </c>
      <c r="C719" s="5">
        <v>34204000</v>
      </c>
      <c r="G719">
        <v>717</v>
      </c>
      <c r="H719">
        <v>0.56561399999999995</v>
      </c>
      <c r="J719">
        <v>34204000</v>
      </c>
      <c r="K719">
        <v>0.36024600000000001</v>
      </c>
      <c r="L719">
        <v>717</v>
      </c>
      <c r="O719" s="13">
        <v>42</v>
      </c>
      <c r="P719">
        <v>4.3476103174637834E-2</v>
      </c>
      <c r="Q719" s="5">
        <v>3659800000</v>
      </c>
      <c r="T719">
        <v>620</v>
      </c>
      <c r="U719">
        <v>1.50951E-2</v>
      </c>
      <c r="W719">
        <v>80324000000</v>
      </c>
      <c r="X719">
        <v>0.98755899999999996</v>
      </c>
      <c r="Y719">
        <v>620</v>
      </c>
    </row>
    <row r="720" spans="1:25" x14ac:dyDescent="0.2">
      <c r="A720" s="13">
        <v>718</v>
      </c>
      <c r="B720">
        <v>0.1067232792304085</v>
      </c>
      <c r="C720" s="5">
        <v>358510000</v>
      </c>
      <c r="G720">
        <v>718</v>
      </c>
      <c r="H720">
        <v>0.106723</v>
      </c>
      <c r="J720">
        <v>358510000</v>
      </c>
      <c r="K720">
        <v>0.80267699999999997</v>
      </c>
      <c r="L720">
        <v>718</v>
      </c>
      <c r="O720" s="13">
        <v>620</v>
      </c>
      <c r="P720">
        <v>1.50951228991808E-2</v>
      </c>
      <c r="Q720" s="5">
        <v>80324000000</v>
      </c>
      <c r="T720">
        <v>691</v>
      </c>
      <c r="U720">
        <v>-1.7344100000000001E-2</v>
      </c>
      <c r="W720">
        <v>220090000</v>
      </c>
      <c r="X720">
        <v>0.96887699999999999</v>
      </c>
      <c r="Y720">
        <v>691</v>
      </c>
    </row>
    <row r="721" spans="1:25" x14ac:dyDescent="0.2">
      <c r="A721" s="13">
        <v>719</v>
      </c>
      <c r="B721">
        <v>-0.86484782997718734</v>
      </c>
      <c r="C721" s="5">
        <v>9149400</v>
      </c>
      <c r="G721">
        <v>719</v>
      </c>
      <c r="H721">
        <v>-0.86484799999999995</v>
      </c>
      <c r="J721">
        <v>9149400</v>
      </c>
      <c r="K721">
        <v>9.4312999999999994E-2</v>
      </c>
      <c r="L721">
        <v>719</v>
      </c>
      <c r="O721" s="13">
        <v>691</v>
      </c>
      <c r="P721">
        <v>-1.7344059581736931E-2</v>
      </c>
      <c r="Q721" s="5">
        <v>220090000</v>
      </c>
      <c r="T721">
        <v>645</v>
      </c>
      <c r="U721">
        <v>-1.2179000000000001E-2</v>
      </c>
      <c r="W721">
        <v>526760000</v>
      </c>
      <c r="X721">
        <v>0.923342</v>
      </c>
      <c r="Y721">
        <v>645</v>
      </c>
    </row>
    <row r="722" spans="1:25" x14ac:dyDescent="0.2">
      <c r="A722" s="13">
        <v>720</v>
      </c>
      <c r="B722">
        <v>0.65920912890227179</v>
      </c>
      <c r="C722" s="5">
        <v>505930000</v>
      </c>
      <c r="G722">
        <v>720</v>
      </c>
      <c r="H722">
        <v>0.65920900000000004</v>
      </c>
      <c r="J722">
        <v>505930000</v>
      </c>
      <c r="K722">
        <v>4.6858400000000001E-2</v>
      </c>
      <c r="L722">
        <v>720</v>
      </c>
      <c r="O722" s="13">
        <v>645</v>
      </c>
      <c r="P722">
        <v>-1.2179017039684992E-2</v>
      </c>
      <c r="Q722" s="5">
        <v>526760000</v>
      </c>
      <c r="T722">
        <v>648</v>
      </c>
      <c r="U722">
        <v>-6.3654499999999999E-3</v>
      </c>
      <c r="W722">
        <v>2049700000</v>
      </c>
      <c r="X722">
        <v>0.937002</v>
      </c>
      <c r="Y722">
        <v>648</v>
      </c>
    </row>
    <row r="723" spans="1:25" x14ac:dyDescent="0.2">
      <c r="A723" s="13">
        <v>721</v>
      </c>
      <c r="B723">
        <v>0.76450828239873014</v>
      </c>
      <c r="C723" s="5">
        <v>31230000</v>
      </c>
      <c r="G723">
        <v>721</v>
      </c>
      <c r="H723">
        <v>0.76450799999999997</v>
      </c>
      <c r="J723">
        <v>31230000</v>
      </c>
      <c r="K723">
        <v>0.199792</v>
      </c>
      <c r="L723">
        <v>721</v>
      </c>
      <c r="O723" s="13">
        <v>648</v>
      </c>
      <c r="P723">
        <v>-6.3654458039591605E-3</v>
      </c>
      <c r="Q723" s="5">
        <v>2049700000</v>
      </c>
      <c r="T723">
        <v>420</v>
      </c>
      <c r="U723">
        <v>-2.9988999999999998E-2</v>
      </c>
      <c r="W723">
        <v>194360000</v>
      </c>
      <c r="X723">
        <v>0.94455199999999995</v>
      </c>
      <c r="Y723">
        <v>420</v>
      </c>
    </row>
    <row r="724" spans="1:25" x14ac:dyDescent="0.2">
      <c r="A724" s="13">
        <v>722</v>
      </c>
      <c r="B724">
        <v>0.18746447545185149</v>
      </c>
      <c r="C724" s="5">
        <v>124650000</v>
      </c>
      <c r="G724">
        <v>722</v>
      </c>
      <c r="H724">
        <v>0.18746399999999999</v>
      </c>
      <c r="J724">
        <v>124650000</v>
      </c>
      <c r="K724">
        <v>0.82847000000000004</v>
      </c>
      <c r="L724">
        <v>722</v>
      </c>
      <c r="O724" s="13">
        <v>420</v>
      </c>
      <c r="P724">
        <v>-2.9989027072703806E-2</v>
      </c>
      <c r="Q724" s="5">
        <v>194360000</v>
      </c>
      <c r="T724">
        <v>288</v>
      </c>
      <c r="U724">
        <v>-8.0316199999999997E-3</v>
      </c>
      <c r="W724">
        <v>11663000000</v>
      </c>
      <c r="X724">
        <v>0.93308500000000005</v>
      </c>
      <c r="Y724">
        <v>288</v>
      </c>
    </row>
    <row r="725" spans="1:25" x14ac:dyDescent="0.2">
      <c r="A725" s="13">
        <v>723</v>
      </c>
      <c r="B725">
        <v>1.1273278365641182</v>
      </c>
      <c r="C725" s="5">
        <v>34052000</v>
      </c>
      <c r="G725">
        <v>723</v>
      </c>
      <c r="H725">
        <v>1.1273299999999999</v>
      </c>
      <c r="J725">
        <v>34052000</v>
      </c>
      <c r="K725">
        <v>5.0929599999999998E-2</v>
      </c>
      <c r="L725">
        <v>723</v>
      </c>
      <c r="O725" s="13">
        <v>288</v>
      </c>
      <c r="P725">
        <v>-8.0316163207532869E-3</v>
      </c>
      <c r="Q725" s="5">
        <v>11663000000</v>
      </c>
      <c r="T725">
        <v>562</v>
      </c>
      <c r="U725">
        <v>-1.21574E-2</v>
      </c>
      <c r="W725">
        <v>5725800000</v>
      </c>
      <c r="X725">
        <v>0.92339199999999999</v>
      </c>
      <c r="Y725">
        <v>562</v>
      </c>
    </row>
    <row r="726" spans="1:25" x14ac:dyDescent="0.2">
      <c r="A726" s="13">
        <v>724</v>
      </c>
      <c r="B726">
        <v>0.49816510457412189</v>
      </c>
      <c r="C726" s="5">
        <v>566110000</v>
      </c>
      <c r="G726">
        <v>724</v>
      </c>
      <c r="H726">
        <v>0.49816500000000002</v>
      </c>
      <c r="J726">
        <v>566110000</v>
      </c>
      <c r="K726">
        <v>0.13859099999999999</v>
      </c>
      <c r="L726">
        <v>724</v>
      </c>
      <c r="O726" s="13">
        <v>562</v>
      </c>
      <c r="P726">
        <v>-1.2157434686753453E-2</v>
      </c>
      <c r="Q726" s="5">
        <v>5725800000</v>
      </c>
      <c r="T726">
        <v>653</v>
      </c>
      <c r="U726">
        <v>-3.0431099999999999E-2</v>
      </c>
      <c r="W726">
        <v>80193000</v>
      </c>
      <c r="X726">
        <v>0.94370299999999996</v>
      </c>
      <c r="Y726">
        <v>653</v>
      </c>
    </row>
    <row r="727" spans="1:25" x14ac:dyDescent="0.2">
      <c r="A727" s="13">
        <v>725</v>
      </c>
      <c r="B727">
        <v>0.15214812245990564</v>
      </c>
      <c r="C727" s="5">
        <v>84174000000</v>
      </c>
      <c r="G727">
        <v>725</v>
      </c>
      <c r="H727">
        <v>0.15214800000000001</v>
      </c>
      <c r="J727">
        <v>84174000000</v>
      </c>
      <c r="K727">
        <v>0.69450000000000001</v>
      </c>
      <c r="L727">
        <v>725</v>
      </c>
      <c r="O727" s="13">
        <v>653</v>
      </c>
      <c r="P727">
        <v>-3.0431090053944013E-2</v>
      </c>
      <c r="Q727" s="5">
        <v>80193000</v>
      </c>
      <c r="T727">
        <v>704</v>
      </c>
      <c r="U727">
        <v>1.78087E-2</v>
      </c>
      <c r="W727">
        <v>50149000</v>
      </c>
      <c r="X727">
        <v>0.96869499999999997</v>
      </c>
      <c r="Y727">
        <v>704</v>
      </c>
    </row>
    <row r="728" spans="1:25" x14ac:dyDescent="0.2">
      <c r="A728" s="13">
        <v>726</v>
      </c>
      <c r="B728">
        <v>0.44986193378008094</v>
      </c>
      <c r="C728" s="5">
        <v>900950000</v>
      </c>
      <c r="G728">
        <v>726</v>
      </c>
      <c r="H728">
        <v>0.44986199999999998</v>
      </c>
      <c r="J728">
        <v>900950000</v>
      </c>
      <c r="K728">
        <v>0.183804</v>
      </c>
      <c r="L728">
        <v>726</v>
      </c>
      <c r="O728" s="13">
        <v>704</v>
      </c>
      <c r="P728">
        <v>1.7808744826024809E-2</v>
      </c>
      <c r="Q728" s="5">
        <v>50149000</v>
      </c>
      <c r="T728">
        <v>550</v>
      </c>
      <c r="U728">
        <v>1.27809E-2</v>
      </c>
      <c r="W728">
        <v>183990000</v>
      </c>
      <c r="X728">
        <v>0.97697900000000004</v>
      </c>
      <c r="Y728">
        <v>550</v>
      </c>
    </row>
    <row r="729" spans="1:25" x14ac:dyDescent="0.2">
      <c r="A729" s="13">
        <v>727</v>
      </c>
      <c r="B729">
        <v>-6.483220255194018E-2</v>
      </c>
      <c r="C729" s="5">
        <v>409170000</v>
      </c>
      <c r="G729">
        <v>727</v>
      </c>
      <c r="H729">
        <v>-6.4832200000000006E-2</v>
      </c>
      <c r="J729">
        <v>409170000</v>
      </c>
      <c r="K729">
        <v>0.78351800000000005</v>
      </c>
      <c r="L729">
        <v>727</v>
      </c>
      <c r="O729" s="13">
        <v>550</v>
      </c>
      <c r="P729">
        <v>1.2780879955896579E-2</v>
      </c>
      <c r="Q729" s="5">
        <v>183990000</v>
      </c>
      <c r="T729">
        <v>523</v>
      </c>
      <c r="U729">
        <v>5.4559300000000003E-3</v>
      </c>
      <c r="W729">
        <v>13292000000</v>
      </c>
      <c r="X729">
        <v>0.96483300000000005</v>
      </c>
      <c r="Y729">
        <v>523</v>
      </c>
    </row>
    <row r="730" spans="1:25" x14ac:dyDescent="0.2">
      <c r="A730" s="13">
        <v>728</v>
      </c>
      <c r="B730">
        <v>0.11909782169976396</v>
      </c>
      <c r="C730" s="5">
        <v>69409000000</v>
      </c>
      <c r="G730">
        <v>728</v>
      </c>
      <c r="H730">
        <v>0.119098</v>
      </c>
      <c r="J730">
        <v>69409000000</v>
      </c>
      <c r="K730">
        <v>0.77273000000000003</v>
      </c>
      <c r="L730">
        <v>728</v>
      </c>
      <c r="O730" s="13">
        <v>523</v>
      </c>
      <c r="P730">
        <v>5.4559257320551911E-3</v>
      </c>
      <c r="Q730" s="5">
        <v>13292000000</v>
      </c>
      <c r="T730">
        <v>452</v>
      </c>
      <c r="U730">
        <v>-3.5038199999999999E-2</v>
      </c>
      <c r="W730">
        <v>350770000</v>
      </c>
      <c r="X730">
        <v>0.86988399999999999</v>
      </c>
      <c r="Y730">
        <v>452</v>
      </c>
    </row>
    <row r="731" spans="1:25" x14ac:dyDescent="0.2">
      <c r="A731" s="13">
        <v>729</v>
      </c>
      <c r="B731">
        <v>-0.10202906999871328</v>
      </c>
      <c r="C731" s="5">
        <v>40929000</v>
      </c>
      <c r="G731">
        <v>729</v>
      </c>
      <c r="H731">
        <v>-0.10202899999999999</v>
      </c>
      <c r="J731">
        <v>40929000</v>
      </c>
      <c r="K731">
        <v>0.75803900000000002</v>
      </c>
      <c r="L731">
        <v>729</v>
      </c>
      <c r="O731" s="13">
        <v>452</v>
      </c>
      <c r="P731">
        <v>-3.5038189230629853E-2</v>
      </c>
      <c r="Q731" s="5">
        <v>350770000</v>
      </c>
      <c r="T731">
        <v>379</v>
      </c>
      <c r="U731">
        <v>-3.2995200000000002E-2</v>
      </c>
      <c r="W731">
        <v>92746000</v>
      </c>
      <c r="X731">
        <v>0.93877600000000005</v>
      </c>
      <c r="Y731">
        <v>379</v>
      </c>
    </row>
    <row r="732" spans="1:25" x14ac:dyDescent="0.2">
      <c r="A732" s="13">
        <v>730</v>
      </c>
      <c r="B732">
        <v>-4.084093249971435E-2</v>
      </c>
      <c r="C732" s="5">
        <v>2018600000</v>
      </c>
      <c r="G732">
        <v>730</v>
      </c>
      <c r="H732">
        <v>-4.0840899999999999E-2</v>
      </c>
      <c r="J732">
        <v>2018600000</v>
      </c>
      <c r="K732">
        <v>0.83899800000000002</v>
      </c>
      <c r="L732">
        <v>730</v>
      </c>
      <c r="O732" s="13">
        <v>379</v>
      </c>
      <c r="P732">
        <v>-3.2995186057815845E-2</v>
      </c>
      <c r="Q732" s="5">
        <v>92746000</v>
      </c>
      <c r="T732">
        <v>312</v>
      </c>
      <c r="U732">
        <v>-1.6237999999999999E-2</v>
      </c>
      <c r="W732">
        <v>19995000</v>
      </c>
      <c r="X732">
        <v>0.97100600000000004</v>
      </c>
      <c r="Y732">
        <v>312</v>
      </c>
    </row>
    <row r="733" spans="1:25" x14ac:dyDescent="0.2">
      <c r="A733" s="13">
        <v>731</v>
      </c>
      <c r="B733">
        <v>0.18608549191835203</v>
      </c>
      <c r="C733" s="5">
        <v>30065000</v>
      </c>
      <c r="G733">
        <v>731</v>
      </c>
      <c r="H733">
        <v>0.186085</v>
      </c>
      <c r="J733">
        <v>30065000</v>
      </c>
      <c r="K733">
        <v>0.83045500000000005</v>
      </c>
      <c r="L733">
        <v>731</v>
      </c>
      <c r="O733" s="13">
        <v>312</v>
      </c>
      <c r="P733">
        <v>-1.6237991796879438E-2</v>
      </c>
      <c r="Q733" s="5">
        <v>19995000</v>
      </c>
      <c r="T733">
        <v>39</v>
      </c>
      <c r="U733">
        <v>1.43775E-2</v>
      </c>
      <c r="W733">
        <v>6158500000</v>
      </c>
      <c r="X733">
        <v>0.98586700000000005</v>
      </c>
      <c r="Y733">
        <v>39</v>
      </c>
    </row>
    <row r="734" spans="1:25" x14ac:dyDescent="0.2">
      <c r="A734" s="13">
        <v>732</v>
      </c>
      <c r="B734">
        <v>8.3387164382150519E-2</v>
      </c>
      <c r="C734" s="5">
        <v>3733100000</v>
      </c>
      <c r="G734">
        <v>732</v>
      </c>
      <c r="H734">
        <v>8.3387199999999995E-2</v>
      </c>
      <c r="J734">
        <v>3733100000</v>
      </c>
      <c r="K734">
        <v>0.85991099999999998</v>
      </c>
      <c r="L734">
        <v>732</v>
      </c>
      <c r="O734" s="13">
        <v>39</v>
      </c>
      <c r="P734">
        <v>1.4377503873287711E-2</v>
      </c>
      <c r="Q734" s="5">
        <v>6158500000</v>
      </c>
      <c r="T734">
        <v>31</v>
      </c>
      <c r="U734">
        <v>-2.5019300000000001E-2</v>
      </c>
      <c r="W734">
        <v>128750000</v>
      </c>
      <c r="X734">
        <v>0.95410700000000004</v>
      </c>
      <c r="Y734">
        <v>31</v>
      </c>
    </row>
    <row r="735" spans="1:25" x14ac:dyDescent="0.2">
      <c r="A735" s="13">
        <v>733</v>
      </c>
      <c r="B735">
        <v>-0.21596025787749054</v>
      </c>
      <c r="C735" s="5">
        <v>35703000000</v>
      </c>
      <c r="G735">
        <v>733</v>
      </c>
      <c r="H735">
        <v>-0.21596000000000001</v>
      </c>
      <c r="J735">
        <v>35703000000</v>
      </c>
      <c r="K735">
        <v>0.46813100000000002</v>
      </c>
      <c r="L735">
        <v>733</v>
      </c>
      <c r="O735" s="13">
        <v>31</v>
      </c>
      <c r="P735">
        <v>-2.5019307794899824E-2</v>
      </c>
      <c r="Q735" s="5">
        <v>128750000</v>
      </c>
      <c r="T735">
        <v>174</v>
      </c>
      <c r="U735">
        <v>-1.1347400000000001E-2</v>
      </c>
      <c r="W735">
        <v>1260200000</v>
      </c>
      <c r="X735">
        <v>0.92529399999999995</v>
      </c>
      <c r="Y735">
        <v>174</v>
      </c>
    </row>
    <row r="736" spans="1:25" x14ac:dyDescent="0.2">
      <c r="A736" s="13">
        <v>734</v>
      </c>
      <c r="B736">
        <v>-0.46884581895329019</v>
      </c>
      <c r="C736" s="5">
        <v>5255800000</v>
      </c>
      <c r="G736">
        <v>734</v>
      </c>
      <c r="H736">
        <v>-0.46884599999999998</v>
      </c>
      <c r="J736">
        <v>5255800000</v>
      </c>
      <c r="K736">
        <v>0.13891800000000001</v>
      </c>
      <c r="L736">
        <v>734</v>
      </c>
      <c r="O736" s="13">
        <v>174</v>
      </c>
      <c r="P736">
        <v>-1.1347403936048951E-2</v>
      </c>
      <c r="Q736" s="5">
        <v>1260200000</v>
      </c>
      <c r="T736">
        <v>412</v>
      </c>
      <c r="U736">
        <v>1.33697E-2</v>
      </c>
      <c r="W736">
        <v>14004000</v>
      </c>
      <c r="X736">
        <v>0.97600900000000002</v>
      </c>
      <c r="Y736">
        <v>412</v>
      </c>
    </row>
    <row r="737" spans="1:25" x14ac:dyDescent="0.2">
      <c r="A737" s="13">
        <v>735</v>
      </c>
      <c r="B737">
        <v>-0.30483419569778875</v>
      </c>
      <c r="C737" s="5">
        <v>245840000</v>
      </c>
      <c r="G737">
        <v>735</v>
      </c>
      <c r="H737">
        <v>-0.30483399999999999</v>
      </c>
      <c r="J737">
        <v>245840000</v>
      </c>
      <c r="K737">
        <v>0.50224400000000002</v>
      </c>
      <c r="L737">
        <v>735</v>
      </c>
      <c r="O737" s="13">
        <v>412</v>
      </c>
      <c r="P737">
        <v>1.3369678773785459E-2</v>
      </c>
      <c r="Q737" s="5">
        <v>14004000</v>
      </c>
      <c r="T737">
        <v>235</v>
      </c>
      <c r="U737">
        <v>6.36879E-3</v>
      </c>
      <c r="W737">
        <v>3017600000</v>
      </c>
      <c r="X737">
        <v>0.96698399999999995</v>
      </c>
      <c r="Y737">
        <v>235</v>
      </c>
    </row>
    <row r="738" spans="1:25" x14ac:dyDescent="0.2">
      <c r="A738" s="13">
        <v>736</v>
      </c>
      <c r="B738">
        <v>0.59760869851070364</v>
      </c>
      <c r="C738" s="5">
        <v>101240000</v>
      </c>
      <c r="G738">
        <v>736</v>
      </c>
      <c r="H738">
        <v>0.59760899999999995</v>
      </c>
      <c r="J738">
        <v>101240000</v>
      </c>
      <c r="K738">
        <v>0.33006999999999997</v>
      </c>
      <c r="L738">
        <v>736</v>
      </c>
      <c r="O738" s="13">
        <v>235</v>
      </c>
      <c r="P738">
        <v>6.3687939220880892E-3</v>
      </c>
      <c r="Q738" s="5">
        <v>3017600000</v>
      </c>
      <c r="T738">
        <v>791</v>
      </c>
      <c r="U738">
        <v>3.7635400000000001E-3</v>
      </c>
      <c r="W738">
        <v>245500000</v>
      </c>
      <c r="X738">
        <v>0.991842</v>
      </c>
      <c r="Y738">
        <v>791</v>
      </c>
    </row>
    <row r="739" spans="1:25" x14ac:dyDescent="0.2">
      <c r="A739" s="13">
        <v>737</v>
      </c>
      <c r="B739" t="e">
        <v>#NUM!</v>
      </c>
      <c r="C739" s="5">
        <v>1981500</v>
      </c>
      <c r="G739">
        <v>737</v>
      </c>
      <c r="H739" t="s">
        <v>3137</v>
      </c>
      <c r="J739">
        <v>1981500</v>
      </c>
      <c r="K739">
        <v>1</v>
      </c>
      <c r="L739">
        <v>737</v>
      </c>
      <c r="O739" s="13">
        <v>791</v>
      </c>
      <c r="P739">
        <v>3.7635421117299633E-3</v>
      </c>
      <c r="Q739" s="5">
        <v>245500000</v>
      </c>
      <c r="T739">
        <v>170</v>
      </c>
      <c r="U739">
        <v>5.8021100000000001E-3</v>
      </c>
      <c r="W739">
        <v>342340000</v>
      </c>
      <c r="X739">
        <v>0.96564899999999998</v>
      </c>
      <c r="Y739">
        <v>170</v>
      </c>
    </row>
    <row r="740" spans="1:25" x14ac:dyDescent="0.2">
      <c r="A740" s="13">
        <v>738</v>
      </c>
      <c r="B740">
        <v>-0.17176252240390283</v>
      </c>
      <c r="C740" s="5">
        <v>18324000000</v>
      </c>
      <c r="G740">
        <v>738</v>
      </c>
      <c r="H740">
        <v>-0.171763</v>
      </c>
      <c r="J740">
        <v>18324000000</v>
      </c>
      <c r="K740">
        <v>0.55271999999999999</v>
      </c>
      <c r="L740">
        <v>738</v>
      </c>
      <c r="O740" s="13">
        <v>170</v>
      </c>
      <c r="P740">
        <v>5.8021058722274284E-3</v>
      </c>
      <c r="Q740" s="5">
        <v>342340000</v>
      </c>
      <c r="T740">
        <v>407</v>
      </c>
      <c r="U740">
        <v>-1.4158499999999999E-2</v>
      </c>
      <c r="W740">
        <v>79843000</v>
      </c>
      <c r="X740">
        <v>0.97501000000000004</v>
      </c>
      <c r="Y740">
        <v>407</v>
      </c>
    </row>
    <row r="741" spans="1:25" x14ac:dyDescent="0.2">
      <c r="A741" s="13">
        <v>739</v>
      </c>
      <c r="B741">
        <v>-6.0636752559598397E-2</v>
      </c>
      <c r="C741" s="5">
        <v>591410000</v>
      </c>
      <c r="G741">
        <v>739</v>
      </c>
      <c r="H741">
        <v>-6.0636799999999998E-2</v>
      </c>
      <c r="J741">
        <v>591410000</v>
      </c>
      <c r="K741">
        <v>0.79315000000000002</v>
      </c>
      <c r="L741">
        <v>739</v>
      </c>
      <c r="O741" s="13">
        <v>407</v>
      </c>
      <c r="P741">
        <v>-1.4158497732451751E-2</v>
      </c>
      <c r="Q741" s="5">
        <v>79843000</v>
      </c>
      <c r="T741">
        <v>504</v>
      </c>
      <c r="U741">
        <v>-2.1722099999999999E-3</v>
      </c>
      <c r="W741">
        <v>3780300000</v>
      </c>
      <c r="X741">
        <v>0.94686700000000001</v>
      </c>
      <c r="Y741">
        <v>504</v>
      </c>
    </row>
    <row r="742" spans="1:25" x14ac:dyDescent="0.2">
      <c r="A742" s="13">
        <v>740</v>
      </c>
      <c r="B742">
        <v>0.38267312589147412</v>
      </c>
      <c r="C742" s="5">
        <v>7431200000</v>
      </c>
      <c r="G742">
        <v>740</v>
      </c>
      <c r="H742">
        <v>0.38267299999999999</v>
      </c>
      <c r="J742">
        <v>7431200000</v>
      </c>
      <c r="K742">
        <v>0.26364799999999999</v>
      </c>
      <c r="L742">
        <v>740</v>
      </c>
      <c r="O742" s="13">
        <v>504</v>
      </c>
      <c r="P742">
        <v>-2.1722123380147318E-3</v>
      </c>
      <c r="Q742" s="5">
        <v>3780300000</v>
      </c>
      <c r="T742">
        <v>209</v>
      </c>
      <c r="U742">
        <v>-4.8869600000000001E-3</v>
      </c>
      <c r="W742">
        <v>1132600000</v>
      </c>
      <c r="X742">
        <v>0.94047899999999995</v>
      </c>
      <c r="Y742">
        <v>209</v>
      </c>
    </row>
    <row r="743" spans="1:25" x14ac:dyDescent="0.2">
      <c r="A743" s="13">
        <v>741</v>
      </c>
      <c r="B743">
        <v>-0.40759031851319422</v>
      </c>
      <c r="C743" s="5">
        <v>1064000000</v>
      </c>
      <c r="G743">
        <v>741</v>
      </c>
      <c r="H743">
        <v>-0.40759000000000001</v>
      </c>
      <c r="J743">
        <v>1064000000</v>
      </c>
      <c r="K743">
        <v>0.19459000000000001</v>
      </c>
      <c r="L743">
        <v>741</v>
      </c>
      <c r="O743" s="13">
        <v>209</v>
      </c>
      <c r="P743">
        <v>-4.8869598609557136E-3</v>
      </c>
      <c r="Q743" s="5">
        <v>1132600000</v>
      </c>
      <c r="T743">
        <v>157</v>
      </c>
      <c r="U743">
        <v>-1.2902899999999999E-3</v>
      </c>
      <c r="W743">
        <v>20840000000</v>
      </c>
      <c r="X743">
        <v>0.94894299999999998</v>
      </c>
      <c r="Y743">
        <v>157</v>
      </c>
    </row>
    <row r="744" spans="1:25" x14ac:dyDescent="0.2">
      <c r="A744" s="13">
        <v>742</v>
      </c>
      <c r="B744">
        <v>0.17182058074348638</v>
      </c>
      <c r="C744" s="5">
        <v>19380000000</v>
      </c>
      <c r="G744">
        <v>742</v>
      </c>
      <c r="H744">
        <v>0.171821</v>
      </c>
      <c r="J744">
        <v>19380000000</v>
      </c>
      <c r="K744">
        <v>0.64937500000000004</v>
      </c>
      <c r="L744">
        <v>742</v>
      </c>
      <c r="O744" s="13">
        <v>157</v>
      </c>
      <c r="P744">
        <v>-1.2902935799995038E-3</v>
      </c>
      <c r="Q744" s="5">
        <v>20840000000</v>
      </c>
      <c r="T744">
        <v>481</v>
      </c>
      <c r="U744">
        <v>3.1200999999999998E-3</v>
      </c>
      <c r="W744">
        <v>149400000</v>
      </c>
      <c r="X744">
        <v>0.99290299999999998</v>
      </c>
      <c r="Y744">
        <v>481</v>
      </c>
    </row>
    <row r="745" spans="1:25" x14ac:dyDescent="0.2">
      <c r="A745" s="13">
        <v>743</v>
      </c>
      <c r="B745">
        <v>3.2252266303060662E-2</v>
      </c>
      <c r="C745" s="5">
        <v>53379000000</v>
      </c>
      <c r="G745">
        <v>743</v>
      </c>
      <c r="H745">
        <v>3.2252299999999998E-2</v>
      </c>
      <c r="J745">
        <v>53379000000</v>
      </c>
      <c r="K745">
        <v>0.98750899999999997</v>
      </c>
      <c r="L745">
        <v>743</v>
      </c>
      <c r="O745" s="13">
        <v>481</v>
      </c>
      <c r="P745">
        <v>3.1201013925385361E-3</v>
      </c>
      <c r="Q745" s="5">
        <v>149400000</v>
      </c>
      <c r="T745">
        <v>668</v>
      </c>
      <c r="U745">
        <v>1.0327100000000001E-3</v>
      </c>
      <c r="W745">
        <v>29109000000</v>
      </c>
      <c r="X745">
        <v>0.95441299999999996</v>
      </c>
      <c r="Y745">
        <v>668</v>
      </c>
    </row>
    <row r="746" spans="1:25" x14ac:dyDescent="0.2">
      <c r="A746" s="13">
        <v>744</v>
      </c>
      <c r="B746">
        <v>-0.60642008204709152</v>
      </c>
      <c r="C746" s="5">
        <v>539390000</v>
      </c>
      <c r="G746">
        <v>744</v>
      </c>
      <c r="H746">
        <v>-0.60641999999999996</v>
      </c>
      <c r="J746">
        <v>539390000</v>
      </c>
      <c r="K746">
        <v>5.8732300000000001E-2</v>
      </c>
      <c r="L746">
        <v>744</v>
      </c>
      <c r="O746" s="13">
        <v>668</v>
      </c>
      <c r="P746">
        <v>1.0327109592450179E-3</v>
      </c>
      <c r="Q746" s="5">
        <v>29109000000</v>
      </c>
      <c r="T746">
        <v>223</v>
      </c>
      <c r="U746">
        <v>-1.2551000000000001E-3</v>
      </c>
      <c r="W746">
        <v>25430000000</v>
      </c>
      <c r="X746">
        <v>0.94902600000000004</v>
      </c>
      <c r="Y746">
        <v>223</v>
      </c>
    </row>
    <row r="747" spans="1:25" x14ac:dyDescent="0.2">
      <c r="A747" s="13">
        <v>745</v>
      </c>
      <c r="B747">
        <v>0.11564882994834655</v>
      </c>
      <c r="C747" s="5">
        <v>107630000000</v>
      </c>
      <c r="G747">
        <v>745</v>
      </c>
      <c r="H747">
        <v>0.115649</v>
      </c>
      <c r="J747">
        <v>107630000000</v>
      </c>
      <c r="K747">
        <v>0.78104499999999999</v>
      </c>
      <c r="L747">
        <v>745</v>
      </c>
      <c r="O747" s="13">
        <v>223</v>
      </c>
      <c r="P747">
        <v>-1.2550994468463717E-3</v>
      </c>
      <c r="Q747" s="5">
        <v>25430000000</v>
      </c>
      <c r="T747">
        <v>676</v>
      </c>
      <c r="U747">
        <v>-1.18505E-3</v>
      </c>
      <c r="W747">
        <v>120950000</v>
      </c>
      <c r="X747">
        <v>1</v>
      </c>
      <c r="Y747">
        <v>676</v>
      </c>
    </row>
    <row r="748" spans="1:25" x14ac:dyDescent="0.2">
      <c r="A748" s="13">
        <v>746</v>
      </c>
      <c r="B748">
        <v>0.28646133145168245</v>
      </c>
      <c r="C748" s="5">
        <v>60024000000</v>
      </c>
      <c r="G748">
        <v>746</v>
      </c>
      <c r="H748">
        <v>0.28646100000000002</v>
      </c>
      <c r="J748">
        <v>60024000000</v>
      </c>
      <c r="K748">
        <v>0.41495700000000002</v>
      </c>
      <c r="L748">
        <v>746</v>
      </c>
      <c r="O748" s="13">
        <v>676</v>
      </c>
      <c r="P748">
        <v>-1.1850517124741217E-3</v>
      </c>
      <c r="Q748" s="5">
        <v>120950000</v>
      </c>
      <c r="T748">
        <v>665</v>
      </c>
      <c r="U748" s="15">
        <v>-7.3652900000000001E-5</v>
      </c>
      <c r="W748">
        <v>79430000000</v>
      </c>
      <c r="X748">
        <v>0.95180699999999996</v>
      </c>
      <c r="Y748">
        <v>665</v>
      </c>
    </row>
    <row r="749" spans="1:25" x14ac:dyDescent="0.2">
      <c r="A749" s="13">
        <v>747</v>
      </c>
      <c r="B749">
        <v>-0.60606503784836496</v>
      </c>
      <c r="C749" s="5">
        <v>56014000</v>
      </c>
      <c r="G749">
        <v>747</v>
      </c>
      <c r="H749">
        <v>-0.60606499999999996</v>
      </c>
      <c r="J749">
        <v>56014000</v>
      </c>
      <c r="K749">
        <v>0.22628000000000001</v>
      </c>
      <c r="L749">
        <v>747</v>
      </c>
      <c r="O749" s="13">
        <v>665</v>
      </c>
      <c r="P749">
        <v>-7.3652873458398646E-5</v>
      </c>
      <c r="Q749" s="5">
        <v>79430000000</v>
      </c>
      <c r="T749">
        <v>327</v>
      </c>
      <c r="U749" t="s">
        <v>3137</v>
      </c>
      <c r="W749">
        <v>2084400</v>
      </c>
      <c r="X749">
        <v>1</v>
      </c>
      <c r="Y749">
        <v>327</v>
      </c>
    </row>
    <row r="750" spans="1:25" x14ac:dyDescent="0.2">
      <c r="A750" s="13">
        <v>748</v>
      </c>
      <c r="B750">
        <v>-7.624276926206261E-2</v>
      </c>
      <c r="C750" s="5">
        <v>16402000000</v>
      </c>
      <c r="G750">
        <v>748</v>
      </c>
      <c r="H750">
        <v>-7.6242799999999999E-2</v>
      </c>
      <c r="J750">
        <v>16402000000</v>
      </c>
      <c r="K750">
        <v>0.75749500000000003</v>
      </c>
      <c r="L750">
        <v>748</v>
      </c>
      <c r="O750" s="13">
        <v>327</v>
      </c>
      <c r="P750" t="e">
        <v>#DIV/0!</v>
      </c>
      <c r="Q750" s="5">
        <v>2084400</v>
      </c>
      <c r="T750">
        <v>173</v>
      </c>
      <c r="U750" t="s">
        <v>3137</v>
      </c>
      <c r="W750">
        <v>8938000</v>
      </c>
      <c r="X750">
        <v>1</v>
      </c>
      <c r="Y750">
        <v>173</v>
      </c>
    </row>
    <row r="751" spans="1:25" x14ac:dyDescent="0.2">
      <c r="A751" s="13">
        <v>749</v>
      </c>
      <c r="B751">
        <v>-0.35330670383732649</v>
      </c>
      <c r="C751" s="5">
        <v>267160000</v>
      </c>
      <c r="G751">
        <v>749</v>
      </c>
      <c r="H751">
        <v>-0.35330699999999998</v>
      </c>
      <c r="J751">
        <v>267160000</v>
      </c>
      <c r="K751">
        <v>0.448629</v>
      </c>
      <c r="L751">
        <v>749</v>
      </c>
      <c r="O751" s="13">
        <v>173</v>
      </c>
      <c r="P751" t="e">
        <v>#DIV/0!</v>
      </c>
      <c r="Q751" s="5">
        <v>8938000</v>
      </c>
      <c r="T751">
        <v>73</v>
      </c>
      <c r="U751" t="s">
        <v>3137</v>
      </c>
      <c r="W751">
        <v>8263000</v>
      </c>
      <c r="X751">
        <v>1</v>
      </c>
      <c r="Y751">
        <v>73</v>
      </c>
    </row>
    <row r="752" spans="1:25" x14ac:dyDescent="0.2">
      <c r="A752" s="13">
        <v>750</v>
      </c>
      <c r="B752">
        <v>-0.68281497341086794</v>
      </c>
      <c r="C752" s="5">
        <v>48273000</v>
      </c>
      <c r="G752">
        <v>750</v>
      </c>
      <c r="H752">
        <v>-0.68281499999999995</v>
      </c>
      <c r="J752">
        <v>48273000</v>
      </c>
      <c r="K752">
        <v>0.177872</v>
      </c>
      <c r="L752">
        <v>750</v>
      </c>
      <c r="O752" s="13">
        <v>73</v>
      </c>
      <c r="P752" t="e">
        <v>#DIV/0!</v>
      </c>
      <c r="Q752" s="5">
        <v>8263000</v>
      </c>
      <c r="T752">
        <v>678</v>
      </c>
      <c r="U752" t="s">
        <v>3137</v>
      </c>
      <c r="W752">
        <v>6739500</v>
      </c>
      <c r="X752">
        <v>1</v>
      </c>
      <c r="Y752">
        <v>678</v>
      </c>
    </row>
    <row r="753" spans="1:25" x14ac:dyDescent="0.2">
      <c r="A753" s="13">
        <v>751</v>
      </c>
      <c r="B753">
        <v>-0.31032952195110464</v>
      </c>
      <c r="C753" s="5">
        <v>144240000</v>
      </c>
      <c r="G753">
        <v>751</v>
      </c>
      <c r="H753">
        <v>-0.31032999999999999</v>
      </c>
      <c r="J753">
        <v>144240000</v>
      </c>
      <c r="K753">
        <v>0.496</v>
      </c>
      <c r="L753">
        <v>751</v>
      </c>
      <c r="O753" s="13">
        <v>678</v>
      </c>
      <c r="P753" t="e">
        <v>#DIV/0!</v>
      </c>
      <c r="Q753" s="5">
        <v>6739500</v>
      </c>
      <c r="T753">
        <v>696</v>
      </c>
      <c r="U753">
        <v>0.16580400000000001</v>
      </c>
      <c r="W753">
        <v>10303000</v>
      </c>
      <c r="X753">
        <v>0.73007299999999997</v>
      </c>
      <c r="Y753">
        <v>696</v>
      </c>
    </row>
    <row r="754" spans="1:25" x14ac:dyDescent="0.2">
      <c r="A754" s="13">
        <v>752</v>
      </c>
      <c r="B754">
        <v>-0.10185597708445007</v>
      </c>
      <c r="C754" s="5">
        <v>8168500000</v>
      </c>
      <c r="G754">
        <v>752</v>
      </c>
      <c r="H754">
        <v>-0.101856</v>
      </c>
      <c r="J754">
        <v>8168500000</v>
      </c>
      <c r="K754">
        <v>0.70011000000000001</v>
      </c>
      <c r="L754">
        <v>752</v>
      </c>
      <c r="O754" s="13">
        <v>696</v>
      </c>
      <c r="P754">
        <v>0.16580375282173215</v>
      </c>
      <c r="Q754" s="5">
        <v>10303000</v>
      </c>
      <c r="T754">
        <v>354</v>
      </c>
      <c r="U754" t="s">
        <v>3137</v>
      </c>
      <c r="W754">
        <v>1596500</v>
      </c>
      <c r="X754">
        <v>1</v>
      </c>
      <c r="Y754">
        <v>354</v>
      </c>
    </row>
    <row r="755" spans="1:25" x14ac:dyDescent="0.2">
      <c r="A755" s="13">
        <v>753</v>
      </c>
      <c r="B755">
        <v>0.12546833976062863</v>
      </c>
      <c r="C755" s="5">
        <v>144870000</v>
      </c>
      <c r="G755">
        <v>753</v>
      </c>
      <c r="H755">
        <v>0.125468</v>
      </c>
      <c r="J755">
        <v>144870000</v>
      </c>
      <c r="K755">
        <v>0.918605</v>
      </c>
      <c r="L755">
        <v>753</v>
      </c>
      <c r="O755" s="13">
        <v>354</v>
      </c>
      <c r="P755" t="e">
        <v>#DIV/0!</v>
      </c>
      <c r="Q755" s="5">
        <v>1596500</v>
      </c>
      <c r="T755">
        <v>49</v>
      </c>
      <c r="U755" t="s">
        <v>3137</v>
      </c>
      <c r="W755">
        <v>12037000</v>
      </c>
      <c r="X755">
        <v>1</v>
      </c>
      <c r="Y755">
        <v>49</v>
      </c>
    </row>
    <row r="756" spans="1:25" x14ac:dyDescent="0.2">
      <c r="A756" s="13">
        <v>754</v>
      </c>
      <c r="B756">
        <v>-0.15973298194338642</v>
      </c>
      <c r="C756" s="5">
        <v>5958800000</v>
      </c>
      <c r="G756">
        <v>754</v>
      </c>
      <c r="H756">
        <v>-0.15973300000000001</v>
      </c>
      <c r="J756">
        <v>5958800000</v>
      </c>
      <c r="K756">
        <v>0.57697500000000002</v>
      </c>
      <c r="L756">
        <v>754</v>
      </c>
      <c r="O756" s="13">
        <v>49</v>
      </c>
      <c r="P756" t="e">
        <v>#DIV/0!</v>
      </c>
      <c r="Q756" s="5">
        <v>12037000</v>
      </c>
      <c r="T756">
        <v>47</v>
      </c>
      <c r="U756" t="s">
        <v>3137</v>
      </c>
      <c r="W756">
        <v>1422600</v>
      </c>
      <c r="X756">
        <v>1</v>
      </c>
      <c r="Y756">
        <v>47</v>
      </c>
    </row>
    <row r="757" spans="1:25" x14ac:dyDescent="0.2">
      <c r="A757" s="13">
        <v>755</v>
      </c>
      <c r="B757">
        <v>0.33550598148433919</v>
      </c>
      <c r="C757" s="5">
        <v>789340000</v>
      </c>
      <c r="G757">
        <v>755</v>
      </c>
      <c r="H757">
        <v>0.33550600000000003</v>
      </c>
      <c r="J757">
        <v>789340000</v>
      </c>
      <c r="K757">
        <v>0.33231699999999997</v>
      </c>
      <c r="L757">
        <v>755</v>
      </c>
      <c r="O757" s="13">
        <v>47</v>
      </c>
      <c r="P757" t="e">
        <v>#DIV/0!</v>
      </c>
      <c r="Q757" s="5">
        <v>1422600</v>
      </c>
      <c r="T757">
        <v>785</v>
      </c>
      <c r="U757" t="s">
        <v>3137</v>
      </c>
      <c r="W757">
        <v>20695000</v>
      </c>
      <c r="X757">
        <v>1</v>
      </c>
      <c r="Y757">
        <v>785</v>
      </c>
    </row>
    <row r="758" spans="1:25" x14ac:dyDescent="0.2">
      <c r="A758" s="13">
        <v>756</v>
      </c>
      <c r="B758">
        <v>-0.11329967053857098</v>
      </c>
      <c r="C758" s="5">
        <v>828660000</v>
      </c>
      <c r="G758">
        <v>756</v>
      </c>
      <c r="H758">
        <v>-0.1133</v>
      </c>
      <c r="J758">
        <v>828660000</v>
      </c>
      <c r="K758">
        <v>0.67499200000000004</v>
      </c>
      <c r="L758">
        <v>756</v>
      </c>
      <c r="O758" s="13">
        <v>785</v>
      </c>
      <c r="P758" t="e">
        <v>#DIV/0!</v>
      </c>
      <c r="Q758" s="5">
        <v>20695000</v>
      </c>
      <c r="T758">
        <v>27</v>
      </c>
      <c r="U758" t="s">
        <v>3137</v>
      </c>
      <c r="W758">
        <v>5951900</v>
      </c>
      <c r="X758">
        <v>1</v>
      </c>
      <c r="Y758">
        <v>27</v>
      </c>
    </row>
    <row r="759" spans="1:25" x14ac:dyDescent="0.2">
      <c r="A759" s="13">
        <v>757</v>
      </c>
      <c r="B759">
        <v>-9.0832680465717575E-2</v>
      </c>
      <c r="C759" s="5">
        <v>798580000</v>
      </c>
      <c r="G759">
        <v>757</v>
      </c>
      <c r="H759">
        <v>-9.0832700000000002E-2</v>
      </c>
      <c r="J759">
        <v>798580000</v>
      </c>
      <c r="K759">
        <v>0.72462000000000004</v>
      </c>
      <c r="L759">
        <v>757</v>
      </c>
      <c r="O759" s="13">
        <v>27</v>
      </c>
      <c r="P759" t="e">
        <v>#DIV/0!</v>
      </c>
      <c r="Q759" s="5">
        <v>5951900</v>
      </c>
      <c r="T759">
        <v>539</v>
      </c>
      <c r="U759" t="s">
        <v>3137</v>
      </c>
      <c r="W759">
        <v>9930100</v>
      </c>
      <c r="X759">
        <v>1</v>
      </c>
      <c r="Y759">
        <v>539</v>
      </c>
    </row>
    <row r="760" spans="1:25" x14ac:dyDescent="0.2">
      <c r="A760" s="13">
        <v>758</v>
      </c>
      <c r="B760">
        <v>-0.19753834790337496</v>
      </c>
      <c r="C760" s="5">
        <v>208990000</v>
      </c>
      <c r="G760">
        <v>758</v>
      </c>
      <c r="H760">
        <v>-0.19753799999999999</v>
      </c>
      <c r="J760">
        <v>208990000</v>
      </c>
      <c r="K760">
        <v>0.63196399999999997</v>
      </c>
      <c r="L760">
        <v>758</v>
      </c>
      <c r="O760" s="13">
        <v>539</v>
      </c>
      <c r="P760" t="e">
        <v>#DIV/0!</v>
      </c>
      <c r="Q760" s="5">
        <v>9930100</v>
      </c>
      <c r="T760">
        <v>260</v>
      </c>
      <c r="U760">
        <v>-1.5226399999999999E-2</v>
      </c>
      <c r="W760">
        <v>11283000</v>
      </c>
      <c r="X760">
        <v>0.97295399999999999</v>
      </c>
      <c r="Y760">
        <v>260</v>
      </c>
    </row>
    <row r="761" spans="1:25" x14ac:dyDescent="0.2">
      <c r="A761" s="13">
        <v>759</v>
      </c>
      <c r="B761">
        <v>-4.4147924434562107E-2</v>
      </c>
      <c r="C761" s="5">
        <v>1794700000</v>
      </c>
      <c r="G761">
        <v>759</v>
      </c>
      <c r="H761">
        <v>-4.4147899999999997E-2</v>
      </c>
      <c r="J761">
        <v>1794700000</v>
      </c>
      <c r="K761">
        <v>0.83129600000000003</v>
      </c>
      <c r="L761">
        <v>759</v>
      </c>
      <c r="O761" s="13">
        <v>260</v>
      </c>
      <c r="P761">
        <v>-1.522637005214772E-2</v>
      </c>
      <c r="Q761" s="5">
        <v>11283000</v>
      </c>
      <c r="T761">
        <v>151</v>
      </c>
      <c r="U761">
        <v>1.3226899999999999</v>
      </c>
      <c r="W761">
        <v>13424000</v>
      </c>
      <c r="X761">
        <v>6.2313000000000004E-3</v>
      </c>
      <c r="Y761">
        <v>151</v>
      </c>
    </row>
    <row r="762" spans="1:25" x14ac:dyDescent="0.2">
      <c r="A762" s="13">
        <v>760</v>
      </c>
      <c r="B762">
        <v>0.17258540799801875</v>
      </c>
      <c r="C762" s="5">
        <v>382870000</v>
      </c>
      <c r="G762">
        <v>760</v>
      </c>
      <c r="H762">
        <v>0.17258499999999999</v>
      </c>
      <c r="J762">
        <v>382870000</v>
      </c>
      <c r="K762">
        <v>0.64764500000000003</v>
      </c>
      <c r="L762">
        <v>760</v>
      </c>
      <c r="O762" s="13">
        <v>151</v>
      </c>
      <c r="P762">
        <v>1.3226864159546068</v>
      </c>
      <c r="Q762" s="5">
        <v>13424000</v>
      </c>
      <c r="T762">
        <v>105</v>
      </c>
      <c r="U762">
        <v>2.51586</v>
      </c>
      <c r="V762" t="s">
        <v>3138</v>
      </c>
      <c r="W762">
        <v>20283000</v>
      </c>
      <c r="X762" s="15">
        <v>1.9857599999999999E-7</v>
      </c>
      <c r="Y762">
        <v>105</v>
      </c>
    </row>
    <row r="763" spans="1:25" x14ac:dyDescent="0.2">
      <c r="A763" s="13">
        <v>761</v>
      </c>
      <c r="B763">
        <v>-0.51075374947458874</v>
      </c>
      <c r="C763" s="5">
        <v>191700000</v>
      </c>
      <c r="G763">
        <v>761</v>
      </c>
      <c r="H763">
        <v>-0.51075400000000004</v>
      </c>
      <c r="J763">
        <v>191700000</v>
      </c>
      <c r="K763">
        <v>0.29859799999999997</v>
      </c>
      <c r="L763">
        <v>761</v>
      </c>
      <c r="O763" s="13">
        <v>105</v>
      </c>
      <c r="P763">
        <v>2.5158606331828417</v>
      </c>
      <c r="Q763" s="5">
        <v>20283000</v>
      </c>
      <c r="T763">
        <v>93</v>
      </c>
      <c r="U763">
        <v>3.0811299999999999</v>
      </c>
      <c r="V763" t="s">
        <v>3138</v>
      </c>
      <c r="W763">
        <v>22126000</v>
      </c>
      <c r="X763" s="15">
        <v>1.9073700000000001E-10</v>
      </c>
      <c r="Y763">
        <v>93</v>
      </c>
    </row>
    <row r="764" spans="1:25" ht="16" thickBot="1" x14ac:dyDescent="0.25">
      <c r="A764" s="13">
        <v>762</v>
      </c>
      <c r="B764">
        <v>-0.30521005909953014</v>
      </c>
      <c r="C764" s="5">
        <v>173200000</v>
      </c>
      <c r="G764">
        <v>762</v>
      </c>
      <c r="H764">
        <v>-0.30520999999999998</v>
      </c>
      <c r="J764">
        <v>173200000</v>
      </c>
      <c r="K764">
        <v>0.50181500000000001</v>
      </c>
      <c r="L764">
        <v>762</v>
      </c>
      <c r="O764" s="13">
        <v>93</v>
      </c>
      <c r="P764">
        <v>3.0811327870391492</v>
      </c>
      <c r="Q764" s="5">
        <v>22126000</v>
      </c>
      <c r="T764">
        <v>0</v>
      </c>
      <c r="U764" t="s">
        <v>3137</v>
      </c>
      <c r="W764">
        <v>99035000</v>
      </c>
      <c r="X764">
        <v>1</v>
      </c>
      <c r="Y764">
        <v>0</v>
      </c>
    </row>
    <row r="765" spans="1:25" ht="20" thickBot="1" x14ac:dyDescent="0.25">
      <c r="A765" s="13">
        <v>763</v>
      </c>
      <c r="B765">
        <v>-5.3524421666607286E-2</v>
      </c>
      <c r="C765" s="5">
        <v>3135800000</v>
      </c>
      <c r="G765">
        <v>763</v>
      </c>
      <c r="H765" s="12">
        <v>-5.35244E-2</v>
      </c>
      <c r="J765" s="3">
        <v>3135800000</v>
      </c>
      <c r="K765">
        <v>0.80954899999999996</v>
      </c>
      <c r="L765">
        <v>763</v>
      </c>
      <c r="O765" s="13">
        <v>0</v>
      </c>
      <c r="P765" t="e">
        <v>#DIV/0!</v>
      </c>
      <c r="Q765" s="5">
        <v>99035000</v>
      </c>
      <c r="T765">
        <v>45</v>
      </c>
      <c r="U765" t="s">
        <v>3137</v>
      </c>
      <c r="W765">
        <v>9229800</v>
      </c>
      <c r="X765">
        <v>1</v>
      </c>
      <c r="Y765">
        <v>45</v>
      </c>
    </row>
    <row r="766" spans="1:25" x14ac:dyDescent="0.2">
      <c r="A766" s="13">
        <v>764</v>
      </c>
      <c r="B766">
        <v>0.29442624012748148</v>
      </c>
      <c r="C766" s="5">
        <v>3039600000</v>
      </c>
      <c r="G766">
        <v>764</v>
      </c>
      <c r="H766" s="13">
        <v>0.29442600000000002</v>
      </c>
      <c r="J766" s="5">
        <v>3039600000</v>
      </c>
      <c r="K766">
        <v>0.40076699999999998</v>
      </c>
      <c r="L766">
        <v>764</v>
      </c>
      <c r="O766" s="13">
        <v>45</v>
      </c>
      <c r="P766" t="e">
        <v>#DIV/0!</v>
      </c>
      <c r="Q766" s="5">
        <v>9229800</v>
      </c>
      <c r="T766">
        <v>50</v>
      </c>
      <c r="U766" t="s">
        <v>3137</v>
      </c>
      <c r="W766">
        <v>2054100</v>
      </c>
      <c r="X766">
        <v>1</v>
      </c>
      <c r="Y766">
        <v>50</v>
      </c>
    </row>
    <row r="767" spans="1:25" x14ac:dyDescent="0.2">
      <c r="A767" s="13">
        <v>765</v>
      </c>
      <c r="B767">
        <v>-0.41440741519798557</v>
      </c>
      <c r="C767" s="5">
        <v>324070000</v>
      </c>
      <c r="G767">
        <v>765</v>
      </c>
      <c r="H767" s="13">
        <v>-0.41440700000000003</v>
      </c>
      <c r="J767" s="5">
        <v>324070000</v>
      </c>
      <c r="K767">
        <v>0.38592100000000001</v>
      </c>
      <c r="L767">
        <v>765</v>
      </c>
      <c r="O767" s="13">
        <v>50</v>
      </c>
      <c r="P767" t="e">
        <v>#DIV/0!</v>
      </c>
      <c r="Q767" s="5">
        <v>2054100</v>
      </c>
      <c r="T767">
        <v>150</v>
      </c>
      <c r="U767" t="s">
        <v>3137</v>
      </c>
      <c r="W767">
        <v>2658800</v>
      </c>
      <c r="X767">
        <v>1</v>
      </c>
      <c r="Y767">
        <v>150</v>
      </c>
    </row>
    <row r="768" spans="1:25" x14ac:dyDescent="0.2">
      <c r="A768" s="13">
        <v>766</v>
      </c>
      <c r="B768">
        <v>-0.1115332704208559</v>
      </c>
      <c r="C768" s="5">
        <v>27662000000</v>
      </c>
      <c r="G768">
        <v>766</v>
      </c>
      <c r="H768" s="13">
        <v>-0.11153299999999999</v>
      </c>
      <c r="J768" s="5">
        <v>27662000000</v>
      </c>
      <c r="K768">
        <v>0.67884699999999998</v>
      </c>
      <c r="L768">
        <v>766</v>
      </c>
      <c r="O768" s="13">
        <v>150</v>
      </c>
      <c r="P768" t="e">
        <v>#DIV/0!</v>
      </c>
      <c r="Q768" s="5">
        <v>2658800</v>
      </c>
      <c r="T768">
        <v>213</v>
      </c>
      <c r="U768" t="s">
        <v>3137</v>
      </c>
      <c r="W768">
        <v>4785100</v>
      </c>
      <c r="X768">
        <v>1</v>
      </c>
      <c r="Y768">
        <v>213</v>
      </c>
    </row>
    <row r="769" spans="1:25" x14ac:dyDescent="0.2">
      <c r="A769" s="13">
        <v>767</v>
      </c>
      <c r="B769">
        <v>0.27865166063410224</v>
      </c>
      <c r="C769" s="5">
        <v>309340000</v>
      </c>
      <c r="G769">
        <v>767</v>
      </c>
      <c r="H769" s="13">
        <v>0.27865200000000001</v>
      </c>
      <c r="J769" s="5">
        <v>309340000</v>
      </c>
      <c r="K769">
        <v>0.70021100000000003</v>
      </c>
      <c r="L769">
        <v>767</v>
      </c>
      <c r="O769" s="13">
        <v>213</v>
      </c>
      <c r="P769" t="e">
        <v>#DIV/0!</v>
      </c>
      <c r="Q769" s="5">
        <v>4785100</v>
      </c>
      <c r="T769">
        <v>228</v>
      </c>
      <c r="U769" t="s">
        <v>3137</v>
      </c>
      <c r="W769">
        <v>85792</v>
      </c>
      <c r="X769">
        <v>1</v>
      </c>
      <c r="Y769">
        <v>228</v>
      </c>
    </row>
    <row r="770" spans="1:25" x14ac:dyDescent="0.2">
      <c r="A770" s="13">
        <v>768</v>
      </c>
      <c r="B770">
        <v>7.1020553163410841E-2</v>
      </c>
      <c r="C770" s="5">
        <v>23820000000</v>
      </c>
      <c r="G770">
        <v>768</v>
      </c>
      <c r="H770" s="13">
        <v>7.1020600000000003E-2</v>
      </c>
      <c r="J770" s="5">
        <v>23820000000</v>
      </c>
      <c r="K770">
        <v>0.89056299999999999</v>
      </c>
      <c r="L770">
        <v>768</v>
      </c>
      <c r="O770" s="13">
        <v>228</v>
      </c>
      <c r="P770" t="e">
        <v>#DIV/0!</v>
      </c>
      <c r="Q770" s="5">
        <v>85792</v>
      </c>
      <c r="T770">
        <v>311</v>
      </c>
      <c r="U770" t="s">
        <v>3137</v>
      </c>
      <c r="W770">
        <v>1977400</v>
      </c>
      <c r="X770">
        <v>1</v>
      </c>
      <c r="Y770">
        <v>311</v>
      </c>
    </row>
    <row r="771" spans="1:25" x14ac:dyDescent="0.2">
      <c r="A771" s="13">
        <v>769</v>
      </c>
      <c r="B771">
        <v>-0.10115113879664178</v>
      </c>
      <c r="C771" s="5">
        <v>457680000</v>
      </c>
      <c r="G771">
        <v>769</v>
      </c>
      <c r="H771" s="13">
        <v>-0.101151</v>
      </c>
      <c r="J771" s="5">
        <v>457680000</v>
      </c>
      <c r="K771">
        <v>0.70166799999999996</v>
      </c>
      <c r="L771">
        <v>769</v>
      </c>
      <c r="O771" s="13">
        <v>311</v>
      </c>
      <c r="P771" t="e">
        <v>#DIV/0!</v>
      </c>
      <c r="Q771" s="5">
        <v>1977400</v>
      </c>
      <c r="T771">
        <v>345</v>
      </c>
      <c r="U771" t="s">
        <v>3137</v>
      </c>
      <c r="W771">
        <v>680420</v>
      </c>
      <c r="X771">
        <v>1</v>
      </c>
      <c r="Y771">
        <v>345</v>
      </c>
    </row>
    <row r="772" spans="1:25" x14ac:dyDescent="0.2">
      <c r="A772" s="13">
        <v>770</v>
      </c>
      <c r="B772">
        <v>0.16403810326383772</v>
      </c>
      <c r="C772" s="5">
        <v>119090000</v>
      </c>
      <c r="G772">
        <v>770</v>
      </c>
      <c r="H772" s="13">
        <v>0.16403799999999999</v>
      </c>
      <c r="J772" s="5">
        <v>119090000</v>
      </c>
      <c r="K772">
        <v>0.86233000000000004</v>
      </c>
      <c r="L772">
        <v>770</v>
      </c>
      <c r="O772" s="13">
        <v>345</v>
      </c>
      <c r="P772" t="e">
        <v>#DIV/0!</v>
      </c>
      <c r="Q772" s="5">
        <v>680420</v>
      </c>
      <c r="T772">
        <v>617</v>
      </c>
      <c r="U772" t="s">
        <v>3137</v>
      </c>
      <c r="W772">
        <v>6778900</v>
      </c>
      <c r="X772">
        <v>1</v>
      </c>
      <c r="Y772">
        <v>617</v>
      </c>
    </row>
    <row r="773" spans="1:25" x14ac:dyDescent="0.2">
      <c r="A773" s="13">
        <v>771</v>
      </c>
      <c r="B773">
        <v>-0.64984459856136323</v>
      </c>
      <c r="C773" s="5">
        <v>13706000</v>
      </c>
      <c r="G773">
        <v>771</v>
      </c>
      <c r="H773" s="13">
        <v>-0.64984500000000001</v>
      </c>
      <c r="J773" s="5">
        <v>13706000</v>
      </c>
      <c r="K773">
        <v>0.197628</v>
      </c>
      <c r="L773">
        <v>771</v>
      </c>
      <c r="O773" s="13">
        <v>617</v>
      </c>
      <c r="P773" t="e">
        <v>#DIV/0!</v>
      </c>
      <c r="Q773" s="5">
        <v>6778900</v>
      </c>
      <c r="T773">
        <v>681</v>
      </c>
      <c r="U773" t="s">
        <v>3137</v>
      </c>
      <c r="W773">
        <v>7343200</v>
      </c>
      <c r="X773">
        <v>1</v>
      </c>
      <c r="Y773">
        <v>681</v>
      </c>
    </row>
    <row r="774" spans="1:25" x14ac:dyDescent="0.2">
      <c r="A774" s="13">
        <v>772</v>
      </c>
      <c r="B774">
        <v>0.42401292627906106</v>
      </c>
      <c r="C774" s="5">
        <v>581180000</v>
      </c>
      <c r="G774">
        <v>772</v>
      </c>
      <c r="H774" s="13">
        <v>0.42401299999999997</v>
      </c>
      <c r="J774" s="5">
        <v>581180000</v>
      </c>
      <c r="K774">
        <v>0.212092</v>
      </c>
      <c r="L774">
        <v>772</v>
      </c>
      <c r="O774" s="13">
        <v>681</v>
      </c>
      <c r="P774" t="e">
        <v>#DIV/0!</v>
      </c>
      <c r="Q774" s="5">
        <v>7343200</v>
      </c>
      <c r="T774">
        <v>737</v>
      </c>
      <c r="U774" t="s">
        <v>3137</v>
      </c>
      <c r="W774">
        <v>1981500</v>
      </c>
      <c r="X774">
        <v>1</v>
      </c>
      <c r="Y774">
        <v>737</v>
      </c>
    </row>
    <row r="775" spans="1:25" x14ac:dyDescent="0.2">
      <c r="A775" s="13">
        <v>773</v>
      </c>
      <c r="B775">
        <v>0.54051189694464152</v>
      </c>
      <c r="C775" s="5">
        <v>327590000</v>
      </c>
      <c r="G775">
        <v>773</v>
      </c>
      <c r="H775" s="13">
        <v>0.54051199999999999</v>
      </c>
      <c r="J775" s="5">
        <v>327590000</v>
      </c>
      <c r="K775">
        <v>0.106474</v>
      </c>
      <c r="L775">
        <v>773</v>
      </c>
      <c r="O775" s="13">
        <v>737</v>
      </c>
      <c r="P775" t="e">
        <v>#DIV/0!</v>
      </c>
      <c r="Q775" s="5">
        <v>1981500</v>
      </c>
      <c r="T775">
        <v>33</v>
      </c>
      <c r="U775">
        <v>0.47651500000000002</v>
      </c>
      <c r="W775">
        <v>3554200</v>
      </c>
      <c r="X775">
        <v>0.32363599999999998</v>
      </c>
      <c r="Y775">
        <v>33</v>
      </c>
    </row>
    <row r="776" spans="1:25" x14ac:dyDescent="0.2">
      <c r="A776" s="13">
        <v>774</v>
      </c>
      <c r="B776">
        <v>9.4079792489793132E-2</v>
      </c>
      <c r="C776" s="5">
        <v>1100600000</v>
      </c>
      <c r="G776">
        <v>774</v>
      </c>
      <c r="H776" s="13">
        <v>9.4079800000000005E-2</v>
      </c>
      <c r="J776" s="5">
        <v>1100600000</v>
      </c>
      <c r="K776">
        <v>0.83357599999999998</v>
      </c>
      <c r="L776">
        <v>774</v>
      </c>
      <c r="O776" s="13">
        <v>33</v>
      </c>
      <c r="P776">
        <v>0.4765146333386045</v>
      </c>
      <c r="Q776" s="5">
        <v>3554200</v>
      </c>
      <c r="T776">
        <v>265</v>
      </c>
      <c r="U776">
        <v>-0.114276</v>
      </c>
      <c r="W776">
        <v>4923900</v>
      </c>
      <c r="X776">
        <v>0.784802</v>
      </c>
      <c r="Y776">
        <v>265</v>
      </c>
    </row>
    <row r="777" spans="1:25" x14ac:dyDescent="0.2">
      <c r="A777" s="13">
        <v>775</v>
      </c>
      <c r="B777">
        <v>-0.17070829773238916</v>
      </c>
      <c r="C777" s="5">
        <v>451190000</v>
      </c>
      <c r="G777">
        <v>775</v>
      </c>
      <c r="H777" s="13">
        <v>-0.170708</v>
      </c>
      <c r="J777" s="5">
        <v>451190000</v>
      </c>
      <c r="K777">
        <v>0.55482500000000001</v>
      </c>
      <c r="L777">
        <v>775</v>
      </c>
      <c r="O777" s="13">
        <v>265</v>
      </c>
      <c r="P777">
        <v>-0.11427637283772547</v>
      </c>
      <c r="Q777" s="5">
        <v>4923900</v>
      </c>
      <c r="T777">
        <v>444</v>
      </c>
      <c r="U777">
        <v>0.204012</v>
      </c>
      <c r="W777">
        <v>5487600</v>
      </c>
      <c r="X777">
        <v>0.67158499999999999</v>
      </c>
      <c r="Y777">
        <v>444</v>
      </c>
    </row>
    <row r="778" spans="1:25" x14ac:dyDescent="0.2">
      <c r="A778" s="13">
        <v>776</v>
      </c>
      <c r="B778">
        <v>0.85240319691284028</v>
      </c>
      <c r="C778" s="5">
        <v>4225200</v>
      </c>
      <c r="G778">
        <v>776</v>
      </c>
      <c r="H778" s="13">
        <v>0.85240300000000002</v>
      </c>
      <c r="J778" s="5">
        <v>4225200</v>
      </c>
      <c r="K778">
        <v>0.148616</v>
      </c>
      <c r="L778">
        <v>776</v>
      </c>
      <c r="O778" s="13">
        <v>444</v>
      </c>
      <c r="P778">
        <v>0.20401207834088392</v>
      </c>
      <c r="Q778" s="5">
        <v>5487600</v>
      </c>
      <c r="T778">
        <v>443</v>
      </c>
      <c r="U778">
        <v>-6.9342399999999998E-2</v>
      </c>
      <c r="W778">
        <v>746120</v>
      </c>
      <c r="X778">
        <v>0.869282</v>
      </c>
      <c r="Y778">
        <v>443</v>
      </c>
    </row>
    <row r="779" spans="1:25" x14ac:dyDescent="0.2">
      <c r="A779" s="13">
        <v>777</v>
      </c>
      <c r="B779">
        <v>-0.32761978568418476</v>
      </c>
      <c r="C779" s="5">
        <v>222150000</v>
      </c>
      <c r="G779">
        <v>777</v>
      </c>
      <c r="H779" s="13">
        <v>-0.32762000000000002</v>
      </c>
      <c r="J779" s="5">
        <v>222150000</v>
      </c>
      <c r="K779">
        <v>0.476628</v>
      </c>
      <c r="L779">
        <v>777</v>
      </c>
      <c r="O779" s="13">
        <v>443</v>
      </c>
      <c r="P779">
        <v>-6.9342351130073365E-2</v>
      </c>
      <c r="Q779" s="5">
        <v>746120</v>
      </c>
      <c r="T779">
        <v>338</v>
      </c>
      <c r="U779">
        <v>1.8555200000000001</v>
      </c>
      <c r="V779" t="s">
        <v>3138</v>
      </c>
      <c r="W779">
        <v>3150400</v>
      </c>
      <c r="X779">
        <v>1.24912E-4</v>
      </c>
      <c r="Y779">
        <v>338</v>
      </c>
    </row>
    <row r="780" spans="1:25" x14ac:dyDescent="0.2">
      <c r="A780" s="13">
        <v>778</v>
      </c>
      <c r="B780">
        <v>1.7341291684173945E-2</v>
      </c>
      <c r="C780" s="5">
        <v>4580700000</v>
      </c>
      <c r="G780">
        <v>778</v>
      </c>
      <c r="H780" s="13">
        <v>1.73413E-2</v>
      </c>
      <c r="J780" s="5">
        <v>4580700000</v>
      </c>
      <c r="K780">
        <v>0.97636299999999998</v>
      </c>
      <c r="L780">
        <v>778</v>
      </c>
      <c r="O780" s="13">
        <v>338</v>
      </c>
      <c r="P780">
        <v>1.855517495732677</v>
      </c>
      <c r="Q780" s="5">
        <v>3150400</v>
      </c>
      <c r="T780">
        <v>52</v>
      </c>
      <c r="U780">
        <v>-1.7944899999999999</v>
      </c>
      <c r="V780" t="s">
        <v>3138</v>
      </c>
      <c r="W780">
        <v>4195900</v>
      </c>
      <c r="X780" s="15">
        <v>1.49073E-5</v>
      </c>
      <c r="Y780">
        <v>52</v>
      </c>
    </row>
    <row r="781" spans="1:25" x14ac:dyDescent="0.2">
      <c r="A781" s="13">
        <v>779</v>
      </c>
      <c r="B781">
        <v>1.0360359807264561</v>
      </c>
      <c r="C781" s="5">
        <v>14072000</v>
      </c>
      <c r="G781">
        <v>779</v>
      </c>
      <c r="H781" s="13">
        <v>1.0360400000000001</v>
      </c>
      <c r="J781" s="5">
        <v>14072000</v>
      </c>
      <c r="K781">
        <v>7.4503799999999995E-2</v>
      </c>
      <c r="L781">
        <v>779</v>
      </c>
      <c r="O781" s="13">
        <v>52</v>
      </c>
      <c r="P781">
        <v>-1.7944863231729291</v>
      </c>
      <c r="Q781" s="5">
        <v>4195900</v>
      </c>
      <c r="T781">
        <v>204</v>
      </c>
      <c r="U781">
        <v>-1.53823</v>
      </c>
      <c r="V781" t="s">
        <v>3138</v>
      </c>
      <c r="W781">
        <v>9736400</v>
      </c>
      <c r="X781">
        <v>2.0619E-4</v>
      </c>
      <c r="Y781">
        <v>204</v>
      </c>
    </row>
    <row r="782" spans="1:25" x14ac:dyDescent="0.2">
      <c r="A782" s="13">
        <v>780</v>
      </c>
      <c r="B782">
        <v>-0.1622808409813607</v>
      </c>
      <c r="C782" s="5">
        <v>326890000</v>
      </c>
      <c r="G782">
        <v>780</v>
      </c>
      <c r="H782" s="13">
        <v>-0.16228100000000001</v>
      </c>
      <c r="J782" s="5">
        <v>326890000</v>
      </c>
      <c r="K782">
        <v>0.67750299999999997</v>
      </c>
      <c r="L782">
        <v>780</v>
      </c>
      <c r="O782" s="13">
        <v>204</v>
      </c>
      <c r="P782">
        <v>-1.5382318080815962</v>
      </c>
      <c r="Q782" s="5">
        <v>9736400</v>
      </c>
      <c r="T782">
        <v>427</v>
      </c>
      <c r="U782">
        <v>-1.1997100000000001</v>
      </c>
      <c r="W782">
        <v>604150</v>
      </c>
      <c r="X782">
        <v>3.80474E-3</v>
      </c>
      <c r="Y782">
        <v>427</v>
      </c>
    </row>
    <row r="783" spans="1:25" x14ac:dyDescent="0.2">
      <c r="A783" s="13">
        <v>781</v>
      </c>
      <c r="B783">
        <v>0.2075967767684852</v>
      </c>
      <c r="C783" s="5">
        <v>21592000000</v>
      </c>
      <c r="G783">
        <v>781</v>
      </c>
      <c r="H783" s="13">
        <v>0.207597</v>
      </c>
      <c r="J783" s="5">
        <v>21592000000</v>
      </c>
      <c r="K783">
        <v>0.57060900000000003</v>
      </c>
      <c r="L783">
        <v>781</v>
      </c>
      <c r="O783" s="13">
        <v>427</v>
      </c>
      <c r="P783">
        <v>-1.1997051295463257</v>
      </c>
      <c r="Q783" s="5">
        <v>604150</v>
      </c>
      <c r="T783">
        <v>372</v>
      </c>
      <c r="U783">
        <v>-0.35522300000000001</v>
      </c>
      <c r="W783">
        <v>4913700</v>
      </c>
      <c r="X783">
        <v>0.39263399999999998</v>
      </c>
      <c r="Y783">
        <v>372</v>
      </c>
    </row>
    <row r="784" spans="1:25" x14ac:dyDescent="0.2">
      <c r="A784" s="13">
        <v>782</v>
      </c>
      <c r="B784">
        <v>-0.88651296655655476</v>
      </c>
      <c r="C784" s="5">
        <v>3156400000</v>
      </c>
      <c r="G784">
        <v>782</v>
      </c>
      <c r="H784" s="13">
        <v>-0.886513</v>
      </c>
      <c r="J784" s="5">
        <v>3156400000</v>
      </c>
      <c r="K784">
        <v>6.4173800000000003E-3</v>
      </c>
      <c r="L784">
        <v>782</v>
      </c>
      <c r="O784" s="13">
        <v>372</v>
      </c>
      <c r="P784">
        <v>-0.35522347232037504</v>
      </c>
      <c r="Q784" s="5">
        <v>4913700</v>
      </c>
      <c r="T784">
        <v>286</v>
      </c>
      <c r="U784">
        <v>-0.81847700000000001</v>
      </c>
      <c r="W784">
        <v>2362000</v>
      </c>
      <c r="X784">
        <v>4.84488E-2</v>
      </c>
      <c r="Y784">
        <v>286</v>
      </c>
    </row>
    <row r="785" spans="1:25" x14ac:dyDescent="0.2">
      <c r="A785" s="13">
        <v>783</v>
      </c>
      <c r="B785">
        <v>6.0295117149642072E-2</v>
      </c>
      <c r="C785" s="5">
        <v>1493300000</v>
      </c>
      <c r="G785">
        <v>783</v>
      </c>
      <c r="H785" s="13">
        <v>6.0295099999999997E-2</v>
      </c>
      <c r="J785" s="5">
        <v>1493300000</v>
      </c>
      <c r="K785">
        <v>0.91728200000000004</v>
      </c>
      <c r="L785">
        <v>783</v>
      </c>
      <c r="O785" s="13">
        <v>286</v>
      </c>
      <c r="P785">
        <v>-0.81847725907513469</v>
      </c>
      <c r="Q785" s="5">
        <v>2362000</v>
      </c>
      <c r="T785">
        <v>313</v>
      </c>
      <c r="U785">
        <v>0.41071600000000003</v>
      </c>
      <c r="W785">
        <v>1156700</v>
      </c>
      <c r="X785">
        <v>0.394735</v>
      </c>
      <c r="Y785">
        <v>313</v>
      </c>
    </row>
    <row r="786" spans="1:25" x14ac:dyDescent="0.2">
      <c r="A786" s="13">
        <v>784</v>
      </c>
      <c r="B786">
        <v>1.5573831424467046</v>
      </c>
      <c r="C786" s="5">
        <v>14825000</v>
      </c>
      <c r="G786">
        <v>784</v>
      </c>
      <c r="H786" s="13">
        <v>1.55738</v>
      </c>
      <c r="J786" s="5">
        <v>14825000</v>
      </c>
      <c r="K786">
        <v>6.0299699999999999E-3</v>
      </c>
      <c r="L786">
        <v>784</v>
      </c>
      <c r="O786" s="13">
        <v>313</v>
      </c>
      <c r="P786">
        <v>0.4107159597144952</v>
      </c>
      <c r="Q786" s="5">
        <v>1156700</v>
      </c>
      <c r="T786">
        <v>474</v>
      </c>
      <c r="U786">
        <v>-0.41908499999999999</v>
      </c>
      <c r="W786">
        <v>6754000</v>
      </c>
      <c r="X786">
        <v>0.31295099999999998</v>
      </c>
      <c r="Y786">
        <v>474</v>
      </c>
    </row>
    <row r="787" spans="1:25" x14ac:dyDescent="0.2">
      <c r="A787" s="13">
        <v>785</v>
      </c>
      <c r="B787" t="e">
        <v>#NUM!</v>
      </c>
      <c r="C787" s="5">
        <v>20695000</v>
      </c>
      <c r="G787">
        <v>785</v>
      </c>
      <c r="H787" s="13" t="s">
        <v>3137</v>
      </c>
      <c r="J787" s="5">
        <v>20695000</v>
      </c>
      <c r="K787">
        <v>1</v>
      </c>
      <c r="L787">
        <v>785</v>
      </c>
      <c r="O787" s="13">
        <v>474</v>
      </c>
      <c r="P787">
        <v>-0.41908508805534</v>
      </c>
      <c r="Q787" s="5">
        <v>6754000</v>
      </c>
      <c r="T787">
        <v>750</v>
      </c>
      <c r="U787">
        <v>-0.68281499999999995</v>
      </c>
      <c r="W787">
        <v>48273000</v>
      </c>
      <c r="X787">
        <v>9.9795900000000007E-2</v>
      </c>
      <c r="Y787">
        <v>750</v>
      </c>
    </row>
    <row r="788" spans="1:25" x14ac:dyDescent="0.2">
      <c r="A788" s="13">
        <v>786</v>
      </c>
      <c r="B788">
        <v>0.64730203177999524</v>
      </c>
      <c r="C788" s="5">
        <v>19604000</v>
      </c>
      <c r="G788">
        <v>786</v>
      </c>
      <c r="H788" s="13">
        <v>0.64730200000000004</v>
      </c>
      <c r="J788" s="5">
        <v>19604000</v>
      </c>
      <c r="K788">
        <v>0.28654600000000002</v>
      </c>
      <c r="L788">
        <v>786</v>
      </c>
      <c r="O788" s="13">
        <v>750</v>
      </c>
      <c r="P788">
        <v>-0.68281497341086794</v>
      </c>
      <c r="Q788" s="5">
        <v>48273000</v>
      </c>
      <c r="T788">
        <v>682</v>
      </c>
      <c r="U788">
        <v>0.54514300000000004</v>
      </c>
      <c r="W788">
        <v>17392000</v>
      </c>
      <c r="X788">
        <v>0.25897700000000001</v>
      </c>
      <c r="Y788">
        <v>682</v>
      </c>
    </row>
    <row r="789" spans="1:25" x14ac:dyDescent="0.2">
      <c r="A789" s="13">
        <v>787</v>
      </c>
      <c r="B789" t="e">
        <v>#DIV/0!</v>
      </c>
      <c r="C789" s="5">
        <v>0</v>
      </c>
      <c r="G789">
        <v>787</v>
      </c>
      <c r="H789" s="13" t="s">
        <v>3137</v>
      </c>
      <c r="J789" s="5">
        <v>0</v>
      </c>
      <c r="K789">
        <v>1</v>
      </c>
      <c r="L789">
        <v>787</v>
      </c>
      <c r="O789" s="13">
        <v>682</v>
      </c>
      <c r="P789">
        <v>0.54514337219009534</v>
      </c>
      <c r="Q789" s="5">
        <v>17392000</v>
      </c>
      <c r="T789">
        <v>109</v>
      </c>
      <c r="U789">
        <v>0.50915500000000002</v>
      </c>
      <c r="W789">
        <v>2123400</v>
      </c>
      <c r="X789">
        <v>0.29167500000000002</v>
      </c>
      <c r="Y789">
        <v>109</v>
      </c>
    </row>
    <row r="790" spans="1:25" x14ac:dyDescent="0.2">
      <c r="A790" s="13">
        <v>788</v>
      </c>
      <c r="B790">
        <v>-8.7377073471599093E-2</v>
      </c>
      <c r="C790" s="5">
        <v>1218000000</v>
      </c>
      <c r="G790">
        <v>788</v>
      </c>
      <c r="H790" s="13">
        <v>-8.7377099999999999E-2</v>
      </c>
      <c r="J790" s="5">
        <v>1218000000</v>
      </c>
      <c r="K790">
        <v>0.73236299999999999</v>
      </c>
      <c r="L790">
        <v>788</v>
      </c>
      <c r="O790" s="13">
        <v>109</v>
      </c>
      <c r="P790">
        <v>0.5091550858671694</v>
      </c>
      <c r="Q790" s="5">
        <v>2123400</v>
      </c>
      <c r="T790">
        <v>434</v>
      </c>
      <c r="U790">
        <v>-0.442216</v>
      </c>
      <c r="W790">
        <v>6621800</v>
      </c>
      <c r="X790">
        <v>0.28692099999999998</v>
      </c>
      <c r="Y790">
        <v>434</v>
      </c>
    </row>
    <row r="791" spans="1:25" x14ac:dyDescent="0.2">
      <c r="A791" s="13">
        <v>789</v>
      </c>
      <c r="B791">
        <v>0.54049469807946282</v>
      </c>
      <c r="C791" s="5">
        <v>112550000</v>
      </c>
      <c r="G791">
        <v>789</v>
      </c>
      <c r="H791" s="13">
        <v>0.54049499999999995</v>
      </c>
      <c r="J791" s="5">
        <v>112550000</v>
      </c>
      <c r="K791">
        <v>0.38511200000000001</v>
      </c>
      <c r="L791">
        <v>789</v>
      </c>
      <c r="O791" s="13">
        <v>434</v>
      </c>
      <c r="P791">
        <v>-0.4422163478898446</v>
      </c>
      <c r="Q791" s="5">
        <v>6621800</v>
      </c>
      <c r="T791">
        <v>126</v>
      </c>
      <c r="U791">
        <v>-0.82646699999999995</v>
      </c>
      <c r="W791">
        <v>9941500</v>
      </c>
      <c r="X791">
        <v>4.6293899999999999E-2</v>
      </c>
      <c r="Y791">
        <v>126</v>
      </c>
    </row>
    <row r="792" spans="1:25" x14ac:dyDescent="0.2">
      <c r="A792" s="13">
        <v>790</v>
      </c>
      <c r="B792">
        <v>0.41432571153172365</v>
      </c>
      <c r="C792" s="5">
        <v>3049100000</v>
      </c>
      <c r="G792">
        <v>790</v>
      </c>
      <c r="H792" s="13">
        <v>0.41432600000000003</v>
      </c>
      <c r="J792" s="5">
        <v>3049100000</v>
      </c>
      <c r="K792">
        <v>0.223466</v>
      </c>
      <c r="L792">
        <v>790</v>
      </c>
      <c r="O792" s="13">
        <v>126</v>
      </c>
      <c r="P792">
        <v>-0.8264674256582708</v>
      </c>
      <c r="Q792" s="5">
        <v>9941500</v>
      </c>
      <c r="T792">
        <v>519</v>
      </c>
      <c r="U792">
        <v>-0.98543899999999995</v>
      </c>
      <c r="W792">
        <v>2710400</v>
      </c>
      <c r="X792">
        <v>1.7475399999999999E-2</v>
      </c>
      <c r="Y792">
        <v>519</v>
      </c>
    </row>
    <row r="793" spans="1:25" x14ac:dyDescent="0.2">
      <c r="A793" s="13">
        <v>791</v>
      </c>
      <c r="B793">
        <v>3.7635421117299633E-3</v>
      </c>
      <c r="C793" s="5">
        <v>245500000</v>
      </c>
      <c r="G793">
        <v>791</v>
      </c>
      <c r="H793" s="13">
        <v>3.7635400000000001E-3</v>
      </c>
      <c r="J793" s="5">
        <v>245500000</v>
      </c>
      <c r="K793">
        <v>0.90547599999999995</v>
      </c>
      <c r="L793">
        <v>791</v>
      </c>
      <c r="O793" s="13">
        <v>519</v>
      </c>
      <c r="P793">
        <v>-0.98543864632394451</v>
      </c>
      <c r="Q793" s="5">
        <v>2710400</v>
      </c>
      <c r="T793">
        <v>10</v>
      </c>
      <c r="U793" t="s">
        <v>3137</v>
      </c>
      <c r="W793">
        <v>0</v>
      </c>
      <c r="X793">
        <v>1</v>
      </c>
      <c r="Y793">
        <v>10</v>
      </c>
    </row>
    <row r="794" spans="1:25" x14ac:dyDescent="0.2">
      <c r="A794" s="13">
        <v>792</v>
      </c>
      <c r="B794">
        <v>-1.3367982213075027</v>
      </c>
      <c r="C794" s="5">
        <v>1355500000</v>
      </c>
      <c r="G794">
        <v>792</v>
      </c>
      <c r="H794" s="13">
        <v>-1.3368</v>
      </c>
      <c r="I794" t="s">
        <v>3138</v>
      </c>
      <c r="J794" s="5">
        <v>1355500000</v>
      </c>
      <c r="K794" s="15">
        <v>4.7261500000000001E-5</v>
      </c>
      <c r="L794">
        <v>792</v>
      </c>
      <c r="O794" s="13">
        <v>10</v>
      </c>
      <c r="P794" t="e">
        <v>#DIV/0!</v>
      </c>
      <c r="Q794" s="5">
        <v>0</v>
      </c>
      <c r="T794">
        <v>16</v>
      </c>
      <c r="U794" t="s">
        <v>3137</v>
      </c>
      <c r="W794">
        <v>0</v>
      </c>
      <c r="X794">
        <v>1</v>
      </c>
      <c r="Y794">
        <v>16</v>
      </c>
    </row>
    <row r="795" spans="1:25" x14ac:dyDescent="0.2">
      <c r="A795" s="13">
        <v>793</v>
      </c>
      <c r="B795">
        <v>5.953452412323014E-2</v>
      </c>
      <c r="C795" s="5">
        <v>4599000000</v>
      </c>
      <c r="G795">
        <v>793</v>
      </c>
      <c r="H795" s="13">
        <v>5.9534499999999997E-2</v>
      </c>
      <c r="J795" s="5">
        <v>4599000000</v>
      </c>
      <c r="K795">
        <v>0.91918100000000003</v>
      </c>
      <c r="L795">
        <v>793</v>
      </c>
      <c r="O795" s="13">
        <v>16</v>
      </c>
      <c r="P795" t="e">
        <v>#DIV/0!</v>
      </c>
      <c r="Q795" s="5">
        <v>0</v>
      </c>
      <c r="T795">
        <v>297</v>
      </c>
      <c r="U795" t="s">
        <v>3137</v>
      </c>
      <c r="W795">
        <v>0</v>
      </c>
      <c r="X795">
        <v>1</v>
      </c>
      <c r="Y795">
        <v>297</v>
      </c>
    </row>
    <row r="796" spans="1:25" x14ac:dyDescent="0.2">
      <c r="A796" s="13">
        <v>794</v>
      </c>
      <c r="B796">
        <v>5.112455093834381E-2</v>
      </c>
      <c r="C796" s="5">
        <v>1771700000</v>
      </c>
      <c r="G796">
        <v>794</v>
      </c>
      <c r="H796" s="13">
        <v>5.1124599999999999E-2</v>
      </c>
      <c r="J796" s="5">
        <v>1771700000</v>
      </c>
      <c r="K796">
        <v>0.94020400000000004</v>
      </c>
      <c r="L796">
        <v>794</v>
      </c>
      <c r="O796" s="13">
        <v>297</v>
      </c>
      <c r="P796" t="e">
        <v>#DIV/0!</v>
      </c>
      <c r="Q796" s="5">
        <v>0</v>
      </c>
      <c r="T796">
        <v>375</v>
      </c>
      <c r="U796" t="s">
        <v>3137</v>
      </c>
      <c r="W796">
        <v>0</v>
      </c>
      <c r="X796">
        <v>1</v>
      </c>
      <c r="Y796">
        <v>375</v>
      </c>
    </row>
    <row r="797" spans="1:25" x14ac:dyDescent="0.2">
      <c r="A797" s="13">
        <v>795</v>
      </c>
      <c r="B797">
        <v>-8.129510143064532E-3</v>
      </c>
      <c r="C797" s="5">
        <v>35740000000</v>
      </c>
      <c r="G797">
        <v>795</v>
      </c>
      <c r="H797" s="13">
        <v>-8.1295099999999995E-3</v>
      </c>
      <c r="J797" s="5">
        <v>35740000000</v>
      </c>
      <c r="K797">
        <v>0.91589699999999996</v>
      </c>
      <c r="L797">
        <v>795</v>
      </c>
      <c r="O797" s="13">
        <v>375</v>
      </c>
      <c r="P797" t="e">
        <v>#DIV/0!</v>
      </c>
      <c r="Q797" s="5">
        <v>0</v>
      </c>
      <c r="T797">
        <v>787</v>
      </c>
      <c r="U797" t="s">
        <v>3137</v>
      </c>
      <c r="W797">
        <v>0</v>
      </c>
      <c r="X797">
        <v>1</v>
      </c>
      <c r="Y797">
        <v>787</v>
      </c>
    </row>
    <row r="798" spans="1:25" x14ac:dyDescent="0.2">
      <c r="A798" s="13">
        <v>796</v>
      </c>
      <c r="B798">
        <v>0.1693169435127744</v>
      </c>
      <c r="C798" s="5">
        <v>441430000</v>
      </c>
      <c r="G798">
        <v>796</v>
      </c>
      <c r="H798" s="13">
        <v>0.169317</v>
      </c>
      <c r="J798" s="5">
        <v>441430000</v>
      </c>
      <c r="K798">
        <v>0.65505100000000005</v>
      </c>
      <c r="L798">
        <v>796</v>
      </c>
      <c r="O798" s="13">
        <v>787</v>
      </c>
      <c r="P798" t="e">
        <v>#DIV/0!</v>
      </c>
      <c r="Q798" s="5">
        <v>0</v>
      </c>
    </row>
    <row r="799" spans="1:25" ht="16" thickBot="1" x14ac:dyDescent="0.25">
      <c r="A799" s="14">
        <v>797</v>
      </c>
      <c r="B799">
        <v>-0.30479780765696324</v>
      </c>
      <c r="C799" s="8">
        <v>6801900000</v>
      </c>
      <c r="G799">
        <v>797</v>
      </c>
      <c r="H799" s="13">
        <v>-0.30479800000000001</v>
      </c>
      <c r="J799" s="5">
        <v>6801900000</v>
      </c>
      <c r="K799">
        <v>0.32192500000000002</v>
      </c>
      <c r="L799">
        <v>797</v>
      </c>
      <c r="O799" s="13"/>
      <c r="Q799" s="5"/>
    </row>
    <row r="800" spans="1:25" x14ac:dyDescent="0.2">
      <c r="A800" s="9">
        <v>816</v>
      </c>
      <c r="B800">
        <v>0.15375461349350492</v>
      </c>
      <c r="C800" s="9">
        <v>134320000</v>
      </c>
      <c r="G800">
        <v>816</v>
      </c>
      <c r="H800" s="13">
        <v>0.153755</v>
      </c>
      <c r="J800" s="5">
        <v>134320000</v>
      </c>
      <c r="K800">
        <v>0.877278</v>
      </c>
      <c r="L800">
        <v>816</v>
      </c>
      <c r="O800" s="13"/>
      <c r="Q800" s="5"/>
    </row>
    <row r="801" spans="8:17" ht="16" thickBot="1" x14ac:dyDescent="0.25">
      <c r="H801" s="13"/>
      <c r="J801" s="5"/>
      <c r="O801" s="14"/>
      <c r="Q801" s="8"/>
    </row>
    <row r="802" spans="8:17" x14ac:dyDescent="0.2">
      <c r="H802" s="13"/>
      <c r="J802" s="5"/>
      <c r="O802" s="9"/>
      <c r="Q802" s="9"/>
    </row>
    <row r="803" spans="8:17" x14ac:dyDescent="0.2">
      <c r="H803" s="13"/>
      <c r="J803" s="5"/>
    </row>
    <row r="804" spans="8:17" x14ac:dyDescent="0.2">
      <c r="H804" s="13"/>
      <c r="J804" s="5"/>
    </row>
    <row r="805" spans="8:17" x14ac:dyDescent="0.2">
      <c r="H805" s="13"/>
      <c r="J805" s="5"/>
    </row>
    <row r="806" spans="8:17" x14ac:dyDescent="0.2">
      <c r="H806" s="13"/>
      <c r="J806" s="5"/>
    </row>
    <row r="807" spans="8:17" x14ac:dyDescent="0.2">
      <c r="H807" s="13"/>
      <c r="J807" s="5"/>
    </row>
    <row r="808" spans="8:17" x14ac:dyDescent="0.2">
      <c r="H808" s="13"/>
      <c r="J808" s="5"/>
    </row>
    <row r="809" spans="8:17" x14ac:dyDescent="0.2">
      <c r="H809" s="13"/>
      <c r="J809" s="5"/>
    </row>
    <row r="810" spans="8:17" x14ac:dyDescent="0.2">
      <c r="H810" s="13"/>
      <c r="J810" s="5"/>
    </row>
    <row r="811" spans="8:17" x14ac:dyDescent="0.2">
      <c r="H811" s="13"/>
      <c r="J811" s="5"/>
    </row>
    <row r="812" spans="8:17" x14ac:dyDescent="0.2">
      <c r="H812" s="13"/>
      <c r="J812" s="5"/>
    </row>
    <row r="813" spans="8:17" x14ac:dyDescent="0.2">
      <c r="H813" s="13"/>
      <c r="J813" s="5"/>
    </row>
    <row r="814" spans="8:17" x14ac:dyDescent="0.2">
      <c r="H814" s="13"/>
      <c r="J814" s="5"/>
    </row>
    <row r="815" spans="8:17" x14ac:dyDescent="0.2">
      <c r="H815" s="13"/>
      <c r="J815" s="5"/>
    </row>
    <row r="816" spans="8:17" x14ac:dyDescent="0.2">
      <c r="H816" s="13"/>
      <c r="J816" s="5"/>
    </row>
    <row r="817" spans="8:10" x14ac:dyDescent="0.2">
      <c r="H817" s="13"/>
      <c r="J817" s="5"/>
    </row>
    <row r="818" spans="8:10" x14ac:dyDescent="0.2">
      <c r="H818" s="13"/>
      <c r="J818" s="5"/>
    </row>
    <row r="819" spans="8:10" x14ac:dyDescent="0.2">
      <c r="H819" s="13"/>
      <c r="J819" s="5"/>
    </row>
    <row r="820" spans="8:10" x14ac:dyDescent="0.2">
      <c r="H820" s="13"/>
      <c r="J820" s="5"/>
    </row>
    <row r="821" spans="8:10" x14ac:dyDescent="0.2">
      <c r="H821" s="13"/>
      <c r="J821" s="5"/>
    </row>
    <row r="822" spans="8:10" x14ac:dyDescent="0.2">
      <c r="H822" s="13"/>
      <c r="J822" s="5"/>
    </row>
    <row r="823" spans="8:10" x14ac:dyDescent="0.2">
      <c r="H823" s="13"/>
      <c r="J823" s="5"/>
    </row>
    <row r="824" spans="8:10" x14ac:dyDescent="0.2">
      <c r="H824" s="13"/>
      <c r="J824" s="5"/>
    </row>
    <row r="825" spans="8:10" x14ac:dyDescent="0.2">
      <c r="H825" s="13"/>
      <c r="J825" s="5"/>
    </row>
    <row r="826" spans="8:10" x14ac:dyDescent="0.2">
      <c r="H826" s="13"/>
      <c r="J826" s="5"/>
    </row>
    <row r="827" spans="8:10" x14ac:dyDescent="0.2">
      <c r="H827" s="13"/>
      <c r="J827" s="5"/>
    </row>
    <row r="828" spans="8:10" x14ac:dyDescent="0.2">
      <c r="H828" s="13"/>
      <c r="J828" s="5"/>
    </row>
    <row r="829" spans="8:10" x14ac:dyDescent="0.2">
      <c r="H829" s="13"/>
      <c r="J829" s="5"/>
    </row>
    <row r="830" spans="8:10" x14ac:dyDescent="0.2">
      <c r="H830" s="13"/>
      <c r="J830" s="5"/>
    </row>
    <row r="831" spans="8:10" x14ac:dyDescent="0.2">
      <c r="H831" s="13"/>
      <c r="J831" s="5"/>
    </row>
    <row r="832" spans="8:10" x14ac:dyDescent="0.2">
      <c r="H832" s="13"/>
      <c r="J832" s="5"/>
    </row>
    <row r="833" spans="8:10" x14ac:dyDescent="0.2">
      <c r="H833" s="13"/>
      <c r="J833" s="5"/>
    </row>
    <row r="834" spans="8:10" x14ac:dyDescent="0.2">
      <c r="H834" s="13"/>
      <c r="J834" s="5"/>
    </row>
    <row r="835" spans="8:10" x14ac:dyDescent="0.2">
      <c r="H835" s="13"/>
      <c r="J835" s="5"/>
    </row>
    <row r="836" spans="8:10" x14ac:dyDescent="0.2">
      <c r="H836" s="13"/>
      <c r="J836" s="5"/>
    </row>
    <row r="837" spans="8:10" x14ac:dyDescent="0.2">
      <c r="H837" s="13"/>
      <c r="J837" s="5"/>
    </row>
    <row r="838" spans="8:10" x14ac:dyDescent="0.2">
      <c r="H838" s="13"/>
      <c r="J838" s="5"/>
    </row>
    <row r="839" spans="8:10" x14ac:dyDescent="0.2">
      <c r="H839" s="13"/>
      <c r="J839" s="5"/>
    </row>
    <row r="840" spans="8:10" x14ac:dyDescent="0.2">
      <c r="H840" s="13"/>
      <c r="J840" s="5"/>
    </row>
    <row r="841" spans="8:10" x14ac:dyDescent="0.2">
      <c r="H841" s="13"/>
      <c r="J841" s="5"/>
    </row>
    <row r="842" spans="8:10" x14ac:dyDescent="0.2">
      <c r="H842" s="13"/>
      <c r="J842" s="5"/>
    </row>
    <row r="843" spans="8:10" x14ac:dyDescent="0.2">
      <c r="H843" s="13"/>
      <c r="J843" s="5"/>
    </row>
    <row r="844" spans="8:10" x14ac:dyDescent="0.2">
      <c r="H844" s="13"/>
      <c r="J844" s="5"/>
    </row>
    <row r="845" spans="8:10" x14ac:dyDescent="0.2">
      <c r="H845" s="13"/>
      <c r="J845" s="5"/>
    </row>
    <row r="846" spans="8:10" x14ac:dyDescent="0.2">
      <c r="H846" s="13"/>
      <c r="J846" s="5"/>
    </row>
    <row r="847" spans="8:10" x14ac:dyDescent="0.2">
      <c r="H847" s="13"/>
      <c r="J847" s="5"/>
    </row>
    <row r="848" spans="8:10" x14ac:dyDescent="0.2">
      <c r="H848" s="13"/>
      <c r="J848" s="5"/>
    </row>
    <row r="849" spans="8:10" x14ac:dyDescent="0.2">
      <c r="H849" s="13"/>
      <c r="J849" s="5"/>
    </row>
    <row r="850" spans="8:10" x14ac:dyDescent="0.2">
      <c r="H850" s="13"/>
      <c r="J850" s="5"/>
    </row>
    <row r="851" spans="8:10" x14ac:dyDescent="0.2">
      <c r="H851" s="13"/>
      <c r="J851" s="5"/>
    </row>
    <row r="852" spans="8:10" x14ac:dyDescent="0.2">
      <c r="H852" s="13"/>
      <c r="J852" s="5"/>
    </row>
    <row r="853" spans="8:10" x14ac:dyDescent="0.2">
      <c r="H853" s="13"/>
      <c r="J853" s="5"/>
    </row>
    <row r="854" spans="8:10" x14ac:dyDescent="0.2">
      <c r="H854" s="13"/>
      <c r="J854" s="5"/>
    </row>
    <row r="855" spans="8:10" x14ac:dyDescent="0.2">
      <c r="H855" s="13"/>
      <c r="J855" s="5"/>
    </row>
    <row r="856" spans="8:10" x14ac:dyDescent="0.2">
      <c r="H856" s="13"/>
      <c r="J856" s="5"/>
    </row>
    <row r="857" spans="8:10" x14ac:dyDescent="0.2">
      <c r="H857" s="13"/>
      <c r="J857" s="5"/>
    </row>
    <row r="858" spans="8:10" x14ac:dyDescent="0.2">
      <c r="H858" s="13"/>
      <c r="J858" s="5"/>
    </row>
    <row r="859" spans="8:10" x14ac:dyDescent="0.2">
      <c r="H859" s="13"/>
      <c r="J859" s="5"/>
    </row>
    <row r="860" spans="8:10" x14ac:dyDescent="0.2">
      <c r="H860" s="13"/>
      <c r="J860" s="5"/>
    </row>
    <row r="861" spans="8:10" x14ac:dyDescent="0.2">
      <c r="H861" s="13"/>
      <c r="J861" s="5"/>
    </row>
    <row r="862" spans="8:10" x14ac:dyDescent="0.2">
      <c r="H862" s="13"/>
      <c r="J862" s="5"/>
    </row>
    <row r="863" spans="8:10" x14ac:dyDescent="0.2">
      <c r="H863" s="13"/>
      <c r="J863" s="5"/>
    </row>
    <row r="864" spans="8:10" x14ac:dyDescent="0.2">
      <c r="H864" s="13"/>
      <c r="J864" s="5"/>
    </row>
    <row r="865" spans="8:10" x14ac:dyDescent="0.2">
      <c r="H865" s="13"/>
      <c r="J865" s="5"/>
    </row>
    <row r="866" spans="8:10" x14ac:dyDescent="0.2">
      <c r="H866" s="13"/>
      <c r="J866" s="5"/>
    </row>
    <row r="867" spans="8:10" x14ac:dyDescent="0.2">
      <c r="H867" s="13"/>
      <c r="J867" s="5"/>
    </row>
    <row r="868" spans="8:10" x14ac:dyDescent="0.2">
      <c r="H868" s="13"/>
      <c r="J868" s="5"/>
    </row>
    <row r="869" spans="8:10" x14ac:dyDescent="0.2">
      <c r="H869" s="13"/>
      <c r="J869" s="5"/>
    </row>
    <row r="870" spans="8:10" x14ac:dyDescent="0.2">
      <c r="H870" s="13"/>
      <c r="J870" s="5"/>
    </row>
    <row r="871" spans="8:10" x14ac:dyDescent="0.2">
      <c r="H871" s="13"/>
      <c r="J871" s="5"/>
    </row>
    <row r="872" spans="8:10" x14ac:dyDescent="0.2">
      <c r="H872" s="13"/>
      <c r="J872" s="5"/>
    </row>
    <row r="873" spans="8:10" x14ac:dyDescent="0.2">
      <c r="H873" s="13"/>
      <c r="J873" s="5"/>
    </row>
    <row r="874" spans="8:10" x14ac:dyDescent="0.2">
      <c r="H874" s="13"/>
      <c r="J874" s="5"/>
    </row>
    <row r="875" spans="8:10" x14ac:dyDescent="0.2">
      <c r="H875" s="13"/>
      <c r="J875" s="5"/>
    </row>
    <row r="876" spans="8:10" x14ac:dyDescent="0.2">
      <c r="H876" s="13"/>
      <c r="J876" s="5"/>
    </row>
    <row r="877" spans="8:10" x14ac:dyDescent="0.2">
      <c r="H877" s="13"/>
      <c r="J877" s="5"/>
    </row>
    <row r="878" spans="8:10" x14ac:dyDescent="0.2">
      <c r="H878" s="13"/>
      <c r="J878" s="5"/>
    </row>
    <row r="879" spans="8:10" x14ac:dyDescent="0.2">
      <c r="H879" s="13"/>
      <c r="J879" s="5"/>
    </row>
    <row r="880" spans="8:10" x14ac:dyDescent="0.2">
      <c r="H880" s="13"/>
      <c r="J880" s="5"/>
    </row>
    <row r="881" spans="8:10" x14ac:dyDescent="0.2">
      <c r="H881" s="13"/>
      <c r="J881" s="5"/>
    </row>
    <row r="882" spans="8:10" x14ac:dyDescent="0.2">
      <c r="H882" s="13"/>
      <c r="J882" s="5"/>
    </row>
    <row r="883" spans="8:10" x14ac:dyDescent="0.2">
      <c r="H883" s="13"/>
      <c r="J883" s="5"/>
    </row>
    <row r="884" spans="8:10" x14ac:dyDescent="0.2">
      <c r="H884" s="13"/>
      <c r="J884" s="5"/>
    </row>
    <row r="885" spans="8:10" x14ac:dyDescent="0.2">
      <c r="H885" s="13"/>
      <c r="J885" s="5"/>
    </row>
    <row r="886" spans="8:10" x14ac:dyDescent="0.2">
      <c r="H886" s="13"/>
      <c r="J886" s="5"/>
    </row>
    <row r="887" spans="8:10" x14ac:dyDescent="0.2">
      <c r="H887" s="13"/>
      <c r="J887" s="5"/>
    </row>
    <row r="888" spans="8:10" x14ac:dyDescent="0.2">
      <c r="H888" s="13"/>
      <c r="J888" s="5"/>
    </row>
    <row r="889" spans="8:10" x14ac:dyDescent="0.2">
      <c r="H889" s="13"/>
      <c r="J889" s="5"/>
    </row>
    <row r="890" spans="8:10" x14ac:dyDescent="0.2">
      <c r="H890" s="13"/>
      <c r="J890" s="5"/>
    </row>
    <row r="891" spans="8:10" x14ac:dyDescent="0.2">
      <c r="H891" s="13"/>
      <c r="J891" s="5"/>
    </row>
    <row r="892" spans="8:10" x14ac:dyDescent="0.2">
      <c r="H892" s="13"/>
      <c r="J892" s="5"/>
    </row>
    <row r="893" spans="8:10" x14ac:dyDescent="0.2">
      <c r="H893" s="13"/>
      <c r="J893" s="5"/>
    </row>
    <row r="894" spans="8:10" x14ac:dyDescent="0.2">
      <c r="H894" s="13"/>
      <c r="J894" s="5"/>
    </row>
    <row r="895" spans="8:10" x14ac:dyDescent="0.2">
      <c r="H895" s="13"/>
      <c r="J895" s="5"/>
    </row>
    <row r="896" spans="8:10" x14ac:dyDescent="0.2">
      <c r="H896" s="13"/>
      <c r="J896" s="5"/>
    </row>
    <row r="897" spans="8:10" x14ac:dyDescent="0.2">
      <c r="H897" s="13"/>
      <c r="J897" s="5"/>
    </row>
    <row r="898" spans="8:10" x14ac:dyDescent="0.2">
      <c r="H898" s="13"/>
      <c r="J898" s="5"/>
    </row>
    <row r="899" spans="8:10" x14ac:dyDescent="0.2">
      <c r="H899" s="13"/>
      <c r="J899" s="5"/>
    </row>
    <row r="900" spans="8:10" x14ac:dyDescent="0.2">
      <c r="H900" s="13"/>
      <c r="J900" s="5"/>
    </row>
    <row r="901" spans="8:10" x14ac:dyDescent="0.2">
      <c r="H901" s="13"/>
      <c r="J901" s="5"/>
    </row>
    <row r="902" spans="8:10" x14ac:dyDescent="0.2">
      <c r="H902" s="13"/>
      <c r="J902" s="5"/>
    </row>
    <row r="903" spans="8:10" x14ac:dyDescent="0.2">
      <c r="H903" s="13"/>
      <c r="J903" s="5"/>
    </row>
    <row r="904" spans="8:10" x14ac:dyDescent="0.2">
      <c r="H904" s="13"/>
      <c r="J904" s="5"/>
    </row>
    <row r="905" spans="8:10" x14ac:dyDescent="0.2">
      <c r="H905" s="13"/>
      <c r="J905" s="5"/>
    </row>
    <row r="906" spans="8:10" x14ac:dyDescent="0.2">
      <c r="H906" s="13"/>
      <c r="J906" s="5"/>
    </row>
    <row r="907" spans="8:10" x14ac:dyDescent="0.2">
      <c r="H907" s="13"/>
      <c r="J907" s="5"/>
    </row>
    <row r="908" spans="8:10" x14ac:dyDescent="0.2">
      <c r="H908" s="13"/>
      <c r="J908" s="5"/>
    </row>
    <row r="909" spans="8:10" x14ac:dyDescent="0.2">
      <c r="H909" s="13"/>
      <c r="J909" s="5"/>
    </row>
    <row r="910" spans="8:10" x14ac:dyDescent="0.2">
      <c r="H910" s="13"/>
      <c r="J910" s="5"/>
    </row>
    <row r="911" spans="8:10" x14ac:dyDescent="0.2">
      <c r="H911" s="13"/>
      <c r="J911" s="5"/>
    </row>
    <row r="912" spans="8:10" x14ac:dyDescent="0.2">
      <c r="H912" s="13"/>
      <c r="J912" s="5"/>
    </row>
    <row r="913" spans="8:10" x14ac:dyDescent="0.2">
      <c r="H913" s="13"/>
      <c r="J913" s="5"/>
    </row>
    <row r="914" spans="8:10" x14ac:dyDescent="0.2">
      <c r="H914" s="13"/>
      <c r="J914" s="5"/>
    </row>
    <row r="915" spans="8:10" x14ac:dyDescent="0.2">
      <c r="H915" s="13"/>
      <c r="J915" s="5"/>
    </row>
    <row r="916" spans="8:10" x14ac:dyDescent="0.2">
      <c r="H916" s="13"/>
      <c r="J916" s="5"/>
    </row>
    <row r="917" spans="8:10" x14ac:dyDescent="0.2">
      <c r="H917" s="13"/>
      <c r="J917" s="5"/>
    </row>
    <row r="918" spans="8:10" x14ac:dyDescent="0.2">
      <c r="H918" s="13"/>
      <c r="J918" s="5"/>
    </row>
    <row r="919" spans="8:10" x14ac:dyDescent="0.2">
      <c r="H919" s="13"/>
      <c r="J919" s="5"/>
    </row>
    <row r="920" spans="8:10" x14ac:dyDescent="0.2">
      <c r="H920" s="13"/>
      <c r="J920" s="5"/>
    </row>
    <row r="921" spans="8:10" x14ac:dyDescent="0.2">
      <c r="H921" s="13"/>
      <c r="J921" s="5"/>
    </row>
    <row r="922" spans="8:10" x14ac:dyDescent="0.2">
      <c r="H922" s="13"/>
      <c r="J922" s="5"/>
    </row>
    <row r="923" spans="8:10" x14ac:dyDescent="0.2">
      <c r="H923" s="13"/>
      <c r="J923" s="5"/>
    </row>
    <row r="924" spans="8:10" x14ac:dyDescent="0.2">
      <c r="H924" s="13"/>
      <c r="J924" s="5"/>
    </row>
    <row r="925" spans="8:10" x14ac:dyDescent="0.2">
      <c r="H925" s="13"/>
      <c r="J925" s="5"/>
    </row>
    <row r="926" spans="8:10" x14ac:dyDescent="0.2">
      <c r="H926" s="13"/>
      <c r="J926" s="5"/>
    </row>
    <row r="927" spans="8:10" x14ac:dyDescent="0.2">
      <c r="H927" s="13"/>
      <c r="J927" s="5"/>
    </row>
    <row r="928" spans="8:10" x14ac:dyDescent="0.2">
      <c r="H928" s="13"/>
      <c r="J928" s="5"/>
    </row>
    <row r="929" spans="8:10" x14ac:dyDescent="0.2">
      <c r="H929" s="13"/>
      <c r="J929" s="5"/>
    </row>
    <row r="930" spans="8:10" x14ac:dyDescent="0.2">
      <c r="H930" s="13"/>
      <c r="J930" s="5"/>
    </row>
    <row r="931" spans="8:10" x14ac:dyDescent="0.2">
      <c r="H931" s="13"/>
      <c r="J931" s="5"/>
    </row>
    <row r="932" spans="8:10" x14ac:dyDescent="0.2">
      <c r="H932" s="13"/>
      <c r="J932" s="5"/>
    </row>
    <row r="933" spans="8:10" x14ac:dyDescent="0.2">
      <c r="H933" s="13"/>
      <c r="J933" s="5"/>
    </row>
    <row r="934" spans="8:10" x14ac:dyDescent="0.2">
      <c r="H934" s="13"/>
      <c r="J934" s="5"/>
    </row>
    <row r="935" spans="8:10" x14ac:dyDescent="0.2">
      <c r="H935" s="13"/>
      <c r="J935" s="5"/>
    </row>
    <row r="936" spans="8:10" x14ac:dyDescent="0.2">
      <c r="H936" s="13"/>
      <c r="J936" s="5"/>
    </row>
    <row r="937" spans="8:10" x14ac:dyDescent="0.2">
      <c r="H937" s="13"/>
      <c r="J937" s="5"/>
    </row>
    <row r="938" spans="8:10" x14ac:dyDescent="0.2">
      <c r="H938" s="13"/>
      <c r="J938" s="5"/>
    </row>
    <row r="939" spans="8:10" x14ac:dyDescent="0.2">
      <c r="H939" s="13"/>
      <c r="J939" s="5"/>
    </row>
    <row r="940" spans="8:10" x14ac:dyDescent="0.2">
      <c r="H940" s="13"/>
      <c r="J940" s="5"/>
    </row>
    <row r="941" spans="8:10" x14ac:dyDescent="0.2">
      <c r="H941" s="13"/>
      <c r="J941" s="5"/>
    </row>
    <row r="942" spans="8:10" x14ac:dyDescent="0.2">
      <c r="H942" s="13"/>
      <c r="J942" s="5"/>
    </row>
    <row r="943" spans="8:10" x14ac:dyDescent="0.2">
      <c r="H943" s="13"/>
      <c r="J943" s="5"/>
    </row>
    <row r="944" spans="8:10" x14ac:dyDescent="0.2">
      <c r="H944" s="13"/>
      <c r="J944" s="5"/>
    </row>
    <row r="945" spans="8:10" x14ac:dyDescent="0.2">
      <c r="H945" s="13"/>
      <c r="J945" s="5"/>
    </row>
    <row r="946" spans="8:10" x14ac:dyDescent="0.2">
      <c r="H946" s="13"/>
      <c r="J946" s="5"/>
    </row>
    <row r="947" spans="8:10" x14ac:dyDescent="0.2">
      <c r="H947" s="13"/>
      <c r="J947" s="5"/>
    </row>
    <row r="948" spans="8:10" x14ac:dyDescent="0.2">
      <c r="H948" s="13"/>
      <c r="J948" s="5"/>
    </row>
    <row r="949" spans="8:10" x14ac:dyDescent="0.2">
      <c r="H949" s="13"/>
      <c r="J949" s="5"/>
    </row>
    <row r="950" spans="8:10" x14ac:dyDescent="0.2">
      <c r="H950" s="13"/>
      <c r="J950" s="5"/>
    </row>
    <row r="951" spans="8:10" x14ac:dyDescent="0.2">
      <c r="H951" s="13"/>
      <c r="J951" s="5"/>
    </row>
    <row r="952" spans="8:10" x14ac:dyDescent="0.2">
      <c r="H952" s="13"/>
      <c r="J952" s="5"/>
    </row>
    <row r="953" spans="8:10" x14ac:dyDescent="0.2">
      <c r="H953" s="13"/>
      <c r="J953" s="5"/>
    </row>
    <row r="954" spans="8:10" x14ac:dyDescent="0.2">
      <c r="H954" s="13"/>
      <c r="J954" s="5"/>
    </row>
    <row r="955" spans="8:10" x14ac:dyDescent="0.2">
      <c r="H955" s="13"/>
      <c r="J955" s="5"/>
    </row>
    <row r="956" spans="8:10" x14ac:dyDescent="0.2">
      <c r="H956" s="13"/>
      <c r="J956" s="5"/>
    </row>
    <row r="957" spans="8:10" x14ac:dyDescent="0.2">
      <c r="H957" s="13"/>
      <c r="J957" s="5"/>
    </row>
    <row r="958" spans="8:10" x14ac:dyDescent="0.2">
      <c r="H958" s="13"/>
      <c r="J958" s="5"/>
    </row>
    <row r="959" spans="8:10" x14ac:dyDescent="0.2">
      <c r="H959" s="13"/>
      <c r="J959" s="5"/>
    </row>
    <row r="960" spans="8:10" x14ac:dyDescent="0.2">
      <c r="H960" s="13"/>
      <c r="J960" s="5"/>
    </row>
    <row r="961" spans="8:10" x14ac:dyDescent="0.2">
      <c r="H961" s="13"/>
      <c r="J961" s="5"/>
    </row>
    <row r="962" spans="8:10" x14ac:dyDescent="0.2">
      <c r="H962" s="13"/>
      <c r="J962" s="5"/>
    </row>
    <row r="963" spans="8:10" x14ac:dyDescent="0.2">
      <c r="H963" s="13"/>
      <c r="J963" s="5"/>
    </row>
    <row r="964" spans="8:10" x14ac:dyDescent="0.2">
      <c r="H964" s="13"/>
      <c r="J964" s="5"/>
    </row>
    <row r="965" spans="8:10" x14ac:dyDescent="0.2">
      <c r="H965" s="13"/>
      <c r="J965" s="5"/>
    </row>
    <row r="966" spans="8:10" x14ac:dyDescent="0.2">
      <c r="H966" s="13"/>
      <c r="J966" s="5"/>
    </row>
    <row r="967" spans="8:10" x14ac:dyDescent="0.2">
      <c r="H967" s="13"/>
      <c r="J967" s="5"/>
    </row>
    <row r="968" spans="8:10" x14ac:dyDescent="0.2">
      <c r="H968" s="13"/>
      <c r="J968" s="5"/>
    </row>
    <row r="969" spans="8:10" x14ac:dyDescent="0.2">
      <c r="H969" s="13"/>
      <c r="J969" s="5"/>
    </row>
    <row r="970" spans="8:10" x14ac:dyDescent="0.2">
      <c r="H970" s="13"/>
      <c r="J970" s="5"/>
    </row>
    <row r="971" spans="8:10" x14ac:dyDescent="0.2">
      <c r="H971" s="13"/>
      <c r="J971" s="5"/>
    </row>
    <row r="972" spans="8:10" x14ac:dyDescent="0.2">
      <c r="H972" s="13"/>
      <c r="J972" s="5"/>
    </row>
    <row r="973" spans="8:10" x14ac:dyDescent="0.2">
      <c r="H973" s="13"/>
      <c r="J973" s="5"/>
    </row>
    <row r="974" spans="8:10" x14ac:dyDescent="0.2">
      <c r="H974" s="13"/>
      <c r="J974" s="5"/>
    </row>
    <row r="975" spans="8:10" x14ac:dyDescent="0.2">
      <c r="H975" s="13"/>
      <c r="J975" s="5"/>
    </row>
    <row r="976" spans="8:10" x14ac:dyDescent="0.2">
      <c r="H976" s="13"/>
      <c r="J976" s="5"/>
    </row>
    <row r="977" spans="8:10" x14ac:dyDescent="0.2">
      <c r="H977" s="13"/>
      <c r="J977" s="5"/>
    </row>
    <row r="978" spans="8:10" x14ac:dyDescent="0.2">
      <c r="H978" s="13"/>
      <c r="J978" s="5"/>
    </row>
    <row r="979" spans="8:10" x14ac:dyDescent="0.2">
      <c r="H979" s="13"/>
      <c r="J979" s="5"/>
    </row>
    <row r="980" spans="8:10" x14ac:dyDescent="0.2">
      <c r="H980" s="13"/>
      <c r="J980" s="5"/>
    </row>
    <row r="981" spans="8:10" x14ac:dyDescent="0.2">
      <c r="H981" s="13"/>
      <c r="J981" s="5"/>
    </row>
    <row r="982" spans="8:10" x14ac:dyDescent="0.2">
      <c r="H982" s="13"/>
      <c r="J982" s="5"/>
    </row>
    <row r="983" spans="8:10" x14ac:dyDescent="0.2">
      <c r="H983" s="13"/>
      <c r="J983" s="5"/>
    </row>
    <row r="984" spans="8:10" x14ac:dyDescent="0.2">
      <c r="H984" s="13"/>
      <c r="J984" s="5"/>
    </row>
    <row r="985" spans="8:10" x14ac:dyDescent="0.2">
      <c r="H985" s="13"/>
      <c r="J985" s="5"/>
    </row>
    <row r="986" spans="8:10" x14ac:dyDescent="0.2">
      <c r="H986" s="13"/>
      <c r="J986" s="5"/>
    </row>
    <row r="987" spans="8:10" x14ac:dyDescent="0.2">
      <c r="H987" s="13"/>
      <c r="J987" s="5"/>
    </row>
    <row r="988" spans="8:10" x14ac:dyDescent="0.2">
      <c r="H988" s="13"/>
      <c r="J988" s="5"/>
    </row>
    <row r="989" spans="8:10" x14ac:dyDescent="0.2">
      <c r="H989" s="13"/>
      <c r="J989" s="5"/>
    </row>
    <row r="990" spans="8:10" x14ac:dyDescent="0.2">
      <c r="H990" s="13"/>
      <c r="J990" s="5"/>
    </row>
    <row r="991" spans="8:10" x14ac:dyDescent="0.2">
      <c r="H991" s="13"/>
      <c r="J991" s="5"/>
    </row>
    <row r="992" spans="8:10" x14ac:dyDescent="0.2">
      <c r="H992" s="13"/>
      <c r="J992" s="5"/>
    </row>
    <row r="993" spans="8:10" x14ac:dyDescent="0.2">
      <c r="H993" s="13"/>
      <c r="J993" s="5"/>
    </row>
    <row r="994" spans="8:10" x14ac:dyDescent="0.2">
      <c r="H994" s="13"/>
      <c r="J994" s="5"/>
    </row>
    <row r="995" spans="8:10" x14ac:dyDescent="0.2">
      <c r="H995" s="13"/>
      <c r="J995" s="5"/>
    </row>
    <row r="996" spans="8:10" x14ac:dyDescent="0.2">
      <c r="H996" s="13"/>
      <c r="J996" s="5"/>
    </row>
    <row r="997" spans="8:10" x14ac:dyDescent="0.2">
      <c r="H997" s="13"/>
      <c r="J997" s="5"/>
    </row>
    <row r="998" spans="8:10" x14ac:dyDescent="0.2">
      <c r="H998" s="13"/>
      <c r="J998" s="5"/>
    </row>
    <row r="999" spans="8:10" x14ac:dyDescent="0.2">
      <c r="H999" s="13"/>
      <c r="J999" s="5"/>
    </row>
    <row r="1000" spans="8:10" x14ac:dyDescent="0.2">
      <c r="H1000" s="13"/>
      <c r="J1000" s="5"/>
    </row>
    <row r="1001" spans="8:10" x14ac:dyDescent="0.2">
      <c r="H1001" s="13"/>
      <c r="J1001" s="5"/>
    </row>
    <row r="1002" spans="8:10" x14ac:dyDescent="0.2">
      <c r="H1002" s="13"/>
      <c r="J1002" s="5"/>
    </row>
    <row r="1003" spans="8:10" x14ac:dyDescent="0.2">
      <c r="H1003" s="13"/>
      <c r="J1003" s="5"/>
    </row>
    <row r="1004" spans="8:10" x14ac:dyDescent="0.2">
      <c r="H1004" s="13"/>
      <c r="J1004" s="5"/>
    </row>
    <row r="1005" spans="8:10" x14ac:dyDescent="0.2">
      <c r="H1005" s="13"/>
      <c r="J1005" s="5"/>
    </row>
    <row r="1006" spans="8:10" x14ac:dyDescent="0.2">
      <c r="H1006" s="13"/>
      <c r="J1006" s="5"/>
    </row>
    <row r="1007" spans="8:10" x14ac:dyDescent="0.2">
      <c r="H1007" s="13"/>
      <c r="J1007" s="5"/>
    </row>
    <row r="1008" spans="8:10" x14ac:dyDescent="0.2">
      <c r="H1008" s="13"/>
      <c r="J1008" s="5"/>
    </row>
    <row r="1009" spans="8:10" x14ac:dyDescent="0.2">
      <c r="H1009" s="13"/>
      <c r="J1009" s="5"/>
    </row>
    <row r="1010" spans="8:10" x14ac:dyDescent="0.2">
      <c r="H1010" s="13"/>
      <c r="J1010" s="5"/>
    </row>
    <row r="1011" spans="8:10" x14ac:dyDescent="0.2">
      <c r="H1011" s="13"/>
      <c r="J1011" s="5"/>
    </row>
    <row r="1012" spans="8:10" x14ac:dyDescent="0.2">
      <c r="H1012" s="13"/>
      <c r="J1012" s="5"/>
    </row>
    <row r="1013" spans="8:10" x14ac:dyDescent="0.2">
      <c r="H1013" s="13"/>
      <c r="J1013" s="5"/>
    </row>
    <row r="1014" spans="8:10" x14ac:dyDescent="0.2">
      <c r="H1014" s="13"/>
      <c r="J1014" s="5"/>
    </row>
    <row r="1015" spans="8:10" x14ac:dyDescent="0.2">
      <c r="H1015" s="13"/>
      <c r="J1015" s="5"/>
    </row>
    <row r="1016" spans="8:10" x14ac:dyDescent="0.2">
      <c r="H1016" s="13"/>
      <c r="J1016" s="5"/>
    </row>
    <row r="1017" spans="8:10" x14ac:dyDescent="0.2">
      <c r="H1017" s="13"/>
      <c r="J1017" s="5"/>
    </row>
    <row r="1018" spans="8:10" x14ac:dyDescent="0.2">
      <c r="H1018" s="13"/>
      <c r="J1018" s="5"/>
    </row>
    <row r="1019" spans="8:10" x14ac:dyDescent="0.2">
      <c r="H1019" s="13"/>
      <c r="J1019" s="5"/>
    </row>
    <row r="1020" spans="8:10" x14ac:dyDescent="0.2">
      <c r="H1020" s="13"/>
      <c r="J1020" s="5"/>
    </row>
    <row r="1021" spans="8:10" x14ac:dyDescent="0.2">
      <c r="H1021" s="13"/>
      <c r="J1021" s="5"/>
    </row>
    <row r="1022" spans="8:10" x14ac:dyDescent="0.2">
      <c r="H1022" s="13"/>
      <c r="J1022" s="5"/>
    </row>
    <row r="1023" spans="8:10" x14ac:dyDescent="0.2">
      <c r="H1023" s="13"/>
      <c r="J1023" s="5"/>
    </row>
    <row r="1024" spans="8:10" x14ac:dyDescent="0.2">
      <c r="H1024" s="13"/>
      <c r="J1024" s="5"/>
    </row>
    <row r="1025" spans="8:10" x14ac:dyDescent="0.2">
      <c r="H1025" s="13"/>
      <c r="J1025" s="5"/>
    </row>
    <row r="1026" spans="8:10" x14ac:dyDescent="0.2">
      <c r="H1026" s="13"/>
      <c r="J1026" s="5"/>
    </row>
    <row r="1027" spans="8:10" x14ac:dyDescent="0.2">
      <c r="H1027" s="13"/>
      <c r="J1027" s="5"/>
    </row>
    <row r="1028" spans="8:10" x14ac:dyDescent="0.2">
      <c r="H1028" s="13"/>
      <c r="J1028" s="5"/>
    </row>
    <row r="1029" spans="8:10" x14ac:dyDescent="0.2">
      <c r="H1029" s="13"/>
      <c r="J1029" s="5"/>
    </row>
    <row r="1030" spans="8:10" x14ac:dyDescent="0.2">
      <c r="H1030" s="13"/>
      <c r="J1030" s="5"/>
    </row>
    <row r="1031" spans="8:10" x14ac:dyDescent="0.2">
      <c r="H1031" s="13"/>
      <c r="J1031" s="5"/>
    </row>
    <row r="1032" spans="8:10" x14ac:dyDescent="0.2">
      <c r="H1032" s="13"/>
      <c r="J1032" s="5"/>
    </row>
    <row r="1033" spans="8:10" x14ac:dyDescent="0.2">
      <c r="H1033" s="13"/>
      <c r="J1033" s="5"/>
    </row>
    <row r="1034" spans="8:10" x14ac:dyDescent="0.2">
      <c r="H1034" s="13"/>
      <c r="J1034" s="5"/>
    </row>
    <row r="1035" spans="8:10" x14ac:dyDescent="0.2">
      <c r="H1035" s="13"/>
      <c r="J1035" s="5"/>
    </row>
    <row r="1036" spans="8:10" x14ac:dyDescent="0.2">
      <c r="H1036" s="13"/>
      <c r="J1036" s="5"/>
    </row>
    <row r="1037" spans="8:10" x14ac:dyDescent="0.2">
      <c r="H1037" s="13"/>
      <c r="J1037" s="5"/>
    </row>
    <row r="1038" spans="8:10" x14ac:dyDescent="0.2">
      <c r="H1038" s="13"/>
      <c r="J1038" s="5"/>
    </row>
    <row r="1039" spans="8:10" x14ac:dyDescent="0.2">
      <c r="H1039" s="13"/>
      <c r="J1039" s="5"/>
    </row>
    <row r="1040" spans="8:10" x14ac:dyDescent="0.2">
      <c r="H1040" s="13"/>
      <c r="J1040" s="5"/>
    </row>
    <row r="1041" spans="8:10" x14ac:dyDescent="0.2">
      <c r="H1041" s="13"/>
      <c r="J1041" s="5"/>
    </row>
    <row r="1042" spans="8:10" x14ac:dyDescent="0.2">
      <c r="H1042" s="13"/>
      <c r="J1042" s="5"/>
    </row>
    <row r="1043" spans="8:10" x14ac:dyDescent="0.2">
      <c r="H1043" s="13"/>
      <c r="J1043" s="5"/>
    </row>
    <row r="1044" spans="8:10" x14ac:dyDescent="0.2">
      <c r="H1044" s="13"/>
      <c r="J1044" s="5"/>
    </row>
    <row r="1045" spans="8:10" x14ac:dyDescent="0.2">
      <c r="H1045" s="13"/>
      <c r="J1045" s="5"/>
    </row>
    <row r="1046" spans="8:10" x14ac:dyDescent="0.2">
      <c r="H1046" s="13"/>
      <c r="J1046" s="5"/>
    </row>
    <row r="1047" spans="8:10" x14ac:dyDescent="0.2">
      <c r="H1047" s="13"/>
      <c r="J1047" s="5"/>
    </row>
    <row r="1048" spans="8:10" x14ac:dyDescent="0.2">
      <c r="H1048" s="13"/>
      <c r="J1048" s="5"/>
    </row>
    <row r="1049" spans="8:10" x14ac:dyDescent="0.2">
      <c r="H1049" s="13"/>
      <c r="J1049" s="5"/>
    </row>
    <row r="1050" spans="8:10" x14ac:dyDescent="0.2">
      <c r="H1050" s="13"/>
      <c r="J1050" s="5"/>
    </row>
    <row r="1051" spans="8:10" x14ac:dyDescent="0.2">
      <c r="H1051" s="13"/>
      <c r="J1051" s="5"/>
    </row>
    <row r="1052" spans="8:10" x14ac:dyDescent="0.2">
      <c r="H1052" s="13"/>
      <c r="J1052" s="5"/>
    </row>
    <row r="1053" spans="8:10" x14ac:dyDescent="0.2">
      <c r="H1053" s="13"/>
      <c r="J1053" s="5"/>
    </row>
    <row r="1054" spans="8:10" x14ac:dyDescent="0.2">
      <c r="H1054" s="13"/>
      <c r="J1054" s="5"/>
    </row>
    <row r="1055" spans="8:10" x14ac:dyDescent="0.2">
      <c r="H1055" s="13"/>
      <c r="J1055" s="5"/>
    </row>
    <row r="1056" spans="8:10" x14ac:dyDescent="0.2">
      <c r="H1056" s="13"/>
      <c r="J1056" s="5"/>
    </row>
    <row r="1057" spans="8:10" x14ac:dyDescent="0.2">
      <c r="H1057" s="13"/>
      <c r="J1057" s="5"/>
    </row>
    <row r="1058" spans="8:10" x14ac:dyDescent="0.2">
      <c r="H1058" s="13"/>
      <c r="J1058" s="5"/>
    </row>
    <row r="1059" spans="8:10" x14ac:dyDescent="0.2">
      <c r="H1059" s="13"/>
      <c r="J1059" s="5"/>
    </row>
    <row r="1060" spans="8:10" x14ac:dyDescent="0.2">
      <c r="H1060" s="13"/>
      <c r="J1060" s="5"/>
    </row>
    <row r="1061" spans="8:10" x14ac:dyDescent="0.2">
      <c r="H1061" s="13"/>
      <c r="J1061" s="5"/>
    </row>
    <row r="1062" spans="8:10" x14ac:dyDescent="0.2">
      <c r="H1062" s="13"/>
      <c r="J1062" s="5"/>
    </row>
    <row r="1063" spans="8:10" x14ac:dyDescent="0.2">
      <c r="H1063" s="13"/>
      <c r="J1063" s="5"/>
    </row>
    <row r="1064" spans="8:10" x14ac:dyDescent="0.2">
      <c r="H1064" s="13"/>
      <c r="J1064" s="5"/>
    </row>
    <row r="1065" spans="8:10" x14ac:dyDescent="0.2">
      <c r="H1065" s="13"/>
      <c r="J1065" s="5"/>
    </row>
    <row r="1066" spans="8:10" x14ac:dyDescent="0.2">
      <c r="H1066" s="13"/>
      <c r="J1066" s="5"/>
    </row>
    <row r="1067" spans="8:10" x14ac:dyDescent="0.2">
      <c r="H1067" s="13"/>
      <c r="J1067" s="5"/>
    </row>
    <row r="1068" spans="8:10" x14ac:dyDescent="0.2">
      <c r="H1068" s="13"/>
      <c r="J1068" s="5"/>
    </row>
    <row r="1069" spans="8:10" x14ac:dyDescent="0.2">
      <c r="H1069" s="13"/>
      <c r="J1069" s="5"/>
    </row>
    <row r="1070" spans="8:10" x14ac:dyDescent="0.2">
      <c r="H1070" s="13"/>
      <c r="J1070" s="5"/>
    </row>
    <row r="1071" spans="8:10" x14ac:dyDescent="0.2">
      <c r="H1071" s="13"/>
      <c r="J1071" s="5"/>
    </row>
    <row r="1072" spans="8:10" x14ac:dyDescent="0.2">
      <c r="H1072" s="13"/>
      <c r="J1072" s="5"/>
    </row>
    <row r="1073" spans="8:10" x14ac:dyDescent="0.2">
      <c r="H1073" s="13"/>
      <c r="J1073" s="5"/>
    </row>
    <row r="1074" spans="8:10" x14ac:dyDescent="0.2">
      <c r="H1074" s="13"/>
      <c r="J1074" s="5"/>
    </row>
    <row r="1075" spans="8:10" x14ac:dyDescent="0.2">
      <c r="H1075" s="13"/>
      <c r="J1075" s="5"/>
    </row>
    <row r="1076" spans="8:10" x14ac:dyDescent="0.2">
      <c r="H1076" s="13"/>
      <c r="J1076" s="5"/>
    </row>
    <row r="1077" spans="8:10" x14ac:dyDescent="0.2">
      <c r="H1077" s="13"/>
      <c r="J1077" s="5"/>
    </row>
    <row r="1078" spans="8:10" x14ac:dyDescent="0.2">
      <c r="H1078" s="13"/>
      <c r="J1078" s="5"/>
    </row>
    <row r="1079" spans="8:10" x14ac:dyDescent="0.2">
      <c r="H1079" s="13"/>
      <c r="J1079" s="5"/>
    </row>
    <row r="1080" spans="8:10" x14ac:dyDescent="0.2">
      <c r="H1080" s="13"/>
      <c r="J1080" s="5"/>
    </row>
    <row r="1081" spans="8:10" x14ac:dyDescent="0.2">
      <c r="H1081" s="13"/>
      <c r="J1081" s="5"/>
    </row>
    <row r="1082" spans="8:10" x14ac:dyDescent="0.2">
      <c r="H1082" s="13"/>
      <c r="J1082" s="5"/>
    </row>
    <row r="1083" spans="8:10" x14ac:dyDescent="0.2">
      <c r="H1083" s="13"/>
      <c r="J1083" s="5"/>
    </row>
    <row r="1084" spans="8:10" x14ac:dyDescent="0.2">
      <c r="H1084" s="13"/>
      <c r="J1084" s="5"/>
    </row>
    <row r="1085" spans="8:10" x14ac:dyDescent="0.2">
      <c r="H1085" s="13"/>
      <c r="J1085" s="5"/>
    </row>
    <row r="1086" spans="8:10" x14ac:dyDescent="0.2">
      <c r="H1086" s="13"/>
      <c r="J1086" s="5"/>
    </row>
    <row r="1087" spans="8:10" x14ac:dyDescent="0.2">
      <c r="H1087" s="13"/>
      <c r="J1087" s="5"/>
    </row>
    <row r="1088" spans="8:10" x14ac:dyDescent="0.2">
      <c r="H1088" s="13"/>
      <c r="J1088" s="5"/>
    </row>
    <row r="1089" spans="8:10" x14ac:dyDescent="0.2">
      <c r="H1089" s="13"/>
      <c r="J1089" s="5"/>
    </row>
    <row r="1090" spans="8:10" x14ac:dyDescent="0.2">
      <c r="H1090" s="13"/>
      <c r="J1090" s="5"/>
    </row>
    <row r="1091" spans="8:10" x14ac:dyDescent="0.2">
      <c r="H1091" s="13"/>
      <c r="J1091" s="5"/>
    </row>
    <row r="1092" spans="8:10" x14ac:dyDescent="0.2">
      <c r="H1092" s="13"/>
      <c r="J1092" s="5"/>
    </row>
    <row r="1093" spans="8:10" x14ac:dyDescent="0.2">
      <c r="H1093" s="13"/>
      <c r="J1093" s="5"/>
    </row>
    <row r="1094" spans="8:10" x14ac:dyDescent="0.2">
      <c r="H1094" s="13"/>
      <c r="J1094" s="5"/>
    </row>
    <row r="1095" spans="8:10" x14ac:dyDescent="0.2">
      <c r="H1095" s="13"/>
      <c r="J1095" s="5"/>
    </row>
    <row r="1096" spans="8:10" x14ac:dyDescent="0.2">
      <c r="H1096" s="13"/>
      <c r="J1096" s="5"/>
    </row>
    <row r="1097" spans="8:10" x14ac:dyDescent="0.2">
      <c r="H1097" s="13"/>
      <c r="J1097" s="5"/>
    </row>
    <row r="1098" spans="8:10" x14ac:dyDescent="0.2">
      <c r="H1098" s="13"/>
      <c r="J1098" s="5"/>
    </row>
    <row r="1099" spans="8:10" x14ac:dyDescent="0.2">
      <c r="H1099" s="13"/>
      <c r="J1099" s="5"/>
    </row>
    <row r="1100" spans="8:10" x14ac:dyDescent="0.2">
      <c r="H1100" s="13"/>
      <c r="J1100" s="5"/>
    </row>
    <row r="1101" spans="8:10" x14ac:dyDescent="0.2">
      <c r="H1101" s="13"/>
      <c r="J1101" s="5"/>
    </row>
    <row r="1102" spans="8:10" x14ac:dyDescent="0.2">
      <c r="H1102" s="13"/>
      <c r="J1102" s="5"/>
    </row>
    <row r="1103" spans="8:10" x14ac:dyDescent="0.2">
      <c r="H1103" s="13"/>
      <c r="J1103" s="5"/>
    </row>
    <row r="1104" spans="8:10" x14ac:dyDescent="0.2">
      <c r="H1104" s="13"/>
      <c r="J1104" s="5"/>
    </row>
    <row r="1105" spans="8:10" x14ac:dyDescent="0.2">
      <c r="H1105" s="13"/>
      <c r="J1105" s="5"/>
    </row>
    <row r="1106" spans="8:10" x14ac:dyDescent="0.2">
      <c r="H1106" s="13"/>
      <c r="J1106" s="5"/>
    </row>
    <row r="1107" spans="8:10" x14ac:dyDescent="0.2">
      <c r="H1107" s="13"/>
      <c r="J1107" s="5"/>
    </row>
    <row r="1108" spans="8:10" x14ac:dyDescent="0.2">
      <c r="H1108" s="13"/>
      <c r="J1108" s="5"/>
    </row>
    <row r="1109" spans="8:10" x14ac:dyDescent="0.2">
      <c r="H1109" s="13"/>
      <c r="J1109" s="5"/>
    </row>
    <row r="1110" spans="8:10" x14ac:dyDescent="0.2">
      <c r="H1110" s="13"/>
      <c r="J1110" s="5"/>
    </row>
    <row r="1111" spans="8:10" x14ac:dyDescent="0.2">
      <c r="H1111" s="13"/>
      <c r="J1111" s="5"/>
    </row>
    <row r="1112" spans="8:10" x14ac:dyDescent="0.2">
      <c r="H1112" s="13"/>
      <c r="J1112" s="5"/>
    </row>
    <row r="1113" spans="8:10" x14ac:dyDescent="0.2">
      <c r="H1113" s="13"/>
      <c r="J1113" s="5"/>
    </row>
    <row r="1114" spans="8:10" x14ac:dyDescent="0.2">
      <c r="H1114" s="13"/>
      <c r="J1114" s="5"/>
    </row>
    <row r="1115" spans="8:10" x14ac:dyDescent="0.2">
      <c r="H1115" s="13"/>
      <c r="J1115" s="5"/>
    </row>
    <row r="1116" spans="8:10" x14ac:dyDescent="0.2">
      <c r="H1116" s="13"/>
      <c r="J1116" s="5"/>
    </row>
    <row r="1117" spans="8:10" x14ac:dyDescent="0.2">
      <c r="H1117" s="13"/>
      <c r="J1117" s="5"/>
    </row>
    <row r="1118" spans="8:10" x14ac:dyDescent="0.2">
      <c r="H1118" s="13"/>
      <c r="J1118" s="5"/>
    </row>
    <row r="1119" spans="8:10" x14ac:dyDescent="0.2">
      <c r="H1119" s="13"/>
      <c r="J1119" s="5"/>
    </row>
    <row r="1120" spans="8:10" x14ac:dyDescent="0.2">
      <c r="H1120" s="13"/>
      <c r="J1120" s="5"/>
    </row>
    <row r="1121" spans="8:10" x14ac:dyDescent="0.2">
      <c r="H1121" s="13"/>
      <c r="J1121" s="5"/>
    </row>
    <row r="1122" spans="8:10" x14ac:dyDescent="0.2">
      <c r="H1122" s="13"/>
      <c r="J1122" s="5"/>
    </row>
    <row r="1123" spans="8:10" x14ac:dyDescent="0.2">
      <c r="H1123" s="13"/>
      <c r="J1123" s="5"/>
    </row>
    <row r="1124" spans="8:10" x14ac:dyDescent="0.2">
      <c r="H1124" s="13"/>
      <c r="J1124" s="5"/>
    </row>
    <row r="1125" spans="8:10" x14ac:dyDescent="0.2">
      <c r="H1125" s="13"/>
      <c r="J1125" s="5"/>
    </row>
    <row r="1126" spans="8:10" x14ac:dyDescent="0.2">
      <c r="H1126" s="13"/>
      <c r="J1126" s="5"/>
    </row>
    <row r="1127" spans="8:10" x14ac:dyDescent="0.2">
      <c r="H1127" s="13"/>
      <c r="J1127" s="5"/>
    </row>
    <row r="1128" spans="8:10" x14ac:dyDescent="0.2">
      <c r="H1128" s="13"/>
      <c r="J1128" s="5"/>
    </row>
    <row r="1129" spans="8:10" x14ac:dyDescent="0.2">
      <c r="H1129" s="13"/>
      <c r="J1129" s="5"/>
    </row>
    <row r="1130" spans="8:10" x14ac:dyDescent="0.2">
      <c r="H1130" s="13"/>
      <c r="J1130" s="5"/>
    </row>
    <row r="1131" spans="8:10" x14ac:dyDescent="0.2">
      <c r="H1131" s="13"/>
      <c r="J1131" s="5"/>
    </row>
    <row r="1132" spans="8:10" x14ac:dyDescent="0.2">
      <c r="H1132" s="13"/>
      <c r="J1132" s="5"/>
    </row>
    <row r="1133" spans="8:10" x14ac:dyDescent="0.2">
      <c r="H1133" s="13"/>
      <c r="J1133" s="5"/>
    </row>
    <row r="1134" spans="8:10" x14ac:dyDescent="0.2">
      <c r="H1134" s="13"/>
      <c r="J1134" s="5"/>
    </row>
    <row r="1135" spans="8:10" x14ac:dyDescent="0.2">
      <c r="H1135" s="13"/>
      <c r="J1135" s="5"/>
    </row>
    <row r="1136" spans="8:10" x14ac:dyDescent="0.2">
      <c r="H1136" s="13"/>
      <c r="J1136" s="5"/>
    </row>
    <row r="1137" spans="8:10" x14ac:dyDescent="0.2">
      <c r="H1137" s="13"/>
      <c r="J1137" s="5"/>
    </row>
    <row r="1138" spans="8:10" x14ac:dyDescent="0.2">
      <c r="H1138" s="13"/>
      <c r="J1138" s="5"/>
    </row>
    <row r="1139" spans="8:10" x14ac:dyDescent="0.2">
      <c r="H1139" s="13"/>
      <c r="J1139" s="5"/>
    </row>
    <row r="1140" spans="8:10" x14ac:dyDescent="0.2">
      <c r="H1140" s="13"/>
      <c r="J1140" s="5"/>
    </row>
    <row r="1141" spans="8:10" x14ac:dyDescent="0.2">
      <c r="H1141" s="13"/>
      <c r="J1141" s="5"/>
    </row>
    <row r="1142" spans="8:10" x14ac:dyDescent="0.2">
      <c r="H1142" s="13"/>
      <c r="J1142" s="5"/>
    </row>
    <row r="1143" spans="8:10" x14ac:dyDescent="0.2">
      <c r="H1143" s="13"/>
      <c r="J1143" s="5"/>
    </row>
    <row r="1144" spans="8:10" x14ac:dyDescent="0.2">
      <c r="H1144" s="13"/>
      <c r="J1144" s="5"/>
    </row>
    <row r="1145" spans="8:10" x14ac:dyDescent="0.2">
      <c r="H1145" s="13"/>
      <c r="J1145" s="5"/>
    </row>
    <row r="1146" spans="8:10" x14ac:dyDescent="0.2">
      <c r="H1146" s="13"/>
      <c r="J1146" s="5"/>
    </row>
    <row r="1147" spans="8:10" x14ac:dyDescent="0.2">
      <c r="H1147" s="13"/>
      <c r="J1147" s="5"/>
    </row>
    <row r="1148" spans="8:10" x14ac:dyDescent="0.2">
      <c r="H1148" s="13"/>
      <c r="J1148" s="5"/>
    </row>
    <row r="1149" spans="8:10" x14ac:dyDescent="0.2">
      <c r="H1149" s="13"/>
      <c r="J1149" s="5"/>
    </row>
    <row r="1150" spans="8:10" x14ac:dyDescent="0.2">
      <c r="H1150" s="13"/>
      <c r="J1150" s="5"/>
    </row>
    <row r="1151" spans="8:10" x14ac:dyDescent="0.2">
      <c r="H1151" s="13"/>
      <c r="J1151" s="5"/>
    </row>
    <row r="1152" spans="8:10" x14ac:dyDescent="0.2">
      <c r="H1152" s="13"/>
      <c r="J1152" s="5"/>
    </row>
    <row r="1153" spans="8:10" x14ac:dyDescent="0.2">
      <c r="H1153" s="13"/>
      <c r="J1153" s="5"/>
    </row>
    <row r="1154" spans="8:10" x14ac:dyDescent="0.2">
      <c r="H1154" s="13"/>
      <c r="J1154" s="5"/>
    </row>
    <row r="1155" spans="8:10" x14ac:dyDescent="0.2">
      <c r="H1155" s="13"/>
      <c r="J1155" s="5"/>
    </row>
    <row r="1156" spans="8:10" x14ac:dyDescent="0.2">
      <c r="H1156" s="13"/>
      <c r="J1156" s="5"/>
    </row>
    <row r="1157" spans="8:10" x14ac:dyDescent="0.2">
      <c r="H1157" s="13"/>
      <c r="J1157" s="5"/>
    </row>
    <row r="1158" spans="8:10" x14ac:dyDescent="0.2">
      <c r="H1158" s="13"/>
      <c r="J1158" s="5"/>
    </row>
    <row r="1159" spans="8:10" x14ac:dyDescent="0.2">
      <c r="H1159" s="13"/>
      <c r="J1159" s="5"/>
    </row>
    <row r="1160" spans="8:10" x14ac:dyDescent="0.2">
      <c r="H1160" s="13"/>
      <c r="J1160" s="5"/>
    </row>
    <row r="1161" spans="8:10" x14ac:dyDescent="0.2">
      <c r="H1161" s="13"/>
      <c r="J1161" s="5"/>
    </row>
    <row r="1162" spans="8:10" x14ac:dyDescent="0.2">
      <c r="H1162" s="13"/>
      <c r="J1162" s="5"/>
    </row>
    <row r="1163" spans="8:10" x14ac:dyDescent="0.2">
      <c r="H1163" s="13"/>
      <c r="J1163" s="5"/>
    </row>
    <row r="1164" spans="8:10" x14ac:dyDescent="0.2">
      <c r="H1164" s="13"/>
      <c r="J1164" s="5"/>
    </row>
    <row r="1165" spans="8:10" x14ac:dyDescent="0.2">
      <c r="H1165" s="13"/>
      <c r="J1165" s="5"/>
    </row>
    <row r="1166" spans="8:10" x14ac:dyDescent="0.2">
      <c r="H1166" s="13"/>
      <c r="J1166" s="5"/>
    </row>
    <row r="1167" spans="8:10" x14ac:dyDescent="0.2">
      <c r="H1167" s="13"/>
      <c r="J1167" s="5"/>
    </row>
    <row r="1168" spans="8:10" x14ac:dyDescent="0.2">
      <c r="H1168" s="13"/>
      <c r="J1168" s="5"/>
    </row>
    <row r="1169" spans="8:10" x14ac:dyDescent="0.2">
      <c r="H1169" s="13"/>
      <c r="J1169" s="5"/>
    </row>
    <row r="1170" spans="8:10" x14ac:dyDescent="0.2">
      <c r="H1170" s="13"/>
      <c r="J1170" s="5"/>
    </row>
    <row r="1171" spans="8:10" x14ac:dyDescent="0.2">
      <c r="H1171" s="13"/>
      <c r="J1171" s="5"/>
    </row>
    <row r="1172" spans="8:10" x14ac:dyDescent="0.2">
      <c r="H1172" s="13"/>
      <c r="J1172" s="5"/>
    </row>
    <row r="1173" spans="8:10" x14ac:dyDescent="0.2">
      <c r="H1173" s="13"/>
      <c r="J1173" s="5"/>
    </row>
    <row r="1174" spans="8:10" x14ac:dyDescent="0.2">
      <c r="H1174" s="13"/>
      <c r="J1174" s="5"/>
    </row>
    <row r="1175" spans="8:10" x14ac:dyDescent="0.2">
      <c r="H1175" s="13"/>
      <c r="J1175" s="5"/>
    </row>
    <row r="1176" spans="8:10" x14ac:dyDescent="0.2">
      <c r="H1176" s="13"/>
      <c r="J1176" s="5"/>
    </row>
    <row r="1177" spans="8:10" x14ac:dyDescent="0.2">
      <c r="H1177" s="13"/>
      <c r="J1177" s="5"/>
    </row>
    <row r="1178" spans="8:10" x14ac:dyDescent="0.2">
      <c r="H1178" s="13"/>
      <c r="J1178" s="5"/>
    </row>
    <row r="1179" spans="8:10" x14ac:dyDescent="0.2">
      <c r="H1179" s="13"/>
      <c r="J1179" s="5"/>
    </row>
    <row r="1180" spans="8:10" x14ac:dyDescent="0.2">
      <c r="H1180" s="13"/>
      <c r="J1180" s="5"/>
    </row>
    <row r="1181" spans="8:10" x14ac:dyDescent="0.2">
      <c r="H1181" s="13"/>
      <c r="J1181" s="5"/>
    </row>
    <row r="1182" spans="8:10" x14ac:dyDescent="0.2">
      <c r="H1182" s="13"/>
      <c r="J1182" s="5"/>
    </row>
    <row r="1183" spans="8:10" x14ac:dyDescent="0.2">
      <c r="H1183" s="13"/>
      <c r="J1183" s="5"/>
    </row>
    <row r="1184" spans="8:10" x14ac:dyDescent="0.2">
      <c r="H1184" s="13"/>
      <c r="J1184" s="5"/>
    </row>
    <row r="1185" spans="8:10" x14ac:dyDescent="0.2">
      <c r="H1185" s="13"/>
      <c r="J1185" s="5"/>
    </row>
    <row r="1186" spans="8:10" x14ac:dyDescent="0.2">
      <c r="H1186" s="13"/>
      <c r="J1186" s="5"/>
    </row>
    <row r="1187" spans="8:10" x14ac:dyDescent="0.2">
      <c r="H1187" s="13"/>
      <c r="J1187" s="5"/>
    </row>
    <row r="1188" spans="8:10" x14ac:dyDescent="0.2">
      <c r="H1188" s="13"/>
      <c r="J1188" s="5"/>
    </row>
    <row r="1189" spans="8:10" x14ac:dyDescent="0.2">
      <c r="H1189" s="13"/>
      <c r="J1189" s="5"/>
    </row>
    <row r="1190" spans="8:10" x14ac:dyDescent="0.2">
      <c r="H1190" s="13"/>
      <c r="J1190" s="5"/>
    </row>
    <row r="1191" spans="8:10" x14ac:dyDescent="0.2">
      <c r="H1191" s="13"/>
      <c r="J1191" s="5"/>
    </row>
    <row r="1192" spans="8:10" x14ac:dyDescent="0.2">
      <c r="H1192" s="13"/>
      <c r="J1192" s="5"/>
    </row>
    <row r="1193" spans="8:10" x14ac:dyDescent="0.2">
      <c r="H1193" s="13"/>
      <c r="J1193" s="5"/>
    </row>
    <row r="1194" spans="8:10" x14ac:dyDescent="0.2">
      <c r="H1194" s="13"/>
      <c r="J1194" s="5"/>
    </row>
    <row r="1195" spans="8:10" x14ac:dyDescent="0.2">
      <c r="H1195" s="13"/>
      <c r="J1195" s="5"/>
    </row>
    <row r="1196" spans="8:10" x14ac:dyDescent="0.2">
      <c r="H1196" s="13"/>
      <c r="J1196" s="5"/>
    </row>
    <row r="1197" spans="8:10" x14ac:dyDescent="0.2">
      <c r="H1197" s="13"/>
      <c r="J1197" s="5"/>
    </row>
    <row r="1198" spans="8:10" x14ac:dyDescent="0.2">
      <c r="H1198" s="13"/>
      <c r="J1198" s="5"/>
    </row>
    <row r="1199" spans="8:10" x14ac:dyDescent="0.2">
      <c r="H1199" s="13"/>
      <c r="J1199" s="5"/>
    </row>
    <row r="1200" spans="8:10" x14ac:dyDescent="0.2">
      <c r="H1200" s="13"/>
      <c r="J1200" s="5"/>
    </row>
    <row r="1201" spans="8:10" x14ac:dyDescent="0.2">
      <c r="H1201" s="13"/>
      <c r="J1201" s="5"/>
    </row>
    <row r="1202" spans="8:10" x14ac:dyDescent="0.2">
      <c r="H1202" s="13"/>
      <c r="J1202" s="5"/>
    </row>
    <row r="1203" spans="8:10" x14ac:dyDescent="0.2">
      <c r="H1203" s="13"/>
      <c r="J1203" s="5"/>
    </row>
    <row r="1204" spans="8:10" x14ac:dyDescent="0.2">
      <c r="H1204" s="13"/>
      <c r="J1204" s="5"/>
    </row>
    <row r="1205" spans="8:10" x14ac:dyDescent="0.2">
      <c r="H1205" s="13"/>
      <c r="J1205" s="5"/>
    </row>
    <row r="1206" spans="8:10" x14ac:dyDescent="0.2">
      <c r="H1206" s="13"/>
      <c r="J1206" s="5"/>
    </row>
    <row r="1207" spans="8:10" x14ac:dyDescent="0.2">
      <c r="H1207" s="13"/>
      <c r="J1207" s="5"/>
    </row>
    <row r="1208" spans="8:10" x14ac:dyDescent="0.2">
      <c r="H1208" s="13"/>
      <c r="J1208" s="5"/>
    </row>
    <row r="1209" spans="8:10" x14ac:dyDescent="0.2">
      <c r="H1209" s="13"/>
      <c r="J1209" s="5"/>
    </row>
    <row r="1210" spans="8:10" x14ac:dyDescent="0.2">
      <c r="H1210" s="13"/>
      <c r="J1210" s="5"/>
    </row>
    <row r="1211" spans="8:10" x14ac:dyDescent="0.2">
      <c r="H1211" s="13"/>
      <c r="J1211" s="5"/>
    </row>
    <row r="1212" spans="8:10" x14ac:dyDescent="0.2">
      <c r="H1212" s="13"/>
      <c r="J1212" s="5"/>
    </row>
    <row r="1213" spans="8:10" x14ac:dyDescent="0.2">
      <c r="H1213" s="13"/>
      <c r="J1213" s="5"/>
    </row>
    <row r="1214" spans="8:10" x14ac:dyDescent="0.2">
      <c r="H1214" s="13"/>
      <c r="J1214" s="5"/>
    </row>
    <row r="1215" spans="8:10" x14ac:dyDescent="0.2">
      <c r="H1215" s="13"/>
      <c r="J1215" s="5"/>
    </row>
    <row r="1216" spans="8:10" x14ac:dyDescent="0.2">
      <c r="H1216" s="13"/>
      <c r="J1216" s="5"/>
    </row>
    <row r="1217" spans="8:10" x14ac:dyDescent="0.2">
      <c r="H1217" s="13"/>
      <c r="J1217" s="5"/>
    </row>
    <row r="1218" spans="8:10" x14ac:dyDescent="0.2">
      <c r="H1218" s="13"/>
      <c r="J1218" s="5"/>
    </row>
    <row r="1219" spans="8:10" x14ac:dyDescent="0.2">
      <c r="H1219" s="13"/>
      <c r="J1219" s="5"/>
    </row>
    <row r="1220" spans="8:10" x14ac:dyDescent="0.2">
      <c r="H1220" s="13"/>
      <c r="J1220" s="5"/>
    </row>
    <row r="1221" spans="8:10" x14ac:dyDescent="0.2">
      <c r="H1221" s="13"/>
      <c r="J1221" s="5"/>
    </row>
    <row r="1222" spans="8:10" x14ac:dyDescent="0.2">
      <c r="H1222" s="13"/>
      <c r="J1222" s="5"/>
    </row>
    <row r="1223" spans="8:10" x14ac:dyDescent="0.2">
      <c r="H1223" s="13"/>
      <c r="J1223" s="5"/>
    </row>
    <row r="1224" spans="8:10" x14ac:dyDescent="0.2">
      <c r="H1224" s="13"/>
      <c r="J1224" s="5"/>
    </row>
    <row r="1225" spans="8:10" x14ac:dyDescent="0.2">
      <c r="H1225" s="13"/>
      <c r="J1225" s="5"/>
    </row>
    <row r="1226" spans="8:10" x14ac:dyDescent="0.2">
      <c r="H1226" s="13"/>
      <c r="J1226" s="5"/>
    </row>
    <row r="1227" spans="8:10" x14ac:dyDescent="0.2">
      <c r="H1227" s="13"/>
      <c r="J1227" s="5"/>
    </row>
    <row r="1228" spans="8:10" x14ac:dyDescent="0.2">
      <c r="H1228" s="13"/>
      <c r="J1228" s="5"/>
    </row>
    <row r="1229" spans="8:10" x14ac:dyDescent="0.2">
      <c r="H1229" s="13"/>
      <c r="J1229" s="5"/>
    </row>
    <row r="1230" spans="8:10" x14ac:dyDescent="0.2">
      <c r="H1230" s="13"/>
      <c r="J1230" s="5"/>
    </row>
    <row r="1231" spans="8:10" x14ac:dyDescent="0.2">
      <c r="H1231" s="13"/>
      <c r="J1231" s="5"/>
    </row>
    <row r="1232" spans="8:10" x14ac:dyDescent="0.2">
      <c r="H1232" s="13"/>
      <c r="J1232" s="5"/>
    </row>
    <row r="1233" spans="8:10" x14ac:dyDescent="0.2">
      <c r="H1233" s="13"/>
      <c r="J1233" s="5"/>
    </row>
    <row r="1234" spans="8:10" x14ac:dyDescent="0.2">
      <c r="H1234" s="13"/>
      <c r="J1234" s="5"/>
    </row>
    <row r="1235" spans="8:10" x14ac:dyDescent="0.2">
      <c r="H1235" s="13"/>
      <c r="J1235" s="5"/>
    </row>
    <row r="1236" spans="8:10" x14ac:dyDescent="0.2">
      <c r="H1236" s="13"/>
      <c r="J1236" s="5"/>
    </row>
    <row r="1237" spans="8:10" x14ac:dyDescent="0.2">
      <c r="H1237" s="13"/>
      <c r="J1237" s="5"/>
    </row>
    <row r="1238" spans="8:10" x14ac:dyDescent="0.2">
      <c r="H1238" s="13"/>
      <c r="J1238" s="5"/>
    </row>
    <row r="1239" spans="8:10" x14ac:dyDescent="0.2">
      <c r="H1239" s="13"/>
      <c r="J1239" s="5"/>
    </row>
    <row r="1240" spans="8:10" x14ac:dyDescent="0.2">
      <c r="H1240" s="13"/>
      <c r="J1240" s="5"/>
    </row>
    <row r="1241" spans="8:10" x14ac:dyDescent="0.2">
      <c r="H1241" s="13"/>
      <c r="J1241" s="5"/>
    </row>
    <row r="1242" spans="8:10" x14ac:dyDescent="0.2">
      <c r="H1242" s="13"/>
      <c r="J1242" s="5"/>
    </row>
    <row r="1243" spans="8:10" x14ac:dyDescent="0.2">
      <c r="H1243" s="13"/>
      <c r="J1243" s="5"/>
    </row>
    <row r="1244" spans="8:10" x14ac:dyDescent="0.2">
      <c r="H1244" s="13"/>
      <c r="J1244" s="5"/>
    </row>
    <row r="1245" spans="8:10" x14ac:dyDescent="0.2">
      <c r="H1245" s="13"/>
      <c r="J1245" s="5"/>
    </row>
    <row r="1246" spans="8:10" x14ac:dyDescent="0.2">
      <c r="H1246" s="13"/>
      <c r="J1246" s="5"/>
    </row>
    <row r="1247" spans="8:10" x14ac:dyDescent="0.2">
      <c r="H1247" s="13"/>
      <c r="J1247" s="5"/>
    </row>
    <row r="1248" spans="8:10" x14ac:dyDescent="0.2">
      <c r="H1248" s="13"/>
      <c r="J1248" s="5"/>
    </row>
    <row r="1249" spans="8:10" x14ac:dyDescent="0.2">
      <c r="H1249" s="13"/>
      <c r="J1249" s="5"/>
    </row>
    <row r="1250" spans="8:10" x14ac:dyDescent="0.2">
      <c r="H1250" s="13"/>
      <c r="J1250" s="5"/>
    </row>
    <row r="1251" spans="8:10" x14ac:dyDescent="0.2">
      <c r="H1251" s="13"/>
      <c r="J1251" s="5"/>
    </row>
    <row r="1252" spans="8:10" x14ac:dyDescent="0.2">
      <c r="H1252" s="13"/>
      <c r="J1252" s="5"/>
    </row>
    <row r="1253" spans="8:10" x14ac:dyDescent="0.2">
      <c r="H1253" s="13"/>
      <c r="J1253" s="5"/>
    </row>
    <row r="1254" spans="8:10" x14ac:dyDescent="0.2">
      <c r="H1254" s="13"/>
      <c r="J1254" s="5"/>
    </row>
    <row r="1255" spans="8:10" x14ac:dyDescent="0.2">
      <c r="H1255" s="13"/>
      <c r="J1255" s="5"/>
    </row>
    <row r="1256" spans="8:10" x14ac:dyDescent="0.2">
      <c r="H1256" s="13"/>
      <c r="J1256" s="5"/>
    </row>
    <row r="1257" spans="8:10" x14ac:dyDescent="0.2">
      <c r="H1257" s="13"/>
      <c r="J1257" s="5"/>
    </row>
    <row r="1258" spans="8:10" x14ac:dyDescent="0.2">
      <c r="H1258" s="13"/>
      <c r="J1258" s="5"/>
    </row>
    <row r="1259" spans="8:10" x14ac:dyDescent="0.2">
      <c r="H1259" s="13"/>
      <c r="J1259" s="5"/>
    </row>
    <row r="1260" spans="8:10" x14ac:dyDescent="0.2">
      <c r="H1260" s="13"/>
      <c r="J1260" s="5"/>
    </row>
    <row r="1261" spans="8:10" x14ac:dyDescent="0.2">
      <c r="H1261" s="13"/>
      <c r="J1261" s="5"/>
    </row>
    <row r="1262" spans="8:10" x14ac:dyDescent="0.2">
      <c r="H1262" s="13"/>
      <c r="J1262" s="5"/>
    </row>
    <row r="1263" spans="8:10" x14ac:dyDescent="0.2">
      <c r="H1263" s="13"/>
      <c r="J1263" s="5"/>
    </row>
    <row r="1264" spans="8:10" x14ac:dyDescent="0.2">
      <c r="H1264" s="13"/>
      <c r="J1264" s="5"/>
    </row>
    <row r="1265" spans="8:10" x14ac:dyDescent="0.2">
      <c r="H1265" s="13"/>
      <c r="J1265" s="5"/>
    </row>
    <row r="1266" spans="8:10" x14ac:dyDescent="0.2">
      <c r="H1266" s="13"/>
      <c r="J1266" s="5"/>
    </row>
    <row r="1267" spans="8:10" x14ac:dyDescent="0.2">
      <c r="H1267" s="13"/>
      <c r="J1267" s="5"/>
    </row>
    <row r="1268" spans="8:10" x14ac:dyDescent="0.2">
      <c r="H1268" s="13"/>
      <c r="J1268" s="5"/>
    </row>
    <row r="1269" spans="8:10" x14ac:dyDescent="0.2">
      <c r="H1269" s="13"/>
      <c r="J1269" s="5"/>
    </row>
    <row r="1270" spans="8:10" x14ac:dyDescent="0.2">
      <c r="H1270" s="13"/>
      <c r="J1270" s="5"/>
    </row>
    <row r="1271" spans="8:10" x14ac:dyDescent="0.2">
      <c r="H1271" s="13"/>
      <c r="J1271" s="5"/>
    </row>
    <row r="1272" spans="8:10" x14ac:dyDescent="0.2">
      <c r="H1272" s="13"/>
      <c r="J1272" s="5"/>
    </row>
    <row r="1273" spans="8:10" x14ac:dyDescent="0.2">
      <c r="H1273" s="13"/>
      <c r="J1273" s="5"/>
    </row>
    <row r="1274" spans="8:10" x14ac:dyDescent="0.2">
      <c r="H1274" s="13"/>
      <c r="J1274" s="5"/>
    </row>
    <row r="1275" spans="8:10" x14ac:dyDescent="0.2">
      <c r="H1275" s="13"/>
      <c r="J1275" s="5"/>
    </row>
    <row r="1276" spans="8:10" x14ac:dyDescent="0.2">
      <c r="H1276" s="13"/>
      <c r="J1276" s="5"/>
    </row>
    <row r="1277" spans="8:10" x14ac:dyDescent="0.2">
      <c r="H1277" s="13"/>
      <c r="J1277" s="5"/>
    </row>
    <row r="1278" spans="8:10" x14ac:dyDescent="0.2">
      <c r="H1278" s="13"/>
      <c r="J1278" s="5"/>
    </row>
    <row r="1279" spans="8:10" x14ac:dyDescent="0.2">
      <c r="H1279" s="13"/>
      <c r="J1279" s="5"/>
    </row>
    <row r="1280" spans="8:10" x14ac:dyDescent="0.2">
      <c r="H1280" s="13"/>
      <c r="J1280" s="5"/>
    </row>
    <row r="1281" spans="8:10" x14ac:dyDescent="0.2">
      <c r="H1281" s="13"/>
      <c r="J1281" s="5"/>
    </row>
    <row r="1282" spans="8:10" x14ac:dyDescent="0.2">
      <c r="H1282" s="13"/>
      <c r="J1282" s="5"/>
    </row>
    <row r="1283" spans="8:10" x14ac:dyDescent="0.2">
      <c r="H1283" s="13"/>
      <c r="J1283" s="5"/>
    </row>
    <row r="1284" spans="8:10" x14ac:dyDescent="0.2">
      <c r="H1284" s="13"/>
      <c r="J1284" s="5"/>
    </row>
    <row r="1285" spans="8:10" x14ac:dyDescent="0.2">
      <c r="H1285" s="13"/>
      <c r="J1285" s="5"/>
    </row>
    <row r="1286" spans="8:10" x14ac:dyDescent="0.2">
      <c r="H1286" s="13"/>
      <c r="J1286" s="5"/>
    </row>
    <row r="1287" spans="8:10" x14ac:dyDescent="0.2">
      <c r="H1287" s="13"/>
      <c r="J1287" s="5"/>
    </row>
    <row r="1288" spans="8:10" x14ac:dyDescent="0.2">
      <c r="H1288" s="13"/>
      <c r="J1288" s="5"/>
    </row>
    <row r="1289" spans="8:10" x14ac:dyDescent="0.2">
      <c r="H1289" s="13"/>
      <c r="J1289" s="5"/>
    </row>
    <row r="1290" spans="8:10" x14ac:dyDescent="0.2">
      <c r="H1290" s="13"/>
      <c r="J1290" s="5"/>
    </row>
    <row r="1291" spans="8:10" x14ac:dyDescent="0.2">
      <c r="H1291" s="13"/>
      <c r="J1291" s="5"/>
    </row>
    <row r="1292" spans="8:10" x14ac:dyDescent="0.2">
      <c r="H1292" s="13"/>
      <c r="J1292" s="5"/>
    </row>
    <row r="1293" spans="8:10" x14ac:dyDescent="0.2">
      <c r="H1293" s="13"/>
      <c r="J1293" s="5"/>
    </row>
    <row r="1294" spans="8:10" x14ac:dyDescent="0.2">
      <c r="H1294" s="13"/>
      <c r="J1294" s="5"/>
    </row>
    <row r="1295" spans="8:10" x14ac:dyDescent="0.2">
      <c r="H1295" s="13"/>
      <c r="J1295" s="5"/>
    </row>
    <row r="1296" spans="8:10" x14ac:dyDescent="0.2">
      <c r="H1296" s="13"/>
      <c r="J1296" s="5"/>
    </row>
    <row r="1297" spans="8:10" x14ac:dyDescent="0.2">
      <c r="H1297" s="13"/>
      <c r="J1297" s="5"/>
    </row>
    <row r="1298" spans="8:10" x14ac:dyDescent="0.2">
      <c r="H1298" s="13"/>
      <c r="J1298" s="5"/>
    </row>
    <row r="1299" spans="8:10" x14ac:dyDescent="0.2">
      <c r="H1299" s="13"/>
      <c r="J1299" s="5"/>
    </row>
    <row r="1300" spans="8:10" x14ac:dyDescent="0.2">
      <c r="H1300" s="13"/>
      <c r="J1300" s="5"/>
    </row>
    <row r="1301" spans="8:10" x14ac:dyDescent="0.2">
      <c r="H1301" s="13"/>
      <c r="J1301" s="5"/>
    </row>
    <row r="1302" spans="8:10" x14ac:dyDescent="0.2">
      <c r="H1302" s="13"/>
      <c r="J1302" s="5"/>
    </row>
    <row r="1303" spans="8:10" x14ac:dyDescent="0.2">
      <c r="H1303" s="13"/>
      <c r="J1303" s="5"/>
    </row>
    <row r="1304" spans="8:10" x14ac:dyDescent="0.2">
      <c r="H1304" s="13"/>
      <c r="J1304" s="5"/>
    </row>
    <row r="1305" spans="8:10" x14ac:dyDescent="0.2">
      <c r="H1305" s="13"/>
      <c r="J1305" s="5"/>
    </row>
    <row r="1306" spans="8:10" x14ac:dyDescent="0.2">
      <c r="H1306" s="13"/>
      <c r="J1306" s="5"/>
    </row>
    <row r="1307" spans="8:10" x14ac:dyDescent="0.2">
      <c r="H1307" s="13"/>
      <c r="J1307" s="5"/>
    </row>
    <row r="1308" spans="8:10" x14ac:dyDescent="0.2">
      <c r="H1308" s="13"/>
      <c r="J1308" s="5"/>
    </row>
    <row r="1309" spans="8:10" x14ac:dyDescent="0.2">
      <c r="H1309" s="13"/>
      <c r="J1309" s="5"/>
    </row>
    <row r="1310" spans="8:10" x14ac:dyDescent="0.2">
      <c r="H1310" s="13"/>
      <c r="J1310" s="5"/>
    </row>
    <row r="1311" spans="8:10" x14ac:dyDescent="0.2">
      <c r="H1311" s="13"/>
      <c r="J1311" s="5"/>
    </row>
    <row r="1312" spans="8:10" x14ac:dyDescent="0.2">
      <c r="H1312" s="13"/>
      <c r="J1312" s="5"/>
    </row>
    <row r="1313" spans="8:10" x14ac:dyDescent="0.2">
      <c r="H1313" s="13"/>
      <c r="J1313" s="5"/>
    </row>
    <row r="1314" spans="8:10" x14ac:dyDescent="0.2">
      <c r="H1314" s="13"/>
      <c r="J1314" s="5"/>
    </row>
    <row r="1315" spans="8:10" x14ac:dyDescent="0.2">
      <c r="H1315" s="13"/>
      <c r="J1315" s="5"/>
    </row>
    <row r="1316" spans="8:10" x14ac:dyDescent="0.2">
      <c r="H1316" s="13"/>
      <c r="J1316" s="5"/>
    </row>
    <row r="1317" spans="8:10" x14ac:dyDescent="0.2">
      <c r="H1317" s="13"/>
      <c r="J1317" s="5"/>
    </row>
    <row r="1318" spans="8:10" x14ac:dyDescent="0.2">
      <c r="H1318" s="13"/>
      <c r="J1318" s="5"/>
    </row>
    <row r="1319" spans="8:10" x14ac:dyDescent="0.2">
      <c r="H1319" s="13"/>
      <c r="J1319" s="5"/>
    </row>
    <row r="1320" spans="8:10" x14ac:dyDescent="0.2">
      <c r="H1320" s="13"/>
      <c r="J1320" s="5"/>
    </row>
    <row r="1321" spans="8:10" x14ac:dyDescent="0.2">
      <c r="H1321" s="13"/>
      <c r="J1321" s="5"/>
    </row>
    <row r="1322" spans="8:10" x14ac:dyDescent="0.2">
      <c r="H1322" s="13"/>
      <c r="J1322" s="5"/>
    </row>
    <row r="1323" spans="8:10" x14ac:dyDescent="0.2">
      <c r="H1323" s="13"/>
      <c r="J1323" s="5"/>
    </row>
    <row r="1324" spans="8:10" x14ac:dyDescent="0.2">
      <c r="H1324" s="13"/>
      <c r="J1324" s="5"/>
    </row>
    <row r="1325" spans="8:10" x14ac:dyDescent="0.2">
      <c r="H1325" s="13"/>
      <c r="J1325" s="5"/>
    </row>
    <row r="1326" spans="8:10" x14ac:dyDescent="0.2">
      <c r="H1326" s="13"/>
      <c r="J1326" s="5"/>
    </row>
    <row r="1327" spans="8:10" x14ac:dyDescent="0.2">
      <c r="H1327" s="13"/>
      <c r="J1327" s="5"/>
    </row>
    <row r="1328" spans="8:10" x14ac:dyDescent="0.2">
      <c r="H1328" s="13"/>
      <c r="J1328" s="5"/>
    </row>
    <row r="1329" spans="8:10" x14ac:dyDescent="0.2">
      <c r="H1329" s="13"/>
      <c r="J1329" s="5"/>
    </row>
    <row r="1330" spans="8:10" x14ac:dyDescent="0.2">
      <c r="H1330" s="13"/>
      <c r="J1330" s="5"/>
    </row>
    <row r="1331" spans="8:10" x14ac:dyDescent="0.2">
      <c r="H1331" s="13"/>
      <c r="J1331" s="5"/>
    </row>
    <row r="1332" spans="8:10" x14ac:dyDescent="0.2">
      <c r="H1332" s="13"/>
      <c r="J1332" s="5"/>
    </row>
    <row r="1333" spans="8:10" x14ac:dyDescent="0.2">
      <c r="H1333" s="13"/>
      <c r="J1333" s="5"/>
    </row>
    <row r="1334" spans="8:10" x14ac:dyDescent="0.2">
      <c r="H1334" s="13"/>
      <c r="J1334" s="5"/>
    </row>
    <row r="1335" spans="8:10" x14ac:dyDescent="0.2">
      <c r="H1335" s="13"/>
      <c r="J1335" s="5"/>
    </row>
    <row r="1336" spans="8:10" x14ac:dyDescent="0.2">
      <c r="H1336" s="13"/>
      <c r="J1336" s="5"/>
    </row>
    <row r="1337" spans="8:10" x14ac:dyDescent="0.2">
      <c r="H1337" s="13"/>
      <c r="J1337" s="5"/>
    </row>
    <row r="1338" spans="8:10" x14ac:dyDescent="0.2">
      <c r="H1338" s="13"/>
      <c r="J1338" s="5"/>
    </row>
    <row r="1339" spans="8:10" x14ac:dyDescent="0.2">
      <c r="H1339" s="13"/>
      <c r="J1339" s="5"/>
    </row>
    <row r="1340" spans="8:10" x14ac:dyDescent="0.2">
      <c r="H1340" s="13"/>
      <c r="J1340" s="5"/>
    </row>
    <row r="1341" spans="8:10" x14ac:dyDescent="0.2">
      <c r="H1341" s="13"/>
      <c r="J1341" s="5"/>
    </row>
    <row r="1342" spans="8:10" x14ac:dyDescent="0.2">
      <c r="H1342" s="13"/>
      <c r="J1342" s="5"/>
    </row>
    <row r="1343" spans="8:10" x14ac:dyDescent="0.2">
      <c r="H1343" s="13"/>
      <c r="J1343" s="5"/>
    </row>
    <row r="1344" spans="8:10" x14ac:dyDescent="0.2">
      <c r="H1344" s="13"/>
      <c r="J1344" s="5"/>
    </row>
    <row r="1345" spans="8:10" x14ac:dyDescent="0.2">
      <c r="H1345" s="13"/>
      <c r="J1345" s="5"/>
    </row>
    <row r="1346" spans="8:10" x14ac:dyDescent="0.2">
      <c r="H1346" s="13"/>
      <c r="J1346" s="5"/>
    </row>
    <row r="1347" spans="8:10" x14ac:dyDescent="0.2">
      <c r="H1347" s="13"/>
      <c r="J1347" s="5"/>
    </row>
    <row r="1348" spans="8:10" x14ac:dyDescent="0.2">
      <c r="H1348" s="13"/>
      <c r="J1348" s="5"/>
    </row>
    <row r="1349" spans="8:10" x14ac:dyDescent="0.2">
      <c r="H1349" s="13"/>
      <c r="J1349" s="5"/>
    </row>
    <row r="1350" spans="8:10" x14ac:dyDescent="0.2">
      <c r="H1350" s="13"/>
      <c r="J1350" s="5"/>
    </row>
    <row r="1351" spans="8:10" x14ac:dyDescent="0.2">
      <c r="H1351" s="13"/>
      <c r="J1351" s="5"/>
    </row>
    <row r="1352" spans="8:10" x14ac:dyDescent="0.2">
      <c r="H1352" s="13"/>
      <c r="J1352" s="5"/>
    </row>
    <row r="1353" spans="8:10" x14ac:dyDescent="0.2">
      <c r="H1353" s="13"/>
      <c r="J1353" s="5"/>
    </row>
    <row r="1354" spans="8:10" x14ac:dyDescent="0.2">
      <c r="H1354" s="13"/>
      <c r="J1354" s="5"/>
    </row>
    <row r="1355" spans="8:10" x14ac:dyDescent="0.2">
      <c r="H1355" s="13"/>
      <c r="J1355" s="5"/>
    </row>
    <row r="1356" spans="8:10" x14ac:dyDescent="0.2">
      <c r="H1356" s="13"/>
      <c r="J1356" s="5"/>
    </row>
    <row r="1357" spans="8:10" x14ac:dyDescent="0.2">
      <c r="H1357" s="13"/>
      <c r="J1357" s="5"/>
    </row>
    <row r="1358" spans="8:10" x14ac:dyDescent="0.2">
      <c r="H1358" s="13"/>
      <c r="J1358" s="5"/>
    </row>
    <row r="1359" spans="8:10" x14ac:dyDescent="0.2">
      <c r="H1359" s="13"/>
      <c r="J1359" s="5"/>
    </row>
    <row r="1360" spans="8:10" x14ac:dyDescent="0.2">
      <c r="H1360" s="13"/>
      <c r="J1360" s="5"/>
    </row>
    <row r="1361" spans="8:10" x14ac:dyDescent="0.2">
      <c r="H1361" s="13"/>
      <c r="J1361" s="5"/>
    </row>
    <row r="1362" spans="8:10" x14ac:dyDescent="0.2">
      <c r="H1362" s="13"/>
      <c r="J1362" s="5"/>
    </row>
    <row r="1363" spans="8:10" x14ac:dyDescent="0.2">
      <c r="H1363" s="13"/>
      <c r="J1363" s="5"/>
    </row>
    <row r="1364" spans="8:10" x14ac:dyDescent="0.2">
      <c r="H1364" s="13"/>
      <c r="J1364" s="5"/>
    </row>
    <row r="1365" spans="8:10" x14ac:dyDescent="0.2">
      <c r="H1365" s="13"/>
      <c r="J1365" s="5"/>
    </row>
    <row r="1366" spans="8:10" x14ac:dyDescent="0.2">
      <c r="H1366" s="13"/>
      <c r="J1366" s="5"/>
    </row>
    <row r="1367" spans="8:10" x14ac:dyDescent="0.2">
      <c r="H1367" s="13"/>
      <c r="J1367" s="5"/>
    </row>
    <row r="1368" spans="8:10" x14ac:dyDescent="0.2">
      <c r="H1368" s="13"/>
      <c r="J1368" s="5"/>
    </row>
    <row r="1369" spans="8:10" x14ac:dyDescent="0.2">
      <c r="H1369" s="13"/>
      <c r="J1369" s="5"/>
    </row>
    <row r="1370" spans="8:10" x14ac:dyDescent="0.2">
      <c r="H1370" s="13"/>
      <c r="J1370" s="5"/>
    </row>
    <row r="1371" spans="8:10" x14ac:dyDescent="0.2">
      <c r="H1371" s="13"/>
      <c r="J1371" s="5"/>
    </row>
    <row r="1372" spans="8:10" x14ac:dyDescent="0.2">
      <c r="H1372" s="13"/>
      <c r="J1372" s="5"/>
    </row>
    <row r="1373" spans="8:10" x14ac:dyDescent="0.2">
      <c r="H1373" s="13"/>
      <c r="J1373" s="5"/>
    </row>
    <row r="1374" spans="8:10" x14ac:dyDescent="0.2">
      <c r="H1374" s="13"/>
      <c r="J1374" s="5"/>
    </row>
    <row r="1375" spans="8:10" x14ac:dyDescent="0.2">
      <c r="H1375" s="13"/>
      <c r="J1375" s="5"/>
    </row>
    <row r="1376" spans="8:10" x14ac:dyDescent="0.2">
      <c r="H1376" s="13"/>
      <c r="J1376" s="5"/>
    </row>
    <row r="1377" spans="8:10" x14ac:dyDescent="0.2">
      <c r="H1377" s="13"/>
      <c r="J1377" s="5"/>
    </row>
    <row r="1378" spans="8:10" x14ac:dyDescent="0.2">
      <c r="H1378" s="13"/>
      <c r="J1378" s="5"/>
    </row>
    <row r="1379" spans="8:10" x14ac:dyDescent="0.2">
      <c r="H1379" s="13"/>
      <c r="J1379" s="5"/>
    </row>
    <row r="1380" spans="8:10" x14ac:dyDescent="0.2">
      <c r="H1380" s="13"/>
      <c r="J1380" s="5"/>
    </row>
    <row r="1381" spans="8:10" x14ac:dyDescent="0.2">
      <c r="H1381" s="13"/>
      <c r="J1381" s="5"/>
    </row>
    <row r="1382" spans="8:10" x14ac:dyDescent="0.2">
      <c r="H1382" s="13"/>
      <c r="J1382" s="5"/>
    </row>
    <row r="1383" spans="8:10" x14ac:dyDescent="0.2">
      <c r="H1383" s="13"/>
      <c r="J1383" s="5"/>
    </row>
    <row r="1384" spans="8:10" x14ac:dyDescent="0.2">
      <c r="H1384" s="13"/>
      <c r="J1384" s="5"/>
    </row>
    <row r="1385" spans="8:10" x14ac:dyDescent="0.2">
      <c r="H1385" s="13"/>
      <c r="J1385" s="5"/>
    </row>
    <row r="1386" spans="8:10" x14ac:dyDescent="0.2">
      <c r="H1386" s="13"/>
      <c r="J1386" s="5"/>
    </row>
    <row r="1387" spans="8:10" x14ac:dyDescent="0.2">
      <c r="H1387" s="13"/>
      <c r="J1387" s="5"/>
    </row>
    <row r="1388" spans="8:10" x14ac:dyDescent="0.2">
      <c r="H1388" s="13"/>
      <c r="J1388" s="5"/>
    </row>
    <row r="1389" spans="8:10" x14ac:dyDescent="0.2">
      <c r="H1389" s="13"/>
      <c r="J1389" s="5"/>
    </row>
    <row r="1390" spans="8:10" x14ac:dyDescent="0.2">
      <c r="H1390" s="13"/>
      <c r="J1390" s="5"/>
    </row>
    <row r="1391" spans="8:10" x14ac:dyDescent="0.2">
      <c r="H1391" s="13"/>
      <c r="J1391" s="5"/>
    </row>
    <row r="1392" spans="8:10" x14ac:dyDescent="0.2">
      <c r="H1392" s="13"/>
      <c r="J1392" s="5"/>
    </row>
    <row r="1393" spans="8:10" x14ac:dyDescent="0.2">
      <c r="H1393" s="13"/>
      <c r="J1393" s="5"/>
    </row>
    <row r="1394" spans="8:10" x14ac:dyDescent="0.2">
      <c r="H1394" s="13"/>
      <c r="J1394" s="5"/>
    </row>
    <row r="1395" spans="8:10" x14ac:dyDescent="0.2">
      <c r="H1395" s="13"/>
      <c r="J1395" s="5"/>
    </row>
    <row r="1396" spans="8:10" x14ac:dyDescent="0.2">
      <c r="H1396" s="13"/>
      <c r="J1396" s="5"/>
    </row>
    <row r="1397" spans="8:10" x14ac:dyDescent="0.2">
      <c r="H1397" s="13"/>
      <c r="J1397" s="5"/>
    </row>
    <row r="1398" spans="8:10" x14ac:dyDescent="0.2">
      <c r="H1398" s="13"/>
      <c r="J1398" s="5"/>
    </row>
    <row r="1399" spans="8:10" x14ac:dyDescent="0.2">
      <c r="H1399" s="13"/>
      <c r="J1399" s="5"/>
    </row>
    <row r="1400" spans="8:10" x14ac:dyDescent="0.2">
      <c r="H1400" s="13"/>
      <c r="J1400" s="5"/>
    </row>
    <row r="1401" spans="8:10" x14ac:dyDescent="0.2">
      <c r="H1401" s="13"/>
      <c r="J1401" s="5"/>
    </row>
    <row r="1402" spans="8:10" x14ac:dyDescent="0.2">
      <c r="H1402" s="13"/>
      <c r="J1402" s="5"/>
    </row>
    <row r="1403" spans="8:10" x14ac:dyDescent="0.2">
      <c r="H1403" s="13"/>
      <c r="J1403" s="5"/>
    </row>
    <row r="1404" spans="8:10" x14ac:dyDescent="0.2">
      <c r="H1404" s="13"/>
      <c r="J1404" s="5"/>
    </row>
    <row r="1405" spans="8:10" x14ac:dyDescent="0.2">
      <c r="H1405" s="13"/>
      <c r="J1405" s="5"/>
    </row>
    <row r="1406" spans="8:10" x14ac:dyDescent="0.2">
      <c r="H1406" s="13"/>
      <c r="J1406" s="5"/>
    </row>
    <row r="1407" spans="8:10" x14ac:dyDescent="0.2">
      <c r="H1407" s="13"/>
      <c r="J1407" s="5"/>
    </row>
    <row r="1408" spans="8:10" x14ac:dyDescent="0.2">
      <c r="H1408" s="13"/>
      <c r="J1408" s="5"/>
    </row>
    <row r="1409" spans="8:10" x14ac:dyDescent="0.2">
      <c r="H1409" s="13"/>
      <c r="J1409" s="5"/>
    </row>
    <row r="1410" spans="8:10" x14ac:dyDescent="0.2">
      <c r="H1410" s="13"/>
      <c r="J1410" s="5"/>
    </row>
    <row r="1411" spans="8:10" x14ac:dyDescent="0.2">
      <c r="H1411" s="13"/>
      <c r="J1411" s="5"/>
    </row>
    <row r="1412" spans="8:10" x14ac:dyDescent="0.2">
      <c r="H1412" s="13"/>
      <c r="J1412" s="5"/>
    </row>
    <row r="1413" spans="8:10" x14ac:dyDescent="0.2">
      <c r="H1413" s="13"/>
      <c r="J1413" s="5"/>
    </row>
    <row r="1414" spans="8:10" x14ac:dyDescent="0.2">
      <c r="H1414" s="13"/>
      <c r="J1414" s="5"/>
    </row>
    <row r="1415" spans="8:10" x14ac:dyDescent="0.2">
      <c r="H1415" s="13"/>
      <c r="J1415" s="5"/>
    </row>
    <row r="1416" spans="8:10" x14ac:dyDescent="0.2">
      <c r="H1416" s="13"/>
      <c r="J1416" s="5"/>
    </row>
    <row r="1417" spans="8:10" x14ac:dyDescent="0.2">
      <c r="H1417" s="13"/>
      <c r="J1417" s="5"/>
    </row>
    <row r="1418" spans="8:10" x14ac:dyDescent="0.2">
      <c r="H1418" s="13"/>
      <c r="J1418" s="5"/>
    </row>
    <row r="1419" spans="8:10" x14ac:dyDescent="0.2">
      <c r="H1419" s="13"/>
      <c r="J1419" s="5"/>
    </row>
    <row r="1420" spans="8:10" x14ac:dyDescent="0.2">
      <c r="H1420" s="13"/>
      <c r="J1420" s="5"/>
    </row>
    <row r="1421" spans="8:10" x14ac:dyDescent="0.2">
      <c r="H1421" s="13"/>
      <c r="J1421" s="5"/>
    </row>
    <row r="1422" spans="8:10" x14ac:dyDescent="0.2">
      <c r="H1422" s="13"/>
      <c r="J1422" s="5"/>
    </row>
    <row r="1423" spans="8:10" x14ac:dyDescent="0.2">
      <c r="H1423" s="13"/>
      <c r="J1423" s="5"/>
    </row>
    <row r="1424" spans="8:10" x14ac:dyDescent="0.2">
      <c r="H1424" s="13"/>
      <c r="J1424" s="5"/>
    </row>
    <row r="1425" spans="8:10" x14ac:dyDescent="0.2">
      <c r="H1425" s="13"/>
      <c r="J1425" s="5"/>
    </row>
    <row r="1426" spans="8:10" x14ac:dyDescent="0.2">
      <c r="H1426" s="13"/>
      <c r="J1426" s="5"/>
    </row>
    <row r="1427" spans="8:10" x14ac:dyDescent="0.2">
      <c r="H1427" s="13"/>
      <c r="J1427" s="5"/>
    </row>
    <row r="1428" spans="8:10" x14ac:dyDescent="0.2">
      <c r="H1428" s="13"/>
      <c r="J1428" s="5"/>
    </row>
    <row r="1429" spans="8:10" x14ac:dyDescent="0.2">
      <c r="H1429" s="13"/>
      <c r="J1429" s="5"/>
    </row>
    <row r="1430" spans="8:10" x14ac:dyDescent="0.2">
      <c r="H1430" s="13"/>
      <c r="J1430" s="5"/>
    </row>
    <row r="1431" spans="8:10" x14ac:dyDescent="0.2">
      <c r="H1431" s="13"/>
      <c r="J1431" s="5"/>
    </row>
    <row r="1432" spans="8:10" x14ac:dyDescent="0.2">
      <c r="H1432" s="13"/>
      <c r="J1432" s="5"/>
    </row>
    <row r="1433" spans="8:10" x14ac:dyDescent="0.2">
      <c r="H1433" s="13"/>
      <c r="J1433" s="5"/>
    </row>
    <row r="1434" spans="8:10" x14ac:dyDescent="0.2">
      <c r="H1434" s="13"/>
      <c r="J1434" s="5"/>
    </row>
    <row r="1435" spans="8:10" x14ac:dyDescent="0.2">
      <c r="H1435" s="13"/>
      <c r="J1435" s="5"/>
    </row>
    <row r="1436" spans="8:10" x14ac:dyDescent="0.2">
      <c r="H1436" s="13"/>
      <c r="J1436" s="5"/>
    </row>
    <row r="1437" spans="8:10" x14ac:dyDescent="0.2">
      <c r="H1437" s="13"/>
      <c r="J1437" s="5"/>
    </row>
    <row r="1438" spans="8:10" x14ac:dyDescent="0.2">
      <c r="H1438" s="13"/>
      <c r="J1438" s="5"/>
    </row>
    <row r="1439" spans="8:10" x14ac:dyDescent="0.2">
      <c r="H1439" s="13"/>
      <c r="J1439" s="5"/>
    </row>
    <row r="1440" spans="8:10" x14ac:dyDescent="0.2">
      <c r="H1440" s="13"/>
      <c r="J1440" s="5"/>
    </row>
    <row r="1441" spans="8:10" x14ac:dyDescent="0.2">
      <c r="H1441" s="13"/>
      <c r="J1441" s="5"/>
    </row>
    <row r="1442" spans="8:10" x14ac:dyDescent="0.2">
      <c r="H1442" s="13"/>
      <c r="J1442" s="5"/>
    </row>
    <row r="1443" spans="8:10" x14ac:dyDescent="0.2">
      <c r="H1443" s="13"/>
      <c r="J1443" s="5"/>
    </row>
    <row r="1444" spans="8:10" x14ac:dyDescent="0.2">
      <c r="H1444" s="13"/>
      <c r="J1444" s="5"/>
    </row>
    <row r="1445" spans="8:10" x14ac:dyDescent="0.2">
      <c r="H1445" s="13"/>
      <c r="J1445" s="5"/>
    </row>
    <row r="1446" spans="8:10" x14ac:dyDescent="0.2">
      <c r="H1446" s="13"/>
      <c r="J1446" s="5"/>
    </row>
    <row r="1447" spans="8:10" x14ac:dyDescent="0.2">
      <c r="H1447" s="13"/>
      <c r="J1447" s="5"/>
    </row>
    <row r="1448" spans="8:10" x14ac:dyDescent="0.2">
      <c r="H1448" s="13"/>
      <c r="J1448" s="5"/>
    </row>
    <row r="1449" spans="8:10" x14ac:dyDescent="0.2">
      <c r="H1449" s="13"/>
      <c r="J1449" s="5"/>
    </row>
    <row r="1450" spans="8:10" x14ac:dyDescent="0.2">
      <c r="H1450" s="13"/>
      <c r="J1450" s="5"/>
    </row>
    <row r="1451" spans="8:10" x14ac:dyDescent="0.2">
      <c r="H1451" s="13"/>
      <c r="J1451" s="5"/>
    </row>
    <row r="1452" spans="8:10" x14ac:dyDescent="0.2">
      <c r="H1452" s="13"/>
      <c r="J1452" s="5"/>
    </row>
    <row r="1453" spans="8:10" x14ac:dyDescent="0.2">
      <c r="H1453" s="13"/>
      <c r="J1453" s="5"/>
    </row>
    <row r="1454" spans="8:10" x14ac:dyDescent="0.2">
      <c r="H1454" s="13"/>
      <c r="J1454" s="5"/>
    </row>
    <row r="1455" spans="8:10" x14ac:dyDescent="0.2">
      <c r="H1455" s="13"/>
      <c r="J1455" s="5"/>
    </row>
    <row r="1456" spans="8:10" x14ac:dyDescent="0.2">
      <c r="H1456" s="13"/>
      <c r="J1456" s="5"/>
    </row>
    <row r="1457" spans="8:10" x14ac:dyDescent="0.2">
      <c r="H1457" s="13"/>
      <c r="J1457" s="5"/>
    </row>
    <row r="1458" spans="8:10" x14ac:dyDescent="0.2">
      <c r="H1458" s="13"/>
      <c r="J1458" s="5"/>
    </row>
    <row r="1459" spans="8:10" x14ac:dyDescent="0.2">
      <c r="H1459" s="13"/>
      <c r="J1459" s="5"/>
    </row>
    <row r="1460" spans="8:10" x14ac:dyDescent="0.2">
      <c r="H1460" s="13"/>
      <c r="J1460" s="5"/>
    </row>
    <row r="1461" spans="8:10" x14ac:dyDescent="0.2">
      <c r="H1461" s="13"/>
      <c r="J1461" s="5"/>
    </row>
    <row r="1462" spans="8:10" x14ac:dyDescent="0.2">
      <c r="H1462" s="13"/>
      <c r="J1462" s="5"/>
    </row>
    <row r="1463" spans="8:10" x14ac:dyDescent="0.2">
      <c r="H1463" s="13"/>
      <c r="J1463" s="5"/>
    </row>
    <row r="1464" spans="8:10" x14ac:dyDescent="0.2">
      <c r="H1464" s="13"/>
      <c r="J1464" s="5"/>
    </row>
    <row r="1465" spans="8:10" x14ac:dyDescent="0.2">
      <c r="H1465" s="13"/>
      <c r="J1465" s="5"/>
    </row>
    <row r="1466" spans="8:10" x14ac:dyDescent="0.2">
      <c r="H1466" s="13"/>
      <c r="J1466" s="5"/>
    </row>
    <row r="1467" spans="8:10" x14ac:dyDescent="0.2">
      <c r="H1467" s="13"/>
      <c r="J1467" s="5"/>
    </row>
    <row r="1468" spans="8:10" x14ac:dyDescent="0.2">
      <c r="H1468" s="13"/>
      <c r="J1468" s="5"/>
    </row>
    <row r="1469" spans="8:10" x14ac:dyDescent="0.2">
      <c r="H1469" s="13"/>
      <c r="J1469" s="5"/>
    </row>
    <row r="1470" spans="8:10" x14ac:dyDescent="0.2">
      <c r="H1470" s="13"/>
      <c r="J1470" s="5"/>
    </row>
    <row r="1471" spans="8:10" x14ac:dyDescent="0.2">
      <c r="H1471" s="13"/>
      <c r="J1471" s="5"/>
    </row>
    <row r="1472" spans="8:10" x14ac:dyDescent="0.2">
      <c r="H1472" s="13"/>
      <c r="J1472" s="5"/>
    </row>
    <row r="1473" spans="8:10" x14ac:dyDescent="0.2">
      <c r="H1473" s="13"/>
      <c r="J1473" s="5"/>
    </row>
    <row r="1474" spans="8:10" x14ac:dyDescent="0.2">
      <c r="H1474" s="13"/>
      <c r="J1474" s="5"/>
    </row>
    <row r="1475" spans="8:10" x14ac:dyDescent="0.2">
      <c r="H1475" s="13"/>
      <c r="J1475" s="5"/>
    </row>
    <row r="1476" spans="8:10" x14ac:dyDescent="0.2">
      <c r="H1476" s="13"/>
      <c r="J1476" s="5"/>
    </row>
    <row r="1477" spans="8:10" x14ac:dyDescent="0.2">
      <c r="H1477" s="13"/>
      <c r="J1477" s="5"/>
    </row>
    <row r="1478" spans="8:10" x14ac:dyDescent="0.2">
      <c r="H1478" s="13"/>
      <c r="J1478" s="5"/>
    </row>
    <row r="1479" spans="8:10" x14ac:dyDescent="0.2">
      <c r="H1479" s="13"/>
      <c r="J1479" s="5"/>
    </row>
    <row r="1480" spans="8:10" x14ac:dyDescent="0.2">
      <c r="H1480" s="13"/>
      <c r="J1480" s="5"/>
    </row>
    <row r="1481" spans="8:10" x14ac:dyDescent="0.2">
      <c r="H1481" s="13"/>
      <c r="J1481" s="5"/>
    </row>
    <row r="1482" spans="8:10" x14ac:dyDescent="0.2">
      <c r="H1482" s="13"/>
      <c r="J1482" s="5"/>
    </row>
    <row r="1483" spans="8:10" x14ac:dyDescent="0.2">
      <c r="H1483" s="13"/>
      <c r="J1483" s="5"/>
    </row>
    <row r="1484" spans="8:10" x14ac:dyDescent="0.2">
      <c r="H1484" s="13"/>
      <c r="J1484" s="5"/>
    </row>
    <row r="1485" spans="8:10" x14ac:dyDescent="0.2">
      <c r="H1485" s="13"/>
      <c r="J1485" s="5"/>
    </row>
    <row r="1486" spans="8:10" x14ac:dyDescent="0.2">
      <c r="H1486" s="13"/>
      <c r="J1486" s="5"/>
    </row>
    <row r="1487" spans="8:10" x14ac:dyDescent="0.2">
      <c r="H1487" s="13"/>
      <c r="J1487" s="5"/>
    </row>
    <row r="1488" spans="8:10" x14ac:dyDescent="0.2">
      <c r="H1488" s="13"/>
      <c r="J1488" s="5"/>
    </row>
    <row r="1489" spans="8:10" x14ac:dyDescent="0.2">
      <c r="H1489" s="13"/>
      <c r="J1489" s="5"/>
    </row>
    <row r="1490" spans="8:10" x14ac:dyDescent="0.2">
      <c r="H1490" s="13"/>
      <c r="J1490" s="5"/>
    </row>
    <row r="1491" spans="8:10" x14ac:dyDescent="0.2">
      <c r="H1491" s="13"/>
      <c r="J1491" s="5"/>
    </row>
    <row r="1492" spans="8:10" x14ac:dyDescent="0.2">
      <c r="H1492" s="13"/>
      <c r="J1492" s="5"/>
    </row>
    <row r="1493" spans="8:10" x14ac:dyDescent="0.2">
      <c r="H1493" s="13"/>
      <c r="J1493" s="5"/>
    </row>
    <row r="1494" spans="8:10" x14ac:dyDescent="0.2">
      <c r="H1494" s="13"/>
      <c r="J1494" s="5"/>
    </row>
    <row r="1495" spans="8:10" x14ac:dyDescent="0.2">
      <c r="H1495" s="13"/>
      <c r="J1495" s="5"/>
    </row>
    <row r="1496" spans="8:10" x14ac:dyDescent="0.2">
      <c r="H1496" s="13"/>
      <c r="J1496" s="5"/>
    </row>
    <row r="1497" spans="8:10" x14ac:dyDescent="0.2">
      <c r="H1497" s="13"/>
      <c r="J1497" s="5"/>
    </row>
    <row r="1498" spans="8:10" x14ac:dyDescent="0.2">
      <c r="H1498" s="13"/>
      <c r="J1498" s="5"/>
    </row>
    <row r="1499" spans="8:10" x14ac:dyDescent="0.2">
      <c r="H1499" s="13"/>
      <c r="J1499" s="5"/>
    </row>
    <row r="1500" spans="8:10" x14ac:dyDescent="0.2">
      <c r="H1500" s="13"/>
      <c r="J1500" s="5"/>
    </row>
    <row r="1501" spans="8:10" x14ac:dyDescent="0.2">
      <c r="H1501" s="13"/>
      <c r="J1501" s="5"/>
    </row>
    <row r="1502" spans="8:10" x14ac:dyDescent="0.2">
      <c r="H1502" s="13"/>
      <c r="J1502" s="5"/>
    </row>
    <row r="1503" spans="8:10" x14ac:dyDescent="0.2">
      <c r="H1503" s="13"/>
      <c r="J1503" s="5"/>
    </row>
    <row r="1504" spans="8:10" x14ac:dyDescent="0.2">
      <c r="H1504" s="13"/>
      <c r="J1504" s="5"/>
    </row>
    <row r="1505" spans="8:10" x14ac:dyDescent="0.2">
      <c r="H1505" s="13"/>
      <c r="J1505" s="5"/>
    </row>
    <row r="1506" spans="8:10" x14ac:dyDescent="0.2">
      <c r="H1506" s="13"/>
      <c r="J1506" s="5"/>
    </row>
    <row r="1507" spans="8:10" x14ac:dyDescent="0.2">
      <c r="H1507" s="13"/>
      <c r="J1507" s="5"/>
    </row>
    <row r="1508" spans="8:10" x14ac:dyDescent="0.2">
      <c r="H1508" s="13"/>
      <c r="J1508" s="5"/>
    </row>
    <row r="1509" spans="8:10" x14ac:dyDescent="0.2">
      <c r="H1509" s="13"/>
      <c r="J1509" s="5"/>
    </row>
    <row r="1510" spans="8:10" x14ac:dyDescent="0.2">
      <c r="H1510" s="13"/>
      <c r="J1510" s="5"/>
    </row>
    <row r="1511" spans="8:10" x14ac:dyDescent="0.2">
      <c r="H1511" s="13"/>
      <c r="J1511" s="5"/>
    </row>
    <row r="1512" spans="8:10" x14ac:dyDescent="0.2">
      <c r="H1512" s="13"/>
      <c r="J1512" s="5"/>
    </row>
    <row r="1513" spans="8:10" x14ac:dyDescent="0.2">
      <c r="H1513" s="13"/>
      <c r="J1513" s="5"/>
    </row>
    <row r="1514" spans="8:10" x14ac:dyDescent="0.2">
      <c r="H1514" s="13"/>
      <c r="J1514" s="5"/>
    </row>
    <row r="1515" spans="8:10" x14ac:dyDescent="0.2">
      <c r="H1515" s="13"/>
      <c r="J1515" s="5"/>
    </row>
    <row r="1516" spans="8:10" x14ac:dyDescent="0.2">
      <c r="H1516" s="13"/>
      <c r="J1516" s="5"/>
    </row>
    <row r="1517" spans="8:10" x14ac:dyDescent="0.2">
      <c r="H1517" s="13"/>
      <c r="J1517" s="5"/>
    </row>
    <row r="1518" spans="8:10" x14ac:dyDescent="0.2">
      <c r="H1518" s="13"/>
      <c r="J1518" s="5"/>
    </row>
    <row r="1519" spans="8:10" x14ac:dyDescent="0.2">
      <c r="H1519" s="13"/>
      <c r="J1519" s="5"/>
    </row>
    <row r="1520" spans="8:10" x14ac:dyDescent="0.2">
      <c r="H1520" s="13"/>
      <c r="J1520" s="5"/>
    </row>
    <row r="1521" spans="8:10" x14ac:dyDescent="0.2">
      <c r="H1521" s="13"/>
      <c r="J1521" s="5"/>
    </row>
    <row r="1522" spans="8:10" x14ac:dyDescent="0.2">
      <c r="H1522" s="13"/>
      <c r="J1522" s="5"/>
    </row>
    <row r="1523" spans="8:10" x14ac:dyDescent="0.2">
      <c r="H1523" s="13"/>
      <c r="J1523" s="5"/>
    </row>
    <row r="1524" spans="8:10" x14ac:dyDescent="0.2">
      <c r="H1524" s="13"/>
      <c r="J1524" s="5"/>
    </row>
    <row r="1525" spans="8:10" x14ac:dyDescent="0.2">
      <c r="H1525" s="13"/>
      <c r="J1525" s="5"/>
    </row>
    <row r="1526" spans="8:10" x14ac:dyDescent="0.2">
      <c r="H1526" s="13"/>
      <c r="J1526" s="5"/>
    </row>
    <row r="1527" spans="8:10" x14ac:dyDescent="0.2">
      <c r="H1527" s="13"/>
      <c r="J1527" s="5"/>
    </row>
    <row r="1528" spans="8:10" x14ac:dyDescent="0.2">
      <c r="H1528" s="13"/>
      <c r="J1528" s="5"/>
    </row>
    <row r="1529" spans="8:10" x14ac:dyDescent="0.2">
      <c r="H1529" s="13"/>
      <c r="J1529" s="5"/>
    </row>
    <row r="1530" spans="8:10" x14ac:dyDescent="0.2">
      <c r="H1530" s="13"/>
      <c r="J1530" s="5"/>
    </row>
    <row r="1531" spans="8:10" x14ac:dyDescent="0.2">
      <c r="H1531" s="13"/>
      <c r="J1531" s="5"/>
    </row>
    <row r="1532" spans="8:10" x14ac:dyDescent="0.2">
      <c r="H1532" s="13"/>
      <c r="J1532" s="5"/>
    </row>
    <row r="1533" spans="8:10" x14ac:dyDescent="0.2">
      <c r="H1533" s="13"/>
      <c r="J1533" s="5"/>
    </row>
    <row r="1534" spans="8:10" x14ac:dyDescent="0.2">
      <c r="H1534" s="13"/>
      <c r="J1534" s="5"/>
    </row>
    <row r="1535" spans="8:10" x14ac:dyDescent="0.2">
      <c r="H1535" s="13"/>
      <c r="J1535" s="5"/>
    </row>
    <row r="1536" spans="8:10" x14ac:dyDescent="0.2">
      <c r="H1536" s="13"/>
      <c r="J1536" s="5"/>
    </row>
    <row r="1537" spans="8:10" x14ac:dyDescent="0.2">
      <c r="H1537" s="13"/>
      <c r="J1537" s="5"/>
    </row>
    <row r="1538" spans="8:10" x14ac:dyDescent="0.2">
      <c r="H1538" s="13"/>
      <c r="J1538" s="5"/>
    </row>
    <row r="1539" spans="8:10" x14ac:dyDescent="0.2">
      <c r="H1539" s="13"/>
      <c r="J1539" s="5"/>
    </row>
    <row r="1540" spans="8:10" x14ac:dyDescent="0.2">
      <c r="H1540" s="13"/>
      <c r="J1540" s="5"/>
    </row>
    <row r="1541" spans="8:10" x14ac:dyDescent="0.2">
      <c r="H1541" s="13"/>
      <c r="J1541" s="5"/>
    </row>
    <row r="1542" spans="8:10" x14ac:dyDescent="0.2">
      <c r="H1542" s="13"/>
      <c r="J1542" s="5"/>
    </row>
    <row r="1543" spans="8:10" x14ac:dyDescent="0.2">
      <c r="H1543" s="13"/>
      <c r="J1543" s="5"/>
    </row>
    <row r="1544" spans="8:10" x14ac:dyDescent="0.2">
      <c r="H1544" s="13"/>
      <c r="J1544" s="5"/>
    </row>
    <row r="1545" spans="8:10" x14ac:dyDescent="0.2">
      <c r="H1545" s="13"/>
      <c r="J1545" s="5"/>
    </row>
    <row r="1546" spans="8:10" x14ac:dyDescent="0.2">
      <c r="H1546" s="13"/>
      <c r="J1546" s="5"/>
    </row>
    <row r="1547" spans="8:10" x14ac:dyDescent="0.2">
      <c r="H1547" s="13"/>
      <c r="J1547" s="5"/>
    </row>
    <row r="1548" spans="8:10" x14ac:dyDescent="0.2">
      <c r="H1548" s="13"/>
      <c r="J1548" s="5"/>
    </row>
    <row r="1549" spans="8:10" x14ac:dyDescent="0.2">
      <c r="H1549" s="13"/>
      <c r="J1549" s="5"/>
    </row>
    <row r="1550" spans="8:10" x14ac:dyDescent="0.2">
      <c r="H1550" s="13"/>
      <c r="J1550" s="5"/>
    </row>
    <row r="1551" spans="8:10" x14ac:dyDescent="0.2">
      <c r="H1551" s="13"/>
      <c r="J1551" s="5"/>
    </row>
    <row r="1552" spans="8:10" x14ac:dyDescent="0.2">
      <c r="H1552" s="13"/>
      <c r="J1552" s="5"/>
    </row>
    <row r="1553" spans="8:10" x14ac:dyDescent="0.2">
      <c r="H1553" s="13"/>
      <c r="J1553" s="5"/>
    </row>
    <row r="1554" spans="8:10" x14ac:dyDescent="0.2">
      <c r="H1554" s="13"/>
      <c r="J1554" s="5"/>
    </row>
    <row r="1555" spans="8:10" x14ac:dyDescent="0.2">
      <c r="H1555" s="13"/>
      <c r="J1555" s="5"/>
    </row>
    <row r="1556" spans="8:10" x14ac:dyDescent="0.2">
      <c r="H1556" s="13"/>
      <c r="J1556" s="5"/>
    </row>
    <row r="1557" spans="8:10" x14ac:dyDescent="0.2">
      <c r="H1557" s="13"/>
      <c r="J1557" s="5"/>
    </row>
    <row r="1558" spans="8:10" x14ac:dyDescent="0.2">
      <c r="H1558" s="13"/>
      <c r="J1558" s="5"/>
    </row>
    <row r="1559" spans="8:10" x14ac:dyDescent="0.2">
      <c r="H1559" s="13"/>
      <c r="J1559" s="5"/>
    </row>
    <row r="1560" spans="8:10" x14ac:dyDescent="0.2">
      <c r="H1560" s="13"/>
      <c r="J1560" s="5"/>
    </row>
    <row r="1561" spans="8:10" x14ac:dyDescent="0.2">
      <c r="H1561" s="13"/>
      <c r="J1561" s="5"/>
    </row>
    <row r="1562" spans="8:10" x14ac:dyDescent="0.2">
      <c r="H1562" s="13"/>
      <c r="J1562" s="5"/>
    </row>
    <row r="1563" spans="8:10" x14ac:dyDescent="0.2">
      <c r="H1563" s="13"/>
      <c r="J1563" s="5"/>
    </row>
    <row r="1564" spans="8:10" ht="16" thickBot="1" x14ac:dyDescent="0.25">
      <c r="H1564" s="14"/>
      <c r="J1564" s="8"/>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810"/>
  <sheetViews>
    <sheetView workbookViewId="0">
      <selection activeCell="Q5" sqref="Q5"/>
    </sheetView>
  </sheetViews>
  <sheetFormatPr baseColWidth="10" defaultRowHeight="15" x14ac:dyDescent="0.2"/>
  <cols>
    <col min="1" max="8" width="11.5" customWidth="1"/>
  </cols>
  <sheetData>
    <row r="1" spans="1:28" ht="61" thickBot="1" x14ac:dyDescent="0.25">
      <c r="A1" s="9"/>
      <c r="B1" s="9"/>
      <c r="C1" s="9"/>
      <c r="D1" s="9"/>
      <c r="E1" s="9"/>
      <c r="F1" s="9"/>
      <c r="G1" s="9"/>
      <c r="H1" s="9"/>
      <c r="J1" s="3" t="s">
        <v>25</v>
      </c>
      <c r="O1" s="3" t="s">
        <v>26</v>
      </c>
      <c r="T1" s="3" t="s">
        <v>27</v>
      </c>
      <c r="Y1" s="3" t="s">
        <v>28</v>
      </c>
    </row>
    <row r="2" spans="1:28" ht="61" thickBot="1" x14ac:dyDescent="0.25">
      <c r="A2" s="3" t="s">
        <v>21</v>
      </c>
      <c r="B2" s="3" t="s">
        <v>22</v>
      </c>
      <c r="C2" s="3" t="s">
        <v>23</v>
      </c>
      <c r="D2" s="3" t="s">
        <v>24</v>
      </c>
      <c r="E2" s="3" t="s">
        <v>25</v>
      </c>
      <c r="F2" s="3" t="s">
        <v>26</v>
      </c>
      <c r="G2" s="3" t="s">
        <v>27</v>
      </c>
      <c r="H2" s="3" t="s">
        <v>28</v>
      </c>
      <c r="J2" s="3" t="s">
        <v>21</v>
      </c>
      <c r="K2" s="3" t="s">
        <v>22</v>
      </c>
      <c r="L2" s="3" t="s">
        <v>23</v>
      </c>
      <c r="M2" s="3" t="s">
        <v>24</v>
      </c>
      <c r="O2" s="3" t="s">
        <v>21</v>
      </c>
      <c r="P2" s="3" t="s">
        <v>22</v>
      </c>
      <c r="Q2" s="3" t="s">
        <v>23</v>
      </c>
      <c r="R2" s="3" t="s">
        <v>24</v>
      </c>
      <c r="T2" s="3" t="s">
        <v>21</v>
      </c>
      <c r="U2" s="3" t="s">
        <v>22</v>
      </c>
      <c r="V2" s="3" t="s">
        <v>23</v>
      </c>
      <c r="W2" s="3" t="s">
        <v>24</v>
      </c>
      <c r="Y2" s="3" t="s">
        <v>21</v>
      </c>
      <c r="Z2" s="3" t="s">
        <v>22</v>
      </c>
      <c r="AA2" s="3" t="s">
        <v>23</v>
      </c>
      <c r="AB2" s="3" t="s">
        <v>24</v>
      </c>
    </row>
    <row r="3" spans="1:28" x14ac:dyDescent="0.2">
      <c r="A3" s="5">
        <v>0</v>
      </c>
      <c r="B3" s="5">
        <v>0</v>
      </c>
      <c r="C3" s="5">
        <v>0</v>
      </c>
      <c r="D3" s="5">
        <v>0</v>
      </c>
      <c r="E3" s="5">
        <v>29211000</v>
      </c>
      <c r="F3" s="5">
        <v>0</v>
      </c>
      <c r="G3" s="5">
        <v>0</v>
      </c>
      <c r="H3" s="5">
        <v>0</v>
      </c>
      <c r="J3" t="e">
        <f>LOG(A3/$E3,2)</f>
        <v>#NUM!</v>
      </c>
      <c r="K3" t="e">
        <f t="shared" ref="K3:M3" si="0">LOG(B3/$E3,2)</f>
        <v>#NUM!</v>
      </c>
      <c r="L3" t="e">
        <f t="shared" si="0"/>
        <v>#NUM!</v>
      </c>
      <c r="M3" t="e">
        <f t="shared" si="0"/>
        <v>#NUM!</v>
      </c>
      <c r="O3" t="e">
        <f>LOG(A3/$F3,2)</f>
        <v>#DIV/0!</v>
      </c>
      <c r="P3" t="e">
        <f t="shared" ref="P3:R3" si="1">LOG(B3/$F3,2)</f>
        <v>#DIV/0!</v>
      </c>
      <c r="Q3" t="e">
        <f t="shared" si="1"/>
        <v>#DIV/0!</v>
      </c>
      <c r="R3" t="e">
        <f t="shared" si="1"/>
        <v>#DIV/0!</v>
      </c>
      <c r="T3" t="e">
        <f>LOG(A3/$G3,2)</f>
        <v>#DIV/0!</v>
      </c>
      <c r="U3" t="e">
        <f t="shared" ref="U3:W3" si="2">LOG(B3/$G3,2)</f>
        <v>#DIV/0!</v>
      </c>
      <c r="V3" t="e">
        <f t="shared" si="2"/>
        <v>#DIV/0!</v>
      </c>
      <c r="W3" t="e">
        <f t="shared" si="2"/>
        <v>#DIV/0!</v>
      </c>
      <c r="Y3" t="e">
        <f>LOG(A3/$H3,2)</f>
        <v>#DIV/0!</v>
      </c>
      <c r="Z3" t="e">
        <f t="shared" ref="Z3:AB3" si="3">LOG(B3/$H3,2)</f>
        <v>#DIV/0!</v>
      </c>
      <c r="AA3" t="e">
        <f t="shared" si="3"/>
        <v>#DIV/0!</v>
      </c>
      <c r="AB3" t="e">
        <f t="shared" si="3"/>
        <v>#DIV/0!</v>
      </c>
    </row>
    <row r="4" spans="1:28" x14ac:dyDescent="0.2">
      <c r="A4" s="5">
        <v>55765000</v>
      </c>
      <c r="B4" s="5">
        <v>267180000</v>
      </c>
      <c r="C4" s="5">
        <v>233670000</v>
      </c>
      <c r="D4" s="5">
        <v>253210000</v>
      </c>
      <c r="E4" s="5">
        <v>245120000</v>
      </c>
      <c r="F4" s="5">
        <v>962840</v>
      </c>
      <c r="G4" s="5">
        <v>31293000</v>
      </c>
      <c r="H4" s="5">
        <v>146670000</v>
      </c>
      <c r="J4">
        <f t="shared" ref="J4:J67" si="4">LOG(A4/$E4,2)</f>
        <v>-2.1360563753713193</v>
      </c>
      <c r="K4">
        <f t="shared" ref="K4:K67" si="5">LOG(B4/$E4,2)</f>
        <v>0.12432381523910248</v>
      </c>
      <c r="L4">
        <f t="shared" ref="L4:L67" si="6">LOG(C4/$E4,2)</f>
        <v>-6.9015678479157405E-2</v>
      </c>
      <c r="M4">
        <f t="shared" ref="M4:M67" si="7">LOG(D4/$E4,2)</f>
        <v>4.6846179742737172E-2</v>
      </c>
      <c r="O4">
        <f t="shared" ref="O4:O67" si="8">LOG(A4/$F4,2)</f>
        <v>5.855920033623164</v>
      </c>
      <c r="P4">
        <f t="shared" ref="P4:P67" si="9">LOG(B4/$F4,2)</f>
        <v>8.1163002242335871</v>
      </c>
      <c r="Q4">
        <f t="shared" ref="Q4:Q67" si="10">LOG(C4/$F4,2)</f>
        <v>7.9229607305153262</v>
      </c>
      <c r="R4">
        <f t="shared" ref="R4:R67" si="11">LOG(D4/$F4,2)</f>
        <v>8.0388225887372204</v>
      </c>
      <c r="T4">
        <f t="shared" ref="T4:T67" si="12">LOG(A4/$G4,2)</f>
        <v>0.8335199482710598</v>
      </c>
      <c r="U4">
        <f t="shared" ref="U4:U67" si="13">LOG(B4/$G4,2)</f>
        <v>3.0939001388814815</v>
      </c>
      <c r="V4">
        <f t="shared" ref="V4:V67" si="14">LOG(C4/$G4,2)</f>
        <v>2.9005606451632215</v>
      </c>
      <c r="W4">
        <f t="shared" ref="W4:W67" si="15">LOG(D4/$G4,2)</f>
        <v>3.0164225033851166</v>
      </c>
      <c r="Y4">
        <f t="shared" ref="Y4:Y67" si="16">LOG(A4/$H4,2)</f>
        <v>-1.3951419841756558</v>
      </c>
      <c r="Z4">
        <f t="shared" ref="Z4:Z67" si="17">LOG(B4/$H4,2)</f>
        <v>0.86523820643476634</v>
      </c>
      <c r="AA4">
        <f t="shared" ref="AA4:AA67" si="18">LOG(C4/$H4,2)</f>
        <v>0.67189871271650625</v>
      </c>
      <c r="AB4">
        <f t="shared" ref="AB4:AB67" si="19">LOG(D4/$H4,2)</f>
        <v>0.78776057093840068</v>
      </c>
    </row>
    <row r="5" spans="1:28" x14ac:dyDescent="0.2">
      <c r="A5" s="5">
        <v>155350000</v>
      </c>
      <c r="B5" s="5">
        <v>130220000</v>
      </c>
      <c r="C5" s="5">
        <v>147860000</v>
      </c>
      <c r="D5" s="5">
        <v>108060000</v>
      </c>
      <c r="E5" s="5">
        <v>173770000</v>
      </c>
      <c r="F5" s="5">
        <v>67407000</v>
      </c>
      <c r="G5" s="5">
        <v>138810000</v>
      </c>
      <c r="H5" s="5">
        <v>142260000</v>
      </c>
      <c r="J5">
        <f t="shared" si="4"/>
        <v>-0.16165679243560899</v>
      </c>
      <c r="K5">
        <f t="shared" si="5"/>
        <v>-0.4162279902695154</v>
      </c>
      <c r="L5">
        <f t="shared" si="6"/>
        <v>-0.23294721544531327</v>
      </c>
      <c r="M5">
        <f t="shared" si="7"/>
        <v>-0.68534644681737977</v>
      </c>
      <c r="O5">
        <f t="shared" si="8"/>
        <v>1.2045519179236508</v>
      </c>
      <c r="P5">
        <f t="shared" si="9"/>
        <v>0.94998072008974421</v>
      </c>
      <c r="Q5">
        <f t="shared" si="10"/>
        <v>1.1332614949139466</v>
      </c>
      <c r="R5">
        <f t="shared" si="11"/>
        <v>0.68086226354187995</v>
      </c>
      <c r="T5">
        <f t="shared" si="12"/>
        <v>0.162410736722751</v>
      </c>
      <c r="U5">
        <f t="shared" si="13"/>
        <v>-9.2160461111155417E-2</v>
      </c>
      <c r="V5">
        <f t="shared" si="14"/>
        <v>9.1120313713046852E-2</v>
      </c>
      <c r="W5">
        <f t="shared" si="15"/>
        <v>-0.36127891765901987</v>
      </c>
      <c r="Y5">
        <f t="shared" si="16"/>
        <v>0.12699217280603906</v>
      </c>
      <c r="Z5">
        <f t="shared" si="17"/>
        <v>-0.12757902502786753</v>
      </c>
      <c r="AA5">
        <f t="shared" si="18"/>
        <v>5.5701749796334687E-2</v>
      </c>
      <c r="AB5">
        <f t="shared" si="19"/>
        <v>-0.39669748157573181</v>
      </c>
    </row>
    <row r="6" spans="1:28" x14ac:dyDescent="0.2">
      <c r="A6" s="5">
        <v>2181900</v>
      </c>
      <c r="B6" s="5">
        <v>2227800</v>
      </c>
      <c r="C6" s="5">
        <v>847650</v>
      </c>
      <c r="D6" s="5">
        <v>2553700</v>
      </c>
      <c r="E6" s="5">
        <v>1921200</v>
      </c>
      <c r="F6" s="5">
        <v>4008300</v>
      </c>
      <c r="G6" s="5">
        <v>2122300</v>
      </c>
      <c r="H6" s="5">
        <v>3394800</v>
      </c>
      <c r="J6">
        <f t="shared" si="4"/>
        <v>0.18357726844555908</v>
      </c>
      <c r="K6">
        <f t="shared" si="5"/>
        <v>0.21361200733848348</v>
      </c>
      <c r="L6">
        <f t="shared" si="6"/>
        <v>-1.1804671186654907</v>
      </c>
      <c r="M6">
        <f t="shared" si="7"/>
        <v>0.41058133839507388</v>
      </c>
      <c r="O6">
        <f t="shared" si="8"/>
        <v>-0.87740550851415766</v>
      </c>
      <c r="P6">
        <f t="shared" si="9"/>
        <v>-0.84737076962123303</v>
      </c>
      <c r="Q6">
        <f t="shared" si="10"/>
        <v>-2.2414498956252071</v>
      </c>
      <c r="R6">
        <f t="shared" si="11"/>
        <v>-0.6504014385646425</v>
      </c>
      <c r="T6">
        <f t="shared" si="12"/>
        <v>3.995637775607172E-2</v>
      </c>
      <c r="U6">
        <f t="shared" si="13"/>
        <v>6.9991116648996168E-2</v>
      </c>
      <c r="V6">
        <f t="shared" si="14"/>
        <v>-1.3240880093549781</v>
      </c>
      <c r="W6">
        <f t="shared" si="15"/>
        <v>0.26696044770558663</v>
      </c>
      <c r="Y6">
        <f t="shared" si="16"/>
        <v>-0.63774160043443695</v>
      </c>
      <c r="Z6">
        <f t="shared" si="17"/>
        <v>-0.60770686154151254</v>
      </c>
      <c r="AA6">
        <f t="shared" si="18"/>
        <v>-2.0017859875454866</v>
      </c>
      <c r="AB6">
        <f t="shared" si="19"/>
        <v>-0.41073753048492195</v>
      </c>
    </row>
    <row r="7" spans="1:28" x14ac:dyDescent="0.2">
      <c r="A7" s="5">
        <v>3979000</v>
      </c>
      <c r="B7" s="5">
        <v>4368100</v>
      </c>
      <c r="C7" s="5">
        <v>2788600</v>
      </c>
      <c r="D7" s="5">
        <v>2324100</v>
      </c>
      <c r="E7" s="5">
        <v>4018100</v>
      </c>
      <c r="F7" s="5">
        <v>3574300</v>
      </c>
      <c r="G7" s="5">
        <v>3209100</v>
      </c>
      <c r="H7" s="5">
        <v>3796400</v>
      </c>
      <c r="J7">
        <f t="shared" si="4"/>
        <v>-1.4107570392672512E-2</v>
      </c>
      <c r="K7">
        <f t="shared" si="5"/>
        <v>0.12049241518799311</v>
      </c>
      <c r="L7">
        <f t="shared" si="6"/>
        <v>-0.52697246205800641</v>
      </c>
      <c r="M7">
        <f t="shared" si="7"/>
        <v>-0.78984132391756412</v>
      </c>
      <c r="O7">
        <f t="shared" si="8"/>
        <v>0.15474517054245268</v>
      </c>
      <c r="P7">
        <f t="shared" si="9"/>
        <v>0.28934515612311845</v>
      </c>
      <c r="Q7">
        <f t="shared" si="10"/>
        <v>-0.3581197211228811</v>
      </c>
      <c r="R7">
        <f t="shared" si="11"/>
        <v>-0.62098858298243875</v>
      </c>
      <c r="T7">
        <f t="shared" si="12"/>
        <v>0.31023715233612853</v>
      </c>
      <c r="U7">
        <f t="shared" si="13"/>
        <v>0.44483713791679425</v>
      </c>
      <c r="V7">
        <f t="shared" si="14"/>
        <v>-0.2026277393292053</v>
      </c>
      <c r="W7">
        <f t="shared" si="15"/>
        <v>-0.46549660118876302</v>
      </c>
      <c r="Y7">
        <f t="shared" si="16"/>
        <v>6.7773892021954024E-2</v>
      </c>
      <c r="Z7">
        <f t="shared" si="17"/>
        <v>0.20237387760261966</v>
      </c>
      <c r="AA7">
        <f t="shared" si="18"/>
        <v>-0.44509099964338011</v>
      </c>
      <c r="AB7">
        <f t="shared" si="19"/>
        <v>-0.70795986150293766</v>
      </c>
    </row>
    <row r="8" spans="1:28" x14ac:dyDescent="0.2">
      <c r="A8" s="5">
        <v>7119300</v>
      </c>
      <c r="B8" s="5">
        <v>5707600</v>
      </c>
      <c r="C8" s="5">
        <v>3506900</v>
      </c>
      <c r="D8" s="5">
        <v>2701500</v>
      </c>
      <c r="E8" s="5">
        <v>5557300</v>
      </c>
      <c r="F8" s="5">
        <v>5866000</v>
      </c>
      <c r="G8" s="5">
        <v>6236000</v>
      </c>
      <c r="H8" s="5">
        <v>9221500</v>
      </c>
      <c r="J8">
        <f t="shared" si="4"/>
        <v>0.3573512727550936</v>
      </c>
      <c r="K8">
        <f t="shared" si="5"/>
        <v>3.8500107940251868E-2</v>
      </c>
      <c r="L8">
        <f t="shared" si="6"/>
        <v>-0.66418783104709334</v>
      </c>
      <c r="M8">
        <f t="shared" si="7"/>
        <v>-1.0406234415028108</v>
      </c>
      <c r="O8">
        <f t="shared" si="8"/>
        <v>0.27935832512838099</v>
      </c>
      <c r="P8">
        <f t="shared" si="9"/>
        <v>-3.9492839686460765E-2</v>
      </c>
      <c r="Q8">
        <f t="shared" si="10"/>
        <v>-0.74218077867380605</v>
      </c>
      <c r="R8">
        <f t="shared" si="11"/>
        <v>-1.1186163891295235</v>
      </c>
      <c r="T8">
        <f t="shared" si="12"/>
        <v>0.19111446818755187</v>
      </c>
      <c r="U8">
        <f t="shared" si="13"/>
        <v>-0.12773669662728984</v>
      </c>
      <c r="V8">
        <f t="shared" si="14"/>
        <v>-0.83042463561463509</v>
      </c>
      <c r="W8">
        <f t="shared" si="15"/>
        <v>-1.2068602460703526</v>
      </c>
      <c r="Y8">
        <f t="shared" si="16"/>
        <v>-0.37326604711537598</v>
      </c>
      <c r="Z8">
        <f t="shared" si="17"/>
        <v>-0.69211721193021769</v>
      </c>
      <c r="AA8">
        <f t="shared" si="18"/>
        <v>-1.394805150917563</v>
      </c>
      <c r="AB8">
        <f t="shared" si="19"/>
        <v>-1.7712407613732803</v>
      </c>
    </row>
    <row r="9" spans="1:28" x14ac:dyDescent="0.2">
      <c r="A9" s="5">
        <v>1861500000</v>
      </c>
      <c r="B9" s="5">
        <v>1972700000</v>
      </c>
      <c r="C9" s="5">
        <v>1439200000</v>
      </c>
      <c r="D9" s="5">
        <v>1791200000</v>
      </c>
      <c r="E9" s="5">
        <v>1861000000</v>
      </c>
      <c r="F9" s="5">
        <v>1501200000</v>
      </c>
      <c r="G9" s="5">
        <v>1498700000</v>
      </c>
      <c r="H9" s="5">
        <v>1654300000</v>
      </c>
      <c r="J9">
        <f t="shared" si="4"/>
        <v>3.8756079236117852E-4</v>
      </c>
      <c r="K9">
        <f t="shared" si="5"/>
        <v>8.4093518292153474E-2</v>
      </c>
      <c r="L9">
        <f t="shared" si="6"/>
        <v>-0.37081096369503169</v>
      </c>
      <c r="M9">
        <f t="shared" si="7"/>
        <v>-5.5151622093916372E-2</v>
      </c>
      <c r="O9">
        <f t="shared" si="8"/>
        <v>0.31034942085189915</v>
      </c>
      <c r="P9">
        <f t="shared" si="9"/>
        <v>0.39405537835169141</v>
      </c>
      <c r="Q9">
        <f t="shared" si="10"/>
        <v>-6.084910363549384E-2</v>
      </c>
      <c r="R9">
        <f t="shared" si="11"/>
        <v>0.25481023796562152</v>
      </c>
      <c r="T9">
        <f t="shared" si="12"/>
        <v>0.31275399329576153</v>
      </c>
      <c r="U9">
        <f t="shared" si="13"/>
        <v>0.39645995079555379</v>
      </c>
      <c r="V9">
        <f t="shared" si="14"/>
        <v>-5.8444531191631344E-2</v>
      </c>
      <c r="W9">
        <f t="shared" si="15"/>
        <v>0.25721481040948407</v>
      </c>
      <c r="Y9">
        <f t="shared" si="16"/>
        <v>0.17024473157991288</v>
      </c>
      <c r="Z9">
        <f t="shared" si="17"/>
        <v>0.25395068907970519</v>
      </c>
      <c r="AA9">
        <f t="shared" si="18"/>
        <v>-0.20095379290748019</v>
      </c>
      <c r="AB9">
        <f t="shared" si="19"/>
        <v>0.11470554869363526</v>
      </c>
    </row>
    <row r="10" spans="1:28" x14ac:dyDescent="0.2">
      <c r="A10" s="5">
        <v>1177000</v>
      </c>
      <c r="B10" s="5">
        <v>1254200</v>
      </c>
      <c r="C10" s="5">
        <v>2449900</v>
      </c>
      <c r="D10" s="5">
        <v>0</v>
      </c>
      <c r="E10" s="5">
        <v>2624500</v>
      </c>
      <c r="F10" s="5">
        <v>0</v>
      </c>
      <c r="G10" s="5">
        <v>8930700</v>
      </c>
      <c r="H10" s="5">
        <v>21546000</v>
      </c>
      <c r="J10">
        <f t="shared" si="4"/>
        <v>-1.1569282771723335</v>
      </c>
      <c r="K10">
        <f t="shared" si="5"/>
        <v>-1.0652751728528107</v>
      </c>
      <c r="L10">
        <f t="shared" si="6"/>
        <v>-9.9319735034495371E-2</v>
      </c>
      <c r="M10" t="e">
        <f t="shared" si="7"/>
        <v>#NUM!</v>
      </c>
      <c r="O10" t="e">
        <f t="shared" si="8"/>
        <v>#DIV/0!</v>
      </c>
      <c r="P10" t="e">
        <f t="shared" si="9"/>
        <v>#DIV/0!</v>
      </c>
      <c r="Q10" t="e">
        <f t="shared" si="10"/>
        <v>#DIV/0!</v>
      </c>
      <c r="R10" t="e">
        <f t="shared" si="11"/>
        <v>#DIV/0!</v>
      </c>
      <c r="T10">
        <f t="shared" si="12"/>
        <v>-2.9236589397349197</v>
      </c>
      <c r="U10">
        <f t="shared" si="13"/>
        <v>-2.832005835415397</v>
      </c>
      <c r="V10">
        <f t="shared" si="14"/>
        <v>-1.8660503975970817</v>
      </c>
      <c r="W10" t="e">
        <f t="shared" si="15"/>
        <v>#NUM!</v>
      </c>
      <c r="Y10">
        <f t="shared" si="16"/>
        <v>-4.1942338333473703</v>
      </c>
      <c r="Z10">
        <f t="shared" si="17"/>
        <v>-4.1025807290278475</v>
      </c>
      <c r="AA10">
        <f t="shared" si="18"/>
        <v>-3.1366252912095325</v>
      </c>
      <c r="AB10" t="e">
        <f t="shared" si="19"/>
        <v>#NUM!</v>
      </c>
    </row>
    <row r="11" spans="1:28" x14ac:dyDescent="0.2">
      <c r="A11" s="5">
        <v>5741000</v>
      </c>
      <c r="B11" s="5">
        <v>10166000</v>
      </c>
      <c r="C11" s="5">
        <v>4966700</v>
      </c>
      <c r="D11" s="5">
        <v>6017000</v>
      </c>
      <c r="E11" s="5">
        <v>5454400</v>
      </c>
      <c r="F11" s="5">
        <v>6653700</v>
      </c>
      <c r="G11" s="5">
        <v>5477700</v>
      </c>
      <c r="H11" s="5">
        <v>7257700</v>
      </c>
      <c r="J11">
        <f t="shared" si="4"/>
        <v>7.3881551018686209E-2</v>
      </c>
      <c r="K11">
        <f t="shared" si="5"/>
        <v>0.89825972619586059</v>
      </c>
      <c r="L11">
        <f t="shared" si="6"/>
        <v>-0.13513289725229247</v>
      </c>
      <c r="M11">
        <f t="shared" si="7"/>
        <v>0.14162385217726978</v>
      </c>
      <c r="O11">
        <f t="shared" si="8"/>
        <v>-0.21285476428317859</v>
      </c>
      <c r="P11">
        <f t="shared" si="9"/>
        <v>0.61152341089399576</v>
      </c>
      <c r="Q11">
        <f t="shared" si="10"/>
        <v>-0.42186921255415721</v>
      </c>
      <c r="R11">
        <f t="shared" si="11"/>
        <v>-0.14511246312459494</v>
      </c>
      <c r="T11">
        <f t="shared" si="12"/>
        <v>6.7731800220140359E-2</v>
      </c>
      <c r="U11">
        <f t="shared" si="13"/>
        <v>0.89210997539731474</v>
      </c>
      <c r="V11">
        <f t="shared" si="14"/>
        <v>-0.14128264805083829</v>
      </c>
      <c r="W11">
        <f t="shared" si="15"/>
        <v>0.13547410137872398</v>
      </c>
      <c r="Y11">
        <f t="shared" si="16"/>
        <v>-0.338210368050541</v>
      </c>
      <c r="Z11">
        <f t="shared" si="17"/>
        <v>0.48616780712663321</v>
      </c>
      <c r="AA11">
        <f t="shared" si="18"/>
        <v>-0.54722481632151976</v>
      </c>
      <c r="AB11">
        <f t="shared" si="19"/>
        <v>-0.27046806689195735</v>
      </c>
    </row>
    <row r="12" spans="1:28" x14ac:dyDescent="0.2">
      <c r="A12" s="5">
        <v>4163800</v>
      </c>
      <c r="B12" s="5">
        <v>3768700</v>
      </c>
      <c r="C12" s="5">
        <v>9954200</v>
      </c>
      <c r="D12" s="5">
        <v>5996200</v>
      </c>
      <c r="E12" s="5">
        <v>3640400</v>
      </c>
      <c r="F12" s="5">
        <v>2994800</v>
      </c>
      <c r="G12" s="5">
        <v>2438500</v>
      </c>
      <c r="H12" s="5">
        <v>3204800</v>
      </c>
      <c r="J12">
        <f t="shared" si="4"/>
        <v>0.19380379363290931</v>
      </c>
      <c r="K12">
        <f t="shared" si="5"/>
        <v>4.9969977022723204E-2</v>
      </c>
      <c r="L12">
        <f t="shared" si="6"/>
        <v>1.4512083943355396</v>
      </c>
      <c r="M12">
        <f t="shared" si="7"/>
        <v>0.7199515247688808</v>
      </c>
      <c r="O12">
        <f t="shared" si="8"/>
        <v>0.47544111370246356</v>
      </c>
      <c r="P12">
        <f t="shared" si="9"/>
        <v>0.33160729709227754</v>
      </c>
      <c r="Q12">
        <f t="shared" si="10"/>
        <v>1.7328457144050937</v>
      </c>
      <c r="R12">
        <f t="shared" si="11"/>
        <v>1.0015888448384351</v>
      </c>
      <c r="T12">
        <f t="shared" si="12"/>
        <v>0.77190680088944497</v>
      </c>
      <c r="U12">
        <f t="shared" si="13"/>
        <v>0.62807298427925906</v>
      </c>
      <c r="V12">
        <f t="shared" si="14"/>
        <v>2.0293114015920755</v>
      </c>
      <c r="W12">
        <f t="shared" si="15"/>
        <v>1.2980545320254164</v>
      </c>
      <c r="Y12">
        <f t="shared" si="16"/>
        <v>0.37766644699996743</v>
      </c>
      <c r="Z12">
        <f t="shared" si="17"/>
        <v>0.2338326303897815</v>
      </c>
      <c r="AA12">
        <f t="shared" si="18"/>
        <v>1.6350710477025976</v>
      </c>
      <c r="AB12">
        <f t="shared" si="19"/>
        <v>0.90381417813593878</v>
      </c>
    </row>
    <row r="13" spans="1:28" x14ac:dyDescent="0.2">
      <c r="A13" s="5">
        <v>0</v>
      </c>
      <c r="B13" s="5">
        <v>0</v>
      </c>
      <c r="C13" s="5">
        <v>0</v>
      </c>
      <c r="D13" s="5">
        <v>0</v>
      </c>
      <c r="E13" s="5">
        <v>0</v>
      </c>
      <c r="F13" s="5">
        <v>0</v>
      </c>
      <c r="G13" s="5">
        <v>0</v>
      </c>
      <c r="H13" s="5">
        <v>0</v>
      </c>
      <c r="J13" t="e">
        <f t="shared" si="4"/>
        <v>#DIV/0!</v>
      </c>
      <c r="K13" t="e">
        <f t="shared" si="5"/>
        <v>#DIV/0!</v>
      </c>
      <c r="L13" t="e">
        <f t="shared" si="6"/>
        <v>#DIV/0!</v>
      </c>
      <c r="M13" t="e">
        <f t="shared" si="7"/>
        <v>#DIV/0!</v>
      </c>
      <c r="O13" t="e">
        <f t="shared" si="8"/>
        <v>#DIV/0!</v>
      </c>
      <c r="P13" t="e">
        <f t="shared" si="9"/>
        <v>#DIV/0!</v>
      </c>
      <c r="Q13" t="e">
        <f t="shared" si="10"/>
        <v>#DIV/0!</v>
      </c>
      <c r="R13" t="e">
        <f t="shared" si="11"/>
        <v>#DIV/0!</v>
      </c>
      <c r="T13" t="e">
        <f t="shared" si="12"/>
        <v>#DIV/0!</v>
      </c>
      <c r="U13" t="e">
        <f t="shared" si="13"/>
        <v>#DIV/0!</v>
      </c>
      <c r="V13" t="e">
        <f t="shared" si="14"/>
        <v>#DIV/0!</v>
      </c>
      <c r="W13" t="e">
        <f t="shared" si="15"/>
        <v>#DIV/0!</v>
      </c>
      <c r="Y13" t="e">
        <f t="shared" si="16"/>
        <v>#DIV/0!</v>
      </c>
      <c r="Z13" t="e">
        <f t="shared" si="17"/>
        <v>#DIV/0!</v>
      </c>
      <c r="AA13" t="e">
        <f t="shared" si="18"/>
        <v>#DIV/0!</v>
      </c>
      <c r="AB13" t="e">
        <f t="shared" si="19"/>
        <v>#DIV/0!</v>
      </c>
    </row>
    <row r="14" spans="1:28" x14ac:dyDescent="0.2">
      <c r="A14" s="5">
        <v>3569000</v>
      </c>
      <c r="B14" s="5">
        <v>535950</v>
      </c>
      <c r="C14" s="5">
        <v>802470</v>
      </c>
      <c r="D14" s="5">
        <v>0</v>
      </c>
      <c r="E14" s="5">
        <v>4831000</v>
      </c>
      <c r="F14" s="5">
        <v>4621300</v>
      </c>
      <c r="G14" s="5">
        <v>0</v>
      </c>
      <c r="H14" s="5">
        <v>1688500</v>
      </c>
      <c r="J14">
        <f t="shared" si="4"/>
        <v>-0.43680195138305422</v>
      </c>
      <c r="K14">
        <f t="shared" si="5"/>
        <v>-3.1721515330130132</v>
      </c>
      <c r="L14">
        <f t="shared" si="6"/>
        <v>-2.5898024889554141</v>
      </c>
      <c r="M14" t="e">
        <f t="shared" si="7"/>
        <v>#NUM!</v>
      </c>
      <c r="O14">
        <f t="shared" si="8"/>
        <v>-0.37277884630052216</v>
      </c>
      <c r="P14">
        <f t="shared" si="9"/>
        <v>-3.1081284279304811</v>
      </c>
      <c r="Q14">
        <f t="shared" si="10"/>
        <v>-2.5257793838728819</v>
      </c>
      <c r="R14" t="e">
        <f t="shared" si="11"/>
        <v>#NUM!</v>
      </c>
      <c r="T14" t="e">
        <f t="shared" si="12"/>
        <v>#DIV/0!</v>
      </c>
      <c r="U14" t="e">
        <f t="shared" si="13"/>
        <v>#DIV/0!</v>
      </c>
      <c r="V14" t="e">
        <f t="shared" si="14"/>
        <v>#DIV/0!</v>
      </c>
      <c r="W14" t="e">
        <f t="shared" si="15"/>
        <v>#DIV/0!</v>
      </c>
      <c r="Y14">
        <f t="shared" si="16"/>
        <v>1.0797777220415459</v>
      </c>
      <c r="Z14">
        <f t="shared" si="17"/>
        <v>-1.6555718595884126</v>
      </c>
      <c r="AA14">
        <f t="shared" si="18"/>
        <v>-1.0732228155308139</v>
      </c>
      <c r="AB14" t="e">
        <f t="shared" si="19"/>
        <v>#NUM!</v>
      </c>
    </row>
    <row r="15" spans="1:28" x14ac:dyDescent="0.2">
      <c r="A15" s="5">
        <v>5383900</v>
      </c>
      <c r="B15" s="5">
        <v>3940500</v>
      </c>
      <c r="C15" s="5">
        <v>8745400</v>
      </c>
      <c r="D15" s="5">
        <v>3205000</v>
      </c>
      <c r="E15" s="5">
        <v>3097900</v>
      </c>
      <c r="F15" s="5">
        <v>5699700</v>
      </c>
      <c r="G15" s="5">
        <v>5291800</v>
      </c>
      <c r="H15" s="5">
        <v>4281200</v>
      </c>
      <c r="J15">
        <f t="shared" si="4"/>
        <v>0.79736103894716626</v>
      </c>
      <c r="K15">
        <f t="shared" si="5"/>
        <v>0.34708812641078735</v>
      </c>
      <c r="L15">
        <f t="shared" si="6"/>
        <v>1.4972337973374399</v>
      </c>
      <c r="M15">
        <f t="shared" si="7"/>
        <v>4.9033782062102668E-2</v>
      </c>
      <c r="O15">
        <f t="shared" si="8"/>
        <v>-8.2234372232095218E-2</v>
      </c>
      <c r="P15">
        <f t="shared" si="9"/>
        <v>-0.5325072847684742</v>
      </c>
      <c r="Q15">
        <f t="shared" si="10"/>
        <v>0.61763838615817857</v>
      </c>
      <c r="R15">
        <f t="shared" si="11"/>
        <v>-0.83056162911715892</v>
      </c>
      <c r="T15">
        <f t="shared" si="12"/>
        <v>2.4893076764923503E-2</v>
      </c>
      <c r="U15">
        <f t="shared" si="13"/>
        <v>-0.42537983577145538</v>
      </c>
      <c r="V15">
        <f t="shared" si="14"/>
        <v>0.7247658351551971</v>
      </c>
      <c r="W15">
        <f t="shared" si="15"/>
        <v>-0.72343418012014005</v>
      </c>
      <c r="Y15">
        <f t="shared" si="16"/>
        <v>0.33063637986012051</v>
      </c>
      <c r="Z15">
        <f t="shared" si="17"/>
        <v>-0.11963653267625834</v>
      </c>
      <c r="AA15">
        <f t="shared" si="18"/>
        <v>1.0305091382503941</v>
      </c>
      <c r="AB15">
        <f t="shared" si="19"/>
        <v>-0.41769087702494306</v>
      </c>
    </row>
    <row r="16" spans="1:28" x14ac:dyDescent="0.2">
      <c r="A16" s="5">
        <v>3545400</v>
      </c>
      <c r="B16" s="5">
        <v>2184500</v>
      </c>
      <c r="C16" s="5">
        <v>4637400</v>
      </c>
      <c r="D16" s="5">
        <v>3153500</v>
      </c>
      <c r="E16" s="5">
        <v>4435200</v>
      </c>
      <c r="F16" s="5">
        <v>3311500</v>
      </c>
      <c r="G16" s="5">
        <v>2155000</v>
      </c>
      <c r="H16" s="5">
        <v>2990600</v>
      </c>
      <c r="J16">
        <f t="shared" si="4"/>
        <v>-0.3230507578418696</v>
      </c>
      <c r="K16">
        <f t="shared" si="5"/>
        <v>-1.0216960568056339</v>
      </c>
      <c r="L16">
        <f t="shared" si="6"/>
        <v>6.4317009483234114E-2</v>
      </c>
      <c r="M16">
        <f t="shared" si="7"/>
        <v>-0.4920452293787087</v>
      </c>
      <c r="O16">
        <f t="shared" si="8"/>
        <v>9.8463546514775582E-2</v>
      </c>
      <c r="P16">
        <f t="shared" si="9"/>
        <v>-0.60018175244898864</v>
      </c>
      <c r="Q16">
        <f t="shared" si="10"/>
        <v>0.48583131383987915</v>
      </c>
      <c r="R16">
        <f t="shared" si="11"/>
        <v>-7.0530925022063512E-2</v>
      </c>
      <c r="T16">
        <f t="shared" si="12"/>
        <v>0.71826053543152124</v>
      </c>
      <c r="U16">
        <f t="shared" si="13"/>
        <v>1.9615236467757157E-2</v>
      </c>
      <c r="V16">
        <f t="shared" si="14"/>
        <v>1.1056283027566249</v>
      </c>
      <c r="W16">
        <f t="shared" si="15"/>
        <v>0.54926606389468224</v>
      </c>
      <c r="Y16">
        <f t="shared" si="16"/>
        <v>0.24551344534427247</v>
      </c>
      <c r="Z16">
        <f t="shared" si="17"/>
        <v>-0.45313185361949215</v>
      </c>
      <c r="AA16">
        <f t="shared" si="18"/>
        <v>0.6328812126693758</v>
      </c>
      <c r="AB16">
        <f t="shared" si="19"/>
        <v>7.6518973807433208E-2</v>
      </c>
    </row>
    <row r="17" spans="1:28" x14ac:dyDescent="0.2">
      <c r="A17" s="5">
        <v>8059200</v>
      </c>
      <c r="B17" s="5">
        <v>16514000</v>
      </c>
      <c r="C17" s="5">
        <v>12540000</v>
      </c>
      <c r="D17" s="5">
        <v>11593000</v>
      </c>
      <c r="E17" s="5">
        <v>12350000</v>
      </c>
      <c r="F17" s="5">
        <v>5993200</v>
      </c>
      <c r="G17" s="5">
        <v>13040000</v>
      </c>
      <c r="H17" s="5">
        <v>20790000</v>
      </c>
      <c r="J17">
        <f t="shared" si="4"/>
        <v>-0.61580250058857855</v>
      </c>
      <c r="K17">
        <f t="shared" si="5"/>
        <v>0.41917856852066193</v>
      </c>
      <c r="L17">
        <f t="shared" si="6"/>
        <v>2.2026306329998854E-2</v>
      </c>
      <c r="M17">
        <f t="shared" si="7"/>
        <v>-9.125709107641887E-2</v>
      </c>
      <c r="O17">
        <f t="shared" si="8"/>
        <v>0.42731011699871113</v>
      </c>
      <c r="P17">
        <f t="shared" si="9"/>
        <v>1.4622911861079513</v>
      </c>
      <c r="Q17">
        <f t="shared" si="10"/>
        <v>1.0651389239172884</v>
      </c>
      <c r="R17">
        <f t="shared" si="11"/>
        <v>0.9518555265108708</v>
      </c>
      <c r="T17">
        <f t="shared" si="12"/>
        <v>-0.69423532834761603</v>
      </c>
      <c r="U17">
        <f t="shared" si="13"/>
        <v>0.34074574076162428</v>
      </c>
      <c r="V17">
        <f t="shared" si="14"/>
        <v>-5.6406521429038625E-2</v>
      </c>
      <c r="W17">
        <f t="shared" si="15"/>
        <v>-0.16968991883545642</v>
      </c>
      <c r="Y17">
        <f t="shared" si="16"/>
        <v>-1.3671812169749085</v>
      </c>
      <c r="Z17">
        <f t="shared" si="17"/>
        <v>-0.33220014786566804</v>
      </c>
      <c r="AA17">
        <f t="shared" si="18"/>
        <v>-0.72935241005633111</v>
      </c>
      <c r="AB17">
        <f t="shared" si="19"/>
        <v>-0.84263580746274891</v>
      </c>
    </row>
    <row r="18" spans="1:28" x14ac:dyDescent="0.2">
      <c r="A18" s="5">
        <v>0</v>
      </c>
      <c r="B18" s="5">
        <v>6369500</v>
      </c>
      <c r="C18" s="5">
        <v>16605000</v>
      </c>
      <c r="D18" s="5">
        <v>1645700</v>
      </c>
      <c r="E18" s="5">
        <v>6269800</v>
      </c>
      <c r="F18" s="5">
        <v>51939000</v>
      </c>
      <c r="G18" s="5">
        <v>1957100</v>
      </c>
      <c r="H18" s="5">
        <v>4692200</v>
      </c>
      <c r="J18" t="e">
        <f t="shared" si="4"/>
        <v>#NUM!</v>
      </c>
      <c r="K18">
        <f t="shared" si="5"/>
        <v>2.2760703355259874E-2</v>
      </c>
      <c r="L18">
        <f t="shared" si="6"/>
        <v>1.4051263944152108</v>
      </c>
      <c r="M18">
        <f t="shared" si="7"/>
        <v>-1.9297180571515971</v>
      </c>
      <c r="O18" t="e">
        <f t="shared" si="8"/>
        <v>#NUM!</v>
      </c>
      <c r="P18">
        <f t="shared" si="9"/>
        <v>-3.0275662057834136</v>
      </c>
      <c r="Q18">
        <f t="shared" si="10"/>
        <v>-1.6452005147234625</v>
      </c>
      <c r="R18">
        <f t="shared" si="11"/>
        <v>-4.9800449662902704</v>
      </c>
      <c r="T18" t="e">
        <f t="shared" si="12"/>
        <v>#NUM!</v>
      </c>
      <c r="U18">
        <f t="shared" si="13"/>
        <v>1.7024626528605833</v>
      </c>
      <c r="V18">
        <f t="shared" si="14"/>
        <v>3.0848283439205346</v>
      </c>
      <c r="W18">
        <f t="shared" si="15"/>
        <v>-0.25001610764627358</v>
      </c>
      <c r="Y18" t="e">
        <f t="shared" si="16"/>
        <v>#NUM!</v>
      </c>
      <c r="Z18">
        <f t="shared" si="17"/>
        <v>0.44091561865993245</v>
      </c>
      <c r="AA18">
        <f t="shared" si="18"/>
        <v>1.8232813097198834</v>
      </c>
      <c r="AB18">
        <f t="shared" si="19"/>
        <v>-1.5115631418469244</v>
      </c>
    </row>
    <row r="19" spans="1:28" x14ac:dyDescent="0.2">
      <c r="A19" s="5">
        <v>0</v>
      </c>
      <c r="B19" s="5">
        <v>0</v>
      </c>
      <c r="C19" s="5">
        <v>0</v>
      </c>
      <c r="D19" s="5">
        <v>0</v>
      </c>
      <c r="E19" s="5">
        <v>0</v>
      </c>
      <c r="F19" s="5">
        <v>0</v>
      </c>
      <c r="G19" s="5">
        <v>0</v>
      </c>
      <c r="H19" s="5">
        <v>0</v>
      </c>
      <c r="J19" t="e">
        <f t="shared" si="4"/>
        <v>#DIV/0!</v>
      </c>
      <c r="K19" t="e">
        <f t="shared" si="5"/>
        <v>#DIV/0!</v>
      </c>
      <c r="L19" t="e">
        <f t="shared" si="6"/>
        <v>#DIV/0!</v>
      </c>
      <c r="M19" t="e">
        <f t="shared" si="7"/>
        <v>#DIV/0!</v>
      </c>
      <c r="O19" t="e">
        <f t="shared" si="8"/>
        <v>#DIV/0!</v>
      </c>
      <c r="P19" t="e">
        <f t="shared" si="9"/>
        <v>#DIV/0!</v>
      </c>
      <c r="Q19" t="e">
        <f t="shared" si="10"/>
        <v>#DIV/0!</v>
      </c>
      <c r="R19" t="e">
        <f t="shared" si="11"/>
        <v>#DIV/0!</v>
      </c>
      <c r="T19" t="e">
        <f t="shared" si="12"/>
        <v>#DIV/0!</v>
      </c>
      <c r="U19" t="e">
        <f t="shared" si="13"/>
        <v>#DIV/0!</v>
      </c>
      <c r="V19" t="e">
        <f t="shared" si="14"/>
        <v>#DIV/0!</v>
      </c>
      <c r="W19" t="e">
        <f t="shared" si="15"/>
        <v>#DIV/0!</v>
      </c>
      <c r="Y19" t="e">
        <f t="shared" si="16"/>
        <v>#DIV/0!</v>
      </c>
      <c r="Z19" t="e">
        <f t="shared" si="17"/>
        <v>#DIV/0!</v>
      </c>
      <c r="AA19" t="e">
        <f t="shared" si="18"/>
        <v>#DIV/0!</v>
      </c>
      <c r="AB19" t="e">
        <f t="shared" si="19"/>
        <v>#DIV/0!</v>
      </c>
    </row>
    <row r="20" spans="1:28" x14ac:dyDescent="0.2">
      <c r="A20" s="5">
        <v>11562000</v>
      </c>
      <c r="B20" s="5">
        <v>10844000</v>
      </c>
      <c r="C20" s="5">
        <v>15241000</v>
      </c>
      <c r="D20" s="5">
        <v>14315000</v>
      </c>
      <c r="E20" s="5">
        <v>13233000</v>
      </c>
      <c r="F20" s="5">
        <v>8644000</v>
      </c>
      <c r="G20" s="5">
        <v>9460800</v>
      </c>
      <c r="H20" s="5">
        <v>11971000</v>
      </c>
      <c r="J20">
        <f t="shared" si="4"/>
        <v>-0.19474918879649658</v>
      </c>
      <c r="K20">
        <f t="shared" si="5"/>
        <v>-0.28724314797566192</v>
      </c>
      <c r="L20">
        <f t="shared" si="6"/>
        <v>0.20381739849056807</v>
      </c>
      <c r="M20">
        <f t="shared" si="7"/>
        <v>0.11338750407334156</v>
      </c>
      <c r="O20">
        <f t="shared" si="8"/>
        <v>0.41962000015737</v>
      </c>
      <c r="P20">
        <f t="shared" si="9"/>
        <v>0.32712604097820441</v>
      </c>
      <c r="Q20">
        <f t="shared" si="10"/>
        <v>0.81818658744443473</v>
      </c>
      <c r="R20">
        <f t="shared" si="11"/>
        <v>0.72775669302720791</v>
      </c>
      <c r="T20">
        <f t="shared" si="12"/>
        <v>0.28935689013959759</v>
      </c>
      <c r="U20">
        <f t="shared" si="13"/>
        <v>0.19686293096043214</v>
      </c>
      <c r="V20">
        <f t="shared" si="14"/>
        <v>0.68792347742666238</v>
      </c>
      <c r="W20">
        <f t="shared" si="15"/>
        <v>0.59749358300943578</v>
      </c>
      <c r="Y20">
        <f t="shared" si="16"/>
        <v>-5.0152695681263092E-2</v>
      </c>
      <c r="Z20">
        <f t="shared" si="17"/>
        <v>-0.14264665486042868</v>
      </c>
      <c r="AA20">
        <f t="shared" si="18"/>
        <v>0.34841389160580155</v>
      </c>
      <c r="AB20">
        <f t="shared" si="19"/>
        <v>0.25798399718857484</v>
      </c>
    </row>
    <row r="21" spans="1:28" x14ac:dyDescent="0.2">
      <c r="A21" s="5">
        <v>42723000</v>
      </c>
      <c r="B21" s="5">
        <v>21084000</v>
      </c>
      <c r="C21" s="5">
        <v>26230000</v>
      </c>
      <c r="D21" s="5">
        <v>45029000</v>
      </c>
      <c r="E21" s="5">
        <v>37220000</v>
      </c>
      <c r="F21" s="5">
        <v>29039000</v>
      </c>
      <c r="G21" s="5">
        <v>39025000</v>
      </c>
      <c r="H21" s="5">
        <v>22062000</v>
      </c>
      <c r="J21">
        <f t="shared" si="4"/>
        <v>0.19893490092523075</v>
      </c>
      <c r="K21">
        <f t="shared" si="5"/>
        <v>-0.8199294582169816</v>
      </c>
      <c r="L21">
        <f t="shared" si="6"/>
        <v>-0.50486024779416727</v>
      </c>
      <c r="M21">
        <f t="shared" si="7"/>
        <v>0.27477638339616434</v>
      </c>
      <c r="O21">
        <f t="shared" si="8"/>
        <v>0.55702118342531359</v>
      </c>
      <c r="P21">
        <f t="shared" si="9"/>
        <v>-0.46184317571689859</v>
      </c>
      <c r="Q21">
        <f t="shared" si="10"/>
        <v>-0.14677396529408432</v>
      </c>
      <c r="R21">
        <f t="shared" si="11"/>
        <v>0.63286266589624729</v>
      </c>
      <c r="T21">
        <f t="shared" si="12"/>
        <v>0.13061432411911103</v>
      </c>
      <c r="U21">
        <f t="shared" si="13"/>
        <v>-0.88825003502310118</v>
      </c>
      <c r="V21">
        <f t="shared" si="14"/>
        <v>-0.57318082460028685</v>
      </c>
      <c r="W21">
        <f t="shared" si="15"/>
        <v>0.20645580659004473</v>
      </c>
      <c r="Y21">
        <f t="shared" si="16"/>
        <v>0.95344937394729201</v>
      </c>
      <c r="Z21">
        <f t="shared" si="17"/>
        <v>-6.5414985194920228E-2</v>
      </c>
      <c r="AA21">
        <f t="shared" si="18"/>
        <v>0.24965422522789402</v>
      </c>
      <c r="AB21">
        <f t="shared" si="19"/>
        <v>1.0292908564182257</v>
      </c>
    </row>
    <row r="22" spans="1:28" x14ac:dyDescent="0.2">
      <c r="A22" s="5">
        <v>20065000</v>
      </c>
      <c r="B22" s="5">
        <v>14070000</v>
      </c>
      <c r="C22" s="5">
        <v>9793200</v>
      </c>
      <c r="D22" s="5">
        <v>4663900</v>
      </c>
      <c r="E22" s="5">
        <v>9494100</v>
      </c>
      <c r="F22" s="5">
        <v>25812000</v>
      </c>
      <c r="G22" s="5">
        <v>15242000</v>
      </c>
      <c r="H22" s="5">
        <v>18227000</v>
      </c>
      <c r="J22">
        <f t="shared" si="4"/>
        <v>1.0795780054569795</v>
      </c>
      <c r="K22">
        <f t="shared" si="5"/>
        <v>0.56751917791351691</v>
      </c>
      <c r="L22">
        <f t="shared" si="6"/>
        <v>4.4749102512626586E-2</v>
      </c>
      <c r="M22">
        <f t="shared" si="7"/>
        <v>-1.0254943899109836</v>
      </c>
      <c r="O22">
        <f t="shared" si="8"/>
        <v>-0.36336077447685944</v>
      </c>
      <c r="P22">
        <f t="shared" si="9"/>
        <v>-0.87541960202032187</v>
      </c>
      <c r="Q22">
        <f t="shared" si="10"/>
        <v>-1.3981896774212126</v>
      </c>
      <c r="R22">
        <f t="shared" si="11"/>
        <v>-2.4684331698448227</v>
      </c>
      <c r="T22">
        <f t="shared" si="12"/>
        <v>0.39662893565095914</v>
      </c>
      <c r="U22">
        <f t="shared" si="13"/>
        <v>-0.11542989189250336</v>
      </c>
      <c r="V22">
        <f t="shared" si="14"/>
        <v>-0.6381999672933939</v>
      </c>
      <c r="W22">
        <f t="shared" si="15"/>
        <v>-1.7084434597170042</v>
      </c>
      <c r="Y22">
        <f t="shared" si="16"/>
        <v>0.13860402980860856</v>
      </c>
      <c r="Z22">
        <f t="shared" si="17"/>
        <v>-0.37345479773485407</v>
      </c>
      <c r="AA22">
        <f t="shared" si="18"/>
        <v>-0.8962248731357445</v>
      </c>
      <c r="AB22">
        <f t="shared" si="19"/>
        <v>-1.9664683655593549</v>
      </c>
    </row>
    <row r="23" spans="1:28" x14ac:dyDescent="0.2">
      <c r="A23" s="5">
        <v>148790000</v>
      </c>
      <c r="B23" s="5">
        <v>158520000</v>
      </c>
      <c r="C23" s="5">
        <v>179090000</v>
      </c>
      <c r="D23" s="5">
        <v>266410000</v>
      </c>
      <c r="E23" s="5">
        <v>203770000</v>
      </c>
      <c r="F23" s="5">
        <v>209090000</v>
      </c>
      <c r="G23" s="5">
        <v>177450000</v>
      </c>
      <c r="H23" s="5">
        <v>178180000</v>
      </c>
      <c r="J23">
        <f t="shared" si="4"/>
        <v>-0.45366409875491676</v>
      </c>
      <c r="K23">
        <f t="shared" si="5"/>
        <v>-0.36227679421238612</v>
      </c>
      <c r="L23">
        <f t="shared" si="6"/>
        <v>-0.18625688404287158</v>
      </c>
      <c r="M23">
        <f t="shared" si="7"/>
        <v>0.38670656998110592</v>
      </c>
      <c r="O23">
        <f t="shared" si="8"/>
        <v>-0.49084649694294158</v>
      </c>
      <c r="P23">
        <f t="shared" si="9"/>
        <v>-0.39945919240041089</v>
      </c>
      <c r="Q23">
        <f t="shared" si="10"/>
        <v>-0.22343928223089649</v>
      </c>
      <c r="R23">
        <f t="shared" si="11"/>
        <v>0.3495241717930811</v>
      </c>
      <c r="T23">
        <f t="shared" si="12"/>
        <v>-0.25413500652285381</v>
      </c>
      <c r="U23">
        <f t="shared" si="13"/>
        <v>-0.16274770198032321</v>
      </c>
      <c r="V23">
        <f t="shared" si="14"/>
        <v>1.3272208189191163E-2</v>
      </c>
      <c r="W23">
        <f t="shared" si="15"/>
        <v>0.58623566221316881</v>
      </c>
      <c r="Y23">
        <f t="shared" si="16"/>
        <v>-0.26005784126146719</v>
      </c>
      <c r="Z23">
        <f t="shared" si="17"/>
        <v>-0.16867053671893634</v>
      </c>
      <c r="AA23">
        <f t="shared" si="18"/>
        <v>7.3493734505780213E-3</v>
      </c>
      <c r="AB23">
        <f t="shared" si="19"/>
        <v>0.58031282747455559</v>
      </c>
    </row>
    <row r="24" spans="1:28" x14ac:dyDescent="0.2">
      <c r="A24" s="5">
        <v>3483200</v>
      </c>
      <c r="B24" s="5">
        <v>5099400</v>
      </c>
      <c r="C24" s="5">
        <v>4451200</v>
      </c>
      <c r="D24" s="5">
        <v>4063400</v>
      </c>
      <c r="E24" s="5">
        <v>4032200</v>
      </c>
      <c r="F24" s="5">
        <v>690440</v>
      </c>
      <c r="G24" s="5">
        <v>4879300</v>
      </c>
      <c r="H24" s="5">
        <v>6952400</v>
      </c>
      <c r="J24">
        <f t="shared" si="4"/>
        <v>-0.21115388667828575</v>
      </c>
      <c r="K24">
        <f t="shared" si="5"/>
        <v>0.33876030895391851</v>
      </c>
      <c r="L24">
        <f t="shared" si="6"/>
        <v>0.14262712567574679</v>
      </c>
      <c r="M24">
        <f t="shared" si="7"/>
        <v>1.112019075324318E-2</v>
      </c>
      <c r="O24">
        <f t="shared" si="8"/>
        <v>2.3348253593910893</v>
      </c>
      <c r="P24">
        <f t="shared" si="9"/>
        <v>2.8847395550232933</v>
      </c>
      <c r="Q24">
        <f t="shared" si="10"/>
        <v>2.6886063717451218</v>
      </c>
      <c r="R24">
        <f t="shared" si="11"/>
        <v>2.5570994368226181</v>
      </c>
      <c r="T24">
        <f t="shared" si="12"/>
        <v>-0.48626087634490917</v>
      </c>
      <c r="U24">
        <f t="shared" si="13"/>
        <v>6.3653319287294868E-2</v>
      </c>
      <c r="V24">
        <f t="shared" si="14"/>
        <v>-0.13247986399087683</v>
      </c>
      <c r="W24">
        <f t="shared" si="15"/>
        <v>-0.26398679891338056</v>
      </c>
      <c r="Y24">
        <f t="shared" si="16"/>
        <v>-0.99709777604623828</v>
      </c>
      <c r="Z24">
        <f t="shared" si="17"/>
        <v>-0.44718358041403394</v>
      </c>
      <c r="AA24">
        <f t="shared" si="18"/>
        <v>-0.64331676369220603</v>
      </c>
      <c r="AB24">
        <f t="shared" si="19"/>
        <v>-0.77482369861470968</v>
      </c>
    </row>
    <row r="25" spans="1:28" x14ac:dyDescent="0.2">
      <c r="A25" s="5">
        <v>1774900</v>
      </c>
      <c r="B25" s="5">
        <v>536460</v>
      </c>
      <c r="C25" s="5">
        <v>4136400</v>
      </c>
      <c r="D25" s="5">
        <v>7712300</v>
      </c>
      <c r="E25" s="5">
        <v>778530</v>
      </c>
      <c r="F25" s="5">
        <v>1096200</v>
      </c>
      <c r="G25" s="5">
        <v>3808000</v>
      </c>
      <c r="H25" s="5">
        <v>697330</v>
      </c>
      <c r="J25">
        <f t="shared" si="4"/>
        <v>1.1889132052034437</v>
      </c>
      <c r="K25">
        <f t="shared" si="5"/>
        <v>-0.53728202991594931</v>
      </c>
      <c r="L25">
        <f t="shared" si="6"/>
        <v>2.4095511660085771</v>
      </c>
      <c r="M25">
        <f t="shared" si="7"/>
        <v>3.3083366333816491</v>
      </c>
      <c r="O25">
        <f t="shared" si="8"/>
        <v>0.69522670393464769</v>
      </c>
      <c r="P25">
        <f t="shared" si="9"/>
        <v>-1.0309685311847454</v>
      </c>
      <c r="Q25">
        <f t="shared" si="10"/>
        <v>1.9158646647397808</v>
      </c>
      <c r="R25">
        <f t="shared" si="11"/>
        <v>2.8146501321128534</v>
      </c>
      <c r="T25">
        <f t="shared" si="12"/>
        <v>-1.1012957349120134</v>
      </c>
      <c r="U25">
        <f t="shared" si="13"/>
        <v>-2.8274909700314068</v>
      </c>
      <c r="V25">
        <f t="shared" si="14"/>
        <v>0.11934222589311966</v>
      </c>
      <c r="W25">
        <f t="shared" si="15"/>
        <v>1.018127693266192</v>
      </c>
      <c r="Y25">
        <f t="shared" si="16"/>
        <v>1.3478242891344328</v>
      </c>
      <c r="Z25">
        <f t="shared" si="17"/>
        <v>-0.37837094598496029</v>
      </c>
      <c r="AA25">
        <f t="shared" si="18"/>
        <v>2.5684622499395662</v>
      </c>
      <c r="AB25">
        <f t="shared" si="19"/>
        <v>3.4672477173126381</v>
      </c>
    </row>
    <row r="26" spans="1:28" x14ac:dyDescent="0.2">
      <c r="A26" s="5">
        <v>1995000</v>
      </c>
      <c r="B26" s="5">
        <v>1392400</v>
      </c>
      <c r="C26" s="5">
        <v>1564300</v>
      </c>
      <c r="D26" s="5">
        <v>919640</v>
      </c>
      <c r="E26" s="5">
        <v>1184000</v>
      </c>
      <c r="F26" s="5">
        <v>3084500</v>
      </c>
      <c r="G26" s="5">
        <v>1420300</v>
      </c>
      <c r="H26" s="5">
        <v>2998900</v>
      </c>
      <c r="J26">
        <f t="shared" si="4"/>
        <v>0.75271966548075842</v>
      </c>
      <c r="K26">
        <f t="shared" si="5"/>
        <v>0.23390463820737034</v>
      </c>
      <c r="L26">
        <f t="shared" si="6"/>
        <v>0.40184813692636046</v>
      </c>
      <c r="M26">
        <f t="shared" si="7"/>
        <v>-0.36452795800756133</v>
      </c>
      <c r="O26">
        <f t="shared" si="8"/>
        <v>-0.62864789982081593</v>
      </c>
      <c r="P26">
        <f t="shared" si="9"/>
        <v>-1.1474629270942038</v>
      </c>
      <c r="Q26">
        <f t="shared" si="10"/>
        <v>-0.97951942837521366</v>
      </c>
      <c r="R26">
        <f t="shared" si="11"/>
        <v>-1.7458955233091356</v>
      </c>
      <c r="T26">
        <f t="shared" si="12"/>
        <v>0.49019305418280734</v>
      </c>
      <c r="U26">
        <f t="shared" si="13"/>
        <v>-2.8621973090580555E-2</v>
      </c>
      <c r="V26">
        <f t="shared" si="14"/>
        <v>0.13932152562840946</v>
      </c>
      <c r="W26">
        <f t="shared" si="15"/>
        <v>-0.6270545693055124</v>
      </c>
      <c r="Y26">
        <f t="shared" si="16"/>
        <v>-0.58804466908699615</v>
      </c>
      <c r="Z26">
        <f t="shared" si="17"/>
        <v>-1.1068596963603841</v>
      </c>
      <c r="AA26">
        <f t="shared" si="18"/>
        <v>-0.938916197641394</v>
      </c>
      <c r="AB26">
        <f t="shared" si="19"/>
        <v>-1.705292292575316</v>
      </c>
    </row>
    <row r="27" spans="1:28" x14ac:dyDescent="0.2">
      <c r="A27" s="5">
        <v>9029400</v>
      </c>
      <c r="B27" s="5">
        <v>12038000</v>
      </c>
      <c r="C27" s="5">
        <v>10186000</v>
      </c>
      <c r="D27" s="5">
        <v>10789000</v>
      </c>
      <c r="E27" s="5">
        <v>3964500</v>
      </c>
      <c r="F27" s="5">
        <v>6980500</v>
      </c>
      <c r="G27" s="5">
        <v>7487700</v>
      </c>
      <c r="H27" s="5">
        <v>13246000</v>
      </c>
      <c r="J27">
        <f t="shared" si="4"/>
        <v>1.1874911986850241</v>
      </c>
      <c r="K27">
        <f t="shared" si="5"/>
        <v>1.6023848910386027</v>
      </c>
      <c r="L27">
        <f t="shared" si="6"/>
        <v>1.3613767915348078</v>
      </c>
      <c r="M27">
        <f t="shared" si="7"/>
        <v>1.444350321139775</v>
      </c>
      <c r="O27">
        <f t="shared" si="8"/>
        <v>0.37129974673505528</v>
      </c>
      <c r="P27">
        <f t="shared" si="9"/>
        <v>0.78619343908863359</v>
      </c>
      <c r="Q27">
        <f t="shared" si="10"/>
        <v>0.54518533958483872</v>
      </c>
      <c r="R27">
        <f t="shared" si="11"/>
        <v>0.62815886918980579</v>
      </c>
      <c r="T27">
        <f t="shared" si="12"/>
        <v>0.27010749090432168</v>
      </c>
      <c r="U27">
        <f t="shared" si="13"/>
        <v>0.68500118325790005</v>
      </c>
      <c r="V27">
        <f t="shared" si="14"/>
        <v>0.44399308375410512</v>
      </c>
      <c r="W27">
        <f t="shared" si="15"/>
        <v>0.52696661335907236</v>
      </c>
      <c r="Y27">
        <f t="shared" si="16"/>
        <v>-0.55285473384545603</v>
      </c>
      <c r="Z27">
        <f t="shared" si="17"/>
        <v>-0.1379610414918776</v>
      </c>
      <c r="AA27">
        <f t="shared" si="18"/>
        <v>-0.37896914099567253</v>
      </c>
      <c r="AB27">
        <f t="shared" si="19"/>
        <v>-0.29599561139070529</v>
      </c>
    </row>
    <row r="28" spans="1:28" x14ac:dyDescent="0.2">
      <c r="A28" s="5">
        <v>1485000</v>
      </c>
      <c r="B28" s="5">
        <v>1255100</v>
      </c>
      <c r="C28" s="5">
        <v>1998700</v>
      </c>
      <c r="D28" s="5">
        <v>0</v>
      </c>
      <c r="E28" s="5">
        <v>1500300</v>
      </c>
      <c r="F28" s="5">
        <v>1610200</v>
      </c>
      <c r="G28" s="5">
        <v>1472100</v>
      </c>
      <c r="H28" s="5">
        <v>2262700</v>
      </c>
      <c r="J28">
        <f t="shared" si="4"/>
        <v>-1.4788079853238678E-2</v>
      </c>
      <c r="K28">
        <f t="shared" si="5"/>
        <v>-0.25744869550275024</v>
      </c>
      <c r="L28">
        <f t="shared" si="6"/>
        <v>0.41381093244268391</v>
      </c>
      <c r="M28" t="e">
        <f t="shared" si="7"/>
        <v>#NUM!</v>
      </c>
      <c r="O28">
        <f t="shared" si="8"/>
        <v>-0.11677696295856195</v>
      </c>
      <c r="P28">
        <f t="shared" si="9"/>
        <v>-0.35943757860807357</v>
      </c>
      <c r="Q28">
        <f t="shared" si="10"/>
        <v>0.31182204933736052</v>
      </c>
      <c r="R28" t="e">
        <f t="shared" si="11"/>
        <v>#NUM!</v>
      </c>
      <c r="T28">
        <f t="shared" si="12"/>
        <v>1.2587253786106903E-2</v>
      </c>
      <c r="U28">
        <f t="shared" si="13"/>
        <v>-0.23007336186340449</v>
      </c>
      <c r="V28">
        <f t="shared" si="14"/>
        <v>0.44118626608202965</v>
      </c>
      <c r="W28" t="e">
        <f t="shared" si="15"/>
        <v>#NUM!</v>
      </c>
      <c r="Y28">
        <f t="shared" si="16"/>
        <v>-0.60758238658674069</v>
      </c>
      <c r="Z28">
        <f t="shared" si="17"/>
        <v>-0.85024300223625227</v>
      </c>
      <c r="AA28">
        <f t="shared" si="18"/>
        <v>-0.1789833742908182</v>
      </c>
      <c r="AB28" t="e">
        <f t="shared" si="19"/>
        <v>#NUM!</v>
      </c>
    </row>
    <row r="29" spans="1:28" x14ac:dyDescent="0.2">
      <c r="A29" s="5">
        <v>15021000</v>
      </c>
      <c r="B29" s="5">
        <v>16218000</v>
      </c>
      <c r="C29" s="5">
        <v>15058000</v>
      </c>
      <c r="D29" s="5">
        <v>20802000</v>
      </c>
      <c r="E29" s="5">
        <v>19500000</v>
      </c>
      <c r="F29" s="5">
        <v>27202000</v>
      </c>
      <c r="G29" s="5">
        <v>18540000</v>
      </c>
      <c r="H29" s="5">
        <v>21745000</v>
      </c>
      <c r="J29">
        <f t="shared" si="4"/>
        <v>-0.37649326271942418</v>
      </c>
      <c r="K29">
        <f t="shared" si="5"/>
        <v>-0.26587820626848435</v>
      </c>
      <c r="L29">
        <f t="shared" si="6"/>
        <v>-0.37294395965506538</v>
      </c>
      <c r="M29">
        <f t="shared" si="7"/>
        <v>9.3248118399654092E-2</v>
      </c>
      <c r="O29">
        <f t="shared" si="8"/>
        <v>-0.85673186683803748</v>
      </c>
      <c r="P29">
        <f t="shared" si="9"/>
        <v>-0.74611681038709765</v>
      </c>
      <c r="Q29">
        <f t="shared" si="10"/>
        <v>-0.85318256377367863</v>
      </c>
      <c r="R29">
        <f t="shared" si="11"/>
        <v>-0.38699048571895911</v>
      </c>
      <c r="T29">
        <f t="shared" si="12"/>
        <v>-0.30366038270798212</v>
      </c>
      <c r="U29">
        <f t="shared" si="13"/>
        <v>-0.19304532625704215</v>
      </c>
      <c r="V29">
        <f t="shared" si="14"/>
        <v>-0.30011107964362305</v>
      </c>
      <c r="W29">
        <f t="shared" si="15"/>
        <v>0.16608099841109655</v>
      </c>
      <c r="Y29">
        <f t="shared" si="16"/>
        <v>-0.53370284754651964</v>
      </c>
      <c r="Z29">
        <f t="shared" si="17"/>
        <v>-0.4230877910955797</v>
      </c>
      <c r="AA29">
        <f t="shared" si="18"/>
        <v>-0.53015354448216057</v>
      </c>
      <c r="AB29">
        <f t="shared" si="19"/>
        <v>-6.3961466427441091E-2</v>
      </c>
    </row>
    <row r="30" spans="1:28" x14ac:dyDescent="0.2">
      <c r="A30" s="5">
        <v>0</v>
      </c>
      <c r="B30" s="5">
        <v>0</v>
      </c>
      <c r="C30" s="5">
        <v>1715000</v>
      </c>
      <c r="D30" s="5">
        <v>6091600</v>
      </c>
      <c r="E30" s="5">
        <v>0</v>
      </c>
      <c r="F30" s="5">
        <v>0</v>
      </c>
      <c r="G30" s="5">
        <v>0</v>
      </c>
      <c r="H30" s="5">
        <v>0</v>
      </c>
      <c r="J30" t="e">
        <f t="shared" si="4"/>
        <v>#DIV/0!</v>
      </c>
      <c r="K30" t="e">
        <f t="shared" si="5"/>
        <v>#DIV/0!</v>
      </c>
      <c r="L30" t="e">
        <f t="shared" si="6"/>
        <v>#DIV/0!</v>
      </c>
      <c r="M30" t="e">
        <f t="shared" si="7"/>
        <v>#DIV/0!</v>
      </c>
      <c r="O30" t="e">
        <f t="shared" si="8"/>
        <v>#DIV/0!</v>
      </c>
      <c r="P30" t="e">
        <f t="shared" si="9"/>
        <v>#DIV/0!</v>
      </c>
      <c r="Q30" t="e">
        <f t="shared" si="10"/>
        <v>#DIV/0!</v>
      </c>
      <c r="R30" t="e">
        <f t="shared" si="11"/>
        <v>#DIV/0!</v>
      </c>
      <c r="T30" t="e">
        <f t="shared" si="12"/>
        <v>#DIV/0!</v>
      </c>
      <c r="U30" t="e">
        <f t="shared" si="13"/>
        <v>#DIV/0!</v>
      </c>
      <c r="V30" t="e">
        <f t="shared" si="14"/>
        <v>#DIV/0!</v>
      </c>
      <c r="W30" t="e">
        <f t="shared" si="15"/>
        <v>#DIV/0!</v>
      </c>
      <c r="Y30" t="e">
        <f t="shared" si="16"/>
        <v>#DIV/0!</v>
      </c>
      <c r="Z30" t="e">
        <f t="shared" si="17"/>
        <v>#DIV/0!</v>
      </c>
      <c r="AA30" t="e">
        <f t="shared" si="18"/>
        <v>#DIV/0!</v>
      </c>
      <c r="AB30" t="e">
        <f t="shared" si="19"/>
        <v>#DIV/0!</v>
      </c>
    </row>
    <row r="31" spans="1:28" x14ac:dyDescent="0.2">
      <c r="A31" s="5">
        <v>2298800</v>
      </c>
      <c r="B31" s="5">
        <v>0</v>
      </c>
      <c r="C31" s="5">
        <v>5578000</v>
      </c>
      <c r="D31" s="5">
        <v>5734500</v>
      </c>
      <c r="E31" s="5">
        <v>4076700</v>
      </c>
      <c r="F31" s="5">
        <v>0</v>
      </c>
      <c r="G31" s="5">
        <v>0</v>
      </c>
      <c r="H31" s="5">
        <v>0</v>
      </c>
      <c r="J31">
        <f t="shared" si="4"/>
        <v>-0.82652084005906001</v>
      </c>
      <c r="K31" t="e">
        <f t="shared" si="5"/>
        <v>#NUM!</v>
      </c>
      <c r="L31">
        <f t="shared" si="6"/>
        <v>0.45234614002120538</v>
      </c>
      <c r="M31">
        <f t="shared" si="7"/>
        <v>0.49226590654869828</v>
      </c>
      <c r="O31" t="e">
        <f t="shared" si="8"/>
        <v>#DIV/0!</v>
      </c>
      <c r="P31" t="e">
        <f t="shared" si="9"/>
        <v>#DIV/0!</v>
      </c>
      <c r="Q31" t="e">
        <f t="shared" si="10"/>
        <v>#DIV/0!</v>
      </c>
      <c r="R31" t="e">
        <f t="shared" si="11"/>
        <v>#DIV/0!</v>
      </c>
      <c r="T31" t="e">
        <f t="shared" si="12"/>
        <v>#DIV/0!</v>
      </c>
      <c r="U31" t="e">
        <f t="shared" si="13"/>
        <v>#DIV/0!</v>
      </c>
      <c r="V31" t="e">
        <f t="shared" si="14"/>
        <v>#DIV/0!</v>
      </c>
      <c r="W31" t="e">
        <f t="shared" si="15"/>
        <v>#DIV/0!</v>
      </c>
      <c r="Y31" t="e">
        <f t="shared" si="16"/>
        <v>#DIV/0!</v>
      </c>
      <c r="Z31" t="e">
        <f t="shared" si="17"/>
        <v>#DIV/0!</v>
      </c>
      <c r="AA31" t="e">
        <f t="shared" si="18"/>
        <v>#DIV/0!</v>
      </c>
      <c r="AB31" t="e">
        <f t="shared" si="19"/>
        <v>#DIV/0!</v>
      </c>
    </row>
    <row r="32" spans="1:28" x14ac:dyDescent="0.2">
      <c r="A32" s="5">
        <v>281180000</v>
      </c>
      <c r="B32" s="5">
        <v>1429200000</v>
      </c>
      <c r="C32" s="5">
        <v>1747500000</v>
      </c>
      <c r="D32" s="5">
        <v>1648000000</v>
      </c>
      <c r="E32" s="5">
        <v>6563900000</v>
      </c>
      <c r="F32" s="5">
        <v>1415500000</v>
      </c>
      <c r="G32" s="5">
        <v>538960000</v>
      </c>
      <c r="H32" s="5">
        <v>1334600000</v>
      </c>
      <c r="J32">
        <f t="shared" si="4"/>
        <v>-4.5449873737987181</v>
      </c>
      <c r="K32">
        <f t="shared" si="5"/>
        <v>-2.1993454407476993</v>
      </c>
      <c r="L32">
        <f t="shared" si="6"/>
        <v>-1.9092608041828085</v>
      </c>
      <c r="M32">
        <f t="shared" si="7"/>
        <v>-1.9938370172623889</v>
      </c>
      <c r="O32">
        <f t="shared" si="8"/>
        <v>-2.3317458632588579</v>
      </c>
      <c r="P32">
        <f t="shared" si="9"/>
        <v>1.3896069792160804E-2</v>
      </c>
      <c r="Q32">
        <f t="shared" si="10"/>
        <v>0.30398070635705171</v>
      </c>
      <c r="R32">
        <f t="shared" si="11"/>
        <v>0.21940449327747125</v>
      </c>
      <c r="T32">
        <f t="shared" si="12"/>
        <v>-0.93868422356566628</v>
      </c>
      <c r="U32">
        <f t="shared" si="13"/>
        <v>1.406957709485352</v>
      </c>
      <c r="V32">
        <f t="shared" si="14"/>
        <v>1.6970423460502431</v>
      </c>
      <c r="W32">
        <f t="shared" si="15"/>
        <v>1.6124661329706627</v>
      </c>
      <c r="Y32">
        <f t="shared" si="16"/>
        <v>-2.2468415229787655</v>
      </c>
      <c r="Z32">
        <f t="shared" si="17"/>
        <v>9.8800410072253056E-2</v>
      </c>
      <c r="AA32">
        <f t="shared" si="18"/>
        <v>0.38888504663714385</v>
      </c>
      <c r="AB32">
        <f t="shared" si="19"/>
        <v>0.3043088335575635</v>
      </c>
    </row>
    <row r="33" spans="1:28" x14ac:dyDescent="0.2">
      <c r="A33" s="5">
        <v>1209400</v>
      </c>
      <c r="B33" s="5">
        <v>1227400</v>
      </c>
      <c r="C33" s="5">
        <v>3323800</v>
      </c>
      <c r="D33" s="5">
        <v>542960</v>
      </c>
      <c r="E33" s="5">
        <v>478990</v>
      </c>
      <c r="F33" s="5">
        <v>0</v>
      </c>
      <c r="G33" s="5">
        <v>1603000</v>
      </c>
      <c r="H33" s="5">
        <v>1008900</v>
      </c>
      <c r="J33">
        <f t="shared" si="4"/>
        <v>1.336224042236789</v>
      </c>
      <c r="K33">
        <f t="shared" si="5"/>
        <v>1.3575380467227474</v>
      </c>
      <c r="L33">
        <f t="shared" si="6"/>
        <v>2.794766132875615</v>
      </c>
      <c r="M33">
        <f t="shared" si="7"/>
        <v>0.18085038148459001</v>
      </c>
      <c r="O33" t="e">
        <f t="shared" si="8"/>
        <v>#DIV/0!</v>
      </c>
      <c r="P33" t="e">
        <f t="shared" si="9"/>
        <v>#DIV/0!</v>
      </c>
      <c r="Q33" t="e">
        <f t="shared" si="10"/>
        <v>#DIV/0!</v>
      </c>
      <c r="R33" t="e">
        <f t="shared" si="11"/>
        <v>#DIV/0!</v>
      </c>
      <c r="T33">
        <f t="shared" si="12"/>
        <v>-0.40648294139035851</v>
      </c>
      <c r="U33">
        <f t="shared" si="13"/>
        <v>-0.38516893690440002</v>
      </c>
      <c r="V33">
        <f t="shared" si="14"/>
        <v>1.0520591492484674</v>
      </c>
      <c r="W33">
        <f t="shared" si="15"/>
        <v>-1.5618566021425577</v>
      </c>
      <c r="Y33">
        <f t="shared" si="16"/>
        <v>0.26150829940381282</v>
      </c>
      <c r="Z33">
        <f t="shared" si="17"/>
        <v>0.28282230388977136</v>
      </c>
      <c r="AA33">
        <f t="shared" si="18"/>
        <v>1.7200503900426387</v>
      </c>
      <c r="AB33">
        <f t="shared" si="19"/>
        <v>-0.89386536134838646</v>
      </c>
    </row>
    <row r="34" spans="1:28" x14ac:dyDescent="0.2">
      <c r="A34" s="5">
        <v>10967000</v>
      </c>
      <c r="B34" s="5">
        <v>32356000</v>
      </c>
      <c r="C34" s="5">
        <v>9620000</v>
      </c>
      <c r="D34" s="5">
        <v>44580000</v>
      </c>
      <c r="E34" s="5">
        <v>14574000</v>
      </c>
      <c r="F34" s="5">
        <v>66971000</v>
      </c>
      <c r="G34" s="5">
        <v>14408000</v>
      </c>
      <c r="H34" s="5">
        <v>3276000</v>
      </c>
      <c r="J34">
        <f t="shared" si="4"/>
        <v>-0.41022796232152814</v>
      </c>
      <c r="K34">
        <f t="shared" si="5"/>
        <v>1.1506363702775537</v>
      </c>
      <c r="L34">
        <f t="shared" si="6"/>
        <v>-0.59928809669961691</v>
      </c>
      <c r="M34">
        <f t="shared" si="7"/>
        <v>1.6129997207900937</v>
      </c>
      <c r="O34">
        <f t="shared" si="8"/>
        <v>-2.6103675768108485</v>
      </c>
      <c r="P34">
        <f t="shared" si="9"/>
        <v>-1.0495032442117662</v>
      </c>
      <c r="Q34">
        <f t="shared" si="10"/>
        <v>-2.7994277111889372</v>
      </c>
      <c r="R34">
        <f t="shared" si="11"/>
        <v>-0.58713989369922648</v>
      </c>
      <c r="T34">
        <f t="shared" si="12"/>
        <v>-0.39370115287078283</v>
      </c>
      <c r="U34">
        <f t="shared" si="13"/>
        <v>1.1671631797282989</v>
      </c>
      <c r="V34">
        <f t="shared" si="14"/>
        <v>-0.58276128724887188</v>
      </c>
      <c r="W34">
        <f t="shared" si="15"/>
        <v>1.6295265302408388</v>
      </c>
      <c r="Y34">
        <f t="shared" si="16"/>
        <v>1.7431616713944846</v>
      </c>
      <c r="Z34">
        <f t="shared" si="17"/>
        <v>3.3040260039935667</v>
      </c>
      <c r="AA34">
        <f t="shared" si="18"/>
        <v>1.5541015370163955</v>
      </c>
      <c r="AB34">
        <f t="shared" si="19"/>
        <v>3.7663893545061065</v>
      </c>
    </row>
    <row r="35" spans="1:28" x14ac:dyDescent="0.2">
      <c r="A35" s="5">
        <v>7410900</v>
      </c>
      <c r="B35" s="5">
        <v>5465100</v>
      </c>
      <c r="C35" s="5">
        <v>3107000</v>
      </c>
      <c r="D35" s="5">
        <v>10490000</v>
      </c>
      <c r="E35" s="5">
        <v>2878400</v>
      </c>
      <c r="F35" s="5">
        <v>1448600</v>
      </c>
      <c r="G35" s="5">
        <v>1003700</v>
      </c>
      <c r="H35" s="5">
        <v>895010</v>
      </c>
      <c r="J35">
        <f t="shared" si="4"/>
        <v>1.3643816663070023</v>
      </c>
      <c r="K35">
        <f t="shared" si="5"/>
        <v>0.92498080276498496</v>
      </c>
      <c r="L35">
        <f t="shared" si="6"/>
        <v>0.11025514975772077</v>
      </c>
      <c r="M35">
        <f t="shared" si="7"/>
        <v>1.8656756811005102</v>
      </c>
      <c r="O35">
        <f t="shared" si="8"/>
        <v>2.354989477595157</v>
      </c>
      <c r="P35">
        <f t="shared" si="9"/>
        <v>1.9155886140531402</v>
      </c>
      <c r="Q35">
        <f t="shared" si="10"/>
        <v>1.1008629610458758</v>
      </c>
      <c r="R35">
        <f t="shared" si="11"/>
        <v>2.8562834923886649</v>
      </c>
      <c r="T35">
        <f t="shared" si="12"/>
        <v>2.8843206373137535</v>
      </c>
      <c r="U35">
        <f t="shared" si="13"/>
        <v>2.4449197737717365</v>
      </c>
      <c r="V35">
        <f t="shared" si="14"/>
        <v>1.6301941207644721</v>
      </c>
      <c r="W35">
        <f t="shared" si="15"/>
        <v>3.385614652107261</v>
      </c>
      <c r="Y35">
        <f t="shared" si="16"/>
        <v>3.0496730511118919</v>
      </c>
      <c r="Z35">
        <f t="shared" si="17"/>
        <v>2.6102721875698753</v>
      </c>
      <c r="AA35">
        <f t="shared" si="18"/>
        <v>1.7955465345626107</v>
      </c>
      <c r="AB35">
        <f t="shared" si="19"/>
        <v>3.5509670659054002</v>
      </c>
    </row>
    <row r="36" spans="1:28" x14ac:dyDescent="0.2">
      <c r="A36" s="5">
        <v>2373100</v>
      </c>
      <c r="B36" s="5">
        <v>0</v>
      </c>
      <c r="C36" s="5">
        <v>0</v>
      </c>
      <c r="D36" s="5">
        <v>681810</v>
      </c>
      <c r="E36" s="5">
        <v>0</v>
      </c>
      <c r="F36" s="5">
        <v>1097800</v>
      </c>
      <c r="G36" s="5">
        <v>0</v>
      </c>
      <c r="H36" s="5">
        <v>0</v>
      </c>
      <c r="J36" t="e">
        <f t="shared" si="4"/>
        <v>#DIV/0!</v>
      </c>
      <c r="K36" t="e">
        <f t="shared" si="5"/>
        <v>#DIV/0!</v>
      </c>
      <c r="L36" t="e">
        <f t="shared" si="6"/>
        <v>#DIV/0!</v>
      </c>
      <c r="M36" t="e">
        <f t="shared" si="7"/>
        <v>#DIV/0!</v>
      </c>
      <c r="O36">
        <f t="shared" si="8"/>
        <v>1.1121576510769851</v>
      </c>
      <c r="P36" t="e">
        <f t="shared" si="9"/>
        <v>#NUM!</v>
      </c>
      <c r="Q36" t="e">
        <f t="shared" si="10"/>
        <v>#NUM!</v>
      </c>
      <c r="R36">
        <f t="shared" si="11"/>
        <v>-0.68717357989825278</v>
      </c>
      <c r="T36" t="e">
        <f t="shared" si="12"/>
        <v>#DIV/0!</v>
      </c>
      <c r="U36" t="e">
        <f t="shared" si="13"/>
        <v>#DIV/0!</v>
      </c>
      <c r="V36" t="e">
        <f t="shared" si="14"/>
        <v>#DIV/0!</v>
      </c>
      <c r="W36" t="e">
        <f t="shared" si="15"/>
        <v>#DIV/0!</v>
      </c>
      <c r="Y36" t="e">
        <f t="shared" si="16"/>
        <v>#DIV/0!</v>
      </c>
      <c r="Z36" t="e">
        <f t="shared" si="17"/>
        <v>#DIV/0!</v>
      </c>
      <c r="AA36" t="e">
        <f t="shared" si="18"/>
        <v>#DIV/0!</v>
      </c>
      <c r="AB36" t="e">
        <f t="shared" si="19"/>
        <v>#DIV/0!</v>
      </c>
    </row>
    <row r="37" spans="1:28" x14ac:dyDescent="0.2">
      <c r="A37" s="5">
        <v>193220</v>
      </c>
      <c r="B37" s="5">
        <v>0</v>
      </c>
      <c r="C37" s="5">
        <v>491910</v>
      </c>
      <c r="D37" s="5">
        <v>413500</v>
      </c>
      <c r="E37" s="5">
        <v>695770</v>
      </c>
      <c r="F37" s="5">
        <v>306020</v>
      </c>
      <c r="G37" s="5">
        <v>240220</v>
      </c>
      <c r="H37" s="5">
        <v>0</v>
      </c>
      <c r="J37">
        <f t="shared" si="4"/>
        <v>-1.8483660408545488</v>
      </c>
      <c r="K37" t="e">
        <f t="shared" si="5"/>
        <v>#NUM!</v>
      </c>
      <c r="L37">
        <f t="shared" si="6"/>
        <v>-0.50021609081705032</v>
      </c>
      <c r="M37">
        <f t="shared" si="7"/>
        <v>-0.75072314521474759</v>
      </c>
      <c r="O37">
        <f t="shared" si="8"/>
        <v>-0.6633815098733381</v>
      </c>
      <c r="P37" t="e">
        <f t="shared" si="9"/>
        <v>#NUM!</v>
      </c>
      <c r="Q37">
        <f t="shared" si="10"/>
        <v>0.68476844016416027</v>
      </c>
      <c r="R37">
        <f t="shared" si="11"/>
        <v>0.43426138576646317</v>
      </c>
      <c r="T37">
        <f t="shared" si="12"/>
        <v>-0.31411183676906157</v>
      </c>
      <c r="U37" t="e">
        <f t="shared" si="13"/>
        <v>#NUM!</v>
      </c>
      <c r="V37">
        <f t="shared" si="14"/>
        <v>1.0340381132684371</v>
      </c>
      <c r="W37">
        <f t="shared" si="15"/>
        <v>0.78353105887073959</v>
      </c>
      <c r="Y37" t="e">
        <f t="shared" si="16"/>
        <v>#DIV/0!</v>
      </c>
      <c r="Z37" t="e">
        <f t="shared" si="17"/>
        <v>#DIV/0!</v>
      </c>
      <c r="AA37" t="e">
        <f t="shared" si="18"/>
        <v>#DIV/0!</v>
      </c>
      <c r="AB37" t="e">
        <f t="shared" si="19"/>
        <v>#DIV/0!</v>
      </c>
    </row>
    <row r="38" spans="1:28" x14ac:dyDescent="0.2">
      <c r="A38" s="5">
        <v>11189000</v>
      </c>
      <c r="B38" s="5">
        <v>13625000</v>
      </c>
      <c r="C38" s="5">
        <v>231750000</v>
      </c>
      <c r="D38" s="5">
        <v>28245000</v>
      </c>
      <c r="E38" s="5">
        <v>61644000</v>
      </c>
      <c r="F38" s="5">
        <v>6870200</v>
      </c>
      <c r="G38" s="5">
        <v>30044000</v>
      </c>
      <c r="H38" s="5">
        <v>7498900</v>
      </c>
      <c r="J38">
        <f t="shared" si="4"/>
        <v>-2.4618793761362907</v>
      </c>
      <c r="K38">
        <f t="shared" si="5"/>
        <v>-2.1777042496291021</v>
      </c>
      <c r="L38">
        <f t="shared" si="6"/>
        <v>1.9105369542195025</v>
      </c>
      <c r="M38">
        <f t="shared" si="7"/>
        <v>-1.1259649788453685</v>
      </c>
      <c r="O38">
        <f t="shared" si="8"/>
        <v>0.70365709998207193</v>
      </c>
      <c r="P38">
        <f t="shared" si="9"/>
        <v>0.98783222648926083</v>
      </c>
      <c r="Q38">
        <f t="shared" si="10"/>
        <v>5.076073430337865</v>
      </c>
      <c r="R38">
        <f t="shared" si="11"/>
        <v>2.0395714972729944</v>
      </c>
      <c r="T38">
        <f t="shared" si="12"/>
        <v>-1.4249957998823015</v>
      </c>
      <c r="U38">
        <f t="shared" si="13"/>
        <v>-1.1408206733751127</v>
      </c>
      <c r="V38">
        <f t="shared" si="14"/>
        <v>2.947420530473492</v>
      </c>
      <c r="W38">
        <f t="shared" si="15"/>
        <v>-8.9081402591379186E-2</v>
      </c>
      <c r="Y38">
        <f t="shared" si="16"/>
        <v>0.57733021345238689</v>
      </c>
      <c r="Z38">
        <f t="shared" si="17"/>
        <v>0.86150533995957568</v>
      </c>
      <c r="AA38">
        <f t="shared" si="18"/>
        <v>4.94974654380818</v>
      </c>
      <c r="AB38">
        <f t="shared" si="19"/>
        <v>1.9132446107433092</v>
      </c>
    </row>
    <row r="39" spans="1:28" x14ac:dyDescent="0.2">
      <c r="A39" s="5">
        <v>7655200</v>
      </c>
      <c r="B39" s="5">
        <v>3852400</v>
      </c>
      <c r="C39" s="5">
        <v>3014300</v>
      </c>
      <c r="D39" s="5">
        <v>15539000</v>
      </c>
      <c r="E39" s="5">
        <v>6438000</v>
      </c>
      <c r="F39" s="5">
        <v>34387000</v>
      </c>
      <c r="G39" s="5">
        <v>3579900</v>
      </c>
      <c r="H39" s="5">
        <v>3230200</v>
      </c>
      <c r="J39">
        <f t="shared" si="4"/>
        <v>0.24982749329862364</v>
      </c>
      <c r="K39">
        <f t="shared" si="5"/>
        <v>-0.74085506884296337</v>
      </c>
      <c r="L39">
        <f t="shared" si="6"/>
        <v>-1.0947895676523194</v>
      </c>
      <c r="M39">
        <f t="shared" si="7"/>
        <v>1.2712091813114972</v>
      </c>
      <c r="O39">
        <f t="shared" si="8"/>
        <v>-2.1673512821349967</v>
      </c>
      <c r="P39">
        <f t="shared" si="9"/>
        <v>-3.1580338442765843</v>
      </c>
      <c r="Q39">
        <f t="shared" si="10"/>
        <v>-3.5119683430859401</v>
      </c>
      <c r="R39">
        <f t="shared" si="11"/>
        <v>-1.1459695941221233</v>
      </c>
      <c r="T39">
        <f t="shared" si="12"/>
        <v>1.0965207819316842</v>
      </c>
      <c r="U39">
        <f t="shared" si="13"/>
        <v>0.10583821979009686</v>
      </c>
      <c r="V39">
        <f t="shared" si="14"/>
        <v>-0.2480962790192591</v>
      </c>
      <c r="W39">
        <f t="shared" si="15"/>
        <v>2.1179024699445574</v>
      </c>
      <c r="Y39">
        <f t="shared" si="16"/>
        <v>1.2448165769982809</v>
      </c>
      <c r="Z39">
        <f t="shared" si="17"/>
        <v>0.25413401485669368</v>
      </c>
      <c r="AA39">
        <f t="shared" si="18"/>
        <v>-9.9800483952662264E-2</v>
      </c>
      <c r="AB39">
        <f t="shared" si="19"/>
        <v>2.2661982650111545</v>
      </c>
    </row>
    <row r="40" spans="1:28" x14ac:dyDescent="0.2">
      <c r="A40" s="5">
        <v>817290000</v>
      </c>
      <c r="B40" s="5">
        <v>1134000000</v>
      </c>
      <c r="C40" s="5">
        <v>545620000</v>
      </c>
      <c r="D40" s="5">
        <v>1771000000</v>
      </c>
      <c r="E40" s="5">
        <v>662400000</v>
      </c>
      <c r="F40" s="5">
        <v>1728500000</v>
      </c>
      <c r="G40" s="5">
        <v>713300000</v>
      </c>
      <c r="H40" s="5">
        <v>777360000</v>
      </c>
      <c r="J40">
        <f t="shared" si="4"/>
        <v>0.30314540960429442</v>
      </c>
      <c r="K40">
        <f t="shared" si="5"/>
        <v>0.77564606233026601</v>
      </c>
      <c r="L40">
        <f t="shared" si="6"/>
        <v>-0.27980614472884874</v>
      </c>
      <c r="M40">
        <f t="shared" si="7"/>
        <v>1.4187896341399513</v>
      </c>
      <c r="O40">
        <f t="shared" si="8"/>
        <v>-1.0806006160461414</v>
      </c>
      <c r="P40">
        <f t="shared" si="9"/>
        <v>-0.6080999633201698</v>
      </c>
      <c r="Q40">
        <f t="shared" si="10"/>
        <v>-1.6635521703792844</v>
      </c>
      <c r="R40">
        <f t="shared" si="11"/>
        <v>3.5043608489515626E-2</v>
      </c>
      <c r="T40">
        <f t="shared" si="12"/>
        <v>0.19633910888020167</v>
      </c>
      <c r="U40">
        <f t="shared" si="13"/>
        <v>0.6688397616061732</v>
      </c>
      <c r="V40">
        <f t="shared" si="14"/>
        <v>-0.38661244545294127</v>
      </c>
      <c r="W40">
        <f t="shared" si="15"/>
        <v>1.3119833334158588</v>
      </c>
      <c r="Y40">
        <f t="shared" si="16"/>
        <v>7.2265208474639311E-2</v>
      </c>
      <c r="Z40">
        <f t="shared" si="17"/>
        <v>0.54476586120061077</v>
      </c>
      <c r="AA40">
        <f t="shared" si="18"/>
        <v>-0.51068634585850392</v>
      </c>
      <c r="AB40">
        <f t="shared" si="19"/>
        <v>1.1879094330102964</v>
      </c>
    </row>
    <row r="41" spans="1:28" x14ac:dyDescent="0.2">
      <c r="A41" s="5">
        <v>226080</v>
      </c>
      <c r="B41" s="5">
        <v>344620</v>
      </c>
      <c r="C41" s="5">
        <v>181160</v>
      </c>
      <c r="D41" s="5">
        <v>2387400</v>
      </c>
      <c r="E41" s="5">
        <v>0</v>
      </c>
      <c r="F41" s="5">
        <v>16556000</v>
      </c>
      <c r="G41" s="5">
        <v>824100</v>
      </c>
      <c r="H41" s="5">
        <v>0</v>
      </c>
      <c r="J41" t="e">
        <f t="shared" si="4"/>
        <v>#DIV/0!</v>
      </c>
      <c r="K41" t="e">
        <f t="shared" si="5"/>
        <v>#DIV/0!</v>
      </c>
      <c r="L41" t="e">
        <f t="shared" si="6"/>
        <v>#DIV/0!</v>
      </c>
      <c r="M41" t="e">
        <f t="shared" si="7"/>
        <v>#DIV/0!</v>
      </c>
      <c r="O41">
        <f t="shared" si="8"/>
        <v>-6.1943769726710762</v>
      </c>
      <c r="P41">
        <f t="shared" si="9"/>
        <v>-5.5862039127472194</v>
      </c>
      <c r="Q41">
        <f t="shared" si="10"/>
        <v>-6.5139458989549039</v>
      </c>
      <c r="R41">
        <f t="shared" si="11"/>
        <v>-2.7938419437027595</v>
      </c>
      <c r="T41">
        <f t="shared" si="12"/>
        <v>-1.8659860403504356</v>
      </c>
      <c r="U41">
        <f t="shared" si="13"/>
        <v>-1.2578129804265783</v>
      </c>
      <c r="V41">
        <f t="shared" si="14"/>
        <v>-2.1855549666342631</v>
      </c>
      <c r="W41">
        <f t="shared" si="15"/>
        <v>1.5345489886178814</v>
      </c>
      <c r="Y41" t="e">
        <f t="shared" si="16"/>
        <v>#DIV/0!</v>
      </c>
      <c r="Z41" t="e">
        <f t="shared" si="17"/>
        <v>#DIV/0!</v>
      </c>
      <c r="AA41" t="e">
        <f t="shared" si="18"/>
        <v>#DIV/0!</v>
      </c>
      <c r="AB41" t="e">
        <f t="shared" si="19"/>
        <v>#DIV/0!</v>
      </c>
    </row>
    <row r="42" spans="1:28" x14ac:dyDescent="0.2">
      <c r="A42" s="5">
        <v>333260000</v>
      </c>
      <c r="B42" s="5">
        <v>576500000</v>
      </c>
      <c r="C42" s="5">
        <v>231450000</v>
      </c>
      <c r="D42" s="5">
        <v>787950000</v>
      </c>
      <c r="E42" s="5">
        <v>368710000</v>
      </c>
      <c r="F42" s="5">
        <v>715600000</v>
      </c>
      <c r="G42" s="5">
        <v>311840000</v>
      </c>
      <c r="H42" s="5">
        <v>513880000</v>
      </c>
      <c r="J42">
        <f t="shared" si="4"/>
        <v>-0.14583837880120504</v>
      </c>
      <c r="K42">
        <f t="shared" si="5"/>
        <v>0.64483406273697297</v>
      </c>
      <c r="L42">
        <f t="shared" si="6"/>
        <v>-0.67178598251027033</v>
      </c>
      <c r="M42">
        <f t="shared" si="7"/>
        <v>1.0956175400737089</v>
      </c>
      <c r="O42">
        <f t="shared" si="8"/>
        <v>-1.1025052210509521</v>
      </c>
      <c r="P42">
        <f t="shared" si="9"/>
        <v>-0.31183277951277399</v>
      </c>
      <c r="Q42">
        <f t="shared" si="10"/>
        <v>-1.6284528247600172</v>
      </c>
      <c r="R42">
        <f t="shared" si="11"/>
        <v>0.13895069782396208</v>
      </c>
      <c r="T42">
        <f t="shared" si="12"/>
        <v>9.5842170630428658E-2</v>
      </c>
      <c r="U42">
        <f t="shared" si="13"/>
        <v>0.88651461216860672</v>
      </c>
      <c r="V42">
        <f t="shared" si="14"/>
        <v>-0.43010543307863652</v>
      </c>
      <c r="W42">
        <f t="shared" si="15"/>
        <v>1.3372980895053426</v>
      </c>
      <c r="Y42">
        <f t="shared" si="16"/>
        <v>-0.62478333779427186</v>
      </c>
      <c r="Z42">
        <f t="shared" si="17"/>
        <v>0.16588910374390611</v>
      </c>
      <c r="AA42">
        <f t="shared" si="18"/>
        <v>-1.1507309415033371</v>
      </c>
      <c r="AB42">
        <f t="shared" si="19"/>
        <v>0.61667258108064216</v>
      </c>
    </row>
    <row r="43" spans="1:28" x14ac:dyDescent="0.2">
      <c r="A43" s="5">
        <v>15951000</v>
      </c>
      <c r="B43" s="5">
        <v>28114000</v>
      </c>
      <c r="C43" s="5">
        <v>12355000</v>
      </c>
      <c r="D43" s="5">
        <v>50850000</v>
      </c>
      <c r="E43" s="5">
        <v>12268000</v>
      </c>
      <c r="F43" s="5">
        <v>34574000</v>
      </c>
      <c r="G43" s="5">
        <v>13201000</v>
      </c>
      <c r="H43" s="5">
        <v>11866000</v>
      </c>
      <c r="J43">
        <f t="shared" si="4"/>
        <v>0.37874680053697762</v>
      </c>
      <c r="K43">
        <f t="shared" si="5"/>
        <v>1.1963886601798726</v>
      </c>
      <c r="L43">
        <f t="shared" si="6"/>
        <v>1.0194938949127152E-2</v>
      </c>
      <c r="M43">
        <f t="shared" si="7"/>
        <v>2.0513477023652054</v>
      </c>
      <c r="O43">
        <f t="shared" si="8"/>
        <v>-1.1160406519800921</v>
      </c>
      <c r="P43">
        <f t="shared" si="9"/>
        <v>-0.29839879233719718</v>
      </c>
      <c r="Q43">
        <f t="shared" si="10"/>
        <v>-1.4845925135679423</v>
      </c>
      <c r="R43">
        <f t="shared" si="11"/>
        <v>0.55656024984813557</v>
      </c>
      <c r="T43">
        <f t="shared" si="12"/>
        <v>0.27299965173171992</v>
      </c>
      <c r="U43">
        <f t="shared" si="13"/>
        <v>1.0906415113746146</v>
      </c>
      <c r="V43">
        <f t="shared" si="14"/>
        <v>-9.5552209856130527E-2</v>
      </c>
      <c r="W43">
        <f t="shared" si="15"/>
        <v>1.9456005535599474</v>
      </c>
      <c r="Y43">
        <f t="shared" si="16"/>
        <v>0.42681318434400561</v>
      </c>
      <c r="Z43">
        <f t="shared" si="17"/>
        <v>1.2444550439869002</v>
      </c>
      <c r="AA43">
        <f t="shared" si="18"/>
        <v>5.8261322756155039E-2</v>
      </c>
      <c r="AB43">
        <f t="shared" si="19"/>
        <v>2.0994140861722328</v>
      </c>
    </row>
    <row r="44" spans="1:28" x14ac:dyDescent="0.2">
      <c r="A44" s="5">
        <v>0</v>
      </c>
      <c r="B44" s="5">
        <v>4340100</v>
      </c>
      <c r="C44" s="5">
        <v>9768600</v>
      </c>
      <c r="D44" s="5">
        <v>23811000</v>
      </c>
      <c r="E44" s="5">
        <v>9279100</v>
      </c>
      <c r="F44" s="5">
        <v>1953100</v>
      </c>
      <c r="G44" s="5">
        <v>0</v>
      </c>
      <c r="H44" s="5">
        <v>0</v>
      </c>
      <c r="J44" t="e">
        <f t="shared" si="4"/>
        <v>#NUM!</v>
      </c>
      <c r="K44">
        <f t="shared" si="5"/>
        <v>-1.0962565979147401</v>
      </c>
      <c r="L44">
        <f t="shared" si="6"/>
        <v>7.4166933212511443E-2</v>
      </c>
      <c r="M44">
        <f t="shared" si="7"/>
        <v>1.359571424180368</v>
      </c>
      <c r="O44" t="e">
        <f t="shared" si="8"/>
        <v>#NUM!</v>
      </c>
      <c r="P44">
        <f t="shared" si="9"/>
        <v>1.1519624660606318</v>
      </c>
      <c r="Q44">
        <f t="shared" si="10"/>
        <v>2.3223859971878831</v>
      </c>
      <c r="R44">
        <f t="shared" si="11"/>
        <v>3.6077904881557399</v>
      </c>
      <c r="T44" t="e">
        <f t="shared" si="12"/>
        <v>#DIV/0!</v>
      </c>
      <c r="U44" t="e">
        <f t="shared" si="13"/>
        <v>#DIV/0!</v>
      </c>
      <c r="V44" t="e">
        <f t="shared" si="14"/>
        <v>#DIV/0!</v>
      </c>
      <c r="W44" t="e">
        <f t="shared" si="15"/>
        <v>#DIV/0!</v>
      </c>
      <c r="Y44" t="e">
        <f t="shared" si="16"/>
        <v>#DIV/0!</v>
      </c>
      <c r="Z44" t="e">
        <f t="shared" si="17"/>
        <v>#DIV/0!</v>
      </c>
      <c r="AA44" t="e">
        <f t="shared" si="18"/>
        <v>#DIV/0!</v>
      </c>
      <c r="AB44" t="e">
        <f t="shared" si="19"/>
        <v>#DIV/0!</v>
      </c>
    </row>
    <row r="45" spans="1:28" x14ac:dyDescent="0.2">
      <c r="A45" s="5">
        <v>210800000</v>
      </c>
      <c r="B45" s="5">
        <v>434150000</v>
      </c>
      <c r="C45" s="5">
        <v>177990000</v>
      </c>
      <c r="D45" s="5">
        <v>543370000</v>
      </c>
      <c r="E45" s="5">
        <v>132670000</v>
      </c>
      <c r="F45" s="5">
        <v>725030000</v>
      </c>
      <c r="G45" s="5">
        <v>209010000</v>
      </c>
      <c r="H45" s="5">
        <v>259040000</v>
      </c>
      <c r="J45">
        <f t="shared" si="4"/>
        <v>0.66803268876361888</v>
      </c>
      <c r="K45">
        <f t="shared" si="5"/>
        <v>1.7103514056280595</v>
      </c>
      <c r="L45">
        <f t="shared" si="6"/>
        <v>0.42395401042018965</v>
      </c>
      <c r="M45">
        <f t="shared" si="7"/>
        <v>2.0340927369140873</v>
      </c>
      <c r="O45">
        <f t="shared" si="8"/>
        <v>-1.7821658246431831</v>
      </c>
      <c r="P45">
        <f t="shared" si="9"/>
        <v>-0.73984710777874263</v>
      </c>
      <c r="Q45">
        <f t="shared" si="10"/>
        <v>-2.0262445029866121</v>
      </c>
      <c r="R45">
        <f t="shared" si="11"/>
        <v>-0.41610577649271457</v>
      </c>
      <c r="T45">
        <f t="shared" si="12"/>
        <v>1.2302897849459657E-2</v>
      </c>
      <c r="U45">
        <f t="shared" si="13"/>
        <v>1.0546216147139005</v>
      </c>
      <c r="V45">
        <f t="shared" si="14"/>
        <v>-0.23177578049396949</v>
      </c>
      <c r="W45">
        <f t="shared" si="15"/>
        <v>1.3783629459999283</v>
      </c>
      <c r="Y45">
        <f t="shared" si="16"/>
        <v>-0.29730002377798892</v>
      </c>
      <c r="Z45">
        <f t="shared" si="17"/>
        <v>0.74501869308645174</v>
      </c>
      <c r="AA45">
        <f t="shared" si="18"/>
        <v>-0.54137870212141814</v>
      </c>
      <c r="AB45">
        <f t="shared" si="19"/>
        <v>1.0687600243724795</v>
      </c>
    </row>
    <row r="46" spans="1:28" x14ac:dyDescent="0.2">
      <c r="A46" s="5">
        <v>282110000</v>
      </c>
      <c r="B46" s="5">
        <v>353220000</v>
      </c>
      <c r="C46" s="5">
        <v>161580000</v>
      </c>
      <c r="D46" s="5">
        <v>542350000</v>
      </c>
      <c r="E46" s="5">
        <v>317260000</v>
      </c>
      <c r="F46" s="5">
        <v>654930000</v>
      </c>
      <c r="G46" s="5">
        <v>314570000</v>
      </c>
      <c r="H46" s="5">
        <v>471990000</v>
      </c>
      <c r="J46">
        <f t="shared" si="4"/>
        <v>-0.16940783209019863</v>
      </c>
      <c r="K46">
        <f t="shared" si="5"/>
        <v>0.15490139511377579</v>
      </c>
      <c r="L46">
        <f t="shared" si="6"/>
        <v>-0.9734170026973008</v>
      </c>
      <c r="M46">
        <f t="shared" si="7"/>
        <v>0.77355854217392461</v>
      </c>
      <c r="O46">
        <f t="shared" si="8"/>
        <v>-1.2150829109809251</v>
      </c>
      <c r="P46">
        <f t="shared" si="9"/>
        <v>-0.89077368377695043</v>
      </c>
      <c r="Q46">
        <f t="shared" si="10"/>
        <v>-2.0190920815880267</v>
      </c>
      <c r="R46">
        <f t="shared" si="11"/>
        <v>-0.2721165367168018</v>
      </c>
      <c r="T46">
        <f t="shared" si="12"/>
        <v>-0.15712328368808648</v>
      </c>
      <c r="U46">
        <f t="shared" si="13"/>
        <v>0.167185943515888</v>
      </c>
      <c r="V46">
        <f t="shared" si="14"/>
        <v>-0.96113245429518845</v>
      </c>
      <c r="W46">
        <f t="shared" si="15"/>
        <v>0.78584309057603674</v>
      </c>
      <c r="Y46">
        <f t="shared" si="16"/>
        <v>-0.74249848740994329</v>
      </c>
      <c r="Z46">
        <f t="shared" si="17"/>
        <v>-0.4181892602059688</v>
      </c>
      <c r="AA46">
        <f t="shared" si="18"/>
        <v>-1.5465076580170454</v>
      </c>
      <c r="AB46">
        <f t="shared" si="19"/>
        <v>0.20046788685417996</v>
      </c>
    </row>
    <row r="47" spans="1:28" x14ac:dyDescent="0.2">
      <c r="A47" s="5">
        <v>213660</v>
      </c>
      <c r="B47" s="5">
        <v>0</v>
      </c>
      <c r="C47" s="5">
        <v>0</v>
      </c>
      <c r="D47" s="5">
        <v>283390</v>
      </c>
      <c r="E47" s="5">
        <v>0</v>
      </c>
      <c r="F47" s="5">
        <v>14766000</v>
      </c>
      <c r="G47" s="5">
        <v>401130</v>
      </c>
      <c r="H47" s="5">
        <v>0</v>
      </c>
      <c r="J47" t="e">
        <f t="shared" si="4"/>
        <v>#DIV/0!</v>
      </c>
      <c r="K47" t="e">
        <f t="shared" si="5"/>
        <v>#DIV/0!</v>
      </c>
      <c r="L47" t="e">
        <f t="shared" si="6"/>
        <v>#DIV/0!</v>
      </c>
      <c r="M47" t="e">
        <f t="shared" si="7"/>
        <v>#DIV/0!</v>
      </c>
      <c r="O47">
        <f t="shared" si="8"/>
        <v>-6.110818411869821</v>
      </c>
      <c r="P47" t="e">
        <f t="shared" si="9"/>
        <v>#NUM!</v>
      </c>
      <c r="Q47" t="e">
        <f t="shared" si="10"/>
        <v>#NUM!</v>
      </c>
      <c r="R47">
        <f t="shared" si="11"/>
        <v>-5.7033464027172842</v>
      </c>
      <c r="T47">
        <f t="shared" si="12"/>
        <v>-0.90875302597074747</v>
      </c>
      <c r="U47" t="e">
        <f t="shared" si="13"/>
        <v>#NUM!</v>
      </c>
      <c r="V47" t="e">
        <f t="shared" si="14"/>
        <v>#NUM!</v>
      </c>
      <c r="W47">
        <f t="shared" si="15"/>
        <v>-0.50128101681821036</v>
      </c>
      <c r="Y47" t="e">
        <f t="shared" si="16"/>
        <v>#DIV/0!</v>
      </c>
      <c r="Z47" t="e">
        <f t="shared" si="17"/>
        <v>#DIV/0!</v>
      </c>
      <c r="AA47" t="e">
        <f t="shared" si="18"/>
        <v>#DIV/0!</v>
      </c>
      <c r="AB47" t="e">
        <f t="shared" si="19"/>
        <v>#DIV/0!</v>
      </c>
    </row>
    <row r="48" spans="1:28" x14ac:dyDescent="0.2">
      <c r="A48" s="5">
        <v>9229800</v>
      </c>
      <c r="B48" s="5">
        <v>0</v>
      </c>
      <c r="C48" s="5">
        <v>0</v>
      </c>
      <c r="D48" s="5">
        <v>0</v>
      </c>
      <c r="E48" s="5">
        <v>0</v>
      </c>
      <c r="F48" s="5">
        <v>0</v>
      </c>
      <c r="G48" s="5">
        <v>0</v>
      </c>
      <c r="H48" s="5">
        <v>0</v>
      </c>
      <c r="J48" t="e">
        <f t="shared" si="4"/>
        <v>#DIV/0!</v>
      </c>
      <c r="K48" t="e">
        <f t="shared" si="5"/>
        <v>#DIV/0!</v>
      </c>
      <c r="L48" t="e">
        <f t="shared" si="6"/>
        <v>#DIV/0!</v>
      </c>
      <c r="M48" t="e">
        <f t="shared" si="7"/>
        <v>#DIV/0!</v>
      </c>
      <c r="O48" t="e">
        <f t="shared" si="8"/>
        <v>#DIV/0!</v>
      </c>
      <c r="P48" t="e">
        <f t="shared" si="9"/>
        <v>#DIV/0!</v>
      </c>
      <c r="Q48" t="e">
        <f t="shared" si="10"/>
        <v>#DIV/0!</v>
      </c>
      <c r="R48" t="e">
        <f t="shared" si="11"/>
        <v>#DIV/0!</v>
      </c>
      <c r="T48" t="e">
        <f t="shared" si="12"/>
        <v>#DIV/0!</v>
      </c>
      <c r="U48" t="e">
        <f t="shared" si="13"/>
        <v>#DIV/0!</v>
      </c>
      <c r="V48" t="e">
        <f t="shared" si="14"/>
        <v>#DIV/0!</v>
      </c>
      <c r="W48" t="e">
        <f t="shared" si="15"/>
        <v>#DIV/0!</v>
      </c>
      <c r="Y48" t="e">
        <f t="shared" si="16"/>
        <v>#DIV/0!</v>
      </c>
      <c r="Z48" t="e">
        <f t="shared" si="17"/>
        <v>#DIV/0!</v>
      </c>
      <c r="AA48" t="e">
        <f t="shared" si="18"/>
        <v>#DIV/0!</v>
      </c>
      <c r="AB48" t="e">
        <f t="shared" si="19"/>
        <v>#DIV/0!</v>
      </c>
    </row>
    <row r="49" spans="1:28" x14ac:dyDescent="0.2">
      <c r="A49" s="5">
        <v>151970</v>
      </c>
      <c r="B49" s="5">
        <v>92588</v>
      </c>
      <c r="C49" s="5">
        <v>78153</v>
      </c>
      <c r="D49" s="5">
        <v>0</v>
      </c>
      <c r="E49" s="5">
        <v>0</v>
      </c>
      <c r="F49" s="5">
        <v>85931</v>
      </c>
      <c r="G49" s="5">
        <v>71035</v>
      </c>
      <c r="H49" s="5">
        <v>88361</v>
      </c>
      <c r="J49" t="e">
        <f t="shared" si="4"/>
        <v>#DIV/0!</v>
      </c>
      <c r="K49" t="e">
        <f t="shared" si="5"/>
        <v>#DIV/0!</v>
      </c>
      <c r="L49" t="e">
        <f t="shared" si="6"/>
        <v>#DIV/0!</v>
      </c>
      <c r="M49" t="e">
        <f t="shared" si="7"/>
        <v>#DIV/0!</v>
      </c>
      <c r="O49">
        <f t="shared" si="8"/>
        <v>0.82253596393230433</v>
      </c>
      <c r="P49">
        <f t="shared" si="9"/>
        <v>0.1076465389715445</v>
      </c>
      <c r="Q49">
        <f t="shared" si="10"/>
        <v>-0.13687743014897527</v>
      </c>
      <c r="R49" t="e">
        <f t="shared" si="11"/>
        <v>#NUM!</v>
      </c>
      <c r="T49">
        <f t="shared" si="12"/>
        <v>1.097184610932284</v>
      </c>
      <c r="U49">
        <f t="shared" si="13"/>
        <v>0.38229518597152429</v>
      </c>
      <c r="V49">
        <f t="shared" si="14"/>
        <v>0.13777121685100452</v>
      </c>
      <c r="W49" t="e">
        <f t="shared" si="15"/>
        <v>#NUM!</v>
      </c>
      <c r="Y49">
        <f t="shared" si="16"/>
        <v>0.78230490194222235</v>
      </c>
      <c r="Z49">
        <f t="shared" si="17"/>
        <v>6.7415476981462413E-2</v>
      </c>
      <c r="AA49">
        <f t="shared" si="18"/>
        <v>-0.17710849213905744</v>
      </c>
      <c r="AB49" t="e">
        <f t="shared" si="19"/>
        <v>#NUM!</v>
      </c>
    </row>
    <row r="50" spans="1:28" x14ac:dyDescent="0.2">
      <c r="A50" s="5">
        <v>0</v>
      </c>
      <c r="B50" s="5">
        <v>0</v>
      </c>
      <c r="C50" s="5">
        <v>349450</v>
      </c>
      <c r="D50" s="5">
        <v>727190</v>
      </c>
      <c r="E50" s="5">
        <v>0</v>
      </c>
      <c r="F50" s="5">
        <v>0</v>
      </c>
      <c r="G50" s="5">
        <v>0</v>
      </c>
      <c r="H50" s="5">
        <v>0</v>
      </c>
      <c r="J50" t="e">
        <f t="shared" si="4"/>
        <v>#DIV/0!</v>
      </c>
      <c r="K50" t="e">
        <f t="shared" si="5"/>
        <v>#DIV/0!</v>
      </c>
      <c r="L50" t="e">
        <f t="shared" si="6"/>
        <v>#DIV/0!</v>
      </c>
      <c r="M50" t="e">
        <f t="shared" si="7"/>
        <v>#DIV/0!</v>
      </c>
      <c r="O50" t="e">
        <f t="shared" si="8"/>
        <v>#DIV/0!</v>
      </c>
      <c r="P50" t="e">
        <f t="shared" si="9"/>
        <v>#DIV/0!</v>
      </c>
      <c r="Q50" t="e">
        <f t="shared" si="10"/>
        <v>#DIV/0!</v>
      </c>
      <c r="R50" t="e">
        <f t="shared" si="11"/>
        <v>#DIV/0!</v>
      </c>
      <c r="T50" t="e">
        <f t="shared" si="12"/>
        <v>#DIV/0!</v>
      </c>
      <c r="U50" t="e">
        <f t="shared" si="13"/>
        <v>#DIV/0!</v>
      </c>
      <c r="V50" t="e">
        <f t="shared" si="14"/>
        <v>#DIV/0!</v>
      </c>
      <c r="W50" t="e">
        <f t="shared" si="15"/>
        <v>#DIV/0!</v>
      </c>
      <c r="Y50" t="e">
        <f t="shared" si="16"/>
        <v>#DIV/0!</v>
      </c>
      <c r="Z50" t="e">
        <f t="shared" si="17"/>
        <v>#DIV/0!</v>
      </c>
      <c r="AA50" t="e">
        <f t="shared" si="18"/>
        <v>#DIV/0!</v>
      </c>
      <c r="AB50" t="e">
        <f t="shared" si="19"/>
        <v>#DIV/0!</v>
      </c>
    </row>
    <row r="51" spans="1:28" x14ac:dyDescent="0.2">
      <c r="A51" s="5">
        <v>548280000</v>
      </c>
      <c r="B51" s="5">
        <v>640620000</v>
      </c>
      <c r="C51" s="5">
        <v>594300000</v>
      </c>
      <c r="D51" s="5">
        <v>476600000</v>
      </c>
      <c r="E51" s="5">
        <v>388020000</v>
      </c>
      <c r="F51" s="5">
        <v>500290000</v>
      </c>
      <c r="G51" s="5">
        <v>507270000</v>
      </c>
      <c r="H51" s="5">
        <v>682840000</v>
      </c>
      <c r="J51">
        <f t="shared" si="4"/>
        <v>0.49878183216057148</v>
      </c>
      <c r="K51">
        <f t="shared" si="5"/>
        <v>0.72333782318306483</v>
      </c>
      <c r="L51">
        <f t="shared" si="6"/>
        <v>0.61506036472897185</v>
      </c>
      <c r="M51">
        <f t="shared" si="7"/>
        <v>0.29664793530860034</v>
      </c>
      <c r="O51">
        <f t="shared" si="8"/>
        <v>0.13214823293659483</v>
      </c>
      <c r="P51">
        <f t="shared" si="9"/>
        <v>0.35670422395908818</v>
      </c>
      <c r="Q51">
        <f t="shared" si="10"/>
        <v>0.24842676550499526</v>
      </c>
      <c r="R51">
        <f t="shared" si="11"/>
        <v>-6.9985663915376473E-2</v>
      </c>
      <c r="T51">
        <f t="shared" si="12"/>
        <v>0.11215900652142884</v>
      </c>
      <c r="U51">
        <f t="shared" si="13"/>
        <v>0.33671499754392203</v>
      </c>
      <c r="V51">
        <f t="shared" si="14"/>
        <v>0.22843753908982922</v>
      </c>
      <c r="W51">
        <f t="shared" si="15"/>
        <v>-8.9974890330542373E-2</v>
      </c>
      <c r="Y51">
        <f t="shared" si="16"/>
        <v>-0.31663472391545122</v>
      </c>
      <c r="Z51">
        <f t="shared" si="17"/>
        <v>-9.2078732892957871E-2</v>
      </c>
      <c r="AA51">
        <f t="shared" si="18"/>
        <v>-0.20035619134705077</v>
      </c>
      <c r="AB51">
        <f t="shared" si="19"/>
        <v>-0.51876862076742247</v>
      </c>
    </row>
    <row r="52" spans="1:28" x14ac:dyDescent="0.2">
      <c r="A52" s="5">
        <v>0</v>
      </c>
      <c r="B52" s="5">
        <v>0</v>
      </c>
      <c r="C52" s="5">
        <v>721310</v>
      </c>
      <c r="D52" s="5">
        <v>460860</v>
      </c>
      <c r="E52" s="5">
        <v>0</v>
      </c>
      <c r="F52" s="5">
        <v>0</v>
      </c>
      <c r="G52" s="5">
        <v>0</v>
      </c>
      <c r="H52" s="5">
        <v>0</v>
      </c>
      <c r="J52" t="e">
        <f t="shared" si="4"/>
        <v>#DIV/0!</v>
      </c>
      <c r="K52" t="e">
        <f t="shared" si="5"/>
        <v>#DIV/0!</v>
      </c>
      <c r="L52" t="e">
        <f t="shared" si="6"/>
        <v>#DIV/0!</v>
      </c>
      <c r="M52" t="e">
        <f t="shared" si="7"/>
        <v>#DIV/0!</v>
      </c>
      <c r="O52" t="e">
        <f t="shared" si="8"/>
        <v>#DIV/0!</v>
      </c>
      <c r="P52" t="e">
        <f t="shared" si="9"/>
        <v>#DIV/0!</v>
      </c>
      <c r="Q52" t="e">
        <f t="shared" si="10"/>
        <v>#DIV/0!</v>
      </c>
      <c r="R52" t="e">
        <f t="shared" si="11"/>
        <v>#DIV/0!</v>
      </c>
      <c r="T52" t="e">
        <f t="shared" si="12"/>
        <v>#DIV/0!</v>
      </c>
      <c r="U52" t="e">
        <f t="shared" si="13"/>
        <v>#DIV/0!</v>
      </c>
      <c r="V52" t="e">
        <f t="shared" si="14"/>
        <v>#DIV/0!</v>
      </c>
      <c r="W52" t="e">
        <f t="shared" si="15"/>
        <v>#DIV/0!</v>
      </c>
      <c r="Y52" t="e">
        <f t="shared" si="16"/>
        <v>#DIV/0!</v>
      </c>
      <c r="Z52" t="e">
        <f t="shared" si="17"/>
        <v>#DIV/0!</v>
      </c>
      <c r="AA52" t="e">
        <f t="shared" si="18"/>
        <v>#DIV/0!</v>
      </c>
      <c r="AB52" t="e">
        <f t="shared" si="19"/>
        <v>#DIV/0!</v>
      </c>
    </row>
    <row r="53" spans="1:28" x14ac:dyDescent="0.2">
      <c r="A53" s="5">
        <v>0</v>
      </c>
      <c r="B53" s="5">
        <v>0</v>
      </c>
      <c r="C53" s="5">
        <v>0</v>
      </c>
      <c r="D53" s="5">
        <v>0</v>
      </c>
      <c r="E53" s="5">
        <v>0</v>
      </c>
      <c r="F53" s="5">
        <v>450990</v>
      </c>
      <c r="G53" s="5">
        <v>0</v>
      </c>
      <c r="H53" s="5">
        <v>0</v>
      </c>
      <c r="J53" t="e">
        <f t="shared" si="4"/>
        <v>#DIV/0!</v>
      </c>
      <c r="K53" t="e">
        <f t="shared" si="5"/>
        <v>#DIV/0!</v>
      </c>
      <c r="L53" t="e">
        <f t="shared" si="6"/>
        <v>#DIV/0!</v>
      </c>
      <c r="M53" t="e">
        <f t="shared" si="7"/>
        <v>#DIV/0!</v>
      </c>
      <c r="O53" t="e">
        <f t="shared" si="8"/>
        <v>#NUM!</v>
      </c>
      <c r="P53" t="e">
        <f t="shared" si="9"/>
        <v>#NUM!</v>
      </c>
      <c r="Q53" t="e">
        <f t="shared" si="10"/>
        <v>#NUM!</v>
      </c>
      <c r="R53" t="e">
        <f t="shared" si="11"/>
        <v>#NUM!</v>
      </c>
      <c r="T53" t="e">
        <f t="shared" si="12"/>
        <v>#DIV/0!</v>
      </c>
      <c r="U53" t="e">
        <f t="shared" si="13"/>
        <v>#DIV/0!</v>
      </c>
      <c r="V53" t="e">
        <f t="shared" si="14"/>
        <v>#DIV/0!</v>
      </c>
      <c r="W53" t="e">
        <f t="shared" si="15"/>
        <v>#DIV/0!</v>
      </c>
      <c r="Y53" t="e">
        <f t="shared" si="16"/>
        <v>#DIV/0!</v>
      </c>
      <c r="Z53" t="e">
        <f t="shared" si="17"/>
        <v>#DIV/0!</v>
      </c>
      <c r="AA53" t="e">
        <f t="shared" si="18"/>
        <v>#DIV/0!</v>
      </c>
      <c r="AB53" t="e">
        <f t="shared" si="19"/>
        <v>#DIV/0!</v>
      </c>
    </row>
    <row r="54" spans="1:28" x14ac:dyDescent="0.2">
      <c r="A54" s="5">
        <v>544260000</v>
      </c>
      <c r="B54" s="5">
        <v>629820000</v>
      </c>
      <c r="C54" s="5">
        <v>458430000</v>
      </c>
      <c r="D54" s="5">
        <v>435600000</v>
      </c>
      <c r="E54" s="5">
        <v>429720000</v>
      </c>
      <c r="F54" s="5">
        <v>544240000</v>
      </c>
      <c r="G54" s="5">
        <v>555320000</v>
      </c>
      <c r="H54" s="5">
        <v>630250000</v>
      </c>
      <c r="J54">
        <f t="shared" si="4"/>
        <v>0.34089908562519322</v>
      </c>
      <c r="K54">
        <f t="shared" si="5"/>
        <v>0.55154264664048125</v>
      </c>
      <c r="L54">
        <f t="shared" si="6"/>
        <v>9.33045337278708E-2</v>
      </c>
      <c r="M54">
        <f t="shared" si="7"/>
        <v>1.9607029562588411E-2</v>
      </c>
      <c r="O54">
        <f t="shared" si="8"/>
        <v>5.3015894939766933E-5</v>
      </c>
      <c r="P54">
        <f t="shared" si="9"/>
        <v>0.21069657691022767</v>
      </c>
      <c r="Q54">
        <f t="shared" si="10"/>
        <v>-0.24754153600238277</v>
      </c>
      <c r="R54">
        <f t="shared" si="11"/>
        <v>-0.3212390401676648</v>
      </c>
      <c r="T54">
        <f t="shared" si="12"/>
        <v>-2.9023345800010859E-2</v>
      </c>
      <c r="U54">
        <f t="shared" si="13"/>
        <v>0.18162021521527713</v>
      </c>
      <c r="V54">
        <f t="shared" si="14"/>
        <v>-0.27661789769733341</v>
      </c>
      <c r="W54">
        <f t="shared" si="15"/>
        <v>-0.35031540186261556</v>
      </c>
      <c r="Y54">
        <f t="shared" si="16"/>
        <v>-0.21162820296639054</v>
      </c>
      <c r="Z54">
        <f t="shared" si="17"/>
        <v>-9.8464195110272703E-4</v>
      </c>
      <c r="AA54">
        <f t="shared" si="18"/>
        <v>-0.45922275486371328</v>
      </c>
      <c r="AB54">
        <f t="shared" si="19"/>
        <v>-0.5329202590289952</v>
      </c>
    </row>
    <row r="55" spans="1:28" x14ac:dyDescent="0.2">
      <c r="A55" s="5">
        <v>0</v>
      </c>
      <c r="B55" s="5">
        <v>110680</v>
      </c>
      <c r="C55" s="5">
        <v>0</v>
      </c>
      <c r="D55" s="5">
        <v>0</v>
      </c>
      <c r="E55" s="5">
        <v>0</v>
      </c>
      <c r="F55" s="5">
        <v>0</v>
      </c>
      <c r="G55" s="5">
        <v>0</v>
      </c>
      <c r="H55" s="5">
        <v>383940</v>
      </c>
      <c r="J55" t="e">
        <f t="shared" si="4"/>
        <v>#DIV/0!</v>
      </c>
      <c r="K55" t="e">
        <f t="shared" si="5"/>
        <v>#DIV/0!</v>
      </c>
      <c r="L55" t="e">
        <f t="shared" si="6"/>
        <v>#DIV/0!</v>
      </c>
      <c r="M55" t="e">
        <f t="shared" si="7"/>
        <v>#DIV/0!</v>
      </c>
      <c r="O55" t="e">
        <f t="shared" si="8"/>
        <v>#DIV/0!</v>
      </c>
      <c r="P55" t="e">
        <f t="shared" si="9"/>
        <v>#DIV/0!</v>
      </c>
      <c r="Q55" t="e">
        <f t="shared" si="10"/>
        <v>#DIV/0!</v>
      </c>
      <c r="R55" t="e">
        <f t="shared" si="11"/>
        <v>#DIV/0!</v>
      </c>
      <c r="T55" t="e">
        <f t="shared" si="12"/>
        <v>#DIV/0!</v>
      </c>
      <c r="U55" t="e">
        <f t="shared" si="13"/>
        <v>#DIV/0!</v>
      </c>
      <c r="V55" t="e">
        <f t="shared" si="14"/>
        <v>#DIV/0!</v>
      </c>
      <c r="W55" t="e">
        <f t="shared" si="15"/>
        <v>#DIV/0!</v>
      </c>
      <c r="Y55" t="e">
        <f t="shared" si="16"/>
        <v>#NUM!</v>
      </c>
      <c r="Z55">
        <f t="shared" si="17"/>
        <v>-1.7944863231729291</v>
      </c>
      <c r="AA55" t="e">
        <f t="shared" si="18"/>
        <v>#NUM!</v>
      </c>
      <c r="AB55" t="e">
        <f t="shared" si="19"/>
        <v>#NUM!</v>
      </c>
    </row>
    <row r="56" spans="1:28" x14ac:dyDescent="0.2">
      <c r="A56" s="5">
        <v>10773000</v>
      </c>
      <c r="B56" s="5">
        <v>5619600</v>
      </c>
      <c r="C56" s="5">
        <v>8221100</v>
      </c>
      <c r="D56" s="5">
        <v>12287000</v>
      </c>
      <c r="E56" s="5">
        <v>17645000</v>
      </c>
      <c r="F56" s="5">
        <v>9784600</v>
      </c>
      <c r="G56" s="5">
        <v>8255400</v>
      </c>
      <c r="H56" s="5">
        <v>7667300</v>
      </c>
      <c r="J56">
        <f t="shared" si="4"/>
        <v>-0.71183937128127228</v>
      </c>
      <c r="K56">
        <f t="shared" si="5"/>
        <v>-1.6507200811342275</v>
      </c>
      <c r="L56">
        <f t="shared" si="6"/>
        <v>-1.1018560826344534</v>
      </c>
      <c r="M56">
        <f t="shared" si="7"/>
        <v>-0.52212672054647435</v>
      </c>
      <c r="O56">
        <f t="shared" si="8"/>
        <v>0.13883527985803895</v>
      </c>
      <c r="P56">
        <f t="shared" si="9"/>
        <v>-0.80004542999491679</v>
      </c>
      <c r="Q56">
        <f t="shared" si="10"/>
        <v>-0.25118143149514249</v>
      </c>
      <c r="R56">
        <f t="shared" si="11"/>
        <v>0.32854793059283666</v>
      </c>
      <c r="T56">
        <f t="shared" si="12"/>
        <v>0.38401003379591342</v>
      </c>
      <c r="U56">
        <f t="shared" si="13"/>
        <v>-0.5548706760570421</v>
      </c>
      <c r="V56">
        <f t="shared" si="14"/>
        <v>-6.0066775572679611E-3</v>
      </c>
      <c r="W56">
        <f t="shared" si="15"/>
        <v>0.57372268453071118</v>
      </c>
      <c r="Y56">
        <f t="shared" si="16"/>
        <v>0.49062952415466521</v>
      </c>
      <c r="Z56">
        <f t="shared" si="17"/>
        <v>-0.44825118569829031</v>
      </c>
      <c r="AA56">
        <f t="shared" si="18"/>
        <v>0.1006128128014836</v>
      </c>
      <c r="AB56">
        <f t="shared" si="19"/>
        <v>0.68034217488946291</v>
      </c>
    </row>
    <row r="57" spans="1:28" x14ac:dyDescent="0.2">
      <c r="A57" s="5">
        <v>2330900</v>
      </c>
      <c r="B57" s="5">
        <v>1414300</v>
      </c>
      <c r="C57" s="5">
        <v>1597000</v>
      </c>
      <c r="D57" s="5">
        <v>1591300</v>
      </c>
      <c r="E57" s="5">
        <v>2316800</v>
      </c>
      <c r="F57" s="5">
        <v>1994900</v>
      </c>
      <c r="G57" s="5">
        <v>2068400</v>
      </c>
      <c r="H57" s="5">
        <v>2217300</v>
      </c>
      <c r="J57">
        <f t="shared" si="4"/>
        <v>8.7536039262615453E-3</v>
      </c>
      <c r="K57">
        <f t="shared" si="5"/>
        <v>-0.71204533179553098</v>
      </c>
      <c r="L57">
        <f t="shared" si="6"/>
        <v>-0.53676919478461038</v>
      </c>
      <c r="M57">
        <f t="shared" si="7"/>
        <v>-0.54192766198920295</v>
      </c>
      <c r="O57">
        <f t="shared" si="8"/>
        <v>0.22457068236577343</v>
      </c>
      <c r="P57">
        <f t="shared" si="9"/>
        <v>-0.49622825335601944</v>
      </c>
      <c r="Q57">
        <f t="shared" si="10"/>
        <v>-0.32095211634509863</v>
      </c>
      <c r="R57">
        <f t="shared" si="11"/>
        <v>-0.32611058354969119</v>
      </c>
      <c r="T57">
        <f t="shared" si="12"/>
        <v>0.17237190152607815</v>
      </c>
      <c r="U57">
        <f t="shared" si="13"/>
        <v>-0.54842703419571459</v>
      </c>
      <c r="V57">
        <f t="shared" si="14"/>
        <v>-0.37315089718479394</v>
      </c>
      <c r="W57">
        <f t="shared" si="15"/>
        <v>-0.3783093643893865</v>
      </c>
      <c r="Y57">
        <f t="shared" si="16"/>
        <v>7.2083131858533267E-2</v>
      </c>
      <c r="Z57">
        <f t="shared" si="17"/>
        <v>-0.64871580386325922</v>
      </c>
      <c r="AA57">
        <f t="shared" si="18"/>
        <v>-0.47343966685233868</v>
      </c>
      <c r="AB57">
        <f t="shared" si="19"/>
        <v>-0.47859813405693113</v>
      </c>
    </row>
    <row r="58" spans="1:28" x14ac:dyDescent="0.2">
      <c r="A58" s="5">
        <v>21093000</v>
      </c>
      <c r="B58" s="5">
        <v>6242300</v>
      </c>
      <c r="C58" s="5">
        <v>6614300</v>
      </c>
      <c r="D58" s="5">
        <v>9655700</v>
      </c>
      <c r="E58" s="5">
        <v>5551700</v>
      </c>
      <c r="F58" s="5">
        <v>5829100</v>
      </c>
      <c r="G58" s="5">
        <v>21612000</v>
      </c>
      <c r="H58" s="5">
        <v>8929500</v>
      </c>
      <c r="J58">
        <f t="shared" si="4"/>
        <v>1.9257627848162955</v>
      </c>
      <c r="K58">
        <f t="shared" si="5"/>
        <v>0.16914808331940417</v>
      </c>
      <c r="L58">
        <f t="shared" si="6"/>
        <v>0.25265887189764097</v>
      </c>
      <c r="M58">
        <f t="shared" si="7"/>
        <v>0.79845124225638864</v>
      </c>
      <c r="O58">
        <f t="shared" si="8"/>
        <v>1.8554192434695325</v>
      </c>
      <c r="P58">
        <f t="shared" si="9"/>
        <v>9.8804541972641033E-2</v>
      </c>
      <c r="Q58">
        <f t="shared" si="10"/>
        <v>0.18231533055087812</v>
      </c>
      <c r="R58">
        <f t="shared" si="11"/>
        <v>0.72810770090962584</v>
      </c>
      <c r="T58">
        <f t="shared" si="12"/>
        <v>-3.5068286762775291E-2</v>
      </c>
      <c r="U58">
        <f t="shared" si="13"/>
        <v>-1.7916829882596665</v>
      </c>
      <c r="V58">
        <f t="shared" si="14"/>
        <v>-1.7081721996814296</v>
      </c>
      <c r="W58">
        <f t="shared" si="15"/>
        <v>-1.1623798293226819</v>
      </c>
      <c r="Y58">
        <f t="shared" si="16"/>
        <v>1.2401130001153884</v>
      </c>
      <c r="Z58">
        <f t="shared" si="17"/>
        <v>-0.51650170138150298</v>
      </c>
      <c r="AA58">
        <f t="shared" si="18"/>
        <v>-0.43299091280326596</v>
      </c>
      <c r="AB58">
        <f t="shared" si="19"/>
        <v>0.11280145755548167</v>
      </c>
    </row>
    <row r="59" spans="1:28" x14ac:dyDescent="0.2">
      <c r="A59" s="5">
        <v>1114400</v>
      </c>
      <c r="B59" s="5">
        <v>519540</v>
      </c>
      <c r="C59" s="5">
        <v>0</v>
      </c>
      <c r="D59" s="5">
        <v>0</v>
      </c>
      <c r="E59" s="5">
        <v>0</v>
      </c>
      <c r="F59" s="5">
        <v>0</v>
      </c>
      <c r="G59" s="5">
        <v>620220</v>
      </c>
      <c r="H59" s="5">
        <v>575560</v>
      </c>
      <c r="J59" t="e">
        <f t="shared" si="4"/>
        <v>#DIV/0!</v>
      </c>
      <c r="K59" t="e">
        <f t="shared" si="5"/>
        <v>#DIV/0!</v>
      </c>
      <c r="L59" t="e">
        <f t="shared" si="6"/>
        <v>#DIV/0!</v>
      </c>
      <c r="M59" t="e">
        <f t="shared" si="7"/>
        <v>#DIV/0!</v>
      </c>
      <c r="O59" t="e">
        <f t="shared" si="8"/>
        <v>#DIV/0!</v>
      </c>
      <c r="P59" t="e">
        <f t="shared" si="9"/>
        <v>#DIV/0!</v>
      </c>
      <c r="Q59" t="e">
        <f t="shared" si="10"/>
        <v>#DIV/0!</v>
      </c>
      <c r="R59" t="e">
        <f t="shared" si="11"/>
        <v>#DIV/0!</v>
      </c>
      <c r="T59">
        <f t="shared" si="12"/>
        <v>0.84541520919664037</v>
      </c>
      <c r="U59">
        <f t="shared" si="13"/>
        <v>-0.25554522053684503</v>
      </c>
      <c r="V59" t="e">
        <f t="shared" si="14"/>
        <v>#NUM!</v>
      </c>
      <c r="W59" t="e">
        <f t="shared" si="15"/>
        <v>#NUM!</v>
      </c>
      <c r="Y59">
        <f t="shared" si="16"/>
        <v>0.95322892612305388</v>
      </c>
      <c r="Z59">
        <f t="shared" si="17"/>
        <v>-0.14773150361043155</v>
      </c>
      <c r="AA59" t="e">
        <f t="shared" si="18"/>
        <v>#NUM!</v>
      </c>
      <c r="AB59" t="e">
        <f t="shared" si="19"/>
        <v>#NUM!</v>
      </c>
    </row>
    <row r="60" spans="1:28" x14ac:dyDescent="0.2">
      <c r="A60" s="5">
        <v>9741400</v>
      </c>
      <c r="B60" s="5">
        <v>4402600</v>
      </c>
      <c r="C60" s="5">
        <v>12128000</v>
      </c>
      <c r="D60" s="5">
        <v>16238000</v>
      </c>
      <c r="E60" s="5">
        <v>8175900</v>
      </c>
      <c r="F60" s="5">
        <v>4272600</v>
      </c>
      <c r="G60" s="5">
        <v>5819400</v>
      </c>
      <c r="H60" s="5">
        <v>5403800</v>
      </c>
      <c r="J60">
        <f t="shared" si="4"/>
        <v>0.25275157562245193</v>
      </c>
      <c r="K60">
        <f t="shared" si="5"/>
        <v>-0.89302177709162422</v>
      </c>
      <c r="L60">
        <f t="shared" si="6"/>
        <v>0.56889220282867214</v>
      </c>
      <c r="M60">
        <f t="shared" si="7"/>
        <v>0.98992449398577387</v>
      </c>
      <c r="O60">
        <f t="shared" si="8"/>
        <v>1.1890148677973285</v>
      </c>
      <c r="P60">
        <f t="shared" si="9"/>
        <v>4.32415150832526E-2</v>
      </c>
      <c r="Q60">
        <f t="shared" si="10"/>
        <v>1.5051554950035488</v>
      </c>
      <c r="R60">
        <f t="shared" si="11"/>
        <v>1.9261877861606505</v>
      </c>
      <c r="T60">
        <f t="shared" si="12"/>
        <v>0.74325871228383589</v>
      </c>
      <c r="U60">
        <f t="shared" si="13"/>
        <v>-0.40251464043024027</v>
      </c>
      <c r="V60">
        <f t="shared" si="14"/>
        <v>1.059399339490056</v>
      </c>
      <c r="W60">
        <f t="shared" si="15"/>
        <v>1.4804316306471577</v>
      </c>
      <c r="Y60">
        <f t="shared" si="16"/>
        <v>0.85015484622609827</v>
      </c>
      <c r="Z60">
        <f t="shared" si="17"/>
        <v>-0.29561850648797777</v>
      </c>
      <c r="AA60">
        <f t="shared" si="18"/>
        <v>1.1662954734323185</v>
      </c>
      <c r="AB60">
        <f t="shared" si="19"/>
        <v>1.5873277645894199</v>
      </c>
    </row>
    <row r="61" spans="1:28" x14ac:dyDescent="0.2">
      <c r="A61" s="5">
        <v>4468400</v>
      </c>
      <c r="B61" s="5">
        <v>5308300</v>
      </c>
      <c r="C61" s="5">
        <v>0</v>
      </c>
      <c r="D61" s="5">
        <v>3159600</v>
      </c>
      <c r="E61" s="5">
        <v>2224500</v>
      </c>
      <c r="F61" s="5">
        <v>6503800</v>
      </c>
      <c r="G61" s="5">
        <v>4871400</v>
      </c>
      <c r="H61" s="5">
        <v>4312300</v>
      </c>
      <c r="J61">
        <f t="shared" si="4"/>
        <v>1.0062772395425985</v>
      </c>
      <c r="K61">
        <f t="shared" si="5"/>
        <v>1.2547688087961195</v>
      </c>
      <c r="L61" t="e">
        <f t="shared" si="6"/>
        <v>#NUM!</v>
      </c>
      <c r="M61">
        <f t="shared" si="7"/>
        <v>0.50626082870406997</v>
      </c>
      <c r="O61">
        <f t="shared" si="8"/>
        <v>-0.54152455535839528</v>
      </c>
      <c r="P61">
        <f t="shared" si="9"/>
        <v>-0.29303298610487433</v>
      </c>
      <c r="Q61" t="e">
        <f t="shared" si="10"/>
        <v>#NUM!</v>
      </c>
      <c r="R61">
        <f t="shared" si="11"/>
        <v>-1.0415409661969237</v>
      </c>
      <c r="T61">
        <f t="shared" si="12"/>
        <v>-0.12457811244360194</v>
      </c>
      <c r="U61">
        <f t="shared" si="13"/>
        <v>0.12391345680991911</v>
      </c>
      <c r="V61" t="e">
        <f t="shared" si="14"/>
        <v>#NUM!</v>
      </c>
      <c r="W61">
        <f t="shared" si="15"/>
        <v>-0.62459452328213039</v>
      </c>
      <c r="Y61">
        <f t="shared" si="16"/>
        <v>5.1300790425756651E-2</v>
      </c>
      <c r="Z61">
        <f t="shared" si="17"/>
        <v>0.29979235967927781</v>
      </c>
      <c r="AA61" t="e">
        <f t="shared" si="18"/>
        <v>#NUM!</v>
      </c>
      <c r="AB61">
        <f t="shared" si="19"/>
        <v>-0.44871562041277169</v>
      </c>
    </row>
    <row r="62" spans="1:28" x14ac:dyDescent="0.2">
      <c r="A62" s="5">
        <v>909380000</v>
      </c>
      <c r="B62" s="5">
        <v>1047300000</v>
      </c>
      <c r="C62" s="5">
        <v>1093500000</v>
      </c>
      <c r="D62" s="5">
        <v>1270900000</v>
      </c>
      <c r="E62" s="5">
        <v>1138600000</v>
      </c>
      <c r="F62" s="5">
        <v>984890000</v>
      </c>
      <c r="G62" s="5">
        <v>956710000</v>
      </c>
      <c r="H62" s="5">
        <v>1161500000</v>
      </c>
      <c r="J62">
        <f t="shared" si="4"/>
        <v>-0.32430582449871503</v>
      </c>
      <c r="K62">
        <f t="shared" si="5"/>
        <v>-0.12058624211723658</v>
      </c>
      <c r="L62">
        <f t="shared" si="6"/>
        <v>-5.8307784455690612E-2</v>
      </c>
      <c r="M62">
        <f t="shared" si="7"/>
        <v>0.15858951237779229</v>
      </c>
      <c r="O62">
        <f t="shared" si="8"/>
        <v>-0.11507932719005967</v>
      </c>
      <c r="P62">
        <f t="shared" si="9"/>
        <v>8.8640255191418896E-2</v>
      </c>
      <c r="Q62">
        <f t="shared" si="10"/>
        <v>0.1509187128529646</v>
      </c>
      <c r="R62">
        <f t="shared" si="11"/>
        <v>0.36781600968644751</v>
      </c>
      <c r="T62">
        <f t="shared" si="12"/>
        <v>-7.3198402912709293E-2</v>
      </c>
      <c r="U62">
        <f t="shared" si="13"/>
        <v>0.13052117946876918</v>
      </c>
      <c r="V62">
        <f t="shared" si="14"/>
        <v>0.1927996371303152</v>
      </c>
      <c r="W62">
        <f t="shared" si="15"/>
        <v>0.40969693396379792</v>
      </c>
      <c r="Y62">
        <f t="shared" si="16"/>
        <v>-0.35303397380373863</v>
      </c>
      <c r="Z62">
        <f t="shared" si="17"/>
        <v>-0.14931439142226027</v>
      </c>
      <c r="AA62">
        <f t="shared" si="18"/>
        <v>-8.7035933760714404E-2</v>
      </c>
      <c r="AB62">
        <f t="shared" si="19"/>
        <v>0.12986136307276863</v>
      </c>
    </row>
    <row r="63" spans="1:28" x14ac:dyDescent="0.2">
      <c r="A63" s="5">
        <v>23582000</v>
      </c>
      <c r="B63" s="5">
        <v>31812000</v>
      </c>
      <c r="C63" s="5">
        <v>22880000</v>
      </c>
      <c r="D63" s="5">
        <v>37947000</v>
      </c>
      <c r="E63" s="5">
        <v>17508000</v>
      </c>
      <c r="F63" s="5">
        <v>26559000</v>
      </c>
      <c r="G63" s="5">
        <v>24342000</v>
      </c>
      <c r="H63" s="5">
        <v>38270000</v>
      </c>
      <c r="J63">
        <f t="shared" si="4"/>
        <v>0.42967179003056744</v>
      </c>
      <c r="K63">
        <f t="shared" si="5"/>
        <v>0.86155678694936799</v>
      </c>
      <c r="L63">
        <f t="shared" si="6"/>
        <v>0.38607276302670462</v>
      </c>
      <c r="M63">
        <f t="shared" si="7"/>
        <v>1.1159715450043126</v>
      </c>
      <c r="O63">
        <f t="shared" si="8"/>
        <v>-0.17151474820470494</v>
      </c>
      <c r="P63">
        <f t="shared" si="9"/>
        <v>0.2603702487140957</v>
      </c>
      <c r="Q63">
        <f t="shared" si="10"/>
        <v>-0.21511377520856775</v>
      </c>
      <c r="R63">
        <f t="shared" si="11"/>
        <v>0.51478500676904038</v>
      </c>
      <c r="T63">
        <f t="shared" si="12"/>
        <v>-4.5761629257814372E-2</v>
      </c>
      <c r="U63">
        <f t="shared" si="13"/>
        <v>0.38612336766098593</v>
      </c>
      <c r="V63">
        <f t="shared" si="14"/>
        <v>-8.936065626167726E-2</v>
      </c>
      <c r="W63">
        <f t="shared" si="15"/>
        <v>0.64053812571593083</v>
      </c>
      <c r="Y63">
        <f t="shared" si="16"/>
        <v>-0.69852782188624341</v>
      </c>
      <c r="Z63">
        <f t="shared" si="17"/>
        <v>-0.26664282496744302</v>
      </c>
      <c r="AA63">
        <f t="shared" si="18"/>
        <v>-0.74212684889010638</v>
      </c>
      <c r="AB63">
        <f t="shared" si="19"/>
        <v>-1.2228066912498208E-2</v>
      </c>
    </row>
    <row r="64" spans="1:28" x14ac:dyDescent="0.2">
      <c r="A64" s="5">
        <v>1132600</v>
      </c>
      <c r="B64" s="5">
        <v>800980</v>
      </c>
      <c r="C64" s="5">
        <v>0</v>
      </c>
      <c r="D64" s="5">
        <v>0</v>
      </c>
      <c r="E64" s="5">
        <v>0</v>
      </c>
      <c r="F64" s="5">
        <v>984110</v>
      </c>
      <c r="G64" s="5">
        <v>1037800</v>
      </c>
      <c r="H64" s="5">
        <v>745550</v>
      </c>
      <c r="J64" t="e">
        <f t="shared" si="4"/>
        <v>#DIV/0!</v>
      </c>
      <c r="K64" t="e">
        <f t="shared" si="5"/>
        <v>#DIV/0!</v>
      </c>
      <c r="L64" t="e">
        <f t="shared" si="6"/>
        <v>#DIV/0!</v>
      </c>
      <c r="M64" t="e">
        <f t="shared" si="7"/>
        <v>#DIV/0!</v>
      </c>
      <c r="O64">
        <f t="shared" si="8"/>
        <v>0.20274694639011542</v>
      </c>
      <c r="P64">
        <f t="shared" si="9"/>
        <v>-0.29705336359920559</v>
      </c>
      <c r="Q64" t="e">
        <f t="shared" si="10"/>
        <v>#NUM!</v>
      </c>
      <c r="R64" t="e">
        <f t="shared" si="11"/>
        <v>#NUM!</v>
      </c>
      <c r="T64">
        <f t="shared" si="12"/>
        <v>0.12610999394883302</v>
      </c>
      <c r="U64">
        <f t="shared" si="13"/>
        <v>-0.37369031604048808</v>
      </c>
      <c r="V64" t="e">
        <f t="shared" si="14"/>
        <v>#NUM!</v>
      </c>
      <c r="W64" t="e">
        <f t="shared" si="15"/>
        <v>#NUM!</v>
      </c>
      <c r="Y64">
        <f t="shared" si="16"/>
        <v>0.60326142033066465</v>
      </c>
      <c r="Z64">
        <f t="shared" si="17"/>
        <v>0.10346111034134348</v>
      </c>
      <c r="AA64" t="e">
        <f t="shared" si="18"/>
        <v>#NUM!</v>
      </c>
      <c r="AB64" t="e">
        <f t="shared" si="19"/>
        <v>#NUM!</v>
      </c>
    </row>
    <row r="65" spans="1:28" x14ac:dyDescent="0.2">
      <c r="A65" s="5">
        <v>1656400</v>
      </c>
      <c r="B65" s="5">
        <v>785510</v>
      </c>
      <c r="C65" s="5">
        <v>2682800</v>
      </c>
      <c r="D65" s="5">
        <v>2369300</v>
      </c>
      <c r="E65" s="5">
        <v>1910500</v>
      </c>
      <c r="F65" s="5">
        <v>0</v>
      </c>
      <c r="G65" s="5">
        <v>1060300</v>
      </c>
      <c r="H65" s="5">
        <v>0</v>
      </c>
      <c r="J65">
        <f t="shared" si="4"/>
        <v>-0.20589914987499508</v>
      </c>
      <c r="K65">
        <f t="shared" si="5"/>
        <v>-1.2822487105979083</v>
      </c>
      <c r="L65">
        <f t="shared" si="6"/>
        <v>0.48978924946989216</v>
      </c>
      <c r="M65">
        <f t="shared" si="7"/>
        <v>0.31051062602838214</v>
      </c>
      <c r="O65" t="e">
        <f t="shared" si="8"/>
        <v>#DIV/0!</v>
      </c>
      <c r="P65" t="e">
        <f t="shared" si="9"/>
        <v>#DIV/0!</v>
      </c>
      <c r="Q65" t="e">
        <f t="shared" si="10"/>
        <v>#DIV/0!</v>
      </c>
      <c r="R65" t="e">
        <f t="shared" si="11"/>
        <v>#DIV/0!</v>
      </c>
      <c r="T65">
        <f t="shared" si="12"/>
        <v>0.64357859088352765</v>
      </c>
      <c r="U65">
        <f t="shared" si="13"/>
        <v>-0.43277096983938573</v>
      </c>
      <c r="V65">
        <f t="shared" si="14"/>
        <v>1.3392669902284149</v>
      </c>
      <c r="W65">
        <f t="shared" si="15"/>
        <v>1.1599883667869049</v>
      </c>
      <c r="Y65" t="e">
        <f t="shared" si="16"/>
        <v>#DIV/0!</v>
      </c>
      <c r="Z65" t="e">
        <f t="shared" si="17"/>
        <v>#DIV/0!</v>
      </c>
      <c r="AA65" t="e">
        <f t="shared" si="18"/>
        <v>#DIV/0!</v>
      </c>
      <c r="AB65" t="e">
        <f t="shared" si="19"/>
        <v>#DIV/0!</v>
      </c>
    </row>
    <row r="66" spans="1:28" x14ac:dyDescent="0.2">
      <c r="A66" s="5">
        <v>15401000</v>
      </c>
      <c r="B66" s="5">
        <v>10425000</v>
      </c>
      <c r="C66" s="5">
        <v>32731000</v>
      </c>
      <c r="D66" s="5">
        <v>10343000</v>
      </c>
      <c r="E66" s="5">
        <v>10642000</v>
      </c>
      <c r="F66" s="5">
        <v>10594000</v>
      </c>
      <c r="G66" s="5">
        <v>12618000</v>
      </c>
      <c r="H66" s="5">
        <v>12562000</v>
      </c>
      <c r="J66">
        <f t="shared" si="4"/>
        <v>0.5332547207413546</v>
      </c>
      <c r="K66">
        <f t="shared" si="5"/>
        <v>-2.9721924963569357E-2</v>
      </c>
      <c r="L66">
        <f t="shared" si="6"/>
        <v>1.6208883717510623</v>
      </c>
      <c r="M66">
        <f t="shared" si="7"/>
        <v>-4.1114606793161888E-2</v>
      </c>
      <c r="O66">
        <f t="shared" si="8"/>
        <v>0.5397766156269268</v>
      </c>
      <c r="P66">
        <f t="shared" si="9"/>
        <v>-2.320003007799731E-2</v>
      </c>
      <c r="Q66">
        <f t="shared" si="10"/>
        <v>1.6274102666366344</v>
      </c>
      <c r="R66">
        <f t="shared" si="11"/>
        <v>-3.4592711907589911E-2</v>
      </c>
      <c r="T66">
        <f t="shared" si="12"/>
        <v>0.28754077347137669</v>
      </c>
      <c r="U66">
        <f t="shared" si="13"/>
        <v>-0.27543587223354721</v>
      </c>
      <c r="V66">
        <f t="shared" si="14"/>
        <v>1.3751744244810846</v>
      </c>
      <c r="W66">
        <f t="shared" si="15"/>
        <v>-0.28682855406313984</v>
      </c>
      <c r="Y66">
        <f t="shared" si="16"/>
        <v>0.29395785492417231</v>
      </c>
      <c r="Z66">
        <f t="shared" si="17"/>
        <v>-0.2690187907807518</v>
      </c>
      <c r="AA66">
        <f t="shared" si="18"/>
        <v>1.3815915059338801</v>
      </c>
      <c r="AB66">
        <f t="shared" si="19"/>
        <v>-0.28041147261034416</v>
      </c>
    </row>
    <row r="67" spans="1:28" x14ac:dyDescent="0.2">
      <c r="A67" s="5">
        <v>2520900</v>
      </c>
      <c r="B67" s="5">
        <v>1748800</v>
      </c>
      <c r="C67" s="5">
        <v>2154800</v>
      </c>
      <c r="D67" s="5">
        <v>2722000</v>
      </c>
      <c r="E67" s="5">
        <v>1909300</v>
      </c>
      <c r="F67" s="5">
        <v>3704900</v>
      </c>
      <c r="G67" s="5">
        <v>2049100</v>
      </c>
      <c r="H67" s="5">
        <v>1862300</v>
      </c>
      <c r="J67">
        <f t="shared" si="4"/>
        <v>0.4008950850213141</v>
      </c>
      <c r="K67">
        <f t="shared" si="5"/>
        <v>-0.12667849882360002</v>
      </c>
      <c r="L67">
        <f t="shared" si="6"/>
        <v>0.1745101653435909</v>
      </c>
      <c r="M67">
        <f t="shared" si="7"/>
        <v>0.51162326189585239</v>
      </c>
      <c r="O67">
        <f t="shared" si="8"/>
        <v>-0.55549571290083</v>
      </c>
      <c r="P67">
        <f t="shared" si="9"/>
        <v>-1.083069296745744</v>
      </c>
      <c r="Q67">
        <f t="shared" si="10"/>
        <v>-0.78188063257855323</v>
      </c>
      <c r="R67">
        <f t="shared" si="11"/>
        <v>-0.44476753602629165</v>
      </c>
      <c r="T67">
        <f t="shared" si="12"/>
        <v>0.29894849762225184</v>
      </c>
      <c r="U67">
        <f t="shared" si="13"/>
        <v>-0.2286250862226622</v>
      </c>
      <c r="V67">
        <f t="shared" si="14"/>
        <v>7.2563577944528682E-2</v>
      </c>
      <c r="W67">
        <f t="shared" si="15"/>
        <v>0.40967667449679007</v>
      </c>
      <c r="Y67">
        <f t="shared" si="16"/>
        <v>0.43685339298387982</v>
      </c>
      <c r="Z67">
        <f t="shared" si="17"/>
        <v>-9.0720190861034278E-2</v>
      </c>
      <c r="AA67">
        <f t="shared" si="18"/>
        <v>0.21046847330615659</v>
      </c>
      <c r="AB67">
        <f t="shared" si="19"/>
        <v>0.54758156985841822</v>
      </c>
    </row>
    <row r="68" spans="1:28" x14ac:dyDescent="0.2">
      <c r="A68" s="5">
        <v>716290</v>
      </c>
      <c r="B68" s="5">
        <v>799790</v>
      </c>
      <c r="C68" s="5">
        <v>568230</v>
      </c>
      <c r="D68" s="5">
        <v>484040</v>
      </c>
      <c r="E68" s="5">
        <v>720980</v>
      </c>
      <c r="F68" s="5">
        <v>650190</v>
      </c>
      <c r="G68" s="5">
        <v>1097000</v>
      </c>
      <c r="H68" s="5">
        <v>646090</v>
      </c>
      <c r="J68">
        <f t="shared" ref="J68:J131" si="20">LOG(A68/$E68,2)</f>
        <v>-9.4154386546910513E-3</v>
      </c>
      <c r="K68">
        <f t="shared" ref="K68:K131" si="21">LOG(B68/$E68,2)</f>
        <v>0.14966200320659243</v>
      </c>
      <c r="L68">
        <f t="shared" ref="L68:L131" si="22">LOG(C68/$E68,2)</f>
        <v>-0.34348423825380986</v>
      </c>
      <c r="M68">
        <f t="shared" ref="M68:M131" si="23">LOG(D68/$E68,2)</f>
        <v>-0.57483296606276613</v>
      </c>
      <c r="O68">
        <f t="shared" ref="O68:O131" si="24">LOG(A68/$F68,2)</f>
        <v>0.13968243359988797</v>
      </c>
      <c r="P68">
        <f t="shared" ref="P68:P131" si="25">LOG(B68/$F68,2)</f>
        <v>0.29875987546117144</v>
      </c>
      <c r="Q68">
        <f t="shared" ref="Q68:Q131" si="26">LOG(C68/$F68,2)</f>
        <v>-0.19438636599923095</v>
      </c>
      <c r="R68">
        <f t="shared" ref="R68:R131" si="27">LOG(D68/$F68,2)</f>
        <v>-0.42573509380818719</v>
      </c>
      <c r="T68">
        <f t="shared" ref="T68:T131" si="28">LOG(A68/$G68,2)</f>
        <v>-0.61494781965203771</v>
      </c>
      <c r="U68">
        <f t="shared" ref="U68:U131" si="29">LOG(B68/$G68,2)</f>
        <v>-0.45587037779075434</v>
      </c>
      <c r="V68">
        <f t="shared" ref="V68:V131" si="30">LOG(C68/$G68,2)</f>
        <v>-0.94901661925115666</v>
      </c>
      <c r="W68">
        <f t="shared" ref="W68:W131" si="31">LOG(D68/$G68,2)</f>
        <v>-1.1803653470601128</v>
      </c>
      <c r="Y68">
        <f t="shared" ref="Y68:Y131" si="32">LOG(A68/$H68,2)</f>
        <v>0.1488086553919668</v>
      </c>
      <c r="Z68">
        <f t="shared" ref="Z68:Z131" si="33">LOG(B68/$H68,2)</f>
        <v>0.3078860972532505</v>
      </c>
      <c r="AA68">
        <f t="shared" ref="AA68:AA131" si="34">LOG(C68/$H68,2)</f>
        <v>-0.18526014420715198</v>
      </c>
      <c r="AB68">
        <f t="shared" ref="AB68:AB131" si="35">LOG(D68/$H68,2)</f>
        <v>-0.41660887201610797</v>
      </c>
    </row>
    <row r="69" spans="1:28" x14ac:dyDescent="0.2">
      <c r="A69" s="5">
        <v>1307500</v>
      </c>
      <c r="B69" s="5">
        <v>1283600</v>
      </c>
      <c r="C69" s="5">
        <v>1107600</v>
      </c>
      <c r="D69" s="5">
        <v>1173000</v>
      </c>
      <c r="E69" s="5">
        <v>1653300</v>
      </c>
      <c r="F69" s="5">
        <v>0</v>
      </c>
      <c r="G69" s="5">
        <v>918670</v>
      </c>
      <c r="H69" s="5">
        <v>1667100</v>
      </c>
      <c r="J69">
        <f t="shared" si="20"/>
        <v>-0.33853758653199578</v>
      </c>
      <c r="K69">
        <f t="shared" si="21"/>
        <v>-0.36515283827185441</v>
      </c>
      <c r="L69">
        <f t="shared" si="22"/>
        <v>-0.57791157418673134</v>
      </c>
      <c r="M69">
        <f t="shared" si="23"/>
        <v>-0.49514551963779102</v>
      </c>
      <c r="O69" t="e">
        <f t="shared" si="24"/>
        <v>#DIV/0!</v>
      </c>
      <c r="P69" t="e">
        <f t="shared" si="25"/>
        <v>#DIV/0!</v>
      </c>
      <c r="Q69" t="e">
        <f t="shared" si="26"/>
        <v>#DIV/0!</v>
      </c>
      <c r="R69" t="e">
        <f t="shared" si="27"/>
        <v>#DIV/0!</v>
      </c>
      <c r="T69">
        <f t="shared" si="28"/>
        <v>0.509192324418137</v>
      </c>
      <c r="U69">
        <f t="shared" si="29"/>
        <v>0.48257707267827826</v>
      </c>
      <c r="V69">
        <f t="shared" si="30"/>
        <v>0.26981833676340133</v>
      </c>
      <c r="W69">
        <f t="shared" si="31"/>
        <v>0.35258439131234176</v>
      </c>
      <c r="Y69">
        <f t="shared" si="32"/>
        <v>-0.35052969964997877</v>
      </c>
      <c r="Z69">
        <f t="shared" si="33"/>
        <v>-0.37714495138983745</v>
      </c>
      <c r="AA69">
        <f t="shared" si="34"/>
        <v>-0.58990368730471465</v>
      </c>
      <c r="AB69">
        <f t="shared" si="35"/>
        <v>-0.50713763275577406</v>
      </c>
    </row>
    <row r="70" spans="1:28" x14ac:dyDescent="0.2">
      <c r="A70" s="5">
        <v>1232600</v>
      </c>
      <c r="B70" s="5">
        <v>2243600</v>
      </c>
      <c r="C70" s="5">
        <v>2228300</v>
      </c>
      <c r="D70" s="5">
        <v>2718700</v>
      </c>
      <c r="E70" s="5">
        <v>2864500</v>
      </c>
      <c r="F70" s="5">
        <v>3307600</v>
      </c>
      <c r="G70" s="5">
        <v>2012800</v>
      </c>
      <c r="H70" s="5">
        <v>1889000</v>
      </c>
      <c r="J70">
        <f t="shared" si="20"/>
        <v>-1.2165786415509507</v>
      </c>
      <c r="K70">
        <f t="shared" si="21"/>
        <v>-0.35246784963777533</v>
      </c>
      <c r="L70">
        <f t="shared" si="22"/>
        <v>-0.36233985941170449</v>
      </c>
      <c r="M70">
        <f t="shared" si="23"/>
        <v>-7.5366374487951956E-2</v>
      </c>
      <c r="O70">
        <f t="shared" si="24"/>
        <v>-1.4240800785230949</v>
      </c>
      <c r="P70">
        <f t="shared" si="25"/>
        <v>-0.55996928660991963</v>
      </c>
      <c r="Q70">
        <f t="shared" si="26"/>
        <v>-0.56984129638384895</v>
      </c>
      <c r="R70">
        <f t="shared" si="27"/>
        <v>-0.28286781146009643</v>
      </c>
      <c r="T70">
        <f t="shared" si="28"/>
        <v>-0.70749913111067952</v>
      </c>
      <c r="U70">
        <f t="shared" si="29"/>
        <v>0.15661166080249569</v>
      </c>
      <c r="V70">
        <f t="shared" si="30"/>
        <v>0.14673965102856645</v>
      </c>
      <c r="W70">
        <f t="shared" si="31"/>
        <v>0.43371313595231903</v>
      </c>
      <c r="Y70">
        <f t="shared" si="32"/>
        <v>-0.6159180055071225</v>
      </c>
      <c r="Z70">
        <f t="shared" si="33"/>
        <v>0.24819278640605297</v>
      </c>
      <c r="AA70">
        <f t="shared" si="34"/>
        <v>0.23832077663212356</v>
      </c>
      <c r="AB70">
        <f t="shared" si="35"/>
        <v>0.52529426155587611</v>
      </c>
    </row>
    <row r="71" spans="1:28" x14ac:dyDescent="0.2">
      <c r="A71" s="5">
        <v>245080</v>
      </c>
      <c r="B71" s="5">
        <v>0</v>
      </c>
      <c r="C71" s="5">
        <v>397850</v>
      </c>
      <c r="D71" s="5">
        <v>369890</v>
      </c>
      <c r="E71" s="5">
        <v>222780</v>
      </c>
      <c r="F71" s="5">
        <v>0</v>
      </c>
      <c r="G71" s="5">
        <v>349790</v>
      </c>
      <c r="H71" s="5">
        <v>362760</v>
      </c>
      <c r="J71">
        <f t="shared" si="20"/>
        <v>0.1376330354014326</v>
      </c>
      <c r="K71" t="e">
        <f t="shared" si="21"/>
        <v>#NUM!</v>
      </c>
      <c r="L71">
        <f t="shared" si="22"/>
        <v>0.83660487796840954</v>
      </c>
      <c r="M71">
        <f t="shared" si="23"/>
        <v>0.73147657660922738</v>
      </c>
      <c r="O71" t="e">
        <f t="shared" si="24"/>
        <v>#DIV/0!</v>
      </c>
      <c r="P71" t="e">
        <f t="shared" si="25"/>
        <v>#DIV/0!</v>
      </c>
      <c r="Q71" t="e">
        <f t="shared" si="26"/>
        <v>#DIV/0!</v>
      </c>
      <c r="R71" t="e">
        <f t="shared" si="27"/>
        <v>#DIV/0!</v>
      </c>
      <c r="T71">
        <f t="shared" si="28"/>
        <v>-0.5132362888161629</v>
      </c>
      <c r="U71" t="e">
        <f t="shared" si="29"/>
        <v>#NUM!</v>
      </c>
      <c r="V71">
        <f t="shared" si="30"/>
        <v>0.18573555375081385</v>
      </c>
      <c r="W71">
        <f t="shared" si="31"/>
        <v>8.0607252391631787E-2</v>
      </c>
      <c r="Y71">
        <f t="shared" si="32"/>
        <v>-0.56576262837153446</v>
      </c>
      <c r="Z71" t="e">
        <f t="shared" si="33"/>
        <v>#NUM!</v>
      </c>
      <c r="AA71">
        <f t="shared" si="34"/>
        <v>0.13320921419544265</v>
      </c>
      <c r="AB71">
        <f t="shared" si="35"/>
        <v>2.8080912836260435E-2</v>
      </c>
    </row>
    <row r="72" spans="1:28" x14ac:dyDescent="0.2">
      <c r="A72" s="5">
        <v>2851800</v>
      </c>
      <c r="B72" s="5">
        <v>3031100</v>
      </c>
      <c r="C72" s="5">
        <v>3057000</v>
      </c>
      <c r="D72" s="5">
        <v>4039000</v>
      </c>
      <c r="E72" s="5">
        <v>2382400</v>
      </c>
      <c r="F72" s="5">
        <v>4515900</v>
      </c>
      <c r="G72" s="5">
        <v>2275300</v>
      </c>
      <c r="H72" s="5">
        <v>2643700</v>
      </c>
      <c r="J72">
        <f t="shared" si="20"/>
        <v>0.25945714844139228</v>
      </c>
      <c r="K72">
        <f t="shared" si="21"/>
        <v>0.34742579029323445</v>
      </c>
      <c r="L72">
        <f t="shared" si="22"/>
        <v>0.35970089319223236</v>
      </c>
      <c r="M72">
        <f t="shared" si="23"/>
        <v>0.76158248700834918</v>
      </c>
      <c r="O72">
        <f t="shared" si="24"/>
        <v>-0.66314073198022216</v>
      </c>
      <c r="P72">
        <f t="shared" si="25"/>
        <v>-0.57517209012837978</v>
      </c>
      <c r="Q72">
        <f t="shared" si="26"/>
        <v>-0.56289698722938175</v>
      </c>
      <c r="R72">
        <f t="shared" si="27"/>
        <v>-0.1610153934132651</v>
      </c>
      <c r="T72">
        <f t="shared" si="28"/>
        <v>0.32581602920536812</v>
      </c>
      <c r="U72">
        <f t="shared" si="29"/>
        <v>0.41378467105721034</v>
      </c>
      <c r="V72">
        <f t="shared" si="30"/>
        <v>0.42605977395620842</v>
      </c>
      <c r="W72">
        <f t="shared" si="31"/>
        <v>0.82794136777232474</v>
      </c>
      <c r="Y72">
        <f t="shared" si="32"/>
        <v>0.10931433451206665</v>
      </c>
      <c r="Z72">
        <f t="shared" si="33"/>
        <v>0.19728297636390879</v>
      </c>
      <c r="AA72">
        <f t="shared" si="34"/>
        <v>0.20955807926290665</v>
      </c>
      <c r="AB72">
        <f t="shared" si="35"/>
        <v>0.61143967307902347</v>
      </c>
    </row>
    <row r="73" spans="1:28" x14ac:dyDescent="0.2">
      <c r="A73" s="5">
        <v>4378900</v>
      </c>
      <c r="B73" s="5">
        <v>8418300</v>
      </c>
      <c r="C73" s="5">
        <v>12772000</v>
      </c>
      <c r="D73" s="5">
        <v>15686000</v>
      </c>
      <c r="E73" s="5">
        <v>6889500</v>
      </c>
      <c r="F73" s="5">
        <v>13217000</v>
      </c>
      <c r="G73" s="5">
        <v>6008100</v>
      </c>
      <c r="H73" s="5">
        <v>10026000</v>
      </c>
      <c r="J73">
        <f t="shared" si="20"/>
        <v>-0.65383078063044087</v>
      </c>
      <c r="K73">
        <f t="shared" si="21"/>
        <v>0.28912963913146322</v>
      </c>
      <c r="L73">
        <f t="shared" si="22"/>
        <v>0.8905132686279934</v>
      </c>
      <c r="M73">
        <f t="shared" si="23"/>
        <v>1.1870063161390851</v>
      </c>
      <c r="O73">
        <f t="shared" si="24"/>
        <v>-1.593754341738405</v>
      </c>
      <c r="P73">
        <f t="shared" si="25"/>
        <v>-0.6507939219765011</v>
      </c>
      <c r="Q73">
        <f t="shared" si="26"/>
        <v>-4.9410292479970822E-2</v>
      </c>
      <c r="R73">
        <f t="shared" si="27"/>
        <v>0.24708275503112079</v>
      </c>
      <c r="T73">
        <f t="shared" si="28"/>
        <v>-0.45634032190292145</v>
      </c>
      <c r="U73">
        <f t="shared" si="29"/>
        <v>0.48662009785898258</v>
      </c>
      <c r="V73">
        <f t="shared" si="30"/>
        <v>1.0880037273555128</v>
      </c>
      <c r="W73">
        <f t="shared" si="31"/>
        <v>1.3844967748666046</v>
      </c>
      <c r="Y73">
        <f t="shared" si="32"/>
        <v>-1.1951057304706847</v>
      </c>
      <c r="Z73">
        <f t="shared" si="33"/>
        <v>-0.25214531070878071</v>
      </c>
      <c r="AA73">
        <f t="shared" si="34"/>
        <v>0.34923831878774936</v>
      </c>
      <c r="AB73">
        <f t="shared" si="35"/>
        <v>0.6457313662988412</v>
      </c>
    </row>
    <row r="74" spans="1:28" x14ac:dyDescent="0.2">
      <c r="A74" s="5">
        <v>8114700</v>
      </c>
      <c r="B74" s="5">
        <v>7301200</v>
      </c>
      <c r="C74" s="5">
        <v>9685500</v>
      </c>
      <c r="D74" s="5">
        <v>7186800</v>
      </c>
      <c r="E74" s="5">
        <v>9585700</v>
      </c>
      <c r="F74" s="5">
        <v>7456600</v>
      </c>
      <c r="G74" s="5">
        <v>7730500</v>
      </c>
      <c r="H74" s="5">
        <v>10656000</v>
      </c>
      <c r="J74">
        <f t="shared" si="20"/>
        <v>-0.24034602978140354</v>
      </c>
      <c r="K74">
        <f t="shared" si="21"/>
        <v>-0.39275018933473238</v>
      </c>
      <c r="L74">
        <f t="shared" si="22"/>
        <v>1.4942738619928777E-2</v>
      </c>
      <c r="M74">
        <f t="shared" si="23"/>
        <v>-0.4155342510363963</v>
      </c>
      <c r="O74">
        <f t="shared" si="24"/>
        <v>0.12201980737998139</v>
      </c>
      <c r="P74">
        <f t="shared" si="25"/>
        <v>-3.0384352173347551E-2</v>
      </c>
      <c r="Q74">
        <f t="shared" si="26"/>
        <v>0.37730857578131349</v>
      </c>
      <c r="R74">
        <f t="shared" si="27"/>
        <v>-5.3168413875011297E-2</v>
      </c>
      <c r="T74">
        <f t="shared" si="28"/>
        <v>6.9976030353027019E-2</v>
      </c>
      <c r="U74">
        <f t="shared" si="29"/>
        <v>-8.242812920030182E-2</v>
      </c>
      <c r="V74">
        <f t="shared" si="30"/>
        <v>0.32526479875435915</v>
      </c>
      <c r="W74">
        <f t="shared" si="31"/>
        <v>-0.10521219090196567</v>
      </c>
      <c r="Y74">
        <f t="shared" si="32"/>
        <v>-0.39305632300408877</v>
      </c>
      <c r="Z74">
        <f t="shared" si="33"/>
        <v>-0.54546048255741764</v>
      </c>
      <c r="AA74">
        <f t="shared" si="34"/>
        <v>-0.13776755460275647</v>
      </c>
      <c r="AB74">
        <f t="shared" si="35"/>
        <v>-0.56824454425908144</v>
      </c>
    </row>
    <row r="75" spans="1:28" x14ac:dyDescent="0.2">
      <c r="A75" s="5">
        <v>0</v>
      </c>
      <c r="B75" s="5">
        <v>0</v>
      </c>
      <c r="C75" s="5">
        <v>2881800</v>
      </c>
      <c r="D75" s="5">
        <v>2937200</v>
      </c>
      <c r="E75" s="5">
        <v>2923200</v>
      </c>
      <c r="F75" s="5">
        <v>0</v>
      </c>
      <c r="G75" s="5">
        <v>1167000</v>
      </c>
      <c r="H75" s="5">
        <v>0</v>
      </c>
      <c r="J75" t="e">
        <f t="shared" si="20"/>
        <v>#NUM!</v>
      </c>
      <c r="K75" t="e">
        <f t="shared" si="21"/>
        <v>#NUM!</v>
      </c>
      <c r="L75">
        <f t="shared" si="22"/>
        <v>-2.0578324668919241E-2</v>
      </c>
      <c r="M75">
        <f t="shared" si="23"/>
        <v>6.8929660073830095E-3</v>
      </c>
      <c r="O75" t="e">
        <f t="shared" si="24"/>
        <v>#DIV/0!</v>
      </c>
      <c r="P75" t="e">
        <f t="shared" si="25"/>
        <v>#DIV/0!</v>
      </c>
      <c r="Q75" t="e">
        <f t="shared" si="26"/>
        <v>#DIV/0!</v>
      </c>
      <c r="R75" t="e">
        <f t="shared" si="27"/>
        <v>#DIV/0!</v>
      </c>
      <c r="T75" t="e">
        <f t="shared" si="28"/>
        <v>#NUM!</v>
      </c>
      <c r="U75" t="e">
        <f t="shared" si="29"/>
        <v>#NUM!</v>
      </c>
      <c r="V75">
        <f t="shared" si="30"/>
        <v>1.3041656533638588</v>
      </c>
      <c r="W75">
        <f t="shared" si="31"/>
        <v>1.3316369440401612</v>
      </c>
      <c r="Y75" t="e">
        <f t="shared" si="32"/>
        <v>#DIV/0!</v>
      </c>
      <c r="Z75" t="e">
        <f t="shared" si="33"/>
        <v>#DIV/0!</v>
      </c>
      <c r="AA75" t="e">
        <f t="shared" si="34"/>
        <v>#DIV/0!</v>
      </c>
      <c r="AB75" t="e">
        <f t="shared" si="35"/>
        <v>#DIV/0!</v>
      </c>
    </row>
    <row r="76" spans="1:28" x14ac:dyDescent="0.2">
      <c r="A76" s="5">
        <v>0</v>
      </c>
      <c r="B76" s="5">
        <v>0</v>
      </c>
      <c r="C76" s="5">
        <v>0</v>
      </c>
      <c r="D76" s="5">
        <v>0</v>
      </c>
      <c r="E76" s="5">
        <v>1365200</v>
      </c>
      <c r="F76" s="5">
        <v>1099900</v>
      </c>
      <c r="G76" s="5">
        <v>0</v>
      </c>
      <c r="H76" s="5">
        <v>849800</v>
      </c>
      <c r="J76" t="e">
        <f t="shared" si="20"/>
        <v>#NUM!</v>
      </c>
      <c r="K76" t="e">
        <f t="shared" si="21"/>
        <v>#NUM!</v>
      </c>
      <c r="L76" t="e">
        <f t="shared" si="22"/>
        <v>#NUM!</v>
      </c>
      <c r="M76" t="e">
        <f t="shared" si="23"/>
        <v>#NUM!</v>
      </c>
      <c r="O76" t="e">
        <f t="shared" si="24"/>
        <v>#NUM!</v>
      </c>
      <c r="P76" t="e">
        <f t="shared" si="25"/>
        <v>#NUM!</v>
      </c>
      <c r="Q76" t="e">
        <f t="shared" si="26"/>
        <v>#NUM!</v>
      </c>
      <c r="R76" t="e">
        <f t="shared" si="27"/>
        <v>#NUM!</v>
      </c>
      <c r="T76" t="e">
        <f t="shared" si="28"/>
        <v>#DIV/0!</v>
      </c>
      <c r="U76" t="e">
        <f t="shared" si="29"/>
        <v>#DIV/0!</v>
      </c>
      <c r="V76" t="e">
        <f t="shared" si="30"/>
        <v>#DIV/0!</v>
      </c>
      <c r="W76" t="e">
        <f t="shared" si="31"/>
        <v>#DIV/0!</v>
      </c>
      <c r="Y76" t="e">
        <f t="shared" si="32"/>
        <v>#NUM!</v>
      </c>
      <c r="Z76" t="e">
        <f t="shared" si="33"/>
        <v>#NUM!</v>
      </c>
      <c r="AA76" t="e">
        <f t="shared" si="34"/>
        <v>#NUM!</v>
      </c>
      <c r="AB76" t="e">
        <f t="shared" si="35"/>
        <v>#NUM!</v>
      </c>
    </row>
    <row r="77" spans="1:28" x14ac:dyDescent="0.2">
      <c r="A77" s="5">
        <v>41802000</v>
      </c>
      <c r="B77" s="5">
        <v>32979000</v>
      </c>
      <c r="C77" s="5">
        <v>36017000</v>
      </c>
      <c r="D77" s="5">
        <v>41126000</v>
      </c>
      <c r="E77" s="5">
        <v>38782000</v>
      </c>
      <c r="F77" s="5">
        <v>31251000</v>
      </c>
      <c r="G77" s="5">
        <v>45095000</v>
      </c>
      <c r="H77" s="5">
        <v>35190000</v>
      </c>
      <c r="J77">
        <f t="shared" si="20"/>
        <v>0.10818476352314241</v>
      </c>
      <c r="K77">
        <f t="shared" si="21"/>
        <v>-0.23383955203374343</v>
      </c>
      <c r="L77">
        <f t="shared" si="22"/>
        <v>-0.10670918719480023</v>
      </c>
      <c r="M77">
        <f t="shared" si="23"/>
        <v>8.466355354932463E-2</v>
      </c>
      <c r="O77">
        <f t="shared" si="24"/>
        <v>0.41966961384827889</v>
      </c>
      <c r="P77">
        <f t="shared" si="25"/>
        <v>7.7645298291393064E-2</v>
      </c>
      <c r="Q77">
        <f t="shared" si="26"/>
        <v>0.20477566313033616</v>
      </c>
      <c r="R77">
        <f t="shared" si="27"/>
        <v>0.39614840387446115</v>
      </c>
      <c r="T77">
        <f t="shared" si="28"/>
        <v>-0.10939551147041979</v>
      </c>
      <c r="U77">
        <f t="shared" si="29"/>
        <v>-0.4514198270273056</v>
      </c>
      <c r="V77">
        <f t="shared" si="30"/>
        <v>-0.32428946218836247</v>
      </c>
      <c r="W77">
        <f t="shared" si="31"/>
        <v>-0.13291672144423744</v>
      </c>
      <c r="Y77">
        <f t="shared" si="32"/>
        <v>0.24840645503809036</v>
      </c>
      <c r="Z77">
        <f t="shared" si="33"/>
        <v>-9.3617860518795531E-2</v>
      </c>
      <c r="AA77">
        <f t="shared" si="34"/>
        <v>3.3512504320147775E-2</v>
      </c>
      <c r="AB77">
        <f t="shared" si="35"/>
        <v>0.22488524506427243</v>
      </c>
    </row>
    <row r="78" spans="1:28" x14ac:dyDescent="0.2">
      <c r="A78" s="5">
        <v>302040</v>
      </c>
      <c r="B78" s="5">
        <v>258640</v>
      </c>
      <c r="C78" s="5">
        <v>444020</v>
      </c>
      <c r="D78" s="5">
        <v>440290</v>
      </c>
      <c r="E78" s="5">
        <v>339440</v>
      </c>
      <c r="F78" s="5">
        <v>0</v>
      </c>
      <c r="G78" s="5">
        <v>654450</v>
      </c>
      <c r="H78" s="5">
        <v>334130</v>
      </c>
      <c r="J78">
        <f t="shared" si="20"/>
        <v>-0.16841696140860055</v>
      </c>
      <c r="K78">
        <f t="shared" si="21"/>
        <v>-0.39221117116465076</v>
      </c>
      <c r="L78">
        <f t="shared" si="22"/>
        <v>0.38746807763358709</v>
      </c>
      <c r="M78">
        <f t="shared" si="23"/>
        <v>0.37529749397834727</v>
      </c>
      <c r="O78" t="e">
        <f t="shared" si="24"/>
        <v>#DIV/0!</v>
      </c>
      <c r="P78" t="e">
        <f t="shared" si="25"/>
        <v>#DIV/0!</v>
      </c>
      <c r="Q78" t="e">
        <f t="shared" si="26"/>
        <v>#DIV/0!</v>
      </c>
      <c r="R78" t="e">
        <f t="shared" si="27"/>
        <v>#DIV/0!</v>
      </c>
      <c r="T78">
        <f t="shared" si="28"/>
        <v>-1.1155433521028826</v>
      </c>
      <c r="U78">
        <f t="shared" si="29"/>
        <v>-1.3393375618589329</v>
      </c>
      <c r="V78">
        <f t="shared" si="30"/>
        <v>-0.55965831306069524</v>
      </c>
      <c r="W78">
        <f t="shared" si="31"/>
        <v>-0.57182889671593484</v>
      </c>
      <c r="Y78">
        <f t="shared" si="32"/>
        <v>-0.14566989912551276</v>
      </c>
      <c r="Z78">
        <f t="shared" si="33"/>
        <v>-0.36946410888156278</v>
      </c>
      <c r="AA78">
        <f t="shared" si="34"/>
        <v>0.41021513991667485</v>
      </c>
      <c r="AB78">
        <f t="shared" si="35"/>
        <v>0.39804455626143526</v>
      </c>
    </row>
    <row r="79" spans="1:28" x14ac:dyDescent="0.2">
      <c r="A79" s="5">
        <v>23368000</v>
      </c>
      <c r="B79" s="5">
        <v>13500000</v>
      </c>
      <c r="C79" s="5">
        <v>15509000</v>
      </c>
      <c r="D79" s="5">
        <v>20166000</v>
      </c>
      <c r="E79" s="5">
        <v>10717000</v>
      </c>
      <c r="F79" s="5">
        <v>5237800</v>
      </c>
      <c r="G79" s="5">
        <v>13156000</v>
      </c>
      <c r="H79" s="5">
        <v>20185000</v>
      </c>
      <c r="J79">
        <f t="shared" si="20"/>
        <v>1.1246331532717868</v>
      </c>
      <c r="K79">
        <f t="shared" si="21"/>
        <v>0.33305829726816361</v>
      </c>
      <c r="L79">
        <f t="shared" si="22"/>
        <v>0.53320455627892827</v>
      </c>
      <c r="M79">
        <f t="shared" si="23"/>
        <v>0.91202383847176605</v>
      </c>
      <c r="O79">
        <f t="shared" si="24"/>
        <v>2.1575013852515665</v>
      </c>
      <c r="P79">
        <f t="shared" si="25"/>
        <v>1.3659265292479434</v>
      </c>
      <c r="Q79">
        <f t="shared" si="26"/>
        <v>1.5660727882587082</v>
      </c>
      <c r="R79">
        <f t="shared" si="27"/>
        <v>1.9448920704515458</v>
      </c>
      <c r="T79">
        <f t="shared" si="28"/>
        <v>0.82881334999377643</v>
      </c>
      <c r="U79">
        <f t="shared" si="29"/>
        <v>3.7238493990153304E-2</v>
      </c>
      <c r="V79">
        <f t="shared" si="30"/>
        <v>0.23738475300091785</v>
      </c>
      <c r="W79">
        <f t="shared" si="31"/>
        <v>0.61620403519375566</v>
      </c>
      <c r="Y79">
        <f t="shared" si="32"/>
        <v>0.2112506764613063</v>
      </c>
      <c r="Z79">
        <f t="shared" si="33"/>
        <v>-0.58032417954231696</v>
      </c>
      <c r="AA79">
        <f t="shared" si="34"/>
        <v>-0.38017792053155208</v>
      </c>
      <c r="AB79">
        <f t="shared" si="35"/>
        <v>-1.3586383387144533E-3</v>
      </c>
    </row>
    <row r="80" spans="1:28" x14ac:dyDescent="0.2">
      <c r="A80" s="5">
        <v>2932800</v>
      </c>
      <c r="B80" s="5">
        <v>1654900</v>
      </c>
      <c r="C80" s="5">
        <v>2570700</v>
      </c>
      <c r="D80" s="5">
        <v>3655000</v>
      </c>
      <c r="E80" s="5">
        <v>2009900</v>
      </c>
      <c r="F80" s="5">
        <v>1749200</v>
      </c>
      <c r="G80" s="5">
        <v>1626400</v>
      </c>
      <c r="H80" s="5">
        <v>2087800</v>
      </c>
      <c r="J80">
        <f t="shared" si="20"/>
        <v>0.54515496724444212</v>
      </c>
      <c r="K80">
        <f t="shared" si="21"/>
        <v>-0.28037968125299356</v>
      </c>
      <c r="L80">
        <f t="shared" si="22"/>
        <v>0.35503753412467903</v>
      </c>
      <c r="M80">
        <f t="shared" si="23"/>
        <v>0.8627476824317184</v>
      </c>
      <c r="O80">
        <f t="shared" si="24"/>
        <v>0.74558343745867817</v>
      </c>
      <c r="P80">
        <f t="shared" si="25"/>
        <v>-7.9951211038757491E-2</v>
      </c>
      <c r="Q80">
        <f t="shared" si="26"/>
        <v>0.55546600433891502</v>
      </c>
      <c r="R80">
        <f t="shared" si="27"/>
        <v>1.0631761526459544</v>
      </c>
      <c r="T80">
        <f t="shared" si="28"/>
        <v>0.85059657069515338</v>
      </c>
      <c r="U80">
        <f t="shared" si="29"/>
        <v>2.5061922197717707E-2</v>
      </c>
      <c r="V80">
        <f t="shared" si="30"/>
        <v>0.66047913757539023</v>
      </c>
      <c r="W80">
        <f t="shared" si="31"/>
        <v>1.1681892858824297</v>
      </c>
      <c r="Y80">
        <f t="shared" si="32"/>
        <v>0.49029517488147911</v>
      </c>
      <c r="Z80">
        <f t="shared" si="33"/>
        <v>-0.33523947361595668</v>
      </c>
      <c r="AA80">
        <f t="shared" si="34"/>
        <v>0.30017774176171591</v>
      </c>
      <c r="AB80">
        <f t="shared" si="35"/>
        <v>0.8078878900687555</v>
      </c>
    </row>
    <row r="81" spans="1:28" x14ac:dyDescent="0.2">
      <c r="A81" s="5">
        <v>0</v>
      </c>
      <c r="B81" s="5">
        <v>1421700</v>
      </c>
      <c r="C81" s="5">
        <v>1707800</v>
      </c>
      <c r="D81" s="5">
        <v>1313400</v>
      </c>
      <c r="E81" s="5">
        <v>1873400</v>
      </c>
      <c r="F81" s="5">
        <v>1036800</v>
      </c>
      <c r="G81" s="5">
        <v>461400</v>
      </c>
      <c r="H81" s="5">
        <v>709340</v>
      </c>
      <c r="J81" t="e">
        <f t="shared" si="20"/>
        <v>#NUM!</v>
      </c>
      <c r="K81">
        <f t="shared" si="21"/>
        <v>-0.3980419034677401</v>
      </c>
      <c r="L81">
        <f t="shared" si="22"/>
        <v>-0.13351993905069423</v>
      </c>
      <c r="M81">
        <f t="shared" si="23"/>
        <v>-0.5123526099193948</v>
      </c>
      <c r="O81" t="e">
        <f t="shared" si="24"/>
        <v>#NUM!</v>
      </c>
      <c r="P81">
        <f t="shared" si="25"/>
        <v>0.45547944346913222</v>
      </c>
      <c r="Q81">
        <f t="shared" si="26"/>
        <v>0.72000140788617806</v>
      </c>
      <c r="R81">
        <f t="shared" si="27"/>
        <v>0.34116873701747757</v>
      </c>
      <c r="T81" t="e">
        <f t="shared" si="28"/>
        <v>#NUM!</v>
      </c>
      <c r="U81">
        <f t="shared" si="29"/>
        <v>1.6235271576707742</v>
      </c>
      <c r="V81">
        <f t="shared" si="30"/>
        <v>1.8880491220878202</v>
      </c>
      <c r="W81">
        <f t="shared" si="31"/>
        <v>1.5092164512191197</v>
      </c>
      <c r="Y81" t="e">
        <f t="shared" si="32"/>
        <v>#NUM!</v>
      </c>
      <c r="Z81">
        <f t="shared" si="33"/>
        <v>1.0030678575861605</v>
      </c>
      <c r="AA81">
        <f t="shared" si="34"/>
        <v>1.2675898220032065</v>
      </c>
      <c r="AB81">
        <f t="shared" si="35"/>
        <v>0.88875715113450593</v>
      </c>
    </row>
    <row r="82" spans="1:28" x14ac:dyDescent="0.2">
      <c r="A82" s="5">
        <v>5521500</v>
      </c>
      <c r="B82" s="5">
        <v>2610500</v>
      </c>
      <c r="C82" s="5">
        <v>8269700</v>
      </c>
      <c r="D82" s="5">
        <v>5911800</v>
      </c>
      <c r="E82" s="5">
        <v>8030000</v>
      </c>
      <c r="F82" s="5">
        <v>12773000</v>
      </c>
      <c r="G82" s="5">
        <v>5670600</v>
      </c>
      <c r="H82" s="5">
        <v>7884900</v>
      </c>
      <c r="J82">
        <f t="shared" si="20"/>
        <v>-0.54033973729945939</v>
      </c>
      <c r="K82">
        <f t="shared" si="21"/>
        <v>-1.621073829056749</v>
      </c>
      <c r="L82">
        <f t="shared" si="22"/>
        <v>4.2435005939005892E-2</v>
      </c>
      <c r="M82">
        <f t="shared" si="23"/>
        <v>-0.44180252473498954</v>
      </c>
      <c r="O82">
        <f t="shared" si="24"/>
        <v>-1.2099652556879437</v>
      </c>
      <c r="P82">
        <f t="shared" si="25"/>
        <v>-2.2906993474452331</v>
      </c>
      <c r="Q82">
        <f t="shared" si="26"/>
        <v>-0.62719051244947799</v>
      </c>
      <c r="R82">
        <f t="shared" si="27"/>
        <v>-1.1114280431234735</v>
      </c>
      <c r="T82">
        <f t="shared" si="28"/>
        <v>-3.8441142789263034E-2</v>
      </c>
      <c r="U82">
        <f t="shared" si="29"/>
        <v>-1.1191752345465527</v>
      </c>
      <c r="V82">
        <f t="shared" si="30"/>
        <v>0.54433360044920232</v>
      </c>
      <c r="W82">
        <f t="shared" si="31"/>
        <v>6.009606977520706E-2</v>
      </c>
      <c r="Y82">
        <f t="shared" si="32"/>
        <v>-0.51403220775351355</v>
      </c>
      <c r="Z82">
        <f t="shared" si="33"/>
        <v>-1.5947662995108032</v>
      </c>
      <c r="AA82">
        <f t="shared" si="34"/>
        <v>6.8742535484951808E-2</v>
      </c>
      <c r="AB82">
        <f t="shared" si="35"/>
        <v>-0.41549499518904359</v>
      </c>
    </row>
    <row r="83" spans="1:28" x14ac:dyDescent="0.2">
      <c r="A83" s="5">
        <v>163410</v>
      </c>
      <c r="B83" s="5">
        <v>94441</v>
      </c>
      <c r="C83" s="5">
        <v>371960</v>
      </c>
      <c r="D83" s="5">
        <v>315800</v>
      </c>
      <c r="E83" s="5">
        <v>442990</v>
      </c>
      <c r="F83" s="5">
        <v>0</v>
      </c>
      <c r="G83" s="5">
        <v>191550</v>
      </c>
      <c r="H83" s="5">
        <v>260590</v>
      </c>
      <c r="J83">
        <f t="shared" si="20"/>
        <v>-1.4387778589210918</v>
      </c>
      <c r="K83">
        <f t="shared" si="21"/>
        <v>-2.2297889090214911</v>
      </c>
      <c r="L83">
        <f t="shared" si="22"/>
        <v>-0.25212664743979579</v>
      </c>
      <c r="M83">
        <f t="shared" si="23"/>
        <v>-0.48826296073509245</v>
      </c>
      <c r="O83" t="e">
        <f t="shared" si="24"/>
        <v>#DIV/0!</v>
      </c>
      <c r="P83" t="e">
        <f t="shared" si="25"/>
        <v>#DIV/0!</v>
      </c>
      <c r="Q83" t="e">
        <f t="shared" si="26"/>
        <v>#DIV/0!</v>
      </c>
      <c r="R83" t="e">
        <f t="shared" si="27"/>
        <v>#DIV/0!</v>
      </c>
      <c r="T83">
        <f t="shared" si="28"/>
        <v>-0.22922475274964246</v>
      </c>
      <c r="U83">
        <f t="shared" si="29"/>
        <v>-1.0202358028500418</v>
      </c>
      <c r="V83">
        <f t="shared" si="30"/>
        <v>0.95742645873165366</v>
      </c>
      <c r="W83">
        <f t="shared" si="31"/>
        <v>0.72129014543635706</v>
      </c>
      <c r="Y83">
        <f t="shared" si="32"/>
        <v>-0.6732854493159286</v>
      </c>
      <c r="Z83">
        <f t="shared" si="33"/>
        <v>-1.4642964994163279</v>
      </c>
      <c r="AA83">
        <f t="shared" si="34"/>
        <v>0.51336576216536733</v>
      </c>
      <c r="AB83">
        <f t="shared" si="35"/>
        <v>0.27722944887007078</v>
      </c>
    </row>
    <row r="84" spans="1:28" x14ac:dyDescent="0.2">
      <c r="A84" s="5">
        <v>6612000</v>
      </c>
      <c r="B84" s="5">
        <v>139720</v>
      </c>
      <c r="C84" s="5">
        <v>0</v>
      </c>
      <c r="D84" s="5">
        <v>0</v>
      </c>
      <c r="E84" s="5">
        <v>87823</v>
      </c>
      <c r="F84" s="5">
        <v>0</v>
      </c>
      <c r="G84" s="5">
        <v>1447500</v>
      </c>
      <c r="H84" s="5">
        <v>166360</v>
      </c>
      <c r="J84">
        <f t="shared" si="20"/>
        <v>6.2343440971894264</v>
      </c>
      <c r="K84">
        <f t="shared" si="21"/>
        <v>0.66986782551725343</v>
      </c>
      <c r="L84" t="e">
        <f t="shared" si="22"/>
        <v>#NUM!</v>
      </c>
      <c r="M84" t="e">
        <f t="shared" si="23"/>
        <v>#NUM!</v>
      </c>
      <c r="O84" t="e">
        <f t="shared" si="24"/>
        <v>#DIV/0!</v>
      </c>
      <c r="P84" t="e">
        <f t="shared" si="25"/>
        <v>#DIV/0!</v>
      </c>
      <c r="Q84" t="e">
        <f t="shared" si="26"/>
        <v>#DIV/0!</v>
      </c>
      <c r="R84" t="e">
        <f t="shared" si="27"/>
        <v>#DIV/0!</v>
      </c>
      <c r="T84">
        <f t="shared" si="28"/>
        <v>2.1915233764157147</v>
      </c>
      <c r="U84">
        <f t="shared" si="29"/>
        <v>-3.3729528952564589</v>
      </c>
      <c r="V84" t="e">
        <f t="shared" si="30"/>
        <v>#NUM!</v>
      </c>
      <c r="W84" t="e">
        <f t="shared" si="31"/>
        <v>#NUM!</v>
      </c>
      <c r="Y84">
        <f t="shared" si="32"/>
        <v>5.3127062294206828</v>
      </c>
      <c r="Z84">
        <f t="shared" si="33"/>
        <v>-0.25177004225149169</v>
      </c>
      <c r="AA84" t="e">
        <f t="shared" si="34"/>
        <v>#NUM!</v>
      </c>
      <c r="AB84" t="e">
        <f t="shared" si="35"/>
        <v>#NUM!</v>
      </c>
    </row>
    <row r="85" spans="1:28" x14ac:dyDescent="0.2">
      <c r="A85" s="5">
        <v>219390</v>
      </c>
      <c r="B85" s="5">
        <v>181320</v>
      </c>
      <c r="C85" s="5">
        <v>360560</v>
      </c>
      <c r="D85" s="5">
        <v>193780</v>
      </c>
      <c r="E85" s="5">
        <v>665230</v>
      </c>
      <c r="F85" s="5">
        <v>0</v>
      </c>
      <c r="G85" s="5">
        <v>365680</v>
      </c>
      <c r="H85" s="5">
        <v>653650</v>
      </c>
      <c r="J85">
        <f t="shared" si="20"/>
        <v>-1.6003554637170025</v>
      </c>
      <c r="K85">
        <f t="shared" si="21"/>
        <v>-1.8753151652400739</v>
      </c>
      <c r="L85">
        <f t="shared" si="22"/>
        <v>-0.88361387641070011</v>
      </c>
      <c r="M85">
        <f t="shared" si="23"/>
        <v>-1.7794335534436858</v>
      </c>
      <c r="O85" t="e">
        <f t="shared" si="24"/>
        <v>#DIV/0!</v>
      </c>
      <c r="P85" t="e">
        <f t="shared" si="25"/>
        <v>#DIV/0!</v>
      </c>
      <c r="Q85" t="e">
        <f t="shared" si="26"/>
        <v>#DIV/0!</v>
      </c>
      <c r="R85" t="e">
        <f t="shared" si="27"/>
        <v>#DIV/0!</v>
      </c>
      <c r="T85">
        <f t="shared" si="28"/>
        <v>-0.73708395619497824</v>
      </c>
      <c r="U85">
        <f t="shared" si="29"/>
        <v>-1.0120436577180496</v>
      </c>
      <c r="V85">
        <f t="shared" si="30"/>
        <v>-2.0342368888675903E-2</v>
      </c>
      <c r="W85">
        <f t="shared" si="31"/>
        <v>-0.91616204592166162</v>
      </c>
      <c r="Y85">
        <f t="shared" si="32"/>
        <v>-1.5750205766904717</v>
      </c>
      <c r="Z85">
        <f t="shared" si="33"/>
        <v>-1.8499802782135433</v>
      </c>
      <c r="AA85">
        <f t="shared" si="34"/>
        <v>-0.85827898938416936</v>
      </c>
      <c r="AB85">
        <f t="shared" si="35"/>
        <v>-1.7540986664171552</v>
      </c>
    </row>
    <row r="86" spans="1:28" x14ac:dyDescent="0.2">
      <c r="A86" s="5">
        <v>6995300</v>
      </c>
      <c r="B86" s="5">
        <v>10139000</v>
      </c>
      <c r="C86" s="5">
        <v>12648000</v>
      </c>
      <c r="D86" s="5">
        <v>11807000</v>
      </c>
      <c r="E86" s="5">
        <v>7037900</v>
      </c>
      <c r="F86" s="5">
        <v>0</v>
      </c>
      <c r="G86" s="5">
        <v>8999300</v>
      </c>
      <c r="H86" s="5">
        <v>7492800</v>
      </c>
      <c r="J86">
        <f t="shared" si="20"/>
        <v>-8.7590852447654438E-3</v>
      </c>
      <c r="K86">
        <f t="shared" si="21"/>
        <v>0.52669844730386617</v>
      </c>
      <c r="L86">
        <f t="shared" si="22"/>
        <v>0.84569235240510165</v>
      </c>
      <c r="M86">
        <f t="shared" si="23"/>
        <v>0.74642552147517671</v>
      </c>
      <c r="O86" t="e">
        <f t="shared" si="24"/>
        <v>#DIV/0!</v>
      </c>
      <c r="P86" t="e">
        <f t="shared" si="25"/>
        <v>#DIV/0!</v>
      </c>
      <c r="Q86" t="e">
        <f t="shared" si="26"/>
        <v>#DIV/0!</v>
      </c>
      <c r="R86" t="e">
        <f t="shared" si="27"/>
        <v>#DIV/0!</v>
      </c>
      <c r="T86">
        <f t="shared" si="28"/>
        <v>-0.36342685741767072</v>
      </c>
      <c r="U86">
        <f t="shared" si="29"/>
        <v>0.17203067513096065</v>
      </c>
      <c r="V86">
        <f t="shared" si="30"/>
        <v>0.49102458023219642</v>
      </c>
      <c r="W86">
        <f t="shared" si="31"/>
        <v>0.39175774930227125</v>
      </c>
      <c r="Y86">
        <f t="shared" si="32"/>
        <v>-9.9119013103198914E-2</v>
      </c>
      <c r="Z86">
        <f t="shared" si="33"/>
        <v>0.43633851944543262</v>
      </c>
      <c r="AA86">
        <f t="shared" si="34"/>
        <v>0.75533242454666816</v>
      </c>
      <c r="AB86">
        <f t="shared" si="35"/>
        <v>0.65606559361674333</v>
      </c>
    </row>
    <row r="87" spans="1:28" x14ac:dyDescent="0.2">
      <c r="A87" s="5">
        <v>277960</v>
      </c>
      <c r="B87" s="5">
        <v>0</v>
      </c>
      <c r="C87" s="5">
        <v>648210</v>
      </c>
      <c r="D87" s="5">
        <v>396150</v>
      </c>
      <c r="E87" s="5">
        <v>717430</v>
      </c>
      <c r="F87" s="5">
        <v>425970</v>
      </c>
      <c r="G87" s="5">
        <v>447460</v>
      </c>
      <c r="H87" s="5">
        <v>0</v>
      </c>
      <c r="J87">
        <f t="shared" si="20"/>
        <v>-1.3679607881931728</v>
      </c>
      <c r="K87" t="e">
        <f t="shared" si="21"/>
        <v>#NUM!</v>
      </c>
      <c r="L87">
        <f t="shared" si="22"/>
        <v>-0.14637679675928775</v>
      </c>
      <c r="M87">
        <f t="shared" si="23"/>
        <v>-0.85679127196013094</v>
      </c>
      <c r="O87">
        <f t="shared" si="24"/>
        <v>-0.61587454263810648</v>
      </c>
      <c r="P87" t="e">
        <f t="shared" si="25"/>
        <v>#NUM!</v>
      </c>
      <c r="Q87">
        <f t="shared" si="26"/>
        <v>0.60570944879577859</v>
      </c>
      <c r="R87">
        <f t="shared" si="27"/>
        <v>-0.10470502640506449</v>
      </c>
      <c r="T87">
        <f t="shared" si="28"/>
        <v>-0.68688143463872631</v>
      </c>
      <c r="U87" t="e">
        <f t="shared" si="29"/>
        <v>#NUM!</v>
      </c>
      <c r="V87">
        <f t="shared" si="30"/>
        <v>0.53470255679515888</v>
      </c>
      <c r="W87">
        <f t="shared" si="31"/>
        <v>-0.17571191840568418</v>
      </c>
      <c r="Y87" t="e">
        <f t="shared" si="32"/>
        <v>#DIV/0!</v>
      </c>
      <c r="Z87" t="e">
        <f t="shared" si="33"/>
        <v>#DIV/0!</v>
      </c>
      <c r="AA87" t="e">
        <f t="shared" si="34"/>
        <v>#DIV/0!</v>
      </c>
      <c r="AB87" t="e">
        <f t="shared" si="35"/>
        <v>#DIV/0!</v>
      </c>
    </row>
    <row r="88" spans="1:28" x14ac:dyDescent="0.2">
      <c r="A88" s="5">
        <v>1004200</v>
      </c>
      <c r="B88" s="5">
        <v>463700</v>
      </c>
      <c r="C88" s="5">
        <v>398770</v>
      </c>
      <c r="D88" s="5">
        <v>367730</v>
      </c>
      <c r="E88" s="5">
        <v>968500</v>
      </c>
      <c r="F88" s="5">
        <v>304500</v>
      </c>
      <c r="G88" s="5">
        <v>806870</v>
      </c>
      <c r="H88" s="5">
        <v>458400</v>
      </c>
      <c r="J88">
        <f t="shared" si="20"/>
        <v>5.2222676177248128E-2</v>
      </c>
      <c r="K88">
        <f t="shared" si="21"/>
        <v>-1.0625603221160906</v>
      </c>
      <c r="L88">
        <f t="shared" si="22"/>
        <v>-1.2801951708858605</v>
      </c>
      <c r="M88">
        <f t="shared" si="23"/>
        <v>-1.397105170123278</v>
      </c>
      <c r="O88">
        <f t="shared" si="24"/>
        <v>1.7215324968741696</v>
      </c>
      <c r="P88">
        <f t="shared" si="25"/>
        <v>0.60674949858083094</v>
      </c>
      <c r="Q88">
        <f t="shared" si="26"/>
        <v>0.38911464981106092</v>
      </c>
      <c r="R88">
        <f t="shared" si="27"/>
        <v>0.27220465057364346</v>
      </c>
      <c r="T88">
        <f t="shared" si="28"/>
        <v>0.31563847462939376</v>
      </c>
      <c r="U88">
        <f t="shared" si="29"/>
        <v>-0.79914452366394495</v>
      </c>
      <c r="V88">
        <f t="shared" si="30"/>
        <v>-1.0167793724337149</v>
      </c>
      <c r="W88">
        <f t="shared" si="31"/>
        <v>-1.1336893716711323</v>
      </c>
      <c r="Y88">
        <f t="shared" si="32"/>
        <v>1.1313676809109594</v>
      </c>
      <c r="Z88">
        <f t="shared" si="33"/>
        <v>1.6584682617620684E-2</v>
      </c>
      <c r="AA88">
        <f t="shared" si="34"/>
        <v>-0.20105016615214918</v>
      </c>
      <c r="AB88">
        <f t="shared" si="35"/>
        <v>-0.31796016538956673</v>
      </c>
    </row>
    <row r="89" spans="1:28" x14ac:dyDescent="0.2">
      <c r="A89" s="5">
        <v>140330</v>
      </c>
      <c r="B89" s="5">
        <v>0</v>
      </c>
      <c r="C89" s="5">
        <v>100750</v>
      </c>
      <c r="D89" s="5">
        <v>127810</v>
      </c>
      <c r="E89" s="5">
        <v>752760</v>
      </c>
      <c r="F89" s="5">
        <v>0</v>
      </c>
      <c r="G89" s="5">
        <v>115550</v>
      </c>
      <c r="H89" s="5">
        <v>128910</v>
      </c>
      <c r="J89">
        <f t="shared" si="20"/>
        <v>-2.4233665046096782</v>
      </c>
      <c r="K89" t="e">
        <f t="shared" si="21"/>
        <v>#NUM!</v>
      </c>
      <c r="L89">
        <f t="shared" si="22"/>
        <v>-2.9014101297292001</v>
      </c>
      <c r="M89">
        <f t="shared" si="23"/>
        <v>-2.5581892496779446</v>
      </c>
      <c r="O89" t="e">
        <f t="shared" si="24"/>
        <v>#DIV/0!</v>
      </c>
      <c r="P89" t="e">
        <f t="shared" si="25"/>
        <v>#DIV/0!</v>
      </c>
      <c r="Q89" t="e">
        <f t="shared" si="26"/>
        <v>#DIV/0!</v>
      </c>
      <c r="R89" t="e">
        <f t="shared" si="27"/>
        <v>#DIV/0!</v>
      </c>
      <c r="T89">
        <f t="shared" si="28"/>
        <v>0.28030620406722068</v>
      </c>
      <c r="U89" t="e">
        <f t="shared" si="29"/>
        <v>#NUM!</v>
      </c>
      <c r="V89">
        <f t="shared" si="30"/>
        <v>-0.19773742105230119</v>
      </c>
      <c r="W89">
        <f t="shared" si="31"/>
        <v>0.14548345899895382</v>
      </c>
      <c r="Y89">
        <f t="shared" si="32"/>
        <v>0.12245928092711912</v>
      </c>
      <c r="Z89" t="e">
        <f t="shared" si="33"/>
        <v>#NUM!</v>
      </c>
      <c r="AA89">
        <f t="shared" si="34"/>
        <v>-0.35558434419240265</v>
      </c>
      <c r="AB89">
        <f t="shared" si="35"/>
        <v>-1.2363464141147515E-2</v>
      </c>
    </row>
    <row r="90" spans="1:28" x14ac:dyDescent="0.2">
      <c r="A90" s="5">
        <v>388950</v>
      </c>
      <c r="B90" s="5">
        <v>419100</v>
      </c>
      <c r="C90" s="5">
        <v>1823100</v>
      </c>
      <c r="D90" s="5">
        <v>725590</v>
      </c>
      <c r="E90" s="5">
        <v>999680</v>
      </c>
      <c r="F90" s="5">
        <v>1141600</v>
      </c>
      <c r="G90" s="5">
        <v>394410</v>
      </c>
      <c r="H90" s="5">
        <v>594700</v>
      </c>
      <c r="J90">
        <f t="shared" si="20"/>
        <v>-1.3618816516801662</v>
      </c>
      <c r="K90">
        <f t="shared" si="21"/>
        <v>-1.2541718371239978</v>
      </c>
      <c r="L90">
        <f t="shared" si="22"/>
        <v>0.86685543401159881</v>
      </c>
      <c r="M90">
        <f t="shared" si="23"/>
        <v>-0.46231178565032799</v>
      </c>
      <c r="O90">
        <f t="shared" si="24"/>
        <v>-1.5534006279013128</v>
      </c>
      <c r="P90">
        <f t="shared" si="25"/>
        <v>-1.4456908133451443</v>
      </c>
      <c r="Q90">
        <f t="shared" si="26"/>
        <v>0.67533645779045248</v>
      </c>
      <c r="R90">
        <f t="shared" si="27"/>
        <v>-0.65383076187147438</v>
      </c>
      <c r="T90">
        <f t="shared" si="28"/>
        <v>-2.0111423828598974E-2</v>
      </c>
      <c r="U90">
        <f t="shared" si="29"/>
        <v>8.7598390727569447E-2</v>
      </c>
      <c r="V90">
        <f t="shared" si="30"/>
        <v>2.2086256618631661</v>
      </c>
      <c r="W90">
        <f t="shared" si="31"/>
        <v>0.87945844220123925</v>
      </c>
      <c r="Y90">
        <f t="shared" si="32"/>
        <v>-0.61257736880175284</v>
      </c>
      <c r="Z90">
        <f t="shared" si="33"/>
        <v>-0.5048675542455846</v>
      </c>
      <c r="AA90">
        <f t="shared" si="34"/>
        <v>1.6161597168900121</v>
      </c>
      <c r="AB90">
        <f t="shared" si="35"/>
        <v>0.28699249722808523</v>
      </c>
    </row>
    <row r="91" spans="1:28" x14ac:dyDescent="0.2">
      <c r="A91" s="5">
        <v>2975100</v>
      </c>
      <c r="B91" s="5">
        <v>2088900</v>
      </c>
      <c r="C91" s="5">
        <v>1493200</v>
      </c>
      <c r="D91" s="5">
        <v>1315000</v>
      </c>
      <c r="E91" s="5">
        <v>2579400</v>
      </c>
      <c r="F91" s="5">
        <v>0</v>
      </c>
      <c r="G91" s="5">
        <v>1225800</v>
      </c>
      <c r="H91" s="5">
        <v>1708800</v>
      </c>
      <c r="J91">
        <f t="shared" si="20"/>
        <v>0.20590264540152056</v>
      </c>
      <c r="K91">
        <f t="shared" si="21"/>
        <v>-0.30429208691766318</v>
      </c>
      <c r="L91">
        <f t="shared" si="22"/>
        <v>-0.78862810240138836</v>
      </c>
      <c r="M91">
        <f t="shared" si="23"/>
        <v>-0.97197271663743101</v>
      </c>
      <c r="O91" t="e">
        <f t="shared" si="24"/>
        <v>#DIV/0!</v>
      </c>
      <c r="P91" t="e">
        <f t="shared" si="25"/>
        <v>#DIV/0!</v>
      </c>
      <c r="Q91" t="e">
        <f t="shared" si="26"/>
        <v>#DIV/0!</v>
      </c>
      <c r="R91" t="e">
        <f t="shared" si="27"/>
        <v>#DIV/0!</v>
      </c>
      <c r="T91">
        <f t="shared" si="28"/>
        <v>1.2792145516515951</v>
      </c>
      <c r="U91">
        <f t="shared" si="29"/>
        <v>0.76901981933241137</v>
      </c>
      <c r="V91">
        <f t="shared" si="30"/>
        <v>0.28468380384868625</v>
      </c>
      <c r="W91">
        <f t="shared" si="31"/>
        <v>0.10133918961264343</v>
      </c>
      <c r="Y91">
        <f t="shared" si="32"/>
        <v>0.79995460941842478</v>
      </c>
      <c r="Z91">
        <f t="shared" si="33"/>
        <v>0.28975987709924084</v>
      </c>
      <c r="AA91">
        <f t="shared" si="34"/>
        <v>-0.1945761383844842</v>
      </c>
      <c r="AB91">
        <f t="shared" si="35"/>
        <v>-0.37792075262052693</v>
      </c>
    </row>
    <row r="92" spans="1:28" x14ac:dyDescent="0.2">
      <c r="A92" s="5">
        <v>13353000</v>
      </c>
      <c r="B92" s="5">
        <v>2783000</v>
      </c>
      <c r="C92" s="5">
        <v>2349600</v>
      </c>
      <c r="D92" s="5">
        <v>3940700</v>
      </c>
      <c r="E92" s="5">
        <v>3556300</v>
      </c>
      <c r="F92" s="5">
        <v>8804300</v>
      </c>
      <c r="G92" s="5">
        <v>774700</v>
      </c>
      <c r="H92" s="5">
        <v>1151100</v>
      </c>
      <c r="J92">
        <f t="shared" si="20"/>
        <v>1.9087149702974051</v>
      </c>
      <c r="K92">
        <f t="shared" si="21"/>
        <v>-0.35373612254441295</v>
      </c>
      <c r="L92">
        <f t="shared" si="22"/>
        <v>-0.5979618604385315</v>
      </c>
      <c r="M92">
        <f t="shared" si="23"/>
        <v>0.14807489207901633</v>
      </c>
      <c r="O92">
        <f t="shared" si="24"/>
        <v>0.60088369667960018</v>
      </c>
      <c r="P92">
        <f t="shared" si="25"/>
        <v>-1.6615673961622182</v>
      </c>
      <c r="Q92">
        <f t="shared" si="26"/>
        <v>-1.9057931340563365</v>
      </c>
      <c r="R92">
        <f t="shared" si="27"/>
        <v>-1.1597563815387886</v>
      </c>
      <c r="T92">
        <f t="shared" si="28"/>
        <v>4.1073823567257364</v>
      </c>
      <c r="U92">
        <f t="shared" si="29"/>
        <v>1.8449312638839177</v>
      </c>
      <c r="V92">
        <f t="shared" si="30"/>
        <v>1.6007055259897991</v>
      </c>
      <c r="W92">
        <f t="shared" si="31"/>
        <v>2.3467422785073473</v>
      </c>
      <c r="Y92">
        <f t="shared" si="32"/>
        <v>3.5360788307368387</v>
      </c>
      <c r="Z92">
        <f t="shared" si="33"/>
        <v>1.2736277378950205</v>
      </c>
      <c r="AA92">
        <f t="shared" si="34"/>
        <v>1.0294020000009019</v>
      </c>
      <c r="AB92">
        <f t="shared" si="35"/>
        <v>1.7754387525184498</v>
      </c>
    </row>
    <row r="93" spans="1:28" x14ac:dyDescent="0.2">
      <c r="A93" s="5">
        <v>3255100</v>
      </c>
      <c r="B93" s="5">
        <v>3600200</v>
      </c>
      <c r="C93" s="5">
        <v>3435800</v>
      </c>
      <c r="D93" s="5">
        <v>2111700</v>
      </c>
      <c r="E93" s="5">
        <v>2422500</v>
      </c>
      <c r="F93" s="5">
        <v>4108200</v>
      </c>
      <c r="G93" s="5">
        <v>3211000</v>
      </c>
      <c r="H93" s="5">
        <v>3512200</v>
      </c>
      <c r="J93">
        <f t="shared" si="20"/>
        <v>0.42620519949802377</v>
      </c>
      <c r="K93">
        <f t="shared" si="21"/>
        <v>0.5715803884127888</v>
      </c>
      <c r="L93">
        <f t="shared" si="22"/>
        <v>0.50414939312762952</v>
      </c>
      <c r="M93">
        <f t="shared" si="23"/>
        <v>-0.19809177377278689</v>
      </c>
      <c r="O93">
        <f t="shared" si="24"/>
        <v>-0.33580455312546253</v>
      </c>
      <c r="P93">
        <f t="shared" si="25"/>
        <v>-0.19042936421069773</v>
      </c>
      <c r="Q93">
        <f t="shared" si="26"/>
        <v>-0.25786035949585684</v>
      </c>
      <c r="R93">
        <f t="shared" si="27"/>
        <v>-0.96010152639627322</v>
      </c>
      <c r="T93">
        <f t="shared" si="28"/>
        <v>1.9679200074697523E-2</v>
      </c>
      <c r="U93">
        <f t="shared" si="29"/>
        <v>0.16505438898946218</v>
      </c>
      <c r="V93">
        <f t="shared" si="30"/>
        <v>9.7623393704303216E-2</v>
      </c>
      <c r="W93">
        <f t="shared" si="31"/>
        <v>-0.6046177731961131</v>
      </c>
      <c r="Y93">
        <f t="shared" si="32"/>
        <v>-0.1096731354275693</v>
      </c>
      <c r="Z93">
        <f t="shared" si="33"/>
        <v>3.5702053487195413E-2</v>
      </c>
      <c r="AA93">
        <f t="shared" si="34"/>
        <v>-3.172894179796365E-2</v>
      </c>
      <c r="AB93">
        <f t="shared" si="35"/>
        <v>-0.73397010869837986</v>
      </c>
    </row>
    <row r="94" spans="1:28" x14ac:dyDescent="0.2">
      <c r="A94" s="5">
        <v>416550</v>
      </c>
      <c r="B94" s="5">
        <v>775980</v>
      </c>
      <c r="C94" s="5">
        <v>0</v>
      </c>
      <c r="D94" s="5">
        <v>878500</v>
      </c>
      <c r="E94" s="5">
        <v>493060</v>
      </c>
      <c r="F94" s="5">
        <v>716500</v>
      </c>
      <c r="G94" s="5">
        <v>848470</v>
      </c>
      <c r="H94" s="5">
        <v>902420</v>
      </c>
      <c r="J94">
        <f t="shared" si="20"/>
        <v>-0.24327353958822159</v>
      </c>
      <c r="K94">
        <f t="shared" si="21"/>
        <v>0.65425625160521883</v>
      </c>
      <c r="L94" t="e">
        <f t="shared" si="22"/>
        <v>#NUM!</v>
      </c>
      <c r="M94">
        <f t="shared" si="23"/>
        <v>0.83327906876751467</v>
      </c>
      <c r="O94">
        <f t="shared" si="24"/>
        <v>-0.7824770266095058</v>
      </c>
      <c r="P94">
        <f t="shared" si="25"/>
        <v>0.11505276458393451</v>
      </c>
      <c r="Q94" t="e">
        <f t="shared" si="26"/>
        <v>#NUM!</v>
      </c>
      <c r="R94">
        <f t="shared" si="27"/>
        <v>0.29407558174623044</v>
      </c>
      <c r="T94">
        <f t="shared" si="28"/>
        <v>-1.0263739723244671</v>
      </c>
      <c r="U94">
        <f t="shared" si="29"/>
        <v>-0.12884418113102655</v>
      </c>
      <c r="V94" t="e">
        <f t="shared" si="30"/>
        <v>#NUM!</v>
      </c>
      <c r="W94">
        <f t="shared" si="31"/>
        <v>5.017863603126916E-2</v>
      </c>
      <c r="Y94">
        <f t="shared" si="32"/>
        <v>-1.1153093641286012</v>
      </c>
      <c r="Z94">
        <f t="shared" si="33"/>
        <v>-0.2177795729351607</v>
      </c>
      <c r="AA94" t="e">
        <f t="shared" si="34"/>
        <v>#NUM!</v>
      </c>
      <c r="AB94">
        <f t="shared" si="35"/>
        <v>-3.8756755772864748E-2</v>
      </c>
    </row>
    <row r="95" spans="1:28" x14ac:dyDescent="0.2">
      <c r="A95" s="5">
        <v>5518000</v>
      </c>
      <c r="B95" s="5">
        <v>433280</v>
      </c>
      <c r="C95" s="5">
        <v>1194400</v>
      </c>
      <c r="D95" s="5">
        <v>1205100</v>
      </c>
      <c r="E95" s="5">
        <v>836310</v>
      </c>
      <c r="F95" s="5">
        <v>948410</v>
      </c>
      <c r="G95" s="5">
        <v>4050100</v>
      </c>
      <c r="H95" s="5">
        <v>2073400</v>
      </c>
      <c r="J95">
        <f t="shared" si="20"/>
        <v>2.7220357377858857</v>
      </c>
      <c r="K95">
        <f t="shared" si="21"/>
        <v>-0.94873816976711534</v>
      </c>
      <c r="L95">
        <f t="shared" si="22"/>
        <v>0.51417635167979148</v>
      </c>
      <c r="M95">
        <f t="shared" si="23"/>
        <v>0.52704314831187316</v>
      </c>
      <c r="O95">
        <f t="shared" si="24"/>
        <v>2.5405626769552216</v>
      </c>
      <c r="P95">
        <f t="shared" si="25"/>
        <v>-1.1302112305977794</v>
      </c>
      <c r="Q95">
        <f t="shared" si="26"/>
        <v>0.3327032908491277</v>
      </c>
      <c r="R95">
        <f t="shared" si="27"/>
        <v>0.34557008748120915</v>
      </c>
      <c r="T95">
        <f t="shared" si="28"/>
        <v>0.44618792703392018</v>
      </c>
      <c r="U95">
        <f t="shared" si="29"/>
        <v>-3.2245859805190809</v>
      </c>
      <c r="V95">
        <f t="shared" si="30"/>
        <v>-1.7616714590721738</v>
      </c>
      <c r="W95">
        <f t="shared" si="31"/>
        <v>-1.7488046624400919</v>
      </c>
      <c r="Y95">
        <f t="shared" si="32"/>
        <v>1.4121469888941836</v>
      </c>
      <c r="Z95">
        <f t="shared" si="33"/>
        <v>-2.2586269186588175</v>
      </c>
      <c r="AA95">
        <f t="shared" si="34"/>
        <v>-0.79571239721191045</v>
      </c>
      <c r="AB95">
        <f t="shared" si="35"/>
        <v>-0.78284560057982899</v>
      </c>
    </row>
    <row r="96" spans="1:28" x14ac:dyDescent="0.2">
      <c r="A96" s="5">
        <v>371820</v>
      </c>
      <c r="B96" s="5">
        <v>366340</v>
      </c>
      <c r="C96" s="5">
        <v>0</v>
      </c>
      <c r="D96" s="5">
        <v>10778000</v>
      </c>
      <c r="E96" s="5">
        <v>0</v>
      </c>
      <c r="F96" s="5">
        <v>0</v>
      </c>
      <c r="G96" s="5">
        <v>0</v>
      </c>
      <c r="H96" s="5">
        <v>453600</v>
      </c>
      <c r="J96" t="e">
        <f t="shared" si="20"/>
        <v>#DIV/0!</v>
      </c>
      <c r="K96" t="e">
        <f t="shared" si="21"/>
        <v>#DIV/0!</v>
      </c>
      <c r="L96" t="e">
        <f t="shared" si="22"/>
        <v>#DIV/0!</v>
      </c>
      <c r="M96" t="e">
        <f t="shared" si="23"/>
        <v>#DIV/0!</v>
      </c>
      <c r="O96" t="e">
        <f t="shared" si="24"/>
        <v>#DIV/0!</v>
      </c>
      <c r="P96" t="e">
        <f t="shared" si="25"/>
        <v>#DIV/0!</v>
      </c>
      <c r="Q96" t="e">
        <f t="shared" si="26"/>
        <v>#DIV/0!</v>
      </c>
      <c r="R96" t="e">
        <f t="shared" si="27"/>
        <v>#DIV/0!</v>
      </c>
      <c r="T96" t="e">
        <f t="shared" si="28"/>
        <v>#DIV/0!</v>
      </c>
      <c r="U96" t="e">
        <f t="shared" si="29"/>
        <v>#DIV/0!</v>
      </c>
      <c r="V96" t="e">
        <f t="shared" si="30"/>
        <v>#DIV/0!</v>
      </c>
      <c r="W96" t="e">
        <f t="shared" si="31"/>
        <v>#DIV/0!</v>
      </c>
      <c r="Y96">
        <f t="shared" si="32"/>
        <v>-0.28681626613682504</v>
      </c>
      <c r="Z96">
        <f t="shared" si="33"/>
        <v>-0.30823740537886246</v>
      </c>
      <c r="AA96" t="e">
        <f t="shared" si="34"/>
        <v>#NUM!</v>
      </c>
      <c r="AB96">
        <f t="shared" si="35"/>
        <v>4.5705250413348804</v>
      </c>
    </row>
    <row r="97" spans="1:28" x14ac:dyDescent="0.2">
      <c r="A97" s="5">
        <v>78958000</v>
      </c>
      <c r="B97" s="5">
        <v>80581000</v>
      </c>
      <c r="C97" s="5">
        <v>139520000</v>
      </c>
      <c r="D97" s="5">
        <v>145440000</v>
      </c>
      <c r="E97" s="5">
        <v>108110000</v>
      </c>
      <c r="F97" s="5">
        <v>81595000</v>
      </c>
      <c r="G97" s="5">
        <v>95678000</v>
      </c>
      <c r="H97" s="5">
        <v>87734000</v>
      </c>
      <c r="J97">
        <f t="shared" si="20"/>
        <v>-0.45334262418415516</v>
      </c>
      <c r="K97">
        <f t="shared" si="21"/>
        <v>-0.4239883618278158</v>
      </c>
      <c r="L97">
        <f t="shared" si="22"/>
        <v>0.36797196902675905</v>
      </c>
      <c r="M97">
        <f t="shared" si="23"/>
        <v>0.42792412844393968</v>
      </c>
      <c r="O97">
        <f t="shared" si="24"/>
        <v>-4.7395302152961408E-2</v>
      </c>
      <c r="P97">
        <f t="shared" si="25"/>
        <v>-1.8041039796622103E-2</v>
      </c>
      <c r="Q97">
        <f t="shared" si="26"/>
        <v>0.77391929105795265</v>
      </c>
      <c r="R97">
        <f t="shared" si="27"/>
        <v>0.83387145047513334</v>
      </c>
      <c r="T97">
        <f t="shared" si="28"/>
        <v>-0.27710178564799071</v>
      </c>
      <c r="U97">
        <f t="shared" si="29"/>
        <v>-0.24774752329165164</v>
      </c>
      <c r="V97">
        <f t="shared" si="30"/>
        <v>0.54421280756292323</v>
      </c>
      <c r="W97">
        <f t="shared" si="31"/>
        <v>0.60416496698010391</v>
      </c>
      <c r="Y97">
        <f t="shared" si="32"/>
        <v>-0.15205059902205798</v>
      </c>
      <c r="Z97">
        <f t="shared" si="33"/>
        <v>-0.12269633666571886</v>
      </c>
      <c r="AA97">
        <f t="shared" si="34"/>
        <v>0.66926399418885585</v>
      </c>
      <c r="AB97">
        <f t="shared" si="35"/>
        <v>0.72921615360603687</v>
      </c>
    </row>
    <row r="98" spans="1:28" x14ac:dyDescent="0.2">
      <c r="A98" s="5">
        <v>2092700</v>
      </c>
      <c r="B98" s="5">
        <v>1798100</v>
      </c>
      <c r="C98" s="5">
        <v>2797200</v>
      </c>
      <c r="D98" s="5">
        <v>1214000</v>
      </c>
      <c r="E98" s="5">
        <v>9571500</v>
      </c>
      <c r="F98" s="5">
        <v>614440</v>
      </c>
      <c r="G98" s="5">
        <v>787120</v>
      </c>
      <c r="H98" s="5">
        <v>2523100</v>
      </c>
      <c r="J98">
        <f t="shared" si="20"/>
        <v>-2.19337952655555</v>
      </c>
      <c r="K98">
        <f t="shared" si="21"/>
        <v>-2.4122717772409881</v>
      </c>
      <c r="L98">
        <f t="shared" si="22"/>
        <v>-1.7747616244403248</v>
      </c>
      <c r="M98">
        <f t="shared" si="23"/>
        <v>-2.978976613147303</v>
      </c>
      <c r="O98">
        <f t="shared" si="24"/>
        <v>1.768021464612586</v>
      </c>
      <c r="P98">
        <f t="shared" si="25"/>
        <v>1.5491292139271482</v>
      </c>
      <c r="Q98">
        <f t="shared" si="26"/>
        <v>2.1866393667278117</v>
      </c>
      <c r="R98">
        <f t="shared" si="27"/>
        <v>0.9824243780208336</v>
      </c>
      <c r="T98">
        <f t="shared" si="28"/>
        <v>1.4107100051957124</v>
      </c>
      <c r="U98">
        <f t="shared" si="29"/>
        <v>1.1918177545102748</v>
      </c>
      <c r="V98">
        <f t="shared" si="30"/>
        <v>1.8293279073109383</v>
      </c>
      <c r="W98">
        <f t="shared" si="31"/>
        <v>0.62511291860396023</v>
      </c>
      <c r="Y98">
        <f t="shared" si="32"/>
        <v>-0.26983187872540892</v>
      </c>
      <c r="Z98">
        <f t="shared" si="33"/>
        <v>-0.48872412941084675</v>
      </c>
      <c r="AA98">
        <f t="shared" si="34"/>
        <v>0.14878602338981664</v>
      </c>
      <c r="AB98">
        <f t="shared" si="35"/>
        <v>-1.0554289653171613</v>
      </c>
    </row>
    <row r="99" spans="1:28" x14ac:dyDescent="0.2">
      <c r="A99" s="5">
        <v>45181000</v>
      </c>
      <c r="B99" s="5">
        <v>0</v>
      </c>
      <c r="C99" s="5">
        <v>3260900</v>
      </c>
      <c r="D99" s="5">
        <v>5877100</v>
      </c>
      <c r="E99" s="5">
        <v>902370</v>
      </c>
      <c r="F99" s="5">
        <v>352280</v>
      </c>
      <c r="G99" s="5">
        <v>64776000</v>
      </c>
      <c r="H99" s="5">
        <v>774480</v>
      </c>
      <c r="J99">
        <f t="shared" si="20"/>
        <v>5.6458532873102421</v>
      </c>
      <c r="K99" t="e">
        <f t="shared" si="21"/>
        <v>#NUM!</v>
      </c>
      <c r="L99">
        <f t="shared" si="22"/>
        <v>1.8534791894138589</v>
      </c>
      <c r="M99">
        <f t="shared" si="23"/>
        <v>2.7033134361564382</v>
      </c>
      <c r="O99">
        <f t="shared" si="24"/>
        <v>7.0028498213121901</v>
      </c>
      <c r="P99" t="e">
        <f t="shared" si="25"/>
        <v>#NUM!</v>
      </c>
      <c r="Q99">
        <f t="shared" si="26"/>
        <v>3.2104757234158061</v>
      </c>
      <c r="R99">
        <f t="shared" si="27"/>
        <v>4.0603099701583858</v>
      </c>
      <c r="T99">
        <f t="shared" si="28"/>
        <v>-0.51974318009979115</v>
      </c>
      <c r="U99" t="e">
        <f t="shared" si="29"/>
        <v>#NUM!</v>
      </c>
      <c r="V99">
        <f t="shared" si="30"/>
        <v>-4.3121172779961752</v>
      </c>
      <c r="W99">
        <f t="shared" si="31"/>
        <v>-3.4622830312535959</v>
      </c>
      <c r="Y99">
        <f t="shared" si="32"/>
        <v>5.8663444086548431</v>
      </c>
      <c r="Z99" t="e">
        <f t="shared" si="33"/>
        <v>#NUM!</v>
      </c>
      <c r="AA99">
        <f t="shared" si="34"/>
        <v>2.0739703107584595</v>
      </c>
      <c r="AB99">
        <f t="shared" si="35"/>
        <v>2.9238045575010383</v>
      </c>
    </row>
    <row r="100" spans="1:28" x14ac:dyDescent="0.2">
      <c r="A100" s="5">
        <v>510570</v>
      </c>
      <c r="B100" s="5">
        <v>749610</v>
      </c>
      <c r="C100" s="5">
        <v>740520</v>
      </c>
      <c r="D100" s="5">
        <v>777550</v>
      </c>
      <c r="E100" s="5">
        <v>558000</v>
      </c>
      <c r="F100" s="5">
        <v>0</v>
      </c>
      <c r="G100" s="5">
        <v>605830</v>
      </c>
      <c r="H100" s="5">
        <v>618560</v>
      </c>
      <c r="J100">
        <f t="shared" si="20"/>
        <v>-0.12815635149068219</v>
      </c>
      <c r="K100">
        <f t="shared" si="21"/>
        <v>0.42587507701277943</v>
      </c>
      <c r="L100">
        <f t="shared" si="22"/>
        <v>0.40827357836333406</v>
      </c>
      <c r="M100">
        <f t="shared" si="23"/>
        <v>0.47867032802183007</v>
      </c>
      <c r="O100" t="e">
        <f t="shared" si="24"/>
        <v>#DIV/0!</v>
      </c>
      <c r="P100" t="e">
        <f t="shared" si="25"/>
        <v>#DIV/0!</v>
      </c>
      <c r="Q100" t="e">
        <f t="shared" si="26"/>
        <v>#DIV/0!</v>
      </c>
      <c r="R100" t="e">
        <f t="shared" si="27"/>
        <v>#DIV/0!</v>
      </c>
      <c r="T100">
        <f t="shared" si="28"/>
        <v>-0.24680424992605826</v>
      </c>
      <c r="U100">
        <f t="shared" si="29"/>
        <v>0.30722717857740334</v>
      </c>
      <c r="V100">
        <f t="shared" si="30"/>
        <v>0.28962567992795801</v>
      </c>
      <c r="W100">
        <f t="shared" si="31"/>
        <v>0.36002242958645386</v>
      </c>
      <c r="Y100">
        <f t="shared" si="32"/>
        <v>-0.27680477209800564</v>
      </c>
      <c r="Z100">
        <f t="shared" si="33"/>
        <v>0.27722665640545591</v>
      </c>
      <c r="AA100">
        <f t="shared" si="34"/>
        <v>0.25962515775601069</v>
      </c>
      <c r="AB100">
        <f t="shared" si="35"/>
        <v>0.3300219074145066</v>
      </c>
    </row>
    <row r="101" spans="1:28" x14ac:dyDescent="0.2">
      <c r="A101" s="5">
        <v>7586400</v>
      </c>
      <c r="B101" s="5">
        <v>4025200</v>
      </c>
      <c r="C101" s="5">
        <v>9714900</v>
      </c>
      <c r="D101" s="5">
        <v>2290200</v>
      </c>
      <c r="E101" s="5">
        <v>2787100</v>
      </c>
      <c r="F101" s="5">
        <v>6551100</v>
      </c>
      <c r="G101" s="5">
        <v>4123200</v>
      </c>
      <c r="H101" s="5">
        <v>5135500</v>
      </c>
      <c r="J101">
        <f t="shared" si="20"/>
        <v>1.4446506744020138</v>
      </c>
      <c r="K101">
        <f t="shared" si="21"/>
        <v>0.53029570148219196</v>
      </c>
      <c r="L101">
        <f t="shared" si="22"/>
        <v>1.8014343788794438</v>
      </c>
      <c r="M101">
        <f t="shared" si="23"/>
        <v>-0.28329117428692668</v>
      </c>
      <c r="O101">
        <f t="shared" si="24"/>
        <v>0.21167827010499832</v>
      </c>
      <c r="P101">
        <f t="shared" si="25"/>
        <v>-0.70267670281482342</v>
      </c>
      <c r="Q101">
        <f t="shared" si="26"/>
        <v>0.56846197458242842</v>
      </c>
      <c r="R101">
        <f t="shared" si="27"/>
        <v>-1.516263578583942</v>
      </c>
      <c r="T101">
        <f t="shared" si="28"/>
        <v>0.87965099876603492</v>
      </c>
      <c r="U101">
        <f t="shared" si="29"/>
        <v>-3.4703974153786676E-2</v>
      </c>
      <c r="V101">
        <f t="shared" si="30"/>
        <v>1.236434703243465</v>
      </c>
      <c r="W101">
        <f t="shared" si="31"/>
        <v>-0.84829084992290538</v>
      </c>
      <c r="Y101">
        <f t="shared" si="32"/>
        <v>0.56291069473651956</v>
      </c>
      <c r="Z101">
        <f t="shared" si="33"/>
        <v>-0.35144427818330209</v>
      </c>
      <c r="AA101">
        <f t="shared" si="34"/>
        <v>0.91969439921394991</v>
      </c>
      <c r="AB101">
        <f t="shared" si="35"/>
        <v>-1.1650311539524207</v>
      </c>
    </row>
    <row r="102" spans="1:28" x14ac:dyDescent="0.2">
      <c r="A102" s="5">
        <v>896640</v>
      </c>
      <c r="B102" s="5">
        <v>768930</v>
      </c>
      <c r="C102" s="5">
        <v>0</v>
      </c>
      <c r="D102" s="5">
        <v>0</v>
      </c>
      <c r="E102" s="5">
        <v>142750</v>
      </c>
      <c r="F102" s="5">
        <v>0</v>
      </c>
      <c r="G102" s="5">
        <v>617050</v>
      </c>
      <c r="H102" s="5">
        <v>913970</v>
      </c>
      <c r="J102">
        <f t="shared" si="20"/>
        <v>2.6510381152932507</v>
      </c>
      <c r="K102">
        <f t="shared" si="21"/>
        <v>2.4293615219754421</v>
      </c>
      <c r="L102" t="e">
        <f t="shared" si="22"/>
        <v>#NUM!</v>
      </c>
      <c r="M102" t="e">
        <f t="shared" si="23"/>
        <v>#NUM!</v>
      </c>
      <c r="O102" t="e">
        <f t="shared" si="24"/>
        <v>#DIV/0!</v>
      </c>
      <c r="P102" t="e">
        <f t="shared" si="25"/>
        <v>#DIV/0!</v>
      </c>
      <c r="Q102" t="e">
        <f t="shared" si="26"/>
        <v>#DIV/0!</v>
      </c>
      <c r="R102" t="e">
        <f t="shared" si="27"/>
        <v>#DIV/0!</v>
      </c>
      <c r="T102">
        <f t="shared" si="28"/>
        <v>0.53914146416566999</v>
      </c>
      <c r="U102">
        <f t="shared" si="29"/>
        <v>0.31746487084786124</v>
      </c>
      <c r="V102" t="e">
        <f t="shared" si="30"/>
        <v>#NUM!</v>
      </c>
      <c r="W102" t="e">
        <f t="shared" si="31"/>
        <v>#NUM!</v>
      </c>
      <c r="Y102">
        <f t="shared" si="32"/>
        <v>-2.7617950395914352E-2</v>
      </c>
      <c r="Z102">
        <f t="shared" si="33"/>
        <v>-0.2492945437137232</v>
      </c>
      <c r="AA102" t="e">
        <f t="shared" si="34"/>
        <v>#NUM!</v>
      </c>
      <c r="AB102" t="e">
        <f t="shared" si="35"/>
        <v>#NUM!</v>
      </c>
    </row>
    <row r="103" spans="1:28" x14ac:dyDescent="0.2">
      <c r="A103" s="5">
        <v>15449000</v>
      </c>
      <c r="B103" s="5">
        <v>14259000</v>
      </c>
      <c r="C103" s="5">
        <v>10628000</v>
      </c>
      <c r="D103" s="5">
        <v>15045000</v>
      </c>
      <c r="E103" s="5">
        <v>10623000</v>
      </c>
      <c r="F103" s="5">
        <v>13325000</v>
      </c>
      <c r="G103" s="5">
        <v>14117000</v>
      </c>
      <c r="H103" s="5">
        <v>15111000</v>
      </c>
      <c r="J103">
        <f t="shared" si="20"/>
        <v>0.5403222072251459</v>
      </c>
      <c r="K103">
        <f t="shared" si="21"/>
        <v>0.42468155791141959</v>
      </c>
      <c r="L103">
        <f t="shared" si="22"/>
        <v>6.788833784342487E-4</v>
      </c>
      <c r="M103">
        <f t="shared" si="23"/>
        <v>0.50209285710862683</v>
      </c>
      <c r="O103">
        <f t="shared" si="24"/>
        <v>0.21337792380331772</v>
      </c>
      <c r="P103">
        <f t="shared" si="25"/>
        <v>9.7737274489591464E-2</v>
      </c>
      <c r="Q103">
        <f t="shared" si="26"/>
        <v>-0.32626540004339394</v>
      </c>
      <c r="R103">
        <f t="shared" si="27"/>
        <v>0.17514857368679854</v>
      </c>
      <c r="T103">
        <f t="shared" si="28"/>
        <v>0.13007992235503651</v>
      </c>
      <c r="U103">
        <f t="shared" si="29"/>
        <v>1.4439273041310494E-2</v>
      </c>
      <c r="V103">
        <f t="shared" si="30"/>
        <v>-0.40956340149167519</v>
      </c>
      <c r="W103">
        <f t="shared" si="31"/>
        <v>9.1850572238517489E-2</v>
      </c>
      <c r="Y103">
        <f t="shared" si="32"/>
        <v>3.1914319957875623E-2</v>
      </c>
      <c r="Z103">
        <f t="shared" si="33"/>
        <v>-8.3726329355850421E-2</v>
      </c>
      <c r="AA103">
        <f t="shared" si="34"/>
        <v>-0.50772900388883591</v>
      </c>
      <c r="AB103">
        <f t="shared" si="35"/>
        <v>-6.3150301586433451E-3</v>
      </c>
    </row>
    <row r="104" spans="1:28" x14ac:dyDescent="0.2">
      <c r="A104" s="5">
        <v>1306000000</v>
      </c>
      <c r="B104" s="5">
        <v>1510900000</v>
      </c>
      <c r="C104" s="5">
        <v>1189900000</v>
      </c>
      <c r="D104" s="5">
        <v>1150800000</v>
      </c>
      <c r="E104" s="5">
        <v>968300000</v>
      </c>
      <c r="F104" s="5">
        <v>1567400000</v>
      </c>
      <c r="G104" s="5">
        <v>1536700000</v>
      </c>
      <c r="H104" s="5">
        <v>1631000000</v>
      </c>
      <c r="J104">
        <f t="shared" si="20"/>
        <v>0.43162889731038406</v>
      </c>
      <c r="K104">
        <f t="shared" si="21"/>
        <v>0.64188217828267147</v>
      </c>
      <c r="L104">
        <f t="shared" si="22"/>
        <v>0.29731433398768581</v>
      </c>
      <c r="M104">
        <f t="shared" si="23"/>
        <v>0.24911112661587811</v>
      </c>
      <c r="O104">
        <f t="shared" si="24"/>
        <v>-0.26321850524588425</v>
      </c>
      <c r="P104">
        <f t="shared" si="25"/>
        <v>-5.2965224273596997E-2</v>
      </c>
      <c r="Q104">
        <f t="shared" si="26"/>
        <v>-0.39753306856858267</v>
      </c>
      <c r="R104">
        <f t="shared" si="27"/>
        <v>-0.4457362759403905</v>
      </c>
      <c r="T104">
        <f t="shared" si="28"/>
        <v>-0.23468064761296725</v>
      </c>
      <c r="U104">
        <f t="shared" si="29"/>
        <v>-2.4427366640679977E-2</v>
      </c>
      <c r="V104">
        <f t="shared" si="30"/>
        <v>-0.36899521093566545</v>
      </c>
      <c r="W104">
        <f t="shared" si="31"/>
        <v>-0.41719841830747334</v>
      </c>
      <c r="Y104">
        <f t="shared" si="32"/>
        <v>-0.32060188516545368</v>
      </c>
      <c r="Z104">
        <f t="shared" si="33"/>
        <v>-0.1103486041931664</v>
      </c>
      <c r="AA104">
        <f t="shared" si="34"/>
        <v>-0.45491644848815205</v>
      </c>
      <c r="AB104">
        <f t="shared" si="35"/>
        <v>-0.50311965585995966</v>
      </c>
    </row>
    <row r="105" spans="1:28" x14ac:dyDescent="0.2">
      <c r="A105" s="5">
        <v>351780000</v>
      </c>
      <c r="B105" s="5">
        <v>260320000</v>
      </c>
      <c r="C105" s="5">
        <v>398980000</v>
      </c>
      <c r="D105" s="5">
        <v>378120000</v>
      </c>
      <c r="E105" s="5">
        <v>464060000</v>
      </c>
      <c r="F105" s="5">
        <v>535500000</v>
      </c>
      <c r="G105" s="5">
        <v>339210000</v>
      </c>
      <c r="H105" s="5">
        <v>316980000</v>
      </c>
      <c r="J105">
        <f t="shared" si="20"/>
        <v>-0.3996378861171544</v>
      </c>
      <c r="K105">
        <f t="shared" si="21"/>
        <v>-0.83402519256225616</v>
      </c>
      <c r="L105">
        <f t="shared" si="22"/>
        <v>-0.2179949195910901</v>
      </c>
      <c r="M105">
        <f t="shared" si="23"/>
        <v>-0.29546718849608805</v>
      </c>
      <c r="O105">
        <f t="shared" si="24"/>
        <v>-0.60621311240735121</v>
      </c>
      <c r="P105">
        <f t="shared" si="25"/>
        <v>-1.0406004188524529</v>
      </c>
      <c r="Q105">
        <f t="shared" si="26"/>
        <v>-0.424570145881287</v>
      </c>
      <c r="R105">
        <f t="shared" si="27"/>
        <v>-0.50204241478628486</v>
      </c>
      <c r="T105">
        <f t="shared" si="28"/>
        <v>5.2494761010960372E-2</v>
      </c>
      <c r="U105">
        <f t="shared" si="29"/>
        <v>-0.38189254543414108</v>
      </c>
      <c r="V105">
        <f t="shared" si="30"/>
        <v>0.23413772753702464</v>
      </c>
      <c r="W105">
        <f t="shared" si="31"/>
        <v>0.15666545863202666</v>
      </c>
      <c r="Y105">
        <f t="shared" si="32"/>
        <v>0.15028164684410858</v>
      </c>
      <c r="Z105">
        <f t="shared" si="33"/>
        <v>-0.28410565960099293</v>
      </c>
      <c r="AA105">
        <f t="shared" si="34"/>
        <v>0.33192461337017287</v>
      </c>
      <c r="AB105">
        <f t="shared" si="35"/>
        <v>0.2544523444651749</v>
      </c>
    </row>
    <row r="106" spans="1:28" x14ac:dyDescent="0.2">
      <c r="A106" s="5">
        <v>16474000</v>
      </c>
      <c r="B106" s="5">
        <v>12532000</v>
      </c>
      <c r="C106" s="5">
        <v>18427000</v>
      </c>
      <c r="D106" s="5">
        <v>7526300</v>
      </c>
      <c r="E106" s="5">
        <v>7978700</v>
      </c>
      <c r="F106" s="5">
        <v>18016000</v>
      </c>
      <c r="G106" s="5">
        <v>6636500</v>
      </c>
      <c r="H106" s="5">
        <v>18012000</v>
      </c>
      <c r="J106">
        <f t="shared" si="20"/>
        <v>1.0459652869260132</v>
      </c>
      <c r="K106">
        <f t="shared" si="21"/>
        <v>0.6513910679150211</v>
      </c>
      <c r="L106">
        <f t="shared" si="22"/>
        <v>1.207595605818983</v>
      </c>
      <c r="M106">
        <f t="shared" si="23"/>
        <v>-8.4212905095269491E-2</v>
      </c>
      <c r="O106">
        <f t="shared" si="24"/>
        <v>-0.12908783869818347</v>
      </c>
      <c r="P106">
        <f t="shared" si="25"/>
        <v>-0.52366205770917573</v>
      </c>
      <c r="Q106">
        <f t="shared" si="26"/>
        <v>3.2542480194786359E-2</v>
      </c>
      <c r="R106">
        <f t="shared" si="27"/>
        <v>-1.2592660307194663</v>
      </c>
      <c r="T106">
        <f t="shared" si="28"/>
        <v>1.3116964043631525</v>
      </c>
      <c r="U106">
        <f t="shared" si="29"/>
        <v>0.91712218535216017</v>
      </c>
      <c r="V106">
        <f t="shared" si="30"/>
        <v>1.473326723256122</v>
      </c>
      <c r="W106">
        <f t="shared" si="31"/>
        <v>0.18151821234186949</v>
      </c>
      <c r="Y106">
        <f t="shared" si="32"/>
        <v>-0.12876748895979856</v>
      </c>
      <c r="Z106">
        <f t="shared" si="33"/>
        <v>-0.52334170797079094</v>
      </c>
      <c r="AA106">
        <f t="shared" si="34"/>
        <v>3.2862829933171391E-2</v>
      </c>
      <c r="AB106">
        <f t="shared" si="35"/>
        <v>-1.2589456809810813</v>
      </c>
    </row>
    <row r="107" spans="1:28" x14ac:dyDescent="0.2">
      <c r="A107" s="5">
        <v>0</v>
      </c>
      <c r="B107" s="5">
        <v>3536200</v>
      </c>
      <c r="C107" s="5">
        <v>0</v>
      </c>
      <c r="D107" s="5">
        <v>9196100</v>
      </c>
      <c r="E107" s="5">
        <v>0</v>
      </c>
      <c r="F107" s="5">
        <v>2213800</v>
      </c>
      <c r="G107" s="5">
        <v>3748000</v>
      </c>
      <c r="H107" s="5">
        <v>1679000</v>
      </c>
      <c r="J107" t="e">
        <f t="shared" si="20"/>
        <v>#DIV/0!</v>
      </c>
      <c r="K107" t="e">
        <f t="shared" si="21"/>
        <v>#DIV/0!</v>
      </c>
      <c r="L107" t="e">
        <f t="shared" si="22"/>
        <v>#DIV/0!</v>
      </c>
      <c r="M107" t="e">
        <f t="shared" si="23"/>
        <v>#DIV/0!</v>
      </c>
      <c r="O107" t="e">
        <f t="shared" si="24"/>
        <v>#NUM!</v>
      </c>
      <c r="P107">
        <f t="shared" si="25"/>
        <v>0.67567498134252579</v>
      </c>
      <c r="Q107" t="e">
        <f t="shared" si="26"/>
        <v>#NUM!</v>
      </c>
      <c r="R107">
        <f t="shared" si="27"/>
        <v>2.0544972627821823</v>
      </c>
      <c r="T107" t="e">
        <f t="shared" si="28"/>
        <v>#NUM!</v>
      </c>
      <c r="U107">
        <f t="shared" si="29"/>
        <v>-8.3921080177131499E-2</v>
      </c>
      <c r="V107" t="e">
        <f t="shared" si="30"/>
        <v>#NUM!</v>
      </c>
      <c r="W107">
        <f t="shared" si="31"/>
        <v>1.2949012012625252</v>
      </c>
      <c r="Y107" t="e">
        <f t="shared" si="32"/>
        <v>#NUM!</v>
      </c>
      <c r="Z107">
        <f t="shared" si="33"/>
        <v>1.0745976425450254</v>
      </c>
      <c r="AA107" t="e">
        <f t="shared" si="34"/>
        <v>#NUM!</v>
      </c>
      <c r="AB107">
        <f t="shared" si="35"/>
        <v>2.4534199239846819</v>
      </c>
    </row>
    <row r="108" spans="1:28" x14ac:dyDescent="0.2">
      <c r="A108" s="5">
        <v>0</v>
      </c>
      <c r="B108" s="5">
        <v>203450</v>
      </c>
      <c r="C108" s="5">
        <v>0</v>
      </c>
      <c r="D108" s="5">
        <v>1518200</v>
      </c>
      <c r="E108" s="5">
        <v>0</v>
      </c>
      <c r="F108" s="5">
        <v>0</v>
      </c>
      <c r="G108" s="5">
        <v>0</v>
      </c>
      <c r="H108" s="5">
        <v>150510</v>
      </c>
      <c r="J108" t="e">
        <f t="shared" si="20"/>
        <v>#DIV/0!</v>
      </c>
      <c r="K108" t="e">
        <f t="shared" si="21"/>
        <v>#DIV/0!</v>
      </c>
      <c r="L108" t="e">
        <f t="shared" si="22"/>
        <v>#DIV/0!</v>
      </c>
      <c r="M108" t="e">
        <f t="shared" si="23"/>
        <v>#DIV/0!</v>
      </c>
      <c r="O108" t="e">
        <f t="shared" si="24"/>
        <v>#DIV/0!</v>
      </c>
      <c r="P108" t="e">
        <f t="shared" si="25"/>
        <v>#DIV/0!</v>
      </c>
      <c r="Q108" t="e">
        <f t="shared" si="26"/>
        <v>#DIV/0!</v>
      </c>
      <c r="R108" t="e">
        <f t="shared" si="27"/>
        <v>#DIV/0!</v>
      </c>
      <c r="T108" t="e">
        <f t="shared" si="28"/>
        <v>#DIV/0!</v>
      </c>
      <c r="U108" t="e">
        <f t="shared" si="29"/>
        <v>#DIV/0!</v>
      </c>
      <c r="V108" t="e">
        <f t="shared" si="30"/>
        <v>#DIV/0!</v>
      </c>
      <c r="W108" t="e">
        <f t="shared" si="31"/>
        <v>#DIV/0!</v>
      </c>
      <c r="Y108" t="e">
        <f t="shared" si="32"/>
        <v>#NUM!</v>
      </c>
      <c r="Z108">
        <f t="shared" si="33"/>
        <v>0.43481493647561997</v>
      </c>
      <c r="AA108" t="e">
        <f t="shared" si="34"/>
        <v>#NUM!</v>
      </c>
      <c r="AB108">
        <f t="shared" si="35"/>
        <v>3.3344306075822132</v>
      </c>
    </row>
    <row r="109" spans="1:28" x14ac:dyDescent="0.2">
      <c r="A109" s="5">
        <v>3495100</v>
      </c>
      <c r="B109" s="5">
        <v>4681600</v>
      </c>
      <c r="C109" s="5">
        <v>6193200</v>
      </c>
      <c r="D109" s="5">
        <v>4683100</v>
      </c>
      <c r="E109" s="5">
        <v>7388800</v>
      </c>
      <c r="F109" s="5">
        <v>5576600</v>
      </c>
      <c r="G109" s="5">
        <v>5723400</v>
      </c>
      <c r="H109" s="5">
        <v>5481300</v>
      </c>
      <c r="J109">
        <f t="shared" si="20"/>
        <v>-1.0800063443864185</v>
      </c>
      <c r="K109">
        <f t="shared" si="21"/>
        <v>-0.65833840363562846</v>
      </c>
      <c r="L109">
        <f t="shared" si="22"/>
        <v>-0.25465504176890907</v>
      </c>
      <c r="M109">
        <f t="shared" si="23"/>
        <v>-0.65787623344761592</v>
      </c>
      <c r="O109">
        <f t="shared" si="24"/>
        <v>-0.67405205879849395</v>
      </c>
      <c r="P109">
        <f t="shared" si="25"/>
        <v>-0.25238411804770378</v>
      </c>
      <c r="Q109">
        <f t="shared" si="26"/>
        <v>0.15129924381901561</v>
      </c>
      <c r="R109">
        <f t="shared" si="27"/>
        <v>-0.25192194785969124</v>
      </c>
      <c r="T109">
        <f t="shared" si="28"/>
        <v>-0.71153870440462252</v>
      </c>
      <c r="U109">
        <f t="shared" si="29"/>
        <v>-0.28987076365383252</v>
      </c>
      <c r="V109">
        <f t="shared" si="30"/>
        <v>0.11381259821288683</v>
      </c>
      <c r="W109">
        <f t="shared" si="31"/>
        <v>-0.28940859346581987</v>
      </c>
      <c r="Y109">
        <f t="shared" si="32"/>
        <v>-0.64918436393313284</v>
      </c>
      <c r="Z109">
        <f t="shared" si="33"/>
        <v>-0.2275164231823428</v>
      </c>
      <c r="AA109">
        <f t="shared" si="34"/>
        <v>0.17616693868437652</v>
      </c>
      <c r="AB109">
        <f t="shared" si="35"/>
        <v>-0.22705425299433013</v>
      </c>
    </row>
    <row r="110" spans="1:28" x14ac:dyDescent="0.2">
      <c r="A110" s="5">
        <v>7488800</v>
      </c>
      <c r="B110" s="5">
        <v>3390600</v>
      </c>
      <c r="C110" s="5">
        <v>4203000</v>
      </c>
      <c r="D110" s="5">
        <v>5746200</v>
      </c>
      <c r="E110" s="5">
        <v>3310300</v>
      </c>
      <c r="F110" s="5">
        <v>0</v>
      </c>
      <c r="G110" s="5">
        <v>6971100</v>
      </c>
      <c r="H110" s="5">
        <v>7093700</v>
      </c>
      <c r="J110">
        <f t="shared" si="20"/>
        <v>1.1777725918078514</v>
      </c>
      <c r="K110">
        <f t="shared" si="21"/>
        <v>3.4578626056513788E-2</v>
      </c>
      <c r="L110">
        <f t="shared" si="22"/>
        <v>0.34445748752392813</v>
      </c>
      <c r="M110">
        <f t="shared" si="23"/>
        <v>0.79564623866026107</v>
      </c>
      <c r="O110" t="e">
        <f t="shared" si="24"/>
        <v>#DIV/0!</v>
      </c>
      <c r="P110" t="e">
        <f t="shared" si="25"/>
        <v>#DIV/0!</v>
      </c>
      <c r="Q110" t="e">
        <f t="shared" si="26"/>
        <v>#DIV/0!</v>
      </c>
      <c r="R110" t="e">
        <f t="shared" si="27"/>
        <v>#DIV/0!</v>
      </c>
      <c r="T110">
        <f t="shared" si="28"/>
        <v>0.10334823763113171</v>
      </c>
      <c r="U110">
        <f t="shared" si="29"/>
        <v>-1.0398457281202058</v>
      </c>
      <c r="V110">
        <f t="shared" si="30"/>
        <v>-0.72996686665279176</v>
      </c>
      <c r="W110">
        <f t="shared" si="31"/>
        <v>-0.27877811551645881</v>
      </c>
      <c r="Y110">
        <f t="shared" si="32"/>
        <v>7.8196242294351376E-2</v>
      </c>
      <c r="Z110">
        <f t="shared" si="33"/>
        <v>-1.0649977234569863</v>
      </c>
      <c r="AA110">
        <f t="shared" si="34"/>
        <v>-0.75511886198957179</v>
      </c>
      <c r="AB110">
        <f t="shared" si="35"/>
        <v>-0.30393011085323907</v>
      </c>
    </row>
    <row r="111" spans="1:28" x14ac:dyDescent="0.2">
      <c r="A111" s="5">
        <v>25658000</v>
      </c>
      <c r="B111" s="5">
        <v>25106000</v>
      </c>
      <c r="C111" s="5">
        <v>33320000</v>
      </c>
      <c r="D111" s="5">
        <v>26362000</v>
      </c>
      <c r="E111" s="5">
        <v>26787000</v>
      </c>
      <c r="F111" s="5">
        <v>24353000</v>
      </c>
      <c r="G111" s="5">
        <v>23036000</v>
      </c>
      <c r="H111" s="5">
        <v>25970000</v>
      </c>
      <c r="J111">
        <f t="shared" si="20"/>
        <v>-6.2124297095538107E-2</v>
      </c>
      <c r="K111">
        <f t="shared" si="21"/>
        <v>-9.3500825834445508E-2</v>
      </c>
      <c r="L111">
        <f t="shared" si="22"/>
        <v>0.31485538456515255</v>
      </c>
      <c r="M111">
        <f t="shared" si="23"/>
        <v>-2.3073189015924981E-2</v>
      </c>
      <c r="O111">
        <f t="shared" si="24"/>
        <v>7.530921291472481E-2</v>
      </c>
      <c r="P111">
        <f t="shared" si="25"/>
        <v>4.3932684175817381E-2</v>
      </c>
      <c r="Q111">
        <f t="shared" si="26"/>
        <v>0.45228889457541571</v>
      </c>
      <c r="R111">
        <f t="shared" si="27"/>
        <v>0.11436032099433796</v>
      </c>
      <c r="T111">
        <f t="shared" si="28"/>
        <v>0.15551849189610881</v>
      </c>
      <c r="U111">
        <f t="shared" si="29"/>
        <v>0.1241419631572014</v>
      </c>
      <c r="V111">
        <f t="shared" si="30"/>
        <v>0.53249817355679963</v>
      </c>
      <c r="W111">
        <f t="shared" si="31"/>
        <v>0.19456959997572201</v>
      </c>
      <c r="Y111">
        <f t="shared" si="32"/>
        <v>-1.7437294973550524E-2</v>
      </c>
      <c r="Z111">
        <f t="shared" si="33"/>
        <v>-4.8813823712458002E-2</v>
      </c>
      <c r="AA111">
        <f t="shared" si="34"/>
        <v>0.35954238668714017</v>
      </c>
      <c r="AB111">
        <f t="shared" si="35"/>
        <v>2.1613813106062613E-2</v>
      </c>
    </row>
    <row r="112" spans="1:28" x14ac:dyDescent="0.2">
      <c r="A112" s="5">
        <v>0</v>
      </c>
      <c r="B112" s="5">
        <v>0</v>
      </c>
      <c r="C112" s="5">
        <v>0</v>
      </c>
      <c r="D112" s="5">
        <v>1647800</v>
      </c>
      <c r="E112" s="5">
        <v>0</v>
      </c>
      <c r="F112" s="5">
        <v>0</v>
      </c>
      <c r="G112" s="5">
        <v>1157800</v>
      </c>
      <c r="H112" s="5">
        <v>0</v>
      </c>
      <c r="J112" t="e">
        <f t="shared" si="20"/>
        <v>#DIV/0!</v>
      </c>
      <c r="K112" t="e">
        <f t="shared" si="21"/>
        <v>#DIV/0!</v>
      </c>
      <c r="L112" t="e">
        <f t="shared" si="22"/>
        <v>#DIV/0!</v>
      </c>
      <c r="M112" t="e">
        <f t="shared" si="23"/>
        <v>#DIV/0!</v>
      </c>
      <c r="O112" t="e">
        <f t="shared" si="24"/>
        <v>#DIV/0!</v>
      </c>
      <c r="P112" t="e">
        <f t="shared" si="25"/>
        <v>#DIV/0!</v>
      </c>
      <c r="Q112" t="e">
        <f t="shared" si="26"/>
        <v>#DIV/0!</v>
      </c>
      <c r="R112" t="e">
        <f t="shared" si="27"/>
        <v>#DIV/0!</v>
      </c>
      <c r="T112" t="e">
        <f t="shared" si="28"/>
        <v>#NUM!</v>
      </c>
      <c r="U112" t="e">
        <f t="shared" si="29"/>
        <v>#NUM!</v>
      </c>
      <c r="V112" t="e">
        <f t="shared" si="30"/>
        <v>#NUM!</v>
      </c>
      <c r="W112">
        <f t="shared" si="31"/>
        <v>0.5091550858671694</v>
      </c>
      <c r="Y112" t="e">
        <f t="shared" si="32"/>
        <v>#DIV/0!</v>
      </c>
      <c r="Z112" t="e">
        <f t="shared" si="33"/>
        <v>#DIV/0!</v>
      </c>
      <c r="AA112" t="e">
        <f t="shared" si="34"/>
        <v>#DIV/0!</v>
      </c>
      <c r="AB112" t="e">
        <f t="shared" si="35"/>
        <v>#DIV/0!</v>
      </c>
    </row>
    <row r="113" spans="1:28" x14ac:dyDescent="0.2">
      <c r="A113" s="5">
        <v>1838400</v>
      </c>
      <c r="B113" s="5">
        <v>1946600</v>
      </c>
      <c r="C113" s="5">
        <v>0</v>
      </c>
      <c r="D113" s="5">
        <v>0</v>
      </c>
      <c r="E113" s="5">
        <v>1285600</v>
      </c>
      <c r="F113" s="5">
        <v>7762300</v>
      </c>
      <c r="G113" s="5">
        <v>605170</v>
      </c>
      <c r="H113" s="5">
        <v>0</v>
      </c>
      <c r="J113">
        <f t="shared" si="20"/>
        <v>0.5160088689710195</v>
      </c>
      <c r="K113">
        <f t="shared" si="21"/>
        <v>0.59851462604804229</v>
      </c>
      <c r="L113" t="e">
        <f t="shared" si="22"/>
        <v>#NUM!</v>
      </c>
      <c r="M113" t="e">
        <f t="shared" si="23"/>
        <v>#NUM!</v>
      </c>
      <c r="O113">
        <f t="shared" si="24"/>
        <v>-2.0780334888708731</v>
      </c>
      <c r="P113">
        <f t="shared" si="25"/>
        <v>-1.9955277317938505</v>
      </c>
      <c r="Q113" t="e">
        <f t="shared" si="26"/>
        <v>#NUM!</v>
      </c>
      <c r="R113" t="e">
        <f t="shared" si="27"/>
        <v>#NUM!</v>
      </c>
      <c r="T113">
        <f t="shared" si="28"/>
        <v>1.603038327157708</v>
      </c>
      <c r="U113">
        <f t="shared" si="29"/>
        <v>1.6855440842347307</v>
      </c>
      <c r="V113" t="e">
        <f t="shared" si="30"/>
        <v>#NUM!</v>
      </c>
      <c r="W113" t="e">
        <f t="shared" si="31"/>
        <v>#NUM!</v>
      </c>
      <c r="Y113" t="e">
        <f t="shared" si="32"/>
        <v>#DIV/0!</v>
      </c>
      <c r="Z113" t="e">
        <f t="shared" si="33"/>
        <v>#DIV/0!</v>
      </c>
      <c r="AA113" t="e">
        <f t="shared" si="34"/>
        <v>#DIV/0!</v>
      </c>
      <c r="AB113" t="e">
        <f t="shared" si="35"/>
        <v>#DIV/0!</v>
      </c>
    </row>
    <row r="114" spans="1:28" x14ac:dyDescent="0.2">
      <c r="A114" s="5">
        <v>716520000</v>
      </c>
      <c r="B114" s="5">
        <v>596450000</v>
      </c>
      <c r="C114" s="5">
        <v>1361700000</v>
      </c>
      <c r="D114" s="5">
        <v>361200000</v>
      </c>
      <c r="E114" s="5">
        <v>581430000</v>
      </c>
      <c r="F114" s="5">
        <v>381040000</v>
      </c>
      <c r="G114" s="5">
        <v>750890000</v>
      </c>
      <c r="H114" s="5">
        <v>521420000</v>
      </c>
      <c r="J114">
        <f t="shared" si="20"/>
        <v>0.30140146252541489</v>
      </c>
      <c r="K114">
        <f t="shared" si="21"/>
        <v>3.6795690817908837E-2</v>
      </c>
      <c r="L114">
        <f t="shared" si="22"/>
        <v>1.2277314769747765</v>
      </c>
      <c r="M114">
        <f t="shared" si="23"/>
        <v>-0.68680761920341493</v>
      </c>
      <c r="O114">
        <f t="shared" si="24"/>
        <v>0.91106452073302824</v>
      </c>
      <c r="P114">
        <f t="shared" si="25"/>
        <v>0.64645874902552214</v>
      </c>
      <c r="Q114">
        <f t="shared" si="26"/>
        <v>1.8373945351823899</v>
      </c>
      <c r="R114">
        <f t="shared" si="27"/>
        <v>-7.7144560995801609E-2</v>
      </c>
      <c r="T114">
        <f t="shared" si="28"/>
        <v>-6.7594604193442057E-2</v>
      </c>
      <c r="U114">
        <f t="shared" si="29"/>
        <v>-0.33220037590094831</v>
      </c>
      <c r="V114">
        <f t="shared" si="30"/>
        <v>0.85873541025591937</v>
      </c>
      <c r="W114">
        <f t="shared" si="31"/>
        <v>-1.0558036859222719</v>
      </c>
      <c r="Y114">
        <f t="shared" si="32"/>
        <v>0.45856105345503112</v>
      </c>
      <c r="Z114">
        <f t="shared" si="33"/>
        <v>0.19395528174752469</v>
      </c>
      <c r="AA114">
        <f t="shared" si="34"/>
        <v>1.3848910679043924</v>
      </c>
      <c r="AB114">
        <f t="shared" si="35"/>
        <v>-0.52964802827379875</v>
      </c>
    </row>
    <row r="115" spans="1:28" x14ac:dyDescent="0.2">
      <c r="A115" s="5">
        <v>7664600</v>
      </c>
      <c r="B115" s="5">
        <v>12631000</v>
      </c>
      <c r="C115" s="5">
        <v>16884000</v>
      </c>
      <c r="D115" s="5">
        <v>17911000</v>
      </c>
      <c r="E115" s="5">
        <v>12068000</v>
      </c>
      <c r="F115" s="5">
        <v>9986900</v>
      </c>
      <c r="G115" s="5">
        <v>9162400</v>
      </c>
      <c r="H115" s="5">
        <v>16397000</v>
      </c>
      <c r="J115">
        <f t="shared" si="20"/>
        <v>-0.65490419397751765</v>
      </c>
      <c r="K115">
        <f t="shared" si="21"/>
        <v>6.5782260642233512E-2</v>
      </c>
      <c r="L115">
        <f t="shared" si="22"/>
        <v>0.48447013281098661</v>
      </c>
      <c r="M115">
        <f t="shared" si="23"/>
        <v>0.56965928596482041</v>
      </c>
      <c r="O115">
        <f t="shared" si="24"/>
        <v>-0.38182642289005397</v>
      </c>
      <c r="P115">
        <f t="shared" si="25"/>
        <v>0.33886003172969709</v>
      </c>
      <c r="Q115">
        <f t="shared" si="26"/>
        <v>0.7575479038984505</v>
      </c>
      <c r="R115">
        <f t="shared" si="27"/>
        <v>0.84273705705228408</v>
      </c>
      <c r="T115">
        <f t="shared" si="28"/>
        <v>-0.25751504500495875</v>
      </c>
      <c r="U115">
        <f t="shared" si="29"/>
        <v>0.46317140961479231</v>
      </c>
      <c r="V115">
        <f t="shared" si="30"/>
        <v>0.88185928178354545</v>
      </c>
      <c r="W115">
        <f t="shared" si="31"/>
        <v>0.96704843493737924</v>
      </c>
      <c r="Y115">
        <f t="shared" si="32"/>
        <v>-1.0971494754533559</v>
      </c>
      <c r="Z115">
        <f t="shared" si="33"/>
        <v>-0.37646302083360478</v>
      </c>
      <c r="AA115">
        <f t="shared" si="34"/>
        <v>4.2224851335148458E-2</v>
      </c>
      <c r="AB115">
        <f t="shared" si="35"/>
        <v>0.12741400448898219</v>
      </c>
    </row>
    <row r="116" spans="1:28" x14ac:dyDescent="0.2">
      <c r="A116" s="5">
        <v>271190000</v>
      </c>
      <c r="B116" s="5">
        <v>447760000</v>
      </c>
      <c r="C116" s="5">
        <v>527710000</v>
      </c>
      <c r="D116" s="5">
        <v>339590000</v>
      </c>
      <c r="E116" s="5">
        <v>570710000</v>
      </c>
      <c r="F116" s="5">
        <v>571100000</v>
      </c>
      <c r="G116" s="5">
        <v>355440000</v>
      </c>
      <c r="H116" s="5">
        <v>487570000</v>
      </c>
      <c r="J116">
        <f t="shared" si="20"/>
        <v>-1.0734538614136617</v>
      </c>
      <c r="K116">
        <f t="shared" si="21"/>
        <v>-0.35003218934112917</v>
      </c>
      <c r="L116">
        <f t="shared" si="22"/>
        <v>-0.11301251961193209</v>
      </c>
      <c r="M116">
        <f t="shared" si="23"/>
        <v>-0.74896386610799437</v>
      </c>
      <c r="O116">
        <f t="shared" si="24"/>
        <v>-1.07443940382059</v>
      </c>
      <c r="P116">
        <f t="shared" si="25"/>
        <v>-0.35101773174805723</v>
      </c>
      <c r="Q116">
        <f t="shared" si="26"/>
        <v>-0.11399806201886009</v>
      </c>
      <c r="R116">
        <f t="shared" si="27"/>
        <v>-0.74994940851492276</v>
      </c>
      <c r="T116">
        <f t="shared" si="28"/>
        <v>-0.39030206568688408</v>
      </c>
      <c r="U116">
        <f t="shared" si="29"/>
        <v>0.33311960638564869</v>
      </c>
      <c r="V116">
        <f t="shared" si="30"/>
        <v>0.57013927611484561</v>
      </c>
      <c r="W116">
        <f t="shared" si="31"/>
        <v>-6.5812070381216628E-2</v>
      </c>
      <c r="Y116">
        <f t="shared" si="32"/>
        <v>-0.84630537942824713</v>
      </c>
      <c r="Z116">
        <f t="shared" si="33"/>
        <v>-0.12288370735571461</v>
      </c>
      <c r="AA116">
        <f t="shared" si="34"/>
        <v>0.11413596237348252</v>
      </c>
      <c r="AB116">
        <f t="shared" si="35"/>
        <v>-0.52181538412257999</v>
      </c>
    </row>
    <row r="117" spans="1:28" x14ac:dyDescent="0.2">
      <c r="A117" s="5">
        <v>430290</v>
      </c>
      <c r="B117" s="5">
        <v>347380</v>
      </c>
      <c r="C117" s="5">
        <v>270050</v>
      </c>
      <c r="D117" s="5">
        <v>383440</v>
      </c>
      <c r="E117" s="5">
        <v>280370</v>
      </c>
      <c r="F117" s="5">
        <v>0</v>
      </c>
      <c r="G117" s="5">
        <v>322610</v>
      </c>
      <c r="H117" s="5">
        <v>517160</v>
      </c>
      <c r="J117">
        <f t="shared" si="20"/>
        <v>0.61797732511278203</v>
      </c>
      <c r="K117">
        <f t="shared" si="21"/>
        <v>0.30918270782030938</v>
      </c>
      <c r="L117">
        <f t="shared" si="22"/>
        <v>-5.4105438837872208E-2</v>
      </c>
      <c r="M117">
        <f t="shared" si="23"/>
        <v>0.45166885794173767</v>
      </c>
      <c r="O117" t="e">
        <f t="shared" si="24"/>
        <v>#DIV/0!</v>
      </c>
      <c r="P117" t="e">
        <f t="shared" si="25"/>
        <v>#DIV/0!</v>
      </c>
      <c r="Q117" t="e">
        <f t="shared" si="26"/>
        <v>#DIV/0!</v>
      </c>
      <c r="R117" t="e">
        <f t="shared" si="27"/>
        <v>#DIV/0!</v>
      </c>
      <c r="T117">
        <f t="shared" si="28"/>
        <v>0.41551815357710364</v>
      </c>
      <c r="U117">
        <f t="shared" si="29"/>
        <v>0.10672353628463077</v>
      </c>
      <c r="V117">
        <f t="shared" si="30"/>
        <v>-0.25656461037355061</v>
      </c>
      <c r="W117">
        <f t="shared" si="31"/>
        <v>0.24920968640605942</v>
      </c>
      <c r="Y117">
        <f t="shared" si="32"/>
        <v>-0.26530138125003527</v>
      </c>
      <c r="Z117">
        <f t="shared" si="33"/>
        <v>-0.57409599854250803</v>
      </c>
      <c r="AA117">
        <f t="shared" si="34"/>
        <v>-0.93738414520068969</v>
      </c>
      <c r="AB117">
        <f t="shared" si="35"/>
        <v>-0.43160984842107969</v>
      </c>
    </row>
    <row r="118" spans="1:28" x14ac:dyDescent="0.2">
      <c r="A118" s="5">
        <v>11053000</v>
      </c>
      <c r="B118" s="5">
        <v>15427000</v>
      </c>
      <c r="C118" s="5">
        <v>10575000</v>
      </c>
      <c r="D118" s="5">
        <v>9419300</v>
      </c>
      <c r="E118" s="5">
        <v>14905000</v>
      </c>
      <c r="F118" s="5">
        <v>19730000</v>
      </c>
      <c r="G118" s="5">
        <v>9953800</v>
      </c>
      <c r="H118" s="5">
        <v>11098000</v>
      </c>
      <c r="J118">
        <f t="shared" si="20"/>
        <v>-0.43135837696069013</v>
      </c>
      <c r="K118">
        <f t="shared" si="21"/>
        <v>4.9661161244225531E-2</v>
      </c>
      <c r="L118">
        <f t="shared" si="22"/>
        <v>-0.49513871198385673</v>
      </c>
      <c r="M118">
        <f t="shared" si="23"/>
        <v>-0.66210462099970258</v>
      </c>
      <c r="O118">
        <f t="shared" si="24"/>
        <v>-0.83595295769307987</v>
      </c>
      <c r="P118">
        <f t="shared" si="25"/>
        <v>-0.35493341948816454</v>
      </c>
      <c r="Q118">
        <f t="shared" si="26"/>
        <v>-0.89973329271624669</v>
      </c>
      <c r="R118">
        <f t="shared" si="27"/>
        <v>-1.0666992017320924</v>
      </c>
      <c r="T118">
        <f t="shared" si="28"/>
        <v>0.15111869377416914</v>
      </c>
      <c r="U118">
        <f t="shared" si="29"/>
        <v>0.63213823197908481</v>
      </c>
      <c r="V118">
        <f t="shared" si="30"/>
        <v>8.7338358751002612E-2</v>
      </c>
      <c r="W118">
        <f t="shared" si="31"/>
        <v>-7.9627550264843278E-2</v>
      </c>
      <c r="Y118">
        <f t="shared" si="32"/>
        <v>-5.8617097332906085E-3</v>
      </c>
      <c r="Z118">
        <f t="shared" si="33"/>
        <v>0.47515782847162502</v>
      </c>
      <c r="AA118">
        <f t="shared" si="34"/>
        <v>-6.9642044756457147E-2</v>
      </c>
      <c r="AB118">
        <f t="shared" si="35"/>
        <v>-0.23660795377230293</v>
      </c>
    </row>
    <row r="119" spans="1:28" x14ac:dyDescent="0.2">
      <c r="A119" s="5">
        <v>11476000</v>
      </c>
      <c r="B119" s="5">
        <v>0</v>
      </c>
      <c r="C119" s="5">
        <v>2458400</v>
      </c>
      <c r="D119" s="5">
        <v>2851800</v>
      </c>
      <c r="E119" s="5">
        <v>0</v>
      </c>
      <c r="F119" s="5">
        <v>1277300</v>
      </c>
      <c r="G119" s="5">
        <v>8508500</v>
      </c>
      <c r="H119" s="5">
        <v>1217500</v>
      </c>
      <c r="J119" t="e">
        <f t="shared" si="20"/>
        <v>#DIV/0!</v>
      </c>
      <c r="K119" t="e">
        <f t="shared" si="21"/>
        <v>#DIV/0!</v>
      </c>
      <c r="L119" t="e">
        <f t="shared" si="22"/>
        <v>#DIV/0!</v>
      </c>
      <c r="M119" t="e">
        <f t="shared" si="23"/>
        <v>#DIV/0!</v>
      </c>
      <c r="O119">
        <f t="shared" si="24"/>
        <v>3.1674505568628657</v>
      </c>
      <c r="P119" t="e">
        <f t="shared" si="25"/>
        <v>#NUM!</v>
      </c>
      <c r="Q119">
        <f t="shared" si="26"/>
        <v>0.94462226079980149</v>
      </c>
      <c r="R119">
        <f t="shared" si="27"/>
        <v>1.1587753962303315</v>
      </c>
      <c r="T119">
        <f t="shared" si="28"/>
        <v>0.43164315268233139</v>
      </c>
      <c r="U119" t="e">
        <f t="shared" si="29"/>
        <v>#NUM!</v>
      </c>
      <c r="V119">
        <f t="shared" si="30"/>
        <v>-1.7911851433807329</v>
      </c>
      <c r="W119">
        <f t="shared" si="31"/>
        <v>-1.5770320079502034</v>
      </c>
      <c r="Y119">
        <f t="shared" si="32"/>
        <v>3.2366261957989599</v>
      </c>
      <c r="Z119" t="e">
        <f t="shared" si="33"/>
        <v>#NUM!</v>
      </c>
      <c r="AA119">
        <f t="shared" si="34"/>
        <v>1.0137978997358956</v>
      </c>
      <c r="AB119">
        <f t="shared" si="35"/>
        <v>1.2279510351664253</v>
      </c>
    </row>
    <row r="120" spans="1:28" x14ac:dyDescent="0.2">
      <c r="A120" s="5">
        <v>4292700</v>
      </c>
      <c r="B120" s="5">
        <v>4369800</v>
      </c>
      <c r="C120" s="5">
        <v>181280</v>
      </c>
      <c r="D120" s="5">
        <v>19924000</v>
      </c>
      <c r="E120" s="5">
        <v>5584900</v>
      </c>
      <c r="F120" s="5">
        <v>0</v>
      </c>
      <c r="G120" s="5">
        <v>5070500</v>
      </c>
      <c r="H120" s="5">
        <v>37797000</v>
      </c>
      <c r="J120">
        <f t="shared" si="20"/>
        <v>-0.37964609687464712</v>
      </c>
      <c r="K120">
        <f t="shared" si="21"/>
        <v>-0.35396419789217548</v>
      </c>
      <c r="L120">
        <f t="shared" si="22"/>
        <v>-4.9452397774903858</v>
      </c>
      <c r="M120">
        <f t="shared" si="23"/>
        <v>1.8349039621364105</v>
      </c>
      <c r="O120" t="e">
        <f t="shared" si="24"/>
        <v>#DIV/0!</v>
      </c>
      <c r="P120" t="e">
        <f t="shared" si="25"/>
        <v>#DIV/0!</v>
      </c>
      <c r="Q120" t="e">
        <f t="shared" si="26"/>
        <v>#DIV/0!</v>
      </c>
      <c r="R120" t="e">
        <f t="shared" si="27"/>
        <v>#DIV/0!</v>
      </c>
      <c r="T120">
        <f t="shared" si="28"/>
        <v>-0.2402426658314174</v>
      </c>
      <c r="U120">
        <f t="shared" si="29"/>
        <v>-0.21456076684894576</v>
      </c>
      <c r="V120">
        <f t="shared" si="30"/>
        <v>-4.8058363464471565</v>
      </c>
      <c r="W120">
        <f t="shared" si="31"/>
        <v>1.9743073931796402</v>
      </c>
      <c r="Y120">
        <f t="shared" si="32"/>
        <v>-3.1383144731839723</v>
      </c>
      <c r="Z120">
        <f t="shared" si="33"/>
        <v>-3.1126325742015011</v>
      </c>
      <c r="AA120">
        <f t="shared" si="34"/>
        <v>-7.7039081537997118</v>
      </c>
      <c r="AB120">
        <f t="shared" si="35"/>
        <v>-0.92376441417291455</v>
      </c>
    </row>
    <row r="121" spans="1:28" x14ac:dyDescent="0.2">
      <c r="A121" s="5">
        <v>11492000</v>
      </c>
      <c r="B121" s="5">
        <v>18594000</v>
      </c>
      <c r="C121" s="5">
        <v>16844000</v>
      </c>
      <c r="D121" s="5">
        <v>10823000</v>
      </c>
      <c r="E121" s="5">
        <v>14095000</v>
      </c>
      <c r="F121" s="5">
        <v>21213000</v>
      </c>
      <c r="G121" s="5">
        <v>18060000</v>
      </c>
      <c r="H121" s="5">
        <v>23652000</v>
      </c>
      <c r="J121">
        <f t="shared" si="20"/>
        <v>-0.29455357992526038</v>
      </c>
      <c r="K121">
        <f t="shared" si="21"/>
        <v>0.39965368284958785</v>
      </c>
      <c r="L121">
        <f t="shared" si="22"/>
        <v>0.25705130271130994</v>
      </c>
      <c r="M121">
        <f t="shared" si="23"/>
        <v>-0.38108302632015462</v>
      </c>
      <c r="O121">
        <f t="shared" si="24"/>
        <v>-0.88431876715995617</v>
      </c>
      <c r="P121">
        <f t="shared" si="25"/>
        <v>-0.19011150438510788</v>
      </c>
      <c r="Q121">
        <f t="shared" si="26"/>
        <v>-0.33271388452338579</v>
      </c>
      <c r="R121">
        <f t="shared" si="27"/>
        <v>-0.97084821355485007</v>
      </c>
      <c r="T121">
        <f t="shared" si="28"/>
        <v>-0.65216799483569687</v>
      </c>
      <c r="U121">
        <f t="shared" si="29"/>
        <v>4.2039267939151276E-2</v>
      </c>
      <c r="V121">
        <f t="shared" si="30"/>
        <v>-0.10056311219912653</v>
      </c>
      <c r="W121">
        <f t="shared" si="31"/>
        <v>-0.73869744123059078</v>
      </c>
      <c r="Y121">
        <f t="shared" si="32"/>
        <v>-1.0413322842321184</v>
      </c>
      <c r="Z121">
        <f t="shared" si="33"/>
        <v>-0.34712502145727014</v>
      </c>
      <c r="AA121">
        <f t="shared" si="34"/>
        <v>-0.48972740159554795</v>
      </c>
      <c r="AB121">
        <f t="shared" si="35"/>
        <v>-1.1278617306270122</v>
      </c>
    </row>
    <row r="122" spans="1:28" x14ac:dyDescent="0.2">
      <c r="A122" s="5">
        <v>3616000</v>
      </c>
      <c r="B122" s="5">
        <v>2443500</v>
      </c>
      <c r="C122" s="5">
        <v>6327700</v>
      </c>
      <c r="D122" s="5">
        <v>4755100</v>
      </c>
      <c r="E122" s="5">
        <v>4943500</v>
      </c>
      <c r="F122" s="5">
        <v>4759800</v>
      </c>
      <c r="G122" s="5">
        <v>3974200</v>
      </c>
      <c r="H122" s="5">
        <v>2922400</v>
      </c>
      <c r="J122">
        <f t="shared" si="20"/>
        <v>-0.45113815448619116</v>
      </c>
      <c r="K122">
        <f t="shared" si="21"/>
        <v>-1.0165837276547052</v>
      </c>
      <c r="L122">
        <f t="shared" si="22"/>
        <v>0.35614837016750034</v>
      </c>
      <c r="M122">
        <f t="shared" si="23"/>
        <v>-5.6057150882773708E-2</v>
      </c>
      <c r="O122">
        <f t="shared" si="24"/>
        <v>-0.39650627706791414</v>
      </c>
      <c r="P122">
        <f t="shared" si="25"/>
        <v>-0.96195185023642804</v>
      </c>
      <c r="Q122">
        <f t="shared" si="26"/>
        <v>0.41078024758577747</v>
      </c>
      <c r="R122">
        <f t="shared" si="27"/>
        <v>-1.4252734644966195E-3</v>
      </c>
      <c r="T122">
        <f t="shared" si="28"/>
        <v>-0.13626979970306619</v>
      </c>
      <c r="U122">
        <f t="shared" si="29"/>
        <v>-0.70171537287158003</v>
      </c>
      <c r="V122">
        <f t="shared" si="30"/>
        <v>0.67101672495062537</v>
      </c>
      <c r="W122">
        <f t="shared" si="31"/>
        <v>0.25881120390035145</v>
      </c>
      <c r="Y122">
        <f t="shared" si="32"/>
        <v>0.30724101894053191</v>
      </c>
      <c r="Z122">
        <f t="shared" si="33"/>
        <v>-0.25820455422798205</v>
      </c>
      <c r="AA122">
        <f t="shared" si="34"/>
        <v>1.1145275435942237</v>
      </c>
      <c r="AB122">
        <f t="shared" si="35"/>
        <v>0.70232202254394938</v>
      </c>
    </row>
    <row r="123" spans="1:28" x14ac:dyDescent="0.2">
      <c r="A123" s="5">
        <v>1398800</v>
      </c>
      <c r="B123" s="5">
        <v>3417300</v>
      </c>
      <c r="C123" s="5">
        <v>2124600</v>
      </c>
      <c r="D123" s="5">
        <v>2457800</v>
      </c>
      <c r="E123" s="5">
        <v>145790</v>
      </c>
      <c r="F123" s="5">
        <v>429130</v>
      </c>
      <c r="G123" s="5">
        <v>1745800</v>
      </c>
      <c r="H123" s="5">
        <v>1654100</v>
      </c>
      <c r="J123">
        <f t="shared" si="20"/>
        <v>3.2622260300414436</v>
      </c>
      <c r="K123">
        <f t="shared" si="21"/>
        <v>4.5508932344051294</v>
      </c>
      <c r="L123">
        <f t="shared" si="22"/>
        <v>3.8652275784557997</v>
      </c>
      <c r="M123">
        <f t="shared" si="23"/>
        <v>4.0754038521108358</v>
      </c>
      <c r="O123">
        <f t="shared" si="24"/>
        <v>1.7047030342214506</v>
      </c>
      <c r="P123">
        <f t="shared" si="25"/>
        <v>2.9933702385851362</v>
      </c>
      <c r="Q123">
        <f t="shared" si="26"/>
        <v>2.3077045826358069</v>
      </c>
      <c r="R123">
        <f t="shared" si="27"/>
        <v>2.5178808562908426</v>
      </c>
      <c r="T123">
        <f t="shared" si="28"/>
        <v>-0.31969859118955796</v>
      </c>
      <c r="U123">
        <f t="shared" si="29"/>
        <v>0.9689686131741273</v>
      </c>
      <c r="V123">
        <f t="shared" si="30"/>
        <v>0.28330295722479809</v>
      </c>
      <c r="W123">
        <f t="shared" si="31"/>
        <v>0.49347923087983425</v>
      </c>
      <c r="Y123">
        <f t="shared" si="32"/>
        <v>-0.2418567553337346</v>
      </c>
      <c r="Z123">
        <f t="shared" si="33"/>
        <v>1.0468104490299508</v>
      </c>
      <c r="AA123">
        <f t="shared" si="34"/>
        <v>0.36114479308062136</v>
      </c>
      <c r="AB123">
        <f t="shared" si="35"/>
        <v>0.57132106673565752</v>
      </c>
    </row>
    <row r="124" spans="1:28" x14ac:dyDescent="0.2">
      <c r="A124" s="5">
        <v>50522000</v>
      </c>
      <c r="B124" s="5">
        <v>41509000</v>
      </c>
      <c r="C124" s="5">
        <v>80524000</v>
      </c>
      <c r="D124" s="5">
        <v>116210000</v>
      </c>
      <c r="E124" s="5">
        <v>30891000</v>
      </c>
      <c r="F124" s="5">
        <v>965630</v>
      </c>
      <c r="G124" s="5">
        <v>27485000</v>
      </c>
      <c r="H124" s="5">
        <v>34932000</v>
      </c>
      <c r="J124">
        <f t="shared" si="20"/>
        <v>0.70972517732876417</v>
      </c>
      <c r="K124">
        <f t="shared" si="21"/>
        <v>0.42623760167759545</v>
      </c>
      <c r="L124">
        <f t="shared" si="22"/>
        <v>1.3822322648991865</v>
      </c>
      <c r="M124">
        <f t="shared" si="23"/>
        <v>1.9114757400033526</v>
      </c>
      <c r="O124">
        <f t="shared" si="24"/>
        <v>5.7092974434370127</v>
      </c>
      <c r="P124">
        <f t="shared" si="25"/>
        <v>5.4258098677858433</v>
      </c>
      <c r="Q124">
        <f t="shared" si="26"/>
        <v>6.3818045310074352</v>
      </c>
      <c r="R124">
        <f t="shared" si="27"/>
        <v>6.9110480061116002</v>
      </c>
      <c r="T124">
        <f t="shared" si="28"/>
        <v>0.87826727243723079</v>
      </c>
      <c r="U124">
        <f t="shared" si="29"/>
        <v>0.59477969678606202</v>
      </c>
      <c r="V124">
        <f t="shared" si="30"/>
        <v>1.5507743600076529</v>
      </c>
      <c r="W124">
        <f t="shared" si="31"/>
        <v>2.0800178351118195</v>
      </c>
      <c r="Y124">
        <f t="shared" si="32"/>
        <v>0.53236250651843264</v>
      </c>
      <c r="Z124">
        <f t="shared" si="33"/>
        <v>0.24887493086726389</v>
      </c>
      <c r="AA124">
        <f t="shared" si="34"/>
        <v>1.204869594088855</v>
      </c>
      <c r="AB124">
        <f t="shared" si="35"/>
        <v>1.7341130691930211</v>
      </c>
    </row>
    <row r="125" spans="1:28" x14ac:dyDescent="0.2">
      <c r="A125" s="5">
        <v>86268</v>
      </c>
      <c r="B125" s="5">
        <v>91763</v>
      </c>
      <c r="C125" s="5">
        <v>0</v>
      </c>
      <c r="D125" s="5">
        <v>22496</v>
      </c>
      <c r="E125" s="5">
        <v>69829</v>
      </c>
      <c r="F125" s="5">
        <v>0</v>
      </c>
      <c r="G125" s="5">
        <v>194300</v>
      </c>
      <c r="H125" s="5">
        <v>192410</v>
      </c>
      <c r="J125">
        <f t="shared" si="20"/>
        <v>0.30499919707697881</v>
      </c>
      <c r="K125">
        <f t="shared" si="21"/>
        <v>0.3940862455612083</v>
      </c>
      <c r="L125" t="e">
        <f t="shared" si="22"/>
        <v>#NUM!</v>
      </c>
      <c r="M125">
        <f t="shared" si="23"/>
        <v>-1.6341578129474412</v>
      </c>
      <c r="O125" t="e">
        <f t="shared" si="24"/>
        <v>#DIV/0!</v>
      </c>
      <c r="P125" t="e">
        <f t="shared" si="25"/>
        <v>#DIV/0!</v>
      </c>
      <c r="Q125" t="e">
        <f t="shared" si="26"/>
        <v>#DIV/0!</v>
      </c>
      <c r="R125" t="e">
        <f t="shared" si="27"/>
        <v>#DIV/0!</v>
      </c>
      <c r="T125">
        <f t="shared" si="28"/>
        <v>-1.1713884862631139</v>
      </c>
      <c r="U125">
        <f t="shared" si="29"/>
        <v>-1.0823014377788847</v>
      </c>
      <c r="V125" t="e">
        <f t="shared" si="30"/>
        <v>#NUM!</v>
      </c>
      <c r="W125">
        <f t="shared" si="31"/>
        <v>-3.1105454962875343</v>
      </c>
      <c r="Y125">
        <f t="shared" si="32"/>
        <v>-1.1572863666489606</v>
      </c>
      <c r="Z125">
        <f t="shared" si="33"/>
        <v>-1.0681993181647313</v>
      </c>
      <c r="AA125" t="e">
        <f t="shared" si="34"/>
        <v>#NUM!</v>
      </c>
      <c r="AB125">
        <f t="shared" si="35"/>
        <v>-3.0964433766733803</v>
      </c>
    </row>
    <row r="126" spans="1:28" x14ac:dyDescent="0.2">
      <c r="A126" s="5">
        <v>5109600</v>
      </c>
      <c r="B126" s="5">
        <v>4380300</v>
      </c>
      <c r="C126" s="5">
        <v>7887800</v>
      </c>
      <c r="D126" s="5">
        <v>6565800</v>
      </c>
      <c r="E126" s="5">
        <v>6911800</v>
      </c>
      <c r="F126" s="5">
        <v>0</v>
      </c>
      <c r="G126" s="5">
        <v>10273000</v>
      </c>
      <c r="H126" s="5">
        <v>5088700</v>
      </c>
      <c r="J126">
        <f t="shared" si="20"/>
        <v>-0.43585111662525061</v>
      </c>
      <c r="K126">
        <f t="shared" si="21"/>
        <v>-0.65803179107788623</v>
      </c>
      <c r="L126">
        <f t="shared" si="22"/>
        <v>0.19056149951396306</v>
      </c>
      <c r="M126">
        <f t="shared" si="23"/>
        <v>-7.4090667419489137E-2</v>
      </c>
      <c r="O126" t="e">
        <f t="shared" si="24"/>
        <v>#DIV/0!</v>
      </c>
      <c r="P126" t="e">
        <f t="shared" si="25"/>
        <v>#DIV/0!</v>
      </c>
      <c r="Q126" t="e">
        <f t="shared" si="26"/>
        <v>#DIV/0!</v>
      </c>
      <c r="R126" t="e">
        <f t="shared" si="27"/>
        <v>#DIV/0!</v>
      </c>
      <c r="T126">
        <f t="shared" si="28"/>
        <v>-1.0075752892837238</v>
      </c>
      <c r="U126">
        <f t="shared" si="29"/>
        <v>-1.2297559637363591</v>
      </c>
      <c r="V126">
        <f t="shared" si="30"/>
        <v>-0.38116267314450991</v>
      </c>
      <c r="W126">
        <f t="shared" si="31"/>
        <v>-0.64581484007796208</v>
      </c>
      <c r="Y126">
        <f t="shared" si="32"/>
        <v>5.9132146665127052E-3</v>
      </c>
      <c r="Z126">
        <f t="shared" si="33"/>
        <v>-0.21626745978612283</v>
      </c>
      <c r="AA126">
        <f t="shared" si="34"/>
        <v>0.63232583080572635</v>
      </c>
      <c r="AB126">
        <f t="shared" si="35"/>
        <v>0.3676736638722744</v>
      </c>
    </row>
    <row r="127" spans="1:28" x14ac:dyDescent="0.2">
      <c r="A127" s="5">
        <v>3944200</v>
      </c>
      <c r="B127" s="5">
        <v>2972200</v>
      </c>
      <c r="C127" s="5">
        <v>4609300</v>
      </c>
      <c r="D127" s="5">
        <v>4556400</v>
      </c>
      <c r="E127" s="5">
        <v>5101900</v>
      </c>
      <c r="F127" s="5">
        <v>2104000</v>
      </c>
      <c r="G127" s="5">
        <v>5563600</v>
      </c>
      <c r="H127" s="5">
        <v>3822300</v>
      </c>
      <c r="J127">
        <f t="shared" si="20"/>
        <v>-0.37130191277557023</v>
      </c>
      <c r="K127">
        <f t="shared" si="21"/>
        <v>-0.7795034232007142</v>
      </c>
      <c r="L127">
        <f t="shared" si="22"/>
        <v>-0.14648695191601019</v>
      </c>
      <c r="M127">
        <f t="shared" si="23"/>
        <v>-0.16314021682345051</v>
      </c>
      <c r="O127">
        <f t="shared" si="24"/>
        <v>0.90659800420846104</v>
      </c>
      <c r="P127">
        <f t="shared" si="25"/>
        <v>0.49839649378331696</v>
      </c>
      <c r="Q127">
        <f t="shared" si="26"/>
        <v>1.1314129650680209</v>
      </c>
      <c r="R127">
        <f t="shared" si="27"/>
        <v>1.1147597001605807</v>
      </c>
      <c r="T127">
        <f t="shared" si="28"/>
        <v>-0.49628599091914866</v>
      </c>
      <c r="U127">
        <f t="shared" si="29"/>
        <v>-0.90448750134429245</v>
      </c>
      <c r="V127">
        <f t="shared" si="30"/>
        <v>-0.27147103005958856</v>
      </c>
      <c r="W127">
        <f t="shared" si="31"/>
        <v>-0.28812429496702902</v>
      </c>
      <c r="Y127">
        <f t="shared" si="32"/>
        <v>4.5291693598411238E-2</v>
      </c>
      <c r="Z127">
        <f t="shared" si="33"/>
        <v>-0.36290981682673251</v>
      </c>
      <c r="AA127">
        <f t="shared" si="34"/>
        <v>0.27010665445797155</v>
      </c>
      <c r="AB127">
        <f t="shared" si="35"/>
        <v>0.25345338955053104</v>
      </c>
    </row>
    <row r="128" spans="1:28" x14ac:dyDescent="0.2">
      <c r="A128" s="5">
        <v>2720600</v>
      </c>
      <c r="B128" s="5">
        <v>0</v>
      </c>
      <c r="C128" s="5">
        <v>0</v>
      </c>
      <c r="D128" s="5">
        <v>2057100</v>
      </c>
      <c r="E128" s="5">
        <v>0</v>
      </c>
      <c r="F128" s="5">
        <v>2996600</v>
      </c>
      <c r="G128" s="5">
        <v>1082000</v>
      </c>
      <c r="H128" s="5">
        <v>1062300</v>
      </c>
      <c r="J128" t="e">
        <f t="shared" si="20"/>
        <v>#DIV/0!</v>
      </c>
      <c r="K128" t="e">
        <f t="shared" si="21"/>
        <v>#DIV/0!</v>
      </c>
      <c r="L128" t="e">
        <f t="shared" si="22"/>
        <v>#DIV/0!</v>
      </c>
      <c r="M128" t="e">
        <f t="shared" si="23"/>
        <v>#DIV/0!</v>
      </c>
      <c r="O128">
        <f t="shared" si="24"/>
        <v>-0.13940166117628416</v>
      </c>
      <c r="P128" t="e">
        <f t="shared" si="25"/>
        <v>#NUM!</v>
      </c>
      <c r="Q128" t="e">
        <f t="shared" si="26"/>
        <v>#NUM!</v>
      </c>
      <c r="R128">
        <f t="shared" si="27"/>
        <v>-0.54271459107245434</v>
      </c>
      <c r="T128">
        <f t="shared" si="28"/>
        <v>1.3302243587690135</v>
      </c>
      <c r="U128" t="e">
        <f t="shared" si="29"/>
        <v>#NUM!</v>
      </c>
      <c r="V128" t="e">
        <f t="shared" si="30"/>
        <v>#NUM!</v>
      </c>
      <c r="W128">
        <f t="shared" si="31"/>
        <v>0.92691142887284339</v>
      </c>
      <c r="Y128">
        <f t="shared" si="32"/>
        <v>1.3567336083711188</v>
      </c>
      <c r="Z128" t="e">
        <f t="shared" si="33"/>
        <v>#NUM!</v>
      </c>
      <c r="AA128" t="e">
        <f t="shared" si="34"/>
        <v>#NUM!</v>
      </c>
      <c r="AB128">
        <f t="shared" si="35"/>
        <v>0.9534206784749486</v>
      </c>
    </row>
    <row r="129" spans="1:28" x14ac:dyDescent="0.2">
      <c r="A129" s="5">
        <v>360970</v>
      </c>
      <c r="B129" s="5">
        <v>140040</v>
      </c>
      <c r="C129" s="5">
        <v>0</v>
      </c>
      <c r="D129" s="5">
        <v>0</v>
      </c>
      <c r="E129" s="5">
        <v>0</v>
      </c>
      <c r="F129" s="5">
        <v>0</v>
      </c>
      <c r="G129" s="5">
        <v>444230</v>
      </c>
      <c r="H129" s="5">
        <v>0</v>
      </c>
      <c r="J129" t="e">
        <f t="shared" si="20"/>
        <v>#DIV/0!</v>
      </c>
      <c r="K129" t="e">
        <f t="shared" si="21"/>
        <v>#DIV/0!</v>
      </c>
      <c r="L129" t="e">
        <f t="shared" si="22"/>
        <v>#DIV/0!</v>
      </c>
      <c r="M129" t="e">
        <f t="shared" si="23"/>
        <v>#DIV/0!</v>
      </c>
      <c r="O129" t="e">
        <f t="shared" si="24"/>
        <v>#DIV/0!</v>
      </c>
      <c r="P129" t="e">
        <f t="shared" si="25"/>
        <v>#DIV/0!</v>
      </c>
      <c r="Q129" t="e">
        <f t="shared" si="26"/>
        <v>#DIV/0!</v>
      </c>
      <c r="R129" t="e">
        <f t="shared" si="27"/>
        <v>#DIV/0!</v>
      </c>
      <c r="T129">
        <f t="shared" si="28"/>
        <v>-0.29942788452368929</v>
      </c>
      <c r="U129">
        <f t="shared" si="29"/>
        <v>-1.6654678582205167</v>
      </c>
      <c r="V129" t="e">
        <f t="shared" si="30"/>
        <v>#NUM!</v>
      </c>
      <c r="W129" t="e">
        <f t="shared" si="31"/>
        <v>#NUM!</v>
      </c>
      <c r="Y129" t="e">
        <f t="shared" si="32"/>
        <v>#DIV/0!</v>
      </c>
      <c r="Z129" t="e">
        <f t="shared" si="33"/>
        <v>#DIV/0!</v>
      </c>
      <c r="AA129" t="e">
        <f t="shared" si="34"/>
        <v>#DIV/0!</v>
      </c>
      <c r="AB129" t="e">
        <f t="shared" si="35"/>
        <v>#DIV/0!</v>
      </c>
    </row>
    <row r="130" spans="1:28" x14ac:dyDescent="0.2">
      <c r="A130" s="5">
        <v>163490000</v>
      </c>
      <c r="B130" s="5">
        <v>987950000</v>
      </c>
      <c r="C130" s="5">
        <v>113980000</v>
      </c>
      <c r="D130" s="5">
        <v>94797000</v>
      </c>
      <c r="E130" s="5">
        <v>825880000</v>
      </c>
      <c r="F130" s="5">
        <v>219160000</v>
      </c>
      <c r="G130" s="5">
        <v>198230000</v>
      </c>
      <c r="H130" s="5">
        <v>824870000</v>
      </c>
      <c r="J130">
        <f t="shared" si="20"/>
        <v>-2.3367297791226918</v>
      </c>
      <c r="K130">
        <f t="shared" si="21"/>
        <v>0.25850585516109092</v>
      </c>
      <c r="L130">
        <f t="shared" si="22"/>
        <v>-2.8571514761265808</v>
      </c>
      <c r="M130">
        <f t="shared" si="23"/>
        <v>-3.1230188653113107</v>
      </c>
      <c r="O130">
        <f t="shared" si="24"/>
        <v>-0.42278211396049969</v>
      </c>
      <c r="P130">
        <f t="shared" si="25"/>
        <v>2.1724535203232831</v>
      </c>
      <c r="Q130">
        <f t="shared" si="26"/>
        <v>-0.94320381096438832</v>
      </c>
      <c r="R130">
        <f t="shared" si="27"/>
        <v>-1.2090712001491184</v>
      </c>
      <c r="T130">
        <f t="shared" si="28"/>
        <v>-0.27797292078595609</v>
      </c>
      <c r="U130">
        <f t="shared" si="29"/>
        <v>2.317262713497827</v>
      </c>
      <c r="V130">
        <f t="shared" si="30"/>
        <v>-0.79839461778984477</v>
      </c>
      <c r="W130">
        <f t="shared" si="31"/>
        <v>-1.0642620069745747</v>
      </c>
      <c r="Y130">
        <f t="shared" si="32"/>
        <v>-2.3349643728853771</v>
      </c>
      <c r="Z130">
        <f t="shared" si="33"/>
        <v>0.26027126139840551</v>
      </c>
      <c r="AA130">
        <f t="shared" si="34"/>
        <v>-2.8553860698892661</v>
      </c>
      <c r="AB130">
        <f t="shared" si="35"/>
        <v>-3.1212534590739955</v>
      </c>
    </row>
    <row r="131" spans="1:28" x14ac:dyDescent="0.2">
      <c r="A131" s="5">
        <v>717820000</v>
      </c>
      <c r="B131" s="5">
        <v>818560000</v>
      </c>
      <c r="C131" s="5">
        <v>797630000</v>
      </c>
      <c r="D131" s="5">
        <v>807040000</v>
      </c>
      <c r="E131" s="5">
        <v>996230000</v>
      </c>
      <c r="F131" s="5">
        <v>883000000</v>
      </c>
      <c r="G131" s="5">
        <v>706340000</v>
      </c>
      <c r="H131" s="5">
        <v>738300000</v>
      </c>
      <c r="J131">
        <f t="shared" si="20"/>
        <v>-0.47285673601965328</v>
      </c>
      <c r="K131">
        <f t="shared" si="21"/>
        <v>-0.28339068696997161</v>
      </c>
      <c r="L131">
        <f t="shared" si="22"/>
        <v>-0.32075918373093326</v>
      </c>
      <c r="M131">
        <f t="shared" si="23"/>
        <v>-0.30383867552338867</v>
      </c>
      <c r="O131">
        <f t="shared" si="24"/>
        <v>-0.29879131759123545</v>
      </c>
      <c r="P131">
        <f t="shared" si="25"/>
        <v>-0.10932526854155367</v>
      </c>
      <c r="Q131">
        <f t="shared" si="26"/>
        <v>-0.14669376530251552</v>
      </c>
      <c r="R131">
        <f t="shared" si="27"/>
        <v>-0.12977325709497092</v>
      </c>
      <c r="T131">
        <f t="shared" si="28"/>
        <v>2.3259321716905621E-2</v>
      </c>
      <c r="U131">
        <f t="shared" si="29"/>
        <v>0.21272537076658735</v>
      </c>
      <c r="V131">
        <f t="shared" si="30"/>
        <v>0.1753568740056255</v>
      </c>
      <c r="W131">
        <f t="shared" si="31"/>
        <v>0.19227738221317006</v>
      </c>
      <c r="Y131">
        <f t="shared" si="32"/>
        <v>-4.0585038234723196E-2</v>
      </c>
      <c r="Z131">
        <f t="shared" si="33"/>
        <v>0.14888101081495869</v>
      </c>
      <c r="AA131">
        <f t="shared" si="34"/>
        <v>0.11151251405399693</v>
      </c>
      <c r="AB131">
        <f t="shared" si="35"/>
        <v>0.12843302226154141</v>
      </c>
    </row>
    <row r="132" spans="1:28" x14ac:dyDescent="0.2">
      <c r="A132" s="5">
        <v>6872100</v>
      </c>
      <c r="B132" s="5">
        <v>3482800</v>
      </c>
      <c r="C132" s="5">
        <v>0</v>
      </c>
      <c r="D132" s="5">
        <v>0</v>
      </c>
      <c r="E132" s="5">
        <v>0</v>
      </c>
      <c r="F132" s="5">
        <v>0</v>
      </c>
      <c r="G132" s="5">
        <v>2673900</v>
      </c>
      <c r="H132" s="5">
        <v>1666300</v>
      </c>
      <c r="J132" t="e">
        <f t="shared" ref="J132:J195" si="36">LOG(A132/$E132,2)</f>
        <v>#DIV/0!</v>
      </c>
      <c r="K132" t="e">
        <f t="shared" ref="K132:K195" si="37">LOG(B132/$E132,2)</f>
        <v>#DIV/0!</v>
      </c>
      <c r="L132" t="e">
        <f t="shared" ref="L132:L195" si="38">LOG(C132/$E132,2)</f>
        <v>#DIV/0!</v>
      </c>
      <c r="M132" t="e">
        <f t="shared" ref="M132:M195" si="39">LOG(D132/$E132,2)</f>
        <v>#DIV/0!</v>
      </c>
      <c r="O132" t="e">
        <f t="shared" ref="O132:O195" si="40">LOG(A132/$F132,2)</f>
        <v>#DIV/0!</v>
      </c>
      <c r="P132" t="e">
        <f t="shared" ref="P132:P195" si="41">LOG(B132/$F132,2)</f>
        <v>#DIV/0!</v>
      </c>
      <c r="Q132" t="e">
        <f t="shared" ref="Q132:Q195" si="42">LOG(C132/$F132,2)</f>
        <v>#DIV/0!</v>
      </c>
      <c r="R132" t="e">
        <f t="shared" ref="R132:R195" si="43">LOG(D132/$F132,2)</f>
        <v>#DIV/0!</v>
      </c>
      <c r="T132">
        <f t="shared" ref="T132:T195" si="44">LOG(A132/$G132,2)</f>
        <v>1.3618055184114299</v>
      </c>
      <c r="U132">
        <f t="shared" ref="U132:U195" si="45">LOG(B132/$G132,2)</f>
        <v>0.38130211672529757</v>
      </c>
      <c r="V132" t="e">
        <f t="shared" ref="V132:V195" si="46">LOG(C132/$G132,2)</f>
        <v>#NUM!</v>
      </c>
      <c r="W132" t="e">
        <f t="shared" ref="W132:W195" si="47">LOG(D132/$G132,2)</f>
        <v>#NUM!</v>
      </c>
      <c r="Y132">
        <f t="shared" ref="Y132:Y195" si="48">LOG(A132/$H132,2)</f>
        <v>2.0441028638008381</v>
      </c>
      <c r="Z132">
        <f t="shared" ref="Z132:Z195" si="49">LOG(B132/$H132,2)</f>
        <v>1.0635994621147058</v>
      </c>
      <c r="AA132" t="e">
        <f t="shared" ref="AA132:AA195" si="50">LOG(C132/$H132,2)</f>
        <v>#NUM!</v>
      </c>
      <c r="AB132" t="e">
        <f t="shared" ref="AB132:AB195" si="51">LOG(D132/$H132,2)</f>
        <v>#NUM!</v>
      </c>
    </row>
    <row r="133" spans="1:28" x14ac:dyDescent="0.2">
      <c r="A133" s="5">
        <v>22484000</v>
      </c>
      <c r="B133" s="5">
        <v>17635000</v>
      </c>
      <c r="C133" s="5">
        <v>14989000</v>
      </c>
      <c r="D133" s="5">
        <v>17406000</v>
      </c>
      <c r="E133" s="5">
        <v>21013000</v>
      </c>
      <c r="F133" s="5">
        <v>13497000</v>
      </c>
      <c r="G133" s="5">
        <v>16966000</v>
      </c>
      <c r="H133" s="5">
        <v>15897000</v>
      </c>
      <c r="J133">
        <f t="shared" si="36"/>
        <v>9.7616571524729856E-2</v>
      </c>
      <c r="K133">
        <f t="shared" si="37"/>
        <v>-0.25284057273657456</v>
      </c>
      <c r="L133">
        <f t="shared" si="38"/>
        <v>-0.48737801225732469</v>
      </c>
      <c r="M133">
        <f t="shared" si="39"/>
        <v>-0.27169744713103516</v>
      </c>
      <c r="O133">
        <f t="shared" si="40"/>
        <v>0.73625994727471633</v>
      </c>
      <c r="P133">
        <f t="shared" si="41"/>
        <v>0.38580280301341185</v>
      </c>
      <c r="Q133">
        <f t="shared" si="42"/>
        <v>0.15126536349266184</v>
      </c>
      <c r="R133">
        <f t="shared" si="43"/>
        <v>0.36694592861895142</v>
      </c>
      <c r="T133">
        <f t="shared" si="44"/>
        <v>0.40625225298731882</v>
      </c>
      <c r="U133">
        <f t="shared" si="45"/>
        <v>5.5795108726014182E-2</v>
      </c>
      <c r="V133">
        <f t="shared" si="46"/>
        <v>-0.17874233079473592</v>
      </c>
      <c r="W133">
        <f t="shared" si="47"/>
        <v>3.6938234331553688E-2</v>
      </c>
      <c r="Y133">
        <f t="shared" si="48"/>
        <v>0.50014418681042672</v>
      </c>
      <c r="Z133">
        <f t="shared" si="49"/>
        <v>0.14968704254912218</v>
      </c>
      <c r="AA133">
        <f t="shared" si="50"/>
        <v>-8.4850396971627981E-2</v>
      </c>
      <c r="AB133">
        <f t="shared" si="51"/>
        <v>0.13083016815466156</v>
      </c>
    </row>
    <row r="134" spans="1:28" x14ac:dyDescent="0.2">
      <c r="A134" s="5">
        <v>223910</v>
      </c>
      <c r="B134" s="5">
        <v>192540</v>
      </c>
      <c r="C134" s="5">
        <v>183550</v>
      </c>
      <c r="D134" s="5">
        <v>284700</v>
      </c>
      <c r="E134" s="5">
        <v>179190</v>
      </c>
      <c r="F134" s="5">
        <v>0</v>
      </c>
      <c r="G134" s="5">
        <v>162630</v>
      </c>
      <c r="H134" s="5">
        <v>218730</v>
      </c>
      <c r="J134">
        <f t="shared" si="36"/>
        <v>0.32142883393241295</v>
      </c>
      <c r="K134">
        <f t="shared" si="37"/>
        <v>0.10366806784014879</v>
      </c>
      <c r="L134">
        <f t="shared" si="38"/>
        <v>3.4682986824094729E-2</v>
      </c>
      <c r="M134">
        <f t="shared" si="39"/>
        <v>0.66795236546681291</v>
      </c>
      <c r="O134" t="e">
        <f t="shared" si="40"/>
        <v>#DIV/0!</v>
      </c>
      <c r="P134" t="e">
        <f t="shared" si="41"/>
        <v>#DIV/0!</v>
      </c>
      <c r="Q134" t="e">
        <f t="shared" si="42"/>
        <v>#DIV/0!</v>
      </c>
      <c r="R134" t="e">
        <f t="shared" si="43"/>
        <v>#DIV/0!</v>
      </c>
      <c r="T134">
        <f t="shared" si="44"/>
        <v>0.46132554878831589</v>
      </c>
      <c r="U134">
        <f t="shared" si="45"/>
        <v>0.24356478269605178</v>
      </c>
      <c r="V134">
        <f t="shared" si="46"/>
        <v>0.17457970167999787</v>
      </c>
      <c r="W134">
        <f t="shared" si="47"/>
        <v>0.80784908032271596</v>
      </c>
      <c r="Y134">
        <f t="shared" si="48"/>
        <v>3.3767854177651734E-2</v>
      </c>
      <c r="Z134">
        <f t="shared" si="49"/>
        <v>-0.18399291191461262</v>
      </c>
      <c r="AA134">
        <f t="shared" si="50"/>
        <v>-0.2529779929306667</v>
      </c>
      <c r="AB134">
        <f t="shared" si="51"/>
        <v>0.38029138571205151</v>
      </c>
    </row>
    <row r="135" spans="1:28" x14ac:dyDescent="0.2">
      <c r="A135" s="5">
        <v>1315800</v>
      </c>
      <c r="B135" s="5">
        <v>911450</v>
      </c>
      <c r="C135" s="5">
        <v>1530100</v>
      </c>
      <c r="D135" s="5">
        <v>1414700</v>
      </c>
      <c r="E135" s="5">
        <v>975700</v>
      </c>
      <c r="F135" s="5">
        <v>645220</v>
      </c>
      <c r="G135" s="5">
        <v>1022300</v>
      </c>
      <c r="H135" s="5">
        <v>741490</v>
      </c>
      <c r="J135">
        <f t="shared" si="36"/>
        <v>0.43143068445638844</v>
      </c>
      <c r="K135">
        <f t="shared" si="37"/>
        <v>-9.8274112692697826E-2</v>
      </c>
      <c r="L135">
        <f t="shared" si="38"/>
        <v>0.64911641024117517</v>
      </c>
      <c r="M135">
        <f t="shared" si="39"/>
        <v>0.53598661549897841</v>
      </c>
      <c r="O135">
        <f t="shared" si="40"/>
        <v>1.0280771540692086</v>
      </c>
      <c r="P135">
        <f t="shared" si="41"/>
        <v>0.49837235692012233</v>
      </c>
      <c r="Q135">
        <f t="shared" si="42"/>
        <v>1.2457628798539955</v>
      </c>
      <c r="R135">
        <f t="shared" si="43"/>
        <v>1.1326330851117985</v>
      </c>
      <c r="T135">
        <f t="shared" si="44"/>
        <v>0.36412159201894317</v>
      </c>
      <c r="U135">
        <f t="shared" si="45"/>
        <v>-0.1655832051301433</v>
      </c>
      <c r="V135">
        <f t="shared" si="46"/>
        <v>0.58180731780372974</v>
      </c>
      <c r="W135">
        <f t="shared" si="47"/>
        <v>0.46867752306153293</v>
      </c>
      <c r="Y135">
        <f t="shared" si="48"/>
        <v>0.82744107662415545</v>
      </c>
      <c r="Z135">
        <f t="shared" si="49"/>
        <v>0.29773627947506903</v>
      </c>
      <c r="AA135">
        <f t="shared" si="50"/>
        <v>1.045126802408942</v>
      </c>
      <c r="AB135">
        <f t="shared" si="51"/>
        <v>0.93199700766674509</v>
      </c>
    </row>
    <row r="136" spans="1:28" x14ac:dyDescent="0.2">
      <c r="A136" s="5">
        <v>291750</v>
      </c>
      <c r="B136" s="5">
        <v>392060</v>
      </c>
      <c r="C136" s="5">
        <v>436720</v>
      </c>
      <c r="D136" s="5">
        <v>428760</v>
      </c>
      <c r="E136" s="5">
        <v>285760</v>
      </c>
      <c r="F136" s="5">
        <v>115040</v>
      </c>
      <c r="G136" s="5">
        <v>265090</v>
      </c>
      <c r="H136" s="5">
        <v>0</v>
      </c>
      <c r="J136">
        <f t="shared" si="36"/>
        <v>2.9928670360850052E-2</v>
      </c>
      <c r="K136">
        <f t="shared" si="37"/>
        <v>0.45627047254041692</v>
      </c>
      <c r="L136">
        <f t="shared" si="38"/>
        <v>0.61190461662519469</v>
      </c>
      <c r="M136">
        <f t="shared" si="39"/>
        <v>0.58536633418520356</v>
      </c>
      <c r="O136">
        <f t="shared" si="40"/>
        <v>1.3425970750427749</v>
      </c>
      <c r="P136">
        <f t="shared" si="41"/>
        <v>1.7689388772223422</v>
      </c>
      <c r="Q136">
        <f t="shared" si="42"/>
        <v>1.9245730213071199</v>
      </c>
      <c r="R136">
        <f t="shared" si="43"/>
        <v>1.8980347388671286</v>
      </c>
      <c r="T136">
        <f t="shared" si="44"/>
        <v>0.13825040754004939</v>
      </c>
      <c r="U136">
        <f t="shared" si="45"/>
        <v>0.56459220971961654</v>
      </c>
      <c r="V136">
        <f t="shared" si="46"/>
        <v>0.72022635380439404</v>
      </c>
      <c r="W136">
        <f t="shared" si="47"/>
        <v>0.6936880713644028</v>
      </c>
      <c r="Y136" t="e">
        <f t="shared" si="48"/>
        <v>#DIV/0!</v>
      </c>
      <c r="Z136" t="e">
        <f t="shared" si="49"/>
        <v>#DIV/0!</v>
      </c>
      <c r="AA136" t="e">
        <f t="shared" si="50"/>
        <v>#DIV/0!</v>
      </c>
      <c r="AB136" t="e">
        <f t="shared" si="51"/>
        <v>#DIV/0!</v>
      </c>
    </row>
    <row r="137" spans="1:28" x14ac:dyDescent="0.2">
      <c r="A137" s="5">
        <v>28406000</v>
      </c>
      <c r="B137" s="5">
        <v>23365000</v>
      </c>
      <c r="C137" s="5">
        <v>28497000</v>
      </c>
      <c r="D137" s="5">
        <v>32068000</v>
      </c>
      <c r="E137" s="5">
        <v>20748000</v>
      </c>
      <c r="F137" s="5">
        <v>20798000</v>
      </c>
      <c r="G137" s="5">
        <v>26948000</v>
      </c>
      <c r="H137" s="5">
        <v>26225000</v>
      </c>
      <c r="J137">
        <f t="shared" si="36"/>
        <v>0.45322341745082512</v>
      </c>
      <c r="K137">
        <f t="shared" si="37"/>
        <v>0.17137676238872396</v>
      </c>
      <c r="L137">
        <f t="shared" si="38"/>
        <v>0.45783777383417662</v>
      </c>
      <c r="M137">
        <f t="shared" si="39"/>
        <v>0.62816210453285692</v>
      </c>
      <c r="O137">
        <f t="shared" si="40"/>
        <v>0.44975089124514561</v>
      </c>
      <c r="P137">
        <f t="shared" si="41"/>
        <v>0.16790423618304443</v>
      </c>
      <c r="Q137">
        <f t="shared" si="42"/>
        <v>0.45436524762849689</v>
      </c>
      <c r="R137">
        <f t="shared" si="43"/>
        <v>0.62468957832717753</v>
      </c>
      <c r="T137">
        <f t="shared" si="44"/>
        <v>7.601748782698256E-2</v>
      </c>
      <c r="U137">
        <f t="shared" si="45"/>
        <v>-0.20582916723511857</v>
      </c>
      <c r="V137">
        <f t="shared" si="46"/>
        <v>8.0631844210333967E-2</v>
      </c>
      <c r="W137">
        <f t="shared" si="47"/>
        <v>0.2509561749090144</v>
      </c>
      <c r="Y137">
        <f t="shared" si="48"/>
        <v>0.11525291946227068</v>
      </c>
      <c r="Z137">
        <f t="shared" si="49"/>
        <v>-0.16659373559983029</v>
      </c>
      <c r="AA137">
        <f t="shared" si="50"/>
        <v>0.1198672758456221</v>
      </c>
      <c r="AB137">
        <f t="shared" si="51"/>
        <v>0.2901916065443027</v>
      </c>
    </row>
    <row r="138" spans="1:28" x14ac:dyDescent="0.2">
      <c r="A138" s="5">
        <v>2923100</v>
      </c>
      <c r="B138" s="5">
        <v>2993200</v>
      </c>
      <c r="C138" s="5">
        <v>3429900</v>
      </c>
      <c r="D138" s="5">
        <v>3423000</v>
      </c>
      <c r="E138" s="5">
        <v>3638000</v>
      </c>
      <c r="F138" s="5">
        <v>12245000</v>
      </c>
      <c r="G138" s="5">
        <v>4526100</v>
      </c>
      <c r="H138" s="5">
        <v>4736700</v>
      </c>
      <c r="J138">
        <f t="shared" si="36"/>
        <v>-0.3156463580341739</v>
      </c>
      <c r="K138">
        <f t="shared" si="37"/>
        <v>-0.28145686276075393</v>
      </c>
      <c r="L138">
        <f t="shared" si="38"/>
        <v>-8.497902828436818E-2</v>
      </c>
      <c r="M138">
        <f t="shared" si="39"/>
        <v>-8.7884250641648565E-2</v>
      </c>
      <c r="O138">
        <f t="shared" si="40"/>
        <v>-2.0666216838340281</v>
      </c>
      <c r="P138">
        <f t="shared" si="41"/>
        <v>-2.032432188560608</v>
      </c>
      <c r="Q138">
        <f t="shared" si="42"/>
        <v>-1.8359543540842223</v>
      </c>
      <c r="R138">
        <f t="shared" si="43"/>
        <v>-1.838859576441503</v>
      </c>
      <c r="T138">
        <f t="shared" si="44"/>
        <v>-0.63076927501642188</v>
      </c>
      <c r="U138">
        <f t="shared" si="45"/>
        <v>-0.59657977974300214</v>
      </c>
      <c r="V138">
        <f t="shared" si="46"/>
        <v>-0.40010194526661613</v>
      </c>
      <c r="W138">
        <f t="shared" si="47"/>
        <v>-0.4030071676238966</v>
      </c>
      <c r="Y138">
        <f t="shared" si="48"/>
        <v>-0.69638311643041129</v>
      </c>
      <c r="Z138">
        <f t="shared" si="49"/>
        <v>-0.66219362115699154</v>
      </c>
      <c r="AA138">
        <f t="shared" si="50"/>
        <v>-0.46571578668060559</v>
      </c>
      <c r="AB138">
        <f t="shared" si="51"/>
        <v>-0.46862100903788612</v>
      </c>
    </row>
    <row r="139" spans="1:28" x14ac:dyDescent="0.2">
      <c r="A139" s="5">
        <v>6718500</v>
      </c>
      <c r="B139" s="5">
        <v>2573000</v>
      </c>
      <c r="C139" s="5">
        <v>6022100</v>
      </c>
      <c r="D139" s="5">
        <v>11552000</v>
      </c>
      <c r="E139" s="5">
        <v>2189600</v>
      </c>
      <c r="F139" s="5">
        <v>5150600</v>
      </c>
      <c r="G139" s="5">
        <v>4719800</v>
      </c>
      <c r="H139" s="5">
        <v>6430900</v>
      </c>
      <c r="J139">
        <f t="shared" si="36"/>
        <v>1.6174718270992596</v>
      </c>
      <c r="K139">
        <f t="shared" si="37"/>
        <v>0.23278411725620593</v>
      </c>
      <c r="L139">
        <f t="shared" si="38"/>
        <v>1.4595993251229133</v>
      </c>
      <c r="M139">
        <f t="shared" si="39"/>
        <v>2.3994034024095772</v>
      </c>
      <c r="O139">
        <f t="shared" si="40"/>
        <v>0.38339866343363732</v>
      </c>
      <c r="P139">
        <f t="shared" si="41"/>
        <v>-1.0012890464094164</v>
      </c>
      <c r="Q139">
        <f t="shared" si="42"/>
        <v>0.22552616145729118</v>
      </c>
      <c r="R139">
        <f t="shared" si="43"/>
        <v>1.1653302387439548</v>
      </c>
      <c r="T139">
        <f t="shared" si="44"/>
        <v>0.5094134397686384</v>
      </c>
      <c r="U139">
        <f t="shared" si="45"/>
        <v>-0.87527427007441527</v>
      </c>
      <c r="V139">
        <f t="shared" si="46"/>
        <v>0.35154093779229223</v>
      </c>
      <c r="W139">
        <f t="shared" si="47"/>
        <v>1.2913450150789556</v>
      </c>
      <c r="Y139">
        <f t="shared" si="48"/>
        <v>6.3118511060504506E-2</v>
      </c>
      <c r="Z139">
        <f t="shared" si="49"/>
        <v>-1.3215691987825493</v>
      </c>
      <c r="AA139">
        <f t="shared" si="50"/>
        <v>-9.4753990915841593E-2</v>
      </c>
      <c r="AB139">
        <f t="shared" si="51"/>
        <v>0.8450500863708218</v>
      </c>
    </row>
    <row r="140" spans="1:28" x14ac:dyDescent="0.2">
      <c r="A140" s="5">
        <v>207670000</v>
      </c>
      <c r="B140" s="5">
        <v>179920000</v>
      </c>
      <c r="C140" s="5">
        <v>70876000</v>
      </c>
      <c r="D140" s="5">
        <v>60495000</v>
      </c>
      <c r="E140" s="5">
        <v>121940000</v>
      </c>
      <c r="F140" s="5">
        <v>224900000</v>
      </c>
      <c r="G140" s="5">
        <v>181430000</v>
      </c>
      <c r="H140" s="5">
        <v>202840000</v>
      </c>
      <c r="J140">
        <f t="shared" si="36"/>
        <v>0.76812136845902135</v>
      </c>
      <c r="K140">
        <f t="shared" si="37"/>
        <v>0.56118411512134825</v>
      </c>
      <c r="L140">
        <f t="shared" si="38"/>
        <v>-0.78280236059752939</v>
      </c>
      <c r="M140">
        <f t="shared" si="39"/>
        <v>-1.0112836395294365</v>
      </c>
      <c r="O140">
        <f t="shared" si="40"/>
        <v>-0.11499084154968903</v>
      </c>
      <c r="P140">
        <f t="shared" si="41"/>
        <v>-0.32192809488736229</v>
      </c>
      <c r="Q140">
        <f t="shared" si="42"/>
        <v>-1.6659145706062399</v>
      </c>
      <c r="R140">
        <f t="shared" si="43"/>
        <v>-1.894395849538147</v>
      </c>
      <c r="T140">
        <f t="shared" si="44"/>
        <v>0.1948797899800932</v>
      </c>
      <c r="U140">
        <f t="shared" si="45"/>
        <v>-1.2057463357580121E-2</v>
      </c>
      <c r="V140">
        <f t="shared" si="46"/>
        <v>-1.3560439390764576</v>
      </c>
      <c r="W140">
        <f t="shared" si="47"/>
        <v>-1.5845252180083647</v>
      </c>
      <c r="Y140">
        <f t="shared" si="48"/>
        <v>3.3950640048854848E-2</v>
      </c>
      <c r="Z140">
        <f t="shared" si="49"/>
        <v>-0.17298661328881845</v>
      </c>
      <c r="AA140">
        <f t="shared" si="50"/>
        <v>-1.516973089007696</v>
      </c>
      <c r="AB140">
        <f t="shared" si="51"/>
        <v>-1.7454543679396031</v>
      </c>
    </row>
    <row r="141" spans="1:28" x14ac:dyDescent="0.2">
      <c r="A141" s="5">
        <v>1071800</v>
      </c>
      <c r="B141" s="5">
        <v>933280</v>
      </c>
      <c r="C141" s="5">
        <v>863310</v>
      </c>
      <c r="D141" s="5">
        <v>1017000</v>
      </c>
      <c r="E141" s="5">
        <v>912940</v>
      </c>
      <c r="F141" s="5">
        <v>996270</v>
      </c>
      <c r="G141" s="5">
        <v>0</v>
      </c>
      <c r="H141" s="5">
        <v>308370</v>
      </c>
      <c r="J141">
        <f t="shared" si="36"/>
        <v>0.231443769144072</v>
      </c>
      <c r="K141">
        <f t="shared" si="37"/>
        <v>3.1789932359181268E-2</v>
      </c>
      <c r="L141">
        <f t="shared" si="38"/>
        <v>-8.0641347111885697E-2</v>
      </c>
      <c r="M141">
        <f t="shared" si="39"/>
        <v>0.15572772717764127</v>
      </c>
      <c r="O141">
        <f t="shared" si="40"/>
        <v>0.10542703472657693</v>
      </c>
      <c r="P141">
        <f t="shared" si="41"/>
        <v>-9.4226802058313644E-2</v>
      </c>
      <c r="Q141">
        <f t="shared" si="42"/>
        <v>-0.20665808152938075</v>
      </c>
      <c r="R141">
        <f t="shared" si="43"/>
        <v>2.9710992760146163E-2</v>
      </c>
      <c r="T141" t="e">
        <f t="shared" si="44"/>
        <v>#DIV/0!</v>
      </c>
      <c r="U141" t="e">
        <f t="shared" si="45"/>
        <v>#DIV/0!</v>
      </c>
      <c r="V141" t="e">
        <f t="shared" si="46"/>
        <v>#DIV/0!</v>
      </c>
      <c r="W141" t="e">
        <f t="shared" si="47"/>
        <v>#DIV/0!</v>
      </c>
      <c r="Y141">
        <f t="shared" si="48"/>
        <v>1.7973013976070986</v>
      </c>
      <c r="Z141">
        <f t="shared" si="49"/>
        <v>1.5976475608222078</v>
      </c>
      <c r="AA141">
        <f t="shared" si="50"/>
        <v>1.4852162813511407</v>
      </c>
      <c r="AB141">
        <f t="shared" si="51"/>
        <v>1.7215853556406679</v>
      </c>
    </row>
    <row r="142" spans="1:28" x14ac:dyDescent="0.2">
      <c r="A142" s="5">
        <v>4714000</v>
      </c>
      <c r="B142" s="5">
        <v>7385500</v>
      </c>
      <c r="C142" s="5">
        <v>11964000</v>
      </c>
      <c r="D142" s="5">
        <v>6115400</v>
      </c>
      <c r="E142" s="5">
        <v>9544400</v>
      </c>
      <c r="F142" s="5">
        <v>1168900</v>
      </c>
      <c r="G142" s="5">
        <v>5844100</v>
      </c>
      <c r="H142" s="5">
        <v>6737800</v>
      </c>
      <c r="J142">
        <f t="shared" si="36"/>
        <v>-1.017702748183922</v>
      </c>
      <c r="K142">
        <f t="shared" si="37"/>
        <v>-0.3699589116990401</v>
      </c>
      <c r="L142">
        <f t="shared" si="38"/>
        <v>0.3259734036852629</v>
      </c>
      <c r="M142">
        <f t="shared" si="39"/>
        <v>-0.64220764021181798</v>
      </c>
      <c r="O142">
        <f t="shared" si="40"/>
        <v>2.0118002467468079</v>
      </c>
      <c r="P142">
        <f t="shared" si="41"/>
        <v>2.659544083231689</v>
      </c>
      <c r="Q142">
        <f t="shared" si="42"/>
        <v>3.3554763986159921</v>
      </c>
      <c r="R142">
        <f t="shared" si="43"/>
        <v>2.3872953547189111</v>
      </c>
      <c r="T142">
        <f t="shared" si="44"/>
        <v>-0.31002910611557666</v>
      </c>
      <c r="U142">
        <f t="shared" si="45"/>
        <v>0.33771473036930511</v>
      </c>
      <c r="V142">
        <f t="shared" si="46"/>
        <v>1.033647045753608</v>
      </c>
      <c r="W142">
        <f t="shared" si="47"/>
        <v>6.5466001856527234E-2</v>
      </c>
      <c r="Y142">
        <f t="shared" si="48"/>
        <v>-0.5153258465871543</v>
      </c>
      <c r="Z142">
        <f t="shared" si="49"/>
        <v>0.13241798989772746</v>
      </c>
      <c r="AA142">
        <f t="shared" si="50"/>
        <v>0.82835030528203035</v>
      </c>
      <c r="AB142">
        <f t="shared" si="51"/>
        <v>-0.13983073861505024</v>
      </c>
    </row>
    <row r="143" spans="1:28" x14ac:dyDescent="0.2">
      <c r="A143" s="5">
        <v>47278000</v>
      </c>
      <c r="B143" s="5">
        <v>35132000</v>
      </c>
      <c r="C143" s="5">
        <v>41797000</v>
      </c>
      <c r="D143" s="5">
        <v>46862000</v>
      </c>
      <c r="E143" s="5">
        <v>53472000</v>
      </c>
      <c r="F143" s="5">
        <v>62583000</v>
      </c>
      <c r="G143" s="5">
        <v>53688000</v>
      </c>
      <c r="H143" s="5">
        <v>31488000</v>
      </c>
      <c r="J143">
        <f t="shared" si="36"/>
        <v>-0.17761463199610714</v>
      </c>
      <c r="K143">
        <f t="shared" si="37"/>
        <v>-0.60599792964430221</v>
      </c>
      <c r="L143">
        <f t="shared" si="38"/>
        <v>-0.35538424262768964</v>
      </c>
      <c r="M143">
        <f t="shared" si="39"/>
        <v>-0.19036511093235378</v>
      </c>
      <c r="O143">
        <f t="shared" si="40"/>
        <v>-0.40460181124161076</v>
      </c>
      <c r="P143">
        <f t="shared" si="41"/>
        <v>-0.83298510888980593</v>
      </c>
      <c r="Q143">
        <f t="shared" si="42"/>
        <v>-0.58237142187319324</v>
      </c>
      <c r="R143">
        <f t="shared" si="43"/>
        <v>-0.41735229017785735</v>
      </c>
      <c r="T143">
        <f t="shared" si="44"/>
        <v>-0.18343065571519429</v>
      </c>
      <c r="U143">
        <f t="shared" si="45"/>
        <v>-0.61181395336338928</v>
      </c>
      <c r="V143">
        <f t="shared" si="46"/>
        <v>-0.36120026634677671</v>
      </c>
      <c r="W143">
        <f t="shared" si="47"/>
        <v>-0.1961811346514408</v>
      </c>
      <c r="Y143">
        <f t="shared" si="48"/>
        <v>0.58636688072584087</v>
      </c>
      <c r="Z143">
        <f t="shared" si="49"/>
        <v>0.15798358307764576</v>
      </c>
      <c r="AA143">
        <f t="shared" si="50"/>
        <v>0.40859727009425856</v>
      </c>
      <c r="AB143">
        <f t="shared" si="51"/>
        <v>0.57361640178959428</v>
      </c>
    </row>
    <row r="144" spans="1:28" x14ac:dyDescent="0.2">
      <c r="A144" s="5">
        <v>2302100000</v>
      </c>
      <c r="B144" s="5">
        <v>2368300000</v>
      </c>
      <c r="C144" s="5">
        <v>2313100000</v>
      </c>
      <c r="D144" s="5">
        <v>2723800000</v>
      </c>
      <c r="E144" s="5">
        <v>2089000000</v>
      </c>
      <c r="F144" s="5">
        <v>2300000000</v>
      </c>
      <c r="G144" s="5">
        <v>2033100000</v>
      </c>
      <c r="H144" s="5">
        <v>2219300000</v>
      </c>
      <c r="J144">
        <f t="shared" si="36"/>
        <v>0.14013801107841986</v>
      </c>
      <c r="K144">
        <f t="shared" si="37"/>
        <v>0.18103935085006034</v>
      </c>
      <c r="L144">
        <f t="shared" si="38"/>
        <v>0.14701514554725442</v>
      </c>
      <c r="M144">
        <f t="shared" si="39"/>
        <v>0.38280828231017172</v>
      </c>
      <c r="O144">
        <f t="shared" si="40"/>
        <v>1.3166423137904832E-3</v>
      </c>
      <c r="P144">
        <f t="shared" si="41"/>
        <v>4.2217982085431191E-2</v>
      </c>
      <c r="Q144">
        <f t="shared" si="42"/>
        <v>8.1937767826252544E-3</v>
      </c>
      <c r="R144">
        <f t="shared" si="43"/>
        <v>0.24398691354554264</v>
      </c>
      <c r="T144">
        <f t="shared" si="44"/>
        <v>0.17926932619749361</v>
      </c>
      <c r="U144">
        <f t="shared" si="45"/>
        <v>0.22017066596913443</v>
      </c>
      <c r="V144">
        <f t="shared" si="46"/>
        <v>0.18614646066632839</v>
      </c>
      <c r="W144">
        <f t="shared" si="47"/>
        <v>0.42193959742924586</v>
      </c>
      <c r="Y144">
        <f t="shared" si="48"/>
        <v>5.2845802483935049E-2</v>
      </c>
      <c r="Z144">
        <f t="shared" si="49"/>
        <v>9.3747142255575955E-2</v>
      </c>
      <c r="AA144">
        <f t="shared" si="50"/>
        <v>5.9722936952769839E-2</v>
      </c>
      <c r="AB144">
        <f t="shared" si="51"/>
        <v>0.29551607371568733</v>
      </c>
    </row>
    <row r="145" spans="1:28" x14ac:dyDescent="0.2">
      <c r="A145" s="5">
        <v>2714600</v>
      </c>
      <c r="B145" s="5">
        <v>3044000</v>
      </c>
      <c r="C145" s="5">
        <v>3443100</v>
      </c>
      <c r="D145" s="5">
        <v>2523300</v>
      </c>
      <c r="E145" s="5">
        <v>3634500</v>
      </c>
      <c r="F145" s="5">
        <v>533040</v>
      </c>
      <c r="G145" s="5">
        <v>1717900</v>
      </c>
      <c r="H145" s="5">
        <v>1752900</v>
      </c>
      <c r="J145">
        <f t="shared" si="36"/>
        <v>-0.42101727489546842</v>
      </c>
      <c r="K145">
        <f t="shared" si="37"/>
        <v>-0.25578854666895712</v>
      </c>
      <c r="L145">
        <f t="shared" si="38"/>
        <v>-7.8048822944435367E-2</v>
      </c>
      <c r="M145">
        <f t="shared" si="39"/>
        <v>-0.52644516420510901</v>
      </c>
      <c r="O145">
        <f t="shared" si="40"/>
        <v>2.3484239267836222</v>
      </c>
      <c r="P145">
        <f t="shared" si="41"/>
        <v>2.5136526550101332</v>
      </c>
      <c r="Q145">
        <f t="shared" si="42"/>
        <v>2.6913923787346552</v>
      </c>
      <c r="R145">
        <f t="shared" si="43"/>
        <v>2.2429960374739815</v>
      </c>
      <c r="T145">
        <f t="shared" si="44"/>
        <v>0.66009357184696127</v>
      </c>
      <c r="U145">
        <f t="shared" si="45"/>
        <v>0.82532230007347251</v>
      </c>
      <c r="V145">
        <f t="shared" si="46"/>
        <v>1.0030620237979944</v>
      </c>
      <c r="W145">
        <f t="shared" si="47"/>
        <v>0.55466568253732074</v>
      </c>
      <c r="Y145">
        <f t="shared" si="48"/>
        <v>0.63099593549820188</v>
      </c>
      <c r="Z145">
        <f t="shared" si="49"/>
        <v>0.79622466372471312</v>
      </c>
      <c r="AA145">
        <f t="shared" si="50"/>
        <v>0.97396438744923497</v>
      </c>
      <c r="AB145">
        <f t="shared" si="51"/>
        <v>0.52556804618856123</v>
      </c>
    </row>
    <row r="146" spans="1:28" x14ac:dyDescent="0.2">
      <c r="A146" s="5">
        <v>1230900</v>
      </c>
      <c r="B146" s="5">
        <v>1046700</v>
      </c>
      <c r="C146" s="5">
        <v>463190</v>
      </c>
      <c r="D146" s="5">
        <v>1191300</v>
      </c>
      <c r="E146" s="5">
        <v>659070</v>
      </c>
      <c r="F146" s="5">
        <v>772000</v>
      </c>
      <c r="G146" s="5">
        <v>2212800</v>
      </c>
      <c r="H146" s="5">
        <v>1264800</v>
      </c>
      <c r="J146">
        <f t="shared" si="36"/>
        <v>0.9012099525564311</v>
      </c>
      <c r="K146">
        <f t="shared" si="37"/>
        <v>0.66734439585827066</v>
      </c>
      <c r="L146">
        <f t="shared" si="38"/>
        <v>-0.50882759567023084</v>
      </c>
      <c r="M146">
        <f t="shared" si="39"/>
        <v>0.85403315918836453</v>
      </c>
      <c r="O146">
        <f t="shared" si="40"/>
        <v>0.67304080745824846</v>
      </c>
      <c r="P146">
        <f t="shared" si="41"/>
        <v>0.43917525076008812</v>
      </c>
      <c r="Q146">
        <f t="shared" si="42"/>
        <v>-0.73699674076841371</v>
      </c>
      <c r="R146">
        <f t="shared" si="43"/>
        <v>0.62586401409018166</v>
      </c>
      <c r="T146">
        <f t="shared" si="44"/>
        <v>-0.84615950153680297</v>
      </c>
      <c r="U146">
        <f t="shared" si="45"/>
        <v>-1.0800250582349635</v>
      </c>
      <c r="V146">
        <f t="shared" si="46"/>
        <v>-2.2561970497634651</v>
      </c>
      <c r="W146">
        <f t="shared" si="47"/>
        <v>-0.89333629490486977</v>
      </c>
      <c r="Y146">
        <f t="shared" si="48"/>
        <v>-3.9195712744679659E-2</v>
      </c>
      <c r="Z146">
        <f t="shared" si="49"/>
        <v>-0.27306126944284015</v>
      </c>
      <c r="AA146">
        <f t="shared" si="50"/>
        <v>-1.4492332609713419</v>
      </c>
      <c r="AB146">
        <f t="shared" si="51"/>
        <v>-8.6372506112746369E-2</v>
      </c>
    </row>
    <row r="147" spans="1:28" x14ac:dyDescent="0.2">
      <c r="A147" s="5">
        <v>460440000</v>
      </c>
      <c r="B147" s="5">
        <v>478020000</v>
      </c>
      <c r="C147" s="5">
        <v>490230000</v>
      </c>
      <c r="D147" s="5">
        <v>443950000</v>
      </c>
      <c r="E147" s="5">
        <v>334370000</v>
      </c>
      <c r="F147" s="5">
        <v>517800000</v>
      </c>
      <c r="G147" s="5">
        <v>393780000</v>
      </c>
      <c r="H147" s="5">
        <v>523340000</v>
      </c>
      <c r="J147">
        <f t="shared" si="36"/>
        <v>0.46156775754460544</v>
      </c>
      <c r="K147">
        <f t="shared" si="37"/>
        <v>0.51562556752256561</v>
      </c>
      <c r="L147">
        <f t="shared" si="38"/>
        <v>0.55201336050341221</v>
      </c>
      <c r="M147">
        <f t="shared" si="39"/>
        <v>0.40895178853920089</v>
      </c>
      <c r="O147">
        <f t="shared" si="40"/>
        <v>-0.16938179446352414</v>
      </c>
      <c r="P147">
        <f t="shared" si="41"/>
        <v>-0.11532398448556405</v>
      </c>
      <c r="Q147">
        <f t="shared" si="42"/>
        <v>-7.8936191504717423E-2</v>
      </c>
      <c r="R147">
        <f t="shared" si="43"/>
        <v>-0.22199776346892849</v>
      </c>
      <c r="T147">
        <f t="shared" si="44"/>
        <v>0.22562333183962208</v>
      </c>
      <c r="U147">
        <f t="shared" si="45"/>
        <v>0.27968114181758208</v>
      </c>
      <c r="V147">
        <f t="shared" si="46"/>
        <v>0.3160689347984289</v>
      </c>
      <c r="W147">
        <f t="shared" si="47"/>
        <v>0.17300736283421755</v>
      </c>
      <c r="Y147">
        <f t="shared" si="48"/>
        <v>-0.18473536067232613</v>
      </c>
      <c r="Z147">
        <f t="shared" si="49"/>
        <v>-0.13067755069436598</v>
      </c>
      <c r="AA147">
        <f t="shared" si="50"/>
        <v>-9.4289757713519259E-2</v>
      </c>
      <c r="AB147">
        <f t="shared" si="51"/>
        <v>-0.23735132967773048</v>
      </c>
    </row>
    <row r="148" spans="1:28" x14ac:dyDescent="0.2">
      <c r="A148" s="5">
        <v>3011200</v>
      </c>
      <c r="B148" s="5">
        <v>1833200</v>
      </c>
      <c r="C148" s="5">
        <v>1754600</v>
      </c>
      <c r="D148" s="5">
        <v>0</v>
      </c>
      <c r="E148" s="5">
        <v>2337400</v>
      </c>
      <c r="F148" s="5">
        <v>4131300</v>
      </c>
      <c r="G148" s="5">
        <v>2168200</v>
      </c>
      <c r="H148" s="5">
        <v>2025300</v>
      </c>
      <c r="J148">
        <f t="shared" si="36"/>
        <v>0.36543388907299718</v>
      </c>
      <c r="K148">
        <f t="shared" si="37"/>
        <v>-0.3505404532812269</v>
      </c>
      <c r="L148">
        <f t="shared" si="38"/>
        <v>-0.41376247043678188</v>
      </c>
      <c r="M148" t="e">
        <f t="shared" si="39"/>
        <v>#NUM!</v>
      </c>
      <c r="O148">
        <f t="shared" si="40"/>
        <v>-0.45625729409250476</v>
      </c>
      <c r="P148">
        <f t="shared" si="41"/>
        <v>-1.1722316364467289</v>
      </c>
      <c r="Q148">
        <f t="shared" si="42"/>
        <v>-1.235453653602284</v>
      </c>
      <c r="R148" t="e">
        <f t="shared" si="43"/>
        <v>#NUM!</v>
      </c>
      <c r="T148">
        <f t="shared" si="44"/>
        <v>0.47384069267733908</v>
      </c>
      <c r="U148">
        <f t="shared" si="45"/>
        <v>-0.242133649676885</v>
      </c>
      <c r="V148">
        <f t="shared" si="46"/>
        <v>-0.30535566683244009</v>
      </c>
      <c r="W148" t="e">
        <f t="shared" si="47"/>
        <v>#NUM!</v>
      </c>
      <c r="Y148">
        <f t="shared" si="48"/>
        <v>0.57220290841365573</v>
      </c>
      <c r="Z148">
        <f t="shared" si="49"/>
        <v>-0.14377143394056849</v>
      </c>
      <c r="AA148">
        <f t="shared" si="50"/>
        <v>-0.20699345109612363</v>
      </c>
      <c r="AB148" t="e">
        <f t="shared" si="51"/>
        <v>#NUM!</v>
      </c>
    </row>
    <row r="149" spans="1:28" x14ac:dyDescent="0.2">
      <c r="A149" s="5">
        <v>192670</v>
      </c>
      <c r="B149" s="5">
        <v>265280</v>
      </c>
      <c r="C149" s="5">
        <v>0</v>
      </c>
      <c r="D149" s="5">
        <v>0</v>
      </c>
      <c r="E149" s="5">
        <v>144650</v>
      </c>
      <c r="F149" s="5">
        <v>0</v>
      </c>
      <c r="G149" s="5">
        <v>214340</v>
      </c>
      <c r="H149" s="5">
        <v>675580</v>
      </c>
      <c r="J149">
        <f t="shared" si="36"/>
        <v>0.41356562864318452</v>
      </c>
      <c r="K149">
        <f t="shared" si="37"/>
        <v>0.87494958867878858</v>
      </c>
      <c r="L149" t="e">
        <f t="shared" si="38"/>
        <v>#NUM!</v>
      </c>
      <c r="M149" t="e">
        <f t="shared" si="39"/>
        <v>#NUM!</v>
      </c>
      <c r="O149" t="e">
        <f t="shared" si="40"/>
        <v>#DIV/0!</v>
      </c>
      <c r="P149" t="e">
        <f t="shared" si="41"/>
        <v>#DIV/0!</v>
      </c>
      <c r="Q149" t="e">
        <f t="shared" si="42"/>
        <v>#DIV/0!</v>
      </c>
      <c r="R149" t="e">
        <f t="shared" si="43"/>
        <v>#DIV/0!</v>
      </c>
      <c r="T149">
        <f t="shared" si="44"/>
        <v>-0.1537691580972454</v>
      </c>
      <c r="U149">
        <f t="shared" si="45"/>
        <v>0.30761480193835838</v>
      </c>
      <c r="V149" t="e">
        <f t="shared" si="46"/>
        <v>#NUM!</v>
      </c>
      <c r="W149" t="e">
        <f t="shared" si="47"/>
        <v>#NUM!</v>
      </c>
      <c r="Y149">
        <f t="shared" si="48"/>
        <v>-1.809994667039863</v>
      </c>
      <c r="Z149">
        <f t="shared" si="49"/>
        <v>-1.3486107070042592</v>
      </c>
      <c r="AA149" t="e">
        <f t="shared" si="50"/>
        <v>#NUM!</v>
      </c>
      <c r="AB149" t="e">
        <f t="shared" si="51"/>
        <v>#NUM!</v>
      </c>
    </row>
    <row r="150" spans="1:28" x14ac:dyDescent="0.2">
      <c r="A150" s="5">
        <v>13688000</v>
      </c>
      <c r="B150" s="5">
        <v>1382900</v>
      </c>
      <c r="C150" s="5">
        <v>0</v>
      </c>
      <c r="D150" s="5">
        <v>0</v>
      </c>
      <c r="E150" s="5">
        <v>1202300</v>
      </c>
      <c r="F150" s="5">
        <v>2822400</v>
      </c>
      <c r="G150" s="5">
        <v>8365600</v>
      </c>
      <c r="H150" s="5">
        <v>1140200</v>
      </c>
      <c r="J150">
        <f t="shared" si="36"/>
        <v>3.5090428350675738</v>
      </c>
      <c r="K150">
        <f t="shared" si="37"/>
        <v>0.20189991161285031</v>
      </c>
      <c r="L150" t="e">
        <f t="shared" si="38"/>
        <v>#NUM!</v>
      </c>
      <c r="M150" t="e">
        <f t="shared" si="39"/>
        <v>#NUM!</v>
      </c>
      <c r="O150">
        <f t="shared" si="40"/>
        <v>2.2779172938192551</v>
      </c>
      <c r="P150">
        <f t="shared" si="41"/>
        <v>-1.0292256296354685</v>
      </c>
      <c r="Q150" t="e">
        <f t="shared" si="42"/>
        <v>#NUM!</v>
      </c>
      <c r="R150" t="e">
        <f t="shared" si="43"/>
        <v>#NUM!</v>
      </c>
      <c r="T150">
        <f t="shared" si="44"/>
        <v>0.71037074245888399</v>
      </c>
      <c r="U150">
        <f t="shared" si="45"/>
        <v>-2.5967721809958397</v>
      </c>
      <c r="V150" t="e">
        <f t="shared" si="46"/>
        <v>#NUM!</v>
      </c>
      <c r="W150" t="e">
        <f t="shared" si="47"/>
        <v>#NUM!</v>
      </c>
      <c r="Y150">
        <f t="shared" si="48"/>
        <v>3.5855528532437146</v>
      </c>
      <c r="Z150">
        <f t="shared" si="49"/>
        <v>0.27840992978899076</v>
      </c>
      <c r="AA150" t="e">
        <f t="shared" si="50"/>
        <v>#NUM!</v>
      </c>
      <c r="AB150" t="e">
        <f t="shared" si="51"/>
        <v>#NUM!</v>
      </c>
    </row>
    <row r="151" spans="1:28" x14ac:dyDescent="0.2">
      <c r="A151" s="5">
        <v>320090000</v>
      </c>
      <c r="B151" s="5">
        <v>448250000</v>
      </c>
      <c r="C151" s="5">
        <v>363500000</v>
      </c>
      <c r="D151" s="5">
        <v>306720000</v>
      </c>
      <c r="E151" s="5">
        <v>367450000</v>
      </c>
      <c r="F151" s="5">
        <v>606680000</v>
      </c>
      <c r="G151" s="5">
        <v>320030000</v>
      </c>
      <c r="H151" s="5">
        <v>490650000</v>
      </c>
      <c r="J151">
        <f t="shared" si="36"/>
        <v>-0.19907034551162225</v>
      </c>
      <c r="K151">
        <f t="shared" si="37"/>
        <v>0.28675563153815986</v>
      </c>
      <c r="L151">
        <f t="shared" si="38"/>
        <v>-1.5592587410620555E-2</v>
      </c>
      <c r="M151">
        <f t="shared" si="39"/>
        <v>-0.26062570943678909</v>
      </c>
      <c r="O151">
        <f t="shared" si="40"/>
        <v>-0.92245814578119589</v>
      </c>
      <c r="P151">
        <f t="shared" si="41"/>
        <v>-0.43663216873141403</v>
      </c>
      <c r="Q151">
        <f t="shared" si="42"/>
        <v>-0.73898038768019458</v>
      </c>
      <c r="R151">
        <f t="shared" si="43"/>
        <v>-0.98401350970636281</v>
      </c>
      <c r="T151">
        <f t="shared" si="44"/>
        <v>2.7045461071944149E-4</v>
      </c>
      <c r="U151">
        <f t="shared" si="45"/>
        <v>0.48609643166050132</v>
      </c>
      <c r="V151">
        <f t="shared" si="46"/>
        <v>0.18374821271172101</v>
      </c>
      <c r="W151">
        <f t="shared" si="47"/>
        <v>-6.1284909314447515E-2</v>
      </c>
      <c r="Y151">
        <f t="shared" si="48"/>
        <v>-0.61621665409797921</v>
      </c>
      <c r="Z151">
        <f t="shared" si="49"/>
        <v>-0.13039067704819732</v>
      </c>
      <c r="AA151">
        <f t="shared" si="50"/>
        <v>-0.43273889599697785</v>
      </c>
      <c r="AB151">
        <f t="shared" si="51"/>
        <v>-0.67777201802314624</v>
      </c>
    </row>
    <row r="152" spans="1:28" x14ac:dyDescent="0.2">
      <c r="A152" s="5">
        <v>11703000</v>
      </c>
      <c r="B152" s="5">
        <v>10658000</v>
      </c>
      <c r="C152" s="5">
        <v>12445000</v>
      </c>
      <c r="D152" s="5">
        <v>14562000</v>
      </c>
      <c r="E152" s="5">
        <v>20333000</v>
      </c>
      <c r="F152" s="5">
        <v>18499000</v>
      </c>
      <c r="G152" s="5">
        <v>12109000</v>
      </c>
      <c r="H152" s="5">
        <v>13313000</v>
      </c>
      <c r="J152">
        <f t="shared" si="36"/>
        <v>-0.79694468682586306</v>
      </c>
      <c r="K152">
        <f t="shared" si="37"/>
        <v>-0.93188635281154675</v>
      </c>
      <c r="L152">
        <f t="shared" si="38"/>
        <v>-0.70825686070318317</v>
      </c>
      <c r="M152">
        <f t="shared" si="39"/>
        <v>-0.48161457669929147</v>
      </c>
      <c r="O152">
        <f t="shared" si="40"/>
        <v>-0.66056888092185639</v>
      </c>
      <c r="P152">
        <f t="shared" si="41"/>
        <v>-0.79551054690754019</v>
      </c>
      <c r="Q152">
        <f t="shared" si="42"/>
        <v>-0.57188105479917639</v>
      </c>
      <c r="R152">
        <f t="shared" si="43"/>
        <v>-0.34523877079528464</v>
      </c>
      <c r="T152">
        <f t="shared" si="44"/>
        <v>-4.9201323378463495E-2</v>
      </c>
      <c r="U152">
        <f t="shared" si="45"/>
        <v>-0.18414298936414739</v>
      </c>
      <c r="V152">
        <f t="shared" si="46"/>
        <v>3.9486502744216466E-2</v>
      </c>
      <c r="W152">
        <f t="shared" si="47"/>
        <v>0.26612878674810814</v>
      </c>
      <c r="Y152">
        <f t="shared" si="48"/>
        <v>-0.18595730585389533</v>
      </c>
      <c r="Z152">
        <f t="shared" si="49"/>
        <v>-0.32089897183957922</v>
      </c>
      <c r="AA152">
        <f t="shared" si="50"/>
        <v>-9.7269479731215497E-2</v>
      </c>
      <c r="AB152">
        <f t="shared" si="51"/>
        <v>0.12937280427267628</v>
      </c>
    </row>
    <row r="153" spans="1:28" x14ac:dyDescent="0.2">
      <c r="A153" s="5">
        <v>259540</v>
      </c>
      <c r="B153" s="5">
        <v>0</v>
      </c>
      <c r="C153" s="5">
        <v>0</v>
      </c>
      <c r="D153" s="5">
        <v>0</v>
      </c>
      <c r="E153" s="5">
        <v>0</v>
      </c>
      <c r="F153" s="5">
        <v>0</v>
      </c>
      <c r="G153" s="5">
        <v>0</v>
      </c>
      <c r="H153" s="5">
        <v>0</v>
      </c>
      <c r="J153" t="e">
        <f t="shared" si="36"/>
        <v>#DIV/0!</v>
      </c>
      <c r="K153" t="e">
        <f t="shared" si="37"/>
        <v>#DIV/0!</v>
      </c>
      <c r="L153" t="e">
        <f t="shared" si="38"/>
        <v>#DIV/0!</v>
      </c>
      <c r="M153" t="e">
        <f t="shared" si="39"/>
        <v>#DIV/0!</v>
      </c>
      <c r="O153" t="e">
        <f t="shared" si="40"/>
        <v>#DIV/0!</v>
      </c>
      <c r="P153" t="e">
        <f t="shared" si="41"/>
        <v>#DIV/0!</v>
      </c>
      <c r="Q153" t="e">
        <f t="shared" si="42"/>
        <v>#DIV/0!</v>
      </c>
      <c r="R153" t="e">
        <f t="shared" si="43"/>
        <v>#DIV/0!</v>
      </c>
      <c r="T153" t="e">
        <f t="shared" si="44"/>
        <v>#DIV/0!</v>
      </c>
      <c r="U153" t="e">
        <f t="shared" si="45"/>
        <v>#DIV/0!</v>
      </c>
      <c r="V153" t="e">
        <f t="shared" si="46"/>
        <v>#DIV/0!</v>
      </c>
      <c r="W153" t="e">
        <f t="shared" si="47"/>
        <v>#DIV/0!</v>
      </c>
      <c r="Y153" t="e">
        <f t="shared" si="48"/>
        <v>#DIV/0!</v>
      </c>
      <c r="Z153" t="e">
        <f t="shared" si="49"/>
        <v>#DIV/0!</v>
      </c>
      <c r="AA153" t="e">
        <f t="shared" si="50"/>
        <v>#DIV/0!</v>
      </c>
      <c r="AB153" t="e">
        <f t="shared" si="51"/>
        <v>#DIV/0!</v>
      </c>
    </row>
    <row r="154" spans="1:28" x14ac:dyDescent="0.2">
      <c r="A154" s="5">
        <v>921210</v>
      </c>
      <c r="B154" s="5">
        <v>0</v>
      </c>
      <c r="C154" s="5">
        <v>0</v>
      </c>
      <c r="D154" s="5">
        <v>1762000</v>
      </c>
      <c r="E154" s="5">
        <v>0</v>
      </c>
      <c r="F154" s="5">
        <v>536360</v>
      </c>
      <c r="G154" s="5">
        <v>0</v>
      </c>
      <c r="H154" s="5">
        <v>0</v>
      </c>
      <c r="J154" t="e">
        <f t="shared" si="36"/>
        <v>#DIV/0!</v>
      </c>
      <c r="K154" t="e">
        <f t="shared" si="37"/>
        <v>#DIV/0!</v>
      </c>
      <c r="L154" t="e">
        <f t="shared" si="38"/>
        <v>#DIV/0!</v>
      </c>
      <c r="M154" t="e">
        <f t="shared" si="39"/>
        <v>#DIV/0!</v>
      </c>
      <c r="O154">
        <f t="shared" si="40"/>
        <v>0.78032842237808742</v>
      </c>
      <c r="P154" t="e">
        <f t="shared" si="41"/>
        <v>#NUM!</v>
      </c>
      <c r="Q154" t="e">
        <f t="shared" si="42"/>
        <v>#NUM!</v>
      </c>
      <c r="R154">
        <f t="shared" si="43"/>
        <v>1.7159403694376292</v>
      </c>
      <c r="T154" t="e">
        <f t="shared" si="44"/>
        <v>#DIV/0!</v>
      </c>
      <c r="U154" t="e">
        <f t="shared" si="45"/>
        <v>#DIV/0!</v>
      </c>
      <c r="V154" t="e">
        <f t="shared" si="46"/>
        <v>#DIV/0!</v>
      </c>
      <c r="W154" t="e">
        <f t="shared" si="47"/>
        <v>#DIV/0!</v>
      </c>
      <c r="Y154" t="e">
        <f t="shared" si="48"/>
        <v>#DIV/0!</v>
      </c>
      <c r="Z154" t="e">
        <f t="shared" si="49"/>
        <v>#DIV/0!</v>
      </c>
      <c r="AA154" t="e">
        <f t="shared" si="50"/>
        <v>#DIV/0!</v>
      </c>
      <c r="AB154" t="e">
        <f t="shared" si="51"/>
        <v>#DIV/0!</v>
      </c>
    </row>
    <row r="155" spans="1:28" x14ac:dyDescent="0.2">
      <c r="A155" s="5">
        <v>0</v>
      </c>
      <c r="B155" s="5">
        <v>1317300</v>
      </c>
      <c r="C155" s="5">
        <v>948080</v>
      </c>
      <c r="D155" s="5">
        <v>1024500</v>
      </c>
      <c r="E155" s="5">
        <v>1329000</v>
      </c>
      <c r="F155" s="5">
        <v>15308000</v>
      </c>
      <c r="G155" s="5">
        <v>2031600</v>
      </c>
      <c r="H155" s="5">
        <v>429920</v>
      </c>
      <c r="J155" t="e">
        <f t="shared" si="36"/>
        <v>#NUM!</v>
      </c>
      <c r="K155">
        <f t="shared" si="37"/>
        <v>-1.2757164315839257E-2</v>
      </c>
      <c r="L155">
        <f t="shared" si="38"/>
        <v>-0.48726039909765334</v>
      </c>
      <c r="M155">
        <f t="shared" si="39"/>
        <v>-0.37542112026492797</v>
      </c>
      <c r="O155" t="e">
        <f t="shared" si="40"/>
        <v>#NUM!</v>
      </c>
      <c r="P155">
        <f t="shared" si="41"/>
        <v>-3.5386299607081608</v>
      </c>
      <c r="Q155">
        <f t="shared" si="42"/>
        <v>-4.0131331954899752</v>
      </c>
      <c r="R155">
        <f t="shared" si="43"/>
        <v>-3.9012939166572491</v>
      </c>
      <c r="T155" t="e">
        <f t="shared" si="44"/>
        <v>#NUM!</v>
      </c>
      <c r="U155">
        <f t="shared" si="45"/>
        <v>-0.6250324387691002</v>
      </c>
      <c r="V155">
        <f t="shared" si="46"/>
        <v>-1.0995356735509143</v>
      </c>
      <c r="W155">
        <f t="shared" si="47"/>
        <v>-0.98769639471818904</v>
      </c>
      <c r="Y155" t="e">
        <f t="shared" si="48"/>
        <v>#NUM!</v>
      </c>
      <c r="Z155">
        <f t="shared" si="49"/>
        <v>1.6154438087218939</v>
      </c>
      <c r="AA155">
        <f t="shared" si="50"/>
        <v>1.1409405739400797</v>
      </c>
      <c r="AB155">
        <f t="shared" si="51"/>
        <v>1.2527798527728053</v>
      </c>
    </row>
    <row r="156" spans="1:28" x14ac:dyDescent="0.2">
      <c r="A156" s="5">
        <v>209820000</v>
      </c>
      <c r="B156" s="5">
        <v>139790000</v>
      </c>
      <c r="C156" s="5">
        <v>317460000</v>
      </c>
      <c r="D156" s="5">
        <v>278920000</v>
      </c>
      <c r="E156" s="5">
        <v>168530000</v>
      </c>
      <c r="F156" s="5">
        <v>384120000</v>
      </c>
      <c r="G156" s="5">
        <v>167760000</v>
      </c>
      <c r="H156" s="5">
        <v>94299000</v>
      </c>
      <c r="J156">
        <f t="shared" si="36"/>
        <v>0.31614677367422306</v>
      </c>
      <c r="K156">
        <f t="shared" si="37"/>
        <v>-0.26974426824307274</v>
      </c>
      <c r="L156">
        <f t="shared" si="38"/>
        <v>0.91356939538384607</v>
      </c>
      <c r="M156">
        <f t="shared" si="39"/>
        <v>0.72684595854214895</v>
      </c>
      <c r="O156">
        <f t="shared" si="40"/>
        <v>-0.87240488084786483</v>
      </c>
      <c r="P156">
        <f t="shared" si="41"/>
        <v>-1.4582959227651608</v>
      </c>
      <c r="Q156">
        <f t="shared" si="42"/>
        <v>-0.27498225913824198</v>
      </c>
      <c r="R156">
        <f t="shared" si="43"/>
        <v>-0.46170569597993899</v>
      </c>
      <c r="T156">
        <f t="shared" si="44"/>
        <v>0.3227534353222799</v>
      </c>
      <c r="U156">
        <f t="shared" si="45"/>
        <v>-0.26313760659501595</v>
      </c>
      <c r="V156">
        <f t="shared" si="46"/>
        <v>0.92017605703190275</v>
      </c>
      <c r="W156">
        <f t="shared" si="47"/>
        <v>0.73345262019020563</v>
      </c>
      <c r="Y156">
        <f t="shared" si="48"/>
        <v>1.1538378249305434</v>
      </c>
      <c r="Z156">
        <f t="shared" si="49"/>
        <v>0.56794678301324764</v>
      </c>
      <c r="AA156">
        <f t="shared" si="50"/>
        <v>1.7512604466401664</v>
      </c>
      <c r="AB156">
        <f t="shared" si="51"/>
        <v>1.5645370097984692</v>
      </c>
    </row>
    <row r="157" spans="1:28" x14ac:dyDescent="0.2">
      <c r="A157" s="5">
        <v>1374000000</v>
      </c>
      <c r="B157" s="5">
        <v>1588900000</v>
      </c>
      <c r="C157" s="5">
        <v>691300000</v>
      </c>
      <c r="D157" s="5">
        <v>820870000</v>
      </c>
      <c r="E157" s="5">
        <v>920520000</v>
      </c>
      <c r="F157" s="5">
        <v>1165300000</v>
      </c>
      <c r="G157" s="5">
        <v>1222900000</v>
      </c>
      <c r="H157" s="5">
        <v>1610200000</v>
      </c>
      <c r="J157">
        <f t="shared" si="36"/>
        <v>0.57786103190886373</v>
      </c>
      <c r="K157">
        <f t="shared" si="37"/>
        <v>0.78750735694279972</v>
      </c>
      <c r="L157">
        <f t="shared" si="38"/>
        <v>-0.41313714148941899</v>
      </c>
      <c r="M157">
        <f t="shared" si="39"/>
        <v>-0.16529530457792571</v>
      </c>
      <c r="O157">
        <f t="shared" si="40"/>
        <v>0.23768058764949301</v>
      </c>
      <c r="P157">
        <f t="shared" si="41"/>
        <v>0.44732691268342906</v>
      </c>
      <c r="Q157">
        <f t="shared" si="42"/>
        <v>-0.75331758574878971</v>
      </c>
      <c r="R157">
        <f t="shared" si="43"/>
        <v>-0.50547574883729629</v>
      </c>
      <c r="T157">
        <f t="shared" si="44"/>
        <v>0.16807556873109875</v>
      </c>
      <c r="U157">
        <f t="shared" si="45"/>
        <v>0.37772189376503496</v>
      </c>
      <c r="V157">
        <f t="shared" si="46"/>
        <v>-0.82292260466718359</v>
      </c>
      <c r="W157">
        <f t="shared" si="47"/>
        <v>-0.5750807677556905</v>
      </c>
      <c r="Y157">
        <f t="shared" si="48"/>
        <v>-0.22885788982858998</v>
      </c>
      <c r="Z157">
        <f t="shared" si="49"/>
        <v>-1.9211564794653937E-2</v>
      </c>
      <c r="AA157">
        <f t="shared" si="50"/>
        <v>-1.2198560632268725</v>
      </c>
      <c r="AB157">
        <f t="shared" si="51"/>
        <v>-0.97201422631537926</v>
      </c>
    </row>
    <row r="158" spans="1:28" x14ac:dyDescent="0.2">
      <c r="A158" s="5">
        <v>157530000</v>
      </c>
      <c r="B158" s="5">
        <v>127270000</v>
      </c>
      <c r="C158" s="5">
        <v>179720000</v>
      </c>
      <c r="D158" s="5">
        <v>304750000</v>
      </c>
      <c r="E158" s="5">
        <v>225010000</v>
      </c>
      <c r="F158" s="5">
        <v>148680000</v>
      </c>
      <c r="G158" s="5">
        <v>143450000</v>
      </c>
      <c r="H158" s="5">
        <v>192180000</v>
      </c>
      <c r="J158">
        <f t="shared" si="36"/>
        <v>-0.51436251829711988</v>
      </c>
      <c r="K158">
        <f t="shared" si="37"/>
        <v>-0.82209673160172791</v>
      </c>
      <c r="L158">
        <f t="shared" si="38"/>
        <v>-0.32423815282307678</v>
      </c>
      <c r="M158">
        <f t="shared" si="39"/>
        <v>0.43763710104842168</v>
      </c>
      <c r="O158">
        <f t="shared" si="40"/>
        <v>8.3416008187637489E-2</v>
      </c>
      <c r="P158">
        <f t="shared" si="41"/>
        <v>-0.22431820511697056</v>
      </c>
      <c r="Q158">
        <f t="shared" si="42"/>
        <v>0.27354037366168055</v>
      </c>
      <c r="R158">
        <f t="shared" si="43"/>
        <v>1.0354156275331792</v>
      </c>
      <c r="T158">
        <f t="shared" si="44"/>
        <v>0.13507863339336859</v>
      </c>
      <c r="U158">
        <f t="shared" si="45"/>
        <v>-0.17265557991123964</v>
      </c>
      <c r="V158">
        <f t="shared" si="46"/>
        <v>0.32520299886741144</v>
      </c>
      <c r="W158">
        <f t="shared" si="47"/>
        <v>1.08707825273891</v>
      </c>
      <c r="Y158">
        <f t="shared" si="48"/>
        <v>-0.28683160244644451</v>
      </c>
      <c r="Z158">
        <f t="shared" si="49"/>
        <v>-0.59456581575105261</v>
      </c>
      <c r="AA158">
        <f t="shared" si="50"/>
        <v>-9.6707236972401536E-2</v>
      </c>
      <c r="AB158">
        <f t="shared" si="51"/>
        <v>0.66516801689909699</v>
      </c>
    </row>
    <row r="159" spans="1:28" x14ac:dyDescent="0.2">
      <c r="A159" s="5">
        <v>2398700</v>
      </c>
      <c r="B159" s="5">
        <v>2866200</v>
      </c>
      <c r="C159" s="5">
        <v>3315000</v>
      </c>
      <c r="D159" s="5">
        <v>3665900</v>
      </c>
      <c r="E159" s="5">
        <v>3300400</v>
      </c>
      <c r="F159" s="5">
        <v>2308600</v>
      </c>
      <c r="G159" s="5">
        <v>4817500</v>
      </c>
      <c r="H159" s="5">
        <v>3838600</v>
      </c>
      <c r="J159">
        <f t="shared" si="36"/>
        <v>-0.46038815170165093</v>
      </c>
      <c r="K159">
        <f t="shared" si="37"/>
        <v>-0.20350160335683273</v>
      </c>
      <c r="L159">
        <f t="shared" si="38"/>
        <v>6.3679843380578848E-3</v>
      </c>
      <c r="M159">
        <f t="shared" si="39"/>
        <v>0.15152654595770074</v>
      </c>
      <c r="O159">
        <f t="shared" si="40"/>
        <v>5.5234508352532498E-2</v>
      </c>
      <c r="P159">
        <f t="shared" si="41"/>
        <v>0.31212105669735057</v>
      </c>
      <c r="Q159">
        <f t="shared" si="42"/>
        <v>0.5219906443922413</v>
      </c>
      <c r="R159">
        <f t="shared" si="43"/>
        <v>0.66714920601188388</v>
      </c>
      <c r="T159">
        <f t="shared" si="44"/>
        <v>-1.0060319322228422</v>
      </c>
      <c r="U159">
        <f t="shared" si="45"/>
        <v>-0.74914538387802432</v>
      </c>
      <c r="V159">
        <f t="shared" si="46"/>
        <v>-0.53927579618313337</v>
      </c>
      <c r="W159">
        <f t="shared" si="47"/>
        <v>-0.39411723456349057</v>
      </c>
      <c r="Y159">
        <f t="shared" si="48"/>
        <v>-0.67832749817573668</v>
      </c>
      <c r="Z159">
        <f t="shared" si="49"/>
        <v>-0.42144094983091862</v>
      </c>
      <c r="AA159">
        <f t="shared" si="50"/>
        <v>-0.2115713621360279</v>
      </c>
      <c r="AB159">
        <f t="shared" si="51"/>
        <v>-6.6412800516385109E-2</v>
      </c>
    </row>
    <row r="160" spans="1:28" x14ac:dyDescent="0.2">
      <c r="A160" s="5">
        <v>568100000</v>
      </c>
      <c r="B160" s="5">
        <v>515340000</v>
      </c>
      <c r="C160" s="5">
        <v>554560000</v>
      </c>
      <c r="D160" s="5">
        <v>619580000</v>
      </c>
      <c r="E160" s="5">
        <v>470730000</v>
      </c>
      <c r="F160" s="5">
        <v>666010000</v>
      </c>
      <c r="G160" s="5">
        <v>548030000</v>
      </c>
      <c r="H160" s="5">
        <v>574830000</v>
      </c>
      <c r="J160">
        <f t="shared" si="36"/>
        <v>0.27124510291178305</v>
      </c>
      <c r="K160">
        <f t="shared" si="37"/>
        <v>0.13062477682439561</v>
      </c>
      <c r="L160">
        <f t="shared" si="38"/>
        <v>0.23644375954289995</v>
      </c>
      <c r="M160">
        <f t="shared" si="39"/>
        <v>0.3963907747140934</v>
      </c>
      <c r="O160">
        <f t="shared" si="40"/>
        <v>-0.22939893624200838</v>
      </c>
      <c r="P160">
        <f t="shared" si="41"/>
        <v>-0.37001926232939591</v>
      </c>
      <c r="Q160">
        <f t="shared" si="42"/>
        <v>-0.2642002796108916</v>
      </c>
      <c r="R160">
        <f t="shared" si="43"/>
        <v>-0.10425326443969817</v>
      </c>
      <c r="T160">
        <f t="shared" si="44"/>
        <v>5.1890032300051278E-2</v>
      </c>
      <c r="U160">
        <f t="shared" si="45"/>
        <v>-8.873029378733624E-2</v>
      </c>
      <c r="V160">
        <f t="shared" si="46"/>
        <v>1.7088688931168172E-2</v>
      </c>
      <c r="W160">
        <f t="shared" si="47"/>
        <v>0.17703570410236166</v>
      </c>
      <c r="Y160">
        <f t="shared" si="48"/>
        <v>-1.6990454086709565E-2</v>
      </c>
      <c r="Z160">
        <f t="shared" si="49"/>
        <v>-0.15761078017409724</v>
      </c>
      <c r="AA160">
        <f t="shared" si="50"/>
        <v>-5.1791797455592897E-2</v>
      </c>
      <c r="AB160">
        <f t="shared" si="51"/>
        <v>0.10815521771560063</v>
      </c>
    </row>
    <row r="161" spans="1:28" x14ac:dyDescent="0.2">
      <c r="A161" s="5">
        <v>1216300</v>
      </c>
      <c r="B161" s="5">
        <v>1855400</v>
      </c>
      <c r="C161" s="5">
        <v>12078000</v>
      </c>
      <c r="D161" s="5">
        <v>9864300</v>
      </c>
      <c r="E161" s="5">
        <v>9739600</v>
      </c>
      <c r="F161" s="5">
        <v>7451000</v>
      </c>
      <c r="G161" s="5">
        <v>3787400</v>
      </c>
      <c r="H161" s="5">
        <v>2726900</v>
      </c>
      <c r="J161">
        <f t="shared" si="36"/>
        <v>-3.0013634098987176</v>
      </c>
      <c r="K161">
        <f t="shared" si="37"/>
        <v>-2.3921322762545696</v>
      </c>
      <c r="L161">
        <f t="shared" si="38"/>
        <v>0.31044715014572066</v>
      </c>
      <c r="M161">
        <f t="shared" si="39"/>
        <v>1.8354153825240842E-2</v>
      </c>
      <c r="O161">
        <f t="shared" si="40"/>
        <v>-2.614934949984383</v>
      </c>
      <c r="P161">
        <f t="shared" si="41"/>
        <v>-2.0057038163402354</v>
      </c>
      <c r="Q161">
        <f t="shared" si="42"/>
        <v>0.69687561006005505</v>
      </c>
      <c r="R161">
        <f t="shared" si="43"/>
        <v>0.4047826137395753</v>
      </c>
      <c r="T161">
        <f t="shared" si="44"/>
        <v>-1.6387086841885832</v>
      </c>
      <c r="U161">
        <f t="shared" si="45"/>
        <v>-1.0294775505444349</v>
      </c>
      <c r="V161">
        <f t="shared" si="46"/>
        <v>1.6731018758558551</v>
      </c>
      <c r="W161">
        <f t="shared" si="47"/>
        <v>1.3810088795353754</v>
      </c>
      <c r="Y161">
        <f t="shared" si="48"/>
        <v>-1.1647626822385995</v>
      </c>
      <c r="Z161">
        <f t="shared" si="49"/>
        <v>-0.55553154859445142</v>
      </c>
      <c r="AA161">
        <f t="shared" si="50"/>
        <v>2.1470478778058388</v>
      </c>
      <c r="AB161">
        <f t="shared" si="51"/>
        <v>1.8549548814853589</v>
      </c>
    </row>
    <row r="162" spans="1:28" x14ac:dyDescent="0.2">
      <c r="A162" s="5">
        <v>4911700</v>
      </c>
      <c r="B162" s="5">
        <v>5392600</v>
      </c>
      <c r="C162" s="5">
        <v>3383700</v>
      </c>
      <c r="D162" s="5">
        <v>5163900</v>
      </c>
      <c r="E162" s="5">
        <v>4604000</v>
      </c>
      <c r="F162" s="5">
        <v>3361500</v>
      </c>
      <c r="G162" s="5">
        <v>5442000</v>
      </c>
      <c r="H162" s="5">
        <v>5770700</v>
      </c>
      <c r="J162">
        <f t="shared" si="36"/>
        <v>9.3334612064969E-2</v>
      </c>
      <c r="K162">
        <f t="shared" si="37"/>
        <v>0.22809319140031808</v>
      </c>
      <c r="L162">
        <f t="shared" si="38"/>
        <v>-0.44428616917840802</v>
      </c>
      <c r="M162">
        <f t="shared" si="39"/>
        <v>0.1655732293552499</v>
      </c>
      <c r="O162">
        <f t="shared" si="40"/>
        <v>0.54711729596565017</v>
      </c>
      <c r="P162">
        <f t="shared" si="41"/>
        <v>0.68187587530099913</v>
      </c>
      <c r="Q162">
        <f t="shared" si="42"/>
        <v>9.4965147222728936E-3</v>
      </c>
      <c r="R162">
        <f t="shared" si="43"/>
        <v>0.61935591325593087</v>
      </c>
      <c r="T162">
        <f t="shared" si="44"/>
        <v>-0.14791451105247919</v>
      </c>
      <c r="U162">
        <f t="shared" si="45"/>
        <v>-1.3155931717130052E-2</v>
      </c>
      <c r="V162">
        <f t="shared" si="46"/>
        <v>-0.6855352922958563</v>
      </c>
      <c r="W162">
        <f t="shared" si="47"/>
        <v>-7.5675893762198299E-2</v>
      </c>
      <c r="Y162">
        <f t="shared" si="48"/>
        <v>-0.23252388638162361</v>
      </c>
      <c r="Z162">
        <f t="shared" si="49"/>
        <v>-9.7765307046274494E-2</v>
      </c>
      <c r="AA162">
        <f t="shared" si="50"/>
        <v>-0.77014466762500089</v>
      </c>
      <c r="AB162">
        <f t="shared" si="51"/>
        <v>-0.16028526909134283</v>
      </c>
    </row>
    <row r="163" spans="1:28" x14ac:dyDescent="0.2">
      <c r="A163" s="5">
        <v>779430000</v>
      </c>
      <c r="B163" s="5">
        <v>499130000</v>
      </c>
      <c r="C163" s="5">
        <v>581050000</v>
      </c>
      <c r="D163" s="5">
        <v>551030000</v>
      </c>
      <c r="E163" s="5">
        <v>662870000</v>
      </c>
      <c r="F163" s="5">
        <v>660410000</v>
      </c>
      <c r="G163" s="5">
        <v>556200000</v>
      </c>
      <c r="H163" s="5">
        <v>549900000</v>
      </c>
      <c r="J163">
        <f t="shared" si="36"/>
        <v>0.23369350020499718</v>
      </c>
      <c r="K163">
        <f t="shared" si="37"/>
        <v>-0.40931034219243417</v>
      </c>
      <c r="L163">
        <f t="shared" si="38"/>
        <v>-0.19006364673270859</v>
      </c>
      <c r="M163">
        <f t="shared" si="39"/>
        <v>-0.26659509492281663</v>
      </c>
      <c r="O163">
        <f t="shared" si="40"/>
        <v>0.2390574955635178</v>
      </c>
      <c r="P163">
        <f t="shared" si="41"/>
        <v>-0.40394634683391362</v>
      </c>
      <c r="Q163">
        <f t="shared" si="42"/>
        <v>-0.18469965137418792</v>
      </c>
      <c r="R163">
        <f t="shared" si="43"/>
        <v>-0.26123109956429608</v>
      </c>
      <c r="T163">
        <f t="shared" si="44"/>
        <v>0.48681571674059931</v>
      </c>
      <c r="U163">
        <f t="shared" si="45"/>
        <v>-0.15618812565683191</v>
      </c>
      <c r="V163">
        <f t="shared" si="46"/>
        <v>6.3058569802893732E-2</v>
      </c>
      <c r="W163">
        <f t="shared" si="47"/>
        <v>-1.3472878387214428E-2</v>
      </c>
      <c r="Y163">
        <f t="shared" si="48"/>
        <v>0.50325017482624446</v>
      </c>
      <c r="Z163">
        <f t="shared" si="49"/>
        <v>-0.13975366757118687</v>
      </c>
      <c r="AA163">
        <f t="shared" si="50"/>
        <v>7.9493027888538792E-2</v>
      </c>
      <c r="AB163">
        <f t="shared" si="51"/>
        <v>2.9615796984304877E-3</v>
      </c>
    </row>
    <row r="164" spans="1:28" x14ac:dyDescent="0.2">
      <c r="A164" s="5">
        <v>8369100</v>
      </c>
      <c r="B164" s="5">
        <v>10741000</v>
      </c>
      <c r="C164" s="5">
        <v>10308000</v>
      </c>
      <c r="D164" s="5">
        <v>13491000</v>
      </c>
      <c r="E164" s="5">
        <v>8314200</v>
      </c>
      <c r="F164" s="5">
        <v>0</v>
      </c>
      <c r="G164" s="5">
        <v>9451300</v>
      </c>
      <c r="H164" s="5">
        <v>11756000</v>
      </c>
      <c r="J164">
        <f t="shared" si="36"/>
        <v>9.4950331938592706E-3</v>
      </c>
      <c r="K164">
        <f t="shared" si="37"/>
        <v>0.36947895836268796</v>
      </c>
      <c r="L164">
        <f t="shared" si="38"/>
        <v>0.31011508445563296</v>
      </c>
      <c r="M164">
        <f t="shared" si="39"/>
        <v>0.69834793198618506</v>
      </c>
      <c r="O164" t="e">
        <f t="shared" si="40"/>
        <v>#DIV/0!</v>
      </c>
      <c r="P164" t="e">
        <f t="shared" si="41"/>
        <v>#DIV/0!</v>
      </c>
      <c r="Q164" t="e">
        <f t="shared" si="42"/>
        <v>#DIV/0!</v>
      </c>
      <c r="R164" t="e">
        <f t="shared" si="43"/>
        <v>#DIV/0!</v>
      </c>
      <c r="T164">
        <f t="shared" si="44"/>
        <v>-0.1754402957325647</v>
      </c>
      <c r="U164">
        <f t="shared" si="45"/>
        <v>0.18454362943626429</v>
      </c>
      <c r="V164">
        <f t="shared" si="46"/>
        <v>0.1251797555292091</v>
      </c>
      <c r="W164">
        <f t="shared" si="47"/>
        <v>0.51341260305976133</v>
      </c>
      <c r="Y164">
        <f t="shared" si="48"/>
        <v>-0.49025287305348653</v>
      </c>
      <c r="Z164">
        <f t="shared" si="49"/>
        <v>-0.1302689478846577</v>
      </c>
      <c r="AA164">
        <f t="shared" si="50"/>
        <v>-0.18963282179171284</v>
      </c>
      <c r="AB164">
        <f t="shared" si="51"/>
        <v>0.1986000257388395</v>
      </c>
    </row>
    <row r="165" spans="1:28" x14ac:dyDescent="0.2">
      <c r="A165" s="5">
        <v>36259000</v>
      </c>
      <c r="B165" s="5">
        <v>31157000</v>
      </c>
      <c r="C165" s="5">
        <v>65194000</v>
      </c>
      <c r="D165" s="5">
        <v>34682000</v>
      </c>
      <c r="E165" s="5">
        <v>46653000</v>
      </c>
      <c r="F165" s="5">
        <v>66764000</v>
      </c>
      <c r="G165" s="5">
        <v>43106000</v>
      </c>
      <c r="H165" s="5">
        <v>32575000</v>
      </c>
      <c r="J165">
        <f t="shared" si="36"/>
        <v>-0.36363071888468995</v>
      </c>
      <c r="K165">
        <f t="shared" si="37"/>
        <v>-0.58241352794966283</v>
      </c>
      <c r="L165">
        <f t="shared" si="38"/>
        <v>0.48276933908982733</v>
      </c>
      <c r="M165">
        <f t="shared" si="39"/>
        <v>-0.42778275934328652</v>
      </c>
      <c r="O165">
        <f t="shared" si="40"/>
        <v>-0.88073125577111688</v>
      </c>
      <c r="P165">
        <f t="shared" si="41"/>
        <v>-1.0995140648360897</v>
      </c>
      <c r="Q165">
        <f t="shared" si="42"/>
        <v>-3.4331197796599655E-2</v>
      </c>
      <c r="R165">
        <f t="shared" si="43"/>
        <v>-0.94488329622971334</v>
      </c>
      <c r="T165">
        <f t="shared" si="44"/>
        <v>-0.24954955752757535</v>
      </c>
      <c r="U165">
        <f t="shared" si="45"/>
        <v>-0.46833236659254812</v>
      </c>
      <c r="V165">
        <f t="shared" si="46"/>
        <v>0.5968505004469421</v>
      </c>
      <c r="W165">
        <f t="shared" si="47"/>
        <v>-0.31370159798617187</v>
      </c>
      <c r="Y165">
        <f t="shared" si="48"/>
        <v>0.15457395823198702</v>
      </c>
      <c r="Z165">
        <f t="shared" si="49"/>
        <v>-6.4208850832985886E-2</v>
      </c>
      <c r="AA165">
        <f t="shared" si="50"/>
        <v>1.0009740162065042</v>
      </c>
      <c r="AB165">
        <f t="shared" si="51"/>
        <v>9.0421917773390453E-2</v>
      </c>
    </row>
    <row r="166" spans="1:28" x14ac:dyDescent="0.2">
      <c r="A166" s="5">
        <v>25512000</v>
      </c>
      <c r="B166" s="5">
        <v>29464000</v>
      </c>
      <c r="C166" s="5">
        <v>21952000</v>
      </c>
      <c r="D166" s="5">
        <v>20007000</v>
      </c>
      <c r="E166" s="5">
        <v>22815000</v>
      </c>
      <c r="F166" s="5">
        <v>30951000</v>
      </c>
      <c r="G166" s="5">
        <v>21963000</v>
      </c>
      <c r="H166" s="5">
        <v>30093000</v>
      </c>
      <c r="J166">
        <f t="shared" si="36"/>
        <v>0.16119334891924572</v>
      </c>
      <c r="K166">
        <f t="shared" si="37"/>
        <v>0.36897064856672279</v>
      </c>
      <c r="L166">
        <f t="shared" si="38"/>
        <v>-5.5630267160202876E-2</v>
      </c>
      <c r="M166">
        <f t="shared" si="39"/>
        <v>-0.18947779886371285</v>
      </c>
      <c r="O166">
        <f t="shared" si="40"/>
        <v>-0.27881001971684244</v>
      </c>
      <c r="P166">
        <f t="shared" si="41"/>
        <v>-7.1032720069365285E-2</v>
      </c>
      <c r="Q166">
        <f t="shared" si="42"/>
        <v>-0.49563363579629099</v>
      </c>
      <c r="R166">
        <f t="shared" si="43"/>
        <v>-0.62948116749980088</v>
      </c>
      <c r="T166">
        <f t="shared" si="44"/>
        <v>0.21610087233441039</v>
      </c>
      <c r="U166">
        <f t="shared" si="45"/>
        <v>0.42387817198188732</v>
      </c>
      <c r="V166">
        <f t="shared" si="46"/>
        <v>-7.2274374503829178E-4</v>
      </c>
      <c r="W166">
        <f t="shared" si="47"/>
        <v>-0.13457027544854827</v>
      </c>
      <c r="Y166">
        <f t="shared" si="48"/>
        <v>-0.23825193478864518</v>
      </c>
      <c r="Z166">
        <f t="shared" si="49"/>
        <v>-3.0474635141167983E-2</v>
      </c>
      <c r="AA166">
        <f t="shared" si="50"/>
        <v>-0.45507555086809381</v>
      </c>
      <c r="AB166">
        <f t="shared" si="51"/>
        <v>-0.58892308257160364</v>
      </c>
    </row>
    <row r="167" spans="1:28" x14ac:dyDescent="0.2">
      <c r="A167" s="5">
        <v>12132000</v>
      </c>
      <c r="B167" s="5">
        <v>7999200</v>
      </c>
      <c r="C167" s="5">
        <v>10863000</v>
      </c>
      <c r="D167" s="5">
        <v>14837000</v>
      </c>
      <c r="E167" s="5">
        <v>10415000</v>
      </c>
      <c r="F167" s="5">
        <v>24909000</v>
      </c>
      <c r="G167" s="5">
        <v>10197000</v>
      </c>
      <c r="H167" s="5">
        <v>14242000</v>
      </c>
      <c r="J167">
        <f t="shared" si="36"/>
        <v>0.22015456369616165</v>
      </c>
      <c r="K167">
        <f t="shared" si="37"/>
        <v>-0.38073521098396718</v>
      </c>
      <c r="L167">
        <f t="shared" si="38"/>
        <v>6.0759743269324554E-2</v>
      </c>
      <c r="M167">
        <f t="shared" si="39"/>
        <v>0.51053657315586098</v>
      </c>
      <c r="O167">
        <f t="shared" si="40"/>
        <v>-1.0378497010411691</v>
      </c>
      <c r="P167">
        <f t="shared" si="41"/>
        <v>-1.6387394757212981</v>
      </c>
      <c r="Q167">
        <f t="shared" si="42"/>
        <v>-1.1972445214680061</v>
      </c>
      <c r="R167">
        <f t="shared" si="43"/>
        <v>-0.74746769158146997</v>
      </c>
      <c r="T167">
        <f t="shared" si="44"/>
        <v>0.25067263536134293</v>
      </c>
      <c r="U167">
        <f t="shared" si="45"/>
        <v>-0.35021713931878595</v>
      </c>
      <c r="V167">
        <f t="shared" si="46"/>
        <v>9.127781493450568E-2</v>
      </c>
      <c r="W167">
        <f t="shared" si="47"/>
        <v>0.54105464482104215</v>
      </c>
      <c r="Y167">
        <f t="shared" si="48"/>
        <v>-0.23133435470957811</v>
      </c>
      <c r="Z167">
        <f t="shared" si="49"/>
        <v>-0.83222412938970691</v>
      </c>
      <c r="AA167">
        <f t="shared" si="50"/>
        <v>-0.39072917513641514</v>
      </c>
      <c r="AB167">
        <f t="shared" si="51"/>
        <v>5.9047654750121331E-2</v>
      </c>
    </row>
    <row r="168" spans="1:28" x14ac:dyDescent="0.2">
      <c r="A168" s="5">
        <v>18809000</v>
      </c>
      <c r="B168" s="5">
        <v>19845000</v>
      </c>
      <c r="C168" s="5">
        <v>17493000</v>
      </c>
      <c r="D168" s="5">
        <v>22038000</v>
      </c>
      <c r="E168" s="5">
        <v>22747000</v>
      </c>
      <c r="F168" s="5">
        <v>35124000</v>
      </c>
      <c r="G168" s="5">
        <v>22866000</v>
      </c>
      <c r="H168" s="5">
        <v>20721000</v>
      </c>
      <c r="J168">
        <f t="shared" si="36"/>
        <v>-0.27425313874535351</v>
      </c>
      <c r="K168">
        <f t="shared" si="37"/>
        <v>-0.19690072492892841</v>
      </c>
      <c r="L168">
        <f t="shared" si="38"/>
        <v>-0.37889855867181577</v>
      </c>
      <c r="M168">
        <f t="shared" si="39"/>
        <v>-4.5682985363309857E-2</v>
      </c>
      <c r="O168">
        <f t="shared" si="40"/>
        <v>-0.9010340030591365</v>
      </c>
      <c r="P168">
        <f t="shared" si="41"/>
        <v>-0.8236815892427114</v>
      </c>
      <c r="Q168">
        <f t="shared" si="42"/>
        <v>-1.0056794229855988</v>
      </c>
      <c r="R168">
        <f t="shared" si="43"/>
        <v>-0.67246384967709305</v>
      </c>
      <c r="T168">
        <f t="shared" si="44"/>
        <v>-0.2817808654625541</v>
      </c>
      <c r="U168">
        <f t="shared" si="45"/>
        <v>-0.20442845164612902</v>
      </c>
      <c r="V168">
        <f t="shared" si="46"/>
        <v>-0.38642628538901641</v>
      </c>
      <c r="W168">
        <f t="shared" si="47"/>
        <v>-5.3210712080510529E-2</v>
      </c>
      <c r="Y168">
        <f t="shared" si="48"/>
        <v>-0.1396704809620235</v>
      </c>
      <c r="Z168">
        <f t="shared" si="49"/>
        <v>-6.2318067145598295E-2</v>
      </c>
      <c r="AA168">
        <f t="shared" si="50"/>
        <v>-0.24431590088848579</v>
      </c>
      <c r="AB168">
        <f t="shared" si="51"/>
        <v>8.8899672420020087E-2</v>
      </c>
    </row>
    <row r="169" spans="1:28" x14ac:dyDescent="0.2">
      <c r="A169" s="5">
        <v>2375700</v>
      </c>
      <c r="B169" s="5">
        <v>1811200</v>
      </c>
      <c r="C169" s="5">
        <v>1382500</v>
      </c>
      <c r="D169" s="5">
        <v>1818000</v>
      </c>
      <c r="E169" s="5">
        <v>1780600</v>
      </c>
      <c r="F169" s="5">
        <v>621730</v>
      </c>
      <c r="G169" s="5">
        <v>1338000</v>
      </c>
      <c r="H169" s="5">
        <v>1546000</v>
      </c>
      <c r="J169">
        <f t="shared" si="36"/>
        <v>0.41598920522474686</v>
      </c>
      <c r="K169">
        <f t="shared" si="37"/>
        <v>2.4582402334130879E-2</v>
      </c>
      <c r="L169">
        <f t="shared" si="38"/>
        <v>-0.36508398048831986</v>
      </c>
      <c r="M169">
        <f t="shared" si="39"/>
        <v>2.9988738583717846E-2</v>
      </c>
      <c r="O169">
        <f t="shared" si="40"/>
        <v>1.9339925669252713</v>
      </c>
      <c r="P169">
        <f t="shared" si="41"/>
        <v>1.5425857640346554</v>
      </c>
      <c r="Q169">
        <f t="shared" si="42"/>
        <v>1.1529193812122049</v>
      </c>
      <c r="R169">
        <f t="shared" si="43"/>
        <v>1.5479921002842425</v>
      </c>
      <c r="T169">
        <f t="shared" si="44"/>
        <v>0.82827455019367502</v>
      </c>
      <c r="U169">
        <f t="shared" si="45"/>
        <v>0.436867747303059</v>
      </c>
      <c r="V169">
        <f t="shared" si="46"/>
        <v>4.7201364480608424E-2</v>
      </c>
      <c r="W169">
        <f t="shared" si="47"/>
        <v>0.44227408355264614</v>
      </c>
      <c r="Y169">
        <f t="shared" si="48"/>
        <v>0.61981234691028853</v>
      </c>
      <c r="Z169">
        <f t="shared" si="49"/>
        <v>0.22840554401967261</v>
      </c>
      <c r="AA169">
        <f t="shared" si="50"/>
        <v>-0.16126083880277794</v>
      </c>
      <c r="AB169">
        <f t="shared" si="51"/>
        <v>0.23381188026925961</v>
      </c>
    </row>
    <row r="170" spans="1:28" x14ac:dyDescent="0.2">
      <c r="A170" s="5">
        <v>0</v>
      </c>
      <c r="B170" s="5">
        <v>534370</v>
      </c>
      <c r="C170" s="5">
        <v>423240</v>
      </c>
      <c r="D170" s="5">
        <v>0</v>
      </c>
      <c r="E170" s="5">
        <v>460440</v>
      </c>
      <c r="F170" s="5">
        <v>421660</v>
      </c>
      <c r="G170" s="5">
        <v>842130</v>
      </c>
      <c r="H170" s="5">
        <v>547060</v>
      </c>
      <c r="J170" t="e">
        <f t="shared" si="36"/>
        <v>#NUM!</v>
      </c>
      <c r="K170">
        <f t="shared" si="37"/>
        <v>0.2148258451472774</v>
      </c>
      <c r="L170">
        <f t="shared" si="38"/>
        <v>-0.12153718917654141</v>
      </c>
      <c r="M170" t="e">
        <f t="shared" si="39"/>
        <v>#NUM!</v>
      </c>
      <c r="O170" t="e">
        <f t="shared" si="40"/>
        <v>#NUM!</v>
      </c>
      <c r="P170">
        <f t="shared" si="41"/>
        <v>0.34175884642406029</v>
      </c>
      <c r="Q170">
        <f t="shared" si="42"/>
        <v>5.3958121002414738E-3</v>
      </c>
      <c r="R170" t="e">
        <f t="shared" si="43"/>
        <v>#NUM!</v>
      </c>
      <c r="T170" t="e">
        <f t="shared" si="44"/>
        <v>#NUM!</v>
      </c>
      <c r="U170">
        <f t="shared" si="45"/>
        <v>-0.65620394406639393</v>
      </c>
      <c r="V170">
        <f t="shared" si="46"/>
        <v>-0.9925669783902128</v>
      </c>
      <c r="W170" t="e">
        <f t="shared" si="47"/>
        <v>#NUM!</v>
      </c>
      <c r="Y170" t="e">
        <f t="shared" si="48"/>
        <v>#NUM!</v>
      </c>
      <c r="Z170">
        <f t="shared" si="49"/>
        <v>-3.3860056502559036E-2</v>
      </c>
      <c r="AA170">
        <f t="shared" si="50"/>
        <v>-0.37022309082637778</v>
      </c>
      <c r="AB170" t="e">
        <f t="shared" si="51"/>
        <v>#NUM!</v>
      </c>
    </row>
    <row r="171" spans="1:28" x14ac:dyDescent="0.2">
      <c r="A171" s="5">
        <v>0</v>
      </c>
      <c r="B171" s="5">
        <v>10262000</v>
      </c>
      <c r="C171" s="5">
        <v>29238000</v>
      </c>
      <c r="D171" s="5">
        <v>22358000</v>
      </c>
      <c r="E171" s="5">
        <v>23468000</v>
      </c>
      <c r="F171" s="5">
        <v>15097000</v>
      </c>
      <c r="G171" s="5">
        <v>10501000</v>
      </c>
      <c r="H171" s="5">
        <v>18331000</v>
      </c>
      <c r="J171" t="e">
        <f t="shared" si="36"/>
        <v>#NUM!</v>
      </c>
      <c r="K171">
        <f t="shared" si="37"/>
        <v>-1.1933829664799491</v>
      </c>
      <c r="L171">
        <f t="shared" si="38"/>
        <v>0.31714973124210666</v>
      </c>
      <c r="M171">
        <f t="shared" si="39"/>
        <v>-6.9903757202528213E-2</v>
      </c>
      <c r="O171" t="e">
        <f t="shared" si="40"/>
        <v>#NUM!</v>
      </c>
      <c r="P171">
        <f t="shared" si="41"/>
        <v>-0.55694996227780136</v>
      </c>
      <c r="Q171">
        <f t="shared" si="42"/>
        <v>0.95358273544425443</v>
      </c>
      <c r="R171">
        <f t="shared" si="43"/>
        <v>0.56652924699961937</v>
      </c>
      <c r="T171" t="e">
        <f t="shared" si="44"/>
        <v>#NUM!</v>
      </c>
      <c r="U171">
        <f t="shared" si="45"/>
        <v>-3.3214790234715866E-2</v>
      </c>
      <c r="V171">
        <f t="shared" si="46"/>
        <v>1.4773179074873402</v>
      </c>
      <c r="W171">
        <f t="shared" si="47"/>
        <v>1.0902644190427049</v>
      </c>
      <c r="Y171" t="e">
        <f t="shared" si="48"/>
        <v>#NUM!</v>
      </c>
      <c r="Z171">
        <f t="shared" si="49"/>
        <v>-0.83697355985606892</v>
      </c>
      <c r="AA171">
        <f t="shared" si="50"/>
        <v>0.67355913786598709</v>
      </c>
      <c r="AB171">
        <f t="shared" si="51"/>
        <v>0.2865056494213522</v>
      </c>
    </row>
    <row r="172" spans="1:28" x14ac:dyDescent="0.2">
      <c r="A172" s="5">
        <v>302660</v>
      </c>
      <c r="B172" s="5">
        <v>443390</v>
      </c>
      <c r="C172" s="5">
        <v>308360</v>
      </c>
      <c r="D172" s="5">
        <v>325970</v>
      </c>
      <c r="E172" s="5">
        <v>378260</v>
      </c>
      <c r="F172" s="5">
        <v>171570</v>
      </c>
      <c r="G172" s="5">
        <v>0</v>
      </c>
      <c r="H172" s="5">
        <v>0</v>
      </c>
      <c r="J172">
        <f t="shared" si="36"/>
        <v>-0.32168020422633031</v>
      </c>
      <c r="K172">
        <f t="shared" si="37"/>
        <v>0.22919800949012423</v>
      </c>
      <c r="L172">
        <f t="shared" si="38"/>
        <v>-0.294762590109933</v>
      </c>
      <c r="M172">
        <f t="shared" si="39"/>
        <v>-0.2146390282476654</v>
      </c>
      <c r="O172">
        <f t="shared" si="40"/>
        <v>0.818900707646255</v>
      </c>
      <c r="P172">
        <f t="shared" si="41"/>
        <v>1.3697789213627094</v>
      </c>
      <c r="Q172">
        <f t="shared" si="42"/>
        <v>0.84581832176265226</v>
      </c>
      <c r="R172">
        <f t="shared" si="43"/>
        <v>0.92594188362491969</v>
      </c>
      <c r="T172" t="e">
        <f t="shared" si="44"/>
        <v>#DIV/0!</v>
      </c>
      <c r="U172" t="e">
        <f t="shared" si="45"/>
        <v>#DIV/0!</v>
      </c>
      <c r="V172" t="e">
        <f t="shared" si="46"/>
        <v>#DIV/0!</v>
      </c>
      <c r="W172" t="e">
        <f t="shared" si="47"/>
        <v>#DIV/0!</v>
      </c>
      <c r="Y172" t="e">
        <f t="shared" si="48"/>
        <v>#DIV/0!</v>
      </c>
      <c r="Z172" t="e">
        <f t="shared" si="49"/>
        <v>#DIV/0!</v>
      </c>
      <c r="AA172" t="e">
        <f t="shared" si="50"/>
        <v>#DIV/0!</v>
      </c>
      <c r="AB172" t="e">
        <f t="shared" si="51"/>
        <v>#DIV/0!</v>
      </c>
    </row>
    <row r="173" spans="1:28" x14ac:dyDescent="0.2">
      <c r="A173" s="5">
        <v>3419000</v>
      </c>
      <c r="B173" s="5">
        <v>3061000</v>
      </c>
      <c r="C173" s="5">
        <v>2939200</v>
      </c>
      <c r="D173" s="5">
        <v>3486800</v>
      </c>
      <c r="E173" s="5">
        <v>2844600</v>
      </c>
      <c r="F173" s="5">
        <v>1501600</v>
      </c>
      <c r="G173" s="5">
        <v>4527700</v>
      </c>
      <c r="H173" s="5">
        <v>3980300</v>
      </c>
      <c r="J173">
        <f t="shared" si="36"/>
        <v>0.26534862387320535</v>
      </c>
      <c r="K173">
        <f t="shared" si="37"/>
        <v>0.10577724596680235</v>
      </c>
      <c r="L173">
        <f t="shared" si="38"/>
        <v>4.7197732663797794E-2</v>
      </c>
      <c r="M173">
        <f t="shared" si="39"/>
        <v>0.29367781578055313</v>
      </c>
      <c r="O173">
        <f t="shared" si="40"/>
        <v>1.1870738674898824</v>
      </c>
      <c r="P173">
        <f t="shared" si="41"/>
        <v>1.0275024895834797</v>
      </c>
      <c r="Q173">
        <f t="shared" si="42"/>
        <v>0.9689229762804753</v>
      </c>
      <c r="R173">
        <f t="shared" si="43"/>
        <v>1.2154030593972303</v>
      </c>
      <c r="T173">
        <f t="shared" si="44"/>
        <v>-0.40520394731309961</v>
      </c>
      <c r="U173">
        <f t="shared" si="45"/>
        <v>-0.56477532521950269</v>
      </c>
      <c r="V173">
        <f t="shared" si="46"/>
        <v>-0.62335483852250695</v>
      </c>
      <c r="W173">
        <f t="shared" si="47"/>
        <v>-0.37687475540575183</v>
      </c>
      <c r="Y173">
        <f t="shared" si="48"/>
        <v>-0.21930274975671418</v>
      </c>
      <c r="Z173">
        <f t="shared" si="49"/>
        <v>-0.37887412766311718</v>
      </c>
      <c r="AA173">
        <f t="shared" si="50"/>
        <v>-0.43745364096612155</v>
      </c>
      <c r="AB173">
        <f t="shared" si="51"/>
        <v>-0.19097355784936643</v>
      </c>
    </row>
    <row r="174" spans="1:28" x14ac:dyDescent="0.2">
      <c r="A174" s="5">
        <v>201200000</v>
      </c>
      <c r="B174" s="5">
        <v>212470000</v>
      </c>
      <c r="C174" s="5">
        <v>253820000</v>
      </c>
      <c r="D174" s="5">
        <v>248060000</v>
      </c>
      <c r="E174" s="5">
        <v>245520000</v>
      </c>
      <c r="F174" s="5">
        <v>584140000</v>
      </c>
      <c r="G174" s="5">
        <v>334270000</v>
      </c>
      <c r="H174" s="5">
        <v>216040000</v>
      </c>
      <c r="J174">
        <f t="shared" si="36"/>
        <v>-0.28721024577359539</v>
      </c>
      <c r="K174">
        <f t="shared" si="37"/>
        <v>-0.20858139863908723</v>
      </c>
      <c r="L174">
        <f t="shared" si="38"/>
        <v>4.796520133527734E-2</v>
      </c>
      <c r="M174">
        <f t="shared" si="39"/>
        <v>1.4848566602245197E-2</v>
      </c>
      <c r="O174">
        <f t="shared" si="40"/>
        <v>-1.5376838740645655</v>
      </c>
      <c r="P174">
        <f t="shared" si="41"/>
        <v>-1.4590550269300573</v>
      </c>
      <c r="Q174">
        <f t="shared" si="42"/>
        <v>-1.2025084269556927</v>
      </c>
      <c r="R174">
        <f t="shared" si="43"/>
        <v>-1.2356250616887248</v>
      </c>
      <c r="T174">
        <f t="shared" si="44"/>
        <v>-0.73238357690326306</v>
      </c>
      <c r="U174">
        <f t="shared" si="45"/>
        <v>-0.65375472976875526</v>
      </c>
      <c r="V174">
        <f t="shared" si="46"/>
        <v>-0.39720812979439057</v>
      </c>
      <c r="W174">
        <f t="shared" si="47"/>
        <v>-0.43032476452742258</v>
      </c>
      <c r="Y174">
        <f t="shared" si="48"/>
        <v>-0.10266814825910092</v>
      </c>
      <c r="Z174">
        <f t="shared" si="49"/>
        <v>-2.403930112459287E-2</v>
      </c>
      <c r="AA174">
        <f t="shared" si="50"/>
        <v>0.23250729884977181</v>
      </c>
      <c r="AB174">
        <f t="shared" si="51"/>
        <v>0.19939066411673967</v>
      </c>
    </row>
    <row r="175" spans="1:28" x14ac:dyDescent="0.2">
      <c r="A175" s="5">
        <v>5827200</v>
      </c>
      <c r="B175" s="5">
        <v>4899200</v>
      </c>
      <c r="C175" s="5">
        <v>17507000</v>
      </c>
      <c r="D175" s="5">
        <v>14225000</v>
      </c>
      <c r="E175" s="5">
        <v>12023000</v>
      </c>
      <c r="F175" s="5">
        <v>14385000</v>
      </c>
      <c r="G175" s="5">
        <v>6203100</v>
      </c>
      <c r="H175" s="5">
        <v>5544000</v>
      </c>
      <c r="J175">
        <f t="shared" si="36"/>
        <v>-1.044922192219726</v>
      </c>
      <c r="K175">
        <f t="shared" si="37"/>
        <v>-1.2951788316967765</v>
      </c>
      <c r="L175">
        <f t="shared" si="38"/>
        <v>0.54213495992937222</v>
      </c>
      <c r="M175">
        <f t="shared" si="39"/>
        <v>0.24263172777210459</v>
      </c>
      <c r="O175">
        <f t="shared" si="40"/>
        <v>-1.3036904885371734</v>
      </c>
      <c r="P175">
        <f t="shared" si="41"/>
        <v>-1.5539471280142239</v>
      </c>
      <c r="Q175">
        <f t="shared" si="42"/>
        <v>0.28336666361192481</v>
      </c>
      <c r="R175">
        <f t="shared" si="43"/>
        <v>-1.6136568545342719E-2</v>
      </c>
      <c r="T175">
        <f t="shared" si="44"/>
        <v>-9.0186555315778044E-2</v>
      </c>
      <c r="U175">
        <f t="shared" si="45"/>
        <v>-0.34044319479282859</v>
      </c>
      <c r="V175">
        <f t="shared" si="46"/>
        <v>1.49687059683332</v>
      </c>
      <c r="W175">
        <f t="shared" si="47"/>
        <v>1.1973673646760528</v>
      </c>
      <c r="Y175">
        <f t="shared" si="48"/>
        <v>7.1875569952262158E-2</v>
      </c>
      <c r="Z175">
        <f t="shared" si="49"/>
        <v>-0.1783810695247883</v>
      </c>
      <c r="AA175">
        <f t="shared" si="50"/>
        <v>1.6589327221013606</v>
      </c>
      <c r="AB175">
        <f t="shared" si="51"/>
        <v>1.3594294899440931</v>
      </c>
    </row>
    <row r="176" spans="1:28" x14ac:dyDescent="0.2">
      <c r="A176" s="5">
        <v>0</v>
      </c>
      <c r="B176" s="5">
        <v>0</v>
      </c>
      <c r="C176" s="5">
        <v>0</v>
      </c>
      <c r="D176" s="5">
        <v>0</v>
      </c>
      <c r="E176" s="5">
        <v>0</v>
      </c>
      <c r="F176" s="5">
        <v>965540</v>
      </c>
      <c r="G176" s="5">
        <v>1195500</v>
      </c>
      <c r="H176" s="5">
        <v>1237700</v>
      </c>
      <c r="J176" t="e">
        <f t="shared" si="36"/>
        <v>#DIV/0!</v>
      </c>
      <c r="K176" t="e">
        <f t="shared" si="37"/>
        <v>#DIV/0!</v>
      </c>
      <c r="L176" t="e">
        <f t="shared" si="38"/>
        <v>#DIV/0!</v>
      </c>
      <c r="M176" t="e">
        <f t="shared" si="39"/>
        <v>#DIV/0!</v>
      </c>
      <c r="O176" t="e">
        <f t="shared" si="40"/>
        <v>#NUM!</v>
      </c>
      <c r="P176" t="e">
        <f t="shared" si="41"/>
        <v>#NUM!</v>
      </c>
      <c r="Q176" t="e">
        <f t="shared" si="42"/>
        <v>#NUM!</v>
      </c>
      <c r="R176" t="e">
        <f t="shared" si="43"/>
        <v>#NUM!</v>
      </c>
      <c r="T176" t="e">
        <f t="shared" si="44"/>
        <v>#NUM!</v>
      </c>
      <c r="U176" t="e">
        <f t="shared" si="45"/>
        <v>#NUM!</v>
      </c>
      <c r="V176" t="e">
        <f t="shared" si="46"/>
        <v>#NUM!</v>
      </c>
      <c r="W176" t="e">
        <f t="shared" si="47"/>
        <v>#NUM!</v>
      </c>
      <c r="Y176" t="e">
        <f t="shared" si="48"/>
        <v>#NUM!</v>
      </c>
      <c r="Z176" t="e">
        <f t="shared" si="49"/>
        <v>#NUM!</v>
      </c>
      <c r="AA176" t="e">
        <f t="shared" si="50"/>
        <v>#NUM!</v>
      </c>
      <c r="AB176" t="e">
        <f t="shared" si="51"/>
        <v>#NUM!</v>
      </c>
    </row>
    <row r="177" spans="1:28" x14ac:dyDescent="0.2">
      <c r="A177" s="5">
        <v>87083000</v>
      </c>
      <c r="B177" s="5">
        <v>95979000</v>
      </c>
      <c r="C177" s="5">
        <v>29710000</v>
      </c>
      <c r="D177" s="5">
        <v>98761000</v>
      </c>
      <c r="E177" s="5">
        <v>43019000</v>
      </c>
      <c r="F177" s="5">
        <v>103450000</v>
      </c>
      <c r="G177" s="5">
        <v>43714000</v>
      </c>
      <c r="H177" s="5">
        <v>123810000</v>
      </c>
      <c r="J177">
        <f t="shared" si="36"/>
        <v>1.0174171201498663</v>
      </c>
      <c r="K177">
        <f t="shared" si="37"/>
        <v>1.1577447928493358</v>
      </c>
      <c r="L177">
        <f t="shared" si="38"/>
        <v>-0.53402538374829556</v>
      </c>
      <c r="M177">
        <f t="shared" si="39"/>
        <v>1.1989674555758489</v>
      </c>
      <c r="O177">
        <f t="shared" si="40"/>
        <v>-0.24847063101379577</v>
      </c>
      <c r="P177">
        <f t="shared" si="41"/>
        <v>-0.10814295831432597</v>
      </c>
      <c r="Q177">
        <f t="shared" si="42"/>
        <v>-1.7999131349119575</v>
      </c>
      <c r="R177">
        <f t="shared" si="43"/>
        <v>-6.6920295587813011E-2</v>
      </c>
      <c r="T177">
        <f t="shared" si="44"/>
        <v>0.9942957127339711</v>
      </c>
      <c r="U177">
        <f t="shared" si="45"/>
        <v>1.1346233854334407</v>
      </c>
      <c r="V177">
        <f t="shared" si="46"/>
        <v>-0.55714679116419064</v>
      </c>
      <c r="W177">
        <f t="shared" si="47"/>
        <v>1.1758460481599537</v>
      </c>
      <c r="Y177">
        <f t="shared" si="48"/>
        <v>-0.50766482999461471</v>
      </c>
      <c r="Z177">
        <f t="shared" si="49"/>
        <v>-0.36733715729514488</v>
      </c>
      <c r="AA177">
        <f t="shared" si="50"/>
        <v>-2.0591073338927766</v>
      </c>
      <c r="AB177">
        <f t="shared" si="51"/>
        <v>-0.32611449456863212</v>
      </c>
    </row>
    <row r="178" spans="1:28" x14ac:dyDescent="0.2">
      <c r="A178" s="5">
        <v>2484300000</v>
      </c>
      <c r="B178" s="5">
        <v>3080000000</v>
      </c>
      <c r="C178" s="5">
        <v>1349100000</v>
      </c>
      <c r="D178" s="5">
        <v>1276800000</v>
      </c>
      <c r="E178" s="5">
        <v>1037400000</v>
      </c>
      <c r="F178" s="5">
        <v>1439100000</v>
      </c>
      <c r="G178" s="5">
        <v>2165400000</v>
      </c>
      <c r="H178" s="5">
        <v>2794900000</v>
      </c>
      <c r="J178">
        <f t="shared" si="36"/>
        <v>1.2598671267551109</v>
      </c>
      <c r="K178">
        <f t="shared" si="37"/>
        <v>1.5699580761061882</v>
      </c>
      <c r="L178">
        <f t="shared" si="38"/>
        <v>0.37902501502673402</v>
      </c>
      <c r="M178">
        <f t="shared" si="39"/>
        <v>0.29956028185890793</v>
      </c>
      <c r="O178">
        <f t="shared" si="40"/>
        <v>0.78767255619590426</v>
      </c>
      <c r="P178">
        <f t="shared" si="41"/>
        <v>1.0977635055469819</v>
      </c>
      <c r="Q178">
        <f t="shared" si="42"/>
        <v>-9.3169555532472484E-2</v>
      </c>
      <c r="R178">
        <f t="shared" si="43"/>
        <v>-0.17263428870029857</v>
      </c>
      <c r="T178">
        <f t="shared" si="44"/>
        <v>0.19820585250015996</v>
      </c>
      <c r="U178">
        <f t="shared" si="45"/>
        <v>0.50829680185123727</v>
      </c>
      <c r="V178">
        <f t="shared" si="46"/>
        <v>-0.68263625922821702</v>
      </c>
      <c r="W178">
        <f t="shared" si="47"/>
        <v>-0.76210099239604301</v>
      </c>
      <c r="Y178">
        <f t="shared" si="48"/>
        <v>-0.1699572635798669</v>
      </c>
      <c r="Z178">
        <f t="shared" si="49"/>
        <v>0.14013368577121035</v>
      </c>
      <c r="AA178">
        <f t="shared" si="50"/>
        <v>-1.0507993753082439</v>
      </c>
      <c r="AB178">
        <f t="shared" si="51"/>
        <v>-1.1302641084760701</v>
      </c>
    </row>
    <row r="179" spans="1:28" x14ac:dyDescent="0.2">
      <c r="A179" s="5">
        <v>283420000</v>
      </c>
      <c r="B179" s="5">
        <v>326610000</v>
      </c>
      <c r="C179" s="5">
        <v>236970000</v>
      </c>
      <c r="D179" s="5">
        <v>511640000</v>
      </c>
      <c r="E179" s="5">
        <v>305600000</v>
      </c>
      <c r="F179" s="5">
        <v>148910000</v>
      </c>
      <c r="G179" s="5">
        <v>307840000</v>
      </c>
      <c r="H179" s="5">
        <v>335440000</v>
      </c>
      <c r="J179">
        <f t="shared" si="36"/>
        <v>-0.10870297536920411</v>
      </c>
      <c r="K179">
        <f t="shared" si="37"/>
        <v>9.5924419998535626E-2</v>
      </c>
      <c r="L179">
        <f t="shared" si="38"/>
        <v>-0.36694011543473576</v>
      </c>
      <c r="M179">
        <f t="shared" si="39"/>
        <v>0.74348451511050839</v>
      </c>
      <c r="O179">
        <f t="shared" si="40"/>
        <v>0.92850092714032384</v>
      </c>
      <c r="P179">
        <f t="shared" si="41"/>
        <v>1.1331283225080635</v>
      </c>
      <c r="Q179">
        <f t="shared" si="42"/>
        <v>0.67026378707479228</v>
      </c>
      <c r="R179">
        <f t="shared" si="43"/>
        <v>1.7806884176200364</v>
      </c>
      <c r="T179">
        <f t="shared" si="44"/>
        <v>-0.11923913621613515</v>
      </c>
      <c r="U179">
        <f t="shared" si="45"/>
        <v>8.5388259151604626E-2</v>
      </c>
      <c r="V179">
        <f t="shared" si="46"/>
        <v>-0.37747627628166669</v>
      </c>
      <c r="W179">
        <f t="shared" si="47"/>
        <v>0.73294835426357752</v>
      </c>
      <c r="Y179">
        <f t="shared" si="48"/>
        <v>-0.24311316729248281</v>
      </c>
      <c r="Z179">
        <f t="shared" si="49"/>
        <v>-3.848577192474318E-2</v>
      </c>
      <c r="AA179">
        <f t="shared" si="50"/>
        <v>-0.50135030735801456</v>
      </c>
      <c r="AB179">
        <f t="shared" si="51"/>
        <v>0.60907432318722976</v>
      </c>
    </row>
    <row r="180" spans="1:28" x14ac:dyDescent="0.2">
      <c r="A180" s="5">
        <v>100220000</v>
      </c>
      <c r="B180" s="5">
        <v>34822000</v>
      </c>
      <c r="C180" s="5">
        <v>24935000</v>
      </c>
      <c r="D180" s="5">
        <v>25197000</v>
      </c>
      <c r="E180" s="5">
        <v>9919200</v>
      </c>
      <c r="F180" s="5">
        <v>70614000</v>
      </c>
      <c r="G180" s="5">
        <v>47625000</v>
      </c>
      <c r="H180" s="5">
        <v>34577000</v>
      </c>
      <c r="J180">
        <f t="shared" si="36"/>
        <v>3.336802863108606</v>
      </c>
      <c r="K180">
        <f t="shared" si="37"/>
        <v>1.8117033918344105</v>
      </c>
      <c r="L180">
        <f t="shared" si="38"/>
        <v>1.3298765283441425</v>
      </c>
      <c r="M180">
        <f t="shared" si="39"/>
        <v>1.3449562994326869</v>
      </c>
      <c r="O180">
        <f t="shared" si="40"/>
        <v>0.50514429579753217</v>
      </c>
      <c r="P180">
        <f t="shared" si="41"/>
        <v>-1.0199551754766634</v>
      </c>
      <c r="Q180">
        <f t="shared" si="42"/>
        <v>-1.5017820389669312</v>
      </c>
      <c r="R180">
        <f t="shared" si="43"/>
        <v>-1.4867022678783872</v>
      </c>
      <c r="T180">
        <f t="shared" si="44"/>
        <v>1.0733794451615308</v>
      </c>
      <c r="U180">
        <f t="shared" si="45"/>
        <v>-0.4517200261126646</v>
      </c>
      <c r="V180">
        <f t="shared" si="46"/>
        <v>-0.93354688960293242</v>
      </c>
      <c r="W180">
        <f t="shared" si="47"/>
        <v>-0.91846711851438823</v>
      </c>
      <c r="Y180">
        <f t="shared" si="48"/>
        <v>1.5352858357299157</v>
      </c>
      <c r="Z180">
        <f t="shared" si="49"/>
        <v>1.0186364455720359E-2</v>
      </c>
      <c r="AA180">
        <f t="shared" si="50"/>
        <v>-0.47164049903454763</v>
      </c>
      <c r="AB180">
        <f t="shared" si="51"/>
        <v>-0.45656072794600333</v>
      </c>
    </row>
    <row r="181" spans="1:28" x14ac:dyDescent="0.2">
      <c r="A181" s="5">
        <v>602910000</v>
      </c>
      <c r="B181" s="5">
        <v>433060000</v>
      </c>
      <c r="C181" s="5">
        <v>479100000</v>
      </c>
      <c r="D181" s="5">
        <v>317010000</v>
      </c>
      <c r="E181" s="5">
        <v>554540000</v>
      </c>
      <c r="F181" s="5">
        <v>109680000</v>
      </c>
      <c r="G181" s="5">
        <v>373160000</v>
      </c>
      <c r="H181" s="5">
        <v>678750000</v>
      </c>
      <c r="J181">
        <f t="shared" si="36"/>
        <v>0.12065113002371836</v>
      </c>
      <c r="K181">
        <f t="shared" si="37"/>
        <v>-0.35672460575716963</v>
      </c>
      <c r="L181">
        <f t="shared" si="38"/>
        <v>-0.21096471494247263</v>
      </c>
      <c r="M181">
        <f t="shared" si="39"/>
        <v>-0.80676317788134333</v>
      </c>
      <c r="O181">
        <f t="shared" si="40"/>
        <v>2.4586421822067162</v>
      </c>
      <c r="P181">
        <f t="shared" si="41"/>
        <v>1.9812664464258281</v>
      </c>
      <c r="Q181">
        <f t="shared" si="42"/>
        <v>2.1270263372405256</v>
      </c>
      <c r="R181">
        <f t="shared" si="43"/>
        <v>1.5312278743016545</v>
      </c>
      <c r="T181">
        <f t="shared" si="44"/>
        <v>0.69214831022766343</v>
      </c>
      <c r="U181">
        <f t="shared" si="45"/>
        <v>0.21477257444677555</v>
      </c>
      <c r="V181">
        <f t="shared" si="46"/>
        <v>0.36053246526147259</v>
      </c>
      <c r="W181">
        <f t="shared" si="47"/>
        <v>-0.23526599767739828</v>
      </c>
      <c r="Y181">
        <f t="shared" si="48"/>
        <v>-0.17093763448050656</v>
      </c>
      <c r="Z181">
        <f t="shared" si="49"/>
        <v>-0.64831337026139457</v>
      </c>
      <c r="AA181">
        <f t="shared" si="50"/>
        <v>-0.50255347944669759</v>
      </c>
      <c r="AB181">
        <f t="shared" si="51"/>
        <v>-1.0983519423855683</v>
      </c>
    </row>
    <row r="182" spans="1:28" x14ac:dyDescent="0.2">
      <c r="A182" s="5">
        <v>37196000</v>
      </c>
      <c r="B182" s="5">
        <v>32098000</v>
      </c>
      <c r="C182" s="5">
        <v>35924000</v>
      </c>
      <c r="D182" s="5">
        <v>44155000</v>
      </c>
      <c r="E182" s="5">
        <v>19963000</v>
      </c>
      <c r="F182" s="5">
        <v>15948000</v>
      </c>
      <c r="G182" s="5">
        <v>25719000</v>
      </c>
      <c r="H182" s="5">
        <v>48530000</v>
      </c>
      <c r="J182">
        <f t="shared" si="36"/>
        <v>0.89781894218007885</v>
      </c>
      <c r="K182">
        <f t="shared" si="37"/>
        <v>0.68515486469237108</v>
      </c>
      <c r="L182">
        <f t="shared" si="38"/>
        <v>0.84761945528446958</v>
      </c>
      <c r="M182">
        <f t="shared" si="39"/>
        <v>1.1452482719311829</v>
      </c>
      <c r="O182">
        <f t="shared" si="40"/>
        <v>1.2217719740455653</v>
      </c>
      <c r="P182">
        <f t="shared" si="41"/>
        <v>1.0091078965578577</v>
      </c>
      <c r="Q182">
        <f t="shared" si="42"/>
        <v>1.171572487149956</v>
      </c>
      <c r="R182">
        <f t="shared" si="43"/>
        <v>1.4692013037966694</v>
      </c>
      <c r="T182">
        <f t="shared" si="44"/>
        <v>0.53231293526023737</v>
      </c>
      <c r="U182">
        <f t="shared" si="45"/>
        <v>0.31964885777252955</v>
      </c>
      <c r="V182">
        <f t="shared" si="46"/>
        <v>0.48211344836462822</v>
      </c>
      <c r="W182">
        <f t="shared" si="47"/>
        <v>0.77974226501134147</v>
      </c>
      <c r="Y182">
        <f t="shared" si="48"/>
        <v>-0.38372937560866432</v>
      </c>
      <c r="Z182">
        <f t="shared" si="49"/>
        <v>-0.59639345309637215</v>
      </c>
      <c r="AA182">
        <f t="shared" si="50"/>
        <v>-0.4339288625042737</v>
      </c>
      <c r="AB182">
        <f t="shared" si="51"/>
        <v>-0.13630004585756045</v>
      </c>
    </row>
    <row r="183" spans="1:28" x14ac:dyDescent="0.2">
      <c r="A183" s="5">
        <v>12536000</v>
      </c>
      <c r="B183" s="5">
        <v>15888000</v>
      </c>
      <c r="C183" s="5">
        <v>15051000</v>
      </c>
      <c r="D183" s="5">
        <v>14660000</v>
      </c>
      <c r="E183" s="5">
        <v>15641000</v>
      </c>
      <c r="F183" s="5">
        <v>21411000</v>
      </c>
      <c r="G183" s="5">
        <v>10620000</v>
      </c>
      <c r="H183" s="5">
        <v>17462000</v>
      </c>
      <c r="J183">
        <f t="shared" si="36"/>
        <v>-0.31925566870173089</v>
      </c>
      <c r="K183">
        <f t="shared" si="37"/>
        <v>2.2604774354062579E-2</v>
      </c>
      <c r="L183">
        <f t="shared" si="38"/>
        <v>-5.5473409688858236E-2</v>
      </c>
      <c r="M183">
        <f t="shared" si="39"/>
        <v>-9.3447650153137066E-2</v>
      </c>
      <c r="O183">
        <f t="shared" si="40"/>
        <v>-0.77227509339486666</v>
      </c>
      <c r="P183">
        <f t="shared" si="41"/>
        <v>-0.43041465033907306</v>
      </c>
      <c r="Q183">
        <f t="shared" si="42"/>
        <v>-0.508492834381994</v>
      </c>
      <c r="R183">
        <f t="shared" si="43"/>
        <v>-0.54646707484627288</v>
      </c>
      <c r="T183">
        <f t="shared" si="44"/>
        <v>0.23929331878106433</v>
      </c>
      <c r="U183">
        <f t="shared" si="45"/>
        <v>0.58115376183685796</v>
      </c>
      <c r="V183">
        <f t="shared" si="46"/>
        <v>0.50307557779393708</v>
      </c>
      <c r="W183">
        <f t="shared" si="47"/>
        <v>0.46510133732965819</v>
      </c>
      <c r="Y183">
        <f t="shared" si="48"/>
        <v>-0.47814172174394909</v>
      </c>
      <c r="Z183">
        <f t="shared" si="49"/>
        <v>-0.13628127868815557</v>
      </c>
      <c r="AA183">
        <f t="shared" si="50"/>
        <v>-0.21435946273107645</v>
      </c>
      <c r="AB183">
        <f t="shared" si="51"/>
        <v>-0.25233370319535514</v>
      </c>
    </row>
    <row r="184" spans="1:28" x14ac:dyDescent="0.2">
      <c r="A184" s="5">
        <v>413950000</v>
      </c>
      <c r="B184" s="5">
        <v>438860000</v>
      </c>
      <c r="C184" s="5">
        <v>449700000</v>
      </c>
      <c r="D184" s="5">
        <v>339900000</v>
      </c>
      <c r="E184" s="5">
        <v>284340000</v>
      </c>
      <c r="F184" s="5">
        <v>153500000</v>
      </c>
      <c r="G184" s="5">
        <v>230160000</v>
      </c>
      <c r="H184" s="5">
        <v>481270000</v>
      </c>
      <c r="J184">
        <f t="shared" si="36"/>
        <v>0.5418394518662869</v>
      </c>
      <c r="K184">
        <f t="shared" si="37"/>
        <v>0.62614371459978424</v>
      </c>
      <c r="L184">
        <f t="shared" si="38"/>
        <v>0.66134581720262109</v>
      </c>
      <c r="M184">
        <f t="shared" si="39"/>
        <v>0.25749329507527707</v>
      </c>
      <c r="O184">
        <f t="shared" si="40"/>
        <v>1.43121786307514</v>
      </c>
      <c r="P184">
        <f t="shared" si="41"/>
        <v>1.5155221258086373</v>
      </c>
      <c r="Q184">
        <f t="shared" si="42"/>
        <v>1.5507242284114742</v>
      </c>
      <c r="R184">
        <f t="shared" si="43"/>
        <v>1.14687170628413</v>
      </c>
      <c r="T184">
        <f t="shared" si="44"/>
        <v>0.8468193924807571</v>
      </c>
      <c r="U184">
        <f t="shared" si="45"/>
        <v>0.93112365521425433</v>
      </c>
      <c r="V184">
        <f t="shared" si="46"/>
        <v>0.96632575781709107</v>
      </c>
      <c r="W184">
        <f t="shared" si="47"/>
        <v>0.56247323568974705</v>
      </c>
      <c r="Y184">
        <f t="shared" si="48"/>
        <v>-0.21738997693604264</v>
      </c>
      <c r="Z184">
        <f t="shared" si="49"/>
        <v>-0.13308571420254517</v>
      </c>
      <c r="AA184">
        <f t="shared" si="50"/>
        <v>-9.7883611599708334E-2</v>
      </c>
      <c r="AB184">
        <f t="shared" si="51"/>
        <v>-0.50173613372705239</v>
      </c>
    </row>
    <row r="185" spans="1:28" x14ac:dyDescent="0.2">
      <c r="A185" s="5">
        <v>400510000</v>
      </c>
      <c r="B185" s="5">
        <v>383480000</v>
      </c>
      <c r="C185" s="5">
        <v>347450000</v>
      </c>
      <c r="D185" s="5">
        <v>305600000</v>
      </c>
      <c r="E185" s="5">
        <v>265650000</v>
      </c>
      <c r="F185" s="5">
        <v>212750000</v>
      </c>
      <c r="G185" s="5">
        <v>270750000</v>
      </c>
      <c r="H185" s="5">
        <v>486670000</v>
      </c>
      <c r="J185">
        <f t="shared" si="36"/>
        <v>0.5923115517213795</v>
      </c>
      <c r="K185">
        <f t="shared" si="37"/>
        <v>0.52962462462197823</v>
      </c>
      <c r="L185">
        <f t="shared" si="38"/>
        <v>0.38727866806949895</v>
      </c>
      <c r="M185">
        <f t="shared" si="39"/>
        <v>0.20211783056267815</v>
      </c>
      <c r="O185">
        <f t="shared" si="40"/>
        <v>0.91267913262112488</v>
      </c>
      <c r="P185">
        <f t="shared" si="41"/>
        <v>0.84999220552172372</v>
      </c>
      <c r="Q185">
        <f t="shared" si="42"/>
        <v>0.70764624896924444</v>
      </c>
      <c r="R185">
        <f t="shared" si="43"/>
        <v>0.52248541146242367</v>
      </c>
      <c r="T185">
        <f t="shared" si="44"/>
        <v>0.56487692669876033</v>
      </c>
      <c r="U185">
        <f t="shared" si="45"/>
        <v>0.50218999959935917</v>
      </c>
      <c r="V185">
        <f t="shared" si="46"/>
        <v>0.35984404304687989</v>
      </c>
      <c r="W185">
        <f t="shared" si="47"/>
        <v>0.1746832055400592</v>
      </c>
      <c r="Y185">
        <f t="shared" si="48"/>
        <v>-0.28110558017817822</v>
      </c>
      <c r="Z185">
        <f t="shared" si="49"/>
        <v>-0.34379250727757937</v>
      </c>
      <c r="AA185">
        <f t="shared" si="50"/>
        <v>-0.48613846383005865</v>
      </c>
      <c r="AB185">
        <f t="shared" si="51"/>
        <v>-0.67129930133687932</v>
      </c>
    </row>
    <row r="186" spans="1:28" x14ac:dyDescent="0.2">
      <c r="A186" s="5">
        <v>511650000</v>
      </c>
      <c r="B186" s="5">
        <v>694430000</v>
      </c>
      <c r="C186" s="5">
        <v>585890000</v>
      </c>
      <c r="D186" s="5">
        <v>683910000</v>
      </c>
      <c r="E186" s="5">
        <v>315690000</v>
      </c>
      <c r="F186" s="5">
        <v>5076100</v>
      </c>
      <c r="G186" s="5">
        <v>567510000</v>
      </c>
      <c r="H186" s="5">
        <v>478470000</v>
      </c>
      <c r="J186">
        <f t="shared" si="36"/>
        <v>0.69664869403616247</v>
      </c>
      <c r="K186">
        <f t="shared" si="37"/>
        <v>1.1373207132145251</v>
      </c>
      <c r="L186">
        <f t="shared" si="38"/>
        <v>0.89212126452814</v>
      </c>
      <c r="M186">
        <f t="shared" si="39"/>
        <v>1.1152979226902091</v>
      </c>
      <c r="O186">
        <f t="shared" si="40"/>
        <v>6.6552929546600206</v>
      </c>
      <c r="P186">
        <f t="shared" si="41"/>
        <v>7.0959649738383836</v>
      </c>
      <c r="Q186">
        <f t="shared" si="42"/>
        <v>6.8507655251519983</v>
      </c>
      <c r="R186">
        <f t="shared" si="43"/>
        <v>7.0739421833140677</v>
      </c>
      <c r="T186">
        <f t="shared" si="44"/>
        <v>-0.14948855844614672</v>
      </c>
      <c r="U186">
        <f t="shared" si="45"/>
        <v>0.29118346073221607</v>
      </c>
      <c r="V186">
        <f t="shared" si="46"/>
        <v>4.5984012045830705E-2</v>
      </c>
      <c r="W186">
        <f t="shared" si="47"/>
        <v>0.26916067020790024</v>
      </c>
      <c r="Y186">
        <f t="shared" si="48"/>
        <v>9.6728784896490824E-2</v>
      </c>
      <c r="Z186">
        <f t="shared" si="49"/>
        <v>0.53740080407485358</v>
      </c>
      <c r="AA186">
        <f t="shared" si="50"/>
        <v>0.29220135538846825</v>
      </c>
      <c r="AB186">
        <f t="shared" si="51"/>
        <v>0.51537801355053781</v>
      </c>
    </row>
    <row r="187" spans="1:28" x14ac:dyDescent="0.2">
      <c r="A187" s="5">
        <v>9689200</v>
      </c>
      <c r="B187" s="5">
        <v>1675200</v>
      </c>
      <c r="C187" s="5">
        <v>1828800</v>
      </c>
      <c r="D187" s="5">
        <v>2295400</v>
      </c>
      <c r="E187" s="5">
        <v>2866500</v>
      </c>
      <c r="F187" s="5">
        <v>3060400</v>
      </c>
      <c r="G187" s="5">
        <v>9382600</v>
      </c>
      <c r="H187" s="5">
        <v>2175600</v>
      </c>
      <c r="J187">
        <f t="shared" si="36"/>
        <v>1.757087273737111</v>
      </c>
      <c r="K187">
        <f t="shared" si="37"/>
        <v>-0.77495693165516666</v>
      </c>
      <c r="L187">
        <f t="shared" si="38"/>
        <v>-0.64839297037149679</v>
      </c>
      <c r="M187">
        <f t="shared" si="39"/>
        <v>-0.3205446971917017</v>
      </c>
      <c r="O187">
        <f t="shared" si="40"/>
        <v>1.6626573245935772</v>
      </c>
      <c r="P187">
        <f t="shared" si="41"/>
        <v>-0.86938688079870041</v>
      </c>
      <c r="Q187">
        <f t="shared" si="42"/>
        <v>-0.74282291951503054</v>
      </c>
      <c r="R187">
        <f t="shared" si="43"/>
        <v>-0.4149746463352354</v>
      </c>
      <c r="T187">
        <f t="shared" si="44"/>
        <v>4.6389791297380939E-2</v>
      </c>
      <c r="U187">
        <f t="shared" si="45"/>
        <v>-2.4856544140948968</v>
      </c>
      <c r="V187">
        <f t="shared" si="46"/>
        <v>-2.3590904528112269</v>
      </c>
      <c r="W187">
        <f t="shared" si="47"/>
        <v>-2.0312421796314317</v>
      </c>
      <c r="Y187">
        <f t="shared" si="48"/>
        <v>2.1549642218577723</v>
      </c>
      <c r="Z187">
        <f t="shared" si="49"/>
        <v>-0.37707998353450578</v>
      </c>
      <c r="AA187">
        <f t="shared" si="50"/>
        <v>-0.25051602225083591</v>
      </c>
      <c r="AB187">
        <f t="shared" si="51"/>
        <v>7.7332250928959262E-2</v>
      </c>
    </row>
    <row r="188" spans="1:28" x14ac:dyDescent="0.2">
      <c r="A188" s="5">
        <v>1249300000</v>
      </c>
      <c r="B188" s="5">
        <v>1581000000</v>
      </c>
      <c r="C188" s="5">
        <v>1315100000</v>
      </c>
      <c r="D188" s="5">
        <v>1478200000</v>
      </c>
      <c r="E188" s="5">
        <v>1303300000</v>
      </c>
      <c r="F188" s="5">
        <v>1788700000</v>
      </c>
      <c r="G188" s="5">
        <v>1525900000</v>
      </c>
      <c r="H188" s="5">
        <v>1529400000</v>
      </c>
      <c r="J188">
        <f t="shared" si="36"/>
        <v>-6.1049249402855936E-2</v>
      </c>
      <c r="K188">
        <f t="shared" si="37"/>
        <v>0.27866815892803465</v>
      </c>
      <c r="L188">
        <f t="shared" si="38"/>
        <v>1.3003297227529706E-2</v>
      </c>
      <c r="M188">
        <f t="shared" si="39"/>
        <v>0.18167227011207882</v>
      </c>
      <c r="O188">
        <f t="shared" si="40"/>
        <v>-0.51779148011751508</v>
      </c>
      <c r="P188">
        <f t="shared" si="41"/>
        <v>-0.17807407178662457</v>
      </c>
      <c r="Q188">
        <f t="shared" si="42"/>
        <v>-0.44373893348712967</v>
      </c>
      <c r="R188">
        <f t="shared" si="43"/>
        <v>-0.27506996060258032</v>
      </c>
      <c r="T188">
        <f t="shared" si="44"/>
        <v>-0.28854045874981332</v>
      </c>
      <c r="U188">
        <f t="shared" si="45"/>
        <v>5.117694958107713E-2</v>
      </c>
      <c r="V188">
        <f t="shared" si="46"/>
        <v>-0.21448791211942789</v>
      </c>
      <c r="W188">
        <f t="shared" si="47"/>
        <v>-4.5818939234878529E-2</v>
      </c>
      <c r="Y188">
        <f t="shared" si="48"/>
        <v>-0.29184581982851537</v>
      </c>
      <c r="Z188">
        <f t="shared" si="49"/>
        <v>4.7871588502375287E-2</v>
      </c>
      <c r="AA188">
        <f t="shared" si="50"/>
        <v>-0.21779327319812977</v>
      </c>
      <c r="AB188">
        <f t="shared" si="51"/>
        <v>-4.9124300313580518E-2</v>
      </c>
    </row>
    <row r="189" spans="1:28" x14ac:dyDescent="0.2">
      <c r="A189" s="5">
        <v>9830400</v>
      </c>
      <c r="B189" s="5">
        <v>6614500</v>
      </c>
      <c r="C189" s="5">
        <v>3765000</v>
      </c>
      <c r="D189" s="5">
        <v>4144100</v>
      </c>
      <c r="E189" s="5">
        <v>2766900</v>
      </c>
      <c r="F189" s="5">
        <v>3452300</v>
      </c>
      <c r="G189" s="5">
        <v>9672500</v>
      </c>
      <c r="H189" s="5">
        <v>7578500</v>
      </c>
      <c r="J189">
        <f t="shared" si="36"/>
        <v>1.828979617488067</v>
      </c>
      <c r="K189">
        <f t="shared" si="37"/>
        <v>1.257361601454684</v>
      </c>
      <c r="L189">
        <f t="shared" si="38"/>
        <v>0.44437936121356342</v>
      </c>
      <c r="M189">
        <f t="shared" si="39"/>
        <v>0.58278831299029932</v>
      </c>
      <c r="O189">
        <f t="shared" si="40"/>
        <v>1.5096922830434547</v>
      </c>
      <c r="P189">
        <f t="shared" si="41"/>
        <v>0.93807426701007224</v>
      </c>
      <c r="Q189">
        <f t="shared" si="42"/>
        <v>0.12509202676895145</v>
      </c>
      <c r="R189">
        <f t="shared" si="43"/>
        <v>0.26350097854568727</v>
      </c>
      <c r="T189">
        <f t="shared" si="44"/>
        <v>2.3361297503214962E-2</v>
      </c>
      <c r="U189">
        <f t="shared" si="45"/>
        <v>-0.54825671853016777</v>
      </c>
      <c r="V189">
        <f t="shared" si="46"/>
        <v>-1.3612389587712883</v>
      </c>
      <c r="W189">
        <f t="shared" si="47"/>
        <v>-1.2228300069945526</v>
      </c>
      <c r="Y189">
        <f t="shared" si="48"/>
        <v>0.37533779476872919</v>
      </c>
      <c r="Z189">
        <f t="shared" si="49"/>
        <v>-0.1962802212646535</v>
      </c>
      <c r="AA189">
        <f t="shared" si="50"/>
        <v>-1.0092624615057741</v>
      </c>
      <c r="AB189">
        <f t="shared" si="51"/>
        <v>-0.87085350972903841</v>
      </c>
    </row>
    <row r="190" spans="1:28" x14ac:dyDescent="0.2">
      <c r="A190" s="5">
        <v>9066900</v>
      </c>
      <c r="B190" s="5">
        <v>9578500</v>
      </c>
      <c r="C190" s="5">
        <v>6585600</v>
      </c>
      <c r="D190" s="5">
        <v>10904000</v>
      </c>
      <c r="E190" s="5">
        <v>10214000</v>
      </c>
      <c r="F190" s="5">
        <v>8684600</v>
      </c>
      <c r="G190" s="5">
        <v>7893900</v>
      </c>
      <c r="H190" s="5">
        <v>26458000</v>
      </c>
      <c r="J190">
        <f t="shared" si="36"/>
        <v>-0.17186668570505276</v>
      </c>
      <c r="K190">
        <f t="shared" si="37"/>
        <v>-9.2676312483215853E-2</v>
      </c>
      <c r="L190">
        <f t="shared" si="38"/>
        <v>-0.63316117170580966</v>
      </c>
      <c r="M190">
        <f t="shared" si="39"/>
        <v>9.430950309279354E-2</v>
      </c>
      <c r="O190">
        <f t="shared" si="40"/>
        <v>6.2149971307228727E-2</v>
      </c>
      <c r="P190">
        <f t="shared" si="41"/>
        <v>0.14134034452906588</v>
      </c>
      <c r="Q190">
        <f t="shared" si="42"/>
        <v>-0.39914451469352807</v>
      </c>
      <c r="R190">
        <f t="shared" si="43"/>
        <v>0.32832616010507532</v>
      </c>
      <c r="T190">
        <f t="shared" si="44"/>
        <v>0.19987113007294849</v>
      </c>
      <c r="U190">
        <f t="shared" si="45"/>
        <v>0.27906150329478535</v>
      </c>
      <c r="V190">
        <f t="shared" si="46"/>
        <v>-0.26142335592780847</v>
      </c>
      <c r="W190">
        <f t="shared" si="47"/>
        <v>0.46604731887079492</v>
      </c>
      <c r="Y190">
        <f t="shared" si="48"/>
        <v>-1.5450227317930481</v>
      </c>
      <c r="Z190">
        <f t="shared" si="49"/>
        <v>-1.465832358571211</v>
      </c>
      <c r="AA190">
        <f t="shared" si="50"/>
        <v>-2.0063172177938049</v>
      </c>
      <c r="AB190">
        <f t="shared" si="51"/>
        <v>-1.2788465429952016</v>
      </c>
    </row>
    <row r="191" spans="1:28" x14ac:dyDescent="0.2">
      <c r="A191" s="5">
        <v>10487000</v>
      </c>
      <c r="B191" s="5">
        <v>700320</v>
      </c>
      <c r="C191" s="5">
        <v>276710</v>
      </c>
      <c r="D191" s="5">
        <v>308660</v>
      </c>
      <c r="E191" s="5">
        <v>240960</v>
      </c>
      <c r="F191" s="5">
        <v>269000</v>
      </c>
      <c r="G191" s="5">
        <v>10982000</v>
      </c>
      <c r="H191" s="5">
        <v>1211500</v>
      </c>
      <c r="J191">
        <f t="shared" si="36"/>
        <v>5.443664542030918</v>
      </c>
      <c r="K191">
        <f t="shared" si="37"/>
        <v>1.5392206139671192</v>
      </c>
      <c r="L191">
        <f t="shared" si="38"/>
        <v>0.19958110720528971</v>
      </c>
      <c r="M191">
        <f t="shared" si="39"/>
        <v>0.35722485758526829</v>
      </c>
      <c r="O191">
        <f t="shared" si="40"/>
        <v>5.2848520443714966</v>
      </c>
      <c r="P191">
        <f t="shared" si="41"/>
        <v>1.3804081163076984</v>
      </c>
      <c r="Q191">
        <f t="shared" si="42"/>
        <v>4.0768609545868875E-2</v>
      </c>
      <c r="R191">
        <f t="shared" si="43"/>
        <v>0.19841235992584749</v>
      </c>
      <c r="T191">
        <f t="shared" si="44"/>
        <v>-6.6538789016143296E-2</v>
      </c>
      <c r="U191">
        <f t="shared" si="45"/>
        <v>-3.9709827170799419</v>
      </c>
      <c r="V191">
        <f t="shared" si="46"/>
        <v>-5.3106222238417713</v>
      </c>
      <c r="W191">
        <f t="shared" si="47"/>
        <v>-5.1529784734617934</v>
      </c>
      <c r="Y191">
        <f t="shared" si="48"/>
        <v>3.1137357174767746</v>
      </c>
      <c r="Z191">
        <f t="shared" si="49"/>
        <v>-0.79070821058702401</v>
      </c>
      <c r="AA191">
        <f t="shared" si="50"/>
        <v>-2.1303477173488532</v>
      </c>
      <c r="AB191">
        <f t="shared" si="51"/>
        <v>-1.9727039669688746</v>
      </c>
    </row>
    <row r="192" spans="1:28" x14ac:dyDescent="0.2">
      <c r="A192" s="5">
        <v>7775600000</v>
      </c>
      <c r="B192" s="5">
        <v>6882200000</v>
      </c>
      <c r="C192" s="5">
        <v>8822600000</v>
      </c>
      <c r="D192" s="5">
        <v>8275100000</v>
      </c>
      <c r="E192" s="5">
        <v>6089700000</v>
      </c>
      <c r="F192" s="5">
        <v>5301000000</v>
      </c>
      <c r="G192" s="5">
        <v>8108400000</v>
      </c>
      <c r="H192" s="5">
        <v>5959900000</v>
      </c>
      <c r="J192">
        <f t="shared" si="36"/>
        <v>0.35258284666713763</v>
      </c>
      <c r="K192">
        <f t="shared" si="37"/>
        <v>0.17649866042717829</v>
      </c>
      <c r="L192">
        <f t="shared" si="38"/>
        <v>0.53483271970404511</v>
      </c>
      <c r="M192">
        <f t="shared" si="39"/>
        <v>0.44240558853580825</v>
      </c>
      <c r="O192">
        <f t="shared" si="40"/>
        <v>0.55268946371631467</v>
      </c>
      <c r="P192">
        <f t="shared" si="41"/>
        <v>0.37660527747635542</v>
      </c>
      <c r="Q192">
        <f t="shared" si="42"/>
        <v>0.73493933675322221</v>
      </c>
      <c r="R192">
        <f t="shared" si="43"/>
        <v>0.64251220558498534</v>
      </c>
      <c r="T192">
        <f t="shared" si="44"/>
        <v>-6.0463256626558479E-2</v>
      </c>
      <c r="U192">
        <f t="shared" si="45"/>
        <v>-0.23654744286651783</v>
      </c>
      <c r="V192">
        <f t="shared" si="46"/>
        <v>0.12178661641034896</v>
      </c>
      <c r="W192">
        <f t="shared" si="47"/>
        <v>2.9359485242112085E-2</v>
      </c>
      <c r="Y192">
        <f t="shared" si="48"/>
        <v>0.38366588013527142</v>
      </c>
      <c r="Z192">
        <f t="shared" si="49"/>
        <v>0.20758169389531211</v>
      </c>
      <c r="AA192">
        <f t="shared" si="50"/>
        <v>0.5659157531721789</v>
      </c>
      <c r="AB192">
        <f t="shared" si="51"/>
        <v>0.47348862200394193</v>
      </c>
    </row>
    <row r="193" spans="1:28" x14ac:dyDescent="0.2">
      <c r="A193" s="5">
        <v>12182000</v>
      </c>
      <c r="B193" s="5">
        <v>0</v>
      </c>
      <c r="C193" s="5">
        <v>819780</v>
      </c>
      <c r="D193" s="5">
        <v>909110</v>
      </c>
      <c r="E193" s="5">
        <v>581930</v>
      </c>
      <c r="F193" s="5">
        <v>0</v>
      </c>
      <c r="G193" s="5">
        <v>4446400</v>
      </c>
      <c r="H193" s="5">
        <v>1983500</v>
      </c>
      <c r="J193">
        <f t="shared" si="36"/>
        <v>4.3877615766333822</v>
      </c>
      <c r="K193" t="e">
        <f t="shared" si="37"/>
        <v>#NUM!</v>
      </c>
      <c r="L193">
        <f t="shared" si="38"/>
        <v>0.49439117059940796</v>
      </c>
      <c r="M193">
        <f t="shared" si="39"/>
        <v>0.6436092447396069</v>
      </c>
      <c r="O193" t="e">
        <f t="shared" si="40"/>
        <v>#DIV/0!</v>
      </c>
      <c r="P193" t="e">
        <f t="shared" si="41"/>
        <v>#DIV/0!</v>
      </c>
      <c r="Q193" t="e">
        <f t="shared" si="42"/>
        <v>#DIV/0!</v>
      </c>
      <c r="R193" t="e">
        <f t="shared" si="43"/>
        <v>#DIV/0!</v>
      </c>
      <c r="T193">
        <f t="shared" si="44"/>
        <v>1.4540413647704762</v>
      </c>
      <c r="U193" t="e">
        <f t="shared" si="45"/>
        <v>#NUM!</v>
      </c>
      <c r="V193">
        <f t="shared" si="46"/>
        <v>-2.4393290412634978</v>
      </c>
      <c r="W193">
        <f t="shared" si="47"/>
        <v>-2.2901109671232986</v>
      </c>
      <c r="Y193">
        <f t="shared" si="48"/>
        <v>2.6186307069383954</v>
      </c>
      <c r="Z193" t="e">
        <f t="shared" si="49"/>
        <v>#NUM!</v>
      </c>
      <c r="AA193">
        <f t="shared" si="50"/>
        <v>-1.2747396990955784</v>
      </c>
      <c r="AB193">
        <f t="shared" si="51"/>
        <v>-1.1255216249553797</v>
      </c>
    </row>
    <row r="194" spans="1:28" x14ac:dyDescent="0.2">
      <c r="A194" s="5">
        <v>3157400000</v>
      </c>
      <c r="B194" s="5">
        <v>3320300000</v>
      </c>
      <c r="C194" s="5">
        <v>1556600000</v>
      </c>
      <c r="D194" s="5">
        <v>1621500000</v>
      </c>
      <c r="E194" s="5">
        <v>1570900000</v>
      </c>
      <c r="F194" s="5">
        <v>3756900000</v>
      </c>
      <c r="G194" s="5">
        <v>4071600000</v>
      </c>
      <c r="H194" s="5">
        <v>2930600000</v>
      </c>
      <c r="J194">
        <f t="shared" si="36"/>
        <v>1.007145697437283</v>
      </c>
      <c r="K194">
        <f t="shared" si="37"/>
        <v>1.0797222548946797</v>
      </c>
      <c r="L194">
        <f t="shared" si="38"/>
        <v>-1.3193082561800091E-2</v>
      </c>
      <c r="M194">
        <f t="shared" si="39"/>
        <v>4.5737678996065366E-2</v>
      </c>
      <c r="O194">
        <f t="shared" si="40"/>
        <v>-0.25080567304628215</v>
      </c>
      <c r="P194">
        <f t="shared" si="41"/>
        <v>-0.17822911558888554</v>
      </c>
      <c r="Q194">
        <f t="shared" si="42"/>
        <v>-1.2711444530453653</v>
      </c>
      <c r="R194">
        <f t="shared" si="43"/>
        <v>-1.2122136914874999</v>
      </c>
      <c r="T194">
        <f t="shared" si="44"/>
        <v>-0.36685879364774665</v>
      </c>
      <c r="U194">
        <f t="shared" si="45"/>
        <v>-0.29428223619034993</v>
      </c>
      <c r="V194">
        <f t="shared" si="46"/>
        <v>-1.3871975736468296</v>
      </c>
      <c r="W194">
        <f t="shared" si="47"/>
        <v>-1.328266812088964</v>
      </c>
      <c r="Y194">
        <f t="shared" si="48"/>
        <v>0.10754097540075798</v>
      </c>
      <c r="Z194">
        <f t="shared" si="49"/>
        <v>0.18011753285815446</v>
      </c>
      <c r="AA194">
        <f t="shared" si="50"/>
        <v>-0.91279780459832527</v>
      </c>
      <c r="AB194">
        <f t="shared" si="51"/>
        <v>-0.85386704304045968</v>
      </c>
    </row>
    <row r="195" spans="1:28" x14ac:dyDescent="0.2">
      <c r="A195" s="5">
        <v>496230</v>
      </c>
      <c r="B195" s="5">
        <v>110070</v>
      </c>
      <c r="C195" s="5">
        <v>136410</v>
      </c>
      <c r="D195" s="5">
        <v>0</v>
      </c>
      <c r="E195" s="5">
        <v>131060</v>
      </c>
      <c r="F195" s="5">
        <v>0</v>
      </c>
      <c r="G195" s="5">
        <v>542120</v>
      </c>
      <c r="H195" s="5">
        <v>131960</v>
      </c>
      <c r="J195">
        <f t="shared" si="36"/>
        <v>1.9207815203624665</v>
      </c>
      <c r="K195">
        <f t="shared" si="37"/>
        <v>-0.25180612642044187</v>
      </c>
      <c r="L195">
        <f t="shared" si="38"/>
        <v>5.7721973075555051E-2</v>
      </c>
      <c r="M195" t="e">
        <f t="shared" si="39"/>
        <v>#NUM!</v>
      </c>
      <c r="O195" t="e">
        <f t="shared" si="40"/>
        <v>#DIV/0!</v>
      </c>
      <c r="P195" t="e">
        <f t="shared" si="41"/>
        <v>#DIV/0!</v>
      </c>
      <c r="Q195" t="e">
        <f t="shared" si="42"/>
        <v>#DIV/0!</v>
      </c>
      <c r="R195" t="e">
        <f t="shared" si="43"/>
        <v>#DIV/0!</v>
      </c>
      <c r="T195">
        <f t="shared" si="44"/>
        <v>-0.12760327489772794</v>
      </c>
      <c r="U195">
        <f t="shared" si="45"/>
        <v>-2.300190921680636</v>
      </c>
      <c r="V195">
        <f t="shared" si="46"/>
        <v>-1.9906628221846392</v>
      </c>
      <c r="W195" t="e">
        <f t="shared" si="47"/>
        <v>#NUM!</v>
      </c>
      <c r="Y195">
        <f t="shared" si="48"/>
        <v>1.9109082741876766</v>
      </c>
      <c r="Z195">
        <f t="shared" si="49"/>
        <v>-0.26167937259523177</v>
      </c>
      <c r="AA195">
        <f t="shared" si="50"/>
        <v>4.7848726900765186E-2</v>
      </c>
      <c r="AB195" t="e">
        <f t="shared" si="51"/>
        <v>#NUM!</v>
      </c>
    </row>
    <row r="196" spans="1:28" x14ac:dyDescent="0.2">
      <c r="A196" s="5">
        <v>1707000</v>
      </c>
      <c r="B196" s="5">
        <v>937430</v>
      </c>
      <c r="C196" s="5">
        <v>1059800</v>
      </c>
      <c r="D196" s="5">
        <v>1787400</v>
      </c>
      <c r="E196" s="5">
        <v>763620</v>
      </c>
      <c r="F196" s="5">
        <v>0</v>
      </c>
      <c r="G196" s="5">
        <v>1321000</v>
      </c>
      <c r="H196" s="5">
        <v>824420</v>
      </c>
      <c r="J196">
        <f t="shared" ref="J196:J259" si="52">LOG(A196/$E196,2)</f>
        <v>1.1605362643365194</v>
      </c>
      <c r="K196">
        <f t="shared" ref="K196:K259" si="53">LOG(B196/$E196,2)</f>
        <v>0.29585607632787431</v>
      </c>
      <c r="L196">
        <f t="shared" ref="L196:L259" si="54">LOG(C196/$E196,2)</f>
        <v>0.47286523846475481</v>
      </c>
      <c r="M196">
        <f t="shared" ref="M196:M259" si="55">LOG(D196/$E196,2)</f>
        <v>1.2269357353921053</v>
      </c>
      <c r="O196" t="e">
        <f t="shared" ref="O196:O259" si="56">LOG(A196/$F196,2)</f>
        <v>#DIV/0!</v>
      </c>
      <c r="P196" t="e">
        <f t="shared" ref="P196:P259" si="57">LOG(B196/$F196,2)</f>
        <v>#DIV/0!</v>
      </c>
      <c r="Q196" t="e">
        <f t="shared" ref="Q196:Q259" si="58">LOG(C196/$F196,2)</f>
        <v>#DIV/0!</v>
      </c>
      <c r="R196" t="e">
        <f t="shared" ref="R196:R259" si="59">LOG(D196/$F196,2)</f>
        <v>#DIV/0!</v>
      </c>
      <c r="T196">
        <f t="shared" ref="T196:T259" si="60">LOG(A196/$G196,2)</f>
        <v>0.36983259178091038</v>
      </c>
      <c r="U196">
        <f t="shared" ref="U196:U259" si="61">LOG(B196/$G196,2)</f>
        <v>-0.49484759622773467</v>
      </c>
      <c r="V196">
        <f t="shared" ref="V196:V259" si="62">LOG(C196/$G196,2)</f>
        <v>-0.31783843409085427</v>
      </c>
      <c r="W196">
        <f t="shared" ref="W196:W259" si="63">LOG(D196/$G196,2)</f>
        <v>0.43623206283649618</v>
      </c>
      <c r="Y196">
        <f t="shared" ref="Y196:Y259" si="64">LOG(A196/$H196,2)</f>
        <v>1.0500116489206957</v>
      </c>
      <c r="Z196">
        <f t="shared" ref="Z196:Z259" si="65">LOG(B196/$H196,2)</f>
        <v>0.18533146091205044</v>
      </c>
      <c r="AA196">
        <f t="shared" ref="AA196:AA259" si="66">LOG(C196/$H196,2)</f>
        <v>0.36234062304893061</v>
      </c>
      <c r="AB196">
        <f t="shared" ref="AB196:AB259" si="67">LOG(D196/$H196,2)</f>
        <v>1.1164111199762814</v>
      </c>
    </row>
    <row r="197" spans="1:28" x14ac:dyDescent="0.2">
      <c r="A197" s="5">
        <v>3182400</v>
      </c>
      <c r="B197" s="5">
        <v>2923600</v>
      </c>
      <c r="C197" s="5">
        <v>4011300</v>
      </c>
      <c r="D197" s="5">
        <v>3433000</v>
      </c>
      <c r="E197" s="5">
        <v>3546800</v>
      </c>
      <c r="F197" s="5">
        <v>0</v>
      </c>
      <c r="G197" s="5">
        <v>2605700</v>
      </c>
      <c r="H197" s="5">
        <v>3291000</v>
      </c>
      <c r="J197">
        <f t="shared" si="52"/>
        <v>-0.15640279935722631</v>
      </c>
      <c r="K197">
        <f t="shared" si="53"/>
        <v>-0.27877204195437716</v>
      </c>
      <c r="L197">
        <f t="shared" si="54"/>
        <v>0.17755188686399639</v>
      </c>
      <c r="M197">
        <f t="shared" si="55"/>
        <v>-4.7048123346351202E-2</v>
      </c>
      <c r="O197" t="e">
        <f t="shared" si="56"/>
        <v>#DIV/0!</v>
      </c>
      <c r="P197" t="e">
        <f t="shared" si="57"/>
        <v>#DIV/0!</v>
      </c>
      <c r="Q197" t="e">
        <f t="shared" si="58"/>
        <v>#DIV/0!</v>
      </c>
      <c r="R197" t="e">
        <f t="shared" si="59"/>
        <v>#DIV/0!</v>
      </c>
      <c r="T197">
        <f t="shared" si="60"/>
        <v>0.28844418848584918</v>
      </c>
      <c r="U197">
        <f t="shared" si="61"/>
        <v>0.16607494588869812</v>
      </c>
      <c r="V197">
        <f t="shared" si="62"/>
        <v>0.62239887470707189</v>
      </c>
      <c r="W197">
        <f t="shared" si="63"/>
        <v>0.39779886449672408</v>
      </c>
      <c r="Y197">
        <f t="shared" si="64"/>
        <v>-4.8410845177967461E-2</v>
      </c>
      <c r="Z197">
        <f t="shared" si="65"/>
        <v>-0.17078008777511847</v>
      </c>
      <c r="AA197">
        <f t="shared" si="66"/>
        <v>0.28554384104325525</v>
      </c>
      <c r="AB197">
        <f t="shared" si="67"/>
        <v>6.0943830832907442E-2</v>
      </c>
    </row>
    <row r="198" spans="1:28" x14ac:dyDescent="0.2">
      <c r="A198" s="5">
        <v>3625200</v>
      </c>
      <c r="B198" s="5">
        <v>1054400</v>
      </c>
      <c r="C198" s="5">
        <v>746880</v>
      </c>
      <c r="D198" s="5">
        <v>1118400</v>
      </c>
      <c r="E198" s="5">
        <v>1159900</v>
      </c>
      <c r="F198" s="5">
        <v>0</v>
      </c>
      <c r="G198" s="5">
        <v>842810</v>
      </c>
      <c r="H198" s="5">
        <v>1612700</v>
      </c>
      <c r="J198">
        <f t="shared" si="52"/>
        <v>1.6440601601700413</v>
      </c>
      <c r="K198">
        <f t="shared" si="53"/>
        <v>-0.13757815427100417</v>
      </c>
      <c r="L198">
        <f t="shared" si="54"/>
        <v>-0.63505205845907009</v>
      </c>
      <c r="M198">
        <f t="shared" si="55"/>
        <v>-5.25641639036196E-2</v>
      </c>
      <c r="O198" t="e">
        <f t="shared" si="56"/>
        <v>#DIV/0!</v>
      </c>
      <c r="P198" t="e">
        <f t="shared" si="57"/>
        <v>#DIV/0!</v>
      </c>
      <c r="Q198" t="e">
        <f t="shared" si="58"/>
        <v>#DIV/0!</v>
      </c>
      <c r="R198" t="e">
        <f t="shared" si="59"/>
        <v>#DIV/0!</v>
      </c>
      <c r="T198">
        <f t="shared" si="60"/>
        <v>2.1047812528519851</v>
      </c>
      <c r="U198">
        <f t="shared" si="61"/>
        <v>0.32314293841093999</v>
      </c>
      <c r="V198">
        <f t="shared" si="62"/>
        <v>-0.17433096577712598</v>
      </c>
      <c r="W198">
        <f t="shared" si="63"/>
        <v>0.40815692877832477</v>
      </c>
      <c r="Y198">
        <f t="shared" si="64"/>
        <v>1.1685825015400253</v>
      </c>
      <c r="Z198">
        <f t="shared" si="65"/>
        <v>-0.61305581290101974</v>
      </c>
      <c r="AA198">
        <f t="shared" si="66"/>
        <v>-1.110529717089086</v>
      </c>
      <c r="AB198">
        <f t="shared" si="67"/>
        <v>-0.52804182253363519</v>
      </c>
    </row>
    <row r="199" spans="1:28" x14ac:dyDescent="0.2">
      <c r="A199" s="5">
        <v>1216400</v>
      </c>
      <c r="B199" s="5">
        <v>10258000</v>
      </c>
      <c r="C199" s="5">
        <v>14062000</v>
      </c>
      <c r="D199" s="5">
        <v>14983000</v>
      </c>
      <c r="E199" s="5">
        <v>13901000</v>
      </c>
      <c r="F199" s="5">
        <v>8545200</v>
      </c>
      <c r="G199" s="5">
        <v>9367100</v>
      </c>
      <c r="H199" s="5">
        <v>11363000</v>
      </c>
      <c r="J199">
        <f t="shared" si="52"/>
        <v>-3.5144990436316221</v>
      </c>
      <c r="K199">
        <f t="shared" si="53"/>
        <v>-0.43843919379773982</v>
      </c>
      <c r="L199">
        <f t="shared" si="54"/>
        <v>1.6613129368443069E-2</v>
      </c>
      <c r="M199">
        <f t="shared" si="55"/>
        <v>0.10813784888441771</v>
      </c>
      <c r="O199">
        <f t="shared" si="56"/>
        <v>-2.8124965370241073</v>
      </c>
      <c r="P199">
        <f t="shared" si="57"/>
        <v>0.26356331280977491</v>
      </c>
      <c r="Q199">
        <f t="shared" si="58"/>
        <v>0.71861563597595801</v>
      </c>
      <c r="R199">
        <f t="shared" si="59"/>
        <v>0.81014035549193253</v>
      </c>
      <c r="T199">
        <f t="shared" si="60"/>
        <v>-2.9449847454858973</v>
      </c>
      <c r="U199">
        <f t="shared" si="61"/>
        <v>0.13107510434798447</v>
      </c>
      <c r="V199">
        <f t="shared" si="62"/>
        <v>0.58612742751416758</v>
      </c>
      <c r="W199">
        <f t="shared" si="63"/>
        <v>0.67765214703014232</v>
      </c>
      <c r="Y199">
        <f t="shared" si="64"/>
        <v>-3.2236541513589212</v>
      </c>
      <c r="Z199">
        <f t="shared" si="65"/>
        <v>-0.14759430152503922</v>
      </c>
      <c r="AA199">
        <f t="shared" si="66"/>
        <v>0.307458021641144</v>
      </c>
      <c r="AB199">
        <f t="shared" si="67"/>
        <v>0.39898274115711829</v>
      </c>
    </row>
    <row r="200" spans="1:28" x14ac:dyDescent="0.2">
      <c r="A200" s="5">
        <v>1828100000</v>
      </c>
      <c r="B200" s="5">
        <v>1739500000</v>
      </c>
      <c r="C200" s="5">
        <v>2046200000</v>
      </c>
      <c r="D200" s="5">
        <v>1887500000</v>
      </c>
      <c r="E200" s="5">
        <v>1833600000</v>
      </c>
      <c r="F200" s="5">
        <v>30619000</v>
      </c>
      <c r="G200" s="5">
        <v>1823100000</v>
      </c>
      <c r="H200" s="5">
        <v>1762800000</v>
      </c>
      <c r="J200">
        <f t="shared" si="52"/>
        <v>-4.3339589219047415E-3</v>
      </c>
      <c r="K200">
        <f t="shared" si="53"/>
        <v>-7.60062702496523E-2</v>
      </c>
      <c r="L200">
        <f t="shared" si="54"/>
        <v>0.1582682148916737</v>
      </c>
      <c r="M200">
        <f t="shared" si="55"/>
        <v>4.1797695230260966E-2</v>
      </c>
      <c r="O200">
        <f t="shared" si="56"/>
        <v>5.8997740140938832</v>
      </c>
      <c r="P200">
        <f t="shared" si="57"/>
        <v>5.8281017027661353</v>
      </c>
      <c r="Q200">
        <f t="shared" si="58"/>
        <v>6.0623761879074616</v>
      </c>
      <c r="R200">
        <f t="shared" si="59"/>
        <v>5.9459056682460485</v>
      </c>
      <c r="T200">
        <f t="shared" si="60"/>
        <v>3.9512925687843698E-3</v>
      </c>
      <c r="U200">
        <f t="shared" si="61"/>
        <v>-6.772101875896315E-2</v>
      </c>
      <c r="V200">
        <f t="shared" si="62"/>
        <v>0.16655346638236271</v>
      </c>
      <c r="W200">
        <f t="shared" si="63"/>
        <v>5.0082946720950275E-2</v>
      </c>
      <c r="Y200">
        <f t="shared" si="64"/>
        <v>5.2476188557564134E-2</v>
      </c>
      <c r="Z200">
        <f t="shared" si="65"/>
        <v>-1.9196122770183382E-2</v>
      </c>
      <c r="AA200">
        <f t="shared" si="66"/>
        <v>0.21507836237114247</v>
      </c>
      <c r="AB200">
        <f t="shared" si="67"/>
        <v>9.8607842709729832E-2</v>
      </c>
    </row>
    <row r="201" spans="1:28" x14ac:dyDescent="0.2">
      <c r="A201" s="5">
        <v>140930000</v>
      </c>
      <c r="B201" s="5">
        <v>129300000</v>
      </c>
      <c r="C201" s="5">
        <v>139270000</v>
      </c>
      <c r="D201" s="5">
        <v>134660000</v>
      </c>
      <c r="E201" s="5">
        <v>133910000</v>
      </c>
      <c r="F201" s="5">
        <v>172230000</v>
      </c>
      <c r="G201" s="5">
        <v>137180000</v>
      </c>
      <c r="H201" s="5">
        <v>146590000</v>
      </c>
      <c r="J201">
        <f t="shared" si="52"/>
        <v>7.3715052342373383E-2</v>
      </c>
      <c r="K201">
        <f t="shared" si="53"/>
        <v>-5.0541425706099749E-2</v>
      </c>
      <c r="L201">
        <f t="shared" si="54"/>
        <v>5.6620821173680988E-2</v>
      </c>
      <c r="M201">
        <f t="shared" si="55"/>
        <v>8.0576690871744447E-3</v>
      </c>
      <c r="O201">
        <f t="shared" si="56"/>
        <v>-0.28935770824633661</v>
      </c>
      <c r="P201">
        <f t="shared" si="57"/>
        <v>-0.41361418629480978</v>
      </c>
      <c r="Q201">
        <f t="shared" si="58"/>
        <v>-0.30645193941502902</v>
      </c>
      <c r="R201">
        <f t="shared" si="59"/>
        <v>-0.35501509150153548</v>
      </c>
      <c r="T201">
        <f t="shared" si="60"/>
        <v>3.8908592415333475E-2</v>
      </c>
      <c r="U201">
        <f t="shared" si="61"/>
        <v>-8.5347885633139761E-2</v>
      </c>
      <c r="V201">
        <f t="shared" si="62"/>
        <v>2.1814361246640837E-2</v>
      </c>
      <c r="W201">
        <f t="shared" si="63"/>
        <v>-2.6748790839865567E-2</v>
      </c>
      <c r="Y201">
        <f t="shared" si="64"/>
        <v>-5.6807936615583941E-2</v>
      </c>
      <c r="Z201">
        <f t="shared" si="65"/>
        <v>-0.18106441466405709</v>
      </c>
      <c r="AA201">
        <f t="shared" si="66"/>
        <v>-7.3902167784276274E-2</v>
      </c>
      <c r="AB201">
        <f t="shared" si="67"/>
        <v>-0.12246531987078273</v>
      </c>
    </row>
    <row r="202" spans="1:28" x14ac:dyDescent="0.2">
      <c r="A202" s="5">
        <v>473090</v>
      </c>
      <c r="B202" s="5">
        <v>880320</v>
      </c>
      <c r="C202" s="5">
        <v>643760</v>
      </c>
      <c r="D202" s="5">
        <v>686220</v>
      </c>
      <c r="E202" s="5">
        <v>533340</v>
      </c>
      <c r="F202" s="5">
        <v>529620</v>
      </c>
      <c r="G202" s="5">
        <v>4661400</v>
      </c>
      <c r="H202" s="5">
        <v>746140</v>
      </c>
      <c r="J202">
        <f t="shared" si="52"/>
        <v>-0.17294086683205184</v>
      </c>
      <c r="K202">
        <f t="shared" si="53"/>
        <v>0.72297251191261591</v>
      </c>
      <c r="L202">
        <f t="shared" si="54"/>
        <v>0.27146740495176214</v>
      </c>
      <c r="M202">
        <f t="shared" si="55"/>
        <v>0.36361564124943402</v>
      </c>
      <c r="O202">
        <f t="shared" si="56"/>
        <v>-0.16284293753543716</v>
      </c>
      <c r="P202">
        <f t="shared" si="57"/>
        <v>0.73307044120923059</v>
      </c>
      <c r="Q202">
        <f t="shared" si="58"/>
        <v>0.2815653342483766</v>
      </c>
      <c r="R202">
        <f t="shared" si="59"/>
        <v>0.37371357054604876</v>
      </c>
      <c r="T202">
        <f t="shared" si="60"/>
        <v>-3.300576746345385</v>
      </c>
      <c r="U202">
        <f t="shared" si="61"/>
        <v>-2.4046633676007172</v>
      </c>
      <c r="V202">
        <f t="shared" si="62"/>
        <v>-2.8561684745615712</v>
      </c>
      <c r="W202">
        <f t="shared" si="63"/>
        <v>-2.7640202382638988</v>
      </c>
      <c r="Y202">
        <f t="shared" si="64"/>
        <v>-0.65733168611498949</v>
      </c>
      <c r="Z202">
        <f t="shared" si="65"/>
        <v>0.23858169262967815</v>
      </c>
      <c r="AA202">
        <f t="shared" si="66"/>
        <v>-0.21292341433117565</v>
      </c>
      <c r="AB202">
        <f t="shared" si="67"/>
        <v>-0.12077517803350359</v>
      </c>
    </row>
    <row r="203" spans="1:28" x14ac:dyDescent="0.2">
      <c r="A203" s="5">
        <v>3382900</v>
      </c>
      <c r="B203" s="5">
        <v>4608900</v>
      </c>
      <c r="C203" s="5">
        <v>3975900</v>
      </c>
      <c r="D203" s="5">
        <v>5454700</v>
      </c>
      <c r="E203" s="5">
        <v>4447900</v>
      </c>
      <c r="F203" s="5">
        <v>2938100</v>
      </c>
      <c r="G203" s="5">
        <v>3677700</v>
      </c>
      <c r="H203" s="5">
        <v>4055000</v>
      </c>
      <c r="J203">
        <f t="shared" si="52"/>
        <v>-0.39486382193880654</v>
      </c>
      <c r="K203">
        <f t="shared" si="53"/>
        <v>5.1298112635608482E-2</v>
      </c>
      <c r="L203">
        <f t="shared" si="54"/>
        <v>-0.16184288164880029</v>
      </c>
      <c r="M203">
        <f t="shared" si="55"/>
        <v>0.29437549974549354</v>
      </c>
      <c r="O203">
        <f t="shared" si="56"/>
        <v>0.20337703134438467</v>
      </c>
      <c r="P203">
        <f t="shared" si="57"/>
        <v>0.64953896591879956</v>
      </c>
      <c r="Q203">
        <f t="shared" si="58"/>
        <v>0.43639797163439087</v>
      </c>
      <c r="R203">
        <f t="shared" si="59"/>
        <v>0.89261635302868458</v>
      </c>
      <c r="T203">
        <f t="shared" si="60"/>
        <v>-0.12054326892055323</v>
      </c>
      <c r="U203">
        <f t="shared" si="61"/>
        <v>0.32561866565386177</v>
      </c>
      <c r="V203">
        <f t="shared" si="62"/>
        <v>0.11247767136945301</v>
      </c>
      <c r="W203">
        <f t="shared" si="63"/>
        <v>0.56869605276374691</v>
      </c>
      <c r="Y203">
        <f t="shared" si="64"/>
        <v>-0.261441383375206</v>
      </c>
      <c r="Z203">
        <f t="shared" si="65"/>
        <v>0.18472055119920899</v>
      </c>
      <c r="AA203">
        <f t="shared" si="66"/>
        <v>-2.8420443085199715E-2</v>
      </c>
      <c r="AB203">
        <f t="shared" si="67"/>
        <v>0.42779793830909396</v>
      </c>
    </row>
    <row r="204" spans="1:28" x14ac:dyDescent="0.2">
      <c r="A204" s="5">
        <v>25592000</v>
      </c>
      <c r="B204" s="5">
        <v>11265000</v>
      </c>
      <c r="C204" s="5">
        <v>31663000</v>
      </c>
      <c r="D204" s="5">
        <v>83203000</v>
      </c>
      <c r="E204" s="5">
        <v>9402900</v>
      </c>
      <c r="F204" s="5">
        <v>0</v>
      </c>
      <c r="G204" s="5">
        <v>14406000</v>
      </c>
      <c r="H204" s="5">
        <v>11714000</v>
      </c>
      <c r="J204">
        <f t="shared" si="52"/>
        <v>1.4445152175382618</v>
      </c>
      <c r="K204">
        <f t="shared" si="53"/>
        <v>0.2606696335453782</v>
      </c>
      <c r="L204">
        <f t="shared" si="54"/>
        <v>1.7516202741229967</v>
      </c>
      <c r="M204">
        <f t="shared" si="55"/>
        <v>3.1454578676544407</v>
      </c>
      <c r="O204" t="e">
        <f t="shared" si="56"/>
        <v>#DIV/0!</v>
      </c>
      <c r="P204" t="e">
        <f t="shared" si="57"/>
        <v>#DIV/0!</v>
      </c>
      <c r="Q204" t="e">
        <f t="shared" si="58"/>
        <v>#DIV/0!</v>
      </c>
      <c r="R204" t="e">
        <f t="shared" si="59"/>
        <v>#DIV/0!</v>
      </c>
      <c r="T204">
        <f t="shared" si="60"/>
        <v>0.82902308816410131</v>
      </c>
      <c r="U204">
        <f t="shared" si="61"/>
        <v>-0.35482249582878239</v>
      </c>
      <c r="V204">
        <f t="shared" si="62"/>
        <v>1.1361281447488361</v>
      </c>
      <c r="W204">
        <f t="shared" si="63"/>
        <v>2.5299657382802803</v>
      </c>
      <c r="Y204">
        <f t="shared" si="64"/>
        <v>1.1274590980061565</v>
      </c>
      <c r="Z204">
        <f t="shared" si="65"/>
        <v>-5.6386485986727193E-2</v>
      </c>
      <c r="AA204">
        <f t="shared" si="66"/>
        <v>1.4345641545908914</v>
      </c>
      <c r="AB204">
        <f t="shared" si="67"/>
        <v>2.8284017481223351</v>
      </c>
    </row>
    <row r="205" spans="1:28" x14ac:dyDescent="0.2">
      <c r="A205" s="5">
        <v>259380000</v>
      </c>
      <c r="B205" s="5">
        <v>274240000</v>
      </c>
      <c r="C205" s="5">
        <v>286970000</v>
      </c>
      <c r="D205" s="5">
        <v>296480000</v>
      </c>
      <c r="E205" s="5">
        <v>826460000</v>
      </c>
      <c r="F205" s="5">
        <v>869800000</v>
      </c>
      <c r="G205" s="5">
        <v>279740000</v>
      </c>
      <c r="H205" s="5">
        <v>325580000</v>
      </c>
      <c r="J205">
        <f t="shared" si="52"/>
        <v>-1.6718777538587883</v>
      </c>
      <c r="K205">
        <f t="shared" si="53"/>
        <v>-1.5915059813633485</v>
      </c>
      <c r="L205">
        <f t="shared" si="54"/>
        <v>-1.5260450712674212</v>
      </c>
      <c r="M205">
        <f t="shared" si="55"/>
        <v>-1.4790102094485824</v>
      </c>
      <c r="O205">
        <f t="shared" si="56"/>
        <v>-1.7456164667343705</v>
      </c>
      <c r="P205">
        <f t="shared" si="57"/>
        <v>-1.6652446942389307</v>
      </c>
      <c r="Q205">
        <f t="shared" si="58"/>
        <v>-1.5997837841430032</v>
      </c>
      <c r="R205">
        <f t="shared" si="59"/>
        <v>-1.5527489223241648</v>
      </c>
      <c r="T205">
        <f t="shared" si="60"/>
        <v>-0.10901931734399849</v>
      </c>
      <c r="U205">
        <f t="shared" si="61"/>
        <v>-2.8647544848558453E-2</v>
      </c>
      <c r="V205">
        <f t="shared" si="62"/>
        <v>3.6813365247369112E-2</v>
      </c>
      <c r="W205">
        <f t="shared" si="63"/>
        <v>8.3848227066207301E-2</v>
      </c>
      <c r="Y205">
        <f t="shared" si="64"/>
        <v>-0.32794483718326201</v>
      </c>
      <c r="Z205">
        <f t="shared" si="65"/>
        <v>-0.24757306468782203</v>
      </c>
      <c r="AA205">
        <f t="shared" si="66"/>
        <v>-0.18211215459189453</v>
      </c>
      <c r="AB205">
        <f t="shared" si="67"/>
        <v>-0.13507729277305616</v>
      </c>
    </row>
    <row r="206" spans="1:28" x14ac:dyDescent="0.2">
      <c r="A206" s="5">
        <v>5938100</v>
      </c>
      <c r="B206" s="5">
        <v>5895300</v>
      </c>
      <c r="C206" s="5">
        <v>5099600</v>
      </c>
      <c r="D206" s="5">
        <v>5466000</v>
      </c>
      <c r="E206" s="5">
        <v>4365500</v>
      </c>
      <c r="F206" s="5">
        <v>20477000</v>
      </c>
      <c r="G206" s="5">
        <v>7694100</v>
      </c>
      <c r="H206" s="5">
        <v>2990000</v>
      </c>
      <c r="J206">
        <f t="shared" si="52"/>
        <v>0.44385448754131224</v>
      </c>
      <c r="K206">
        <f t="shared" si="53"/>
        <v>0.43341832937743208</v>
      </c>
      <c r="L206">
        <f t="shared" si="54"/>
        <v>0.22423718853987731</v>
      </c>
      <c r="M206">
        <f t="shared" si="55"/>
        <v>0.32433855830667763</v>
      </c>
      <c r="O206">
        <f t="shared" si="56"/>
        <v>-1.7859310733681903</v>
      </c>
      <c r="P206">
        <f t="shared" si="57"/>
        <v>-1.7963672315320705</v>
      </c>
      <c r="Q206">
        <f t="shared" si="58"/>
        <v>-2.0055483723696255</v>
      </c>
      <c r="R206">
        <f t="shared" si="59"/>
        <v>-1.905447002602825</v>
      </c>
      <c r="T206">
        <f t="shared" si="60"/>
        <v>-0.37375119132725149</v>
      </c>
      <c r="U206">
        <f t="shared" si="61"/>
        <v>-0.38418734949113165</v>
      </c>
      <c r="V206">
        <f t="shared" si="62"/>
        <v>-0.59336849032868655</v>
      </c>
      <c r="W206">
        <f t="shared" si="63"/>
        <v>-0.49326712056188615</v>
      </c>
      <c r="Y206">
        <f t="shared" si="64"/>
        <v>0.98985590467237439</v>
      </c>
      <c r="Z206">
        <f t="shared" si="65"/>
        <v>0.97941974650849417</v>
      </c>
      <c r="AA206">
        <f t="shared" si="66"/>
        <v>0.77023860567093938</v>
      </c>
      <c r="AB206">
        <f t="shared" si="67"/>
        <v>0.87033997543773967</v>
      </c>
    </row>
    <row r="207" spans="1:28" x14ac:dyDescent="0.2">
      <c r="A207" s="5">
        <v>110650</v>
      </c>
      <c r="B207" s="5">
        <v>0</v>
      </c>
      <c r="C207" s="5">
        <v>0</v>
      </c>
      <c r="D207" s="5">
        <v>0</v>
      </c>
      <c r="E207" s="5">
        <v>0</v>
      </c>
      <c r="F207" s="5">
        <v>0</v>
      </c>
      <c r="G207" s="5">
        <v>321370</v>
      </c>
      <c r="H207" s="5">
        <v>0</v>
      </c>
      <c r="J207" t="e">
        <f t="shared" si="52"/>
        <v>#DIV/0!</v>
      </c>
      <c r="K207" t="e">
        <f t="shared" si="53"/>
        <v>#DIV/0!</v>
      </c>
      <c r="L207" t="e">
        <f t="shared" si="54"/>
        <v>#DIV/0!</v>
      </c>
      <c r="M207" t="e">
        <f t="shared" si="55"/>
        <v>#DIV/0!</v>
      </c>
      <c r="O207" t="e">
        <f t="shared" si="56"/>
        <v>#DIV/0!</v>
      </c>
      <c r="P207" t="e">
        <f t="shared" si="57"/>
        <v>#DIV/0!</v>
      </c>
      <c r="Q207" t="e">
        <f t="shared" si="58"/>
        <v>#DIV/0!</v>
      </c>
      <c r="R207" t="e">
        <f t="shared" si="59"/>
        <v>#DIV/0!</v>
      </c>
      <c r="T207">
        <f t="shared" si="60"/>
        <v>-1.5382318080815962</v>
      </c>
      <c r="U207" t="e">
        <f t="shared" si="61"/>
        <v>#NUM!</v>
      </c>
      <c r="V207" t="e">
        <f t="shared" si="62"/>
        <v>#NUM!</v>
      </c>
      <c r="W207" t="e">
        <f t="shared" si="63"/>
        <v>#NUM!</v>
      </c>
      <c r="Y207" t="e">
        <f t="shared" si="64"/>
        <v>#DIV/0!</v>
      </c>
      <c r="Z207" t="e">
        <f t="shared" si="65"/>
        <v>#DIV/0!</v>
      </c>
      <c r="AA207" t="e">
        <f t="shared" si="66"/>
        <v>#DIV/0!</v>
      </c>
      <c r="AB207" t="e">
        <f t="shared" si="67"/>
        <v>#DIV/0!</v>
      </c>
    </row>
    <row r="208" spans="1:28" x14ac:dyDescent="0.2">
      <c r="A208" s="5">
        <v>293410000</v>
      </c>
      <c r="B208" s="5">
        <v>410410000</v>
      </c>
      <c r="C208" s="5">
        <v>495380000</v>
      </c>
      <c r="D208" s="5">
        <v>478800000</v>
      </c>
      <c r="E208" s="5">
        <v>411490000</v>
      </c>
      <c r="F208" s="5">
        <v>147620000</v>
      </c>
      <c r="G208" s="5">
        <v>363330000</v>
      </c>
      <c r="H208" s="5">
        <v>363460000</v>
      </c>
      <c r="J208">
        <f t="shared" si="52"/>
        <v>-0.48793932901965825</v>
      </c>
      <c r="K208">
        <f t="shared" si="53"/>
        <v>-3.7914868985093513E-3</v>
      </c>
      <c r="L208">
        <f t="shared" si="54"/>
        <v>0.26767825296226533</v>
      </c>
      <c r="M208">
        <f t="shared" si="55"/>
        <v>0.21856578147827779</v>
      </c>
      <c r="O208">
        <f t="shared" si="56"/>
        <v>0.99102984649544745</v>
      </c>
      <c r="P208">
        <f t="shared" si="57"/>
        <v>1.4751776886165964</v>
      </c>
      <c r="Q208">
        <f t="shared" si="58"/>
        <v>1.7466474284773714</v>
      </c>
      <c r="R208">
        <f t="shared" si="59"/>
        <v>1.6975349569933837</v>
      </c>
      <c r="T208">
        <f t="shared" si="60"/>
        <v>-0.30836245158989423</v>
      </c>
      <c r="U208">
        <f t="shared" si="61"/>
        <v>0.17578539053125491</v>
      </c>
      <c r="V208">
        <f t="shared" si="62"/>
        <v>0.44725513039202958</v>
      </c>
      <c r="W208">
        <f t="shared" si="63"/>
        <v>0.39814265890804185</v>
      </c>
      <c r="Y208">
        <f t="shared" si="64"/>
        <v>-0.30887855763790173</v>
      </c>
      <c r="Z208">
        <f t="shared" si="65"/>
        <v>0.1752692844832473</v>
      </c>
      <c r="AA208">
        <f t="shared" si="66"/>
        <v>0.44673902434402207</v>
      </c>
      <c r="AB208">
        <f t="shared" si="67"/>
        <v>0.3976265528600344</v>
      </c>
    </row>
    <row r="209" spans="1:28" x14ac:dyDescent="0.2">
      <c r="A209" s="5">
        <v>2294800000</v>
      </c>
      <c r="B209" s="5">
        <v>1923800000</v>
      </c>
      <c r="C209" s="5">
        <v>2074200000</v>
      </c>
      <c r="D209" s="5">
        <v>2114400000</v>
      </c>
      <c r="E209" s="5">
        <v>2260900000</v>
      </c>
      <c r="F209" s="5">
        <v>3737200000</v>
      </c>
      <c r="G209" s="5">
        <v>1877800000</v>
      </c>
      <c r="H209" s="5">
        <v>2241400000</v>
      </c>
      <c r="J209">
        <f t="shared" si="52"/>
        <v>2.1471240254375443E-2</v>
      </c>
      <c r="K209">
        <f t="shared" si="53"/>
        <v>-0.23293835983480823</v>
      </c>
      <c r="L209">
        <f t="shared" si="54"/>
        <v>-0.12434217341403862</v>
      </c>
      <c r="M209">
        <f t="shared" si="55"/>
        <v>-9.6648852756023709E-2</v>
      </c>
      <c r="O209">
        <f t="shared" si="56"/>
        <v>-0.70358934995178513</v>
      </c>
      <c r="P209">
        <f t="shared" si="57"/>
        <v>-0.95799895004096891</v>
      </c>
      <c r="Q209">
        <f t="shared" si="58"/>
        <v>-0.84940276362019895</v>
      </c>
      <c r="R209">
        <f t="shared" si="59"/>
        <v>-0.82170944296218429</v>
      </c>
      <c r="T209">
        <f t="shared" si="60"/>
        <v>0.28932500993694127</v>
      </c>
      <c r="U209">
        <f t="shared" si="61"/>
        <v>3.4915409847757491E-2</v>
      </c>
      <c r="V209">
        <f t="shared" si="62"/>
        <v>0.14351159626852714</v>
      </c>
      <c r="W209">
        <f t="shared" si="63"/>
        <v>0.17120491692654224</v>
      </c>
      <c r="Y209">
        <f t="shared" si="64"/>
        <v>3.396828807810761E-2</v>
      </c>
      <c r="Z209">
        <f t="shared" si="65"/>
        <v>-0.22044131201107584</v>
      </c>
      <c r="AA209">
        <f t="shared" si="66"/>
        <v>-0.11184512559030622</v>
      </c>
      <c r="AB209">
        <f t="shared" si="67"/>
        <v>-8.4151804932291255E-2</v>
      </c>
    </row>
    <row r="210" spans="1:28" x14ac:dyDescent="0.2">
      <c r="A210" s="5">
        <v>4439800</v>
      </c>
      <c r="B210" s="5">
        <v>753050</v>
      </c>
      <c r="C210" s="5">
        <v>699230</v>
      </c>
      <c r="D210" s="5">
        <v>663900</v>
      </c>
      <c r="E210" s="5">
        <v>0</v>
      </c>
      <c r="F210" s="5">
        <v>0</v>
      </c>
      <c r="G210" s="5">
        <v>5045300</v>
      </c>
      <c r="H210" s="5">
        <v>806720</v>
      </c>
      <c r="J210" t="e">
        <f t="shared" si="52"/>
        <v>#DIV/0!</v>
      </c>
      <c r="K210" t="e">
        <f t="shared" si="53"/>
        <v>#DIV/0!</v>
      </c>
      <c r="L210" t="e">
        <f t="shared" si="54"/>
        <v>#DIV/0!</v>
      </c>
      <c r="M210" t="e">
        <f t="shared" si="55"/>
        <v>#DIV/0!</v>
      </c>
      <c r="O210" t="e">
        <f t="shared" si="56"/>
        <v>#DIV/0!</v>
      </c>
      <c r="P210" t="e">
        <f t="shared" si="57"/>
        <v>#DIV/0!</v>
      </c>
      <c r="Q210" t="e">
        <f t="shared" si="58"/>
        <v>#DIV/0!</v>
      </c>
      <c r="R210" t="e">
        <f t="shared" si="59"/>
        <v>#DIV/0!</v>
      </c>
      <c r="T210">
        <f t="shared" si="60"/>
        <v>-0.18444536752851126</v>
      </c>
      <c r="U210">
        <f t="shared" si="61"/>
        <v>-2.7441224930641446</v>
      </c>
      <c r="V210">
        <f t="shared" si="62"/>
        <v>-2.8511010672229311</v>
      </c>
      <c r="W210">
        <f t="shared" si="63"/>
        <v>-2.9259021994043724</v>
      </c>
      <c r="Y210">
        <f t="shared" si="64"/>
        <v>2.4603547604268514</v>
      </c>
      <c r="Z210">
        <f t="shared" si="65"/>
        <v>-9.9322365108781493E-2</v>
      </c>
      <c r="AA210">
        <f t="shared" si="66"/>
        <v>-0.20630093926756807</v>
      </c>
      <c r="AB210">
        <f t="shared" si="67"/>
        <v>-0.28110207144900973</v>
      </c>
    </row>
    <row r="211" spans="1:28" x14ac:dyDescent="0.2">
      <c r="A211" s="5">
        <v>1296200000</v>
      </c>
      <c r="B211" s="5">
        <v>1613500000</v>
      </c>
      <c r="C211" s="5">
        <v>1056100000</v>
      </c>
      <c r="D211" s="5">
        <v>1036200000</v>
      </c>
      <c r="E211" s="5">
        <v>1373500000</v>
      </c>
      <c r="F211" s="5">
        <v>857120000</v>
      </c>
      <c r="G211" s="5">
        <v>1546900000</v>
      </c>
      <c r="H211" s="5">
        <v>1566000000</v>
      </c>
      <c r="J211">
        <f t="shared" si="52"/>
        <v>-8.3568571244737794E-2</v>
      </c>
      <c r="K211">
        <f t="shared" si="53"/>
        <v>0.23233666741108605</v>
      </c>
      <c r="L211">
        <f t="shared" si="54"/>
        <v>-0.37911046333712078</v>
      </c>
      <c r="M211">
        <f t="shared" si="55"/>
        <v>-0.40655442171313805</v>
      </c>
      <c r="O211">
        <f t="shared" si="56"/>
        <v>0.59671923288620354</v>
      </c>
      <c r="P211">
        <f t="shared" si="57"/>
        <v>0.91262447154202742</v>
      </c>
      <c r="Q211">
        <f t="shared" si="58"/>
        <v>0.30117734079382064</v>
      </c>
      <c r="R211">
        <f t="shared" si="59"/>
        <v>0.27373338241780343</v>
      </c>
      <c r="T211">
        <f t="shared" si="60"/>
        <v>-0.25509159700565504</v>
      </c>
      <c r="U211">
        <f t="shared" si="61"/>
        <v>6.0813641650168795E-2</v>
      </c>
      <c r="V211">
        <f t="shared" si="62"/>
        <v>-0.550633489098038</v>
      </c>
      <c r="W211">
        <f t="shared" si="63"/>
        <v>-0.57807744747405532</v>
      </c>
      <c r="Y211">
        <f t="shared" si="64"/>
        <v>-0.27279587345992246</v>
      </c>
      <c r="Z211">
        <f t="shared" si="65"/>
        <v>4.3109365195901417E-2</v>
      </c>
      <c r="AA211">
        <f t="shared" si="66"/>
        <v>-0.56833776555230531</v>
      </c>
      <c r="AB211">
        <f t="shared" si="67"/>
        <v>-0.59578172392832263</v>
      </c>
    </row>
    <row r="212" spans="1:28" x14ac:dyDescent="0.2">
      <c r="A212" s="5">
        <v>10769000</v>
      </c>
      <c r="B212" s="5">
        <v>11306000</v>
      </c>
      <c r="C212" s="5">
        <v>7560100</v>
      </c>
      <c r="D212" s="5">
        <v>6879900</v>
      </c>
      <c r="E212" s="5">
        <v>8972600</v>
      </c>
      <c r="F212" s="5">
        <v>4393300</v>
      </c>
      <c r="G212" s="5">
        <v>12621000</v>
      </c>
      <c r="H212" s="5">
        <v>10652000</v>
      </c>
      <c r="J212">
        <f t="shared" si="52"/>
        <v>0.26328628655174685</v>
      </c>
      <c r="K212">
        <f t="shared" si="53"/>
        <v>0.33349059996617147</v>
      </c>
      <c r="L212">
        <f t="shared" si="54"/>
        <v>-0.24712077943928484</v>
      </c>
      <c r="M212">
        <f t="shared" si="55"/>
        <v>-0.38313850165684471</v>
      </c>
      <c r="O212">
        <f t="shared" si="56"/>
        <v>1.2935073652011349</v>
      </c>
      <c r="P212">
        <f t="shared" si="57"/>
        <v>1.3637116786155594</v>
      </c>
      <c r="Q212">
        <f t="shared" si="58"/>
        <v>0.78310029921010305</v>
      </c>
      <c r="R212">
        <f t="shared" si="59"/>
        <v>0.64708257699254312</v>
      </c>
      <c r="T212">
        <f t="shared" si="60"/>
        <v>-0.22894193524895354</v>
      </c>
      <c r="U212">
        <f t="shared" si="61"/>
        <v>-0.15873762183452883</v>
      </c>
      <c r="V212">
        <f t="shared" si="62"/>
        <v>-0.73934900123998526</v>
      </c>
      <c r="W212">
        <f t="shared" si="63"/>
        <v>-0.87536672345754496</v>
      </c>
      <c r="Y212">
        <f t="shared" si="64"/>
        <v>1.5759955030378102E-2</v>
      </c>
      <c r="Z212">
        <f t="shared" si="65"/>
        <v>8.5964268444802816E-2</v>
      </c>
      <c r="AA212">
        <f t="shared" si="66"/>
        <v>-0.49464711096065367</v>
      </c>
      <c r="AB212">
        <f t="shared" si="67"/>
        <v>-0.63066483317821331</v>
      </c>
    </row>
    <row r="213" spans="1:28" x14ac:dyDescent="0.2">
      <c r="A213" s="5">
        <v>1938500</v>
      </c>
      <c r="B213" s="5">
        <v>2735900</v>
      </c>
      <c r="C213" s="5">
        <v>3798900</v>
      </c>
      <c r="D213" s="5">
        <v>3088000</v>
      </c>
      <c r="E213" s="5">
        <v>2876400</v>
      </c>
      <c r="F213" s="5">
        <v>2624600</v>
      </c>
      <c r="G213" s="5">
        <v>3216500</v>
      </c>
      <c r="H213" s="5">
        <v>2604700</v>
      </c>
      <c r="J213">
        <f t="shared" si="52"/>
        <v>-0.56932357973174641</v>
      </c>
      <c r="K213">
        <f t="shared" si="53"/>
        <v>-7.2248815642590739E-2</v>
      </c>
      <c r="L213">
        <f t="shared" si="54"/>
        <v>0.40131742102971207</v>
      </c>
      <c r="M213">
        <f t="shared" si="55"/>
        <v>0.10240843778515357</v>
      </c>
      <c r="O213">
        <f t="shared" si="56"/>
        <v>-0.43715683169398256</v>
      </c>
      <c r="P213">
        <f t="shared" si="57"/>
        <v>5.991793239517295E-2</v>
      </c>
      <c r="Q213">
        <f t="shared" si="58"/>
        <v>0.53348416906747587</v>
      </c>
      <c r="R213">
        <f t="shared" si="59"/>
        <v>0.23457518582291759</v>
      </c>
      <c r="T213">
        <f t="shared" si="60"/>
        <v>-0.73055095359545819</v>
      </c>
      <c r="U213">
        <f t="shared" si="61"/>
        <v>-0.23347618950630264</v>
      </c>
      <c r="V213">
        <f t="shared" si="62"/>
        <v>0.2400900471660003</v>
      </c>
      <c r="W213">
        <f t="shared" si="63"/>
        <v>-5.8818936078558114E-2</v>
      </c>
      <c r="Y213">
        <f t="shared" si="64"/>
        <v>-0.42617648254483387</v>
      </c>
      <c r="Z213">
        <f t="shared" si="65"/>
        <v>7.089828154432154E-2</v>
      </c>
      <c r="AA213">
        <f t="shared" si="66"/>
        <v>0.54446451821662456</v>
      </c>
      <c r="AB213">
        <f t="shared" si="67"/>
        <v>0.24555553497206617</v>
      </c>
    </row>
    <row r="214" spans="1:28" x14ac:dyDescent="0.2">
      <c r="A214" s="5">
        <v>10459000</v>
      </c>
      <c r="B214" s="5">
        <v>7514300</v>
      </c>
      <c r="C214" s="5">
        <v>4288500</v>
      </c>
      <c r="D214" s="5">
        <v>10434000</v>
      </c>
      <c r="E214" s="5">
        <v>5534400</v>
      </c>
      <c r="F214" s="5">
        <v>3466400</v>
      </c>
      <c r="G214" s="5">
        <v>10814000</v>
      </c>
      <c r="H214" s="5">
        <v>10940000</v>
      </c>
      <c r="J214">
        <f t="shared" si="52"/>
        <v>0.9182460960992388</v>
      </c>
      <c r="K214">
        <f t="shared" si="53"/>
        <v>0.44121179628748747</v>
      </c>
      <c r="L214">
        <f t="shared" si="54"/>
        <v>-0.36795379813331153</v>
      </c>
      <c r="M214">
        <f t="shared" si="55"/>
        <v>0.91479351454217772</v>
      </c>
      <c r="O214">
        <f t="shared" si="56"/>
        <v>1.5932348732002981</v>
      </c>
      <c r="P214">
        <f t="shared" si="57"/>
        <v>1.1162005733885467</v>
      </c>
      <c r="Q214">
        <f t="shared" si="58"/>
        <v>0.3070349789677479</v>
      </c>
      <c r="R214">
        <f t="shared" si="59"/>
        <v>1.5897822916432371</v>
      </c>
      <c r="T214">
        <f t="shared" si="60"/>
        <v>-4.8155341497194908E-2</v>
      </c>
      <c r="U214">
        <f t="shared" si="61"/>
        <v>-0.52518964130894619</v>
      </c>
      <c r="V214">
        <f t="shared" si="62"/>
        <v>-1.334355235729745</v>
      </c>
      <c r="W214">
        <f t="shared" si="63"/>
        <v>-5.1607923054256002E-2</v>
      </c>
      <c r="Y214">
        <f t="shared" si="64"/>
        <v>-6.4867818095114479E-2</v>
      </c>
      <c r="Z214">
        <f t="shared" si="65"/>
        <v>-0.54190211790686582</v>
      </c>
      <c r="AA214">
        <f t="shared" si="66"/>
        <v>-1.3510677123276646</v>
      </c>
      <c r="AB214">
        <f t="shared" si="67"/>
        <v>-6.8320399652175567E-2</v>
      </c>
    </row>
    <row r="215" spans="1:28" x14ac:dyDescent="0.2">
      <c r="A215" s="5">
        <v>248210</v>
      </c>
      <c r="B215" s="5">
        <v>392770</v>
      </c>
      <c r="C215" s="5">
        <v>0</v>
      </c>
      <c r="D215" s="5">
        <v>0</v>
      </c>
      <c r="E215" s="5">
        <v>330080</v>
      </c>
      <c r="F215" s="5">
        <v>0</v>
      </c>
      <c r="G215" s="5">
        <v>215480</v>
      </c>
      <c r="H215" s="5">
        <v>1048600</v>
      </c>
      <c r="J215">
        <f t="shared" si="52"/>
        <v>-0.41125448572861611</v>
      </c>
      <c r="K215">
        <f t="shared" si="53"/>
        <v>0.25086901364120012</v>
      </c>
      <c r="L215" t="e">
        <f t="shared" si="54"/>
        <v>#NUM!</v>
      </c>
      <c r="M215" t="e">
        <f t="shared" si="55"/>
        <v>#NUM!</v>
      </c>
      <c r="O215" t="e">
        <f t="shared" si="56"/>
        <v>#DIV/0!</v>
      </c>
      <c r="P215" t="e">
        <f t="shared" si="57"/>
        <v>#DIV/0!</v>
      </c>
      <c r="Q215" t="e">
        <f t="shared" si="58"/>
        <v>#DIV/0!</v>
      </c>
      <c r="R215" t="e">
        <f t="shared" si="59"/>
        <v>#DIV/0!</v>
      </c>
      <c r="T215">
        <f t="shared" si="60"/>
        <v>0.20400727031877317</v>
      </c>
      <c r="U215">
        <f t="shared" si="61"/>
        <v>0.86613076968858915</v>
      </c>
      <c r="V215" t="e">
        <f t="shared" si="62"/>
        <v>#NUM!</v>
      </c>
      <c r="W215" t="e">
        <f t="shared" si="63"/>
        <v>#NUM!</v>
      </c>
      <c r="Y215">
        <f t="shared" si="64"/>
        <v>-2.0788313052458491</v>
      </c>
      <c r="Z215">
        <f t="shared" si="65"/>
        <v>-1.416707805876033</v>
      </c>
      <c r="AA215" t="e">
        <f t="shared" si="66"/>
        <v>#NUM!</v>
      </c>
      <c r="AB215" t="e">
        <f t="shared" si="67"/>
        <v>#NUM!</v>
      </c>
    </row>
    <row r="216" spans="1:28" x14ac:dyDescent="0.2">
      <c r="A216" s="5">
        <v>0</v>
      </c>
      <c r="B216" s="5">
        <v>0</v>
      </c>
      <c r="C216" s="5">
        <v>0</v>
      </c>
      <c r="D216" s="5">
        <v>0</v>
      </c>
      <c r="E216" s="5">
        <v>0</v>
      </c>
      <c r="F216" s="5">
        <v>1044200</v>
      </c>
      <c r="G216" s="5">
        <v>0</v>
      </c>
      <c r="H216" s="5">
        <v>0</v>
      </c>
      <c r="J216" t="e">
        <f t="shared" si="52"/>
        <v>#DIV/0!</v>
      </c>
      <c r="K216" t="e">
        <f t="shared" si="53"/>
        <v>#DIV/0!</v>
      </c>
      <c r="L216" t="e">
        <f t="shared" si="54"/>
        <v>#DIV/0!</v>
      </c>
      <c r="M216" t="e">
        <f t="shared" si="55"/>
        <v>#DIV/0!</v>
      </c>
      <c r="O216" t="e">
        <f t="shared" si="56"/>
        <v>#NUM!</v>
      </c>
      <c r="P216" t="e">
        <f t="shared" si="57"/>
        <v>#NUM!</v>
      </c>
      <c r="Q216" t="e">
        <f t="shared" si="58"/>
        <v>#NUM!</v>
      </c>
      <c r="R216" t="e">
        <f t="shared" si="59"/>
        <v>#NUM!</v>
      </c>
      <c r="T216" t="e">
        <f t="shared" si="60"/>
        <v>#DIV/0!</v>
      </c>
      <c r="U216" t="e">
        <f t="shared" si="61"/>
        <v>#DIV/0!</v>
      </c>
      <c r="V216" t="e">
        <f t="shared" si="62"/>
        <v>#DIV/0!</v>
      </c>
      <c r="W216" t="e">
        <f t="shared" si="63"/>
        <v>#DIV/0!</v>
      </c>
      <c r="Y216" t="e">
        <f t="shared" si="64"/>
        <v>#DIV/0!</v>
      </c>
      <c r="Z216" t="e">
        <f t="shared" si="65"/>
        <v>#DIV/0!</v>
      </c>
      <c r="AA216" t="e">
        <f t="shared" si="66"/>
        <v>#DIV/0!</v>
      </c>
      <c r="AB216" t="e">
        <f t="shared" si="67"/>
        <v>#DIV/0!</v>
      </c>
    </row>
    <row r="217" spans="1:28" x14ac:dyDescent="0.2">
      <c r="A217" s="5">
        <v>33111000</v>
      </c>
      <c r="B217" s="5">
        <v>37231000</v>
      </c>
      <c r="C217" s="5">
        <v>34781000</v>
      </c>
      <c r="D217" s="5">
        <v>25009000</v>
      </c>
      <c r="E217" s="5">
        <v>30806000</v>
      </c>
      <c r="F217" s="5">
        <v>37574000</v>
      </c>
      <c r="G217" s="5">
        <v>35226000</v>
      </c>
      <c r="H217" s="5">
        <v>42324000</v>
      </c>
      <c r="J217">
        <f t="shared" si="52"/>
        <v>0.10409921482808461</v>
      </c>
      <c r="K217">
        <f t="shared" si="53"/>
        <v>0.27329299850530708</v>
      </c>
      <c r="L217">
        <f t="shared" si="54"/>
        <v>0.17508804460390037</v>
      </c>
      <c r="M217">
        <f t="shared" si="55"/>
        <v>-0.30076399639987844</v>
      </c>
      <c r="O217">
        <f t="shared" si="56"/>
        <v>-0.18242412568727895</v>
      </c>
      <c r="P217">
        <f t="shared" si="57"/>
        <v>-1.3230342010056599E-2</v>
      </c>
      <c r="Q217">
        <f t="shared" si="58"/>
        <v>-0.11143529591146317</v>
      </c>
      <c r="R217">
        <f t="shared" si="59"/>
        <v>-0.58728733691524193</v>
      </c>
      <c r="T217">
        <f t="shared" si="60"/>
        <v>-8.9330079653829483E-2</v>
      </c>
      <c r="U217">
        <f t="shared" si="61"/>
        <v>7.986370402339299E-2</v>
      </c>
      <c r="V217">
        <f t="shared" si="62"/>
        <v>-1.8341249878013447E-2</v>
      </c>
      <c r="W217">
        <f t="shared" si="63"/>
        <v>-0.49419329088179237</v>
      </c>
      <c r="Y217">
        <f t="shared" si="64"/>
        <v>-0.35416539873212111</v>
      </c>
      <c r="Z217">
        <f t="shared" si="65"/>
        <v>-0.1849716150548987</v>
      </c>
      <c r="AA217">
        <f t="shared" si="66"/>
        <v>-0.28317656895630516</v>
      </c>
      <c r="AB217">
        <f t="shared" si="67"/>
        <v>-0.75902860996008403</v>
      </c>
    </row>
    <row r="218" spans="1:28" x14ac:dyDescent="0.2">
      <c r="A218" s="5">
        <v>60274000</v>
      </c>
      <c r="B218" s="5">
        <v>39273000</v>
      </c>
      <c r="C218" s="5">
        <v>63680000</v>
      </c>
      <c r="D218" s="5">
        <v>79489000</v>
      </c>
      <c r="E218" s="5">
        <v>55961000</v>
      </c>
      <c r="F218" s="5">
        <v>56383000</v>
      </c>
      <c r="G218" s="5">
        <v>50578000</v>
      </c>
      <c r="H218" s="5">
        <v>40304000</v>
      </c>
      <c r="J218">
        <f t="shared" si="52"/>
        <v>0.10711406731632754</v>
      </c>
      <c r="K218">
        <f t="shared" si="53"/>
        <v>-0.51088393577905544</v>
      </c>
      <c r="L218">
        <f t="shared" si="54"/>
        <v>0.18641859278292283</v>
      </c>
      <c r="M218">
        <f t="shared" si="55"/>
        <v>0.5063334853052589</v>
      </c>
      <c r="O218">
        <f t="shared" si="56"/>
        <v>9.6275568228922026E-2</v>
      </c>
      <c r="P218">
        <f t="shared" si="57"/>
        <v>-0.52172243486646075</v>
      </c>
      <c r="Q218">
        <f t="shared" si="58"/>
        <v>0.17558009369551741</v>
      </c>
      <c r="R218">
        <f t="shared" si="59"/>
        <v>0.49549498621785343</v>
      </c>
      <c r="T218">
        <f t="shared" si="60"/>
        <v>0.25302582060893875</v>
      </c>
      <c r="U218">
        <f t="shared" si="61"/>
        <v>-0.36497218248644431</v>
      </c>
      <c r="V218">
        <f t="shared" si="62"/>
        <v>0.3323303460755338</v>
      </c>
      <c r="W218">
        <f t="shared" si="63"/>
        <v>0.65224523859786998</v>
      </c>
      <c r="Y218">
        <f t="shared" si="64"/>
        <v>0.58061278323017473</v>
      </c>
      <c r="Z218">
        <f t="shared" si="65"/>
        <v>-3.7385219865208201E-2</v>
      </c>
      <c r="AA218">
        <f t="shared" si="66"/>
        <v>0.65991730869677001</v>
      </c>
      <c r="AB218">
        <f t="shared" si="67"/>
        <v>0.97983220121910608</v>
      </c>
    </row>
    <row r="219" spans="1:28" x14ac:dyDescent="0.2">
      <c r="A219" s="5">
        <v>5817800</v>
      </c>
      <c r="B219" s="5">
        <v>8954500</v>
      </c>
      <c r="C219" s="5">
        <v>3268700</v>
      </c>
      <c r="D219" s="5">
        <v>6778300</v>
      </c>
      <c r="E219" s="5">
        <v>9481200</v>
      </c>
      <c r="F219" s="5">
        <v>12275000</v>
      </c>
      <c r="G219" s="5">
        <v>6462200</v>
      </c>
      <c r="H219" s="5">
        <v>11617000</v>
      </c>
      <c r="J219">
        <f t="shared" si="52"/>
        <v>-0.7045959657978107</v>
      </c>
      <c r="K219">
        <f t="shared" si="53"/>
        <v>-8.2456789716323295E-2</v>
      </c>
      <c r="L219">
        <f t="shared" si="54"/>
        <v>-1.5363526939939147</v>
      </c>
      <c r="M219">
        <f t="shared" si="55"/>
        <v>-0.48414617688291156</v>
      </c>
      <c r="O219">
        <f t="shared" si="56"/>
        <v>-1.0771774180334068</v>
      </c>
      <c r="P219">
        <f t="shared" si="57"/>
        <v>-0.45503824195191955</v>
      </c>
      <c r="Q219">
        <f t="shared" si="58"/>
        <v>-1.9089341462295109</v>
      </c>
      <c r="R219">
        <f t="shared" si="59"/>
        <v>-0.85672762911850775</v>
      </c>
      <c r="T219">
        <f t="shared" si="60"/>
        <v>-0.15155170017547839</v>
      </c>
      <c r="U219">
        <f t="shared" si="61"/>
        <v>0.47058747590600886</v>
      </c>
      <c r="V219">
        <f t="shared" si="62"/>
        <v>-0.98330842837158228</v>
      </c>
      <c r="W219">
        <f t="shared" si="63"/>
        <v>6.8898088739420688E-2</v>
      </c>
      <c r="Y219">
        <f t="shared" si="64"/>
        <v>-0.99769194554726182</v>
      </c>
      <c r="Z219">
        <f t="shared" si="65"/>
        <v>-0.37555276946577443</v>
      </c>
      <c r="AA219">
        <f t="shared" si="66"/>
        <v>-1.8294486737433655</v>
      </c>
      <c r="AB219">
        <f t="shared" si="67"/>
        <v>-0.77724215663236285</v>
      </c>
    </row>
    <row r="220" spans="1:28" x14ac:dyDescent="0.2">
      <c r="A220" s="5">
        <v>3932800</v>
      </c>
      <c r="B220" s="5">
        <v>1459000</v>
      </c>
      <c r="C220" s="5">
        <v>1584600</v>
      </c>
      <c r="D220" s="5">
        <v>2461400</v>
      </c>
      <c r="E220" s="5">
        <v>2091600</v>
      </c>
      <c r="F220" s="5">
        <v>1546800</v>
      </c>
      <c r="G220" s="5">
        <v>2857300</v>
      </c>
      <c r="H220" s="5">
        <v>1652300</v>
      </c>
      <c r="J220">
        <f t="shared" si="52"/>
        <v>0.91094984552582037</v>
      </c>
      <c r="K220">
        <f t="shared" si="53"/>
        <v>-0.51962709204158786</v>
      </c>
      <c r="L220">
        <f t="shared" si="54"/>
        <v>-0.40048826795859216</v>
      </c>
      <c r="M220">
        <f t="shared" si="55"/>
        <v>0.23487215268299191</v>
      </c>
      <c r="O220">
        <f t="shared" si="56"/>
        <v>1.3462701512898547</v>
      </c>
      <c r="P220">
        <f t="shared" si="57"/>
        <v>-8.4306786277553891E-2</v>
      </c>
      <c r="Q220">
        <f t="shared" si="58"/>
        <v>3.4832037805442105E-2</v>
      </c>
      <c r="R220">
        <f t="shared" si="59"/>
        <v>0.67019245844702602</v>
      </c>
      <c r="T220">
        <f t="shared" si="60"/>
        <v>0.46090430194820148</v>
      </c>
      <c r="U220">
        <f t="shared" si="61"/>
        <v>-0.96967263561920702</v>
      </c>
      <c r="V220">
        <f t="shared" si="62"/>
        <v>-0.85053381153621122</v>
      </c>
      <c r="W220">
        <f t="shared" si="63"/>
        <v>-0.21517339089462723</v>
      </c>
      <c r="Y220">
        <f t="shared" si="64"/>
        <v>1.2510811672266107</v>
      </c>
      <c r="Z220">
        <f t="shared" si="65"/>
        <v>-0.17949577034079772</v>
      </c>
      <c r="AA220">
        <f t="shared" si="66"/>
        <v>-6.0356946257801983E-2</v>
      </c>
      <c r="AB220">
        <f t="shared" si="67"/>
        <v>0.57500347438378208</v>
      </c>
    </row>
    <row r="221" spans="1:28" x14ac:dyDescent="0.2">
      <c r="A221" s="5">
        <v>29007000</v>
      </c>
      <c r="B221" s="5">
        <v>25768000</v>
      </c>
      <c r="C221" s="5">
        <v>29780000</v>
      </c>
      <c r="D221" s="5">
        <v>37466000</v>
      </c>
      <c r="E221" s="5">
        <v>33952000</v>
      </c>
      <c r="F221" s="5">
        <v>21034000</v>
      </c>
      <c r="G221" s="5">
        <v>28252000</v>
      </c>
      <c r="H221" s="5">
        <v>33459000</v>
      </c>
      <c r="J221">
        <f t="shared" si="52"/>
        <v>-0.22709546641290723</v>
      </c>
      <c r="K221">
        <f t="shared" si="53"/>
        <v>-0.39791599553195001</v>
      </c>
      <c r="L221">
        <f t="shared" si="54"/>
        <v>-0.18915280744530258</v>
      </c>
      <c r="M221">
        <f t="shared" si="55"/>
        <v>0.14208539740107476</v>
      </c>
      <c r="O221">
        <f t="shared" si="56"/>
        <v>0.4636778639307878</v>
      </c>
      <c r="P221">
        <f t="shared" si="57"/>
        <v>0.29285733481174514</v>
      </c>
      <c r="Q221">
        <f t="shared" si="58"/>
        <v>0.50162052289839243</v>
      </c>
      <c r="R221">
        <f t="shared" si="59"/>
        <v>0.83285872774476988</v>
      </c>
      <c r="T221">
        <f t="shared" si="60"/>
        <v>3.804809333789614E-2</v>
      </c>
      <c r="U221">
        <f t="shared" si="61"/>
        <v>-0.1327724357811465</v>
      </c>
      <c r="V221">
        <f t="shared" si="62"/>
        <v>7.5990752305500869E-2</v>
      </c>
      <c r="W221">
        <f t="shared" si="63"/>
        <v>0.40722895715187846</v>
      </c>
      <c r="Y221">
        <f t="shared" si="64"/>
        <v>-0.20599323277293635</v>
      </c>
      <c r="Z221">
        <f t="shared" si="65"/>
        <v>-0.37681376189197913</v>
      </c>
      <c r="AA221">
        <f t="shared" si="66"/>
        <v>-0.16805057380533156</v>
      </c>
      <c r="AB221">
        <f t="shared" si="67"/>
        <v>0.16318763104104572</v>
      </c>
    </row>
    <row r="222" spans="1:28" x14ac:dyDescent="0.2">
      <c r="A222" s="5">
        <v>275930000</v>
      </c>
      <c r="B222" s="5">
        <v>312800000</v>
      </c>
      <c r="C222" s="5">
        <v>264770000</v>
      </c>
      <c r="D222" s="5">
        <v>298640000</v>
      </c>
      <c r="E222" s="5">
        <v>264720000</v>
      </c>
      <c r="F222" s="5">
        <v>225370000</v>
      </c>
      <c r="G222" s="5">
        <v>298700000</v>
      </c>
      <c r="H222" s="5">
        <v>313510000</v>
      </c>
      <c r="J222">
        <f t="shared" si="52"/>
        <v>5.9835122915862113E-2</v>
      </c>
      <c r="K222">
        <f t="shared" si="53"/>
        <v>0.24077331588217599</v>
      </c>
      <c r="L222">
        <f t="shared" si="54"/>
        <v>2.7246879925543283E-4</v>
      </c>
      <c r="M222">
        <f t="shared" si="55"/>
        <v>0.17394021699053108</v>
      </c>
      <c r="O222">
        <f t="shared" si="56"/>
        <v>0.29200683492193125</v>
      </c>
      <c r="P222">
        <f t="shared" si="57"/>
        <v>0.47294502788824516</v>
      </c>
      <c r="Q222">
        <f t="shared" si="58"/>
        <v>0.2324441808053245</v>
      </c>
      <c r="R222">
        <f t="shared" si="59"/>
        <v>0.40611192899660042</v>
      </c>
      <c r="T222">
        <f t="shared" si="60"/>
        <v>-0.11439491796975203</v>
      </c>
      <c r="U222">
        <f t="shared" si="61"/>
        <v>6.6543274996561652E-2</v>
      </c>
      <c r="V222">
        <f t="shared" si="62"/>
        <v>-0.17395757208635879</v>
      </c>
      <c r="W222">
        <f t="shared" si="63"/>
        <v>-2.898238950829949E-4</v>
      </c>
      <c r="Y222">
        <f t="shared" si="64"/>
        <v>-0.18420914159499413</v>
      </c>
      <c r="Z222">
        <f t="shared" si="65"/>
        <v>-3.2709486286801467E-3</v>
      </c>
      <c r="AA222">
        <f t="shared" si="66"/>
        <v>-0.24377179571160065</v>
      </c>
      <c r="AB222">
        <f t="shared" si="67"/>
        <v>-7.0104047520324952E-2</v>
      </c>
    </row>
    <row r="223" spans="1:28" x14ac:dyDescent="0.2">
      <c r="A223" s="5">
        <v>24480000</v>
      </c>
      <c r="B223" s="5">
        <v>20572000</v>
      </c>
      <c r="C223" s="5">
        <v>26315000</v>
      </c>
      <c r="D223" s="5">
        <v>24586000</v>
      </c>
      <c r="E223" s="5">
        <v>33949000</v>
      </c>
      <c r="F223" s="5">
        <v>20263000</v>
      </c>
      <c r="G223" s="5">
        <v>19593000</v>
      </c>
      <c r="H223" s="5">
        <v>21177000</v>
      </c>
      <c r="J223">
        <f t="shared" si="52"/>
        <v>-0.47176552111429787</v>
      </c>
      <c r="K223">
        <f t="shared" si="53"/>
        <v>-0.72268702034185495</v>
      </c>
      <c r="L223">
        <f t="shared" si="54"/>
        <v>-0.36748368431417583</v>
      </c>
      <c r="M223">
        <f t="shared" si="55"/>
        <v>-0.46553204325821901</v>
      </c>
      <c r="O223">
        <f t="shared" si="56"/>
        <v>0.2727557726025876</v>
      </c>
      <c r="P223">
        <f t="shared" si="57"/>
        <v>2.1834273375030834E-2</v>
      </c>
      <c r="Q223">
        <f t="shared" si="58"/>
        <v>0.37703760940270981</v>
      </c>
      <c r="R223">
        <f t="shared" si="59"/>
        <v>0.2789892504586664</v>
      </c>
      <c r="T223">
        <f t="shared" si="60"/>
        <v>0.32126524394949502</v>
      </c>
      <c r="U223">
        <f t="shared" si="61"/>
        <v>7.0343744721938301E-2</v>
      </c>
      <c r="V223">
        <f t="shared" si="62"/>
        <v>0.42554708074961728</v>
      </c>
      <c r="W223">
        <f t="shared" si="63"/>
        <v>0.32749872180557393</v>
      </c>
      <c r="Y223">
        <f t="shared" si="64"/>
        <v>0.2091053309134043</v>
      </c>
      <c r="Z223">
        <f t="shared" si="65"/>
        <v>-4.1816168314152649E-2</v>
      </c>
      <c r="AA223">
        <f t="shared" si="66"/>
        <v>0.31338716771352626</v>
      </c>
      <c r="AB223">
        <f t="shared" si="67"/>
        <v>0.21533880876948322</v>
      </c>
    </row>
    <row r="224" spans="1:28" x14ac:dyDescent="0.2">
      <c r="A224" s="5">
        <v>927840000</v>
      </c>
      <c r="B224" s="5">
        <v>974890000</v>
      </c>
      <c r="C224" s="5">
        <v>1611000000</v>
      </c>
      <c r="D224" s="5">
        <v>1670900000</v>
      </c>
      <c r="E224" s="5">
        <v>1701000000</v>
      </c>
      <c r="F224" s="5">
        <v>1177300000</v>
      </c>
      <c r="G224" s="5">
        <v>775580000</v>
      </c>
      <c r="H224" s="5">
        <v>982720000</v>
      </c>
      <c r="J224">
        <f t="shared" si="52"/>
        <v>-0.87443519250571766</v>
      </c>
      <c r="K224">
        <f t="shared" si="53"/>
        <v>-0.80307179180310817</v>
      </c>
      <c r="L224">
        <f t="shared" si="54"/>
        <v>-7.8426646956816226E-2</v>
      </c>
      <c r="M224">
        <f t="shared" si="55"/>
        <v>-2.5757747411366713E-2</v>
      </c>
      <c r="O224">
        <f t="shared" si="56"/>
        <v>-0.34353404678593713</v>
      </c>
      <c r="P224">
        <f t="shared" si="57"/>
        <v>-0.27217064608332747</v>
      </c>
      <c r="Q224">
        <f t="shared" si="58"/>
        <v>0.45247449876296453</v>
      </c>
      <c r="R224">
        <f t="shared" si="59"/>
        <v>0.50514339830841415</v>
      </c>
      <c r="T224">
        <f t="shared" si="60"/>
        <v>0.25860044245608738</v>
      </c>
      <c r="U224">
        <f t="shared" si="61"/>
        <v>0.3299638431586967</v>
      </c>
      <c r="V224">
        <f t="shared" si="62"/>
        <v>1.0546089880049889</v>
      </c>
      <c r="W224">
        <f t="shared" si="63"/>
        <v>1.1072778875504385</v>
      </c>
      <c r="Y224">
        <f t="shared" si="64"/>
        <v>-8.290437404348254E-2</v>
      </c>
      <c r="Z224">
        <f t="shared" si="65"/>
        <v>-1.1540973340872989E-2</v>
      </c>
      <c r="AA224">
        <f t="shared" si="66"/>
        <v>0.71310417150541894</v>
      </c>
      <c r="AB224">
        <f t="shared" si="67"/>
        <v>0.76577307105086845</v>
      </c>
    </row>
    <row r="225" spans="1:28" x14ac:dyDescent="0.2">
      <c r="A225" s="5">
        <v>79115000</v>
      </c>
      <c r="B225" s="5">
        <v>70561000</v>
      </c>
      <c r="C225" s="5">
        <v>61133000</v>
      </c>
      <c r="D225" s="5">
        <v>79235000</v>
      </c>
      <c r="E225" s="5">
        <v>71266000</v>
      </c>
      <c r="F225" s="5">
        <v>53982000</v>
      </c>
      <c r="G225" s="5">
        <v>62713000</v>
      </c>
      <c r="H225" s="5">
        <v>58930000</v>
      </c>
      <c r="J225">
        <f t="shared" si="52"/>
        <v>0.1507373004740655</v>
      </c>
      <c r="K225">
        <f t="shared" si="53"/>
        <v>-1.434294430858016E-2</v>
      </c>
      <c r="L225">
        <f t="shared" si="54"/>
        <v>-0.22126258472486429</v>
      </c>
      <c r="M225">
        <f t="shared" si="55"/>
        <v>0.15292389268179921</v>
      </c>
      <c r="O225">
        <f t="shared" si="56"/>
        <v>0.55147282312988022</v>
      </c>
      <c r="P225">
        <f t="shared" si="57"/>
        <v>0.38639257834723473</v>
      </c>
      <c r="Q225">
        <f t="shared" si="58"/>
        <v>0.17947293793095032</v>
      </c>
      <c r="R225">
        <f t="shared" si="59"/>
        <v>0.55365941533761409</v>
      </c>
      <c r="T225">
        <f t="shared" si="60"/>
        <v>0.33518671649577458</v>
      </c>
      <c r="U225">
        <f t="shared" si="61"/>
        <v>0.17010647171312898</v>
      </c>
      <c r="V225">
        <f t="shared" si="62"/>
        <v>-3.6813168703155125E-2</v>
      </c>
      <c r="W225">
        <f t="shared" si="63"/>
        <v>0.3373733087035084</v>
      </c>
      <c r="Y225">
        <f t="shared" si="64"/>
        <v>0.4249489857019636</v>
      </c>
      <c r="Z225">
        <f t="shared" si="65"/>
        <v>0.259868740919318</v>
      </c>
      <c r="AA225">
        <f t="shared" si="66"/>
        <v>5.2949100503033877E-2</v>
      </c>
      <c r="AB225">
        <f t="shared" si="67"/>
        <v>0.42713557790969731</v>
      </c>
    </row>
    <row r="226" spans="1:28" x14ac:dyDescent="0.2">
      <c r="A226" s="5">
        <v>903300000</v>
      </c>
      <c r="B226" s="5">
        <v>928210000</v>
      </c>
      <c r="C226" s="5">
        <v>570510000</v>
      </c>
      <c r="D226" s="5">
        <v>711680000</v>
      </c>
      <c r="E226" s="5">
        <v>755040000</v>
      </c>
      <c r="F226" s="5">
        <v>815980000</v>
      </c>
      <c r="G226" s="5">
        <v>868690000</v>
      </c>
      <c r="H226" s="5">
        <v>676700000</v>
      </c>
      <c r="J226">
        <f t="shared" si="52"/>
        <v>0.25865213219635314</v>
      </c>
      <c r="K226">
        <f t="shared" si="53"/>
        <v>0.29789816376998401</v>
      </c>
      <c r="L226">
        <f t="shared" si="54"/>
        <v>-0.40430090203843366</v>
      </c>
      <c r="M226">
        <f t="shared" si="55"/>
        <v>-8.5324383413335481E-2</v>
      </c>
      <c r="O226">
        <f t="shared" si="56"/>
        <v>0.14667141719288898</v>
      </c>
      <c r="P226">
        <f t="shared" si="57"/>
        <v>0.18591744876651975</v>
      </c>
      <c r="Q226">
        <f t="shared" si="58"/>
        <v>-0.51628161704189779</v>
      </c>
      <c r="R226">
        <f t="shared" si="59"/>
        <v>-0.19730509841679944</v>
      </c>
      <c r="T226">
        <f t="shared" si="60"/>
        <v>5.6363778870912165E-2</v>
      </c>
      <c r="U226">
        <f t="shared" si="61"/>
        <v>9.5609810444542781E-2</v>
      </c>
      <c r="V226">
        <f t="shared" si="62"/>
        <v>-0.60658925536387487</v>
      </c>
      <c r="W226">
        <f t="shared" si="63"/>
        <v>-0.28761273673877658</v>
      </c>
      <c r="Y226">
        <f t="shared" si="64"/>
        <v>0.41668882023626658</v>
      </c>
      <c r="Z226">
        <f t="shared" si="65"/>
        <v>0.45593485180989718</v>
      </c>
      <c r="AA226">
        <f t="shared" si="66"/>
        <v>-0.24626421399852033</v>
      </c>
      <c r="AB226">
        <f t="shared" si="67"/>
        <v>7.271230462657792E-2</v>
      </c>
    </row>
    <row r="227" spans="1:28" x14ac:dyDescent="0.2">
      <c r="A227" s="5">
        <v>67206000</v>
      </c>
      <c r="B227" s="5">
        <v>83401000</v>
      </c>
      <c r="C227" s="5">
        <v>101660000</v>
      </c>
      <c r="D227" s="5">
        <v>12932000</v>
      </c>
      <c r="E227" s="5">
        <v>92305000</v>
      </c>
      <c r="F227" s="5">
        <v>0</v>
      </c>
      <c r="G227" s="5">
        <v>121950000</v>
      </c>
      <c r="H227" s="5">
        <v>71956000</v>
      </c>
      <c r="J227">
        <f t="shared" si="52"/>
        <v>-0.45781875893734703</v>
      </c>
      <c r="K227">
        <f t="shared" si="53"/>
        <v>-0.1463441161804879</v>
      </c>
      <c r="L227">
        <f t="shared" si="54"/>
        <v>0.13927143253794866</v>
      </c>
      <c r="M227">
        <f t="shared" si="55"/>
        <v>-2.835463385671773</v>
      </c>
      <c r="O227" t="e">
        <f t="shared" si="56"/>
        <v>#DIV/0!</v>
      </c>
      <c r="P227" t="e">
        <f t="shared" si="57"/>
        <v>#DIV/0!</v>
      </c>
      <c r="Q227" t="e">
        <f t="shared" si="58"/>
        <v>#DIV/0!</v>
      </c>
      <c r="R227" t="e">
        <f t="shared" si="59"/>
        <v>#DIV/0!</v>
      </c>
      <c r="T227">
        <f t="shared" si="60"/>
        <v>-0.85962781371039743</v>
      </c>
      <c r="U227">
        <f t="shared" si="61"/>
        <v>-0.54815317095353822</v>
      </c>
      <c r="V227">
        <f t="shared" si="62"/>
        <v>-0.26253762223510174</v>
      </c>
      <c r="W227">
        <f t="shared" si="63"/>
        <v>-3.2372724404448232</v>
      </c>
      <c r="Y227">
        <f t="shared" si="64"/>
        <v>-9.8524950772523864E-2</v>
      </c>
      <c r="Z227">
        <f t="shared" si="65"/>
        <v>0.21294969198433542</v>
      </c>
      <c r="AA227">
        <f t="shared" si="66"/>
        <v>0.49856524070277169</v>
      </c>
      <c r="AB227">
        <f t="shared" si="67"/>
        <v>-2.4761695775069494</v>
      </c>
    </row>
    <row r="228" spans="1:28" x14ac:dyDescent="0.2">
      <c r="A228" s="5">
        <v>24598000</v>
      </c>
      <c r="B228" s="5">
        <v>14539000</v>
      </c>
      <c r="C228" s="5">
        <v>23430000</v>
      </c>
      <c r="D228" s="5">
        <v>11481000</v>
      </c>
      <c r="E228" s="5">
        <v>25850000</v>
      </c>
      <c r="F228" s="5">
        <v>0</v>
      </c>
      <c r="G228" s="5">
        <v>27081000</v>
      </c>
      <c r="H228" s="5">
        <v>18221000</v>
      </c>
      <c r="J228">
        <f t="shared" si="52"/>
        <v>-7.1623262023679052E-2</v>
      </c>
      <c r="K228">
        <f t="shared" si="53"/>
        <v>-0.83023623718740747</v>
      </c>
      <c r="L228">
        <f t="shared" si="54"/>
        <v>-0.14180732633916152</v>
      </c>
      <c r="M228">
        <f t="shared" si="55"/>
        <v>-1.1709159737000074</v>
      </c>
      <c r="O228" t="e">
        <f t="shared" si="56"/>
        <v>#DIV/0!</v>
      </c>
      <c r="P228" t="e">
        <f t="shared" si="57"/>
        <v>#DIV/0!</v>
      </c>
      <c r="Q228" t="e">
        <f t="shared" si="58"/>
        <v>#DIV/0!</v>
      </c>
      <c r="R228" t="e">
        <f t="shared" si="59"/>
        <v>#DIV/0!</v>
      </c>
      <c r="T228">
        <f t="shared" si="60"/>
        <v>-0.13873999470966891</v>
      </c>
      <c r="U228">
        <f t="shared" si="61"/>
        <v>-0.89735296987339752</v>
      </c>
      <c r="V228">
        <f t="shared" si="62"/>
        <v>-0.2089240590251514</v>
      </c>
      <c r="W228">
        <f t="shared" si="63"/>
        <v>-1.2380327063859973</v>
      </c>
      <c r="Y228">
        <f t="shared" si="64"/>
        <v>0.43293887960426386</v>
      </c>
      <c r="Z228">
        <f t="shared" si="65"/>
        <v>-0.32567409555946458</v>
      </c>
      <c r="AA228">
        <f t="shared" si="66"/>
        <v>0.36275481528878151</v>
      </c>
      <c r="AB228">
        <f t="shared" si="67"/>
        <v>-0.66635383207206456</v>
      </c>
    </row>
    <row r="229" spans="1:28" x14ac:dyDescent="0.2">
      <c r="A229" s="5">
        <v>855970000</v>
      </c>
      <c r="B229" s="5">
        <v>697550000</v>
      </c>
      <c r="C229" s="5">
        <v>632990000</v>
      </c>
      <c r="D229" s="5">
        <v>731710000</v>
      </c>
      <c r="E229" s="5">
        <v>627230000</v>
      </c>
      <c r="F229" s="5">
        <v>892420000</v>
      </c>
      <c r="G229" s="5">
        <v>811540000</v>
      </c>
      <c r="H229" s="5">
        <v>791020000</v>
      </c>
      <c r="J229">
        <f t="shared" si="52"/>
        <v>0.4485656697362484</v>
      </c>
      <c r="K229">
        <f t="shared" si="53"/>
        <v>0.15330206797252083</v>
      </c>
      <c r="L229">
        <f t="shared" si="54"/>
        <v>1.3188143820682459E-2</v>
      </c>
      <c r="M229">
        <f t="shared" si="55"/>
        <v>0.22227741148786143</v>
      </c>
      <c r="O229">
        <f t="shared" si="56"/>
        <v>-6.0162612144814796E-2</v>
      </c>
      <c r="P229">
        <f t="shared" si="57"/>
        <v>-0.35542621390854234</v>
      </c>
      <c r="Q229">
        <f t="shared" si="58"/>
        <v>-0.49554013806038072</v>
      </c>
      <c r="R229">
        <f t="shared" si="59"/>
        <v>-0.28645087039320166</v>
      </c>
      <c r="T229">
        <f t="shared" si="60"/>
        <v>7.6898028467899601E-2</v>
      </c>
      <c r="U229">
        <f t="shared" si="61"/>
        <v>-0.21836557329582779</v>
      </c>
      <c r="V229">
        <f t="shared" si="62"/>
        <v>-0.35847949744766616</v>
      </c>
      <c r="W229">
        <f t="shared" si="63"/>
        <v>-0.1493902297804871</v>
      </c>
      <c r="Y229">
        <f t="shared" si="64"/>
        <v>0.1138460620106697</v>
      </c>
      <c r="Z229">
        <f t="shared" si="65"/>
        <v>-0.18141753975305766</v>
      </c>
      <c r="AA229">
        <f t="shared" si="66"/>
        <v>-0.32153146390489618</v>
      </c>
      <c r="AB229">
        <f t="shared" si="67"/>
        <v>-0.11244219623771701</v>
      </c>
    </row>
    <row r="230" spans="1:28" x14ac:dyDescent="0.2">
      <c r="A230" s="5">
        <v>3953400</v>
      </c>
      <c r="B230" s="5">
        <v>3413900</v>
      </c>
      <c r="C230" s="5">
        <v>0</v>
      </c>
      <c r="D230" s="5">
        <v>4973800</v>
      </c>
      <c r="E230" s="5">
        <v>5013500</v>
      </c>
      <c r="F230" s="5">
        <v>0</v>
      </c>
      <c r="G230" s="5">
        <v>4257000</v>
      </c>
      <c r="H230" s="5">
        <v>4264000</v>
      </c>
      <c r="J230">
        <f t="shared" si="52"/>
        <v>-0.34272418972294461</v>
      </c>
      <c r="K230">
        <f t="shared" si="53"/>
        <v>-0.55439732277671205</v>
      </c>
      <c r="L230" t="e">
        <f t="shared" si="54"/>
        <v>#NUM!</v>
      </c>
      <c r="M230">
        <f t="shared" si="55"/>
        <v>-1.1469625382979159E-2</v>
      </c>
      <c r="O230" t="e">
        <f t="shared" si="56"/>
        <v>#DIV/0!</v>
      </c>
      <c r="P230" t="e">
        <f t="shared" si="57"/>
        <v>#DIV/0!</v>
      </c>
      <c r="Q230" t="e">
        <f t="shared" si="58"/>
        <v>#DIV/0!</v>
      </c>
      <c r="R230" t="e">
        <f t="shared" si="59"/>
        <v>#DIV/0!</v>
      </c>
      <c r="T230">
        <f t="shared" si="60"/>
        <v>-0.10674315752183076</v>
      </c>
      <c r="U230">
        <f t="shared" si="61"/>
        <v>-0.31841629057559806</v>
      </c>
      <c r="V230" t="e">
        <f t="shared" si="62"/>
        <v>#NUM!</v>
      </c>
      <c r="W230">
        <f t="shared" si="63"/>
        <v>0.22451140681813467</v>
      </c>
      <c r="Y230">
        <f t="shared" si="64"/>
        <v>-0.10911350549929917</v>
      </c>
      <c r="Z230">
        <f t="shared" si="65"/>
        <v>-0.32078663855306644</v>
      </c>
      <c r="AA230" t="e">
        <f t="shared" si="66"/>
        <v>#NUM!</v>
      </c>
      <c r="AB230">
        <f t="shared" si="67"/>
        <v>0.22214105884066634</v>
      </c>
    </row>
    <row r="231" spans="1:28" x14ac:dyDescent="0.2">
      <c r="A231" s="5">
        <v>0</v>
      </c>
      <c r="B231" s="5">
        <v>0</v>
      </c>
      <c r="C231" s="5">
        <v>0</v>
      </c>
      <c r="D231" s="5">
        <v>0</v>
      </c>
      <c r="E231" s="5">
        <v>0</v>
      </c>
      <c r="F231" s="5">
        <v>23859</v>
      </c>
      <c r="G231" s="5">
        <v>0</v>
      </c>
      <c r="H231" s="5">
        <v>0</v>
      </c>
      <c r="J231" t="e">
        <f t="shared" si="52"/>
        <v>#DIV/0!</v>
      </c>
      <c r="K231" t="e">
        <f t="shared" si="53"/>
        <v>#DIV/0!</v>
      </c>
      <c r="L231" t="e">
        <f t="shared" si="54"/>
        <v>#DIV/0!</v>
      </c>
      <c r="M231" t="e">
        <f t="shared" si="55"/>
        <v>#DIV/0!</v>
      </c>
      <c r="O231" t="e">
        <f t="shared" si="56"/>
        <v>#NUM!</v>
      </c>
      <c r="P231" t="e">
        <f t="shared" si="57"/>
        <v>#NUM!</v>
      </c>
      <c r="Q231" t="e">
        <f t="shared" si="58"/>
        <v>#NUM!</v>
      </c>
      <c r="R231" t="e">
        <f t="shared" si="59"/>
        <v>#NUM!</v>
      </c>
      <c r="T231" t="e">
        <f t="shared" si="60"/>
        <v>#DIV/0!</v>
      </c>
      <c r="U231" t="e">
        <f t="shared" si="61"/>
        <v>#DIV/0!</v>
      </c>
      <c r="V231" t="e">
        <f t="shared" si="62"/>
        <v>#DIV/0!</v>
      </c>
      <c r="W231" t="e">
        <f t="shared" si="63"/>
        <v>#DIV/0!</v>
      </c>
      <c r="Y231" t="e">
        <f t="shared" si="64"/>
        <v>#DIV/0!</v>
      </c>
      <c r="Z231" t="e">
        <f t="shared" si="65"/>
        <v>#DIV/0!</v>
      </c>
      <c r="AA231" t="e">
        <f t="shared" si="66"/>
        <v>#DIV/0!</v>
      </c>
      <c r="AB231" t="e">
        <f t="shared" si="67"/>
        <v>#DIV/0!</v>
      </c>
    </row>
    <row r="232" spans="1:28" x14ac:dyDescent="0.2">
      <c r="A232" s="5">
        <v>152690000</v>
      </c>
      <c r="B232" s="5">
        <v>165010000</v>
      </c>
      <c r="C232" s="5">
        <v>195520000</v>
      </c>
      <c r="D232" s="5">
        <v>212190000</v>
      </c>
      <c r="E232" s="5">
        <v>168010000</v>
      </c>
      <c r="F232" s="5">
        <v>140010000</v>
      </c>
      <c r="G232" s="5">
        <v>133770000</v>
      </c>
      <c r="H232" s="5">
        <v>136110000</v>
      </c>
      <c r="J232">
        <f t="shared" si="52"/>
        <v>-0.13794152515869876</v>
      </c>
      <c r="K232">
        <f t="shared" si="53"/>
        <v>-2.5993647268452449E-2</v>
      </c>
      <c r="L232">
        <f t="shared" si="54"/>
        <v>0.21876908511612309</v>
      </c>
      <c r="M232">
        <f t="shared" si="55"/>
        <v>0.3368095619837943</v>
      </c>
      <c r="O232">
        <f t="shared" si="56"/>
        <v>0.12507570685860805</v>
      </c>
      <c r="P232">
        <f t="shared" si="57"/>
        <v>0.23702358474885424</v>
      </c>
      <c r="Q232">
        <f t="shared" si="58"/>
        <v>0.48178631713342984</v>
      </c>
      <c r="R232">
        <f t="shared" si="59"/>
        <v>0.59982679400110106</v>
      </c>
      <c r="T232">
        <f t="shared" si="60"/>
        <v>0.19085097450884708</v>
      </c>
      <c r="U232">
        <f t="shared" si="61"/>
        <v>0.30279885239909332</v>
      </c>
      <c r="V232">
        <f t="shared" si="62"/>
        <v>0.5475615847836689</v>
      </c>
      <c r="W232">
        <f t="shared" si="63"/>
        <v>0.66560206165134006</v>
      </c>
      <c r="Y232">
        <f t="shared" si="64"/>
        <v>0.16583251447200703</v>
      </c>
      <c r="Z232">
        <f t="shared" si="65"/>
        <v>0.2777803923622536</v>
      </c>
      <c r="AA232">
        <f t="shared" si="66"/>
        <v>0.52254312474682896</v>
      </c>
      <c r="AB232">
        <f t="shared" si="67"/>
        <v>0.64058360161450012</v>
      </c>
    </row>
    <row r="233" spans="1:28" x14ac:dyDescent="0.2">
      <c r="A233" s="5">
        <v>480010</v>
      </c>
      <c r="B233" s="5">
        <v>1110700</v>
      </c>
      <c r="C233" s="5">
        <v>1234900</v>
      </c>
      <c r="D233" s="5">
        <v>562340</v>
      </c>
      <c r="E233" s="5">
        <v>1066500</v>
      </c>
      <c r="F233" s="5">
        <v>327590</v>
      </c>
      <c r="G233" s="5">
        <v>912920</v>
      </c>
      <c r="H233" s="5">
        <v>1862500</v>
      </c>
      <c r="J233">
        <f t="shared" si="52"/>
        <v>-1.1517475988984482</v>
      </c>
      <c r="K233">
        <f t="shared" si="53"/>
        <v>5.8585231824595435E-2</v>
      </c>
      <c r="L233">
        <f t="shared" si="54"/>
        <v>0.21151025398954559</v>
      </c>
      <c r="M233">
        <f t="shared" si="55"/>
        <v>-0.92336938919989842</v>
      </c>
      <c r="O233">
        <f t="shared" si="56"/>
        <v>0.5511731436707874</v>
      </c>
      <c r="P233">
        <f t="shared" si="57"/>
        <v>1.7615059743938311</v>
      </c>
      <c r="Q233">
        <f t="shared" si="58"/>
        <v>1.9144309965587816</v>
      </c>
      <c r="R233">
        <f t="shared" si="59"/>
        <v>0.77955135336933712</v>
      </c>
      <c r="T233">
        <f t="shared" si="60"/>
        <v>-0.92742397941821053</v>
      </c>
      <c r="U233">
        <f t="shared" si="61"/>
        <v>0.28290885130483306</v>
      </c>
      <c r="V233">
        <f t="shared" si="62"/>
        <v>0.4358338734697832</v>
      </c>
      <c r="W233">
        <f t="shared" si="63"/>
        <v>-0.69904576971966093</v>
      </c>
      <c r="Y233">
        <f t="shared" si="64"/>
        <v>-1.9561040587947631</v>
      </c>
      <c r="Z233">
        <f t="shared" si="65"/>
        <v>-0.74577122807171947</v>
      </c>
      <c r="AA233">
        <f t="shared" si="66"/>
        <v>-0.59284620590676917</v>
      </c>
      <c r="AB233">
        <f t="shared" si="67"/>
        <v>-1.7277258490962135</v>
      </c>
    </row>
    <row r="234" spans="1:28" x14ac:dyDescent="0.2">
      <c r="A234" s="5">
        <v>5839500</v>
      </c>
      <c r="B234" s="5">
        <v>3771900</v>
      </c>
      <c r="C234" s="5">
        <v>6042500</v>
      </c>
      <c r="D234" s="5">
        <v>6497100</v>
      </c>
      <c r="E234" s="5">
        <v>5892600</v>
      </c>
      <c r="F234" s="5">
        <v>5152500</v>
      </c>
      <c r="G234" s="5">
        <v>5978600</v>
      </c>
      <c r="H234" s="5">
        <v>4800800</v>
      </c>
      <c r="J234">
        <f t="shared" si="52"/>
        <v>-1.305949144285757E-2</v>
      </c>
      <c r="K234">
        <f t="shared" si="53"/>
        <v>-0.64361290882572786</v>
      </c>
      <c r="L234">
        <f t="shared" si="54"/>
        <v>3.6241231141647748E-2</v>
      </c>
      <c r="M234">
        <f t="shared" si="55"/>
        <v>0.14089157372126881</v>
      </c>
      <c r="O234">
        <f t="shared" si="56"/>
        <v>0.18057224564182084</v>
      </c>
      <c r="P234">
        <f t="shared" si="57"/>
        <v>-0.44998117174104935</v>
      </c>
      <c r="Q234">
        <f t="shared" si="58"/>
        <v>0.22987296822632641</v>
      </c>
      <c r="R234">
        <f t="shared" si="59"/>
        <v>0.33452331080594733</v>
      </c>
      <c r="T234">
        <f t="shared" si="60"/>
        <v>-3.3962844782506794E-2</v>
      </c>
      <c r="U234">
        <f t="shared" si="61"/>
        <v>-0.66451626216537696</v>
      </c>
      <c r="V234">
        <f t="shared" si="62"/>
        <v>1.5337877801998795E-2</v>
      </c>
      <c r="W234">
        <f t="shared" si="63"/>
        <v>0.11998822038161958</v>
      </c>
      <c r="Y234">
        <f t="shared" si="64"/>
        <v>0.28257001043428231</v>
      </c>
      <c r="Z234">
        <f t="shared" si="65"/>
        <v>-0.34798340694858798</v>
      </c>
      <c r="AA234">
        <f t="shared" si="66"/>
        <v>0.33187073301878772</v>
      </c>
      <c r="AB234">
        <f t="shared" si="67"/>
        <v>0.43652107559840869</v>
      </c>
    </row>
    <row r="235" spans="1:28" x14ac:dyDescent="0.2">
      <c r="A235" s="5">
        <v>30253000</v>
      </c>
      <c r="B235" s="5">
        <v>15677000</v>
      </c>
      <c r="C235" s="5">
        <v>47173000</v>
      </c>
      <c r="D235" s="5">
        <v>157860000</v>
      </c>
      <c r="E235" s="5">
        <v>18561000</v>
      </c>
      <c r="F235" s="5">
        <v>0</v>
      </c>
      <c r="G235" s="5">
        <v>37094000</v>
      </c>
      <c r="H235" s="5">
        <v>29770000</v>
      </c>
      <c r="J235">
        <f t="shared" si="52"/>
        <v>0.70480377270175842</v>
      </c>
      <c r="K235">
        <f t="shared" si="53"/>
        <v>-0.24362493257802878</v>
      </c>
      <c r="L235">
        <f t="shared" si="54"/>
        <v>1.3456869132020717</v>
      </c>
      <c r="M235">
        <f t="shared" si="55"/>
        <v>3.0882993094396145</v>
      </c>
      <c r="O235" t="e">
        <f t="shared" si="56"/>
        <v>#DIV/0!</v>
      </c>
      <c r="P235" t="e">
        <f t="shared" si="57"/>
        <v>#DIV/0!</v>
      </c>
      <c r="Q235" t="e">
        <f t="shared" si="58"/>
        <v>#DIV/0!</v>
      </c>
      <c r="R235" t="e">
        <f t="shared" si="59"/>
        <v>#DIV/0!</v>
      </c>
      <c r="T235">
        <f t="shared" si="60"/>
        <v>-0.29410763553739516</v>
      </c>
      <c r="U235">
        <f t="shared" si="61"/>
        <v>-1.2425363408171823</v>
      </c>
      <c r="V235">
        <f t="shared" si="62"/>
        <v>0.3467755049629182</v>
      </c>
      <c r="W235">
        <f t="shared" si="63"/>
        <v>2.0893879012004613</v>
      </c>
      <c r="Y235">
        <f t="shared" si="64"/>
        <v>2.3218990911153085E-2</v>
      </c>
      <c r="Z235">
        <f t="shared" si="65"/>
        <v>-0.92520971436863397</v>
      </c>
      <c r="AA235">
        <f t="shared" si="66"/>
        <v>0.66410213141146635</v>
      </c>
      <c r="AB235">
        <f t="shared" si="67"/>
        <v>2.4067145276490094</v>
      </c>
    </row>
    <row r="236" spans="1:28" x14ac:dyDescent="0.2">
      <c r="A236" s="5">
        <v>2228800</v>
      </c>
      <c r="B236" s="5">
        <v>1335900</v>
      </c>
      <c r="C236" s="5">
        <v>6890500</v>
      </c>
      <c r="D236" s="5">
        <v>29645000</v>
      </c>
      <c r="E236" s="5">
        <v>1056800</v>
      </c>
      <c r="F236" s="5">
        <v>0</v>
      </c>
      <c r="G236" s="5">
        <v>11800000</v>
      </c>
      <c r="H236" s="5">
        <v>2335700</v>
      </c>
      <c r="J236">
        <f t="shared" si="52"/>
        <v>1.0765647913544254</v>
      </c>
      <c r="K236">
        <f t="shared" si="53"/>
        <v>0.33810964591723214</v>
      </c>
      <c r="L236">
        <f t="shared" si="54"/>
        <v>2.7049063022841477</v>
      </c>
      <c r="M236">
        <f t="shared" si="55"/>
        <v>4.8100145199176998</v>
      </c>
      <c r="O236" t="e">
        <f t="shared" si="56"/>
        <v>#DIV/0!</v>
      </c>
      <c r="P236" t="e">
        <f t="shared" si="57"/>
        <v>#DIV/0!</v>
      </c>
      <c r="Q236" t="e">
        <f t="shared" si="58"/>
        <v>#DIV/0!</v>
      </c>
      <c r="R236" t="e">
        <f t="shared" si="59"/>
        <v>#DIV/0!</v>
      </c>
      <c r="T236">
        <f t="shared" si="60"/>
        <v>-2.4044477914226752</v>
      </c>
      <c r="U236">
        <f t="shared" si="61"/>
        <v>-3.1429029368598687</v>
      </c>
      <c r="V236">
        <f t="shared" si="62"/>
        <v>-0.77610628049295316</v>
      </c>
      <c r="W236">
        <f t="shared" si="63"/>
        <v>1.3290019371405992</v>
      </c>
      <c r="Y236">
        <f t="shared" si="64"/>
        <v>-6.7587821651448235E-2</v>
      </c>
      <c r="Z236">
        <f t="shared" si="65"/>
        <v>-0.80604296708864154</v>
      </c>
      <c r="AA236">
        <f t="shared" si="66"/>
        <v>1.5607536892782741</v>
      </c>
      <c r="AB236">
        <f t="shared" si="67"/>
        <v>3.6658619069118261</v>
      </c>
    </row>
    <row r="237" spans="1:28" x14ac:dyDescent="0.2">
      <c r="A237" s="5">
        <v>19529000000</v>
      </c>
      <c r="B237" s="5">
        <v>19866000000</v>
      </c>
      <c r="C237" s="5">
        <v>14073000000</v>
      </c>
      <c r="D237" s="5">
        <v>20505000000</v>
      </c>
      <c r="E237" s="5">
        <v>17468000000</v>
      </c>
      <c r="F237" s="5">
        <v>19141000000</v>
      </c>
      <c r="G237" s="5">
        <v>20347000000</v>
      </c>
      <c r="H237" s="5">
        <v>21276000000</v>
      </c>
      <c r="J237">
        <f t="shared" si="52"/>
        <v>0.16090364038880384</v>
      </c>
      <c r="K237">
        <f t="shared" si="53"/>
        <v>0.18558698033790041</v>
      </c>
      <c r="L237">
        <f t="shared" si="54"/>
        <v>-0.31178452956311753</v>
      </c>
      <c r="M237">
        <f t="shared" si="55"/>
        <v>0.23126130743432358</v>
      </c>
      <c r="O237">
        <f t="shared" si="56"/>
        <v>2.8951872848218388E-2</v>
      </c>
      <c r="P237">
        <f t="shared" si="57"/>
        <v>5.3635212797314868E-2</v>
      </c>
      <c r="Q237">
        <f t="shared" si="58"/>
        <v>-0.44373629710370305</v>
      </c>
      <c r="R237">
        <f t="shared" si="59"/>
        <v>9.930953989373803E-2</v>
      </c>
      <c r="T237">
        <f t="shared" si="60"/>
        <v>-5.9198019877932488E-2</v>
      </c>
      <c r="U237">
        <f t="shared" si="61"/>
        <v>-3.4514679928836105E-2</v>
      </c>
      <c r="V237">
        <f t="shared" si="62"/>
        <v>-0.53188618982985403</v>
      </c>
      <c r="W237">
        <f t="shared" si="63"/>
        <v>1.115964716758696E-2</v>
      </c>
      <c r="Y237">
        <f t="shared" si="64"/>
        <v>-0.12360886545078587</v>
      </c>
      <c r="Z237">
        <f t="shared" si="65"/>
        <v>-9.8925525501689343E-2</v>
      </c>
      <c r="AA237">
        <f t="shared" si="66"/>
        <v>-0.59629703540270729</v>
      </c>
      <c r="AB237">
        <f t="shared" si="67"/>
        <v>-5.3251198405266216E-2</v>
      </c>
    </row>
    <row r="238" spans="1:28" x14ac:dyDescent="0.2">
      <c r="A238" s="5">
        <v>71708000</v>
      </c>
      <c r="B238" s="5">
        <v>73955000</v>
      </c>
      <c r="C238" s="5">
        <v>151410000</v>
      </c>
      <c r="D238" s="5">
        <v>113390000</v>
      </c>
      <c r="E238" s="5">
        <v>133720000</v>
      </c>
      <c r="F238" s="5">
        <v>118220000</v>
      </c>
      <c r="G238" s="5">
        <v>80255000</v>
      </c>
      <c r="H238" s="5">
        <v>76460000</v>
      </c>
      <c r="J238">
        <f t="shared" si="52"/>
        <v>-0.89900927484969329</v>
      </c>
      <c r="K238">
        <f t="shared" si="53"/>
        <v>-0.85449566562485857</v>
      </c>
      <c r="L238">
        <f t="shared" si="54"/>
        <v>0.17924523240217954</v>
      </c>
      <c r="M238">
        <f t="shared" si="55"/>
        <v>-0.23792184718247886</v>
      </c>
      <c r="O238">
        <f t="shared" si="56"/>
        <v>-0.72126814048318078</v>
      </c>
      <c r="P238">
        <f t="shared" si="57"/>
        <v>-0.67675453125834617</v>
      </c>
      <c r="Q238">
        <f t="shared" si="58"/>
        <v>0.35698636676869189</v>
      </c>
      <c r="R238">
        <f t="shared" si="59"/>
        <v>-6.0180712815966528E-2</v>
      </c>
      <c r="T238">
        <f t="shared" si="60"/>
        <v>-0.16245719687068746</v>
      </c>
      <c r="U238">
        <f t="shared" si="61"/>
        <v>-0.11794358764585289</v>
      </c>
      <c r="V238">
        <f t="shared" si="62"/>
        <v>0.91579731038118528</v>
      </c>
      <c r="W238">
        <f t="shared" si="63"/>
        <v>0.4986302307965268</v>
      </c>
      <c r="Y238">
        <f t="shared" si="64"/>
        <v>-9.2571120066938517E-2</v>
      </c>
      <c r="Z238">
        <f t="shared" si="65"/>
        <v>-4.8057510842104079E-2</v>
      </c>
      <c r="AA238">
        <f t="shared" si="66"/>
        <v>0.9856833871849342</v>
      </c>
      <c r="AB238">
        <f t="shared" si="67"/>
        <v>0.56851630760027583</v>
      </c>
    </row>
    <row r="239" spans="1:28" x14ac:dyDescent="0.2">
      <c r="A239" s="5">
        <v>2571400000</v>
      </c>
      <c r="B239" s="5">
        <v>2618300000</v>
      </c>
      <c r="C239" s="5">
        <v>2819900000</v>
      </c>
      <c r="D239" s="5">
        <v>2462100000</v>
      </c>
      <c r="E239" s="5">
        <v>2314300000</v>
      </c>
      <c r="F239" s="5">
        <v>2134700000</v>
      </c>
      <c r="G239" s="5">
        <v>2641300000</v>
      </c>
      <c r="H239" s="5">
        <v>3133900000</v>
      </c>
      <c r="J239">
        <f t="shared" si="52"/>
        <v>0.15197815791363772</v>
      </c>
      <c r="K239">
        <f t="shared" si="53"/>
        <v>0.17805451666197289</v>
      </c>
      <c r="L239">
        <f t="shared" si="54"/>
        <v>0.28506811088123696</v>
      </c>
      <c r="M239">
        <f t="shared" si="55"/>
        <v>8.9313467694045384E-2</v>
      </c>
      <c r="O239">
        <f t="shared" si="56"/>
        <v>0.26852071436363317</v>
      </c>
      <c r="P239">
        <f t="shared" si="57"/>
        <v>0.29459707311196848</v>
      </c>
      <c r="Q239">
        <f t="shared" si="58"/>
        <v>0.40161066733123224</v>
      </c>
      <c r="R239">
        <f t="shared" si="59"/>
        <v>0.20585602414404081</v>
      </c>
      <c r="T239">
        <f t="shared" si="60"/>
        <v>-3.8694123389408176E-2</v>
      </c>
      <c r="U239">
        <f t="shared" si="61"/>
        <v>-1.2617764641073106E-2</v>
      </c>
      <c r="V239">
        <f t="shared" si="62"/>
        <v>9.4395829578190954E-2</v>
      </c>
      <c r="W239">
        <f t="shared" si="63"/>
        <v>-0.10135881360900054</v>
      </c>
      <c r="Y239">
        <f t="shared" si="64"/>
        <v>-0.2854050960609455</v>
      </c>
      <c r="Z239">
        <f t="shared" si="65"/>
        <v>-0.25932873731261025</v>
      </c>
      <c r="AA239">
        <f t="shared" si="66"/>
        <v>-0.15231514309334623</v>
      </c>
      <c r="AB239">
        <f t="shared" si="67"/>
        <v>-0.34806978628053775</v>
      </c>
    </row>
    <row r="240" spans="1:28" x14ac:dyDescent="0.2">
      <c r="A240" s="5">
        <v>802610000</v>
      </c>
      <c r="B240" s="5">
        <v>781000000</v>
      </c>
      <c r="C240" s="5">
        <v>561020000</v>
      </c>
      <c r="D240" s="5">
        <v>668290000</v>
      </c>
      <c r="E240" s="5">
        <v>520300000</v>
      </c>
      <c r="F240" s="5">
        <v>584720000</v>
      </c>
      <c r="G240" s="5">
        <v>693980000</v>
      </c>
      <c r="H240" s="5">
        <v>862330000</v>
      </c>
      <c r="J240">
        <f t="shared" si="52"/>
        <v>0.62535542395971122</v>
      </c>
      <c r="K240">
        <f t="shared" si="53"/>
        <v>0.58597884105264919</v>
      </c>
      <c r="L240">
        <f t="shared" si="54"/>
        <v>0.1087084955809605</v>
      </c>
      <c r="M240">
        <f t="shared" si="55"/>
        <v>0.36113057917480668</v>
      </c>
      <c r="O240">
        <f t="shared" si="56"/>
        <v>0.45695319258717298</v>
      </c>
      <c r="P240">
        <f t="shared" si="57"/>
        <v>0.41757660968011096</v>
      </c>
      <c r="Q240">
        <f t="shared" si="58"/>
        <v>-5.9693735791577739E-2</v>
      </c>
      <c r="R240">
        <f t="shared" si="59"/>
        <v>0.19272834780226827</v>
      </c>
      <c r="T240">
        <f t="shared" si="60"/>
        <v>0.20980504529583505</v>
      </c>
      <c r="U240">
        <f t="shared" si="61"/>
        <v>0.17042846238877332</v>
      </c>
      <c r="V240">
        <f t="shared" si="62"/>
        <v>-0.3068418830829156</v>
      </c>
      <c r="W240">
        <f t="shared" si="63"/>
        <v>-5.4419799489069436E-2</v>
      </c>
      <c r="Y240">
        <f t="shared" si="64"/>
        <v>-0.10354094019313162</v>
      </c>
      <c r="Z240">
        <f t="shared" si="65"/>
        <v>-0.14291752310019371</v>
      </c>
      <c r="AA240">
        <f t="shared" si="66"/>
        <v>-0.62018786857188235</v>
      </c>
      <c r="AB240">
        <f t="shared" si="67"/>
        <v>-0.3677657849780363</v>
      </c>
    </row>
    <row r="241" spans="1:28" x14ac:dyDescent="0.2">
      <c r="A241" s="5">
        <v>648270</v>
      </c>
      <c r="B241" s="5">
        <v>699370</v>
      </c>
      <c r="C241" s="5">
        <v>1442800</v>
      </c>
      <c r="D241" s="5">
        <v>1338300</v>
      </c>
      <c r="E241" s="5">
        <v>763060</v>
      </c>
      <c r="F241" s="5">
        <v>907280</v>
      </c>
      <c r="G241" s="5">
        <v>647790</v>
      </c>
      <c r="H241" s="5">
        <v>577790</v>
      </c>
      <c r="J241">
        <f t="shared" si="52"/>
        <v>-0.23520169090627097</v>
      </c>
      <c r="K241">
        <f t="shared" si="53"/>
        <v>-0.12574058987220571</v>
      </c>
      <c r="L241">
        <f t="shared" si="54"/>
        <v>0.9190029213747769</v>
      </c>
      <c r="M241">
        <f t="shared" si="55"/>
        <v>0.81053314708193758</v>
      </c>
      <c r="O241">
        <f t="shared" si="56"/>
        <v>-0.48495304561152075</v>
      </c>
      <c r="P241">
        <f t="shared" si="57"/>
        <v>-0.37549194457745533</v>
      </c>
      <c r="Q241">
        <f t="shared" si="58"/>
        <v>0.66925156666952701</v>
      </c>
      <c r="R241">
        <f t="shared" si="59"/>
        <v>0.56078179237668768</v>
      </c>
      <c r="T241">
        <f t="shared" si="60"/>
        <v>1.0686135692603296E-3</v>
      </c>
      <c r="U241">
        <f t="shared" si="61"/>
        <v>0.11052971460332572</v>
      </c>
      <c r="V241">
        <f t="shared" si="62"/>
        <v>1.1552732258503082</v>
      </c>
      <c r="W241">
        <f t="shared" si="63"/>
        <v>1.0468034515574689</v>
      </c>
      <c r="Y241">
        <f t="shared" si="64"/>
        <v>0.16604957591950162</v>
      </c>
      <c r="Z241">
        <f t="shared" si="65"/>
        <v>0.2755106769535669</v>
      </c>
      <c r="AA241">
        <f t="shared" si="66"/>
        <v>1.3202541882005494</v>
      </c>
      <c r="AB241">
        <f t="shared" si="67"/>
        <v>1.2117844139077103</v>
      </c>
    </row>
    <row r="242" spans="1:28" x14ac:dyDescent="0.2">
      <c r="A242" s="5">
        <v>11052000</v>
      </c>
      <c r="B242" s="5">
        <v>5486600</v>
      </c>
      <c r="C242" s="5">
        <v>2846000</v>
      </c>
      <c r="D242" s="5">
        <v>3565900</v>
      </c>
      <c r="E242" s="5">
        <v>4779400</v>
      </c>
      <c r="F242" s="5">
        <v>3171000</v>
      </c>
      <c r="G242" s="5">
        <v>8073100</v>
      </c>
      <c r="H242" s="5">
        <v>8473100</v>
      </c>
      <c r="J242">
        <f t="shared" si="52"/>
        <v>1.2094060467386294</v>
      </c>
      <c r="K242">
        <f t="shared" si="53"/>
        <v>0.19908288469858917</v>
      </c>
      <c r="L242">
        <f t="shared" si="54"/>
        <v>-0.74789385354737992</v>
      </c>
      <c r="M242">
        <f t="shared" si="55"/>
        <v>-0.42256326997185528</v>
      </c>
      <c r="O242">
        <f t="shared" si="56"/>
        <v>1.8012976847086528</v>
      </c>
      <c r="P242">
        <f t="shared" si="57"/>
        <v>0.79097452266861223</v>
      </c>
      <c r="Q242">
        <f t="shared" si="58"/>
        <v>-0.15600221557735688</v>
      </c>
      <c r="R242">
        <f t="shared" si="59"/>
        <v>0.16932836799816797</v>
      </c>
      <c r="T242">
        <f t="shared" si="60"/>
        <v>0.45311279994298248</v>
      </c>
      <c r="U242">
        <f t="shared" si="61"/>
        <v>-0.5572103620970581</v>
      </c>
      <c r="V242">
        <f t="shared" si="62"/>
        <v>-1.5041871003430267</v>
      </c>
      <c r="W242">
        <f t="shared" si="63"/>
        <v>-1.1788565167675022</v>
      </c>
      <c r="Y242">
        <f t="shared" si="64"/>
        <v>0.38334566621857641</v>
      </c>
      <c r="Z242">
        <f t="shared" si="65"/>
        <v>-0.62697749582146389</v>
      </c>
      <c r="AA242">
        <f t="shared" si="66"/>
        <v>-1.5739542340674333</v>
      </c>
      <c r="AB242">
        <f t="shared" si="67"/>
        <v>-1.2486236504919084</v>
      </c>
    </row>
    <row r="243" spans="1:28" x14ac:dyDescent="0.2">
      <c r="A243" s="5">
        <v>1664400000</v>
      </c>
      <c r="B243" s="5">
        <v>1711200000</v>
      </c>
      <c r="C243" s="5">
        <v>1337400000</v>
      </c>
      <c r="D243" s="5">
        <v>1975500000</v>
      </c>
      <c r="E243" s="5">
        <v>1627700000</v>
      </c>
      <c r="F243" s="5">
        <v>1773700000</v>
      </c>
      <c r="G243" s="5">
        <v>1843300000</v>
      </c>
      <c r="H243" s="5">
        <v>1807500000</v>
      </c>
      <c r="J243">
        <f t="shared" si="52"/>
        <v>3.2167371283717487E-2</v>
      </c>
      <c r="K243">
        <f t="shared" si="53"/>
        <v>7.2173565404002646E-2</v>
      </c>
      <c r="L243">
        <f t="shared" si="54"/>
        <v>-0.28340379978013297</v>
      </c>
      <c r="M243">
        <f t="shared" si="55"/>
        <v>0.27938302410399135</v>
      </c>
      <c r="O243">
        <f t="shared" si="56"/>
        <v>-9.1759822280996647E-2</v>
      </c>
      <c r="P243">
        <f t="shared" si="57"/>
        <v>-5.1753628160711364E-2</v>
      </c>
      <c r="Q243">
        <f t="shared" si="58"/>
        <v>-0.40733099334484701</v>
      </c>
      <c r="R243">
        <f t="shared" si="59"/>
        <v>0.15545583053927739</v>
      </c>
      <c r="T243">
        <f t="shared" si="60"/>
        <v>-0.14728869748971365</v>
      </c>
      <c r="U243">
        <f t="shared" si="61"/>
        <v>-0.10728250336942828</v>
      </c>
      <c r="V243">
        <f t="shared" si="62"/>
        <v>-0.46285986855356392</v>
      </c>
      <c r="W243">
        <f t="shared" si="63"/>
        <v>9.9926955330560382E-2</v>
      </c>
      <c r="Y243">
        <f t="shared" si="64"/>
        <v>-0.11899345368108355</v>
      </c>
      <c r="Z243">
        <f t="shared" si="65"/>
        <v>-7.8987259560798218E-2</v>
      </c>
      <c r="AA243">
        <f t="shared" si="66"/>
        <v>-0.43456462474493385</v>
      </c>
      <c r="AB243">
        <f t="shared" si="67"/>
        <v>0.12822219913919025</v>
      </c>
    </row>
    <row r="244" spans="1:28" x14ac:dyDescent="0.2">
      <c r="A244" s="5">
        <v>37535000</v>
      </c>
      <c r="B244" s="5">
        <v>24034000</v>
      </c>
      <c r="C244" s="5">
        <v>25193000</v>
      </c>
      <c r="D244" s="5">
        <v>25263000</v>
      </c>
      <c r="E244" s="5">
        <v>23146000</v>
      </c>
      <c r="F244" s="5">
        <v>27532000</v>
      </c>
      <c r="G244" s="5">
        <v>33075000</v>
      </c>
      <c r="H244" s="5">
        <v>26094000</v>
      </c>
      <c r="J244">
        <f t="shared" si="52"/>
        <v>0.6974735888105793</v>
      </c>
      <c r="K244">
        <f t="shared" si="53"/>
        <v>5.4313883283502964E-2</v>
      </c>
      <c r="L244">
        <f t="shared" si="54"/>
        <v>0.12226003524657214</v>
      </c>
      <c r="M244">
        <f t="shared" si="55"/>
        <v>0.12626307621907717</v>
      </c>
      <c r="O244">
        <f t="shared" si="56"/>
        <v>0.44712706793163509</v>
      </c>
      <c r="P244">
        <f t="shared" si="57"/>
        <v>-0.19603263759544151</v>
      </c>
      <c r="Q244">
        <f t="shared" si="58"/>
        <v>-0.12808648563237229</v>
      </c>
      <c r="R244">
        <f t="shared" si="59"/>
        <v>-0.12408344465986711</v>
      </c>
      <c r="T244">
        <f t="shared" si="60"/>
        <v>0.1824953264929374</v>
      </c>
      <c r="U244">
        <f t="shared" si="61"/>
        <v>-0.46066437903413893</v>
      </c>
      <c r="V244">
        <f t="shared" si="62"/>
        <v>-0.3927182270710699</v>
      </c>
      <c r="W244">
        <f t="shared" si="63"/>
        <v>-0.38871518609856465</v>
      </c>
      <c r="Y244">
        <f t="shared" si="64"/>
        <v>0.52451836836111454</v>
      </c>
      <c r="Z244">
        <f t="shared" si="65"/>
        <v>-0.11864133716596197</v>
      </c>
      <c r="AA244">
        <f t="shared" si="66"/>
        <v>-5.0695185202892755E-2</v>
      </c>
      <c r="AB244">
        <f t="shared" si="67"/>
        <v>-4.6692144230387672E-2</v>
      </c>
    </row>
    <row r="245" spans="1:28" x14ac:dyDescent="0.2">
      <c r="A245" s="5">
        <v>1177000</v>
      </c>
      <c r="B245" s="5">
        <v>808990</v>
      </c>
      <c r="C245" s="5">
        <v>811090</v>
      </c>
      <c r="D245" s="5">
        <v>1409600</v>
      </c>
      <c r="E245" s="5">
        <v>1090600</v>
      </c>
      <c r="F245" s="5">
        <v>1067400</v>
      </c>
      <c r="G245" s="5">
        <v>1046800</v>
      </c>
      <c r="H245" s="5">
        <v>802300</v>
      </c>
      <c r="J245">
        <f t="shared" si="52"/>
        <v>0.10999225980653322</v>
      </c>
      <c r="K245">
        <f t="shared" si="53"/>
        <v>-0.43092828597816935</v>
      </c>
      <c r="L245">
        <f t="shared" si="54"/>
        <v>-0.42718814810510369</v>
      </c>
      <c r="M245">
        <f t="shared" si="55"/>
        <v>0.37016376880114044</v>
      </c>
      <c r="O245">
        <f t="shared" si="56"/>
        <v>0.14101340393749051</v>
      </c>
      <c r="P245">
        <f t="shared" si="57"/>
        <v>-0.39990714184721204</v>
      </c>
      <c r="Q245">
        <f t="shared" si="58"/>
        <v>-0.39616700397414639</v>
      </c>
      <c r="R245">
        <f t="shared" si="59"/>
        <v>0.40118491293209757</v>
      </c>
      <c r="T245">
        <f t="shared" si="60"/>
        <v>0.1691284908777719</v>
      </c>
      <c r="U245">
        <f t="shared" si="61"/>
        <v>-0.37179205490693101</v>
      </c>
      <c r="V245">
        <f t="shared" si="62"/>
        <v>-0.36805191703386525</v>
      </c>
      <c r="W245">
        <f t="shared" si="63"/>
        <v>0.42929999987237882</v>
      </c>
      <c r="Y245">
        <f t="shared" si="64"/>
        <v>0.55290061800593671</v>
      </c>
      <c r="Z245">
        <f t="shared" si="65"/>
        <v>1.1980072221234137E-2</v>
      </c>
      <c r="AA245">
        <f t="shared" si="66"/>
        <v>1.5720210094299719E-2</v>
      </c>
      <c r="AB245">
        <f t="shared" si="67"/>
        <v>0.81307212700054388</v>
      </c>
    </row>
    <row r="246" spans="1:28" x14ac:dyDescent="0.2">
      <c r="A246" s="5">
        <v>352860000</v>
      </c>
      <c r="B246" s="5">
        <v>385730000</v>
      </c>
      <c r="C246" s="5">
        <v>600380000</v>
      </c>
      <c r="D246" s="5">
        <v>505940000</v>
      </c>
      <c r="E246" s="5">
        <v>457670000</v>
      </c>
      <c r="F246" s="5">
        <v>8634400</v>
      </c>
      <c r="G246" s="5">
        <v>339250000</v>
      </c>
      <c r="H246" s="5">
        <v>448910000</v>
      </c>
      <c r="J246">
        <f t="shared" si="52"/>
        <v>-0.37521183089068461</v>
      </c>
      <c r="K246">
        <f t="shared" si="53"/>
        <v>-0.24671637185109588</v>
      </c>
      <c r="L246">
        <f t="shared" si="54"/>
        <v>0.39156819113766517</v>
      </c>
      <c r="M246">
        <f t="shared" si="55"/>
        <v>0.1446585769937288</v>
      </c>
      <c r="O246">
        <f t="shared" si="56"/>
        <v>5.3528561570049424</v>
      </c>
      <c r="P246">
        <f t="shared" si="57"/>
        <v>5.4813516160445319</v>
      </c>
      <c r="Q246">
        <f t="shared" si="58"/>
        <v>6.1196361790332929</v>
      </c>
      <c r="R246">
        <f t="shared" si="59"/>
        <v>5.8727265648893558</v>
      </c>
      <c r="T246">
        <f t="shared" si="60"/>
        <v>5.6747080689509219E-2</v>
      </c>
      <c r="U246">
        <f t="shared" si="61"/>
        <v>0.18524253972909788</v>
      </c>
      <c r="V246">
        <f t="shared" si="62"/>
        <v>0.82352710271785889</v>
      </c>
      <c r="W246">
        <f t="shared" si="63"/>
        <v>0.57661748857392281</v>
      </c>
      <c r="Y246">
        <f t="shared" si="64"/>
        <v>-0.34733033801230967</v>
      </c>
      <c r="Z246">
        <f t="shared" si="65"/>
        <v>-0.21883487897272097</v>
      </c>
      <c r="AA246">
        <f t="shared" si="66"/>
        <v>0.41944968401604005</v>
      </c>
      <c r="AB246">
        <f t="shared" si="67"/>
        <v>0.17254006987210377</v>
      </c>
    </row>
    <row r="247" spans="1:28" x14ac:dyDescent="0.2">
      <c r="A247" s="5">
        <v>742890000</v>
      </c>
      <c r="B247" s="5">
        <v>1004000000</v>
      </c>
      <c r="C247" s="5">
        <v>838790000</v>
      </c>
      <c r="D247" s="5">
        <v>441620000</v>
      </c>
      <c r="E247" s="5">
        <v>650710000</v>
      </c>
      <c r="F247" s="5">
        <v>771970000</v>
      </c>
      <c r="G247" s="5">
        <v>827550000</v>
      </c>
      <c r="H247" s="5">
        <v>674520000</v>
      </c>
      <c r="J247">
        <f t="shared" si="52"/>
        <v>0.19113388119136335</v>
      </c>
      <c r="K247">
        <f t="shared" si="53"/>
        <v>0.62567263918367333</v>
      </c>
      <c r="L247">
        <f t="shared" si="54"/>
        <v>0.36629493682791203</v>
      </c>
      <c r="M247">
        <f t="shared" si="55"/>
        <v>-0.55920921490653897</v>
      </c>
      <c r="O247">
        <f t="shared" si="56"/>
        <v>-5.5396176941486658E-2</v>
      </c>
      <c r="P247">
        <f t="shared" si="57"/>
        <v>0.37914258105082327</v>
      </c>
      <c r="Q247">
        <f t="shared" si="58"/>
        <v>0.1197648786950623</v>
      </c>
      <c r="R247">
        <f t="shared" si="59"/>
        <v>-0.80573927303938875</v>
      </c>
      <c r="T247">
        <f t="shared" si="60"/>
        <v>-0.15569787500842555</v>
      </c>
      <c r="U247">
        <f t="shared" si="61"/>
        <v>0.27884088298388432</v>
      </c>
      <c r="V247">
        <f t="shared" si="62"/>
        <v>1.9463180628123338E-2</v>
      </c>
      <c r="W247">
        <f t="shared" si="63"/>
        <v>-0.90604097110632797</v>
      </c>
      <c r="Y247">
        <f t="shared" si="64"/>
        <v>0.13928738543711203</v>
      </c>
      <c r="Z247">
        <f t="shared" si="65"/>
        <v>0.57382614342942195</v>
      </c>
      <c r="AA247">
        <f t="shared" si="66"/>
        <v>0.31444844107366088</v>
      </c>
      <c r="AB247">
        <f t="shared" si="67"/>
        <v>-0.61105571066079012</v>
      </c>
    </row>
    <row r="248" spans="1:28" x14ac:dyDescent="0.2">
      <c r="A248" s="5">
        <v>51779000</v>
      </c>
      <c r="B248" s="5">
        <v>54553000</v>
      </c>
      <c r="C248" s="5">
        <v>87959000</v>
      </c>
      <c r="D248" s="5">
        <v>104190000</v>
      </c>
      <c r="E248" s="5">
        <v>58846000</v>
      </c>
      <c r="F248" s="5">
        <v>46213000</v>
      </c>
      <c r="G248" s="5">
        <v>49624000</v>
      </c>
      <c r="H248" s="5">
        <v>44301000</v>
      </c>
      <c r="J248">
        <f t="shared" si="52"/>
        <v>-0.1845772498390596</v>
      </c>
      <c r="K248">
        <f t="shared" si="53"/>
        <v>-0.10928581681219088</v>
      </c>
      <c r="L248">
        <f t="shared" si="54"/>
        <v>0.57988684958760384</v>
      </c>
      <c r="M248">
        <f t="shared" si="55"/>
        <v>0.82420055864627251</v>
      </c>
      <c r="O248">
        <f t="shared" si="56"/>
        <v>0.1640683552683711</v>
      </c>
      <c r="P248">
        <f t="shared" si="57"/>
        <v>0.23935978829523988</v>
      </c>
      <c r="Q248">
        <f t="shared" si="58"/>
        <v>0.92853245469503431</v>
      </c>
      <c r="R248">
        <f t="shared" si="59"/>
        <v>1.1728461637537031</v>
      </c>
      <c r="T248">
        <f t="shared" si="60"/>
        <v>6.1329072933524152E-2</v>
      </c>
      <c r="U248">
        <f t="shared" si="61"/>
        <v>0.13662050596039269</v>
      </c>
      <c r="V248">
        <f t="shared" si="62"/>
        <v>0.82579317236018746</v>
      </c>
      <c r="W248">
        <f t="shared" si="63"/>
        <v>1.0701068814188563</v>
      </c>
      <c r="Y248">
        <f t="shared" si="64"/>
        <v>0.2250278380636189</v>
      </c>
      <c r="Z248">
        <f t="shared" si="65"/>
        <v>0.30031927109048756</v>
      </c>
      <c r="AA248">
        <f t="shared" si="66"/>
        <v>0.98949193749028219</v>
      </c>
      <c r="AB248">
        <f t="shared" si="67"/>
        <v>1.2338056465489511</v>
      </c>
    </row>
    <row r="249" spans="1:28" x14ac:dyDescent="0.2">
      <c r="A249" s="5">
        <v>2253600</v>
      </c>
      <c r="B249" s="5">
        <v>2918400</v>
      </c>
      <c r="C249" s="5">
        <v>1883700</v>
      </c>
      <c r="D249" s="5">
        <v>3035200</v>
      </c>
      <c r="E249" s="5">
        <v>3823100</v>
      </c>
      <c r="F249" s="5">
        <v>1401200</v>
      </c>
      <c r="G249" s="5">
        <v>2380800</v>
      </c>
      <c r="H249" s="5">
        <v>1208900</v>
      </c>
      <c r="J249">
        <f t="shared" si="52"/>
        <v>-0.76251146810283743</v>
      </c>
      <c r="K249">
        <f t="shared" si="53"/>
        <v>-0.38956530231302655</v>
      </c>
      <c r="L249">
        <f t="shared" si="54"/>
        <v>-1.0211737187797467</v>
      </c>
      <c r="M249">
        <f t="shared" si="55"/>
        <v>-0.33295135306629253</v>
      </c>
      <c r="O249">
        <f t="shared" si="56"/>
        <v>0.68556857557286777</v>
      </c>
      <c r="P249">
        <f t="shared" si="57"/>
        <v>1.0585147413626788</v>
      </c>
      <c r="Q249">
        <f t="shared" si="58"/>
        <v>0.42690632489595864</v>
      </c>
      <c r="R249">
        <f t="shared" si="59"/>
        <v>1.1151286906094127</v>
      </c>
      <c r="T249">
        <f t="shared" si="60"/>
        <v>-7.9214962733100747E-2</v>
      </c>
      <c r="U249">
        <f t="shared" si="61"/>
        <v>0.29373120305671035</v>
      </c>
      <c r="V249">
        <f t="shared" si="62"/>
        <v>-0.33787721341000981</v>
      </c>
      <c r="W249">
        <f t="shared" si="63"/>
        <v>0.35034515230344432</v>
      </c>
      <c r="Y249">
        <f t="shared" si="64"/>
        <v>0.89853655878840244</v>
      </c>
      <c r="Z249">
        <f t="shared" si="65"/>
        <v>1.2714827245782134</v>
      </c>
      <c r="AA249">
        <f t="shared" si="66"/>
        <v>0.63987430811149304</v>
      </c>
      <c r="AB249">
        <f t="shared" si="67"/>
        <v>1.3280966738249473</v>
      </c>
    </row>
    <row r="250" spans="1:28" x14ac:dyDescent="0.2">
      <c r="A250" s="5">
        <v>2592000000</v>
      </c>
      <c r="B250" s="5">
        <v>2088600000</v>
      </c>
      <c r="C250" s="5">
        <v>3174500000</v>
      </c>
      <c r="D250" s="5">
        <v>3120300000</v>
      </c>
      <c r="E250" s="5">
        <v>2898700000</v>
      </c>
      <c r="F250" s="5">
        <v>2907600000</v>
      </c>
      <c r="G250" s="5">
        <v>2276900000</v>
      </c>
      <c r="H250" s="5">
        <v>2074200000</v>
      </c>
      <c r="J250">
        <f t="shared" si="52"/>
        <v>-0.16134031165549553</v>
      </c>
      <c r="K250">
        <f t="shared" si="53"/>
        <v>-0.47286980998264394</v>
      </c>
      <c r="L250">
        <f t="shared" si="54"/>
        <v>0.13112334804600648</v>
      </c>
      <c r="M250">
        <f t="shared" si="55"/>
        <v>0.10627871321766337</v>
      </c>
      <c r="O250">
        <f t="shared" si="56"/>
        <v>-0.16576309240051557</v>
      </c>
      <c r="P250">
        <f t="shared" si="57"/>
        <v>-0.47729259072766406</v>
      </c>
      <c r="Q250">
        <f t="shared" si="58"/>
        <v>0.12670056730098622</v>
      </c>
      <c r="R250">
        <f t="shared" si="59"/>
        <v>0.10185593247264317</v>
      </c>
      <c r="T250">
        <f t="shared" si="60"/>
        <v>0.18699478760533869</v>
      </c>
      <c r="U250">
        <f t="shared" si="61"/>
        <v>-0.12453471072180984</v>
      </c>
      <c r="V250">
        <f t="shared" si="62"/>
        <v>0.47945844730684045</v>
      </c>
      <c r="W250">
        <f t="shared" si="63"/>
        <v>0.45461381247849741</v>
      </c>
      <c r="Y250">
        <f t="shared" si="64"/>
        <v>0.32151070878843219</v>
      </c>
      <c r="Z250">
        <f t="shared" si="65"/>
        <v>9.9812104612838713E-3</v>
      </c>
      <c r="AA250">
        <f t="shared" si="66"/>
        <v>0.61397436848993403</v>
      </c>
      <c r="AB250">
        <f t="shared" si="67"/>
        <v>0.58912973366159094</v>
      </c>
    </row>
    <row r="251" spans="1:28" x14ac:dyDescent="0.2">
      <c r="A251" s="5">
        <v>5750200</v>
      </c>
      <c r="B251" s="5">
        <v>2860000</v>
      </c>
      <c r="C251" s="5">
        <v>13191000</v>
      </c>
      <c r="D251" s="5">
        <v>3135100</v>
      </c>
      <c r="E251" s="5">
        <v>2831000</v>
      </c>
      <c r="F251" s="5">
        <v>0</v>
      </c>
      <c r="G251" s="5">
        <v>7482200</v>
      </c>
      <c r="H251" s="5">
        <v>2028400</v>
      </c>
      <c r="J251">
        <f t="shared" si="52"/>
        <v>1.0223003866377398</v>
      </c>
      <c r="K251">
        <f t="shared" si="53"/>
        <v>1.4703397760004754E-2</v>
      </c>
      <c r="L251">
        <f t="shared" si="54"/>
        <v>2.2201702840280562</v>
      </c>
      <c r="M251">
        <f t="shared" si="55"/>
        <v>0.14719971203028537</v>
      </c>
      <c r="O251" t="e">
        <f t="shared" si="56"/>
        <v>#DIV/0!</v>
      </c>
      <c r="P251" t="e">
        <f t="shared" si="57"/>
        <v>#DIV/0!</v>
      </c>
      <c r="Q251" t="e">
        <f t="shared" si="58"/>
        <v>#DIV/0!</v>
      </c>
      <c r="R251" t="e">
        <f t="shared" si="59"/>
        <v>#DIV/0!</v>
      </c>
      <c r="T251">
        <f t="shared" si="60"/>
        <v>-0.3798503939142901</v>
      </c>
      <c r="U251">
        <f t="shared" si="61"/>
        <v>-1.3874473827920253</v>
      </c>
      <c r="V251">
        <f t="shared" si="62"/>
        <v>0.81801950347602659</v>
      </c>
      <c r="W251">
        <f t="shared" si="63"/>
        <v>-1.2549510685217444</v>
      </c>
      <c r="Y251">
        <f t="shared" si="64"/>
        <v>1.503269956364214</v>
      </c>
      <c r="Z251">
        <f t="shared" si="65"/>
        <v>0.49567296748647899</v>
      </c>
      <c r="AA251">
        <f t="shared" si="66"/>
        <v>2.7011398537545306</v>
      </c>
      <c r="AB251">
        <f t="shared" si="67"/>
        <v>0.62816928175675946</v>
      </c>
    </row>
    <row r="252" spans="1:28" x14ac:dyDescent="0.2">
      <c r="A252" s="5">
        <v>1280700000</v>
      </c>
      <c r="B252" s="5">
        <v>1418900000</v>
      </c>
      <c r="C252" s="5">
        <v>696920000</v>
      </c>
      <c r="D252" s="5">
        <v>846420000</v>
      </c>
      <c r="E252" s="5">
        <v>820300000</v>
      </c>
      <c r="F252" s="5">
        <v>22081000</v>
      </c>
      <c r="G252" s="5">
        <v>1179400000</v>
      </c>
      <c r="H252" s="5">
        <v>961530000</v>
      </c>
      <c r="J252">
        <f t="shared" si="52"/>
        <v>0.64270903484515352</v>
      </c>
      <c r="K252">
        <f t="shared" si="53"/>
        <v>0.79054938240086192</v>
      </c>
      <c r="L252">
        <f t="shared" si="54"/>
        <v>-0.23515857097236359</v>
      </c>
      <c r="M252">
        <f t="shared" si="55"/>
        <v>4.5222088735093487E-2</v>
      </c>
      <c r="O252">
        <f t="shared" si="56"/>
        <v>5.8579832481082352</v>
      </c>
      <c r="P252">
        <f t="shared" si="57"/>
        <v>6.0058235956639425</v>
      </c>
      <c r="Q252">
        <f t="shared" si="58"/>
        <v>4.980115642290718</v>
      </c>
      <c r="R252">
        <f t="shared" si="59"/>
        <v>5.2604963019981748</v>
      </c>
      <c r="T252">
        <f t="shared" si="60"/>
        <v>0.11887946914687929</v>
      </c>
      <c r="U252">
        <f t="shared" si="61"/>
        <v>0.26671981670258738</v>
      </c>
      <c r="V252">
        <f t="shared" si="62"/>
        <v>-0.75898813667063803</v>
      </c>
      <c r="W252">
        <f t="shared" si="63"/>
        <v>-0.47860747696318079</v>
      </c>
      <c r="Y252">
        <f t="shared" si="64"/>
        <v>0.41352879255793418</v>
      </c>
      <c r="Z252">
        <f t="shared" si="65"/>
        <v>0.56136914011364236</v>
      </c>
      <c r="AA252">
        <f t="shared" si="66"/>
        <v>-0.46433881325958304</v>
      </c>
      <c r="AB252">
        <f t="shared" si="67"/>
        <v>-0.18395815355212591</v>
      </c>
    </row>
    <row r="253" spans="1:28" x14ac:dyDescent="0.2">
      <c r="A253" s="5">
        <v>47806000</v>
      </c>
      <c r="B253" s="5">
        <v>35004000</v>
      </c>
      <c r="C253" s="5">
        <v>55367000</v>
      </c>
      <c r="D253" s="5">
        <v>89390000</v>
      </c>
      <c r="E253" s="5">
        <v>32636000</v>
      </c>
      <c r="F253" s="5">
        <v>1538000</v>
      </c>
      <c r="G253" s="5">
        <v>33774000</v>
      </c>
      <c r="H253" s="5">
        <v>28607000</v>
      </c>
      <c r="J253">
        <f t="shared" si="52"/>
        <v>0.55072745265684753</v>
      </c>
      <c r="K253">
        <f t="shared" si="53"/>
        <v>0.10105554645760133</v>
      </c>
      <c r="L253">
        <f t="shared" si="54"/>
        <v>0.76256210752969722</v>
      </c>
      <c r="M253">
        <f t="shared" si="55"/>
        <v>1.4536492014859579</v>
      </c>
      <c r="O253">
        <f t="shared" si="56"/>
        <v>4.958064289856754</v>
      </c>
      <c r="P253">
        <f t="shared" si="57"/>
        <v>4.5083923836575073</v>
      </c>
      <c r="Q253">
        <f t="shared" si="58"/>
        <v>5.1698989447296029</v>
      </c>
      <c r="R253">
        <f t="shared" si="59"/>
        <v>5.8609860386858639</v>
      </c>
      <c r="T253">
        <f t="shared" si="60"/>
        <v>0.50127864422960688</v>
      </c>
      <c r="U253">
        <f t="shared" si="61"/>
        <v>5.1606738030360456E-2</v>
      </c>
      <c r="V253">
        <f t="shared" si="62"/>
        <v>0.71311329910245647</v>
      </c>
      <c r="W253">
        <f t="shared" si="63"/>
        <v>1.4042003930587172</v>
      </c>
      <c r="Y253">
        <f t="shared" si="64"/>
        <v>0.7408234872929933</v>
      </c>
      <c r="Z253">
        <f t="shared" si="65"/>
        <v>0.29115158109374689</v>
      </c>
      <c r="AA253">
        <f t="shared" si="66"/>
        <v>0.95265814216584277</v>
      </c>
      <c r="AB253">
        <f t="shared" si="67"/>
        <v>1.6437452361221034</v>
      </c>
    </row>
    <row r="254" spans="1:28" x14ac:dyDescent="0.2">
      <c r="A254" s="5">
        <v>55841000</v>
      </c>
      <c r="B254" s="5">
        <v>53489000</v>
      </c>
      <c r="C254" s="5">
        <v>34251000</v>
      </c>
      <c r="D254" s="5">
        <v>34764000</v>
      </c>
      <c r="E254" s="5">
        <v>30090000</v>
      </c>
      <c r="F254" s="5">
        <v>3621100</v>
      </c>
      <c r="G254" s="5">
        <v>70372000</v>
      </c>
      <c r="H254" s="5">
        <v>66233000</v>
      </c>
      <c r="J254">
        <f t="shared" si="52"/>
        <v>0.8920406708742189</v>
      </c>
      <c r="K254">
        <f t="shared" si="53"/>
        <v>0.82995812545688408</v>
      </c>
      <c r="L254">
        <f t="shared" si="54"/>
        <v>0.18686200326994548</v>
      </c>
      <c r="M254">
        <f t="shared" si="55"/>
        <v>0.20830998377086027</v>
      </c>
      <c r="O254">
        <f t="shared" si="56"/>
        <v>3.9468248537209214</v>
      </c>
      <c r="P254">
        <f t="shared" si="57"/>
        <v>3.8847423083035864</v>
      </c>
      <c r="Q254">
        <f t="shared" si="58"/>
        <v>3.2416461861166481</v>
      </c>
      <c r="R254">
        <f t="shared" si="59"/>
        <v>3.2630941666175626</v>
      </c>
      <c r="T254">
        <f t="shared" si="60"/>
        <v>-0.33367673801506081</v>
      </c>
      <c r="U254">
        <f t="shared" si="61"/>
        <v>-0.39575928343239569</v>
      </c>
      <c r="V254">
        <f t="shared" si="62"/>
        <v>-1.0388554056193342</v>
      </c>
      <c r="W254">
        <f t="shared" si="63"/>
        <v>-1.0174074251184193</v>
      </c>
      <c r="Y254">
        <f t="shared" si="64"/>
        <v>-0.24622542852049353</v>
      </c>
      <c r="Z254">
        <f t="shared" si="65"/>
        <v>-0.30830797393782849</v>
      </c>
      <c r="AA254">
        <f t="shared" si="66"/>
        <v>-0.95140409612476706</v>
      </c>
      <c r="AB254">
        <f t="shared" si="67"/>
        <v>-0.92995611562385205</v>
      </c>
    </row>
    <row r="255" spans="1:28" x14ac:dyDescent="0.2">
      <c r="A255" s="5">
        <v>7016300</v>
      </c>
      <c r="B255" s="5">
        <v>3964800</v>
      </c>
      <c r="C255" s="5">
        <v>10582000</v>
      </c>
      <c r="D255" s="5">
        <v>14296000</v>
      </c>
      <c r="E255" s="5">
        <v>8347100</v>
      </c>
      <c r="F255" s="5">
        <v>3482300</v>
      </c>
      <c r="G255" s="5">
        <v>5256500</v>
      </c>
      <c r="H255" s="5">
        <v>3882000</v>
      </c>
      <c r="J255">
        <f t="shared" si="52"/>
        <v>-0.2505646195458251</v>
      </c>
      <c r="K255">
        <f t="shared" si="53"/>
        <v>-1.0740269622029992</v>
      </c>
      <c r="L255">
        <f t="shared" si="54"/>
        <v>0.34226536295110083</v>
      </c>
      <c r="M255">
        <f t="shared" si="55"/>
        <v>0.77626457958525208</v>
      </c>
      <c r="O255">
        <f t="shared" si="56"/>
        <v>1.0106699387875968</v>
      </c>
      <c r="P255">
        <f t="shared" si="57"/>
        <v>0.1872075961304224</v>
      </c>
      <c r="Q255">
        <f t="shared" si="58"/>
        <v>1.6034999212845225</v>
      </c>
      <c r="R255">
        <f t="shared" si="59"/>
        <v>2.0374991379186738</v>
      </c>
      <c r="T255">
        <f t="shared" si="60"/>
        <v>0.41660792343664715</v>
      </c>
      <c r="U255">
        <f t="shared" si="61"/>
        <v>-0.40685441922052695</v>
      </c>
      <c r="V255">
        <f t="shared" si="62"/>
        <v>1.0094379059335732</v>
      </c>
      <c r="W255">
        <f t="shared" si="63"/>
        <v>1.4434371225677245</v>
      </c>
      <c r="Y255">
        <f t="shared" si="64"/>
        <v>0.85391031719674959</v>
      </c>
      <c r="Z255">
        <f t="shared" si="65"/>
        <v>3.0447974539575564E-2</v>
      </c>
      <c r="AA255">
        <f t="shared" si="66"/>
        <v>1.4467402996936756</v>
      </c>
      <c r="AB255">
        <f t="shared" si="67"/>
        <v>1.8807395163278269</v>
      </c>
    </row>
    <row r="256" spans="1:28" x14ac:dyDescent="0.2">
      <c r="A256" s="5">
        <v>723180000</v>
      </c>
      <c r="B256" s="5">
        <v>812310000</v>
      </c>
      <c r="C256" s="5">
        <v>477350000</v>
      </c>
      <c r="D256" s="5">
        <v>269520000</v>
      </c>
      <c r="E256" s="5">
        <v>576760000</v>
      </c>
      <c r="F256" s="5">
        <v>5262700</v>
      </c>
      <c r="G256" s="5">
        <v>855240000</v>
      </c>
      <c r="H256" s="5">
        <v>629320000</v>
      </c>
      <c r="J256">
        <f t="shared" si="52"/>
        <v>0.32638366675184916</v>
      </c>
      <c r="K256">
        <f t="shared" si="53"/>
        <v>0.49405929197992104</v>
      </c>
      <c r="L256">
        <f t="shared" si="54"/>
        <v>-0.27292365359054288</v>
      </c>
      <c r="M256">
        <f t="shared" si="55"/>
        <v>-1.0975787793374052</v>
      </c>
      <c r="O256">
        <f t="shared" si="56"/>
        <v>7.102407813033901</v>
      </c>
      <c r="P256">
        <f t="shared" si="57"/>
        <v>7.270083438261973</v>
      </c>
      <c r="Q256">
        <f t="shared" si="58"/>
        <v>6.5031004926915088</v>
      </c>
      <c r="R256">
        <f t="shared" si="59"/>
        <v>5.6784453669446471</v>
      </c>
      <c r="T256">
        <f t="shared" si="60"/>
        <v>-0.24197455053915096</v>
      </c>
      <c r="U256">
        <f t="shared" si="61"/>
        <v>-7.4298925311079081E-2</v>
      </c>
      <c r="V256">
        <f t="shared" si="62"/>
        <v>-0.84128187088154316</v>
      </c>
      <c r="W256">
        <f t="shared" si="63"/>
        <v>-1.6659369966284052</v>
      </c>
      <c r="Y256">
        <f t="shared" si="64"/>
        <v>0.20056098669229458</v>
      </c>
      <c r="Z256">
        <f t="shared" si="65"/>
        <v>0.36823661192036644</v>
      </c>
      <c r="AA256">
        <f t="shared" si="66"/>
        <v>-0.3987463336500976</v>
      </c>
      <c r="AB256">
        <f t="shared" si="67"/>
        <v>-1.22340145939696</v>
      </c>
    </row>
    <row r="257" spans="1:28" x14ac:dyDescent="0.2">
      <c r="A257" s="5">
        <v>597310000</v>
      </c>
      <c r="B257" s="5">
        <v>492760000</v>
      </c>
      <c r="C257" s="5">
        <v>843660000</v>
      </c>
      <c r="D257" s="5">
        <v>1464500000</v>
      </c>
      <c r="E257" s="5">
        <v>363420000</v>
      </c>
      <c r="F257" s="5">
        <v>25541000</v>
      </c>
      <c r="G257" s="5">
        <v>563510000</v>
      </c>
      <c r="H257" s="5">
        <v>710520000</v>
      </c>
      <c r="J257">
        <f t="shared" si="52"/>
        <v>0.7168420579616348</v>
      </c>
      <c r="K257">
        <f t="shared" si="53"/>
        <v>0.43924733218550793</v>
      </c>
      <c r="L257">
        <f t="shared" si="54"/>
        <v>1.2150238841475514</v>
      </c>
      <c r="M257">
        <f t="shared" si="55"/>
        <v>2.010698470880306</v>
      </c>
      <c r="O257">
        <f t="shared" si="56"/>
        <v>4.5475929584705277</v>
      </c>
      <c r="P257">
        <f t="shared" si="57"/>
        <v>4.2699982326944008</v>
      </c>
      <c r="Q257">
        <f t="shared" si="58"/>
        <v>5.0457747846564445</v>
      </c>
      <c r="R257">
        <f t="shared" si="59"/>
        <v>5.8414493713891993</v>
      </c>
      <c r="T257">
        <f t="shared" si="60"/>
        <v>8.4038662619178389E-2</v>
      </c>
      <c r="U257">
        <f t="shared" si="61"/>
        <v>-0.19355606315694843</v>
      </c>
      <c r="V257">
        <f t="shared" si="62"/>
        <v>0.58222048880509458</v>
      </c>
      <c r="W257">
        <f t="shared" si="63"/>
        <v>1.3778950755378496</v>
      </c>
      <c r="Y257">
        <f t="shared" si="64"/>
        <v>-0.25039538440835984</v>
      </c>
      <c r="Z257">
        <f t="shared" si="65"/>
        <v>-0.52799011018448661</v>
      </c>
      <c r="AA257">
        <f t="shared" si="66"/>
        <v>0.24778644177755643</v>
      </c>
      <c r="AB257">
        <f t="shared" si="67"/>
        <v>1.0434610285103114</v>
      </c>
    </row>
    <row r="258" spans="1:28" x14ac:dyDescent="0.2">
      <c r="A258" s="5">
        <v>7866500000</v>
      </c>
      <c r="B258" s="5">
        <v>8695700000</v>
      </c>
      <c r="C258" s="5">
        <v>10215000000</v>
      </c>
      <c r="D258" s="5">
        <v>13295000000</v>
      </c>
      <c r="E258" s="5">
        <v>9292400000</v>
      </c>
      <c r="F258" s="5">
        <v>10204000000</v>
      </c>
      <c r="G258" s="5">
        <v>7051700000</v>
      </c>
      <c r="H258" s="5">
        <v>8835500000</v>
      </c>
      <c r="J258">
        <f t="shared" si="52"/>
        <v>-0.24032936977650329</v>
      </c>
      <c r="K258">
        <f t="shared" si="53"/>
        <v>-9.5749089114517294E-2</v>
      </c>
      <c r="L258">
        <f t="shared" si="54"/>
        <v>0.1365660413253694</v>
      </c>
      <c r="M258">
        <f t="shared" si="55"/>
        <v>0.51676061444980959</v>
      </c>
      <c r="O258">
        <f t="shared" si="56"/>
        <v>-0.37534101108375517</v>
      </c>
      <c r="P258">
        <f t="shared" si="57"/>
        <v>-0.23076073042176923</v>
      </c>
      <c r="Q258">
        <f t="shared" si="58"/>
        <v>1.5544000181173269E-3</v>
      </c>
      <c r="R258">
        <f t="shared" si="59"/>
        <v>0.38174897314255768</v>
      </c>
      <c r="T258">
        <f t="shared" si="60"/>
        <v>0.15775078837133857</v>
      </c>
      <c r="U258">
        <f t="shared" si="61"/>
        <v>0.30233106903332452</v>
      </c>
      <c r="V258">
        <f t="shared" si="62"/>
        <v>0.53464619947321135</v>
      </c>
      <c r="W258">
        <f t="shared" si="63"/>
        <v>0.91484077259765162</v>
      </c>
      <c r="Y258">
        <f t="shared" si="64"/>
        <v>-0.16758989118846476</v>
      </c>
      <c r="Z258">
        <f t="shared" si="65"/>
        <v>-2.300961052647877E-2</v>
      </c>
      <c r="AA258">
        <f t="shared" si="66"/>
        <v>0.2093055199134079</v>
      </c>
      <c r="AB258">
        <f t="shared" si="67"/>
        <v>0.58950009303784823</v>
      </c>
    </row>
    <row r="259" spans="1:28" x14ac:dyDescent="0.2">
      <c r="A259" s="5"/>
      <c r="B259" s="5"/>
      <c r="C259" s="5"/>
      <c r="D259" s="5"/>
      <c r="E259" s="5"/>
      <c r="F259" s="5"/>
      <c r="G259" s="5"/>
      <c r="H259" s="5"/>
      <c r="J259" t="e">
        <f t="shared" si="52"/>
        <v>#DIV/0!</v>
      </c>
      <c r="K259" t="e">
        <f t="shared" si="53"/>
        <v>#DIV/0!</v>
      </c>
      <c r="L259" t="e">
        <f t="shared" si="54"/>
        <v>#DIV/0!</v>
      </c>
      <c r="M259" t="e">
        <f t="shared" si="55"/>
        <v>#DIV/0!</v>
      </c>
      <c r="O259" t="e">
        <f t="shared" si="56"/>
        <v>#DIV/0!</v>
      </c>
      <c r="P259" t="e">
        <f t="shared" si="57"/>
        <v>#DIV/0!</v>
      </c>
      <c r="Q259" t="e">
        <f t="shared" si="58"/>
        <v>#DIV/0!</v>
      </c>
      <c r="R259" t="e">
        <f t="shared" si="59"/>
        <v>#DIV/0!</v>
      </c>
      <c r="T259" t="e">
        <f t="shared" si="60"/>
        <v>#DIV/0!</v>
      </c>
      <c r="U259" t="e">
        <f t="shared" si="61"/>
        <v>#DIV/0!</v>
      </c>
      <c r="V259" t="e">
        <f t="shared" si="62"/>
        <v>#DIV/0!</v>
      </c>
      <c r="W259" t="e">
        <f t="shared" si="63"/>
        <v>#DIV/0!</v>
      </c>
      <c r="Y259" t="e">
        <f t="shared" si="64"/>
        <v>#DIV/0!</v>
      </c>
      <c r="Z259" t="e">
        <f t="shared" si="65"/>
        <v>#DIV/0!</v>
      </c>
      <c r="AA259" t="e">
        <f t="shared" si="66"/>
        <v>#DIV/0!</v>
      </c>
      <c r="AB259" t="e">
        <f t="shared" si="67"/>
        <v>#DIV/0!</v>
      </c>
    </row>
    <row r="260" spans="1:28" x14ac:dyDescent="0.2">
      <c r="A260" s="5"/>
      <c r="B260" s="5"/>
      <c r="C260" s="5"/>
      <c r="D260" s="5"/>
      <c r="E260" s="5"/>
      <c r="F260" s="5"/>
      <c r="G260" s="5"/>
      <c r="H260" s="5"/>
      <c r="J260" t="e">
        <f t="shared" ref="J260:J323" si="68">LOG(A260/$E260,2)</f>
        <v>#DIV/0!</v>
      </c>
      <c r="K260" t="e">
        <f t="shared" ref="K260:K323" si="69">LOG(B260/$E260,2)</f>
        <v>#DIV/0!</v>
      </c>
      <c r="L260" t="e">
        <f t="shared" ref="L260:L323" si="70">LOG(C260/$E260,2)</f>
        <v>#DIV/0!</v>
      </c>
      <c r="M260" t="e">
        <f t="shared" ref="M260:M323" si="71">LOG(D260/$E260,2)</f>
        <v>#DIV/0!</v>
      </c>
      <c r="O260" t="e">
        <f t="shared" ref="O260:O323" si="72">LOG(A260/$F260,2)</f>
        <v>#DIV/0!</v>
      </c>
      <c r="P260" t="e">
        <f t="shared" ref="P260:P323" si="73">LOG(B260/$F260,2)</f>
        <v>#DIV/0!</v>
      </c>
      <c r="Q260" t="e">
        <f t="shared" ref="Q260:Q323" si="74">LOG(C260/$F260,2)</f>
        <v>#DIV/0!</v>
      </c>
      <c r="R260" t="e">
        <f t="shared" ref="R260:R323" si="75">LOG(D260/$F260,2)</f>
        <v>#DIV/0!</v>
      </c>
      <c r="T260" t="e">
        <f t="shared" ref="T260:T323" si="76">LOG(A260/$G260,2)</f>
        <v>#DIV/0!</v>
      </c>
      <c r="U260" t="e">
        <f t="shared" ref="U260:U323" si="77">LOG(B260/$G260,2)</f>
        <v>#DIV/0!</v>
      </c>
      <c r="V260" t="e">
        <f t="shared" ref="V260:V323" si="78">LOG(C260/$G260,2)</f>
        <v>#DIV/0!</v>
      </c>
      <c r="W260" t="e">
        <f t="shared" ref="W260:W323" si="79">LOG(D260/$G260,2)</f>
        <v>#DIV/0!</v>
      </c>
      <c r="Y260" t="e">
        <f t="shared" ref="Y260:Y323" si="80">LOG(A260/$H260,2)</f>
        <v>#DIV/0!</v>
      </c>
      <c r="Z260" t="e">
        <f t="shared" ref="Z260:Z323" si="81">LOG(B260/$H260,2)</f>
        <v>#DIV/0!</v>
      </c>
      <c r="AA260" t="e">
        <f t="shared" ref="AA260:AA323" si="82">LOG(C260/$H260,2)</f>
        <v>#DIV/0!</v>
      </c>
      <c r="AB260" t="e">
        <f t="shared" ref="AB260:AB323" si="83">LOG(D260/$H260,2)</f>
        <v>#DIV/0!</v>
      </c>
    </row>
    <row r="261" spans="1:28" x14ac:dyDescent="0.2">
      <c r="A261" s="5">
        <v>8548400</v>
      </c>
      <c r="B261" s="5">
        <v>7151500</v>
      </c>
      <c r="C261" s="5">
        <v>5828800</v>
      </c>
      <c r="D261" s="5">
        <v>5785800</v>
      </c>
      <c r="E261" s="5">
        <v>7997800</v>
      </c>
      <c r="F261" s="5">
        <v>12270000</v>
      </c>
      <c r="G261" s="5">
        <v>5869600</v>
      </c>
      <c r="H261" s="5">
        <v>9549100</v>
      </c>
      <c r="J261">
        <f t="shared" si="68"/>
        <v>9.6051212413088616E-2</v>
      </c>
      <c r="K261">
        <f t="shared" si="69"/>
        <v>-0.1613573308589861</v>
      </c>
      <c r="L261">
        <f t="shared" si="70"/>
        <v>-0.45640430410851335</v>
      </c>
      <c r="M261">
        <f t="shared" si="71"/>
        <v>-0.46708675037327918</v>
      </c>
      <c r="O261">
        <f t="shared" si="72"/>
        <v>-0.52140892717324561</v>
      </c>
      <c r="P261">
        <f t="shared" si="73"/>
        <v>-0.77881747044532057</v>
      </c>
      <c r="Q261">
        <f t="shared" si="74"/>
        <v>-1.0738644436948477</v>
      </c>
      <c r="R261">
        <f t="shared" si="75"/>
        <v>-1.0845468899596136</v>
      </c>
      <c r="T261">
        <f t="shared" si="76"/>
        <v>0.54239222644250196</v>
      </c>
      <c r="U261">
        <f t="shared" si="77"/>
        <v>0.28498368317042705</v>
      </c>
      <c r="V261">
        <f t="shared" si="78"/>
        <v>-1.0063290079100097E-2</v>
      </c>
      <c r="W261">
        <f t="shared" si="79"/>
        <v>-2.0745736343866172E-2</v>
      </c>
      <c r="Y261">
        <f t="shared" si="80"/>
        <v>-0.15971034923732599</v>
      </c>
      <c r="Z261">
        <f t="shared" si="81"/>
        <v>-0.41711889250940087</v>
      </c>
      <c r="AA261">
        <f t="shared" si="82"/>
        <v>-0.71216586575892804</v>
      </c>
      <c r="AB261">
        <f t="shared" si="83"/>
        <v>-0.72284831202369393</v>
      </c>
    </row>
    <row r="262" spans="1:28" x14ac:dyDescent="0.2">
      <c r="A262" s="5">
        <v>5079200</v>
      </c>
      <c r="B262" s="5">
        <v>2170800</v>
      </c>
      <c r="C262" s="5">
        <v>5682800</v>
      </c>
      <c r="D262" s="5">
        <v>1711500</v>
      </c>
      <c r="E262" s="5">
        <v>5576800</v>
      </c>
      <c r="F262" s="5">
        <v>6480300</v>
      </c>
      <c r="G262" s="5">
        <v>3595800</v>
      </c>
      <c r="H262" s="5">
        <v>1162400</v>
      </c>
      <c r="J262">
        <f t="shared" si="68"/>
        <v>-0.13483624969872615</v>
      </c>
      <c r="K262">
        <f t="shared" si="69"/>
        <v>-1.3612107189424556</v>
      </c>
      <c r="L262">
        <f t="shared" si="70"/>
        <v>2.7164409455611511E-2</v>
      </c>
      <c r="M262">
        <f t="shared" si="71"/>
        <v>-1.7041762403876526</v>
      </c>
      <c r="O262">
        <f t="shared" si="72"/>
        <v>-0.35145931996425078</v>
      </c>
      <c r="P262">
        <f t="shared" si="73"/>
        <v>-1.5778337892079801</v>
      </c>
      <c r="Q262">
        <f t="shared" si="74"/>
        <v>-0.18945866080991303</v>
      </c>
      <c r="R262">
        <f t="shared" si="75"/>
        <v>-1.9207993106531771</v>
      </c>
      <c r="T262">
        <f t="shared" si="76"/>
        <v>0.49828850329454039</v>
      </c>
      <c r="U262">
        <f t="shared" si="77"/>
        <v>-0.72808596594918928</v>
      </c>
      <c r="V262">
        <f t="shared" si="78"/>
        <v>0.66028916244887792</v>
      </c>
      <c r="W262">
        <f t="shared" si="79"/>
        <v>-1.0710514873943862</v>
      </c>
      <c r="Y262">
        <f t="shared" si="80"/>
        <v>2.1274946749532857</v>
      </c>
      <c r="Z262">
        <f t="shared" si="81"/>
        <v>0.90112020570955598</v>
      </c>
      <c r="AA262">
        <f t="shared" si="82"/>
        <v>2.289495334107623</v>
      </c>
      <c r="AB262">
        <f t="shared" si="83"/>
        <v>0.55815468426435888</v>
      </c>
    </row>
    <row r="263" spans="1:28" x14ac:dyDescent="0.2">
      <c r="A263" s="5">
        <v>132830000</v>
      </c>
      <c r="B263" s="5">
        <v>70717000</v>
      </c>
      <c r="C263" s="5">
        <v>150460000</v>
      </c>
      <c r="D263" s="5">
        <v>112520000</v>
      </c>
      <c r="E263" s="5">
        <v>177680000</v>
      </c>
      <c r="F263" s="5">
        <v>228310000</v>
      </c>
      <c r="G263" s="5">
        <v>154270000</v>
      </c>
      <c r="H263" s="5">
        <v>104750000</v>
      </c>
      <c r="J263">
        <f t="shared" si="68"/>
        <v>-0.41970027809497945</v>
      </c>
      <c r="K263">
        <f t="shared" si="69"/>
        <v>-1.3291523197523494</v>
      </c>
      <c r="L263">
        <f t="shared" si="70"/>
        <v>-0.23990130251956723</v>
      </c>
      <c r="M263">
        <f t="shared" si="71"/>
        <v>-0.65909984023228085</v>
      </c>
      <c r="O263">
        <f t="shared" si="72"/>
        <v>-0.78141303122578065</v>
      </c>
      <c r="P263">
        <f t="shared" si="73"/>
        <v>-1.6908650728831505</v>
      </c>
      <c r="Q263">
        <f t="shared" si="74"/>
        <v>-0.60161405565036818</v>
      </c>
      <c r="R263">
        <f t="shared" si="75"/>
        <v>-1.0208125933630821</v>
      </c>
      <c r="T263">
        <f t="shared" si="76"/>
        <v>-0.21587651667075555</v>
      </c>
      <c r="U263">
        <f t="shared" si="77"/>
        <v>-1.1253285583281254</v>
      </c>
      <c r="V263">
        <f t="shared" si="78"/>
        <v>-3.6077541095343092E-2</v>
      </c>
      <c r="W263">
        <f t="shared" si="79"/>
        <v>-0.45527607880805693</v>
      </c>
      <c r="Y263">
        <f t="shared" si="80"/>
        <v>0.34263077597792474</v>
      </c>
      <c r="Z263">
        <f t="shared" si="81"/>
        <v>-0.56682126567944513</v>
      </c>
      <c r="AA263">
        <f t="shared" si="82"/>
        <v>0.52242975155333715</v>
      </c>
      <c r="AB263">
        <f t="shared" si="83"/>
        <v>0.10323121384062345</v>
      </c>
    </row>
    <row r="264" spans="1:28" x14ac:dyDescent="0.2">
      <c r="A264" s="5">
        <v>3646000</v>
      </c>
      <c r="B264" s="5">
        <v>3998100</v>
      </c>
      <c r="C264" s="5">
        <v>5966500</v>
      </c>
      <c r="D264" s="5">
        <v>8695300</v>
      </c>
      <c r="E264" s="5">
        <v>4653600</v>
      </c>
      <c r="F264" s="5">
        <v>2986700</v>
      </c>
      <c r="G264" s="5">
        <v>2740600</v>
      </c>
      <c r="H264" s="5">
        <v>6120100</v>
      </c>
      <c r="J264">
        <f t="shared" si="68"/>
        <v>-0.35203264790145194</v>
      </c>
      <c r="K264">
        <f t="shared" si="69"/>
        <v>-0.21903265222851298</v>
      </c>
      <c r="L264">
        <f t="shared" si="70"/>
        <v>0.35853767307023754</v>
      </c>
      <c r="M264">
        <f t="shared" si="71"/>
        <v>0.90188859410683431</v>
      </c>
      <c r="O264">
        <f t="shared" si="72"/>
        <v>0.28776222839802273</v>
      </c>
      <c r="P264">
        <f t="shared" si="73"/>
        <v>0.42076222407096192</v>
      </c>
      <c r="Q264">
        <f t="shared" si="74"/>
        <v>0.99833254936971239</v>
      </c>
      <c r="R264">
        <f t="shared" si="75"/>
        <v>1.5416834704063092</v>
      </c>
      <c r="T264">
        <f t="shared" si="76"/>
        <v>0.41182278415373408</v>
      </c>
      <c r="U264">
        <f t="shared" si="77"/>
        <v>0.54482277982667326</v>
      </c>
      <c r="V264">
        <f t="shared" si="78"/>
        <v>1.1223931051254241</v>
      </c>
      <c r="W264">
        <f t="shared" si="79"/>
        <v>1.6657440261620204</v>
      </c>
      <c r="Y264">
        <f t="shared" si="80"/>
        <v>-0.74724066479666895</v>
      </c>
      <c r="Z264">
        <f t="shared" si="81"/>
        <v>-0.61424066912372977</v>
      </c>
      <c r="AA264">
        <f t="shared" si="82"/>
        <v>-3.667034382497935E-2</v>
      </c>
      <c r="AB264">
        <f t="shared" si="83"/>
        <v>0.50668057721161741</v>
      </c>
    </row>
    <row r="265" spans="1:28" x14ac:dyDescent="0.2">
      <c r="A265" s="5">
        <v>979780</v>
      </c>
      <c r="B265" s="5">
        <v>0</v>
      </c>
      <c r="C265" s="5">
        <v>2347200</v>
      </c>
      <c r="D265" s="5">
        <v>3215900</v>
      </c>
      <c r="E265" s="5">
        <v>2204100</v>
      </c>
      <c r="F265" s="5">
        <v>0</v>
      </c>
      <c r="G265" s="5">
        <v>0</v>
      </c>
      <c r="H265" s="5">
        <v>0</v>
      </c>
      <c r="J265">
        <f t="shared" si="68"/>
        <v>-1.1696599327898911</v>
      </c>
      <c r="K265" t="e">
        <f t="shared" si="69"/>
        <v>#NUM!</v>
      </c>
      <c r="L265">
        <f t="shared" si="70"/>
        <v>9.0751095667099366E-2</v>
      </c>
      <c r="M265">
        <f t="shared" si="71"/>
        <v>0.54503286544211127</v>
      </c>
      <c r="O265" t="e">
        <f t="shared" si="72"/>
        <v>#DIV/0!</v>
      </c>
      <c r="P265" t="e">
        <f t="shared" si="73"/>
        <v>#DIV/0!</v>
      </c>
      <c r="Q265" t="e">
        <f t="shared" si="74"/>
        <v>#DIV/0!</v>
      </c>
      <c r="R265" t="e">
        <f t="shared" si="75"/>
        <v>#DIV/0!</v>
      </c>
      <c r="T265" t="e">
        <f t="shared" si="76"/>
        <v>#DIV/0!</v>
      </c>
      <c r="U265" t="e">
        <f t="shared" si="77"/>
        <v>#DIV/0!</v>
      </c>
      <c r="V265" t="e">
        <f t="shared" si="78"/>
        <v>#DIV/0!</v>
      </c>
      <c r="W265" t="e">
        <f t="shared" si="79"/>
        <v>#DIV/0!</v>
      </c>
      <c r="Y265" t="e">
        <f t="shared" si="80"/>
        <v>#DIV/0!</v>
      </c>
      <c r="Z265" t="e">
        <f t="shared" si="81"/>
        <v>#DIV/0!</v>
      </c>
      <c r="AA265" t="e">
        <f t="shared" si="82"/>
        <v>#DIV/0!</v>
      </c>
      <c r="AB265" t="e">
        <f t="shared" si="83"/>
        <v>#DIV/0!</v>
      </c>
    </row>
    <row r="266" spans="1:28" x14ac:dyDescent="0.2">
      <c r="A266" s="5">
        <v>5698500</v>
      </c>
      <c r="B266" s="5">
        <v>3938800</v>
      </c>
      <c r="C266" s="5">
        <v>1865900</v>
      </c>
      <c r="D266" s="5">
        <v>2117500</v>
      </c>
      <c r="E266" s="5">
        <v>4752900</v>
      </c>
      <c r="F266" s="5">
        <v>4924700</v>
      </c>
      <c r="G266" s="5">
        <v>5949600</v>
      </c>
      <c r="H266" s="5">
        <v>6600600</v>
      </c>
      <c r="J266">
        <f t="shared" si="68"/>
        <v>0.26177416475979021</v>
      </c>
      <c r="K266">
        <f t="shared" si="69"/>
        <v>-0.27105188471470898</v>
      </c>
      <c r="L266">
        <f t="shared" si="70"/>
        <v>-1.3489363786931556</v>
      </c>
      <c r="M266">
        <f t="shared" si="71"/>
        <v>-1.1664460784068276</v>
      </c>
      <c r="O266">
        <f t="shared" si="72"/>
        <v>0.2105463707326993</v>
      </c>
      <c r="P266">
        <f t="shared" si="73"/>
        <v>-0.32227967874179964</v>
      </c>
      <c r="Q266">
        <f t="shared" si="74"/>
        <v>-1.4001641727202465</v>
      </c>
      <c r="R266">
        <f t="shared" si="75"/>
        <v>-1.2176738724339182</v>
      </c>
      <c r="T266">
        <f t="shared" si="76"/>
        <v>-6.2210464534337484E-2</v>
      </c>
      <c r="U266">
        <f t="shared" si="77"/>
        <v>-0.59503651400883661</v>
      </c>
      <c r="V266">
        <f t="shared" si="78"/>
        <v>-1.6729210079872832</v>
      </c>
      <c r="W266">
        <f t="shared" si="79"/>
        <v>-1.4904307077009551</v>
      </c>
      <c r="Y266">
        <f t="shared" si="80"/>
        <v>-0.21201495988043728</v>
      </c>
      <c r="Z266">
        <f t="shared" si="81"/>
        <v>-0.74484100935493625</v>
      </c>
      <c r="AA266">
        <f t="shared" si="82"/>
        <v>-1.8227255033333831</v>
      </c>
      <c r="AB266">
        <f t="shared" si="83"/>
        <v>-1.6402352030470548</v>
      </c>
    </row>
    <row r="267" spans="1:28" x14ac:dyDescent="0.2">
      <c r="A267" s="5">
        <v>4057400</v>
      </c>
      <c r="B267" s="5">
        <v>1819100</v>
      </c>
      <c r="C267" s="5">
        <v>3122300</v>
      </c>
      <c r="D267" s="5">
        <v>2959700</v>
      </c>
      <c r="E267" s="5">
        <v>2810700</v>
      </c>
      <c r="F267" s="5">
        <v>0</v>
      </c>
      <c r="G267" s="5">
        <v>2443000</v>
      </c>
      <c r="H267" s="5">
        <v>2471700</v>
      </c>
      <c r="J267">
        <f t="shared" si="68"/>
        <v>0.52962606216679009</v>
      </c>
      <c r="K267">
        <f t="shared" si="69"/>
        <v>-0.62770462256746351</v>
      </c>
      <c r="L267">
        <f t="shared" si="70"/>
        <v>0.15167968655255429</v>
      </c>
      <c r="M267">
        <f t="shared" si="71"/>
        <v>7.4521473438554989E-2</v>
      </c>
      <c r="O267" t="e">
        <f t="shared" si="72"/>
        <v>#DIV/0!</v>
      </c>
      <c r="P267" t="e">
        <f t="shared" si="73"/>
        <v>#DIV/0!</v>
      </c>
      <c r="Q267" t="e">
        <f t="shared" si="74"/>
        <v>#DIV/0!</v>
      </c>
      <c r="R267" t="e">
        <f t="shared" si="75"/>
        <v>#DIV/0!</v>
      </c>
      <c r="T267">
        <f t="shared" si="76"/>
        <v>0.73190167447505705</v>
      </c>
      <c r="U267">
        <f t="shared" si="77"/>
        <v>-0.42542901025919644</v>
      </c>
      <c r="V267">
        <f t="shared" si="78"/>
        <v>0.35395529886082133</v>
      </c>
      <c r="W267">
        <f t="shared" si="79"/>
        <v>0.27679708574682177</v>
      </c>
      <c r="Y267">
        <f t="shared" si="80"/>
        <v>0.71505188981247125</v>
      </c>
      <c r="Z267">
        <f t="shared" si="81"/>
        <v>-0.44227879492178229</v>
      </c>
      <c r="AA267">
        <f t="shared" si="82"/>
        <v>0.33710551419823559</v>
      </c>
      <c r="AB267">
        <f t="shared" si="83"/>
        <v>0.25994730108423614</v>
      </c>
    </row>
    <row r="268" spans="1:28" x14ac:dyDescent="0.2">
      <c r="A268" s="5">
        <v>1493800</v>
      </c>
      <c r="B268" s="5">
        <v>1224300</v>
      </c>
      <c r="C268" s="5">
        <v>1580200</v>
      </c>
      <c r="D268" s="5">
        <v>1110400</v>
      </c>
      <c r="E268" s="5">
        <v>887970</v>
      </c>
      <c r="F268" s="5">
        <v>1075200</v>
      </c>
      <c r="G268" s="5">
        <v>2125200</v>
      </c>
      <c r="H268" s="5">
        <v>1122900</v>
      </c>
      <c r="J268">
        <f t="shared" si="68"/>
        <v>0.75040416216521233</v>
      </c>
      <c r="K268">
        <f t="shared" si="69"/>
        <v>0.46337427526243996</v>
      </c>
      <c r="L268">
        <f t="shared" si="70"/>
        <v>0.83152432530321096</v>
      </c>
      <c r="M268">
        <f t="shared" si="71"/>
        <v>0.32249663186144412</v>
      </c>
      <c r="O268">
        <f t="shared" si="72"/>
        <v>0.47438196010326883</v>
      </c>
      <c r="P268">
        <f t="shared" si="73"/>
        <v>0.18735207320049643</v>
      </c>
      <c r="Q268">
        <f t="shared" si="74"/>
        <v>0.55550212324126746</v>
      </c>
      <c r="R268">
        <f t="shared" si="75"/>
        <v>4.6474429799500769E-2</v>
      </c>
      <c r="T268">
        <f t="shared" si="76"/>
        <v>-0.50861161459104143</v>
      </c>
      <c r="U268">
        <f t="shared" si="77"/>
        <v>-0.79564150149381374</v>
      </c>
      <c r="V268">
        <f t="shared" si="78"/>
        <v>-0.42749145145304274</v>
      </c>
      <c r="W268">
        <f t="shared" si="79"/>
        <v>-0.9365191448948097</v>
      </c>
      <c r="Y268">
        <f t="shared" si="80"/>
        <v>0.41175754926091118</v>
      </c>
      <c r="Z268">
        <f t="shared" si="81"/>
        <v>0.1247276623581388</v>
      </c>
      <c r="AA268">
        <f t="shared" si="82"/>
        <v>0.49287771239890982</v>
      </c>
      <c r="AB268">
        <f t="shared" si="83"/>
        <v>-1.6149981042857104E-2</v>
      </c>
    </row>
    <row r="269" spans="1:28" x14ac:dyDescent="0.2">
      <c r="A269" s="5">
        <v>1378700</v>
      </c>
      <c r="B269" s="5">
        <v>4344200</v>
      </c>
      <c r="C269" s="5">
        <v>1688000</v>
      </c>
      <c r="D269" s="5">
        <v>1577200</v>
      </c>
      <c r="E269" s="5">
        <v>8712600</v>
      </c>
      <c r="F269" s="5">
        <v>0</v>
      </c>
      <c r="G269" s="5">
        <v>1428300</v>
      </c>
      <c r="H269" s="5">
        <v>4950300</v>
      </c>
      <c r="J269">
        <f t="shared" si="68"/>
        <v>-2.659794743877951</v>
      </c>
      <c r="K269">
        <f t="shared" si="69"/>
        <v>-1.00401278575924</v>
      </c>
      <c r="L269">
        <f t="shared" si="70"/>
        <v>-2.3677884057510159</v>
      </c>
      <c r="M269">
        <f t="shared" si="71"/>
        <v>-2.4657376942377471</v>
      </c>
      <c r="O269" t="e">
        <f t="shared" si="72"/>
        <v>#DIV/0!</v>
      </c>
      <c r="P269" t="e">
        <f t="shared" si="73"/>
        <v>#DIV/0!</v>
      </c>
      <c r="Q269" t="e">
        <f t="shared" si="74"/>
        <v>#DIV/0!</v>
      </c>
      <c r="R269" t="e">
        <f t="shared" si="75"/>
        <v>#DIV/0!</v>
      </c>
      <c r="T269">
        <f t="shared" si="76"/>
        <v>-5.0990468809881902E-2</v>
      </c>
      <c r="U269">
        <f t="shared" si="77"/>
        <v>1.6047914893088289</v>
      </c>
      <c r="V269">
        <f t="shared" si="78"/>
        <v>0.24101586931705324</v>
      </c>
      <c r="W269">
        <f t="shared" si="79"/>
        <v>0.14306658083032206</v>
      </c>
      <c r="Y269">
        <f t="shared" si="80"/>
        <v>-1.8442073926876978</v>
      </c>
      <c r="Z269">
        <f t="shared" si="81"/>
        <v>-0.18842543456898705</v>
      </c>
      <c r="AA269">
        <f t="shared" si="82"/>
        <v>-1.5522010545607627</v>
      </c>
      <c r="AB269">
        <f t="shared" si="83"/>
        <v>-1.6501503430474935</v>
      </c>
    </row>
    <row r="270" spans="1:28" x14ac:dyDescent="0.2">
      <c r="A270" s="5">
        <v>0</v>
      </c>
      <c r="B270" s="5">
        <v>751650</v>
      </c>
      <c r="C270" s="5">
        <v>0</v>
      </c>
      <c r="D270" s="5">
        <v>0</v>
      </c>
      <c r="E270" s="5">
        <v>878820</v>
      </c>
      <c r="F270" s="5">
        <v>0</v>
      </c>
      <c r="G270" s="5">
        <v>0</v>
      </c>
      <c r="H270" s="5">
        <v>748400</v>
      </c>
      <c r="J270" t="e">
        <f t="shared" si="68"/>
        <v>#NUM!</v>
      </c>
      <c r="K270">
        <f t="shared" si="69"/>
        <v>-0.22550666419526658</v>
      </c>
      <c r="L270" t="e">
        <f t="shared" si="70"/>
        <v>#NUM!</v>
      </c>
      <c r="M270" t="e">
        <f t="shared" si="71"/>
        <v>#NUM!</v>
      </c>
      <c r="O270" t="e">
        <f t="shared" si="72"/>
        <v>#DIV/0!</v>
      </c>
      <c r="P270" t="e">
        <f t="shared" si="73"/>
        <v>#DIV/0!</v>
      </c>
      <c r="Q270" t="e">
        <f t="shared" si="74"/>
        <v>#DIV/0!</v>
      </c>
      <c r="R270" t="e">
        <f t="shared" si="75"/>
        <v>#DIV/0!</v>
      </c>
      <c r="T270" t="e">
        <f t="shared" si="76"/>
        <v>#DIV/0!</v>
      </c>
      <c r="U270" t="e">
        <f t="shared" si="77"/>
        <v>#DIV/0!</v>
      </c>
      <c r="V270" t="e">
        <f t="shared" si="78"/>
        <v>#DIV/0!</v>
      </c>
      <c r="W270" t="e">
        <f t="shared" si="79"/>
        <v>#DIV/0!</v>
      </c>
      <c r="Y270" t="e">
        <f t="shared" si="80"/>
        <v>#NUM!</v>
      </c>
      <c r="Z270">
        <f t="shared" si="81"/>
        <v>6.2514799099497942E-3</v>
      </c>
      <c r="AA270" t="e">
        <f t="shared" si="82"/>
        <v>#NUM!</v>
      </c>
      <c r="AB270" t="e">
        <f t="shared" si="83"/>
        <v>#NUM!</v>
      </c>
    </row>
    <row r="271" spans="1:28" x14ac:dyDescent="0.2">
      <c r="A271" s="5">
        <v>18113000</v>
      </c>
      <c r="B271" s="5">
        <v>16603000</v>
      </c>
      <c r="C271" s="5">
        <v>12474000</v>
      </c>
      <c r="D271" s="5">
        <v>13059000</v>
      </c>
      <c r="E271" s="5">
        <v>8088600</v>
      </c>
      <c r="F271" s="5">
        <v>16738000</v>
      </c>
      <c r="G271" s="5">
        <v>12919000</v>
      </c>
      <c r="H271" s="5">
        <v>21041000</v>
      </c>
      <c r="J271">
        <f t="shared" si="68"/>
        <v>1.163063591943909</v>
      </c>
      <c r="K271">
        <f t="shared" si="69"/>
        <v>1.0374820227960528</v>
      </c>
      <c r="L271">
        <f t="shared" si="70"/>
        <v>0.62496224079141438</v>
      </c>
      <c r="M271">
        <f t="shared" si="71"/>
        <v>0.69108250272094518</v>
      </c>
      <c r="O271">
        <f t="shared" si="72"/>
        <v>0.11389836259064127</v>
      </c>
      <c r="P271">
        <f t="shared" si="73"/>
        <v>-1.1683206557214894E-2</v>
      </c>
      <c r="Q271">
        <f t="shared" si="74"/>
        <v>-0.42420298856185351</v>
      </c>
      <c r="R271">
        <f t="shared" si="75"/>
        <v>-0.35808272663232266</v>
      </c>
      <c r="T271">
        <f t="shared" si="76"/>
        <v>0.48753111317516235</v>
      </c>
      <c r="U271">
        <f t="shared" si="77"/>
        <v>0.36194954402730628</v>
      </c>
      <c r="V271">
        <f t="shared" si="78"/>
        <v>-5.0570237977332289E-2</v>
      </c>
      <c r="W271">
        <f t="shared" si="79"/>
        <v>1.5550023952198387E-2</v>
      </c>
      <c r="Y271">
        <f t="shared" si="80"/>
        <v>-0.21617775697413624</v>
      </c>
      <c r="Z271">
        <f t="shared" si="81"/>
        <v>-0.3417593261219925</v>
      </c>
      <c r="AA271">
        <f t="shared" si="82"/>
        <v>-0.75427910812663101</v>
      </c>
      <c r="AB271">
        <f t="shared" si="83"/>
        <v>-0.68815884619710022</v>
      </c>
    </row>
    <row r="272" spans="1:28" x14ac:dyDescent="0.2">
      <c r="A272" s="5">
        <v>6326400</v>
      </c>
      <c r="B272" s="5">
        <v>3599400</v>
      </c>
      <c r="C272" s="5">
        <v>8579300</v>
      </c>
      <c r="D272" s="5">
        <v>11369000</v>
      </c>
      <c r="E272" s="5">
        <v>9887100</v>
      </c>
      <c r="F272" s="5">
        <v>5079400</v>
      </c>
      <c r="G272" s="5">
        <v>4622000</v>
      </c>
      <c r="H272" s="5">
        <v>3339200</v>
      </c>
      <c r="J272">
        <f t="shared" si="68"/>
        <v>-0.6441626478239213</v>
      </c>
      <c r="K272">
        <f t="shared" si="69"/>
        <v>-1.4577909866618692</v>
      </c>
      <c r="L272">
        <f t="shared" si="70"/>
        <v>-0.20468748347311305</v>
      </c>
      <c r="M272">
        <f t="shared" si="71"/>
        <v>0.20148603342627419</v>
      </c>
      <c r="O272">
        <f t="shared" si="72"/>
        <v>0.31672668629800138</v>
      </c>
      <c r="P272">
        <f t="shared" si="73"/>
        <v>-0.49690165253994634</v>
      </c>
      <c r="Q272">
        <f t="shared" si="74"/>
        <v>0.75620185064880963</v>
      </c>
      <c r="R272">
        <f t="shared" si="75"/>
        <v>1.1623753675481969</v>
      </c>
      <c r="T272">
        <f t="shared" si="76"/>
        <v>0.45286751637421457</v>
      </c>
      <c r="U272">
        <f t="shared" si="77"/>
        <v>-0.36076082246373326</v>
      </c>
      <c r="V272">
        <f t="shared" si="78"/>
        <v>0.89234268072502287</v>
      </c>
      <c r="W272">
        <f t="shared" si="79"/>
        <v>1.29851619762441</v>
      </c>
      <c r="Y272">
        <f t="shared" si="80"/>
        <v>0.921882270569373</v>
      </c>
      <c r="Z272">
        <f t="shared" si="81"/>
        <v>0.10825393173142514</v>
      </c>
      <c r="AA272">
        <f t="shared" si="82"/>
        <v>1.3613574349201811</v>
      </c>
      <c r="AB272">
        <f t="shared" si="83"/>
        <v>1.7675309518195683</v>
      </c>
    </row>
    <row r="273" spans="1:28" x14ac:dyDescent="0.2">
      <c r="A273" s="5">
        <v>26458000</v>
      </c>
      <c r="B273" s="5">
        <v>37710000</v>
      </c>
      <c r="C273" s="5">
        <v>26567000</v>
      </c>
      <c r="D273" s="5">
        <v>29941000</v>
      </c>
      <c r="E273" s="5">
        <v>27460000</v>
      </c>
      <c r="F273" s="5">
        <v>3119800</v>
      </c>
      <c r="G273" s="5">
        <v>26378000</v>
      </c>
      <c r="H273" s="5">
        <v>16147000</v>
      </c>
      <c r="J273">
        <f t="shared" si="68"/>
        <v>-5.3627615234051941E-2</v>
      </c>
      <c r="K273">
        <f t="shared" si="69"/>
        <v>0.45761552499456337</v>
      </c>
      <c r="L273">
        <f t="shared" si="70"/>
        <v>-4.7696300535087922E-2</v>
      </c>
      <c r="M273">
        <f t="shared" si="71"/>
        <v>0.12479078131373154</v>
      </c>
      <c r="O273">
        <f t="shared" si="72"/>
        <v>3.0841785594663831</v>
      </c>
      <c r="P273">
        <f t="shared" si="73"/>
        <v>3.5954216996949984</v>
      </c>
      <c r="Q273">
        <f t="shared" si="74"/>
        <v>3.0901098741653472</v>
      </c>
      <c r="R273">
        <f t="shared" si="75"/>
        <v>3.2625969560141672</v>
      </c>
      <c r="T273">
        <f t="shared" si="76"/>
        <v>4.368827748890085E-3</v>
      </c>
      <c r="U273">
        <f t="shared" si="77"/>
        <v>0.51561196797750541</v>
      </c>
      <c r="V273">
        <f t="shared" si="78"/>
        <v>1.0300142447854188E-2</v>
      </c>
      <c r="W273">
        <f t="shared" si="79"/>
        <v>0.18278722429667366</v>
      </c>
      <c r="Y273">
        <f t="shared" si="80"/>
        <v>0.71243786311267698</v>
      </c>
      <c r="Z273">
        <f t="shared" si="81"/>
        <v>1.2236810033412924</v>
      </c>
      <c r="AA273">
        <f t="shared" si="82"/>
        <v>0.718369177811641</v>
      </c>
      <c r="AB273">
        <f t="shared" si="83"/>
        <v>0.89085625966046056</v>
      </c>
    </row>
    <row r="274" spans="1:28" x14ac:dyDescent="0.2">
      <c r="A274" s="5">
        <v>983450000</v>
      </c>
      <c r="B274" s="5">
        <v>678580000</v>
      </c>
      <c r="C274" s="5">
        <v>1238000000</v>
      </c>
      <c r="D274" s="5">
        <v>1646900000</v>
      </c>
      <c r="E274" s="5">
        <v>1473400000</v>
      </c>
      <c r="F274" s="5">
        <v>934570000</v>
      </c>
      <c r="G274" s="5">
        <v>942590000</v>
      </c>
      <c r="H274" s="5">
        <v>690210000</v>
      </c>
      <c r="J274">
        <f t="shared" si="68"/>
        <v>-0.58322553692887724</v>
      </c>
      <c r="K274">
        <f t="shared" si="69"/>
        <v>-1.118558332950065</v>
      </c>
      <c r="L274">
        <f t="shared" si="70"/>
        <v>-0.25113783318507971</v>
      </c>
      <c r="M274">
        <f t="shared" si="71"/>
        <v>0.16060380934034849</v>
      </c>
      <c r="O274">
        <f t="shared" si="72"/>
        <v>7.3548978728300227E-2</v>
      </c>
      <c r="P274">
        <f t="shared" si="73"/>
        <v>-0.46178381729288709</v>
      </c>
      <c r="Q274">
        <f t="shared" si="74"/>
        <v>0.40563668247209811</v>
      </c>
      <c r="R274">
        <f t="shared" si="75"/>
        <v>0.81737832499752605</v>
      </c>
      <c r="T274">
        <f t="shared" si="76"/>
        <v>6.1221329908927903E-2</v>
      </c>
      <c r="U274">
        <f t="shared" si="77"/>
        <v>-0.47411146611225952</v>
      </c>
      <c r="V274">
        <f t="shared" si="78"/>
        <v>0.39330903365272579</v>
      </c>
      <c r="W274">
        <f t="shared" si="79"/>
        <v>0.80505067617815362</v>
      </c>
      <c r="Y274">
        <f t="shared" si="80"/>
        <v>0.51081632950866962</v>
      </c>
      <c r="Z274">
        <f t="shared" si="81"/>
        <v>-2.4516466512517734E-2</v>
      </c>
      <c r="AA274">
        <f t="shared" si="82"/>
        <v>0.84290403325246743</v>
      </c>
      <c r="AB274">
        <f t="shared" si="83"/>
        <v>1.2546456757778954</v>
      </c>
    </row>
    <row r="275" spans="1:28" x14ac:dyDescent="0.2">
      <c r="A275" s="5">
        <v>559840</v>
      </c>
      <c r="B275" s="5">
        <v>1414500</v>
      </c>
      <c r="C275" s="5">
        <v>724620</v>
      </c>
      <c r="D275" s="5">
        <v>1500300</v>
      </c>
      <c r="E275" s="5">
        <v>1285000</v>
      </c>
      <c r="F275" s="5">
        <v>0</v>
      </c>
      <c r="G275" s="5">
        <v>386720</v>
      </c>
      <c r="H275" s="5">
        <v>440170</v>
      </c>
      <c r="J275">
        <f t="shared" si="68"/>
        <v>-1.1986818846161158</v>
      </c>
      <c r="K275">
        <f t="shared" si="69"/>
        <v>0.1385238173150124</v>
      </c>
      <c r="L275">
        <f t="shared" si="70"/>
        <v>-0.82647182861106394</v>
      </c>
      <c r="M275">
        <f t="shared" si="71"/>
        <v>0.22348265146012636</v>
      </c>
      <c r="O275" t="e">
        <f t="shared" si="72"/>
        <v>#DIV/0!</v>
      </c>
      <c r="P275" t="e">
        <f t="shared" si="73"/>
        <v>#DIV/0!</v>
      </c>
      <c r="Q275" t="e">
        <f t="shared" si="74"/>
        <v>#DIV/0!</v>
      </c>
      <c r="R275" t="e">
        <f t="shared" si="75"/>
        <v>#DIV/0!</v>
      </c>
      <c r="T275">
        <f t="shared" si="76"/>
        <v>0.533725191474267</v>
      </c>
      <c r="U275">
        <f t="shared" si="77"/>
        <v>1.8709308934053948</v>
      </c>
      <c r="V275">
        <f t="shared" si="78"/>
        <v>0.90593524747931853</v>
      </c>
      <c r="W275">
        <f t="shared" si="79"/>
        <v>1.9558897275505092</v>
      </c>
      <c r="Y275">
        <f t="shared" si="80"/>
        <v>0.34695374869106799</v>
      </c>
      <c r="Z275">
        <f t="shared" si="81"/>
        <v>1.6841594506221964</v>
      </c>
      <c r="AA275">
        <f t="shared" si="82"/>
        <v>0.71916380469611985</v>
      </c>
      <c r="AB275">
        <f t="shared" si="83"/>
        <v>1.7691182847673104</v>
      </c>
    </row>
    <row r="276" spans="1:28" x14ac:dyDescent="0.2">
      <c r="A276" s="5">
        <v>993670000</v>
      </c>
      <c r="B276" s="5">
        <v>736630000</v>
      </c>
      <c r="C276" s="5">
        <v>1112800000</v>
      </c>
      <c r="D276" s="5">
        <v>935630000</v>
      </c>
      <c r="E276" s="5">
        <v>977550000</v>
      </c>
      <c r="F276" s="5">
        <v>683000000</v>
      </c>
      <c r="G276" s="5">
        <v>964230000</v>
      </c>
      <c r="H276" s="5">
        <v>1073700000</v>
      </c>
      <c r="J276">
        <f t="shared" si="68"/>
        <v>2.3596313446191702E-2</v>
      </c>
      <c r="K276">
        <f t="shared" si="69"/>
        <v>-0.40823034203015029</v>
      </c>
      <c r="L276">
        <f t="shared" si="70"/>
        <v>0.18695192420468512</v>
      </c>
      <c r="M276">
        <f t="shared" si="71"/>
        <v>-6.3232374731875512E-2</v>
      </c>
      <c r="O276">
        <f t="shared" si="72"/>
        <v>0.54088123060629278</v>
      </c>
      <c r="P276">
        <f t="shared" si="73"/>
        <v>0.109054575129951</v>
      </c>
      <c r="Q276">
        <f t="shared" si="74"/>
        <v>0.70423684136478626</v>
      </c>
      <c r="R276">
        <f t="shared" si="75"/>
        <v>0.45405254242822574</v>
      </c>
      <c r="T276">
        <f t="shared" si="76"/>
        <v>4.3389492250052161E-2</v>
      </c>
      <c r="U276">
        <f t="shared" si="77"/>
        <v>-0.38843716322628991</v>
      </c>
      <c r="V276">
        <f t="shared" si="78"/>
        <v>0.20674510300854546</v>
      </c>
      <c r="W276">
        <f t="shared" si="79"/>
        <v>-4.3439195928015067E-2</v>
      </c>
      <c r="Y276">
        <f t="shared" si="80"/>
        <v>-0.11175223535379476</v>
      </c>
      <c r="Z276">
        <f t="shared" si="81"/>
        <v>-0.54357889083013688</v>
      </c>
      <c r="AA276">
        <f t="shared" si="82"/>
        <v>5.1603375404698629E-2</v>
      </c>
      <c r="AB276">
        <f t="shared" si="83"/>
        <v>-0.19858092353186185</v>
      </c>
    </row>
    <row r="277" spans="1:28" x14ac:dyDescent="0.2">
      <c r="A277" s="5">
        <v>118490000</v>
      </c>
      <c r="B277" s="5">
        <v>135500000</v>
      </c>
      <c r="C277" s="5">
        <v>186210000</v>
      </c>
      <c r="D277" s="5">
        <v>145430000</v>
      </c>
      <c r="E277" s="5">
        <v>169860000</v>
      </c>
      <c r="F277" s="5">
        <v>238250000</v>
      </c>
      <c r="G277" s="5">
        <v>154490000</v>
      </c>
      <c r="H277" s="5">
        <v>161880000</v>
      </c>
      <c r="J277">
        <f t="shared" si="68"/>
        <v>-0.51958084750814082</v>
      </c>
      <c r="K277">
        <f t="shared" si="69"/>
        <v>-0.32605330349830691</v>
      </c>
      <c r="L277">
        <f t="shared" si="70"/>
        <v>0.13258439667541855</v>
      </c>
      <c r="M277">
        <f t="shared" si="71"/>
        <v>-0.22402124904671009</v>
      </c>
      <c r="O277">
        <f t="shared" si="72"/>
        <v>-1.007710906565904</v>
      </c>
      <c r="P277">
        <f t="shared" si="73"/>
        <v>-0.81418336255607027</v>
      </c>
      <c r="Q277">
        <f t="shared" si="74"/>
        <v>-0.35554566238234464</v>
      </c>
      <c r="R277">
        <f t="shared" si="75"/>
        <v>-0.71215130810447347</v>
      </c>
      <c r="T277">
        <f t="shared" si="76"/>
        <v>-0.38274814921845562</v>
      </c>
      <c r="U277">
        <f t="shared" si="77"/>
        <v>-0.18922060520862197</v>
      </c>
      <c r="V277">
        <f t="shared" si="78"/>
        <v>0.26941709496510374</v>
      </c>
      <c r="W277">
        <f t="shared" si="79"/>
        <v>-8.7188550757024946E-2</v>
      </c>
      <c r="Y277">
        <f t="shared" si="80"/>
        <v>-0.4501594465506612</v>
      </c>
      <c r="Z277">
        <f t="shared" si="81"/>
        <v>-0.25663190254082746</v>
      </c>
      <c r="AA277">
        <f t="shared" si="82"/>
        <v>0.20200579763289811</v>
      </c>
      <c r="AB277">
        <f t="shared" si="83"/>
        <v>-0.15459984808923063</v>
      </c>
    </row>
    <row r="278" spans="1:28" x14ac:dyDescent="0.2">
      <c r="A278" s="5">
        <v>302670000</v>
      </c>
      <c r="B278" s="5">
        <v>210690000</v>
      </c>
      <c r="C278" s="5">
        <v>163320000</v>
      </c>
      <c r="D278" s="5">
        <v>207690000</v>
      </c>
      <c r="E278" s="5">
        <v>181430000</v>
      </c>
      <c r="F278" s="5">
        <v>317320000</v>
      </c>
      <c r="G278" s="5">
        <v>208210000</v>
      </c>
      <c r="H278" s="5">
        <v>208930000</v>
      </c>
      <c r="J278">
        <f t="shared" si="68"/>
        <v>0.73833265583349827</v>
      </c>
      <c r="K278">
        <f t="shared" si="69"/>
        <v>0.21570881141892814</v>
      </c>
      <c r="L278">
        <f t="shared" si="70"/>
        <v>-0.15171155691024607</v>
      </c>
      <c r="M278">
        <f t="shared" si="71"/>
        <v>0.1950187244024742</v>
      </c>
      <c r="O278">
        <f t="shared" si="72"/>
        <v>-6.8192768680412602E-2</v>
      </c>
      <c r="P278">
        <f t="shared" si="73"/>
        <v>-0.5908166130949829</v>
      </c>
      <c r="Q278">
        <f t="shared" si="74"/>
        <v>-0.95823698142415725</v>
      </c>
      <c r="R278">
        <f t="shared" si="75"/>
        <v>-0.61150670011143693</v>
      </c>
      <c r="T278">
        <f t="shared" si="76"/>
        <v>0.5397063247362397</v>
      </c>
      <c r="U278">
        <f t="shared" si="77"/>
        <v>1.708248032166957E-2</v>
      </c>
      <c r="V278">
        <f t="shared" si="78"/>
        <v>-0.35033788800750476</v>
      </c>
      <c r="W278">
        <f t="shared" si="79"/>
        <v>-3.6076066947846111E-3</v>
      </c>
      <c r="Y278">
        <f t="shared" si="80"/>
        <v>0.53472602334589414</v>
      </c>
      <c r="Z278">
        <f t="shared" si="81"/>
        <v>1.2102178931324153E-2</v>
      </c>
      <c r="AA278">
        <f t="shared" si="82"/>
        <v>-0.35531818939785015</v>
      </c>
      <c r="AB278">
        <f t="shared" si="83"/>
        <v>-8.5879080851300228E-3</v>
      </c>
    </row>
    <row r="279" spans="1:28" x14ac:dyDescent="0.2">
      <c r="A279" s="5">
        <v>74816000</v>
      </c>
      <c r="B279" s="5">
        <v>89447000</v>
      </c>
      <c r="C279" s="5">
        <v>388840000</v>
      </c>
      <c r="D279" s="5">
        <v>451030000</v>
      </c>
      <c r="E279" s="5">
        <v>189750000</v>
      </c>
      <c r="F279" s="5">
        <v>0</v>
      </c>
      <c r="G279" s="5">
        <v>120220000</v>
      </c>
      <c r="H279" s="5">
        <v>153700000</v>
      </c>
      <c r="J279">
        <f t="shared" si="68"/>
        <v>-1.3426811455458971</v>
      </c>
      <c r="K279">
        <f t="shared" si="69"/>
        <v>-1.084994884586332</v>
      </c>
      <c r="L279">
        <f t="shared" si="70"/>
        <v>1.035076751084153</v>
      </c>
      <c r="M279">
        <f t="shared" si="71"/>
        <v>1.2491235110589709</v>
      </c>
      <c r="O279" t="e">
        <f t="shared" si="72"/>
        <v>#DIV/0!</v>
      </c>
      <c r="P279" t="e">
        <f t="shared" si="73"/>
        <v>#DIV/0!</v>
      </c>
      <c r="Q279" t="e">
        <f t="shared" si="74"/>
        <v>#DIV/0!</v>
      </c>
      <c r="R279" t="e">
        <f t="shared" si="75"/>
        <v>#DIV/0!</v>
      </c>
      <c r="T279">
        <f t="shared" si="76"/>
        <v>-0.6842581850773245</v>
      </c>
      <c r="U279">
        <f t="shared" si="77"/>
        <v>-0.42657192411775979</v>
      </c>
      <c r="V279">
        <f t="shared" si="78"/>
        <v>1.6934997115527253</v>
      </c>
      <c r="W279">
        <f t="shared" si="79"/>
        <v>1.9075464715275432</v>
      </c>
      <c r="Y279">
        <f t="shared" si="80"/>
        <v>-1.0386984249338398</v>
      </c>
      <c r="Z279">
        <f t="shared" si="81"/>
        <v>-0.78101216397427464</v>
      </c>
      <c r="AA279">
        <f t="shared" si="82"/>
        <v>1.3390594716962103</v>
      </c>
      <c r="AB279">
        <f t="shared" si="83"/>
        <v>1.5531062316710282</v>
      </c>
    </row>
    <row r="280" spans="1:28" x14ac:dyDescent="0.2">
      <c r="A280" s="5">
        <v>37208000</v>
      </c>
      <c r="B280" s="5">
        <v>42657000</v>
      </c>
      <c r="C280" s="5">
        <v>41550000</v>
      </c>
      <c r="D280" s="5">
        <v>66713000</v>
      </c>
      <c r="E280" s="5">
        <v>51105000</v>
      </c>
      <c r="F280" s="5">
        <v>42730000</v>
      </c>
      <c r="G280" s="5">
        <v>43255000</v>
      </c>
      <c r="H280" s="5">
        <v>41878000</v>
      </c>
      <c r="J280">
        <f t="shared" si="68"/>
        <v>-0.45785160318025359</v>
      </c>
      <c r="K280">
        <f t="shared" si="69"/>
        <v>-0.26068194139190592</v>
      </c>
      <c r="L280">
        <f t="shared" si="70"/>
        <v>-0.29861597115979571</v>
      </c>
      <c r="M280">
        <f t="shared" si="71"/>
        <v>0.38450347079667696</v>
      </c>
      <c r="O280">
        <f t="shared" si="72"/>
        <v>-0.19963647204386253</v>
      </c>
      <c r="P280">
        <f t="shared" si="73"/>
        <v>-2.4668102555148196E-3</v>
      </c>
      <c r="Q280">
        <f t="shared" si="74"/>
        <v>-4.0400840023404695E-2</v>
      </c>
      <c r="R280">
        <f t="shared" si="75"/>
        <v>0.64271860193306807</v>
      </c>
      <c r="T280">
        <f t="shared" si="76"/>
        <v>-0.21725406368801981</v>
      </c>
      <c r="U280">
        <f t="shared" si="77"/>
        <v>-2.0084401899672057E-2</v>
      </c>
      <c r="V280">
        <f t="shared" si="78"/>
        <v>-5.8018431667561966E-2</v>
      </c>
      <c r="W280">
        <f t="shared" si="79"/>
        <v>0.62510101028891063</v>
      </c>
      <c r="Y280">
        <f t="shared" si="80"/>
        <v>-0.17057969903709844</v>
      </c>
      <c r="Z280">
        <f t="shared" si="81"/>
        <v>2.6589962751249221E-2</v>
      </c>
      <c r="AA280">
        <f t="shared" si="82"/>
        <v>-1.1344067016640645E-2</v>
      </c>
      <c r="AB280">
        <f t="shared" si="83"/>
        <v>0.67177537493983219</v>
      </c>
    </row>
    <row r="281" spans="1:28" x14ac:dyDescent="0.2">
      <c r="A281" s="5">
        <v>11145000</v>
      </c>
      <c r="B281" s="5">
        <v>10446000</v>
      </c>
      <c r="C281" s="5">
        <v>7105700</v>
      </c>
      <c r="D281" s="5">
        <v>7014500</v>
      </c>
      <c r="E281" s="5">
        <v>9611300</v>
      </c>
      <c r="F281" s="5">
        <v>12690000</v>
      </c>
      <c r="G281" s="5">
        <v>9506700</v>
      </c>
      <c r="H281" s="5">
        <v>12706000</v>
      </c>
      <c r="J281">
        <f t="shared" si="68"/>
        <v>0.21359313202507427</v>
      </c>
      <c r="K281">
        <f t="shared" si="69"/>
        <v>0.1201471242502169</v>
      </c>
      <c r="L281">
        <f t="shared" si="70"/>
        <v>-0.4357547995508303</v>
      </c>
      <c r="M281">
        <f t="shared" si="71"/>
        <v>-0.45439130857685889</v>
      </c>
      <c r="O281">
        <f t="shared" si="72"/>
        <v>-0.18729545258135355</v>
      </c>
      <c r="P281">
        <f t="shared" si="73"/>
        <v>-0.28074146035621106</v>
      </c>
      <c r="Q281">
        <f t="shared" si="74"/>
        <v>-0.83664338415725825</v>
      </c>
      <c r="R281">
        <f t="shared" si="75"/>
        <v>-0.85527989318328679</v>
      </c>
      <c r="T281">
        <f t="shared" si="76"/>
        <v>0.22938007700787738</v>
      </c>
      <c r="U281">
        <f t="shared" si="77"/>
        <v>0.13593406923301973</v>
      </c>
      <c r="V281">
        <f t="shared" si="78"/>
        <v>-0.41996785456802721</v>
      </c>
      <c r="W281">
        <f t="shared" si="79"/>
        <v>-0.43860436359405586</v>
      </c>
      <c r="Y281">
        <f t="shared" si="80"/>
        <v>-0.18911330765367346</v>
      </c>
      <c r="Z281">
        <f t="shared" si="81"/>
        <v>-0.28255931542853102</v>
      </c>
      <c r="AA281">
        <f t="shared" si="82"/>
        <v>-0.83846123922957805</v>
      </c>
      <c r="AB281">
        <f t="shared" si="83"/>
        <v>-0.8570977482556067</v>
      </c>
    </row>
    <row r="282" spans="1:28" x14ac:dyDescent="0.2">
      <c r="A282" s="5">
        <v>489830000</v>
      </c>
      <c r="B282" s="5">
        <v>502690000</v>
      </c>
      <c r="C282" s="5">
        <v>505920000</v>
      </c>
      <c r="D282" s="5">
        <v>590510000</v>
      </c>
      <c r="E282" s="5">
        <v>460820000</v>
      </c>
      <c r="F282" s="5">
        <v>279570000</v>
      </c>
      <c r="G282" s="5">
        <v>497620000</v>
      </c>
      <c r="H282" s="5">
        <v>467160000</v>
      </c>
      <c r="J282">
        <f t="shared" si="68"/>
        <v>8.8077803137101326E-2</v>
      </c>
      <c r="K282">
        <f t="shared" si="69"/>
        <v>0.12546565742756416</v>
      </c>
      <c r="L282">
        <f t="shared" si="70"/>
        <v>0.13470594041527126</v>
      </c>
      <c r="M282">
        <f t="shared" si="71"/>
        <v>0.35775815877535555</v>
      </c>
      <c r="O282">
        <f t="shared" si="72"/>
        <v>0.80907157872772706</v>
      </c>
      <c r="P282">
        <f t="shared" si="73"/>
        <v>0.84645943301818982</v>
      </c>
      <c r="Q282">
        <f t="shared" si="74"/>
        <v>0.85569971600589689</v>
      </c>
      <c r="R282">
        <f t="shared" si="75"/>
        <v>1.0787519343659815</v>
      </c>
      <c r="T282">
        <f t="shared" si="76"/>
        <v>-2.2763334907563163E-2</v>
      </c>
      <c r="U282">
        <f t="shared" si="77"/>
        <v>1.4624519382899867E-2</v>
      </c>
      <c r="V282">
        <f t="shared" si="78"/>
        <v>2.3864802370606973E-2</v>
      </c>
      <c r="W282">
        <f t="shared" si="79"/>
        <v>0.24691702073069136</v>
      </c>
      <c r="Y282">
        <f t="shared" si="80"/>
        <v>6.8364385011761272E-2</v>
      </c>
      <c r="Z282">
        <f t="shared" si="81"/>
        <v>0.10575223930222401</v>
      </c>
      <c r="AA282">
        <f t="shared" si="82"/>
        <v>0.11499252228993138</v>
      </c>
      <c r="AB282">
        <f t="shared" si="83"/>
        <v>0.33804474065001555</v>
      </c>
    </row>
    <row r="283" spans="1:28" x14ac:dyDescent="0.2">
      <c r="A283" s="5">
        <v>108780000</v>
      </c>
      <c r="B283" s="5">
        <v>73838000</v>
      </c>
      <c r="C283" s="5">
        <v>88695000</v>
      </c>
      <c r="D283" s="5">
        <v>106030000</v>
      </c>
      <c r="E283" s="5">
        <v>89048000</v>
      </c>
      <c r="F283" s="5">
        <v>111170000</v>
      </c>
      <c r="G283" s="5">
        <v>112150000</v>
      </c>
      <c r="H283" s="5">
        <v>92471000</v>
      </c>
      <c r="J283">
        <f t="shared" si="68"/>
        <v>0.28875821675015867</v>
      </c>
      <c r="K283">
        <f t="shared" si="69"/>
        <v>-0.27021973284563727</v>
      </c>
      <c r="L283">
        <f t="shared" si="70"/>
        <v>-5.7304312293574907E-3</v>
      </c>
      <c r="M283">
        <f t="shared" si="71"/>
        <v>0.25181740277119513</v>
      </c>
      <c r="O283">
        <f t="shared" si="72"/>
        <v>-3.1354188345904102E-2</v>
      </c>
      <c r="P283">
        <f t="shared" si="73"/>
        <v>-0.59033213794169981</v>
      </c>
      <c r="Q283">
        <f t="shared" si="74"/>
        <v>-0.32584283632542027</v>
      </c>
      <c r="R283">
        <f t="shared" si="75"/>
        <v>-6.8295002324867363E-2</v>
      </c>
      <c r="T283">
        <f t="shared" si="76"/>
        <v>-4.4016289508320455E-2</v>
      </c>
      <c r="U283">
        <f t="shared" si="77"/>
        <v>-0.6029942391041162</v>
      </c>
      <c r="V283">
        <f t="shared" si="78"/>
        <v>-0.33850493748783655</v>
      </c>
      <c r="W283">
        <f t="shared" si="79"/>
        <v>-8.0957103487283855E-2</v>
      </c>
      <c r="Y283">
        <f t="shared" si="80"/>
        <v>0.23434043548206709</v>
      </c>
      <c r="Z283">
        <f t="shared" si="81"/>
        <v>-0.32463751411372882</v>
      </c>
      <c r="AA283">
        <f t="shared" si="82"/>
        <v>-6.0148212497449019E-2</v>
      </c>
      <c r="AB283">
        <f t="shared" si="83"/>
        <v>0.19739962150310358</v>
      </c>
    </row>
    <row r="284" spans="1:28" x14ac:dyDescent="0.2">
      <c r="A284" s="5">
        <v>2601400</v>
      </c>
      <c r="B284" s="5">
        <v>6594200</v>
      </c>
      <c r="C284" s="5">
        <v>4805400</v>
      </c>
      <c r="D284" s="5">
        <v>5293400</v>
      </c>
      <c r="E284" s="5">
        <v>8004800</v>
      </c>
      <c r="F284" s="5">
        <v>5405200</v>
      </c>
      <c r="G284" s="5">
        <v>9578600</v>
      </c>
      <c r="H284" s="5">
        <v>5185400</v>
      </c>
      <c r="J284">
        <f t="shared" si="68"/>
        <v>-1.6215771074713248</v>
      </c>
      <c r="K284">
        <f t="shared" si="69"/>
        <v>-0.27966771328716949</v>
      </c>
      <c r="L284">
        <f t="shared" si="70"/>
        <v>-0.73620883195977571</v>
      </c>
      <c r="M284">
        <f t="shared" si="71"/>
        <v>-0.59667068094786446</v>
      </c>
      <c r="O284">
        <f t="shared" si="72"/>
        <v>-1.0550597507206405</v>
      </c>
      <c r="P284">
        <f t="shared" si="73"/>
        <v>0.28684964346351505</v>
      </c>
      <c r="Q284">
        <f t="shared" si="74"/>
        <v>-0.16969147520909125</v>
      </c>
      <c r="R284">
        <f t="shared" si="75"/>
        <v>-3.0153324197179959E-2</v>
      </c>
      <c r="T284">
        <f t="shared" si="76"/>
        <v>-1.8805265583220734</v>
      </c>
      <c r="U284">
        <f t="shared" si="77"/>
        <v>-0.53861716413791794</v>
      </c>
      <c r="V284">
        <f t="shared" si="78"/>
        <v>-0.9951582828105241</v>
      </c>
      <c r="W284">
        <f t="shared" si="79"/>
        <v>-0.85562013179861274</v>
      </c>
      <c r="Y284">
        <f t="shared" si="80"/>
        <v>-0.99516703236608672</v>
      </c>
      <c r="Z284">
        <f t="shared" si="81"/>
        <v>0.3467423618180685</v>
      </c>
      <c r="AA284">
        <f t="shared" si="82"/>
        <v>-0.10979875685453763</v>
      </c>
      <c r="AB284">
        <f t="shared" si="83"/>
        <v>2.9739394157373575E-2</v>
      </c>
    </row>
    <row r="285" spans="1:28" x14ac:dyDescent="0.2">
      <c r="A285" s="5">
        <v>1233500</v>
      </c>
      <c r="B285" s="5">
        <v>662720</v>
      </c>
      <c r="C285" s="5">
        <v>400690</v>
      </c>
      <c r="D285" s="5">
        <v>0</v>
      </c>
      <c r="E285" s="5">
        <v>594190</v>
      </c>
      <c r="F285" s="5">
        <v>388090</v>
      </c>
      <c r="G285" s="5">
        <v>1185700</v>
      </c>
      <c r="H285" s="5">
        <v>767640</v>
      </c>
      <c r="J285">
        <f t="shared" si="68"/>
        <v>1.0537614851767234</v>
      </c>
      <c r="K285">
        <f t="shared" si="69"/>
        <v>0.15747513332238744</v>
      </c>
      <c r="L285">
        <f t="shared" si="70"/>
        <v>-0.5684378203976177</v>
      </c>
      <c r="M285" t="e">
        <f t="shared" si="71"/>
        <v>#NUM!</v>
      </c>
      <c r="O285">
        <f t="shared" si="72"/>
        <v>1.6682945511620952</v>
      </c>
      <c r="P285">
        <f t="shared" si="73"/>
        <v>0.77200819930775932</v>
      </c>
      <c r="Q285">
        <f t="shared" si="74"/>
        <v>4.6095245587754317E-2</v>
      </c>
      <c r="R285" t="e">
        <f t="shared" si="75"/>
        <v>#NUM!</v>
      </c>
      <c r="T285">
        <f t="shared" si="76"/>
        <v>5.7018683208751184E-2</v>
      </c>
      <c r="U285">
        <f t="shared" si="77"/>
        <v>-0.83926766864558489</v>
      </c>
      <c r="V285">
        <f t="shared" si="78"/>
        <v>-1.5651806223655897</v>
      </c>
      <c r="W285" t="e">
        <f t="shared" si="79"/>
        <v>#NUM!</v>
      </c>
      <c r="Y285">
        <f t="shared" si="80"/>
        <v>0.68425592142814307</v>
      </c>
      <c r="Z285">
        <f t="shared" si="81"/>
        <v>-0.21203043042619285</v>
      </c>
      <c r="AA285">
        <f t="shared" si="82"/>
        <v>-0.93794338414619782</v>
      </c>
      <c r="AB285" t="e">
        <f t="shared" si="83"/>
        <v>#NUM!</v>
      </c>
    </row>
    <row r="286" spans="1:28" x14ac:dyDescent="0.2">
      <c r="A286" s="5">
        <v>72424000</v>
      </c>
      <c r="B286" s="5">
        <v>117120000</v>
      </c>
      <c r="C286" s="5">
        <v>166530000</v>
      </c>
      <c r="D286" s="5">
        <v>192090000</v>
      </c>
      <c r="E286" s="5">
        <v>104360000</v>
      </c>
      <c r="F286" s="5">
        <v>4555400</v>
      </c>
      <c r="G286" s="5">
        <v>96678000</v>
      </c>
      <c r="H286" s="5">
        <v>110960000</v>
      </c>
      <c r="J286">
        <f t="shared" si="68"/>
        <v>-0.52702908464589138</v>
      </c>
      <c r="K286">
        <f t="shared" si="69"/>
        <v>0.16641860946659032</v>
      </c>
      <c r="L286">
        <f t="shared" si="70"/>
        <v>0.67421324966528673</v>
      </c>
      <c r="M286">
        <f t="shared" si="71"/>
        <v>0.88021356652914806</v>
      </c>
      <c r="O286">
        <f t="shared" si="72"/>
        <v>3.9908182148196487</v>
      </c>
      <c r="P286">
        <f t="shared" si="73"/>
        <v>4.6842659089321304</v>
      </c>
      <c r="Q286">
        <f t="shared" si="74"/>
        <v>5.1920605491308267</v>
      </c>
      <c r="R286">
        <f t="shared" si="75"/>
        <v>5.3980608659946885</v>
      </c>
      <c r="T286">
        <f t="shared" si="76"/>
        <v>-0.41671976853892345</v>
      </c>
      <c r="U286">
        <f t="shared" si="77"/>
        <v>0.27672792557355858</v>
      </c>
      <c r="V286">
        <f t="shared" si="78"/>
        <v>0.78452256577225465</v>
      </c>
      <c r="W286">
        <f t="shared" si="79"/>
        <v>0.99052288263611621</v>
      </c>
      <c r="Y286">
        <f t="shared" si="80"/>
        <v>-0.61549992815204224</v>
      </c>
      <c r="Z286">
        <f t="shared" si="81"/>
        <v>7.7947765960439661E-2</v>
      </c>
      <c r="AA286">
        <f t="shared" si="82"/>
        <v>0.58574240615913598</v>
      </c>
      <c r="AB286">
        <f t="shared" si="83"/>
        <v>0.79174272302299753</v>
      </c>
    </row>
    <row r="287" spans="1:28" x14ac:dyDescent="0.2">
      <c r="A287" s="5">
        <v>1261000000</v>
      </c>
      <c r="B287" s="5">
        <v>1067300000</v>
      </c>
      <c r="C287" s="5">
        <v>831050000</v>
      </c>
      <c r="D287" s="5">
        <v>781490000</v>
      </c>
      <c r="E287" s="5">
        <v>941780000</v>
      </c>
      <c r="F287" s="5">
        <v>1956900000</v>
      </c>
      <c r="G287" s="5">
        <v>1382100000</v>
      </c>
      <c r="H287" s="5">
        <v>1117000000</v>
      </c>
      <c r="J287">
        <f t="shared" si="68"/>
        <v>0.42110628521398585</v>
      </c>
      <c r="K287">
        <f t="shared" si="69"/>
        <v>0.1805037599173008</v>
      </c>
      <c r="L287">
        <f t="shared" si="70"/>
        <v>-0.18045480619946988</v>
      </c>
      <c r="M287">
        <f t="shared" si="71"/>
        <v>-0.2691626728218155</v>
      </c>
      <c r="O287">
        <f t="shared" si="72"/>
        <v>-0.63400175868887487</v>
      </c>
      <c r="P287">
        <f t="shared" si="73"/>
        <v>-0.87460428398556012</v>
      </c>
      <c r="Q287">
        <f t="shared" si="74"/>
        <v>-1.2355628501023308</v>
      </c>
      <c r="R287">
        <f t="shared" si="75"/>
        <v>-1.3242707167246761</v>
      </c>
      <c r="T287">
        <f t="shared" si="76"/>
        <v>-0.13229372810978501</v>
      </c>
      <c r="U287">
        <f t="shared" si="77"/>
        <v>-0.3728962534064702</v>
      </c>
      <c r="V287">
        <f t="shared" si="78"/>
        <v>-0.73385481952324083</v>
      </c>
      <c r="W287">
        <f t="shared" si="79"/>
        <v>-0.82256268614558625</v>
      </c>
      <c r="Y287">
        <f t="shared" si="80"/>
        <v>0.17493908984490511</v>
      </c>
      <c r="Z287">
        <f t="shared" si="81"/>
        <v>-6.5663435451780328E-2</v>
      </c>
      <c r="AA287">
        <f t="shared" si="82"/>
        <v>-0.42662200156855079</v>
      </c>
      <c r="AB287">
        <f t="shared" si="83"/>
        <v>-0.51532986819089632</v>
      </c>
    </row>
    <row r="288" spans="1:28" x14ac:dyDescent="0.2">
      <c r="A288" s="5">
        <v>139330000</v>
      </c>
      <c r="B288" s="5">
        <v>179230000</v>
      </c>
      <c r="C288" s="5">
        <v>1016200000</v>
      </c>
      <c r="D288" s="5">
        <v>842420000</v>
      </c>
      <c r="E288" s="5">
        <v>305380000</v>
      </c>
      <c r="F288" s="5">
        <v>1012900000</v>
      </c>
      <c r="G288" s="5">
        <v>1167900000</v>
      </c>
      <c r="H288" s="5">
        <v>241120000</v>
      </c>
      <c r="J288">
        <f t="shared" si="68"/>
        <v>-1.1320996530577405</v>
      </c>
      <c r="K288">
        <f t="shared" si="69"/>
        <v>-0.7687934402061295</v>
      </c>
      <c r="L288">
        <f t="shared" si="70"/>
        <v>1.7345068841411675</v>
      </c>
      <c r="M288">
        <f t="shared" si="71"/>
        <v>1.4639341079815922</v>
      </c>
      <c r="O288">
        <f t="shared" si="72"/>
        <v>-2.8619139169905243</v>
      </c>
      <c r="P288">
        <f t="shared" si="73"/>
        <v>-2.4986077041389132</v>
      </c>
      <c r="Q288">
        <f t="shared" si="74"/>
        <v>4.6926202083840979E-3</v>
      </c>
      <c r="R288">
        <f t="shared" si="75"/>
        <v>-0.26588015595119135</v>
      </c>
      <c r="T288">
        <f t="shared" si="76"/>
        <v>-3.0673389184696349</v>
      </c>
      <c r="U288">
        <f t="shared" si="77"/>
        <v>-2.7040327056180242</v>
      </c>
      <c r="V288">
        <f t="shared" si="78"/>
        <v>-0.20073238127072671</v>
      </c>
      <c r="W288">
        <f t="shared" si="79"/>
        <v>-0.47130515743030227</v>
      </c>
      <c r="Y288">
        <f t="shared" si="80"/>
        <v>-0.79124539511165703</v>
      </c>
      <c r="Z288">
        <f t="shared" si="81"/>
        <v>-0.42793918226004596</v>
      </c>
      <c r="AA288">
        <f t="shared" si="82"/>
        <v>2.0753611420872513</v>
      </c>
      <c r="AB288">
        <f t="shared" si="83"/>
        <v>1.8047883659276758</v>
      </c>
    </row>
    <row r="289" spans="1:28" x14ac:dyDescent="0.2">
      <c r="A289" s="5">
        <v>80313000</v>
      </c>
      <c r="B289" s="5">
        <v>25852000</v>
      </c>
      <c r="C289" s="5">
        <v>57493000</v>
      </c>
      <c r="D289" s="5">
        <v>62475000</v>
      </c>
      <c r="E289" s="5">
        <v>242430000</v>
      </c>
      <c r="F289" s="5">
        <v>771580000</v>
      </c>
      <c r="G289" s="5">
        <v>66717000</v>
      </c>
      <c r="H289" s="5">
        <v>32465000</v>
      </c>
      <c r="J289">
        <f t="shared" si="68"/>
        <v>-1.5938628030916848</v>
      </c>
      <c r="K289">
        <f t="shared" si="69"/>
        <v>-3.2292204372881241</v>
      </c>
      <c r="L289">
        <f t="shared" si="70"/>
        <v>-2.0761100210908991</v>
      </c>
      <c r="M289">
        <f t="shared" si="71"/>
        <v>-1.9562173377046348</v>
      </c>
      <c r="O289">
        <f t="shared" si="72"/>
        <v>-3.2641103119700139</v>
      </c>
      <c r="P289">
        <f t="shared" si="73"/>
        <v>-4.8994679461664532</v>
      </c>
      <c r="Q289">
        <f t="shared" si="74"/>
        <v>-3.7463575299692278</v>
      </c>
      <c r="R289">
        <f t="shared" si="75"/>
        <v>-3.6264648465829632</v>
      </c>
      <c r="T289">
        <f t="shared" si="76"/>
        <v>0.26757911298212517</v>
      </c>
      <c r="U289">
        <f t="shared" si="77"/>
        <v>-1.3677785212143141</v>
      </c>
      <c r="V289">
        <f t="shared" si="78"/>
        <v>-0.21466810501708908</v>
      </c>
      <c r="W289">
        <f t="shared" si="79"/>
        <v>-9.4775421630824391E-2</v>
      </c>
      <c r="Y289">
        <f t="shared" si="80"/>
        <v>1.3067483215598392</v>
      </c>
      <c r="Z289">
        <f t="shared" si="81"/>
        <v>-0.32860931263660026</v>
      </c>
      <c r="AA289">
        <f t="shared" si="82"/>
        <v>0.82450110356062467</v>
      </c>
      <c r="AB289">
        <f t="shared" si="83"/>
        <v>0.94439378694688936</v>
      </c>
    </row>
    <row r="290" spans="1:28" x14ac:dyDescent="0.2">
      <c r="A290" s="5">
        <v>6176600000</v>
      </c>
      <c r="B290" s="5">
        <v>6406600000</v>
      </c>
      <c r="C290" s="5">
        <v>6138400000</v>
      </c>
      <c r="D290" s="5">
        <v>6843200000</v>
      </c>
      <c r="E290" s="5">
        <v>8838000000</v>
      </c>
      <c r="F290" s="5">
        <v>9181500000</v>
      </c>
      <c r="G290" s="5">
        <v>7688500000</v>
      </c>
      <c r="H290" s="5">
        <v>7237700000</v>
      </c>
      <c r="J290">
        <f t="shared" si="68"/>
        <v>-0.51690702709970915</v>
      </c>
      <c r="K290">
        <f t="shared" si="69"/>
        <v>-0.46416101333054682</v>
      </c>
      <c r="L290">
        <f t="shared" si="70"/>
        <v>-0.52585727108170377</v>
      </c>
      <c r="M290">
        <f t="shared" si="71"/>
        <v>-0.36904881876803425</v>
      </c>
      <c r="O290">
        <f t="shared" si="72"/>
        <v>-0.57191696487042376</v>
      </c>
      <c r="P290">
        <f t="shared" si="73"/>
        <v>-0.51917095110126155</v>
      </c>
      <c r="Q290">
        <f t="shared" si="74"/>
        <v>-0.5808672088524186</v>
      </c>
      <c r="R290">
        <f t="shared" si="75"/>
        <v>-0.42405875653874892</v>
      </c>
      <c r="T290">
        <f t="shared" si="76"/>
        <v>-0.31588925678665841</v>
      </c>
      <c r="U290">
        <f t="shared" si="77"/>
        <v>-0.2631432430174962</v>
      </c>
      <c r="V290">
        <f t="shared" si="78"/>
        <v>-0.32483950076865298</v>
      </c>
      <c r="W290">
        <f t="shared" si="79"/>
        <v>-0.16803104845498348</v>
      </c>
      <c r="Y290">
        <f t="shared" si="80"/>
        <v>-0.22871840577630634</v>
      </c>
      <c r="Z290">
        <f t="shared" si="81"/>
        <v>-0.17597239200714399</v>
      </c>
      <c r="AA290">
        <f t="shared" si="82"/>
        <v>-0.23766864975830085</v>
      </c>
      <c r="AB290">
        <f t="shared" si="83"/>
        <v>-8.0860197444631396E-2</v>
      </c>
    </row>
    <row r="291" spans="1:28" x14ac:dyDescent="0.2">
      <c r="A291" s="5"/>
      <c r="B291" s="5"/>
      <c r="C291" s="5"/>
      <c r="D291" s="5"/>
      <c r="E291" s="5"/>
      <c r="F291" s="5"/>
      <c r="G291" s="5"/>
      <c r="H291" s="5"/>
      <c r="J291" t="e">
        <f t="shared" si="68"/>
        <v>#DIV/0!</v>
      </c>
      <c r="K291" t="e">
        <f t="shared" si="69"/>
        <v>#DIV/0!</v>
      </c>
      <c r="L291" t="e">
        <f t="shared" si="70"/>
        <v>#DIV/0!</v>
      </c>
      <c r="M291" t="e">
        <f t="shared" si="71"/>
        <v>#DIV/0!</v>
      </c>
      <c r="O291" t="e">
        <f t="shared" si="72"/>
        <v>#DIV/0!</v>
      </c>
      <c r="P291" t="e">
        <f t="shared" si="73"/>
        <v>#DIV/0!</v>
      </c>
      <c r="Q291" t="e">
        <f t="shared" si="74"/>
        <v>#DIV/0!</v>
      </c>
      <c r="R291" t="e">
        <f t="shared" si="75"/>
        <v>#DIV/0!</v>
      </c>
      <c r="T291" t="e">
        <f t="shared" si="76"/>
        <v>#DIV/0!</v>
      </c>
      <c r="U291" t="e">
        <f t="shared" si="77"/>
        <v>#DIV/0!</v>
      </c>
      <c r="V291" t="e">
        <f t="shared" si="78"/>
        <v>#DIV/0!</v>
      </c>
      <c r="W291" t="e">
        <f t="shared" si="79"/>
        <v>#DIV/0!</v>
      </c>
      <c r="Y291" t="e">
        <f t="shared" si="80"/>
        <v>#DIV/0!</v>
      </c>
      <c r="Z291" t="e">
        <f t="shared" si="81"/>
        <v>#DIV/0!</v>
      </c>
      <c r="AA291" t="e">
        <f t="shared" si="82"/>
        <v>#DIV/0!</v>
      </c>
      <c r="AB291" t="e">
        <f t="shared" si="83"/>
        <v>#DIV/0!</v>
      </c>
    </row>
    <row r="292" spans="1:28" x14ac:dyDescent="0.2">
      <c r="A292" s="5"/>
      <c r="B292" s="5"/>
      <c r="C292" s="5"/>
      <c r="D292" s="5"/>
      <c r="E292" s="5"/>
      <c r="F292" s="5"/>
      <c r="G292" s="5"/>
      <c r="H292" s="5"/>
      <c r="J292" t="e">
        <f t="shared" si="68"/>
        <v>#DIV/0!</v>
      </c>
      <c r="K292" t="e">
        <f t="shared" si="69"/>
        <v>#DIV/0!</v>
      </c>
      <c r="L292" t="e">
        <f t="shared" si="70"/>
        <v>#DIV/0!</v>
      </c>
      <c r="M292" t="e">
        <f t="shared" si="71"/>
        <v>#DIV/0!</v>
      </c>
      <c r="O292" t="e">
        <f t="shared" si="72"/>
        <v>#DIV/0!</v>
      </c>
      <c r="P292" t="e">
        <f t="shared" si="73"/>
        <v>#DIV/0!</v>
      </c>
      <c r="Q292" t="e">
        <f t="shared" si="74"/>
        <v>#DIV/0!</v>
      </c>
      <c r="R292" t="e">
        <f t="shared" si="75"/>
        <v>#DIV/0!</v>
      </c>
      <c r="T292" t="e">
        <f t="shared" si="76"/>
        <v>#DIV/0!</v>
      </c>
      <c r="U292" t="e">
        <f t="shared" si="77"/>
        <v>#DIV/0!</v>
      </c>
      <c r="V292" t="e">
        <f t="shared" si="78"/>
        <v>#DIV/0!</v>
      </c>
      <c r="W292" t="e">
        <f t="shared" si="79"/>
        <v>#DIV/0!</v>
      </c>
      <c r="Y292" t="e">
        <f t="shared" si="80"/>
        <v>#DIV/0!</v>
      </c>
      <c r="Z292" t="e">
        <f t="shared" si="81"/>
        <v>#DIV/0!</v>
      </c>
      <c r="AA292" t="e">
        <f t="shared" si="82"/>
        <v>#DIV/0!</v>
      </c>
      <c r="AB292" t="e">
        <f t="shared" si="83"/>
        <v>#DIV/0!</v>
      </c>
    </row>
    <row r="293" spans="1:28" x14ac:dyDescent="0.2">
      <c r="A293" s="5">
        <v>0</v>
      </c>
      <c r="B293" s="5">
        <v>0</v>
      </c>
      <c r="C293" s="5">
        <v>480300</v>
      </c>
      <c r="D293" s="5">
        <v>0</v>
      </c>
      <c r="E293" s="5">
        <v>0</v>
      </c>
      <c r="F293" s="5">
        <v>0</v>
      </c>
      <c r="G293" s="5">
        <v>0</v>
      </c>
      <c r="H293" s="5">
        <v>847030</v>
      </c>
      <c r="J293" t="e">
        <f t="shared" si="68"/>
        <v>#DIV/0!</v>
      </c>
      <c r="K293" t="e">
        <f t="shared" si="69"/>
        <v>#DIV/0!</v>
      </c>
      <c r="L293" t="e">
        <f t="shared" si="70"/>
        <v>#DIV/0!</v>
      </c>
      <c r="M293" t="e">
        <f t="shared" si="71"/>
        <v>#DIV/0!</v>
      </c>
      <c r="O293" t="e">
        <f t="shared" si="72"/>
        <v>#DIV/0!</v>
      </c>
      <c r="P293" t="e">
        <f t="shared" si="73"/>
        <v>#DIV/0!</v>
      </c>
      <c r="Q293" t="e">
        <f t="shared" si="74"/>
        <v>#DIV/0!</v>
      </c>
      <c r="R293" t="e">
        <f t="shared" si="75"/>
        <v>#DIV/0!</v>
      </c>
      <c r="T293" t="e">
        <f t="shared" si="76"/>
        <v>#DIV/0!</v>
      </c>
      <c r="U293" t="e">
        <f t="shared" si="77"/>
        <v>#DIV/0!</v>
      </c>
      <c r="V293" t="e">
        <f t="shared" si="78"/>
        <v>#DIV/0!</v>
      </c>
      <c r="W293" t="e">
        <f t="shared" si="79"/>
        <v>#DIV/0!</v>
      </c>
      <c r="Y293" t="e">
        <f t="shared" si="80"/>
        <v>#NUM!</v>
      </c>
      <c r="Z293" t="e">
        <f t="shared" si="81"/>
        <v>#NUM!</v>
      </c>
      <c r="AA293">
        <f t="shared" si="82"/>
        <v>-0.81847725907513469</v>
      </c>
      <c r="AB293" t="e">
        <f t="shared" si="83"/>
        <v>#NUM!</v>
      </c>
    </row>
    <row r="294" spans="1:28" x14ac:dyDescent="0.2">
      <c r="A294" s="5">
        <v>641590000</v>
      </c>
      <c r="B294" s="5">
        <v>543240000</v>
      </c>
      <c r="C294" s="5">
        <v>560670000</v>
      </c>
      <c r="D294" s="5">
        <v>436890000</v>
      </c>
      <c r="E294" s="5">
        <v>515540000</v>
      </c>
      <c r="F294" s="5">
        <v>3691900</v>
      </c>
      <c r="G294" s="5">
        <v>699810000</v>
      </c>
      <c r="H294" s="5">
        <v>502760000</v>
      </c>
      <c r="J294">
        <f t="shared" si="68"/>
        <v>0.31556728717288596</v>
      </c>
      <c r="K294">
        <f t="shared" si="69"/>
        <v>7.5505343870109445E-2</v>
      </c>
      <c r="L294">
        <f t="shared" si="70"/>
        <v>0.12106750844378772</v>
      </c>
      <c r="M294">
        <f t="shared" si="71"/>
        <v>-0.23881428431804405</v>
      </c>
      <c r="O294">
        <f t="shared" si="72"/>
        <v>7.4411443692896162</v>
      </c>
      <c r="P294">
        <f t="shared" si="73"/>
        <v>7.2010824259868391</v>
      </c>
      <c r="Q294">
        <f t="shared" si="74"/>
        <v>7.2466445905605186</v>
      </c>
      <c r="R294">
        <f t="shared" si="75"/>
        <v>6.8867627977986867</v>
      </c>
      <c r="T294">
        <f t="shared" si="76"/>
        <v>-0.12531162452753269</v>
      </c>
      <c r="U294">
        <f t="shared" si="77"/>
        <v>-0.36537356783030928</v>
      </c>
      <c r="V294">
        <f t="shared" si="78"/>
        <v>-0.31981140325663093</v>
      </c>
      <c r="W294">
        <f t="shared" si="79"/>
        <v>-0.67969319601846268</v>
      </c>
      <c r="Y294">
        <f t="shared" si="80"/>
        <v>0.35178178340466332</v>
      </c>
      <c r="Z294">
        <f t="shared" si="81"/>
        <v>0.11171984010188682</v>
      </c>
      <c r="AA294">
        <f t="shared" si="82"/>
        <v>0.15728200467556519</v>
      </c>
      <c r="AB294">
        <f t="shared" si="83"/>
        <v>-0.2025997880862665</v>
      </c>
    </row>
    <row r="295" spans="1:28" x14ac:dyDescent="0.2">
      <c r="A295" s="5">
        <v>101980000</v>
      </c>
      <c r="B295" s="5">
        <v>132320000</v>
      </c>
      <c r="C295" s="5">
        <v>156200000</v>
      </c>
      <c r="D295" s="5">
        <v>157630000</v>
      </c>
      <c r="E295" s="5">
        <v>151290000</v>
      </c>
      <c r="F295" s="5">
        <v>139380000</v>
      </c>
      <c r="G295" s="5">
        <v>126480000</v>
      </c>
      <c r="H295" s="5">
        <v>134040000</v>
      </c>
      <c r="J295">
        <f t="shared" si="68"/>
        <v>-0.56903038804992045</v>
      </c>
      <c r="K295">
        <f t="shared" si="69"/>
        <v>-0.19328549150720511</v>
      </c>
      <c r="L295">
        <f t="shared" si="70"/>
        <v>4.6077822350861899E-2</v>
      </c>
      <c r="M295">
        <f t="shared" si="71"/>
        <v>5.9225502220963171E-2</v>
      </c>
      <c r="O295">
        <f t="shared" si="72"/>
        <v>-0.45073731690140456</v>
      </c>
      <c r="P295">
        <f t="shared" si="73"/>
        <v>-7.4992420358689013E-2</v>
      </c>
      <c r="Q295">
        <f t="shared" si="74"/>
        <v>0.16437089349937792</v>
      </c>
      <c r="R295">
        <f t="shared" si="75"/>
        <v>0.1775185733694791</v>
      </c>
      <c r="T295">
        <f t="shared" si="76"/>
        <v>-0.31062302972981154</v>
      </c>
      <c r="U295">
        <f t="shared" si="77"/>
        <v>6.5121866812903856E-2</v>
      </c>
      <c r="V295">
        <f t="shared" si="78"/>
        <v>0.30448518067097075</v>
      </c>
      <c r="W295">
        <f t="shared" si="79"/>
        <v>0.3176328605410722</v>
      </c>
      <c r="Y295">
        <f t="shared" si="80"/>
        <v>-0.39437734857591167</v>
      </c>
      <c r="Z295">
        <f t="shared" si="81"/>
        <v>-1.8632452033196387E-2</v>
      </c>
      <c r="AA295">
        <f t="shared" si="82"/>
        <v>0.22073086182487053</v>
      </c>
      <c r="AB295">
        <f t="shared" si="83"/>
        <v>0.23387854169497191</v>
      </c>
    </row>
    <row r="296" spans="1:28" x14ac:dyDescent="0.2">
      <c r="A296" s="5">
        <v>69245000</v>
      </c>
      <c r="B296" s="5">
        <v>33299000</v>
      </c>
      <c r="C296" s="5">
        <v>49097000</v>
      </c>
      <c r="D296" s="5">
        <v>47581000</v>
      </c>
      <c r="E296" s="5">
        <v>31472000</v>
      </c>
      <c r="F296" s="5">
        <v>21138000</v>
      </c>
      <c r="G296" s="5">
        <v>63689000</v>
      </c>
      <c r="H296" s="5">
        <v>42857000</v>
      </c>
      <c r="J296">
        <f t="shared" si="68"/>
        <v>1.1376410389651461</v>
      </c>
      <c r="K296">
        <f t="shared" si="69"/>
        <v>8.1409989741528382E-2</v>
      </c>
      <c r="L296">
        <f t="shared" si="70"/>
        <v>0.64156601074468356</v>
      </c>
      <c r="M296">
        <f t="shared" si="71"/>
        <v>0.59631673017479003</v>
      </c>
      <c r="O296">
        <f t="shared" si="72"/>
        <v>1.7118710210275563</v>
      </c>
      <c r="P296">
        <f t="shared" si="73"/>
        <v>0.65563997180393874</v>
      </c>
      <c r="Q296">
        <f t="shared" si="74"/>
        <v>1.2157959928070941</v>
      </c>
      <c r="R296">
        <f t="shared" si="75"/>
        <v>1.1705467122372004</v>
      </c>
      <c r="T296">
        <f t="shared" si="76"/>
        <v>0.12066568173742526</v>
      </c>
      <c r="U296">
        <f t="shared" si="77"/>
        <v>-0.93556536748619235</v>
      </c>
      <c r="V296">
        <f t="shared" si="78"/>
        <v>-0.37540934648303714</v>
      </c>
      <c r="W296">
        <f t="shared" si="79"/>
        <v>-0.42065862705293072</v>
      </c>
      <c r="Y296">
        <f t="shared" si="80"/>
        <v>0.692179037134797</v>
      </c>
      <c r="Z296">
        <f t="shared" si="81"/>
        <v>-0.3640520120888206</v>
      </c>
      <c r="AA296">
        <f t="shared" si="82"/>
        <v>0.19610400891433458</v>
      </c>
      <c r="AB296">
        <f t="shared" si="83"/>
        <v>0.15085472834444114</v>
      </c>
    </row>
    <row r="297" spans="1:28" x14ac:dyDescent="0.2">
      <c r="A297" s="5">
        <v>21713000</v>
      </c>
      <c r="B297" s="5">
        <v>30393000</v>
      </c>
      <c r="C297" s="5">
        <v>27889000</v>
      </c>
      <c r="D297" s="5">
        <v>21508000</v>
      </c>
      <c r="E297" s="5">
        <v>16972000</v>
      </c>
      <c r="F297" s="5">
        <v>24289000</v>
      </c>
      <c r="G297" s="5">
        <v>25924000</v>
      </c>
      <c r="H297" s="5">
        <v>25753000</v>
      </c>
      <c r="J297">
        <f t="shared" si="68"/>
        <v>0.35540248749558573</v>
      </c>
      <c r="K297">
        <f t="shared" si="69"/>
        <v>0.84058250215905284</v>
      </c>
      <c r="L297">
        <f t="shared" si="70"/>
        <v>0.71653962165736829</v>
      </c>
      <c r="M297">
        <f t="shared" si="71"/>
        <v>0.34171679298473157</v>
      </c>
      <c r="O297">
        <f t="shared" si="72"/>
        <v>-0.16174402290574008</v>
      </c>
      <c r="P297">
        <f t="shared" si="73"/>
        <v>0.32343599175772714</v>
      </c>
      <c r="Q297">
        <f t="shared" si="74"/>
        <v>0.19939311125604239</v>
      </c>
      <c r="R297">
        <f t="shared" si="75"/>
        <v>-0.17542971741659419</v>
      </c>
      <c r="T297">
        <f t="shared" si="76"/>
        <v>-0.25572926793215883</v>
      </c>
      <c r="U297">
        <f t="shared" si="77"/>
        <v>0.2294507467313085</v>
      </c>
      <c r="V297">
        <f t="shared" si="78"/>
        <v>0.10540786622962375</v>
      </c>
      <c r="W297">
        <f t="shared" si="79"/>
        <v>-0.26941496244301277</v>
      </c>
      <c r="Y297">
        <f t="shared" si="80"/>
        <v>-0.24618143224425665</v>
      </c>
      <c r="Z297">
        <f t="shared" si="81"/>
        <v>0.23899858241921043</v>
      </c>
      <c r="AA297">
        <f t="shared" si="82"/>
        <v>0.11495570191752581</v>
      </c>
      <c r="AB297">
        <f t="shared" si="83"/>
        <v>-0.2598671267551107</v>
      </c>
    </row>
    <row r="298" spans="1:28" x14ac:dyDescent="0.2">
      <c r="A298" s="5">
        <v>19160000</v>
      </c>
      <c r="B298" s="5">
        <v>17909000</v>
      </c>
      <c r="C298" s="5">
        <v>16926000</v>
      </c>
      <c r="D298" s="5">
        <v>18591000</v>
      </c>
      <c r="E298" s="5">
        <v>16596000</v>
      </c>
      <c r="F298" s="5">
        <v>8525600</v>
      </c>
      <c r="G298" s="5">
        <v>18742000</v>
      </c>
      <c r="H298" s="5">
        <v>26232000</v>
      </c>
      <c r="J298">
        <f t="shared" si="68"/>
        <v>0.20726199875189219</v>
      </c>
      <c r="K298">
        <f t="shared" si="69"/>
        <v>0.10984922026584781</v>
      </c>
      <c r="L298">
        <f t="shared" si="70"/>
        <v>2.8405509435077237E-2</v>
      </c>
      <c r="M298">
        <f t="shared" si="71"/>
        <v>0.16376881182111572</v>
      </c>
      <c r="O298">
        <f t="shared" si="72"/>
        <v>1.1682242867437813</v>
      </c>
      <c r="P298">
        <f t="shared" si="73"/>
        <v>1.070811508257737</v>
      </c>
      <c r="Q298">
        <f t="shared" si="74"/>
        <v>0.98936779742696646</v>
      </c>
      <c r="R298">
        <f t="shared" si="75"/>
        <v>1.1247310998130047</v>
      </c>
      <c r="T298">
        <f t="shared" si="76"/>
        <v>3.1822646704360393E-2</v>
      </c>
      <c r="U298">
        <f t="shared" si="77"/>
        <v>-6.5590131781684047E-2</v>
      </c>
      <c r="V298">
        <f t="shared" si="78"/>
        <v>-0.14703384261245461</v>
      </c>
      <c r="W298">
        <f t="shared" si="79"/>
        <v>-1.1670540226416195E-2</v>
      </c>
      <c r="Y298">
        <f t="shared" si="80"/>
        <v>-0.45323024576951826</v>
      </c>
      <c r="Z298">
        <f t="shared" si="81"/>
        <v>-0.55064302425556266</v>
      </c>
      <c r="AA298">
        <f t="shared" si="82"/>
        <v>-0.63208673508633328</v>
      </c>
      <c r="AB298">
        <f t="shared" si="83"/>
        <v>-0.49672343270029456</v>
      </c>
    </row>
    <row r="299" spans="1:28" x14ac:dyDescent="0.2">
      <c r="A299" s="5">
        <v>23697000</v>
      </c>
      <c r="B299" s="5">
        <v>28237000</v>
      </c>
      <c r="C299" s="5">
        <v>32794000</v>
      </c>
      <c r="D299" s="5">
        <v>31938000</v>
      </c>
      <c r="E299" s="5">
        <v>24291000</v>
      </c>
      <c r="F299" s="5">
        <v>15948000</v>
      </c>
      <c r="G299" s="5">
        <v>26700000</v>
      </c>
      <c r="H299" s="5">
        <v>26076000</v>
      </c>
      <c r="J299">
        <f t="shared" si="68"/>
        <v>-3.5717455420788753E-2</v>
      </c>
      <c r="K299">
        <f t="shared" si="69"/>
        <v>0.2171649363035516</v>
      </c>
      <c r="L299">
        <f t="shared" si="70"/>
        <v>0.43300999971337667</v>
      </c>
      <c r="M299">
        <f t="shared" si="71"/>
        <v>0.39485208873747829</v>
      </c>
      <c r="O299">
        <f t="shared" si="72"/>
        <v>0.57132891749104453</v>
      </c>
      <c r="P299">
        <f t="shared" si="73"/>
        <v>0.82421130921538488</v>
      </c>
      <c r="Q299">
        <f t="shared" si="74"/>
        <v>1.0400563726252099</v>
      </c>
      <c r="R299">
        <f t="shared" si="75"/>
        <v>1.0018984616493116</v>
      </c>
      <c r="T299">
        <f t="shared" si="76"/>
        <v>-0.17213531397390347</v>
      </c>
      <c r="U299">
        <f t="shared" si="77"/>
        <v>8.0747077750436907E-2</v>
      </c>
      <c r="V299">
        <f t="shared" si="78"/>
        <v>0.29659214116026184</v>
      </c>
      <c r="W299">
        <f t="shared" si="79"/>
        <v>0.25843423018436357</v>
      </c>
      <c r="Y299">
        <f t="shared" si="80"/>
        <v>-0.13801815241406382</v>
      </c>
      <c r="Z299">
        <f t="shared" si="81"/>
        <v>0.11486423931027644</v>
      </c>
      <c r="AA299">
        <f t="shared" si="82"/>
        <v>0.33070930272010141</v>
      </c>
      <c r="AB299">
        <f t="shared" si="83"/>
        <v>0.29255139174420314</v>
      </c>
    </row>
    <row r="300" spans="1:28" x14ac:dyDescent="0.2">
      <c r="A300" s="5">
        <v>2381100</v>
      </c>
      <c r="B300" s="5">
        <v>272010</v>
      </c>
      <c r="C300" s="5">
        <v>0</v>
      </c>
      <c r="D300" s="5">
        <v>363920</v>
      </c>
      <c r="E300" s="5">
        <v>162530</v>
      </c>
      <c r="F300" s="5">
        <v>0</v>
      </c>
      <c r="G300" s="5">
        <v>1422100</v>
      </c>
      <c r="H300" s="5">
        <v>0</v>
      </c>
      <c r="J300">
        <f t="shared" si="68"/>
        <v>3.8728502689447146</v>
      </c>
      <c r="K300">
        <f t="shared" si="69"/>
        <v>0.74295365350108833</v>
      </c>
      <c r="L300" t="e">
        <f t="shared" si="70"/>
        <v>#NUM!</v>
      </c>
      <c r="M300">
        <f t="shared" si="71"/>
        <v>1.1629153024838033</v>
      </c>
      <c r="O300" t="e">
        <f t="shared" si="72"/>
        <v>#DIV/0!</v>
      </c>
      <c r="P300" t="e">
        <f t="shared" si="73"/>
        <v>#DIV/0!</v>
      </c>
      <c r="Q300" t="e">
        <f t="shared" si="74"/>
        <v>#DIV/0!</v>
      </c>
      <c r="R300" t="e">
        <f t="shared" si="75"/>
        <v>#DIV/0!</v>
      </c>
      <c r="T300">
        <f t="shared" si="76"/>
        <v>0.74360529457814517</v>
      </c>
      <c r="U300">
        <f t="shared" si="77"/>
        <v>-2.3862913208654817</v>
      </c>
      <c r="V300" t="e">
        <f t="shared" si="78"/>
        <v>#NUM!</v>
      </c>
      <c r="W300">
        <f t="shared" si="79"/>
        <v>-1.9663296718827663</v>
      </c>
      <c r="Y300" t="e">
        <f t="shared" si="80"/>
        <v>#DIV/0!</v>
      </c>
      <c r="Z300" t="e">
        <f t="shared" si="81"/>
        <v>#DIV/0!</v>
      </c>
      <c r="AA300" t="e">
        <f t="shared" si="82"/>
        <v>#DIV/0!</v>
      </c>
      <c r="AB300" t="e">
        <f t="shared" si="83"/>
        <v>#DIV/0!</v>
      </c>
    </row>
    <row r="301" spans="1:28" x14ac:dyDescent="0.2">
      <c r="A301" s="5">
        <v>1653600</v>
      </c>
      <c r="B301" s="5">
        <v>480450</v>
      </c>
      <c r="C301" s="5">
        <v>2478000</v>
      </c>
      <c r="D301" s="5">
        <v>2302300</v>
      </c>
      <c r="E301" s="5">
        <v>2769300</v>
      </c>
      <c r="F301" s="5">
        <v>3157800</v>
      </c>
      <c r="G301" s="5">
        <v>0</v>
      </c>
      <c r="H301" s="5">
        <v>0</v>
      </c>
      <c r="J301">
        <f t="shared" si="68"/>
        <v>-0.74391105635040944</v>
      </c>
      <c r="K301">
        <f t="shared" si="69"/>
        <v>-2.5270631462800175</v>
      </c>
      <c r="L301">
        <f t="shared" si="70"/>
        <v>-0.16034516274789318</v>
      </c>
      <c r="M301">
        <f t="shared" si="71"/>
        <v>-0.26644551488285079</v>
      </c>
      <c r="O301">
        <f t="shared" si="72"/>
        <v>-0.93330950678848246</v>
      </c>
      <c r="P301">
        <f t="shared" si="73"/>
        <v>-2.7164615967180903</v>
      </c>
      <c r="Q301">
        <f t="shared" si="74"/>
        <v>-0.34974361318596625</v>
      </c>
      <c r="R301">
        <f t="shared" si="75"/>
        <v>-0.45584396532092358</v>
      </c>
      <c r="T301" t="e">
        <f t="shared" si="76"/>
        <v>#DIV/0!</v>
      </c>
      <c r="U301" t="e">
        <f t="shared" si="77"/>
        <v>#DIV/0!</v>
      </c>
      <c r="V301" t="e">
        <f t="shared" si="78"/>
        <v>#DIV/0!</v>
      </c>
      <c r="W301" t="e">
        <f t="shared" si="79"/>
        <v>#DIV/0!</v>
      </c>
      <c r="Y301" t="e">
        <f t="shared" si="80"/>
        <v>#DIV/0!</v>
      </c>
      <c r="Z301" t="e">
        <f t="shared" si="81"/>
        <v>#DIV/0!</v>
      </c>
      <c r="AA301" t="e">
        <f t="shared" si="82"/>
        <v>#DIV/0!</v>
      </c>
      <c r="AB301" t="e">
        <f t="shared" si="83"/>
        <v>#DIV/0!</v>
      </c>
    </row>
    <row r="302" spans="1:28" x14ac:dyDescent="0.2">
      <c r="A302" s="5">
        <v>144950000</v>
      </c>
      <c r="B302" s="5">
        <v>131030000</v>
      </c>
      <c r="C302" s="5">
        <v>182390000</v>
      </c>
      <c r="D302" s="5">
        <v>237140000</v>
      </c>
      <c r="E302" s="5">
        <v>219090000</v>
      </c>
      <c r="F302" s="5">
        <v>134980000</v>
      </c>
      <c r="G302" s="5">
        <v>141620000</v>
      </c>
      <c r="H302" s="5">
        <v>148450000</v>
      </c>
      <c r="J302">
        <f t="shared" si="68"/>
        <v>-0.5959683030070958</v>
      </c>
      <c r="K302">
        <f t="shared" si="69"/>
        <v>-0.7416264742913099</v>
      </c>
      <c r="L302">
        <f t="shared" si="70"/>
        <v>-0.26449700419486361</v>
      </c>
      <c r="M302">
        <f t="shared" si="71"/>
        <v>0.11421539602287945</v>
      </c>
      <c r="O302">
        <f t="shared" si="72"/>
        <v>0.10280967455546206</v>
      </c>
      <c r="P302">
        <f t="shared" si="73"/>
        <v>-4.2848496728752107E-2</v>
      </c>
      <c r="Q302">
        <f t="shared" si="74"/>
        <v>0.43428097336769411</v>
      </c>
      <c r="R302">
        <f t="shared" si="75"/>
        <v>0.81299337358543722</v>
      </c>
      <c r="T302">
        <f t="shared" si="76"/>
        <v>3.3530311881614323E-2</v>
      </c>
      <c r="U302">
        <f t="shared" si="77"/>
        <v>-0.11212785940259974</v>
      </c>
      <c r="V302">
        <f t="shared" si="78"/>
        <v>0.36500161069384646</v>
      </c>
      <c r="W302">
        <f t="shared" si="79"/>
        <v>0.7437140109115894</v>
      </c>
      <c r="Y302">
        <f t="shared" si="80"/>
        <v>-3.4421759925258519E-2</v>
      </c>
      <c r="Z302">
        <f t="shared" si="81"/>
        <v>-0.18007993120947263</v>
      </c>
      <c r="AA302">
        <f t="shared" si="82"/>
        <v>0.29704953888697339</v>
      </c>
      <c r="AB302">
        <f t="shared" si="83"/>
        <v>0.6757619391047166</v>
      </c>
    </row>
    <row r="303" spans="1:28" x14ac:dyDescent="0.2">
      <c r="A303" s="5">
        <v>3919200</v>
      </c>
      <c r="B303" s="5">
        <v>3619600</v>
      </c>
      <c r="C303" s="5">
        <v>5212200</v>
      </c>
      <c r="D303" s="5">
        <v>4912800</v>
      </c>
      <c r="E303" s="5">
        <v>4986200</v>
      </c>
      <c r="F303" s="5">
        <v>0</v>
      </c>
      <c r="G303" s="5">
        <v>5896100</v>
      </c>
      <c r="H303" s="5">
        <v>4658100</v>
      </c>
      <c r="J303">
        <f t="shared" si="68"/>
        <v>-0.3473815547725761</v>
      </c>
      <c r="K303">
        <f t="shared" si="69"/>
        <v>-0.46211047682221201</v>
      </c>
      <c r="L303">
        <f t="shared" si="70"/>
        <v>6.3951691853689666E-2</v>
      </c>
      <c r="M303">
        <f t="shared" si="71"/>
        <v>-2.1395243310860419E-2</v>
      </c>
      <c r="O303" t="e">
        <f t="shared" si="72"/>
        <v>#DIV/0!</v>
      </c>
      <c r="P303" t="e">
        <f t="shared" si="73"/>
        <v>#DIV/0!</v>
      </c>
      <c r="Q303" t="e">
        <f t="shared" si="74"/>
        <v>#DIV/0!</v>
      </c>
      <c r="R303" t="e">
        <f t="shared" si="75"/>
        <v>#DIV/0!</v>
      </c>
      <c r="T303">
        <f t="shared" si="76"/>
        <v>-0.5892017965395826</v>
      </c>
      <c r="U303">
        <f t="shared" si="77"/>
        <v>-0.70393071858921852</v>
      </c>
      <c r="V303">
        <f t="shared" si="78"/>
        <v>-0.17786854991331694</v>
      </c>
      <c r="W303">
        <f t="shared" si="79"/>
        <v>-0.26321548507786707</v>
      </c>
      <c r="Y303">
        <f t="shared" si="80"/>
        <v>-0.24918241489684806</v>
      </c>
      <c r="Z303">
        <f t="shared" si="81"/>
        <v>-0.36391133694648381</v>
      </c>
      <c r="AA303">
        <f t="shared" si="82"/>
        <v>0.16215083172941772</v>
      </c>
      <c r="AB303">
        <f t="shared" si="83"/>
        <v>7.6803896564867663E-2</v>
      </c>
    </row>
    <row r="304" spans="1:28" x14ac:dyDescent="0.2">
      <c r="A304" s="5">
        <v>0</v>
      </c>
      <c r="B304" s="5">
        <v>0</v>
      </c>
      <c r="C304" s="5">
        <v>0</v>
      </c>
      <c r="D304" s="5">
        <v>0</v>
      </c>
      <c r="E304" s="5">
        <v>0</v>
      </c>
      <c r="F304" s="5">
        <v>0</v>
      </c>
      <c r="G304" s="5">
        <v>0</v>
      </c>
      <c r="H304" s="5">
        <v>0</v>
      </c>
      <c r="J304" t="e">
        <f t="shared" si="68"/>
        <v>#DIV/0!</v>
      </c>
      <c r="K304" t="e">
        <f t="shared" si="69"/>
        <v>#DIV/0!</v>
      </c>
      <c r="L304" t="e">
        <f t="shared" si="70"/>
        <v>#DIV/0!</v>
      </c>
      <c r="M304" t="e">
        <f t="shared" si="71"/>
        <v>#DIV/0!</v>
      </c>
      <c r="O304" t="e">
        <f t="shared" si="72"/>
        <v>#DIV/0!</v>
      </c>
      <c r="P304" t="e">
        <f t="shared" si="73"/>
        <v>#DIV/0!</v>
      </c>
      <c r="Q304" t="e">
        <f t="shared" si="74"/>
        <v>#DIV/0!</v>
      </c>
      <c r="R304" t="e">
        <f t="shared" si="75"/>
        <v>#DIV/0!</v>
      </c>
      <c r="T304" t="e">
        <f t="shared" si="76"/>
        <v>#DIV/0!</v>
      </c>
      <c r="U304" t="e">
        <f t="shared" si="77"/>
        <v>#DIV/0!</v>
      </c>
      <c r="V304" t="e">
        <f t="shared" si="78"/>
        <v>#DIV/0!</v>
      </c>
      <c r="W304" t="e">
        <f t="shared" si="79"/>
        <v>#DIV/0!</v>
      </c>
      <c r="Y304" t="e">
        <f t="shared" si="80"/>
        <v>#DIV/0!</v>
      </c>
      <c r="Z304" t="e">
        <f t="shared" si="81"/>
        <v>#DIV/0!</v>
      </c>
      <c r="AA304" t="e">
        <f t="shared" si="82"/>
        <v>#DIV/0!</v>
      </c>
      <c r="AB304" t="e">
        <f t="shared" si="83"/>
        <v>#DIV/0!</v>
      </c>
    </row>
    <row r="305" spans="1:28" x14ac:dyDescent="0.2">
      <c r="A305" s="5">
        <v>21610000</v>
      </c>
      <c r="B305" s="5">
        <v>21150000</v>
      </c>
      <c r="C305" s="5">
        <v>23315000</v>
      </c>
      <c r="D305" s="5">
        <v>23219000</v>
      </c>
      <c r="E305" s="5">
        <v>24345000</v>
      </c>
      <c r="F305" s="5">
        <v>22280000</v>
      </c>
      <c r="G305" s="5">
        <v>26129000</v>
      </c>
      <c r="H305" s="5">
        <v>28092000</v>
      </c>
      <c r="J305">
        <f t="shared" si="68"/>
        <v>-0.17192642840962041</v>
      </c>
      <c r="K305">
        <f t="shared" si="69"/>
        <v>-0.20296783726181555</v>
      </c>
      <c r="L305">
        <f t="shared" si="70"/>
        <v>-6.2367070929233097E-2</v>
      </c>
      <c r="M305">
        <f t="shared" si="71"/>
        <v>-6.8319661310863714E-2</v>
      </c>
      <c r="O305">
        <f t="shared" si="72"/>
        <v>-4.40501604805245E-2</v>
      </c>
      <c r="P305">
        <f t="shared" si="73"/>
        <v>-7.5091569332719599E-2</v>
      </c>
      <c r="Q305">
        <f t="shared" si="74"/>
        <v>6.5509196999862726E-2</v>
      </c>
      <c r="R305">
        <f t="shared" si="75"/>
        <v>5.9556606618232276E-2</v>
      </c>
      <c r="T305">
        <f t="shared" si="76"/>
        <v>-0.27395283919424118</v>
      </c>
      <c r="U305">
        <f t="shared" si="77"/>
        <v>-0.30499424804643632</v>
      </c>
      <c r="V305">
        <f t="shared" si="78"/>
        <v>-0.16439348171385379</v>
      </c>
      <c r="W305">
        <f t="shared" si="79"/>
        <v>-0.17034607209548441</v>
      </c>
      <c r="Y305">
        <f t="shared" si="80"/>
        <v>-0.37846026808629923</v>
      </c>
      <c r="Z305">
        <f t="shared" si="81"/>
        <v>-0.40950167693849443</v>
      </c>
      <c r="AA305">
        <f t="shared" si="82"/>
        <v>-0.26890091060591215</v>
      </c>
      <c r="AB305">
        <f t="shared" si="83"/>
        <v>-0.27485350098754274</v>
      </c>
    </row>
    <row r="306" spans="1:28" x14ac:dyDescent="0.2">
      <c r="A306" s="5">
        <v>46664000</v>
      </c>
      <c r="B306" s="5">
        <v>32377000</v>
      </c>
      <c r="C306" s="5">
        <v>49037000</v>
      </c>
      <c r="D306" s="5">
        <v>50963000</v>
      </c>
      <c r="E306" s="5">
        <v>48205000</v>
      </c>
      <c r="F306" s="5">
        <v>34293000</v>
      </c>
      <c r="G306" s="5">
        <v>50329000</v>
      </c>
      <c r="H306" s="5">
        <v>39044000</v>
      </c>
      <c r="J306">
        <f t="shared" si="68"/>
        <v>-4.6872816591075138E-2</v>
      </c>
      <c r="K306">
        <f t="shared" si="69"/>
        <v>-0.57421348179098108</v>
      </c>
      <c r="L306">
        <f t="shared" si="70"/>
        <v>2.4687924251762017E-2</v>
      </c>
      <c r="M306">
        <f t="shared" si="71"/>
        <v>8.0267410265728492E-2</v>
      </c>
      <c r="O306">
        <f t="shared" si="72"/>
        <v>0.44439586047330976</v>
      </c>
      <c r="P306">
        <f t="shared" si="73"/>
        <v>-8.2944804726596419E-2</v>
      </c>
      <c r="Q306">
        <f t="shared" si="74"/>
        <v>0.51595660131614707</v>
      </c>
      <c r="R306">
        <f t="shared" si="75"/>
        <v>0.5715360873301133</v>
      </c>
      <c r="T306">
        <f t="shared" si="76"/>
        <v>-0.10907995357202055</v>
      </c>
      <c r="U306">
        <f t="shared" si="77"/>
        <v>-0.63642061877192668</v>
      </c>
      <c r="V306">
        <f t="shared" si="78"/>
        <v>-3.7519212729183203E-2</v>
      </c>
      <c r="W306">
        <f t="shared" si="79"/>
        <v>1.8060273284783091E-2</v>
      </c>
      <c r="Y306">
        <f t="shared" si="80"/>
        <v>0.25720911682075198</v>
      </c>
      <c r="Z306">
        <f t="shared" si="81"/>
        <v>-0.2701315483791541</v>
      </c>
      <c r="AA306">
        <f t="shared" si="82"/>
        <v>0.32876985766358929</v>
      </c>
      <c r="AB306">
        <f t="shared" si="83"/>
        <v>0.38434934367755569</v>
      </c>
    </row>
    <row r="307" spans="1:28" x14ac:dyDescent="0.2">
      <c r="A307" s="5">
        <v>268470</v>
      </c>
      <c r="B307" s="5">
        <v>0</v>
      </c>
      <c r="C307" s="5">
        <v>317930</v>
      </c>
      <c r="D307" s="5">
        <v>502580</v>
      </c>
      <c r="E307" s="5">
        <v>343550</v>
      </c>
      <c r="F307" s="5">
        <v>143480</v>
      </c>
      <c r="G307" s="5">
        <v>337240</v>
      </c>
      <c r="H307" s="5">
        <v>303590</v>
      </c>
      <c r="J307">
        <f t="shared" si="68"/>
        <v>-0.35575919881114237</v>
      </c>
      <c r="K307" t="e">
        <f t="shared" si="69"/>
        <v>#NUM!</v>
      </c>
      <c r="L307">
        <f t="shared" si="70"/>
        <v>-0.1118109268679424</v>
      </c>
      <c r="M307">
        <f t="shared" si="71"/>
        <v>0.54883317776366058</v>
      </c>
      <c r="O307">
        <f t="shared" si="72"/>
        <v>0.90391123382000038</v>
      </c>
      <c r="P307" t="e">
        <f t="shared" si="73"/>
        <v>#NUM!</v>
      </c>
      <c r="Q307">
        <f t="shared" si="74"/>
        <v>1.1478595057632004</v>
      </c>
      <c r="R307">
        <f t="shared" si="75"/>
        <v>1.8085036103948036</v>
      </c>
      <c r="T307">
        <f t="shared" si="76"/>
        <v>-0.32901478010394281</v>
      </c>
      <c r="U307" t="e">
        <f t="shared" si="77"/>
        <v>#NUM!</v>
      </c>
      <c r="V307">
        <f t="shared" si="78"/>
        <v>-8.506650816074289E-2</v>
      </c>
      <c r="W307">
        <f t="shared" si="79"/>
        <v>0.57557759647086026</v>
      </c>
      <c r="Y307">
        <f t="shared" si="80"/>
        <v>-0.17736338614318217</v>
      </c>
      <c r="Z307" t="e">
        <f t="shared" si="81"/>
        <v>#NUM!</v>
      </c>
      <c r="AA307">
        <f t="shared" si="82"/>
        <v>6.6584885800017729E-2</v>
      </c>
      <c r="AB307">
        <f t="shared" si="83"/>
        <v>0.72722899043162081</v>
      </c>
    </row>
    <row r="308" spans="1:28" x14ac:dyDescent="0.2">
      <c r="A308" s="5">
        <v>94968000</v>
      </c>
      <c r="B308" s="5">
        <v>105790000</v>
      </c>
      <c r="C308" s="5">
        <v>120780000</v>
      </c>
      <c r="D308" s="5">
        <v>84919000</v>
      </c>
      <c r="E308" s="5">
        <v>78784000</v>
      </c>
      <c r="F308" s="5">
        <v>137950000</v>
      </c>
      <c r="G308" s="5">
        <v>103220000</v>
      </c>
      <c r="H308" s="5">
        <v>105090000</v>
      </c>
      <c r="J308">
        <f t="shared" si="68"/>
        <v>0.26953880420939957</v>
      </c>
      <c r="K308">
        <f t="shared" si="69"/>
        <v>0.42522868836974875</v>
      </c>
      <c r="L308">
        <f t="shared" si="70"/>
        <v>0.61640700604540088</v>
      </c>
      <c r="M308">
        <f t="shared" si="71"/>
        <v>0.10818471533589229</v>
      </c>
      <c r="O308">
        <f t="shared" si="72"/>
        <v>-0.53863208043414057</v>
      </c>
      <c r="P308">
        <f t="shared" si="73"/>
        <v>-0.38294219627379156</v>
      </c>
      <c r="Q308">
        <f t="shared" si="74"/>
        <v>-0.1917638785981394</v>
      </c>
      <c r="R308">
        <f t="shared" si="75"/>
        <v>-0.69998616930764812</v>
      </c>
      <c r="T308">
        <f t="shared" si="76"/>
        <v>-0.12020915947755523</v>
      </c>
      <c r="U308">
        <f t="shared" si="77"/>
        <v>3.5480724682793764E-2</v>
      </c>
      <c r="V308">
        <f t="shared" si="78"/>
        <v>0.22665904235844594</v>
      </c>
      <c r="W308">
        <f t="shared" si="79"/>
        <v>-0.28156324835106272</v>
      </c>
      <c r="Y308">
        <f t="shared" si="80"/>
        <v>-0.1461120177167243</v>
      </c>
      <c r="Z308">
        <f t="shared" si="81"/>
        <v>9.5778664436245772E-3</v>
      </c>
      <c r="AA308">
        <f t="shared" si="82"/>
        <v>0.20075618411927679</v>
      </c>
      <c r="AB308">
        <f t="shared" si="83"/>
        <v>-0.30746610659023177</v>
      </c>
    </row>
    <row r="309" spans="1:28" x14ac:dyDescent="0.2">
      <c r="A309" s="5">
        <v>29832000</v>
      </c>
      <c r="B309" s="5">
        <v>25184000</v>
      </c>
      <c r="C309" s="5">
        <v>27748000</v>
      </c>
      <c r="D309" s="5">
        <v>21827000</v>
      </c>
      <c r="E309" s="5">
        <v>27238000</v>
      </c>
      <c r="F309" s="5">
        <v>15767000</v>
      </c>
      <c r="G309" s="5">
        <v>17917000</v>
      </c>
      <c r="H309" s="5">
        <v>18527000</v>
      </c>
      <c r="J309">
        <f t="shared" si="68"/>
        <v>0.13123992750899857</v>
      </c>
      <c r="K309">
        <f t="shared" si="69"/>
        <v>-0.11311332875715609</v>
      </c>
      <c r="L309">
        <f t="shared" si="70"/>
        <v>2.676301497944978E-2</v>
      </c>
      <c r="M309">
        <f t="shared" si="71"/>
        <v>-0.31950692118652008</v>
      </c>
      <c r="O309">
        <f t="shared" si="72"/>
        <v>0.91995251875085449</v>
      </c>
      <c r="P309">
        <f t="shared" si="73"/>
        <v>0.6755992624846997</v>
      </c>
      <c r="Q309">
        <f t="shared" si="74"/>
        <v>0.81547560622130555</v>
      </c>
      <c r="R309">
        <f t="shared" si="75"/>
        <v>0.4692056700553357</v>
      </c>
      <c r="T309">
        <f t="shared" si="76"/>
        <v>0.73553160765495895</v>
      </c>
      <c r="U309">
        <f t="shared" si="77"/>
        <v>0.49117835138880439</v>
      </c>
      <c r="V309">
        <f t="shared" si="78"/>
        <v>0.63105469512541035</v>
      </c>
      <c r="W309">
        <f t="shared" si="79"/>
        <v>0.28478475895944022</v>
      </c>
      <c r="Y309">
        <f t="shared" si="80"/>
        <v>0.68723141155076484</v>
      </c>
      <c r="Z309">
        <f t="shared" si="81"/>
        <v>0.44287815528461005</v>
      </c>
      <c r="AA309">
        <f t="shared" si="82"/>
        <v>0.5827544990212159</v>
      </c>
      <c r="AB309">
        <f t="shared" si="83"/>
        <v>0.23648456285524594</v>
      </c>
    </row>
    <row r="310" spans="1:28" x14ac:dyDescent="0.2">
      <c r="A310" s="5">
        <v>2916100</v>
      </c>
      <c r="B310" s="5">
        <v>3129300</v>
      </c>
      <c r="C310" s="5">
        <v>2014500</v>
      </c>
      <c r="D310" s="5">
        <v>2686500</v>
      </c>
      <c r="E310" s="5">
        <v>1269100</v>
      </c>
      <c r="F310" s="5">
        <v>1802500</v>
      </c>
      <c r="G310" s="5">
        <v>2256300</v>
      </c>
      <c r="H310" s="5">
        <v>3496300</v>
      </c>
      <c r="J310">
        <f t="shared" si="68"/>
        <v>1.2002344417027939</v>
      </c>
      <c r="K310">
        <f t="shared" si="69"/>
        <v>1.3020342213681781</v>
      </c>
      <c r="L310">
        <f t="shared" si="70"/>
        <v>0.66661605323419881</v>
      </c>
      <c r="M310">
        <f t="shared" si="71"/>
        <v>1.0819220857927176</v>
      </c>
      <c r="O310">
        <f t="shared" si="72"/>
        <v>0.69404093448900883</v>
      </c>
      <c r="P310">
        <f t="shared" si="73"/>
        <v>0.79584071415439317</v>
      </c>
      <c r="Q310">
        <f t="shared" si="74"/>
        <v>0.16042254602041356</v>
      </c>
      <c r="R310">
        <f t="shared" si="75"/>
        <v>0.57572857857893245</v>
      </c>
      <c r="T310">
        <f t="shared" si="76"/>
        <v>0.37008129122830458</v>
      </c>
      <c r="U310">
        <f t="shared" si="77"/>
        <v>0.47188107089368869</v>
      </c>
      <c r="V310">
        <f t="shared" si="78"/>
        <v>-0.1635370972402907</v>
      </c>
      <c r="W310">
        <f t="shared" si="79"/>
        <v>0.25176893531822803</v>
      </c>
      <c r="Y310">
        <f t="shared" si="80"/>
        <v>-0.26178878663373917</v>
      </c>
      <c r="Z310">
        <f t="shared" si="81"/>
        <v>-0.15998900696835494</v>
      </c>
      <c r="AA310">
        <f t="shared" si="82"/>
        <v>-0.79540717510233439</v>
      </c>
      <c r="AB310">
        <f t="shared" si="83"/>
        <v>-0.3801011425438155</v>
      </c>
    </row>
    <row r="311" spans="1:28" x14ac:dyDescent="0.2">
      <c r="A311" s="5">
        <v>5354000</v>
      </c>
      <c r="B311" s="5">
        <v>0</v>
      </c>
      <c r="C311" s="5">
        <v>0</v>
      </c>
      <c r="D311" s="5">
        <v>1202300</v>
      </c>
      <c r="E311" s="5">
        <v>766690</v>
      </c>
      <c r="F311" s="5">
        <v>0</v>
      </c>
      <c r="G311" s="5">
        <v>3082300</v>
      </c>
      <c r="H311" s="5">
        <v>891920</v>
      </c>
      <c r="J311">
        <f t="shared" si="68"/>
        <v>2.80390187108841</v>
      </c>
      <c r="K311" t="e">
        <f t="shared" si="69"/>
        <v>#NUM!</v>
      </c>
      <c r="L311" t="e">
        <f t="shared" si="70"/>
        <v>#NUM!</v>
      </c>
      <c r="M311">
        <f t="shared" si="71"/>
        <v>0.64908165686947139</v>
      </c>
      <c r="O311" t="e">
        <f t="shared" si="72"/>
        <v>#DIV/0!</v>
      </c>
      <c r="P311" t="e">
        <f t="shared" si="73"/>
        <v>#DIV/0!</v>
      </c>
      <c r="Q311" t="e">
        <f t="shared" si="74"/>
        <v>#DIV/0!</v>
      </c>
      <c r="R311" t="e">
        <f t="shared" si="75"/>
        <v>#DIV/0!</v>
      </c>
      <c r="T311">
        <f t="shared" si="76"/>
        <v>0.79660985290504005</v>
      </c>
      <c r="U311" t="e">
        <f t="shared" si="77"/>
        <v>#NUM!</v>
      </c>
      <c r="V311" t="e">
        <f t="shared" si="78"/>
        <v>#NUM!</v>
      </c>
      <c r="W311">
        <f t="shared" si="79"/>
        <v>-1.3582103613138981</v>
      </c>
      <c r="Y311">
        <f t="shared" si="80"/>
        <v>2.585630919212814</v>
      </c>
      <c r="Z311" t="e">
        <f t="shared" si="81"/>
        <v>#NUM!</v>
      </c>
      <c r="AA311" t="e">
        <f t="shared" si="82"/>
        <v>#NUM!</v>
      </c>
      <c r="AB311">
        <f t="shared" si="83"/>
        <v>0.4308107049938758</v>
      </c>
    </row>
    <row r="312" spans="1:28" x14ac:dyDescent="0.2">
      <c r="A312" s="5">
        <v>122580</v>
      </c>
      <c r="B312" s="5">
        <v>191920</v>
      </c>
      <c r="C312" s="5">
        <v>216840</v>
      </c>
      <c r="D312" s="5">
        <v>183530</v>
      </c>
      <c r="E312" s="5">
        <v>102680</v>
      </c>
      <c r="F312" s="5">
        <v>0</v>
      </c>
      <c r="G312" s="5">
        <v>132530</v>
      </c>
      <c r="H312" s="5">
        <v>113170</v>
      </c>
      <c r="J312">
        <f t="shared" si="68"/>
        <v>0.25556840887896531</v>
      </c>
      <c r="K312">
        <f t="shared" si="69"/>
        <v>0.90234986171801623</v>
      </c>
      <c r="L312">
        <f t="shared" si="70"/>
        <v>1.0784757110103376</v>
      </c>
      <c r="M312">
        <f t="shared" si="71"/>
        <v>0.83786070571373439</v>
      </c>
      <c r="O312" t="e">
        <f t="shared" si="72"/>
        <v>#DIV/0!</v>
      </c>
      <c r="P312" t="e">
        <f t="shared" si="73"/>
        <v>#DIV/0!</v>
      </c>
      <c r="Q312" t="e">
        <f t="shared" si="74"/>
        <v>#DIV/0!</v>
      </c>
      <c r="R312" t="e">
        <f t="shared" si="75"/>
        <v>#DIV/0!</v>
      </c>
      <c r="T312">
        <f t="shared" si="76"/>
        <v>-0.1125953607312583</v>
      </c>
      <c r="U312">
        <f t="shared" si="77"/>
        <v>0.53418609210779266</v>
      </c>
      <c r="V312">
        <f t="shared" si="78"/>
        <v>0.710311941400114</v>
      </c>
      <c r="W312">
        <f t="shared" si="79"/>
        <v>0.46969693610351099</v>
      </c>
      <c r="Y312">
        <f t="shared" si="80"/>
        <v>0.11523204208262365</v>
      </c>
      <c r="Z312">
        <f t="shared" si="81"/>
        <v>0.76201349492167447</v>
      </c>
      <c r="AA312">
        <f t="shared" si="82"/>
        <v>0.93813934421399581</v>
      </c>
      <c r="AB312">
        <f t="shared" si="83"/>
        <v>0.69752433891739274</v>
      </c>
    </row>
    <row r="313" spans="1:28" x14ac:dyDescent="0.2">
      <c r="A313" s="5">
        <v>4344100</v>
      </c>
      <c r="B313" s="5">
        <v>3632100</v>
      </c>
      <c r="C313" s="5">
        <v>4977000</v>
      </c>
      <c r="D313" s="5">
        <v>4665500</v>
      </c>
      <c r="E313" s="5">
        <v>4589600</v>
      </c>
      <c r="F313" s="5">
        <v>3614700</v>
      </c>
      <c r="G313" s="5">
        <v>4469500</v>
      </c>
      <c r="H313" s="5">
        <v>6144800</v>
      </c>
      <c r="J313">
        <f t="shared" si="68"/>
        <v>-7.9311109130697582E-2</v>
      </c>
      <c r="K313">
        <f t="shared" si="69"/>
        <v>-0.33756449924075199</v>
      </c>
      <c r="L313">
        <f t="shared" si="70"/>
        <v>0.11690796391241283</v>
      </c>
      <c r="M313">
        <f t="shared" si="71"/>
        <v>2.3663279381970711E-2</v>
      </c>
      <c r="O313">
        <f t="shared" si="72"/>
        <v>0.26518139749311059</v>
      </c>
      <c r="P313">
        <f t="shared" si="73"/>
        <v>6.9280073830560399E-3</v>
      </c>
      <c r="Q313">
        <f t="shared" si="74"/>
        <v>0.46140047053622107</v>
      </c>
      <c r="R313">
        <f t="shared" si="75"/>
        <v>0.36815578600577908</v>
      </c>
      <c r="T313">
        <f t="shared" si="76"/>
        <v>-4.1056133126419064E-2</v>
      </c>
      <c r="U313">
        <f t="shared" si="77"/>
        <v>-0.29930952323647347</v>
      </c>
      <c r="V313">
        <f t="shared" si="78"/>
        <v>0.15516293991669158</v>
      </c>
      <c r="W313">
        <f t="shared" si="79"/>
        <v>6.1918255386249295E-2</v>
      </c>
      <c r="Y313">
        <f t="shared" si="80"/>
        <v>-0.50030874077521392</v>
      </c>
      <c r="Z313">
        <f t="shared" si="81"/>
        <v>-0.75856213088526825</v>
      </c>
      <c r="AA313">
        <f t="shared" si="82"/>
        <v>-0.30408966773210327</v>
      </c>
      <c r="AB313">
        <f t="shared" si="83"/>
        <v>-0.39733435226254543</v>
      </c>
    </row>
    <row r="314" spans="1:28" x14ac:dyDescent="0.2">
      <c r="A314" s="5">
        <v>134660000</v>
      </c>
      <c r="B314" s="5">
        <v>70067000</v>
      </c>
      <c r="C314" s="5">
        <v>85739000</v>
      </c>
      <c r="D314" s="5">
        <v>102390000</v>
      </c>
      <c r="E314" s="5">
        <v>53819000</v>
      </c>
      <c r="F314" s="5">
        <v>88013000</v>
      </c>
      <c r="G314" s="5">
        <v>77471000</v>
      </c>
      <c r="H314" s="5">
        <v>48054000</v>
      </c>
      <c r="J314">
        <f t="shared" si="68"/>
        <v>1.3231338800274339</v>
      </c>
      <c r="K314">
        <f t="shared" si="69"/>
        <v>0.38061954208837773</v>
      </c>
      <c r="L314">
        <f t="shared" si="70"/>
        <v>0.6718360058611651</v>
      </c>
      <c r="M314">
        <f t="shared" si="71"/>
        <v>0.9278873303565649</v>
      </c>
      <c r="O314">
        <f t="shared" si="72"/>
        <v>0.61353283141576831</v>
      </c>
      <c r="P314">
        <f t="shared" si="73"/>
        <v>-0.32898150652328811</v>
      </c>
      <c r="Q314">
        <f t="shared" si="74"/>
        <v>-3.7765042750500577E-2</v>
      </c>
      <c r="R314">
        <f t="shared" si="75"/>
        <v>0.21828628174489911</v>
      </c>
      <c r="T314">
        <f t="shared" si="76"/>
        <v>0.79759310264738836</v>
      </c>
      <c r="U314">
        <f t="shared" si="77"/>
        <v>-0.14492123529166803</v>
      </c>
      <c r="V314">
        <f t="shared" si="78"/>
        <v>0.14629522848111948</v>
      </c>
      <c r="W314">
        <f t="shared" si="79"/>
        <v>0.40234655297651917</v>
      </c>
      <c r="Y314">
        <f t="shared" si="80"/>
        <v>1.4865929393453263</v>
      </c>
      <c r="Z314">
        <f t="shared" si="81"/>
        <v>0.54407860140626985</v>
      </c>
      <c r="AA314">
        <f t="shared" si="82"/>
        <v>0.83529506517905716</v>
      </c>
      <c r="AB314">
        <f t="shared" si="83"/>
        <v>1.0913463896744566</v>
      </c>
    </row>
    <row r="315" spans="1:28" x14ac:dyDescent="0.2">
      <c r="A315" s="5">
        <v>7068800</v>
      </c>
      <c r="B315" s="5">
        <v>8041400</v>
      </c>
      <c r="C315" s="5">
        <v>5728900</v>
      </c>
      <c r="D315" s="5">
        <v>5253700</v>
      </c>
      <c r="E315" s="5">
        <v>5794400</v>
      </c>
      <c r="F315" s="5">
        <v>11281000</v>
      </c>
      <c r="G315" s="5">
        <v>7174000</v>
      </c>
      <c r="H315" s="5">
        <v>7936300</v>
      </c>
      <c r="J315">
        <f t="shared" si="68"/>
        <v>0.28680604339194743</v>
      </c>
      <c r="K315">
        <f t="shared" si="69"/>
        <v>0.47278741467524754</v>
      </c>
      <c r="L315">
        <f t="shared" si="70"/>
        <v>-1.6401125182293662E-2</v>
      </c>
      <c r="M315">
        <f t="shared" si="71"/>
        <v>-0.14132545924748732</v>
      </c>
      <c r="O315">
        <f t="shared" si="72"/>
        <v>-0.67435773164585167</v>
      </c>
      <c r="P315">
        <f t="shared" si="73"/>
        <v>-0.48837636036255183</v>
      </c>
      <c r="Q315">
        <f t="shared" si="74"/>
        <v>-0.97756490022009279</v>
      </c>
      <c r="R315">
        <f t="shared" si="75"/>
        <v>-1.1024892342852863</v>
      </c>
      <c r="T315">
        <f t="shared" si="76"/>
        <v>-2.1312421489612071E-2</v>
      </c>
      <c r="U315">
        <f t="shared" si="77"/>
        <v>0.16466894979368768</v>
      </c>
      <c r="V315">
        <f t="shared" si="78"/>
        <v>-0.32451959006385334</v>
      </c>
      <c r="W315">
        <f t="shared" si="79"/>
        <v>-0.44944392412904688</v>
      </c>
      <c r="Y315">
        <f t="shared" si="80"/>
        <v>-0.16700123825110352</v>
      </c>
      <c r="Z315">
        <f t="shared" si="81"/>
        <v>1.898013303219637E-2</v>
      </c>
      <c r="AA315">
        <f t="shared" si="82"/>
        <v>-0.47020840682534476</v>
      </c>
      <c r="AB315">
        <f t="shared" si="83"/>
        <v>-0.59513274089053836</v>
      </c>
    </row>
    <row r="316" spans="1:28" x14ac:dyDescent="0.2">
      <c r="A316" s="5">
        <v>23446000</v>
      </c>
      <c r="B316" s="5">
        <v>19882000</v>
      </c>
      <c r="C316" s="5">
        <v>30502000</v>
      </c>
      <c r="D316" s="5">
        <v>27844000</v>
      </c>
      <c r="E316" s="5">
        <v>27490000</v>
      </c>
      <c r="F316" s="5">
        <v>20676000</v>
      </c>
      <c r="G316" s="5">
        <v>23770000</v>
      </c>
      <c r="H316" s="5">
        <v>20267000</v>
      </c>
      <c r="J316">
        <f t="shared" si="68"/>
        <v>-0.22956509380731216</v>
      </c>
      <c r="K316">
        <f t="shared" si="69"/>
        <v>-0.46744401690483378</v>
      </c>
      <c r="L316">
        <f t="shared" si="70"/>
        <v>0.14999693567655797</v>
      </c>
      <c r="M316">
        <f t="shared" si="71"/>
        <v>1.8459573216368496E-2</v>
      </c>
      <c r="O316">
        <f t="shared" si="72"/>
        <v>0.18138470564689899</v>
      </c>
      <c r="P316">
        <f t="shared" si="73"/>
        <v>-5.6494217450622497E-2</v>
      </c>
      <c r="Q316">
        <f t="shared" si="74"/>
        <v>0.56094673513076931</v>
      </c>
      <c r="R316">
        <f t="shared" si="75"/>
        <v>0.42940937267057977</v>
      </c>
      <c r="T316">
        <f t="shared" si="76"/>
        <v>-1.9800090236793584E-2</v>
      </c>
      <c r="U316">
        <f t="shared" si="77"/>
        <v>-0.25767901333431514</v>
      </c>
      <c r="V316">
        <f t="shared" si="78"/>
        <v>0.35976193924707656</v>
      </c>
      <c r="W316">
        <f t="shared" si="79"/>
        <v>0.22822457678688715</v>
      </c>
      <c r="Y316">
        <f t="shared" si="80"/>
        <v>0.21020926175412649</v>
      </c>
      <c r="Z316">
        <f t="shared" si="81"/>
        <v>-2.7669661343395015E-2</v>
      </c>
      <c r="AA316">
        <f t="shared" si="82"/>
        <v>0.58977129123799676</v>
      </c>
      <c r="AB316">
        <f t="shared" si="83"/>
        <v>0.45823392877780728</v>
      </c>
    </row>
    <row r="317" spans="1:28" x14ac:dyDescent="0.2">
      <c r="A317" s="5">
        <v>29620000</v>
      </c>
      <c r="B317" s="5">
        <v>36587000</v>
      </c>
      <c r="C317" s="5">
        <v>129140000</v>
      </c>
      <c r="D317" s="5">
        <v>89259000</v>
      </c>
      <c r="E317" s="5">
        <v>77676000</v>
      </c>
      <c r="F317" s="5">
        <v>0</v>
      </c>
      <c r="G317" s="5">
        <v>40428000</v>
      </c>
      <c r="H317" s="5">
        <v>20395000</v>
      </c>
      <c r="J317">
        <f t="shared" si="68"/>
        <v>-1.3908972690805643</v>
      </c>
      <c r="K317">
        <f t="shared" si="69"/>
        <v>-1.0861377848901603</v>
      </c>
      <c r="L317">
        <f t="shared" si="70"/>
        <v>0.7333951173779375</v>
      </c>
      <c r="M317">
        <f t="shared" si="71"/>
        <v>0.2005287339525488</v>
      </c>
      <c r="O317" t="e">
        <f t="shared" si="72"/>
        <v>#DIV/0!</v>
      </c>
      <c r="P317" t="e">
        <f t="shared" si="73"/>
        <v>#DIV/0!</v>
      </c>
      <c r="Q317" t="e">
        <f t="shared" si="74"/>
        <v>#DIV/0!</v>
      </c>
      <c r="R317" t="e">
        <f t="shared" si="75"/>
        <v>#DIV/0!</v>
      </c>
      <c r="T317">
        <f t="shared" si="76"/>
        <v>-0.44878319366670361</v>
      </c>
      <c r="U317">
        <f t="shared" si="77"/>
        <v>-0.14402370947629958</v>
      </c>
      <c r="V317">
        <f t="shared" si="78"/>
        <v>1.6755091927917982</v>
      </c>
      <c r="W317">
        <f t="shared" si="79"/>
        <v>1.1426428093664096</v>
      </c>
      <c r="Y317">
        <f t="shared" si="80"/>
        <v>0.53835613349632461</v>
      </c>
      <c r="Z317">
        <f t="shared" si="81"/>
        <v>0.84311561768672849</v>
      </c>
      <c r="AA317">
        <f t="shared" si="82"/>
        <v>2.6626485199548267</v>
      </c>
      <c r="AB317">
        <f t="shared" si="83"/>
        <v>2.1297821365294376</v>
      </c>
    </row>
    <row r="318" spans="1:28" x14ac:dyDescent="0.2">
      <c r="A318" s="5">
        <v>0</v>
      </c>
      <c r="B318" s="5">
        <v>0</v>
      </c>
      <c r="C318" s="5">
        <v>0</v>
      </c>
      <c r="D318" s="5">
        <v>0</v>
      </c>
      <c r="E318" s="5">
        <v>0</v>
      </c>
      <c r="F318" s="5">
        <v>549930</v>
      </c>
      <c r="G318" s="5">
        <v>0</v>
      </c>
      <c r="H318" s="5">
        <v>0</v>
      </c>
      <c r="J318" t="e">
        <f t="shared" si="68"/>
        <v>#DIV/0!</v>
      </c>
      <c r="K318" t="e">
        <f t="shared" si="69"/>
        <v>#DIV/0!</v>
      </c>
      <c r="L318" t="e">
        <f t="shared" si="70"/>
        <v>#DIV/0!</v>
      </c>
      <c r="M318" t="e">
        <f t="shared" si="71"/>
        <v>#DIV/0!</v>
      </c>
      <c r="O318" t="e">
        <f t="shared" si="72"/>
        <v>#NUM!</v>
      </c>
      <c r="P318" t="e">
        <f t="shared" si="73"/>
        <v>#NUM!</v>
      </c>
      <c r="Q318" t="e">
        <f t="shared" si="74"/>
        <v>#NUM!</v>
      </c>
      <c r="R318" t="e">
        <f t="shared" si="75"/>
        <v>#NUM!</v>
      </c>
      <c r="T318" t="e">
        <f t="shared" si="76"/>
        <v>#DIV/0!</v>
      </c>
      <c r="U318" t="e">
        <f t="shared" si="77"/>
        <v>#DIV/0!</v>
      </c>
      <c r="V318" t="e">
        <f t="shared" si="78"/>
        <v>#DIV/0!</v>
      </c>
      <c r="W318" t="e">
        <f t="shared" si="79"/>
        <v>#DIV/0!</v>
      </c>
      <c r="Y318" t="e">
        <f t="shared" si="80"/>
        <v>#DIV/0!</v>
      </c>
      <c r="Z318" t="e">
        <f t="shared" si="81"/>
        <v>#DIV/0!</v>
      </c>
      <c r="AA318" t="e">
        <f t="shared" si="82"/>
        <v>#DIV/0!</v>
      </c>
      <c r="AB318" t="e">
        <f t="shared" si="83"/>
        <v>#DIV/0!</v>
      </c>
    </row>
    <row r="319" spans="1:28" x14ac:dyDescent="0.2">
      <c r="A319" s="5">
        <v>1790200</v>
      </c>
      <c r="B319" s="5">
        <v>0</v>
      </c>
      <c r="C319" s="5">
        <v>0</v>
      </c>
      <c r="D319" s="5">
        <v>1156200</v>
      </c>
      <c r="E319" s="5">
        <v>1145600</v>
      </c>
      <c r="F319" s="5">
        <v>2460300</v>
      </c>
      <c r="G319" s="5">
        <v>1203100</v>
      </c>
      <c r="H319" s="5">
        <v>1150500</v>
      </c>
      <c r="J319">
        <f t="shared" si="68"/>
        <v>0.64401737574672524</v>
      </c>
      <c r="K319" t="e">
        <f t="shared" si="69"/>
        <v>#NUM!</v>
      </c>
      <c r="L319" t="e">
        <f t="shared" si="70"/>
        <v>#NUM!</v>
      </c>
      <c r="M319">
        <f t="shared" si="71"/>
        <v>1.3287579752620703E-2</v>
      </c>
      <c r="O319">
        <f t="shared" si="72"/>
        <v>-0.45871346979552347</v>
      </c>
      <c r="P319" t="e">
        <f t="shared" si="73"/>
        <v>#NUM!</v>
      </c>
      <c r="Q319" t="e">
        <f t="shared" si="74"/>
        <v>#NUM!</v>
      </c>
      <c r="R319">
        <f t="shared" si="75"/>
        <v>-1.0894432657896278</v>
      </c>
      <c r="T319">
        <f t="shared" si="76"/>
        <v>0.57336421115686742</v>
      </c>
      <c r="U319" t="e">
        <f t="shared" si="77"/>
        <v>#NUM!</v>
      </c>
      <c r="V319" t="e">
        <f t="shared" si="78"/>
        <v>#NUM!</v>
      </c>
      <c r="W319">
        <f t="shared" si="79"/>
        <v>-5.736558483723686E-2</v>
      </c>
      <c r="Y319">
        <f t="shared" si="80"/>
        <v>0.63785978989952963</v>
      </c>
      <c r="Z319" t="e">
        <f t="shared" si="81"/>
        <v>#NUM!</v>
      </c>
      <c r="AA319" t="e">
        <f t="shared" si="82"/>
        <v>#NUM!</v>
      </c>
      <c r="AB319">
        <f t="shared" si="83"/>
        <v>7.1299939054252351E-3</v>
      </c>
    </row>
    <row r="320" spans="1:28" x14ac:dyDescent="0.2">
      <c r="A320" s="5">
        <v>0</v>
      </c>
      <c r="B320" s="5">
        <v>0</v>
      </c>
      <c r="C320" s="5">
        <v>0</v>
      </c>
      <c r="D320" s="5">
        <v>650010</v>
      </c>
      <c r="E320" s="5">
        <v>0</v>
      </c>
      <c r="F320" s="5">
        <v>0</v>
      </c>
      <c r="G320" s="5">
        <v>363690</v>
      </c>
      <c r="H320" s="5">
        <v>614250</v>
      </c>
      <c r="J320" t="e">
        <f t="shared" si="68"/>
        <v>#DIV/0!</v>
      </c>
      <c r="K320" t="e">
        <f t="shared" si="69"/>
        <v>#DIV/0!</v>
      </c>
      <c r="L320" t="e">
        <f t="shared" si="70"/>
        <v>#DIV/0!</v>
      </c>
      <c r="M320" t="e">
        <f t="shared" si="71"/>
        <v>#DIV/0!</v>
      </c>
      <c r="O320" t="e">
        <f t="shared" si="72"/>
        <v>#DIV/0!</v>
      </c>
      <c r="P320" t="e">
        <f t="shared" si="73"/>
        <v>#DIV/0!</v>
      </c>
      <c r="Q320" t="e">
        <f t="shared" si="74"/>
        <v>#DIV/0!</v>
      </c>
      <c r="R320" t="e">
        <f t="shared" si="75"/>
        <v>#DIV/0!</v>
      </c>
      <c r="T320" t="e">
        <f t="shared" si="76"/>
        <v>#NUM!</v>
      </c>
      <c r="U320" t="e">
        <f t="shared" si="77"/>
        <v>#NUM!</v>
      </c>
      <c r="V320" t="e">
        <f t="shared" si="78"/>
        <v>#NUM!</v>
      </c>
      <c r="W320">
        <f t="shared" si="79"/>
        <v>0.83775265520235997</v>
      </c>
      <c r="Y320" t="e">
        <f t="shared" si="80"/>
        <v>#NUM!</v>
      </c>
      <c r="Z320" t="e">
        <f t="shared" si="81"/>
        <v>#NUM!</v>
      </c>
      <c r="AA320" t="e">
        <f t="shared" si="82"/>
        <v>#NUM!</v>
      </c>
      <c r="AB320">
        <f t="shared" si="83"/>
        <v>8.1635960691242168E-2</v>
      </c>
    </row>
    <row r="321" spans="1:28" x14ac:dyDescent="0.2">
      <c r="A321" s="5">
        <v>2013700</v>
      </c>
      <c r="B321" s="5">
        <v>2808700</v>
      </c>
      <c r="C321" s="5">
        <v>1660500</v>
      </c>
      <c r="D321" s="5">
        <v>1740600</v>
      </c>
      <c r="E321" s="5">
        <v>2894900</v>
      </c>
      <c r="F321" s="5">
        <v>3529600</v>
      </c>
      <c r="G321" s="5">
        <v>1579900</v>
      </c>
      <c r="H321" s="5">
        <v>2091200</v>
      </c>
      <c r="J321">
        <f t="shared" si="68"/>
        <v>-0.52366474594699763</v>
      </c>
      <c r="K321">
        <f t="shared" si="69"/>
        <v>-4.3610976306330519E-2</v>
      </c>
      <c r="L321">
        <f t="shared" si="70"/>
        <v>-0.80189579048758719</v>
      </c>
      <c r="M321">
        <f t="shared" si="71"/>
        <v>-0.73392881195850468</v>
      </c>
      <c r="O321">
        <f t="shared" si="72"/>
        <v>-0.809655928660722</v>
      </c>
      <c r="P321">
        <f t="shared" si="73"/>
        <v>-0.32960215902005491</v>
      </c>
      <c r="Q321">
        <f t="shared" si="74"/>
        <v>-1.0878869732013119</v>
      </c>
      <c r="R321">
        <f t="shared" si="75"/>
        <v>-1.019919994672229</v>
      </c>
      <c r="T321">
        <f t="shared" si="76"/>
        <v>0.35001552168122047</v>
      </c>
      <c r="U321">
        <f t="shared" si="77"/>
        <v>0.83006929132188756</v>
      </c>
      <c r="V321">
        <f t="shared" si="78"/>
        <v>7.1784477140630493E-2</v>
      </c>
      <c r="W321">
        <f t="shared" si="79"/>
        <v>0.13975145566971334</v>
      </c>
      <c r="Y321">
        <f t="shared" si="80"/>
        <v>-5.4482278864772589E-2</v>
      </c>
      <c r="Z321">
        <f t="shared" si="81"/>
        <v>0.42557149077589435</v>
      </c>
      <c r="AA321">
        <f t="shared" si="82"/>
        <v>-0.33271332340536242</v>
      </c>
      <c r="AB321">
        <f t="shared" si="83"/>
        <v>-0.26474634487627974</v>
      </c>
    </row>
    <row r="322" spans="1:28" x14ac:dyDescent="0.2">
      <c r="A322" s="5">
        <v>13629000</v>
      </c>
      <c r="B322" s="5">
        <v>17834000</v>
      </c>
      <c r="C322" s="5">
        <v>15569000</v>
      </c>
      <c r="D322" s="5">
        <v>22626000</v>
      </c>
      <c r="E322" s="5">
        <v>12121000</v>
      </c>
      <c r="F322" s="5">
        <v>16690000</v>
      </c>
      <c r="G322" s="5">
        <v>13282000</v>
      </c>
      <c r="H322" s="5">
        <v>20865000</v>
      </c>
      <c r="J322">
        <f t="shared" si="68"/>
        <v>0.16917098308367137</v>
      </c>
      <c r="K322">
        <f t="shared" si="69"/>
        <v>0.55712159416468399</v>
      </c>
      <c r="L322">
        <f t="shared" si="70"/>
        <v>0.36116755465546058</v>
      </c>
      <c r="M322">
        <f t="shared" si="71"/>
        <v>0.90047282816859264</v>
      </c>
      <c r="O322">
        <f t="shared" si="72"/>
        <v>-0.29230424347206235</v>
      </c>
      <c r="P322">
        <f t="shared" si="73"/>
        <v>9.5646367608950345E-2</v>
      </c>
      <c r="Q322">
        <f t="shared" si="74"/>
        <v>-0.10030767190027295</v>
      </c>
      <c r="R322">
        <f t="shared" si="75"/>
        <v>0.43899760161285895</v>
      </c>
      <c r="T322">
        <f t="shared" si="76"/>
        <v>3.7207307553382675E-2</v>
      </c>
      <c r="U322">
        <f t="shared" si="77"/>
        <v>0.42515791863439534</v>
      </c>
      <c r="V322">
        <f t="shared" si="78"/>
        <v>0.22920387912517209</v>
      </c>
      <c r="W322">
        <f t="shared" si="79"/>
        <v>0.7685091526383041</v>
      </c>
      <c r="Y322">
        <f t="shared" si="80"/>
        <v>-0.61440520937285881</v>
      </c>
      <c r="Z322">
        <f t="shared" si="81"/>
        <v>-0.22645459829184628</v>
      </c>
      <c r="AA322">
        <f t="shared" si="82"/>
        <v>-0.42240863780106963</v>
      </c>
      <c r="AB322">
        <f t="shared" si="83"/>
        <v>0.11689663571206256</v>
      </c>
    </row>
    <row r="323" spans="1:28" x14ac:dyDescent="0.2">
      <c r="A323" s="5">
        <v>418480000</v>
      </c>
      <c r="B323" s="5">
        <v>245170000</v>
      </c>
      <c r="C323" s="5">
        <v>188920000</v>
      </c>
      <c r="D323" s="5">
        <v>163990000</v>
      </c>
      <c r="E323" s="5">
        <v>199990000</v>
      </c>
      <c r="F323" s="5">
        <v>462040000</v>
      </c>
      <c r="G323" s="5">
        <v>321120000</v>
      </c>
      <c r="H323" s="5">
        <v>327930000</v>
      </c>
      <c r="J323">
        <f t="shared" si="68"/>
        <v>1.0652308116840201</v>
      </c>
      <c r="K323">
        <f t="shared" si="69"/>
        <v>0.29385459234138916</v>
      </c>
      <c r="L323">
        <f t="shared" si="70"/>
        <v>-8.215242284341083E-2</v>
      </c>
      <c r="M323">
        <f t="shared" si="71"/>
        <v>-0.2863200204930752</v>
      </c>
      <c r="O323">
        <f t="shared" si="72"/>
        <v>-0.14285907976734555</v>
      </c>
      <c r="P323">
        <f t="shared" si="73"/>
        <v>-0.91423529910997658</v>
      </c>
      <c r="Q323">
        <f t="shared" si="74"/>
        <v>-1.2902423142947765</v>
      </c>
      <c r="R323">
        <f t="shared" si="75"/>
        <v>-1.4944099119444409</v>
      </c>
      <c r="T323">
        <f t="shared" si="76"/>
        <v>0.382046153315379</v>
      </c>
      <c r="U323">
        <f t="shared" si="77"/>
        <v>-0.3893300660272519</v>
      </c>
      <c r="V323">
        <f t="shared" si="78"/>
        <v>-0.76533708121205202</v>
      </c>
      <c r="W323">
        <f t="shared" si="79"/>
        <v>-0.96950467886171632</v>
      </c>
      <c r="Y323">
        <f t="shared" si="80"/>
        <v>0.35177078537855327</v>
      </c>
      <c r="Z323">
        <f t="shared" si="81"/>
        <v>-0.41960543396407762</v>
      </c>
      <c r="AA323">
        <f t="shared" si="82"/>
        <v>-0.79561244914887774</v>
      </c>
      <c r="AB323">
        <f t="shared" si="83"/>
        <v>-0.99978004679854204</v>
      </c>
    </row>
    <row r="324" spans="1:28" x14ac:dyDescent="0.2">
      <c r="A324" s="5">
        <v>100470000</v>
      </c>
      <c r="B324" s="5">
        <v>99863000</v>
      </c>
      <c r="C324" s="5">
        <v>111740000</v>
      </c>
      <c r="D324" s="5">
        <v>156320000</v>
      </c>
      <c r="E324" s="5">
        <v>135400000</v>
      </c>
      <c r="F324" s="5">
        <v>97185000</v>
      </c>
      <c r="G324" s="5">
        <v>90503000</v>
      </c>
      <c r="H324" s="5">
        <v>110050000</v>
      </c>
      <c r="J324">
        <f t="shared" ref="J324:J387" si="84">LOG(A324/$E324,2)</f>
        <v>-0.43046295703448717</v>
      </c>
      <c r="K324">
        <f t="shared" ref="K324:K387" si="85">LOG(B324/$E324,2)</f>
        <v>-0.4392055862539202</v>
      </c>
      <c r="L324">
        <f t="shared" ref="L324:L387" si="86">LOG(C324/$E324,2)</f>
        <v>-0.2770820135083305</v>
      </c>
      <c r="M324">
        <f t="shared" ref="M324:M387" si="87">LOG(D324/$E324,2)</f>
        <v>0.20727463350602612</v>
      </c>
      <c r="O324">
        <f t="shared" ref="O324:O387" si="88">LOG(A324/$F324,2)</f>
        <v>4.7959218238957844E-2</v>
      </c>
      <c r="P324">
        <f t="shared" ref="P324:P387" si="89">LOG(B324/$F324,2)</f>
        <v>3.9216589019524739E-2</v>
      </c>
      <c r="Q324">
        <f t="shared" ref="Q324:Q387" si="90">LOG(C324/$F324,2)</f>
        <v>0.20134016176511457</v>
      </c>
      <c r="R324">
        <f t="shared" ref="R324:R387" si="91">LOG(D324/$F324,2)</f>
        <v>0.68569680877947103</v>
      </c>
      <c r="T324">
        <f t="shared" ref="T324:T387" si="92">LOG(A324/$G324,2)</f>
        <v>0.15072726121758784</v>
      </c>
      <c r="U324">
        <f t="shared" ref="U324:U387" si="93">LOG(B324/$G324,2)</f>
        <v>0.14198463199815514</v>
      </c>
      <c r="V324">
        <f t="shared" ref="V324:V387" si="94">LOG(C324/$G324,2)</f>
        <v>0.30410820474374473</v>
      </c>
      <c r="W324">
        <f t="shared" ref="W324:W387" si="95">LOG(D324/$G324,2)</f>
        <v>0.7884648517581011</v>
      </c>
      <c r="Y324">
        <f t="shared" ref="Y324:Y387" si="96">LOG(A324/$H324,2)</f>
        <v>-0.13139436335104782</v>
      </c>
      <c r="Z324">
        <f t="shared" ref="Z324:Z387" si="97">LOG(B324/$H324,2)</f>
        <v>-0.14013699257048051</v>
      </c>
      <c r="AA324">
        <f t="shared" ref="AA324:AA387" si="98">LOG(C324/$H324,2)</f>
        <v>2.1986580175109061E-2</v>
      </c>
      <c r="AB324">
        <f t="shared" ref="AB324:AB387" si="99">LOG(D324/$H324,2)</f>
        <v>0.50634322718946556</v>
      </c>
    </row>
    <row r="325" spans="1:28" x14ac:dyDescent="0.2">
      <c r="A325" s="5">
        <v>1815400</v>
      </c>
      <c r="B325" s="5">
        <v>1140000</v>
      </c>
      <c r="C325" s="5">
        <v>2149300</v>
      </c>
      <c r="D325" s="5">
        <v>860010</v>
      </c>
      <c r="E325" s="5">
        <v>814260</v>
      </c>
      <c r="F325" s="5">
        <v>3997500</v>
      </c>
      <c r="G325" s="5">
        <v>2168400</v>
      </c>
      <c r="H325" s="5">
        <v>1538200</v>
      </c>
      <c r="J325">
        <f t="shared" si="84"/>
        <v>1.1567260248010953</v>
      </c>
      <c r="K325">
        <f t="shared" si="85"/>
        <v>0.48547238668037124</v>
      </c>
      <c r="L325">
        <f t="shared" si="86"/>
        <v>1.4003054309588354</v>
      </c>
      <c r="M325">
        <f t="shared" si="87"/>
        <v>7.8863902643927258E-2</v>
      </c>
      <c r="O325">
        <f t="shared" si="88"/>
        <v>-1.1388105711948664</v>
      </c>
      <c r="P325">
        <f t="shared" si="89"/>
        <v>-1.8100642093155905</v>
      </c>
      <c r="Q325">
        <f t="shared" si="90"/>
        <v>-0.89523116503712641</v>
      </c>
      <c r="R325">
        <f t="shared" si="91"/>
        <v>-2.2166726933520344</v>
      </c>
      <c r="T325">
        <f t="shared" si="92"/>
        <v>-0.25634344952556537</v>
      </c>
      <c r="U325">
        <f t="shared" si="93"/>
        <v>-0.92759708764628945</v>
      </c>
      <c r="V325">
        <f t="shared" si="94"/>
        <v>-1.2764043367825297E-2</v>
      </c>
      <c r="W325">
        <f t="shared" si="95"/>
        <v>-1.3342055716827332</v>
      </c>
      <c r="Y325">
        <f t="shared" si="96"/>
        <v>0.23904436477072816</v>
      </c>
      <c r="Z325">
        <f t="shared" si="97"/>
        <v>-0.43220927334999576</v>
      </c>
      <c r="AA325">
        <f t="shared" si="98"/>
        <v>0.48262377092846825</v>
      </c>
      <c r="AB325">
        <f t="shared" si="99"/>
        <v>-0.83881775738643949</v>
      </c>
    </row>
    <row r="326" spans="1:28" x14ac:dyDescent="0.2">
      <c r="A326" s="5">
        <v>2006200</v>
      </c>
      <c r="B326" s="5">
        <v>1733100</v>
      </c>
      <c r="C326" s="5">
        <v>1724900</v>
      </c>
      <c r="D326" s="5">
        <v>1364600</v>
      </c>
      <c r="E326" s="5">
        <v>1697700</v>
      </c>
      <c r="F326" s="5">
        <v>2735400</v>
      </c>
      <c r="G326" s="5">
        <v>1638500</v>
      </c>
      <c r="H326" s="5">
        <v>2472300</v>
      </c>
      <c r="J326">
        <f t="shared" si="84"/>
        <v>0.24088389351582604</v>
      </c>
      <c r="K326">
        <f t="shared" si="85"/>
        <v>2.9773357257357941E-2</v>
      </c>
      <c r="L326">
        <f t="shared" si="86"/>
        <v>2.29311817169266E-2</v>
      </c>
      <c r="M326">
        <f t="shared" si="87"/>
        <v>-0.31510342184299722</v>
      </c>
      <c r="O326">
        <f t="shared" si="88"/>
        <v>-0.44728637826617157</v>
      </c>
      <c r="P326">
        <f t="shared" si="89"/>
        <v>-0.65839691452463955</v>
      </c>
      <c r="Q326">
        <f t="shared" si="90"/>
        <v>-0.66523909006507109</v>
      </c>
      <c r="R326">
        <f t="shared" si="91"/>
        <v>-1.0032736936249949</v>
      </c>
      <c r="T326">
        <f t="shared" si="92"/>
        <v>0.29208976388962754</v>
      </c>
      <c r="U326">
        <f t="shared" si="93"/>
        <v>8.0979227631159584E-2</v>
      </c>
      <c r="V326">
        <f t="shared" si="94"/>
        <v>7.4137052090727976E-2</v>
      </c>
      <c r="W326">
        <f t="shared" si="95"/>
        <v>-0.26389755146919575</v>
      </c>
      <c r="Y326">
        <f t="shared" si="96"/>
        <v>-0.30138838019841874</v>
      </c>
      <c r="Z326">
        <f t="shared" si="97"/>
        <v>-0.51249891645688661</v>
      </c>
      <c r="AA326">
        <f t="shared" si="98"/>
        <v>-0.51934109199731848</v>
      </c>
      <c r="AB326">
        <f t="shared" si="99"/>
        <v>-0.85737569555724202</v>
      </c>
    </row>
    <row r="327" spans="1:28" x14ac:dyDescent="0.2">
      <c r="A327" s="5">
        <v>3712100</v>
      </c>
      <c r="B327" s="5">
        <v>1745700</v>
      </c>
      <c r="C327" s="5">
        <v>2166200</v>
      </c>
      <c r="D327" s="5">
        <v>2603900</v>
      </c>
      <c r="E327" s="5">
        <v>3283000</v>
      </c>
      <c r="F327" s="5">
        <v>3972100</v>
      </c>
      <c r="G327" s="5">
        <v>2178500</v>
      </c>
      <c r="H327" s="5">
        <v>2596900</v>
      </c>
      <c r="J327">
        <f t="shared" si="84"/>
        <v>0.1772208257380069</v>
      </c>
      <c r="K327">
        <f t="shared" si="85"/>
        <v>-0.91120909798786387</v>
      </c>
      <c r="L327">
        <f t="shared" si="86"/>
        <v>-0.59984830027595826</v>
      </c>
      <c r="M327">
        <f t="shared" si="87"/>
        <v>-0.33434070550654321</v>
      </c>
      <c r="O327">
        <f t="shared" si="88"/>
        <v>-9.766636838758716E-2</v>
      </c>
      <c r="P327">
        <f t="shared" si="89"/>
        <v>-1.1860962921134579</v>
      </c>
      <c r="Q327">
        <f t="shared" si="90"/>
        <v>-0.8747354944015524</v>
      </c>
      <c r="R327">
        <f t="shared" si="91"/>
        <v>-0.6092278996321373</v>
      </c>
      <c r="T327">
        <f t="shared" si="92"/>
        <v>0.76890046239581977</v>
      </c>
      <c r="U327">
        <f t="shared" si="93"/>
        <v>-0.319529461330051</v>
      </c>
      <c r="V327">
        <f t="shared" si="94"/>
        <v>-8.1686636181454008E-3</v>
      </c>
      <c r="W327">
        <f t="shared" si="95"/>
        <v>0.25733893115126977</v>
      </c>
      <c r="Y327">
        <f t="shared" si="96"/>
        <v>0.5154451150718482</v>
      </c>
      <c r="Z327">
        <f t="shared" si="97"/>
        <v>-0.57298480865402268</v>
      </c>
      <c r="AA327">
        <f t="shared" si="98"/>
        <v>-0.26162401094211707</v>
      </c>
      <c r="AB327">
        <f t="shared" si="99"/>
        <v>3.8835838272979115E-3</v>
      </c>
    </row>
    <row r="328" spans="1:28" x14ac:dyDescent="0.2">
      <c r="A328" s="5">
        <v>13002000</v>
      </c>
      <c r="B328" s="5">
        <v>16405000</v>
      </c>
      <c r="C328" s="5">
        <v>15304000</v>
      </c>
      <c r="D328" s="5">
        <v>25762000</v>
      </c>
      <c r="E328" s="5">
        <v>19889000</v>
      </c>
      <c r="F328" s="5">
        <v>14157000</v>
      </c>
      <c r="G328" s="5">
        <v>12487000</v>
      </c>
      <c r="H328" s="5">
        <v>19403000</v>
      </c>
      <c r="J328">
        <f t="shared" si="84"/>
        <v>-0.61323718139552008</v>
      </c>
      <c r="K328">
        <f t="shared" si="85"/>
        <v>-0.27783514680456745</v>
      </c>
      <c r="L328">
        <f t="shared" si="86"/>
        <v>-0.37806196186423729</v>
      </c>
      <c r="M328">
        <f t="shared" si="87"/>
        <v>0.37327385892816267</v>
      </c>
      <c r="O328">
        <f t="shared" si="88"/>
        <v>-0.12278201804316935</v>
      </c>
      <c r="P328">
        <f t="shared" si="89"/>
        <v>0.21262001654778309</v>
      </c>
      <c r="Q328">
        <f t="shared" si="90"/>
        <v>0.11239320148811335</v>
      </c>
      <c r="R328">
        <f t="shared" si="91"/>
        <v>0.8637290222805134</v>
      </c>
      <c r="T328">
        <f t="shared" si="92"/>
        <v>5.8306647971388063E-2</v>
      </c>
      <c r="U328">
        <f t="shared" si="93"/>
        <v>0.39370868256234071</v>
      </c>
      <c r="V328">
        <f t="shared" si="94"/>
        <v>0.29348186750267075</v>
      </c>
      <c r="W328">
        <f t="shared" si="95"/>
        <v>1.0448176882950708</v>
      </c>
      <c r="Y328">
        <f t="shared" si="96"/>
        <v>-0.57754617307029088</v>
      </c>
      <c r="Z328">
        <f t="shared" si="97"/>
        <v>-0.24214413847933861</v>
      </c>
      <c r="AA328">
        <f t="shared" si="98"/>
        <v>-0.34237095353900843</v>
      </c>
      <c r="AB328">
        <f t="shared" si="99"/>
        <v>0.4089648672533916</v>
      </c>
    </row>
    <row r="329" spans="1:28" x14ac:dyDescent="0.2">
      <c r="A329" s="5">
        <v>0</v>
      </c>
      <c r="B329" s="5">
        <v>234130</v>
      </c>
      <c r="C329" s="5">
        <v>1925500</v>
      </c>
      <c r="D329" s="5">
        <v>1132300</v>
      </c>
      <c r="E329" s="5">
        <v>368450</v>
      </c>
      <c r="F329" s="5">
        <v>1300700</v>
      </c>
      <c r="G329" s="5">
        <v>1223300</v>
      </c>
      <c r="H329" s="5">
        <v>2561700</v>
      </c>
      <c r="J329" t="e">
        <f t="shared" si="84"/>
        <v>#NUM!</v>
      </c>
      <c r="K329">
        <f t="shared" si="85"/>
        <v>-0.65415904916083423</v>
      </c>
      <c r="L329">
        <f t="shared" si="86"/>
        <v>2.385692364363508</v>
      </c>
      <c r="M329">
        <f t="shared" si="87"/>
        <v>1.6197154884191169</v>
      </c>
      <c r="O329" t="e">
        <f t="shared" si="88"/>
        <v>#NUM!</v>
      </c>
      <c r="P329">
        <f t="shared" si="89"/>
        <v>-2.473906540361372</v>
      </c>
      <c r="Q329">
        <f t="shared" si="90"/>
        <v>0.56594487316297004</v>
      </c>
      <c r="R329">
        <f t="shared" si="91"/>
        <v>-0.20003200278142122</v>
      </c>
      <c r="T329" t="e">
        <f t="shared" si="92"/>
        <v>#NUM!</v>
      </c>
      <c r="U329">
        <f t="shared" si="93"/>
        <v>-2.3853965417096235</v>
      </c>
      <c r="V329">
        <f t="shared" si="94"/>
        <v>0.65445487181471906</v>
      </c>
      <c r="W329">
        <f t="shared" si="95"/>
        <v>-0.11152200412967213</v>
      </c>
      <c r="Y329" t="e">
        <f t="shared" si="96"/>
        <v>#NUM!</v>
      </c>
      <c r="Z329">
        <f t="shared" si="97"/>
        <v>-3.451719822331953</v>
      </c>
      <c r="AA329">
        <f t="shared" si="98"/>
        <v>-0.41186840880761111</v>
      </c>
      <c r="AB329">
        <f t="shared" si="99"/>
        <v>-1.1778452847520022</v>
      </c>
    </row>
    <row r="330" spans="1:28" x14ac:dyDescent="0.2">
      <c r="A330" s="5">
        <v>11726000</v>
      </c>
      <c r="B330" s="5">
        <v>6244100</v>
      </c>
      <c r="C330" s="5">
        <v>8840200</v>
      </c>
      <c r="D330" s="5">
        <v>10635000</v>
      </c>
      <c r="E330" s="5">
        <v>6217100</v>
      </c>
      <c r="F330" s="5">
        <v>2563900</v>
      </c>
      <c r="G330" s="5">
        <v>9369500</v>
      </c>
      <c r="H330" s="5">
        <v>7812500</v>
      </c>
      <c r="J330">
        <f t="shared" si="84"/>
        <v>0.91539727239918878</v>
      </c>
      <c r="K330">
        <f t="shared" si="85"/>
        <v>6.251858097350101E-3</v>
      </c>
      <c r="L330">
        <f t="shared" si="86"/>
        <v>0.50783722507157869</v>
      </c>
      <c r="M330">
        <f t="shared" si="87"/>
        <v>0.77450634385075012</v>
      </c>
      <c r="O330">
        <f t="shared" si="88"/>
        <v>2.1932990632323071</v>
      </c>
      <c r="P330">
        <f t="shared" si="89"/>
        <v>1.2841536489304683</v>
      </c>
      <c r="Q330">
        <f t="shared" si="90"/>
        <v>1.7857390159046971</v>
      </c>
      <c r="R330">
        <f t="shared" si="91"/>
        <v>2.0524081346838687</v>
      </c>
      <c r="T330">
        <f t="shared" si="92"/>
        <v>0.32366699569809126</v>
      </c>
      <c r="U330">
        <f t="shared" si="93"/>
        <v>-0.58547841860374716</v>
      </c>
      <c r="V330">
        <f t="shared" si="94"/>
        <v>-8.3893051629518808E-2</v>
      </c>
      <c r="W330">
        <f t="shared" si="95"/>
        <v>0.1827760671496528</v>
      </c>
      <c r="Y330">
        <f t="shared" si="96"/>
        <v>0.58585477207229908</v>
      </c>
      <c r="Z330">
        <f t="shared" si="97"/>
        <v>-0.32329064222953946</v>
      </c>
      <c r="AA330">
        <f t="shared" si="98"/>
        <v>0.17829472474468888</v>
      </c>
      <c r="AB330">
        <f t="shared" si="99"/>
        <v>0.44496384352386065</v>
      </c>
    </row>
    <row r="331" spans="1:28" x14ac:dyDescent="0.2">
      <c r="A331" s="5">
        <v>7625800</v>
      </c>
      <c r="B331" s="5">
        <v>4832800</v>
      </c>
      <c r="C331" s="5">
        <v>6993400</v>
      </c>
      <c r="D331" s="5">
        <v>6059500</v>
      </c>
      <c r="E331" s="5">
        <v>10600000</v>
      </c>
      <c r="F331" s="5">
        <v>7101900</v>
      </c>
      <c r="G331" s="5">
        <v>6350600</v>
      </c>
      <c r="H331" s="5">
        <v>5721200</v>
      </c>
      <c r="J331">
        <f t="shared" si="84"/>
        <v>-0.4751036653272383</v>
      </c>
      <c r="K331">
        <f t="shared" si="85"/>
        <v>-1.133133067988727</v>
      </c>
      <c r="L331">
        <f t="shared" si="86"/>
        <v>-0.5999983346090888</v>
      </c>
      <c r="M331">
        <f t="shared" si="87"/>
        <v>-0.80679360513283216</v>
      </c>
      <c r="O331">
        <f t="shared" si="88"/>
        <v>0.10268364805896139</v>
      </c>
      <c r="P331">
        <f t="shared" si="89"/>
        <v>-0.55534575460252755</v>
      </c>
      <c r="Q331">
        <f t="shared" si="90"/>
        <v>-2.2211021222889052E-2</v>
      </c>
      <c r="R331">
        <f t="shared" si="91"/>
        <v>-0.22900629174663251</v>
      </c>
      <c r="T331">
        <f t="shared" si="92"/>
        <v>0.26399579126193407</v>
      </c>
      <c r="U331">
        <f t="shared" si="93"/>
        <v>-0.39403361139955462</v>
      </c>
      <c r="V331">
        <f t="shared" si="94"/>
        <v>0.13910112198008354</v>
      </c>
      <c r="W331">
        <f t="shared" si="95"/>
        <v>-6.7694148543659668E-2</v>
      </c>
      <c r="Y331">
        <f t="shared" si="96"/>
        <v>0.4145709157931009</v>
      </c>
      <c r="Z331">
        <f t="shared" si="97"/>
        <v>-0.24345848686838792</v>
      </c>
      <c r="AA331">
        <f t="shared" si="98"/>
        <v>0.28967624651125062</v>
      </c>
      <c r="AB331">
        <f t="shared" si="99"/>
        <v>8.2880975987507224E-2</v>
      </c>
    </row>
    <row r="332" spans="1:28" x14ac:dyDescent="0.2">
      <c r="A332" s="5">
        <v>253380</v>
      </c>
      <c r="B332" s="5">
        <v>0</v>
      </c>
      <c r="C332" s="5">
        <v>0</v>
      </c>
      <c r="D332" s="5">
        <v>320920</v>
      </c>
      <c r="E332" s="5">
        <v>541010</v>
      </c>
      <c r="F332" s="5">
        <v>0</v>
      </c>
      <c r="G332" s="5">
        <v>413220</v>
      </c>
      <c r="H332" s="5">
        <v>244350</v>
      </c>
      <c r="J332">
        <f t="shared" si="84"/>
        <v>-1.0943526080237667</v>
      </c>
      <c r="K332" t="e">
        <f t="shared" si="85"/>
        <v>#NUM!</v>
      </c>
      <c r="L332" t="e">
        <f t="shared" si="86"/>
        <v>#NUM!</v>
      </c>
      <c r="M332">
        <f t="shared" si="87"/>
        <v>-0.75344155862635509</v>
      </c>
      <c r="O332" t="e">
        <f t="shared" si="88"/>
        <v>#DIV/0!</v>
      </c>
      <c r="P332" t="e">
        <f t="shared" si="89"/>
        <v>#DIV/0!</v>
      </c>
      <c r="Q332" t="e">
        <f t="shared" si="90"/>
        <v>#DIV/0!</v>
      </c>
      <c r="R332" t="e">
        <f t="shared" si="91"/>
        <v>#DIV/0!</v>
      </c>
      <c r="T332">
        <f t="shared" si="92"/>
        <v>-0.70560742989050762</v>
      </c>
      <c r="U332" t="e">
        <f t="shared" si="93"/>
        <v>#NUM!</v>
      </c>
      <c r="V332" t="e">
        <f t="shared" si="94"/>
        <v>#NUM!</v>
      </c>
      <c r="W332">
        <f t="shared" si="95"/>
        <v>-0.36469638049309611</v>
      </c>
      <c r="Y332">
        <f t="shared" si="96"/>
        <v>5.2353548388422148E-2</v>
      </c>
      <c r="Z332" t="e">
        <f t="shared" si="97"/>
        <v>#NUM!</v>
      </c>
      <c r="AA332" t="e">
        <f t="shared" si="98"/>
        <v>#NUM!</v>
      </c>
      <c r="AB332">
        <f t="shared" si="99"/>
        <v>0.39326459778583345</v>
      </c>
    </row>
    <row r="333" spans="1:28" x14ac:dyDescent="0.2">
      <c r="A333" s="5">
        <v>14809000</v>
      </c>
      <c r="B333" s="5">
        <v>14442000</v>
      </c>
      <c r="C333" s="5">
        <v>24714000</v>
      </c>
      <c r="D333" s="5">
        <v>26588000</v>
      </c>
      <c r="E333" s="5">
        <v>14099000</v>
      </c>
      <c r="F333" s="5">
        <v>12627000</v>
      </c>
      <c r="G333" s="5">
        <v>17160000</v>
      </c>
      <c r="H333" s="5">
        <v>12881000</v>
      </c>
      <c r="J333">
        <f t="shared" si="84"/>
        <v>7.088138356481892E-2</v>
      </c>
      <c r="K333">
        <f t="shared" si="85"/>
        <v>3.4677707447858828E-2</v>
      </c>
      <c r="L333">
        <f t="shared" si="86"/>
        <v>0.80973569184161864</v>
      </c>
      <c r="M333">
        <f t="shared" si="87"/>
        <v>0.91518241880989726</v>
      </c>
      <c r="O333">
        <f t="shared" si="88"/>
        <v>0.2299623082504017</v>
      </c>
      <c r="P333">
        <f t="shared" si="89"/>
        <v>0.19375863213344161</v>
      </c>
      <c r="Q333">
        <f t="shared" si="90"/>
        <v>0.96881661652720152</v>
      </c>
      <c r="R333">
        <f t="shared" si="91"/>
        <v>1.07426334349548</v>
      </c>
      <c r="T333">
        <f t="shared" si="92"/>
        <v>-0.21257532907429469</v>
      </c>
      <c r="U333">
        <f t="shared" si="93"/>
        <v>-0.24877900519125487</v>
      </c>
      <c r="V333">
        <f t="shared" si="94"/>
        <v>0.52627897920250499</v>
      </c>
      <c r="W333">
        <f t="shared" si="95"/>
        <v>0.63172570617078372</v>
      </c>
      <c r="Y333">
        <f t="shared" si="96"/>
        <v>0.20122962417410084</v>
      </c>
      <c r="Z333">
        <f t="shared" si="97"/>
        <v>0.16502594805714077</v>
      </c>
      <c r="AA333">
        <f t="shared" si="98"/>
        <v>0.94008393245090049</v>
      </c>
      <c r="AB333">
        <f t="shared" si="99"/>
        <v>1.0455306594191793</v>
      </c>
    </row>
    <row r="334" spans="1:28" x14ac:dyDescent="0.2">
      <c r="A334" s="5">
        <v>0</v>
      </c>
      <c r="B334" s="5">
        <v>0</v>
      </c>
      <c r="C334" s="5">
        <v>0</v>
      </c>
      <c r="D334" s="5">
        <v>0</v>
      </c>
      <c r="E334" s="5">
        <v>398920</v>
      </c>
      <c r="F334" s="5">
        <v>394210</v>
      </c>
      <c r="G334" s="5">
        <v>359060</v>
      </c>
      <c r="H334" s="5">
        <v>552360</v>
      </c>
      <c r="J334" t="e">
        <f t="shared" si="84"/>
        <v>#NUM!</v>
      </c>
      <c r="K334" t="e">
        <f t="shared" si="85"/>
        <v>#NUM!</v>
      </c>
      <c r="L334" t="e">
        <f t="shared" si="86"/>
        <v>#NUM!</v>
      </c>
      <c r="M334" t="e">
        <f t="shared" si="87"/>
        <v>#NUM!</v>
      </c>
      <c r="O334" t="e">
        <f t="shared" si="88"/>
        <v>#NUM!</v>
      </c>
      <c r="P334" t="e">
        <f t="shared" si="89"/>
        <v>#NUM!</v>
      </c>
      <c r="Q334" t="e">
        <f t="shared" si="90"/>
        <v>#NUM!</v>
      </c>
      <c r="R334" t="e">
        <f t="shared" si="91"/>
        <v>#NUM!</v>
      </c>
      <c r="T334" t="e">
        <f t="shared" si="92"/>
        <v>#NUM!</v>
      </c>
      <c r="U334" t="e">
        <f t="shared" si="93"/>
        <v>#NUM!</v>
      </c>
      <c r="V334" t="e">
        <f t="shared" si="94"/>
        <v>#NUM!</v>
      </c>
      <c r="W334" t="e">
        <f t="shared" si="95"/>
        <v>#NUM!</v>
      </c>
      <c r="Y334" t="e">
        <f t="shared" si="96"/>
        <v>#NUM!</v>
      </c>
      <c r="Z334" t="e">
        <f t="shared" si="97"/>
        <v>#NUM!</v>
      </c>
      <c r="AA334" t="e">
        <f t="shared" si="98"/>
        <v>#NUM!</v>
      </c>
      <c r="AB334" t="e">
        <f t="shared" si="99"/>
        <v>#NUM!</v>
      </c>
    </row>
    <row r="335" spans="1:28" x14ac:dyDescent="0.2">
      <c r="A335" s="5">
        <v>196980</v>
      </c>
      <c r="B335" s="5">
        <v>202830</v>
      </c>
      <c r="C335" s="5">
        <v>0</v>
      </c>
      <c r="D335" s="5">
        <v>407430</v>
      </c>
      <c r="E335" s="5">
        <v>0</v>
      </c>
      <c r="F335" s="5">
        <v>315360</v>
      </c>
      <c r="G335" s="5">
        <v>0</v>
      </c>
      <c r="H335" s="5">
        <v>236600</v>
      </c>
      <c r="J335" t="e">
        <f t="shared" si="84"/>
        <v>#DIV/0!</v>
      </c>
      <c r="K335" t="e">
        <f t="shared" si="85"/>
        <v>#DIV/0!</v>
      </c>
      <c r="L335" t="e">
        <f t="shared" si="86"/>
        <v>#DIV/0!</v>
      </c>
      <c r="M335" t="e">
        <f t="shared" si="87"/>
        <v>#DIV/0!</v>
      </c>
      <c r="O335">
        <f t="shared" si="88"/>
        <v>-0.678950525749349</v>
      </c>
      <c r="P335">
        <f t="shared" si="89"/>
        <v>-0.63672862851029788</v>
      </c>
      <c r="Q335" t="e">
        <f t="shared" si="90"/>
        <v>#NUM!</v>
      </c>
      <c r="R335">
        <f t="shared" si="91"/>
        <v>0.36955253164666602</v>
      </c>
      <c r="T335" t="e">
        <f t="shared" si="92"/>
        <v>#DIV/0!</v>
      </c>
      <c r="U335" t="e">
        <f t="shared" si="93"/>
        <v>#DIV/0!</v>
      </c>
      <c r="V335" t="e">
        <f t="shared" si="94"/>
        <v>#DIV/0!</v>
      </c>
      <c r="W335" t="e">
        <f t="shared" si="95"/>
        <v>#DIV/0!</v>
      </c>
      <c r="Y335">
        <f t="shared" si="96"/>
        <v>-0.26440091793301396</v>
      </c>
      <c r="Z335">
        <f t="shared" si="97"/>
        <v>-0.22217902069396298</v>
      </c>
      <c r="AA335" t="e">
        <f t="shared" si="98"/>
        <v>#NUM!</v>
      </c>
      <c r="AB335">
        <f t="shared" si="99"/>
        <v>0.78410213946300111</v>
      </c>
    </row>
    <row r="336" spans="1:28" x14ac:dyDescent="0.2">
      <c r="A336" s="5">
        <v>10536000</v>
      </c>
      <c r="B336" s="5">
        <v>12483000</v>
      </c>
      <c r="C336" s="5">
        <v>12528000</v>
      </c>
      <c r="D336" s="5">
        <v>18062000</v>
      </c>
      <c r="E336" s="5">
        <v>13851000</v>
      </c>
      <c r="F336" s="5">
        <v>10625000</v>
      </c>
      <c r="G336" s="5">
        <v>9628600</v>
      </c>
      <c r="H336" s="5">
        <v>15614000</v>
      </c>
      <c r="J336">
        <f t="shared" si="84"/>
        <v>-0.39466288751400813</v>
      </c>
      <c r="K336">
        <f t="shared" si="85"/>
        <v>-0.15002544400460749</v>
      </c>
      <c r="L336">
        <f t="shared" si="86"/>
        <v>-0.14483402047948199</v>
      </c>
      <c r="M336">
        <f t="shared" si="87"/>
        <v>0.3829675126445794</v>
      </c>
      <c r="O336">
        <f t="shared" si="88"/>
        <v>-1.213559054327447E-2</v>
      </c>
      <c r="P336">
        <f t="shared" si="89"/>
        <v>0.23250185296612627</v>
      </c>
      <c r="Q336">
        <f t="shared" si="90"/>
        <v>0.23769327649125196</v>
      </c>
      <c r="R336">
        <f t="shared" si="91"/>
        <v>0.76549480961531335</v>
      </c>
      <c r="T336">
        <f t="shared" si="92"/>
        <v>0.12992930036970041</v>
      </c>
      <c r="U336">
        <f t="shared" si="93"/>
        <v>0.37456674387910094</v>
      </c>
      <c r="V336">
        <f t="shared" si="94"/>
        <v>0.37975816740422652</v>
      </c>
      <c r="W336">
        <f t="shared" si="95"/>
        <v>0.90755970052828816</v>
      </c>
      <c r="Y336">
        <f t="shared" si="96"/>
        <v>-0.56751292407962062</v>
      </c>
      <c r="Z336">
        <f t="shared" si="97"/>
        <v>-0.32287548057021986</v>
      </c>
      <c r="AA336">
        <f t="shared" si="98"/>
        <v>-0.31768405704509434</v>
      </c>
      <c r="AB336">
        <f t="shared" si="99"/>
        <v>0.21011747607896725</v>
      </c>
    </row>
    <row r="337" spans="1:28" x14ac:dyDescent="0.2">
      <c r="A337" s="5">
        <v>118330</v>
      </c>
      <c r="B337" s="5">
        <v>73073</v>
      </c>
      <c r="C337" s="5">
        <v>0</v>
      </c>
      <c r="D337" s="5">
        <v>75198</v>
      </c>
      <c r="E337" s="5">
        <v>22237</v>
      </c>
      <c r="F337" s="5">
        <v>581790</v>
      </c>
      <c r="G337" s="5">
        <v>246840</v>
      </c>
      <c r="H337" s="5">
        <v>0</v>
      </c>
      <c r="J337">
        <f t="shared" si="84"/>
        <v>2.4117818121235186</v>
      </c>
      <c r="K337">
        <f t="shared" si="85"/>
        <v>1.7163762713758757</v>
      </c>
      <c r="L337" t="e">
        <f t="shared" si="86"/>
        <v>#NUM!</v>
      </c>
      <c r="M337">
        <f t="shared" si="87"/>
        <v>1.7577321250530247</v>
      </c>
      <c r="O337">
        <f t="shared" si="88"/>
        <v>-2.2976826151023437</v>
      </c>
      <c r="P337">
        <f t="shared" si="89"/>
        <v>-2.9930881558499864</v>
      </c>
      <c r="Q337" t="e">
        <f t="shared" si="90"/>
        <v>#NUM!</v>
      </c>
      <c r="R337">
        <f t="shared" si="91"/>
        <v>-2.9517323021728377</v>
      </c>
      <c r="T337">
        <f t="shared" si="92"/>
        <v>-1.0607603156697989</v>
      </c>
      <c r="U337">
        <f t="shared" si="93"/>
        <v>-1.7561658564174418</v>
      </c>
      <c r="V337" t="e">
        <f t="shared" si="94"/>
        <v>#NUM!</v>
      </c>
      <c r="W337">
        <f t="shared" si="95"/>
        <v>-1.7148100027402926</v>
      </c>
      <c r="Y337" t="e">
        <f t="shared" si="96"/>
        <v>#DIV/0!</v>
      </c>
      <c r="Z337" t="e">
        <f t="shared" si="97"/>
        <v>#DIV/0!</v>
      </c>
      <c r="AA337" t="e">
        <f t="shared" si="98"/>
        <v>#DIV/0!</v>
      </c>
      <c r="AB337" t="e">
        <f t="shared" si="99"/>
        <v>#DIV/0!</v>
      </c>
    </row>
    <row r="338" spans="1:28" x14ac:dyDescent="0.2">
      <c r="A338" s="5">
        <v>71478000</v>
      </c>
      <c r="B338" s="5">
        <v>62947000</v>
      </c>
      <c r="C338" s="5">
        <v>58961000</v>
      </c>
      <c r="D338" s="5">
        <v>79508000</v>
      </c>
      <c r="E338" s="5">
        <v>81909000</v>
      </c>
      <c r="F338" s="5">
        <v>67487000</v>
      </c>
      <c r="G338" s="5">
        <v>73831000</v>
      </c>
      <c r="H338" s="5">
        <v>65096000</v>
      </c>
      <c r="J338">
        <f t="shared" si="84"/>
        <v>-0.19652271365529747</v>
      </c>
      <c r="K338">
        <f t="shared" si="85"/>
        <v>-0.37988435909747809</v>
      </c>
      <c r="L338">
        <f t="shared" si="86"/>
        <v>-0.47426098779964432</v>
      </c>
      <c r="M338">
        <f t="shared" si="87"/>
        <v>-4.2921951120181254E-2</v>
      </c>
      <c r="O338">
        <f t="shared" si="88"/>
        <v>8.2889644391698658E-2</v>
      </c>
      <c r="P338">
        <f t="shared" si="89"/>
        <v>-0.10047200105048182</v>
      </c>
      <c r="Q338">
        <f t="shared" si="90"/>
        <v>-0.19484862975264813</v>
      </c>
      <c r="R338">
        <f t="shared" si="91"/>
        <v>0.23649040692681494</v>
      </c>
      <c r="T338">
        <f t="shared" si="92"/>
        <v>-4.6727431737451468E-2</v>
      </c>
      <c r="U338">
        <f t="shared" si="93"/>
        <v>-0.23008907717963212</v>
      </c>
      <c r="V338">
        <f t="shared" si="94"/>
        <v>-0.32446570588179835</v>
      </c>
      <c r="W338">
        <f t="shared" si="95"/>
        <v>0.10687333079766485</v>
      </c>
      <c r="Y338">
        <f t="shared" si="96"/>
        <v>0.13493037160645935</v>
      </c>
      <c r="Z338">
        <f t="shared" si="97"/>
        <v>-4.8431273835721322E-2</v>
      </c>
      <c r="AA338">
        <f t="shared" si="98"/>
        <v>-0.14280790253788747</v>
      </c>
      <c r="AB338">
        <f t="shared" si="99"/>
        <v>0.28853113414157555</v>
      </c>
    </row>
    <row r="339" spans="1:28" x14ac:dyDescent="0.2">
      <c r="A339" s="5">
        <v>3386700</v>
      </c>
      <c r="B339" s="5">
        <v>2334400</v>
      </c>
      <c r="C339" s="5">
        <v>3312400</v>
      </c>
      <c r="D339" s="5">
        <v>3914300</v>
      </c>
      <c r="E339" s="5">
        <v>2916800</v>
      </c>
      <c r="F339" s="5">
        <v>0</v>
      </c>
      <c r="G339" s="5">
        <v>3209600</v>
      </c>
      <c r="H339" s="5">
        <v>2887100</v>
      </c>
      <c r="J339">
        <f t="shared" si="84"/>
        <v>0.21549372947105938</v>
      </c>
      <c r="K339">
        <f t="shared" si="85"/>
        <v>-0.32133467812124339</v>
      </c>
      <c r="L339">
        <f t="shared" si="86"/>
        <v>0.1834904343582584</v>
      </c>
      <c r="M339">
        <f t="shared" si="87"/>
        <v>0.42436786482663541</v>
      </c>
      <c r="O339" t="e">
        <f t="shared" si="88"/>
        <v>#DIV/0!</v>
      </c>
      <c r="P339" t="e">
        <f t="shared" si="89"/>
        <v>#DIV/0!</v>
      </c>
      <c r="Q339" t="e">
        <f t="shared" si="90"/>
        <v>#DIV/0!</v>
      </c>
      <c r="R339" t="e">
        <f t="shared" si="91"/>
        <v>#DIV/0!</v>
      </c>
      <c r="T339">
        <f t="shared" si="92"/>
        <v>7.7486684898012942E-2</v>
      </c>
      <c r="U339">
        <f t="shared" si="93"/>
        <v>-0.45934172269428969</v>
      </c>
      <c r="V339">
        <f t="shared" si="94"/>
        <v>4.548338978521195E-2</v>
      </c>
      <c r="W339">
        <f t="shared" si="95"/>
        <v>0.28636082025358905</v>
      </c>
      <c r="Y339">
        <f t="shared" si="96"/>
        <v>0.23025911713449718</v>
      </c>
      <c r="Z339">
        <f t="shared" si="97"/>
        <v>-0.30656929045780545</v>
      </c>
      <c r="AA339">
        <f t="shared" si="98"/>
        <v>0.19825582202169617</v>
      </c>
      <c r="AB339">
        <f t="shared" si="99"/>
        <v>0.43913325249007323</v>
      </c>
    </row>
    <row r="340" spans="1:28" x14ac:dyDescent="0.2">
      <c r="A340" s="5">
        <v>17472000</v>
      </c>
      <c r="B340" s="5">
        <v>13346000</v>
      </c>
      <c r="C340" s="5">
        <v>19558000</v>
      </c>
      <c r="D340" s="5">
        <v>23202000</v>
      </c>
      <c r="E340" s="5">
        <v>21096000</v>
      </c>
      <c r="F340" s="5">
        <v>27607000</v>
      </c>
      <c r="G340" s="5">
        <v>21471000</v>
      </c>
      <c r="H340" s="5">
        <v>14249000</v>
      </c>
      <c r="J340">
        <f t="shared" si="84"/>
        <v>-0.27192471494470782</v>
      </c>
      <c r="K340">
        <f t="shared" si="85"/>
        <v>-0.66056206735154288</v>
      </c>
      <c r="L340">
        <f t="shared" si="86"/>
        <v>-0.10921062839749308</v>
      </c>
      <c r="M340">
        <f t="shared" si="87"/>
        <v>0.13727969393940306</v>
      </c>
      <c r="O340">
        <f t="shared" si="88"/>
        <v>-0.65998936015657417</v>
      </c>
      <c r="P340">
        <f t="shared" si="89"/>
        <v>-1.0486267125634097</v>
      </c>
      <c r="Q340">
        <f t="shared" si="90"/>
        <v>-0.49727527360935964</v>
      </c>
      <c r="R340">
        <f t="shared" si="91"/>
        <v>-0.25078495127246347</v>
      </c>
      <c r="T340">
        <f t="shared" si="92"/>
        <v>-0.2973446241180393</v>
      </c>
      <c r="U340">
        <f t="shared" si="93"/>
        <v>-0.68598197652487436</v>
      </c>
      <c r="V340">
        <f t="shared" si="94"/>
        <v>-0.13463053757082452</v>
      </c>
      <c r="W340">
        <f t="shared" si="95"/>
        <v>0.11185978476607152</v>
      </c>
      <c r="Y340">
        <f t="shared" si="96"/>
        <v>0.29418408740278756</v>
      </c>
      <c r="Z340">
        <f t="shared" si="97"/>
        <v>-9.4453265004047535E-2</v>
      </c>
      <c r="AA340">
        <f t="shared" si="98"/>
        <v>0.45689817395000237</v>
      </c>
      <c r="AB340">
        <f t="shared" si="99"/>
        <v>0.70338849628689859</v>
      </c>
    </row>
    <row r="341" spans="1:28" x14ac:dyDescent="0.2">
      <c r="A341" s="5">
        <v>12073000</v>
      </c>
      <c r="B341" s="5">
        <v>11087000</v>
      </c>
      <c r="C341" s="5">
        <v>22918000</v>
      </c>
      <c r="D341" s="5">
        <v>26342000</v>
      </c>
      <c r="E341" s="5">
        <v>16672000</v>
      </c>
      <c r="F341" s="5">
        <v>8253500</v>
      </c>
      <c r="G341" s="5">
        <v>12209000</v>
      </c>
      <c r="H341" s="5">
        <v>13062000</v>
      </c>
      <c r="J341">
        <f t="shared" si="84"/>
        <v>-0.46564296915984205</v>
      </c>
      <c r="K341">
        <f t="shared" si="85"/>
        <v>-0.58855813919805833</v>
      </c>
      <c r="L341">
        <f t="shared" si="86"/>
        <v>0.45905396625324935</v>
      </c>
      <c r="M341">
        <f t="shared" si="87"/>
        <v>0.65993770274931984</v>
      </c>
      <c r="O341">
        <f t="shared" si="88"/>
        <v>0.54870626644913456</v>
      </c>
      <c r="P341">
        <f t="shared" si="89"/>
        <v>0.4257910964109185</v>
      </c>
      <c r="Q341">
        <f t="shared" si="90"/>
        <v>1.4734032018622258</v>
      </c>
      <c r="R341">
        <f t="shared" si="91"/>
        <v>1.6742869383582963</v>
      </c>
      <c r="T341">
        <f t="shared" si="92"/>
        <v>-1.616082507530197E-2</v>
      </c>
      <c r="U341">
        <f t="shared" si="93"/>
        <v>-0.13907599511351817</v>
      </c>
      <c r="V341">
        <f t="shared" si="94"/>
        <v>0.90853611033778925</v>
      </c>
      <c r="W341">
        <f t="shared" si="95"/>
        <v>1.1094198468338601</v>
      </c>
      <c r="Y341">
        <f t="shared" si="96"/>
        <v>-0.11359159979069663</v>
      </c>
      <c r="Z341">
        <f t="shared" si="97"/>
        <v>-0.23650676982891281</v>
      </c>
      <c r="AA341">
        <f t="shared" si="98"/>
        <v>0.81110533562239473</v>
      </c>
      <c r="AB341">
        <f t="shared" si="99"/>
        <v>1.0119890721184652</v>
      </c>
    </row>
    <row r="342" spans="1:28" x14ac:dyDescent="0.2">
      <c r="A342" s="5">
        <v>12277000</v>
      </c>
      <c r="B342" s="5">
        <v>11397000</v>
      </c>
      <c r="C342" s="5">
        <v>10267000</v>
      </c>
      <c r="D342" s="5">
        <v>7009400</v>
      </c>
      <c r="E342" s="5">
        <v>18548000</v>
      </c>
      <c r="F342" s="5">
        <v>6411800</v>
      </c>
      <c r="G342" s="5">
        <v>11647000</v>
      </c>
      <c r="H342" s="5">
        <v>9405600</v>
      </c>
      <c r="J342">
        <f t="shared" si="84"/>
        <v>-0.59530556410425417</v>
      </c>
      <c r="K342">
        <f t="shared" si="85"/>
        <v>-0.70260951398834692</v>
      </c>
      <c r="L342">
        <f t="shared" si="86"/>
        <v>-0.85324894163836029</v>
      </c>
      <c r="M342">
        <f t="shared" si="87"/>
        <v>-1.4039007709318323</v>
      </c>
      <c r="O342">
        <f t="shared" si="88"/>
        <v>0.93715673766286256</v>
      </c>
      <c r="P342">
        <f t="shared" si="89"/>
        <v>0.82985278777876959</v>
      </c>
      <c r="Q342">
        <f t="shared" si="90"/>
        <v>0.67921336012875655</v>
      </c>
      <c r="R342">
        <f t="shared" si="91"/>
        <v>0.12856153083528429</v>
      </c>
      <c r="T342">
        <f t="shared" si="92"/>
        <v>7.5999670135904598E-2</v>
      </c>
      <c r="U342">
        <f t="shared" si="93"/>
        <v>-3.1304279748188377E-2</v>
      </c>
      <c r="V342">
        <f t="shared" si="94"/>
        <v>-0.18194370739820162</v>
      </c>
      <c r="W342">
        <f t="shared" si="95"/>
        <v>-0.73259553669167365</v>
      </c>
      <c r="Y342">
        <f t="shared" si="96"/>
        <v>0.38436618383426807</v>
      </c>
      <c r="Z342">
        <f t="shared" si="97"/>
        <v>0.27706223395017515</v>
      </c>
      <c r="AA342">
        <f t="shared" si="98"/>
        <v>0.12642280630016192</v>
      </c>
      <c r="AB342">
        <f t="shared" si="99"/>
        <v>-0.42422902299331022</v>
      </c>
    </row>
    <row r="343" spans="1:28" x14ac:dyDescent="0.2">
      <c r="A343" s="5">
        <v>78539</v>
      </c>
      <c r="B343" s="5">
        <v>95117</v>
      </c>
      <c r="C343" s="5">
        <v>135840</v>
      </c>
      <c r="D343" s="5">
        <v>157770</v>
      </c>
      <c r="E343" s="5">
        <v>78040</v>
      </c>
      <c r="F343" s="5">
        <v>37541</v>
      </c>
      <c r="G343" s="5">
        <v>101590</v>
      </c>
      <c r="H343" s="5">
        <v>206530</v>
      </c>
      <c r="J343">
        <f t="shared" si="84"/>
        <v>9.1954510196138109E-3</v>
      </c>
      <c r="K343">
        <f t="shared" si="85"/>
        <v>0.28548943510365976</v>
      </c>
      <c r="L343">
        <f t="shared" si="86"/>
        <v>0.79962268094401212</v>
      </c>
      <c r="M343">
        <f t="shared" si="87"/>
        <v>1.0155372195928241</v>
      </c>
      <c r="O343">
        <f t="shared" si="88"/>
        <v>1.0649421484347985</v>
      </c>
      <c r="P343">
        <f t="shared" si="89"/>
        <v>1.3412361325188447</v>
      </c>
      <c r="Q343">
        <f t="shared" si="90"/>
        <v>1.8553693783591969</v>
      </c>
      <c r="R343">
        <f t="shared" si="91"/>
        <v>2.0712839170080084</v>
      </c>
      <c r="T343">
        <f t="shared" si="92"/>
        <v>-0.37127726349896689</v>
      </c>
      <c r="U343">
        <f t="shared" si="93"/>
        <v>-9.4983279414920796E-2</v>
      </c>
      <c r="V343">
        <f t="shared" si="94"/>
        <v>0.41914996642543145</v>
      </c>
      <c r="W343">
        <f t="shared" si="95"/>
        <v>0.63506450507424339</v>
      </c>
      <c r="Y343">
        <f t="shared" si="96"/>
        <v>-1.3948702248422549</v>
      </c>
      <c r="Z343">
        <f t="shared" si="97"/>
        <v>-1.1185762407582087</v>
      </c>
      <c r="AA343">
        <f t="shared" si="98"/>
        <v>-0.60444299491785614</v>
      </c>
      <c r="AB343">
        <f t="shared" si="99"/>
        <v>-0.38852845626904425</v>
      </c>
    </row>
    <row r="344" spans="1:28" x14ac:dyDescent="0.2">
      <c r="A344" s="5">
        <v>120200000</v>
      </c>
      <c r="B344" s="5">
        <v>76531000</v>
      </c>
      <c r="C344" s="5">
        <v>159970000</v>
      </c>
      <c r="D344" s="5">
        <v>97528000</v>
      </c>
      <c r="E344" s="5">
        <v>98277000</v>
      </c>
      <c r="F344" s="5">
        <v>95574000</v>
      </c>
      <c r="G344" s="5">
        <v>78638000</v>
      </c>
      <c r="H344" s="5">
        <v>123880000</v>
      </c>
      <c r="J344">
        <f t="shared" si="84"/>
        <v>0.29051117221869355</v>
      </c>
      <c r="K344">
        <f t="shared" si="85"/>
        <v>-0.36080956781337609</v>
      </c>
      <c r="L344">
        <f t="shared" si="86"/>
        <v>0.70287565059902191</v>
      </c>
      <c r="M344">
        <f t="shared" si="87"/>
        <v>-1.1037346913147204E-2</v>
      </c>
      <c r="O344">
        <f t="shared" si="88"/>
        <v>0.33074679085522785</v>
      </c>
      <c r="P344">
        <f t="shared" si="89"/>
        <v>-0.32057394917684184</v>
      </c>
      <c r="Q344">
        <f t="shared" si="90"/>
        <v>0.74311126923555615</v>
      </c>
      <c r="R344">
        <f t="shared" si="91"/>
        <v>2.919827172338689E-2</v>
      </c>
      <c r="T344">
        <f t="shared" si="92"/>
        <v>0.61213836084969553</v>
      </c>
      <c r="U344">
        <f t="shared" si="93"/>
        <v>-3.9182379182373994E-2</v>
      </c>
      <c r="V344">
        <f t="shared" si="94"/>
        <v>1.0245028392300242</v>
      </c>
      <c r="W344">
        <f t="shared" si="95"/>
        <v>0.31058984171785486</v>
      </c>
      <c r="Y344">
        <f t="shared" si="96"/>
        <v>-4.3506392076115272E-2</v>
      </c>
      <c r="Z344">
        <f t="shared" si="97"/>
        <v>-0.69482713210818503</v>
      </c>
      <c r="AA344">
        <f t="shared" si="98"/>
        <v>0.36885808630421324</v>
      </c>
      <c r="AB344">
        <f t="shared" si="99"/>
        <v>-0.34505491120795601</v>
      </c>
    </row>
    <row r="345" spans="1:28" x14ac:dyDescent="0.2">
      <c r="A345" s="5">
        <v>0</v>
      </c>
      <c r="B345" s="5">
        <v>1394800</v>
      </c>
      <c r="C345" s="5">
        <v>0</v>
      </c>
      <c r="D345" s="5">
        <v>0</v>
      </c>
      <c r="E345" s="5">
        <v>0</v>
      </c>
      <c r="F345" s="5">
        <v>0</v>
      </c>
      <c r="G345" s="5">
        <v>0</v>
      </c>
      <c r="H345" s="5">
        <v>385430</v>
      </c>
      <c r="J345" t="e">
        <f t="shared" si="84"/>
        <v>#DIV/0!</v>
      </c>
      <c r="K345" t="e">
        <f t="shared" si="85"/>
        <v>#DIV/0!</v>
      </c>
      <c r="L345" t="e">
        <f t="shared" si="86"/>
        <v>#DIV/0!</v>
      </c>
      <c r="M345" t="e">
        <f t="shared" si="87"/>
        <v>#DIV/0!</v>
      </c>
      <c r="O345" t="e">
        <f t="shared" si="88"/>
        <v>#DIV/0!</v>
      </c>
      <c r="P345" t="e">
        <f t="shared" si="89"/>
        <v>#DIV/0!</v>
      </c>
      <c r="Q345" t="e">
        <f t="shared" si="90"/>
        <v>#DIV/0!</v>
      </c>
      <c r="R345" t="e">
        <f t="shared" si="91"/>
        <v>#DIV/0!</v>
      </c>
      <c r="T345" t="e">
        <f t="shared" si="92"/>
        <v>#DIV/0!</v>
      </c>
      <c r="U345" t="e">
        <f t="shared" si="93"/>
        <v>#DIV/0!</v>
      </c>
      <c r="V345" t="e">
        <f t="shared" si="94"/>
        <v>#DIV/0!</v>
      </c>
      <c r="W345" t="e">
        <f t="shared" si="95"/>
        <v>#DIV/0!</v>
      </c>
      <c r="Y345" t="e">
        <f t="shared" si="96"/>
        <v>#NUM!</v>
      </c>
      <c r="Z345">
        <f t="shared" si="97"/>
        <v>1.855517495732677</v>
      </c>
      <c r="AA345" t="e">
        <f t="shared" si="98"/>
        <v>#NUM!</v>
      </c>
      <c r="AB345" t="e">
        <f t="shared" si="99"/>
        <v>#NUM!</v>
      </c>
    </row>
    <row r="346" spans="1:28" x14ac:dyDescent="0.2">
      <c r="A346" s="5">
        <v>7337000</v>
      </c>
      <c r="B346" s="5">
        <v>8558900</v>
      </c>
      <c r="C346" s="5">
        <v>8402400</v>
      </c>
      <c r="D346" s="5">
        <v>7895000</v>
      </c>
      <c r="E346" s="5">
        <v>10210000</v>
      </c>
      <c r="F346" s="5">
        <v>8119300</v>
      </c>
      <c r="G346" s="5">
        <v>9574600</v>
      </c>
      <c r="H346" s="5">
        <v>11070000</v>
      </c>
      <c r="J346">
        <f t="shared" si="84"/>
        <v>-0.47672067594328155</v>
      </c>
      <c r="K346">
        <f t="shared" si="85"/>
        <v>-0.25448556944393191</v>
      </c>
      <c r="L346">
        <f t="shared" si="86"/>
        <v>-0.28110949350286568</v>
      </c>
      <c r="M346">
        <f t="shared" si="87"/>
        <v>-0.37097169501756461</v>
      </c>
      <c r="O346">
        <f t="shared" si="88"/>
        <v>-0.14616506662741546</v>
      </c>
      <c r="P346">
        <f t="shared" si="89"/>
        <v>7.6070039871934267E-2</v>
      </c>
      <c r="Q346">
        <f t="shared" si="90"/>
        <v>4.9446115813000284E-2</v>
      </c>
      <c r="R346">
        <f t="shared" si="91"/>
        <v>-4.041608570169844E-2</v>
      </c>
      <c r="T346">
        <f t="shared" si="92"/>
        <v>-0.38402193137434898</v>
      </c>
      <c r="U346">
        <f t="shared" si="93"/>
        <v>-0.16178682487499912</v>
      </c>
      <c r="V346">
        <f t="shared" si="94"/>
        <v>-0.18841074893393298</v>
      </c>
      <c r="W346">
        <f t="shared" si="95"/>
        <v>-0.27827295044863187</v>
      </c>
      <c r="Y346">
        <f t="shared" si="96"/>
        <v>-0.59339303184703229</v>
      </c>
      <c r="Z346">
        <f t="shared" si="97"/>
        <v>-0.37115792534768249</v>
      </c>
      <c r="AA346">
        <f t="shared" si="98"/>
        <v>-0.39778184940661648</v>
      </c>
      <c r="AB346">
        <f t="shared" si="99"/>
        <v>-0.4876440509213153</v>
      </c>
    </row>
    <row r="347" spans="1:28" x14ac:dyDescent="0.2">
      <c r="A347" s="5">
        <v>1457700</v>
      </c>
      <c r="B347" s="5">
        <v>1941100</v>
      </c>
      <c r="C347" s="5">
        <v>1670900</v>
      </c>
      <c r="D347" s="5">
        <v>1160600</v>
      </c>
      <c r="E347" s="5">
        <v>1917800</v>
      </c>
      <c r="F347" s="5">
        <v>2234900</v>
      </c>
      <c r="G347" s="5">
        <v>2584400</v>
      </c>
      <c r="H347" s="5">
        <v>2005200</v>
      </c>
      <c r="J347">
        <f t="shared" si="84"/>
        <v>-0.39575843678396094</v>
      </c>
      <c r="K347">
        <f t="shared" si="85"/>
        <v>1.7422168474680193E-2</v>
      </c>
      <c r="L347">
        <f t="shared" si="86"/>
        <v>-0.19882688148302194</v>
      </c>
      <c r="M347">
        <f t="shared" si="87"/>
        <v>-0.72458144106904809</v>
      </c>
      <c r="O347">
        <f t="shared" si="88"/>
        <v>-0.61651644156179719</v>
      </c>
      <c r="P347">
        <f t="shared" si="89"/>
        <v>-0.20333583630315627</v>
      </c>
      <c r="Q347">
        <f t="shared" si="90"/>
        <v>-0.41958488626085821</v>
      </c>
      <c r="R347">
        <f t="shared" si="91"/>
        <v>-0.94533944584688434</v>
      </c>
      <c r="T347">
        <f t="shared" si="92"/>
        <v>-0.82613554186493665</v>
      </c>
      <c r="U347">
        <f t="shared" si="93"/>
        <v>-0.41295493660629562</v>
      </c>
      <c r="V347">
        <f t="shared" si="94"/>
        <v>-0.62920398656399756</v>
      </c>
      <c r="W347">
        <f t="shared" si="95"/>
        <v>-1.1549585461500238</v>
      </c>
      <c r="Y347">
        <f t="shared" si="96"/>
        <v>-0.46005230094390226</v>
      </c>
      <c r="Z347">
        <f t="shared" si="97"/>
        <v>-4.6871695685261457E-2</v>
      </c>
      <c r="AA347">
        <f t="shared" si="98"/>
        <v>-0.2631207456429635</v>
      </c>
      <c r="AB347">
        <f t="shared" si="99"/>
        <v>-0.78887530522898963</v>
      </c>
    </row>
    <row r="348" spans="1:28" x14ac:dyDescent="0.2">
      <c r="A348" s="5">
        <v>12519000</v>
      </c>
      <c r="B348" s="5">
        <v>4179300</v>
      </c>
      <c r="C348" s="5">
        <v>12891000</v>
      </c>
      <c r="D348" s="5">
        <v>10471000</v>
      </c>
      <c r="E348" s="5">
        <v>10717000</v>
      </c>
      <c r="F348" s="5">
        <v>9328700</v>
      </c>
      <c r="G348" s="5">
        <v>11365000</v>
      </c>
      <c r="H348" s="5">
        <v>7429700</v>
      </c>
      <c r="J348">
        <f t="shared" si="84"/>
        <v>0.22421821642715953</v>
      </c>
      <c r="K348">
        <f t="shared" si="85"/>
        <v>-1.358567882469037</v>
      </c>
      <c r="L348">
        <f t="shared" si="86"/>
        <v>0.26646307293770266</v>
      </c>
      <c r="M348">
        <f t="shared" si="87"/>
        <v>-3.3501881096559889E-2</v>
      </c>
      <c r="O348">
        <f t="shared" si="88"/>
        <v>0.42437137285286725</v>
      </c>
      <c r="P348">
        <f t="shared" si="89"/>
        <v>-1.1584147260433295</v>
      </c>
      <c r="Q348">
        <f t="shared" si="90"/>
        <v>0.46661622936341046</v>
      </c>
      <c r="R348">
        <f t="shared" si="91"/>
        <v>0.16665127532914772</v>
      </c>
      <c r="T348">
        <f t="shared" si="92"/>
        <v>0.13952164227934138</v>
      </c>
      <c r="U348">
        <f t="shared" si="93"/>
        <v>-1.4432644566168551</v>
      </c>
      <c r="V348">
        <f t="shared" si="94"/>
        <v>0.18176649878988455</v>
      </c>
      <c r="W348">
        <f t="shared" si="95"/>
        <v>-0.11819845524437808</v>
      </c>
      <c r="Y348">
        <f t="shared" si="96"/>
        <v>0.75274346321676566</v>
      </c>
      <c r="Z348">
        <f t="shared" si="97"/>
        <v>-0.8300426356794306</v>
      </c>
      <c r="AA348">
        <f t="shared" si="98"/>
        <v>0.7949883197273091</v>
      </c>
      <c r="AB348">
        <f t="shared" si="99"/>
        <v>0.49502336569304639</v>
      </c>
    </row>
    <row r="349" spans="1:28" x14ac:dyDescent="0.2">
      <c r="A349" s="5">
        <v>749590</v>
      </c>
      <c r="B349" s="5">
        <v>1239200</v>
      </c>
      <c r="C349" s="5">
        <v>658840</v>
      </c>
      <c r="D349" s="5">
        <v>628140</v>
      </c>
      <c r="E349" s="5">
        <v>961760</v>
      </c>
      <c r="F349" s="5">
        <v>563890</v>
      </c>
      <c r="G349" s="5">
        <v>924350</v>
      </c>
      <c r="H349" s="5">
        <v>1027200</v>
      </c>
      <c r="J349">
        <f t="shared" si="84"/>
        <v>-0.35957521850196467</v>
      </c>
      <c r="K349">
        <f t="shared" si="85"/>
        <v>0.3656602189553122</v>
      </c>
      <c r="L349">
        <f t="shared" si="86"/>
        <v>-0.54574877743971684</v>
      </c>
      <c r="M349">
        <f t="shared" si="87"/>
        <v>-0.61459078198571915</v>
      </c>
      <c r="O349">
        <f t="shared" si="88"/>
        <v>0.41068794818129223</v>
      </c>
      <c r="P349">
        <f t="shared" si="89"/>
        <v>1.1359233856385693</v>
      </c>
      <c r="Q349">
        <f t="shared" si="90"/>
        <v>0.22451438924354011</v>
      </c>
      <c r="R349">
        <f t="shared" si="91"/>
        <v>0.1556723846975378</v>
      </c>
      <c r="T349">
        <f t="shared" si="92"/>
        <v>-0.30233751689240546</v>
      </c>
      <c r="U349">
        <f t="shared" si="93"/>
        <v>0.42289792056487147</v>
      </c>
      <c r="V349">
        <f t="shared" si="94"/>
        <v>-0.48851107583015768</v>
      </c>
      <c r="W349">
        <f t="shared" si="95"/>
        <v>-0.55735308037616016</v>
      </c>
      <c r="Y349">
        <f t="shared" si="96"/>
        <v>-0.45454349579001158</v>
      </c>
      <c r="Z349">
        <f t="shared" si="97"/>
        <v>0.27069194166726535</v>
      </c>
      <c r="AA349">
        <f t="shared" si="98"/>
        <v>-0.64071705472776375</v>
      </c>
      <c r="AB349">
        <f t="shared" si="99"/>
        <v>-0.70955905927376628</v>
      </c>
    </row>
    <row r="350" spans="1:28" x14ac:dyDescent="0.2">
      <c r="A350" s="5">
        <v>1376900</v>
      </c>
      <c r="B350" s="5">
        <v>0</v>
      </c>
      <c r="C350" s="5">
        <v>1342400</v>
      </c>
      <c r="D350" s="5">
        <v>718540</v>
      </c>
      <c r="E350" s="5">
        <v>9362000</v>
      </c>
      <c r="F350" s="5">
        <v>24075000</v>
      </c>
      <c r="G350" s="5">
        <v>0</v>
      </c>
      <c r="H350" s="5">
        <v>0</v>
      </c>
      <c r="J350">
        <f t="shared" si="84"/>
        <v>-2.7653929802631825</v>
      </c>
      <c r="K350" t="e">
        <f t="shared" si="85"/>
        <v>#NUM!</v>
      </c>
      <c r="L350">
        <f t="shared" si="86"/>
        <v>-2.8020021441594936</v>
      </c>
      <c r="M350">
        <f t="shared" si="87"/>
        <v>-3.7036763884385371</v>
      </c>
      <c r="O350">
        <f t="shared" si="88"/>
        <v>-4.1280401081694116</v>
      </c>
      <c r="P350" t="e">
        <f t="shared" si="89"/>
        <v>#NUM!</v>
      </c>
      <c r="Q350">
        <f t="shared" si="90"/>
        <v>-4.1646492720657236</v>
      </c>
      <c r="R350">
        <f t="shared" si="91"/>
        <v>-5.0663235163447675</v>
      </c>
      <c r="T350" t="e">
        <f t="shared" si="92"/>
        <v>#DIV/0!</v>
      </c>
      <c r="U350" t="e">
        <f t="shared" si="93"/>
        <v>#DIV/0!</v>
      </c>
      <c r="V350" t="e">
        <f t="shared" si="94"/>
        <v>#DIV/0!</v>
      </c>
      <c r="W350" t="e">
        <f t="shared" si="95"/>
        <v>#DIV/0!</v>
      </c>
      <c r="Y350" t="e">
        <f t="shared" si="96"/>
        <v>#DIV/0!</v>
      </c>
      <c r="Z350" t="e">
        <f t="shared" si="97"/>
        <v>#DIV/0!</v>
      </c>
      <c r="AA350" t="e">
        <f t="shared" si="98"/>
        <v>#DIV/0!</v>
      </c>
      <c r="AB350" t="e">
        <f t="shared" si="99"/>
        <v>#DIV/0!</v>
      </c>
    </row>
    <row r="351" spans="1:28" x14ac:dyDescent="0.2">
      <c r="A351" s="5">
        <v>0</v>
      </c>
      <c r="B351" s="5">
        <v>637070</v>
      </c>
      <c r="C351" s="5">
        <v>3760000</v>
      </c>
      <c r="D351" s="5">
        <v>0</v>
      </c>
      <c r="E351" s="5">
        <v>0</v>
      </c>
      <c r="F351" s="5">
        <v>0</v>
      </c>
      <c r="G351" s="5">
        <v>555090</v>
      </c>
      <c r="H351" s="5">
        <v>848190</v>
      </c>
      <c r="J351" t="e">
        <f t="shared" si="84"/>
        <v>#DIV/0!</v>
      </c>
      <c r="K351" t="e">
        <f t="shared" si="85"/>
        <v>#DIV/0!</v>
      </c>
      <c r="L351" t="e">
        <f t="shared" si="86"/>
        <v>#DIV/0!</v>
      </c>
      <c r="M351" t="e">
        <f t="shared" si="87"/>
        <v>#DIV/0!</v>
      </c>
      <c r="O351" t="e">
        <f t="shared" si="88"/>
        <v>#DIV/0!</v>
      </c>
      <c r="P351" t="e">
        <f t="shared" si="89"/>
        <v>#DIV/0!</v>
      </c>
      <c r="Q351" t="e">
        <f t="shared" si="90"/>
        <v>#DIV/0!</v>
      </c>
      <c r="R351" t="e">
        <f t="shared" si="91"/>
        <v>#DIV/0!</v>
      </c>
      <c r="T351" t="e">
        <f t="shared" si="92"/>
        <v>#NUM!</v>
      </c>
      <c r="U351">
        <f t="shared" si="93"/>
        <v>0.19873019864491845</v>
      </c>
      <c r="V351">
        <f t="shared" si="94"/>
        <v>2.7599390537472734</v>
      </c>
      <c r="W351" t="e">
        <f t="shared" si="95"/>
        <v>#NUM!</v>
      </c>
      <c r="Y351" t="e">
        <f t="shared" si="96"/>
        <v>#NUM!</v>
      </c>
      <c r="Z351">
        <f t="shared" si="97"/>
        <v>-0.41293557224447697</v>
      </c>
      <c r="AA351">
        <f t="shared" si="98"/>
        <v>2.1482732828578777</v>
      </c>
      <c r="AB351" t="e">
        <f t="shared" si="99"/>
        <v>#NUM!</v>
      </c>
    </row>
    <row r="352" spans="1:28" x14ac:dyDescent="0.2">
      <c r="A352" s="5">
        <v>680420</v>
      </c>
      <c r="B352" s="5">
        <v>0</v>
      </c>
      <c r="C352" s="5">
        <v>0</v>
      </c>
      <c r="D352" s="5">
        <v>0</v>
      </c>
      <c r="E352" s="5">
        <v>0</v>
      </c>
      <c r="F352" s="5">
        <v>0</v>
      </c>
      <c r="G352" s="5">
        <v>0</v>
      </c>
      <c r="H352" s="5">
        <v>0</v>
      </c>
      <c r="J352" t="e">
        <f t="shared" si="84"/>
        <v>#DIV/0!</v>
      </c>
      <c r="K352" t="e">
        <f t="shared" si="85"/>
        <v>#DIV/0!</v>
      </c>
      <c r="L352" t="e">
        <f t="shared" si="86"/>
        <v>#DIV/0!</v>
      </c>
      <c r="M352" t="e">
        <f t="shared" si="87"/>
        <v>#DIV/0!</v>
      </c>
      <c r="O352" t="e">
        <f t="shared" si="88"/>
        <v>#DIV/0!</v>
      </c>
      <c r="P352" t="e">
        <f t="shared" si="89"/>
        <v>#DIV/0!</v>
      </c>
      <c r="Q352" t="e">
        <f t="shared" si="90"/>
        <v>#DIV/0!</v>
      </c>
      <c r="R352" t="e">
        <f t="shared" si="91"/>
        <v>#DIV/0!</v>
      </c>
      <c r="T352" t="e">
        <f t="shared" si="92"/>
        <v>#DIV/0!</v>
      </c>
      <c r="U352" t="e">
        <f t="shared" si="93"/>
        <v>#DIV/0!</v>
      </c>
      <c r="V352" t="e">
        <f t="shared" si="94"/>
        <v>#DIV/0!</v>
      </c>
      <c r="W352" t="e">
        <f t="shared" si="95"/>
        <v>#DIV/0!</v>
      </c>
      <c r="Y352" t="e">
        <f t="shared" si="96"/>
        <v>#DIV/0!</v>
      </c>
      <c r="Z352" t="e">
        <f t="shared" si="97"/>
        <v>#DIV/0!</v>
      </c>
      <c r="AA352" t="e">
        <f t="shared" si="98"/>
        <v>#DIV/0!</v>
      </c>
      <c r="AB352" t="e">
        <f t="shared" si="99"/>
        <v>#DIV/0!</v>
      </c>
    </row>
    <row r="353" spans="1:28" x14ac:dyDescent="0.2">
      <c r="A353" s="5">
        <v>7258200</v>
      </c>
      <c r="B353" s="5">
        <v>5268700</v>
      </c>
      <c r="C353" s="5">
        <v>6994500</v>
      </c>
      <c r="D353" s="5">
        <v>6546100</v>
      </c>
      <c r="E353" s="5">
        <v>5134400</v>
      </c>
      <c r="F353" s="5">
        <v>9002000</v>
      </c>
      <c r="G353" s="5">
        <v>7826300</v>
      </c>
      <c r="H353" s="5">
        <v>7477200</v>
      </c>
      <c r="J353">
        <f t="shared" si="84"/>
        <v>0.49941611615388726</v>
      </c>
      <c r="K353">
        <f t="shared" si="85"/>
        <v>3.7251340201256491E-2</v>
      </c>
      <c r="L353">
        <f t="shared" si="86"/>
        <v>0.44602523566660568</v>
      </c>
      <c r="M353">
        <f t="shared" si="87"/>
        <v>0.35043994681960239</v>
      </c>
      <c r="O353">
        <f t="shared" si="88"/>
        <v>-0.31063375383721908</v>
      </c>
      <c r="P353">
        <f t="shared" si="89"/>
        <v>-0.77279852978984953</v>
      </c>
      <c r="Q353">
        <f t="shared" si="90"/>
        <v>-0.36402463432450077</v>
      </c>
      <c r="R353">
        <f t="shared" si="91"/>
        <v>-0.45960992317150401</v>
      </c>
      <c r="T353">
        <f t="shared" si="92"/>
        <v>-0.108718602216874</v>
      </c>
      <c r="U353">
        <f t="shared" si="93"/>
        <v>-0.57088337816950463</v>
      </c>
      <c r="V353">
        <f t="shared" si="94"/>
        <v>-0.16210948270415573</v>
      </c>
      <c r="W353">
        <f t="shared" si="95"/>
        <v>-0.257694771551159</v>
      </c>
      <c r="Y353">
        <f t="shared" si="96"/>
        <v>-4.2886311851265201E-2</v>
      </c>
      <c r="Z353">
        <f t="shared" si="97"/>
        <v>-0.50505108780389596</v>
      </c>
      <c r="AA353">
        <f t="shared" si="98"/>
        <v>-9.627719233854698E-2</v>
      </c>
      <c r="AB353">
        <f t="shared" si="99"/>
        <v>-0.19186248118555024</v>
      </c>
    </row>
    <row r="354" spans="1:28" x14ac:dyDescent="0.2">
      <c r="A354" s="5">
        <v>213660</v>
      </c>
      <c r="B354" s="5">
        <v>610470</v>
      </c>
      <c r="C354" s="5">
        <v>300580</v>
      </c>
      <c r="D354" s="5">
        <v>319430</v>
      </c>
      <c r="E354" s="5">
        <v>293780</v>
      </c>
      <c r="F354" s="5">
        <v>0</v>
      </c>
      <c r="G354" s="5">
        <v>710750</v>
      </c>
      <c r="H354" s="5">
        <v>521500</v>
      </c>
      <c r="J354">
        <f t="shared" si="84"/>
        <v>-0.45941934168768855</v>
      </c>
      <c r="K354">
        <f t="shared" si="85"/>
        <v>1.05518421614309</v>
      </c>
      <c r="L354">
        <f t="shared" si="86"/>
        <v>3.3012835144469774E-2</v>
      </c>
      <c r="M354">
        <f t="shared" si="87"/>
        <v>0.12076362989848742</v>
      </c>
      <c r="O354" t="e">
        <f t="shared" si="88"/>
        <v>#DIV/0!</v>
      </c>
      <c r="P354" t="e">
        <f t="shared" si="89"/>
        <v>#DIV/0!</v>
      </c>
      <c r="Q354" t="e">
        <f t="shared" si="90"/>
        <v>#DIV/0!</v>
      </c>
      <c r="R354" t="e">
        <f t="shared" si="91"/>
        <v>#DIV/0!</v>
      </c>
      <c r="T354">
        <f t="shared" si="92"/>
        <v>-1.7340253523680331</v>
      </c>
      <c r="U354">
        <f t="shared" si="93"/>
        <v>-0.21942179453725463</v>
      </c>
      <c r="V354">
        <f t="shared" si="94"/>
        <v>-1.2415931755358749</v>
      </c>
      <c r="W354">
        <f t="shared" si="95"/>
        <v>-1.1538423807818572</v>
      </c>
      <c r="Y354">
        <f t="shared" si="96"/>
        <v>-1.2873504112102714</v>
      </c>
      <c r="Z354">
        <f t="shared" si="97"/>
        <v>0.22725314662050733</v>
      </c>
      <c r="AA354">
        <f t="shared" si="98"/>
        <v>-0.79491823437811315</v>
      </c>
      <c r="AB354">
        <f t="shared" si="99"/>
        <v>-0.70716743962409556</v>
      </c>
    </row>
    <row r="355" spans="1:28" x14ac:dyDescent="0.2">
      <c r="A355" s="5">
        <v>4335800</v>
      </c>
      <c r="B355" s="5">
        <v>9950800</v>
      </c>
      <c r="C355" s="5">
        <v>4850600</v>
      </c>
      <c r="D355" s="5">
        <v>6390600</v>
      </c>
      <c r="E355" s="5">
        <v>5976000</v>
      </c>
      <c r="F355" s="5">
        <v>4816400</v>
      </c>
      <c r="G355" s="5">
        <v>3393700</v>
      </c>
      <c r="H355" s="5">
        <v>7127200</v>
      </c>
      <c r="J355">
        <f t="shared" si="84"/>
        <v>-0.4628819379443323</v>
      </c>
      <c r="K355">
        <f t="shared" si="85"/>
        <v>0.7356323684474243</v>
      </c>
      <c r="L355">
        <f t="shared" si="86"/>
        <v>-0.30101693412931724</v>
      </c>
      <c r="M355">
        <f t="shared" si="87"/>
        <v>9.677124100877843E-2</v>
      </c>
      <c r="O355">
        <f t="shared" si="88"/>
        <v>-0.15165700210845345</v>
      </c>
      <c r="P355">
        <f t="shared" si="89"/>
        <v>1.0468573042833031</v>
      </c>
      <c r="Q355">
        <f t="shared" si="90"/>
        <v>1.0208001706561758E-2</v>
      </c>
      <c r="R355">
        <f t="shared" si="91"/>
        <v>0.40799617684465733</v>
      </c>
      <c r="T355">
        <f t="shared" si="92"/>
        <v>0.35343917259795227</v>
      </c>
      <c r="U355">
        <f t="shared" si="93"/>
        <v>1.5519534789897091</v>
      </c>
      <c r="V355">
        <f t="shared" si="94"/>
        <v>0.51530417641296755</v>
      </c>
      <c r="W355">
        <f t="shared" si="95"/>
        <v>0.91309235155106327</v>
      </c>
      <c r="Y355">
        <f t="shared" si="96"/>
        <v>-0.7170371989546529</v>
      </c>
      <c r="Z355">
        <f t="shared" si="97"/>
        <v>0.48147710743710381</v>
      </c>
      <c r="AA355">
        <f t="shared" si="98"/>
        <v>-0.55517219513963778</v>
      </c>
      <c r="AB355">
        <f t="shared" si="99"/>
        <v>-0.1573840200015422</v>
      </c>
    </row>
    <row r="356" spans="1:28" x14ac:dyDescent="0.2">
      <c r="A356" s="5">
        <v>13225000000</v>
      </c>
      <c r="B356" s="5">
        <v>14231000000</v>
      </c>
      <c r="C356" s="5">
        <v>10415000000</v>
      </c>
      <c r="D356" s="5">
        <v>11245000000</v>
      </c>
      <c r="E356" s="5">
        <v>12970000000</v>
      </c>
      <c r="F356" s="5">
        <v>15502000000</v>
      </c>
      <c r="G356" s="5">
        <v>14830000000</v>
      </c>
      <c r="H356" s="5">
        <v>14677000000</v>
      </c>
      <c r="J356">
        <f t="shared" si="84"/>
        <v>2.8089242749688714E-2</v>
      </c>
      <c r="K356">
        <f t="shared" si="85"/>
        <v>0.13385856276327479</v>
      </c>
      <c r="L356">
        <f t="shared" si="86"/>
        <v>-0.31651564021105272</v>
      </c>
      <c r="M356">
        <f t="shared" si="87"/>
        <v>-0.20589481847388263</v>
      </c>
      <c r="O356">
        <f t="shared" si="88"/>
        <v>-0.22918663535012093</v>
      </c>
      <c r="P356">
        <f t="shared" si="89"/>
        <v>-0.1234173153365348</v>
      </c>
      <c r="Q356">
        <f t="shared" si="90"/>
        <v>-0.57379151831086228</v>
      </c>
      <c r="R356">
        <f t="shared" si="91"/>
        <v>-0.46317069657369231</v>
      </c>
      <c r="T356">
        <f t="shared" si="92"/>
        <v>-0.16525087545324238</v>
      </c>
      <c r="U356">
        <f t="shared" si="93"/>
        <v>-5.9481555439656351E-2</v>
      </c>
      <c r="V356">
        <f t="shared" si="94"/>
        <v>-0.50985575841398367</v>
      </c>
      <c r="W356">
        <f t="shared" si="95"/>
        <v>-0.3992349366768137</v>
      </c>
      <c r="Y356">
        <f t="shared" si="96"/>
        <v>-0.15028938702534253</v>
      </c>
      <c r="Z356">
        <f t="shared" si="97"/>
        <v>-4.4520067011756398E-2</v>
      </c>
      <c r="AA356">
        <f t="shared" si="98"/>
        <v>-0.49489426998608382</v>
      </c>
      <c r="AB356">
        <f t="shared" si="99"/>
        <v>-0.38427344824891385</v>
      </c>
    </row>
    <row r="357" spans="1:28" x14ac:dyDescent="0.2">
      <c r="A357" s="5"/>
      <c r="B357" s="5"/>
      <c r="C357" s="5"/>
      <c r="D357" s="5"/>
      <c r="E357" s="5"/>
      <c r="F357" s="5"/>
      <c r="G357" s="5"/>
      <c r="H357" s="5"/>
      <c r="J357" t="e">
        <f t="shared" si="84"/>
        <v>#DIV/0!</v>
      </c>
      <c r="K357" t="e">
        <f t="shared" si="85"/>
        <v>#DIV/0!</v>
      </c>
      <c r="L357" t="e">
        <f t="shared" si="86"/>
        <v>#DIV/0!</v>
      </c>
      <c r="M357" t="e">
        <f t="shared" si="87"/>
        <v>#DIV/0!</v>
      </c>
      <c r="O357" t="e">
        <f t="shared" si="88"/>
        <v>#DIV/0!</v>
      </c>
      <c r="P357" t="e">
        <f t="shared" si="89"/>
        <v>#DIV/0!</v>
      </c>
      <c r="Q357" t="e">
        <f t="shared" si="90"/>
        <v>#DIV/0!</v>
      </c>
      <c r="R357" t="e">
        <f t="shared" si="91"/>
        <v>#DIV/0!</v>
      </c>
      <c r="T357" t="e">
        <f t="shared" si="92"/>
        <v>#DIV/0!</v>
      </c>
      <c r="U357" t="e">
        <f t="shared" si="93"/>
        <v>#DIV/0!</v>
      </c>
      <c r="V357" t="e">
        <f t="shared" si="94"/>
        <v>#DIV/0!</v>
      </c>
      <c r="W357" t="e">
        <f t="shared" si="95"/>
        <v>#DIV/0!</v>
      </c>
      <c r="Y357" t="e">
        <f t="shared" si="96"/>
        <v>#DIV/0!</v>
      </c>
      <c r="Z357" t="e">
        <f t="shared" si="97"/>
        <v>#DIV/0!</v>
      </c>
      <c r="AA357" t="e">
        <f t="shared" si="98"/>
        <v>#DIV/0!</v>
      </c>
      <c r="AB357" t="e">
        <f t="shared" si="99"/>
        <v>#DIV/0!</v>
      </c>
    </row>
    <row r="358" spans="1:28" x14ac:dyDescent="0.2">
      <c r="A358" s="5">
        <v>4507500</v>
      </c>
      <c r="B358" s="5">
        <v>5960400</v>
      </c>
      <c r="C358" s="5">
        <v>78251000</v>
      </c>
      <c r="D358" s="5">
        <v>2121100</v>
      </c>
      <c r="E358" s="5">
        <v>2343800</v>
      </c>
      <c r="F358" s="5">
        <v>7865500</v>
      </c>
      <c r="G358" s="5">
        <v>4323000</v>
      </c>
      <c r="H358" s="5">
        <v>37549000</v>
      </c>
      <c r="J358">
        <f t="shared" si="84"/>
        <v>0.94347802399581904</v>
      </c>
      <c r="K358">
        <f t="shared" si="85"/>
        <v>1.3465596849471471</v>
      </c>
      <c r="L358">
        <f t="shared" si="86"/>
        <v>5.0611878161503414</v>
      </c>
      <c r="M358">
        <f t="shared" si="87"/>
        <v>-0.14403682882858818</v>
      </c>
      <c r="O358">
        <f t="shared" si="88"/>
        <v>-0.80321098721823114</v>
      </c>
      <c r="P358">
        <f t="shared" si="89"/>
        <v>-0.40012932626690301</v>
      </c>
      <c r="Q358">
        <f t="shared" si="90"/>
        <v>3.3144988049362905</v>
      </c>
      <c r="R358">
        <f t="shared" si="91"/>
        <v>-1.8907258400426383</v>
      </c>
      <c r="T358">
        <f t="shared" si="92"/>
        <v>6.0294655423800136E-2</v>
      </c>
      <c r="U358">
        <f t="shared" si="93"/>
        <v>0.46337631637512833</v>
      </c>
      <c r="V358">
        <f t="shared" si="94"/>
        <v>4.1780044475783225</v>
      </c>
      <c r="W358">
        <f t="shared" si="95"/>
        <v>-1.0272201974006068</v>
      </c>
      <c r="Y358">
        <f t="shared" si="96"/>
        <v>-3.0583750898174538</v>
      </c>
      <c r="Z358">
        <f t="shared" si="97"/>
        <v>-2.6552934288661256</v>
      </c>
      <c r="AA358">
        <f t="shared" si="98"/>
        <v>1.0593347023370683</v>
      </c>
      <c r="AB358">
        <f t="shared" si="99"/>
        <v>-4.1458899426418609</v>
      </c>
    </row>
    <row r="359" spans="1:28" x14ac:dyDescent="0.2">
      <c r="A359" s="5"/>
      <c r="B359" s="5"/>
      <c r="C359" s="5"/>
      <c r="D359" s="5"/>
      <c r="E359" s="5"/>
      <c r="F359" s="5"/>
      <c r="G359" s="5"/>
      <c r="H359" s="5"/>
      <c r="J359" t="e">
        <f t="shared" si="84"/>
        <v>#DIV/0!</v>
      </c>
      <c r="K359" t="e">
        <f t="shared" si="85"/>
        <v>#DIV/0!</v>
      </c>
      <c r="L359" t="e">
        <f t="shared" si="86"/>
        <v>#DIV/0!</v>
      </c>
      <c r="M359" t="e">
        <f t="shared" si="87"/>
        <v>#DIV/0!</v>
      </c>
      <c r="O359" t="e">
        <f t="shared" si="88"/>
        <v>#DIV/0!</v>
      </c>
      <c r="P359" t="e">
        <f t="shared" si="89"/>
        <v>#DIV/0!</v>
      </c>
      <c r="Q359" t="e">
        <f t="shared" si="90"/>
        <v>#DIV/0!</v>
      </c>
      <c r="R359" t="e">
        <f t="shared" si="91"/>
        <v>#DIV/0!</v>
      </c>
      <c r="T359" t="e">
        <f t="shared" si="92"/>
        <v>#DIV/0!</v>
      </c>
      <c r="U359" t="e">
        <f t="shared" si="93"/>
        <v>#DIV/0!</v>
      </c>
      <c r="V359" t="e">
        <f t="shared" si="94"/>
        <v>#DIV/0!</v>
      </c>
      <c r="W359" t="e">
        <f t="shared" si="95"/>
        <v>#DIV/0!</v>
      </c>
      <c r="Y359" t="e">
        <f t="shared" si="96"/>
        <v>#DIV/0!</v>
      </c>
      <c r="Z359" t="e">
        <f t="shared" si="97"/>
        <v>#DIV/0!</v>
      </c>
      <c r="AA359" t="e">
        <f t="shared" si="98"/>
        <v>#DIV/0!</v>
      </c>
      <c r="AB359" t="e">
        <f t="shared" si="99"/>
        <v>#DIV/0!</v>
      </c>
    </row>
    <row r="360" spans="1:28" x14ac:dyDescent="0.2">
      <c r="A360" s="5">
        <v>23369000</v>
      </c>
      <c r="B360" s="5">
        <v>18870000</v>
      </c>
      <c r="C360" s="5">
        <v>15355000</v>
      </c>
      <c r="D360" s="5">
        <v>15275000</v>
      </c>
      <c r="E360" s="5">
        <v>14023000</v>
      </c>
      <c r="F360" s="5">
        <v>19162000</v>
      </c>
      <c r="G360" s="5">
        <v>17965000</v>
      </c>
      <c r="H360" s="5">
        <v>19369000</v>
      </c>
      <c r="J360">
        <f t="shared" si="84"/>
        <v>0.73680097577052461</v>
      </c>
      <c r="K360">
        <f t="shared" si="85"/>
        <v>0.42829939868776634</v>
      </c>
      <c r="L360">
        <f t="shared" si="86"/>
        <v>0.13091348806319542</v>
      </c>
      <c r="M360">
        <f t="shared" si="87"/>
        <v>0.12337735579341265</v>
      </c>
      <c r="O360">
        <f t="shared" si="88"/>
        <v>0.2863478523344043</v>
      </c>
      <c r="P360">
        <f t="shared" si="89"/>
        <v>-2.2153724748354066E-2</v>
      </c>
      <c r="Q360">
        <f t="shared" si="90"/>
        <v>-0.31953963537292501</v>
      </c>
      <c r="R360">
        <f t="shared" si="91"/>
        <v>-0.32707576764270768</v>
      </c>
      <c r="T360">
        <f t="shared" si="92"/>
        <v>0.37940706468103969</v>
      </c>
      <c r="U360">
        <f t="shared" si="93"/>
        <v>7.0905487598281206E-2</v>
      </c>
      <c r="V360">
        <f t="shared" si="94"/>
        <v>-0.22648042302628962</v>
      </c>
      <c r="W360">
        <f t="shared" si="95"/>
        <v>-0.23401655529607227</v>
      </c>
      <c r="Y360">
        <f t="shared" si="96"/>
        <v>0.27084652890300726</v>
      </c>
      <c r="Z360">
        <f t="shared" si="97"/>
        <v>-3.7655048179750981E-2</v>
      </c>
      <c r="AA360">
        <f t="shared" si="98"/>
        <v>-0.33504095880432194</v>
      </c>
      <c r="AB360">
        <f t="shared" si="99"/>
        <v>-0.3425770910741045</v>
      </c>
    </row>
    <row r="361" spans="1:28" x14ac:dyDescent="0.2">
      <c r="A361" s="5">
        <v>2589800000</v>
      </c>
      <c r="B361" s="5">
        <v>2245400000</v>
      </c>
      <c r="C361" s="5">
        <v>1907000000</v>
      </c>
      <c r="D361" s="5">
        <v>2155100000</v>
      </c>
      <c r="E361" s="5">
        <v>2217800000</v>
      </c>
      <c r="F361" s="5">
        <v>2924900000</v>
      </c>
      <c r="G361" s="5">
        <v>2112200000</v>
      </c>
      <c r="H361" s="5">
        <v>2488200000</v>
      </c>
      <c r="J361">
        <f t="shared" si="84"/>
        <v>0.22371141867786024</v>
      </c>
      <c r="K361">
        <f t="shared" si="85"/>
        <v>1.7843202500762288E-2</v>
      </c>
      <c r="L361">
        <f t="shared" si="86"/>
        <v>-0.21782442625926376</v>
      </c>
      <c r="M361">
        <f t="shared" si="87"/>
        <v>-4.1374455743182624E-2</v>
      </c>
      <c r="O361">
        <f t="shared" si="88"/>
        <v>-0.17554661235772251</v>
      </c>
      <c r="P361">
        <f t="shared" si="89"/>
        <v>-0.38141482853482012</v>
      </c>
      <c r="Q361">
        <f t="shared" si="90"/>
        <v>-0.61708245729484645</v>
      </c>
      <c r="R361">
        <f t="shared" si="91"/>
        <v>-0.44063248677876526</v>
      </c>
      <c r="T361">
        <f t="shared" si="92"/>
        <v>0.29409424151114472</v>
      </c>
      <c r="U361">
        <f t="shared" si="93"/>
        <v>8.8226025334047067E-2</v>
      </c>
      <c r="V361">
        <f t="shared" si="94"/>
        <v>-0.14744160342597903</v>
      </c>
      <c r="W361">
        <f t="shared" si="95"/>
        <v>2.9008367090102113E-2</v>
      </c>
      <c r="Y361">
        <f t="shared" si="96"/>
        <v>5.7738235510124615E-2</v>
      </c>
      <c r="Z361">
        <f t="shared" si="97"/>
        <v>-0.14812998066697297</v>
      </c>
      <c r="AA361">
        <f t="shared" si="98"/>
        <v>-0.38379760942699914</v>
      </c>
      <c r="AB361">
        <f t="shared" si="99"/>
        <v>-0.20734763891091804</v>
      </c>
    </row>
    <row r="362" spans="1:28" x14ac:dyDescent="0.2">
      <c r="A362" s="5">
        <v>165830000</v>
      </c>
      <c r="B362" s="5">
        <v>148460000</v>
      </c>
      <c r="C362" s="5">
        <v>184270000</v>
      </c>
      <c r="D362" s="5">
        <v>262640000</v>
      </c>
      <c r="E362" s="5">
        <v>124760000</v>
      </c>
      <c r="F362" s="5">
        <v>149820000</v>
      </c>
      <c r="G362" s="5">
        <v>134340000</v>
      </c>
      <c r="H362" s="5">
        <v>158170000</v>
      </c>
      <c r="J362">
        <f t="shared" si="84"/>
        <v>0.41054956792368336</v>
      </c>
      <c r="K362">
        <f t="shared" si="85"/>
        <v>0.25091881612978306</v>
      </c>
      <c r="L362">
        <f t="shared" si="86"/>
        <v>0.5626657549008639</v>
      </c>
      <c r="M362">
        <f t="shared" si="87"/>
        <v>1.0739311971988286</v>
      </c>
      <c r="O362">
        <f t="shared" si="88"/>
        <v>0.14647479864846691</v>
      </c>
      <c r="P362">
        <f t="shared" si="89"/>
        <v>-1.3155953145433446E-2</v>
      </c>
      <c r="Q362">
        <f t="shared" si="90"/>
        <v>0.29859098562564745</v>
      </c>
      <c r="R362">
        <f t="shared" si="91"/>
        <v>0.80985642792361223</v>
      </c>
      <c r="T362">
        <f t="shared" si="92"/>
        <v>0.30381609172408169</v>
      </c>
      <c r="U362">
        <f t="shared" si="93"/>
        <v>0.14418533993018123</v>
      </c>
      <c r="V362">
        <f t="shared" si="94"/>
        <v>0.45593227870126218</v>
      </c>
      <c r="W362">
        <f t="shared" si="95"/>
        <v>0.96719772099922696</v>
      </c>
      <c r="Y362">
        <f t="shared" si="96"/>
        <v>6.8229035011590708E-2</v>
      </c>
      <c r="Z362">
        <f t="shared" si="97"/>
        <v>-9.1401716782309517E-2</v>
      </c>
      <c r="AA362">
        <f t="shared" si="98"/>
        <v>0.22034522198877121</v>
      </c>
      <c r="AB362">
        <f t="shared" si="99"/>
        <v>0.73161066428673605</v>
      </c>
    </row>
    <row r="363" spans="1:28" x14ac:dyDescent="0.2">
      <c r="A363" s="5">
        <v>273940</v>
      </c>
      <c r="B363" s="5">
        <v>0</v>
      </c>
      <c r="C363" s="5">
        <v>0</v>
      </c>
      <c r="D363" s="5">
        <v>179450</v>
      </c>
      <c r="E363" s="5">
        <v>0</v>
      </c>
      <c r="F363" s="5">
        <v>0</v>
      </c>
      <c r="G363" s="5">
        <v>0</v>
      </c>
      <c r="H363" s="5">
        <v>0</v>
      </c>
      <c r="J363" t="e">
        <f t="shared" si="84"/>
        <v>#DIV/0!</v>
      </c>
      <c r="K363" t="e">
        <f t="shared" si="85"/>
        <v>#DIV/0!</v>
      </c>
      <c r="L363" t="e">
        <f t="shared" si="86"/>
        <v>#DIV/0!</v>
      </c>
      <c r="M363" t="e">
        <f t="shared" si="87"/>
        <v>#DIV/0!</v>
      </c>
      <c r="O363" t="e">
        <f t="shared" si="88"/>
        <v>#DIV/0!</v>
      </c>
      <c r="P363" t="e">
        <f t="shared" si="89"/>
        <v>#DIV/0!</v>
      </c>
      <c r="Q363" t="e">
        <f t="shared" si="90"/>
        <v>#DIV/0!</v>
      </c>
      <c r="R363" t="e">
        <f t="shared" si="91"/>
        <v>#DIV/0!</v>
      </c>
      <c r="T363" t="e">
        <f t="shared" si="92"/>
        <v>#DIV/0!</v>
      </c>
      <c r="U363" t="e">
        <f t="shared" si="93"/>
        <v>#DIV/0!</v>
      </c>
      <c r="V363" t="e">
        <f t="shared" si="94"/>
        <v>#DIV/0!</v>
      </c>
      <c r="W363" t="e">
        <f t="shared" si="95"/>
        <v>#DIV/0!</v>
      </c>
      <c r="Y363" t="e">
        <f t="shared" si="96"/>
        <v>#DIV/0!</v>
      </c>
      <c r="Z363" t="e">
        <f t="shared" si="97"/>
        <v>#DIV/0!</v>
      </c>
      <c r="AA363" t="e">
        <f t="shared" si="98"/>
        <v>#DIV/0!</v>
      </c>
      <c r="AB363" t="e">
        <f t="shared" si="99"/>
        <v>#DIV/0!</v>
      </c>
    </row>
    <row r="364" spans="1:28" x14ac:dyDescent="0.2">
      <c r="A364" s="5">
        <v>46943000</v>
      </c>
      <c r="B364" s="5">
        <v>49094000</v>
      </c>
      <c r="C364" s="5">
        <v>55073000</v>
      </c>
      <c r="D364" s="5">
        <v>45188000</v>
      </c>
      <c r="E364" s="5">
        <v>47295000</v>
      </c>
      <c r="F364" s="5">
        <v>40916000</v>
      </c>
      <c r="G364" s="5">
        <v>36215000</v>
      </c>
      <c r="H364" s="5">
        <v>62786000</v>
      </c>
      <c r="J364">
        <f t="shared" si="84"/>
        <v>-1.0777627202121012E-2</v>
      </c>
      <c r="K364">
        <f t="shared" si="85"/>
        <v>5.3859046278650791E-2</v>
      </c>
      <c r="L364">
        <f t="shared" si="86"/>
        <v>0.2196575280358066</v>
      </c>
      <c r="M364">
        <f t="shared" si="87"/>
        <v>-6.5747965336360778E-2</v>
      </c>
      <c r="O364">
        <f t="shared" si="88"/>
        <v>0.19824493125845244</v>
      </c>
      <c r="P364">
        <f t="shared" si="89"/>
        <v>0.26288160473922451</v>
      </c>
      <c r="Q364">
        <f t="shared" si="90"/>
        <v>0.42868008649638012</v>
      </c>
      <c r="R364">
        <f t="shared" si="91"/>
        <v>0.14327459312421265</v>
      </c>
      <c r="T364">
        <f t="shared" si="92"/>
        <v>0.37432266823904253</v>
      </c>
      <c r="U364">
        <f t="shared" si="93"/>
        <v>0.43895934171981443</v>
      </c>
      <c r="V364">
        <f t="shared" si="94"/>
        <v>0.60475782347697005</v>
      </c>
      <c r="W364">
        <f t="shared" si="95"/>
        <v>0.3193523301048028</v>
      </c>
      <c r="Y364">
        <f t="shared" si="96"/>
        <v>-0.41953285980836352</v>
      </c>
      <c r="Z364">
        <f t="shared" si="97"/>
        <v>-0.35489618632759157</v>
      </c>
      <c r="AA364">
        <f t="shared" si="98"/>
        <v>-0.18909770457043584</v>
      </c>
      <c r="AB364">
        <f t="shared" si="99"/>
        <v>-0.47450319794260315</v>
      </c>
    </row>
    <row r="365" spans="1:28" x14ac:dyDescent="0.2">
      <c r="A365" s="5">
        <v>1986400000</v>
      </c>
      <c r="B365" s="5">
        <v>1668800000</v>
      </c>
      <c r="C365" s="5">
        <v>1557700000</v>
      </c>
      <c r="D365" s="5">
        <v>1838000000</v>
      </c>
      <c r="E365" s="5">
        <v>1358000000</v>
      </c>
      <c r="F365" s="5">
        <v>1443200000</v>
      </c>
      <c r="G365" s="5">
        <v>1345700000</v>
      </c>
      <c r="H365" s="5">
        <v>1523800000</v>
      </c>
      <c r="J365">
        <f t="shared" si="84"/>
        <v>0.5486726870447467</v>
      </c>
      <c r="K365">
        <f t="shared" si="85"/>
        <v>0.29732758338767162</v>
      </c>
      <c r="L365">
        <f t="shared" si="86"/>
        <v>0.19793392956325165</v>
      </c>
      <c r="M365">
        <f t="shared" si="87"/>
        <v>0.43665328704430284</v>
      </c>
      <c r="O365">
        <f t="shared" si="88"/>
        <v>0.46088492292145999</v>
      </c>
      <c r="P365">
        <f t="shared" si="89"/>
        <v>0.20953981926438467</v>
      </c>
      <c r="Q365">
        <f t="shared" si="90"/>
        <v>0.11014616543996492</v>
      </c>
      <c r="R365">
        <f t="shared" si="91"/>
        <v>0.3488655229210158</v>
      </c>
      <c r="T365">
        <f t="shared" si="92"/>
        <v>0.56179934416220845</v>
      </c>
      <c r="U365">
        <f t="shared" si="93"/>
        <v>0.31045424050513326</v>
      </c>
      <c r="V365">
        <f t="shared" si="94"/>
        <v>0.21106058668071331</v>
      </c>
      <c r="W365">
        <f t="shared" si="95"/>
        <v>0.44977994416176437</v>
      </c>
      <c r="Y365">
        <f t="shared" si="96"/>
        <v>0.38248260627833519</v>
      </c>
      <c r="Z365">
        <f t="shared" si="97"/>
        <v>0.13113750262125984</v>
      </c>
      <c r="AA365">
        <f t="shared" si="98"/>
        <v>3.1743848796840078E-2</v>
      </c>
      <c r="AB365">
        <f t="shared" si="99"/>
        <v>0.27046320627789094</v>
      </c>
    </row>
    <row r="366" spans="1:28" x14ac:dyDescent="0.2">
      <c r="A366" s="5">
        <v>1364800</v>
      </c>
      <c r="B366" s="5">
        <v>3025500</v>
      </c>
      <c r="C366" s="5">
        <v>3195100</v>
      </c>
      <c r="D366" s="5">
        <v>3477800</v>
      </c>
      <c r="E366" s="5">
        <v>2269500</v>
      </c>
      <c r="F366" s="5">
        <v>2855500</v>
      </c>
      <c r="G366" s="5">
        <v>1933400</v>
      </c>
      <c r="H366" s="5">
        <v>2888300</v>
      </c>
      <c r="J366">
        <f t="shared" si="84"/>
        <v>-0.73368493650696553</v>
      </c>
      <c r="K366">
        <f t="shared" si="85"/>
        <v>0.4147990963962242</v>
      </c>
      <c r="L366">
        <f t="shared" si="86"/>
        <v>0.49348659696419356</v>
      </c>
      <c r="M366">
        <f t="shared" si="87"/>
        <v>0.61580048079634919</v>
      </c>
      <c r="O366">
        <f t="shared" si="88"/>
        <v>-1.0650538328254198</v>
      </c>
      <c r="P366">
        <f t="shared" si="89"/>
        <v>8.3430200077770203E-2</v>
      </c>
      <c r="Q366">
        <f t="shared" si="90"/>
        <v>0.16211770064573933</v>
      </c>
      <c r="R366">
        <f t="shared" si="91"/>
        <v>0.28443158447789496</v>
      </c>
      <c r="T366">
        <f t="shared" si="92"/>
        <v>-0.50245059499736477</v>
      </c>
      <c r="U366">
        <f t="shared" si="93"/>
        <v>0.64603343790582501</v>
      </c>
      <c r="V366">
        <f t="shared" si="94"/>
        <v>0.72472093847379426</v>
      </c>
      <c r="W366">
        <f t="shared" si="95"/>
        <v>0.84703482230594995</v>
      </c>
      <c r="Y366">
        <f t="shared" si="96"/>
        <v>-1.0815310471162698</v>
      </c>
      <c r="Z366">
        <f t="shared" si="97"/>
        <v>6.6952985786920091E-2</v>
      </c>
      <c r="AA366">
        <f t="shared" si="98"/>
        <v>0.14564048635488921</v>
      </c>
      <c r="AB366">
        <f t="shared" si="99"/>
        <v>0.26795437018704499</v>
      </c>
    </row>
    <row r="367" spans="1:28" x14ac:dyDescent="0.2">
      <c r="A367" s="5">
        <v>340630</v>
      </c>
      <c r="B367" s="5">
        <v>354770</v>
      </c>
      <c r="C367" s="5">
        <v>407980</v>
      </c>
      <c r="D367" s="5">
        <v>463980</v>
      </c>
      <c r="E367" s="5">
        <v>526650</v>
      </c>
      <c r="F367" s="5">
        <v>0</v>
      </c>
      <c r="G367" s="5">
        <v>756240</v>
      </c>
      <c r="H367" s="5">
        <v>511090</v>
      </c>
      <c r="J367">
        <f t="shared" si="84"/>
        <v>-0.62863899514341304</v>
      </c>
      <c r="K367">
        <f t="shared" si="85"/>
        <v>-0.5699604790740409</v>
      </c>
      <c r="L367">
        <f t="shared" si="86"/>
        <v>-0.36834606682159338</v>
      </c>
      <c r="M367">
        <f t="shared" si="87"/>
        <v>-0.18278187805828491</v>
      </c>
      <c r="O367" t="e">
        <f t="shared" si="88"/>
        <v>#DIV/0!</v>
      </c>
      <c r="P367" t="e">
        <f t="shared" si="89"/>
        <v>#DIV/0!</v>
      </c>
      <c r="Q367" t="e">
        <f t="shared" si="90"/>
        <v>#DIV/0!</v>
      </c>
      <c r="R367" t="e">
        <f t="shared" si="91"/>
        <v>#DIV/0!</v>
      </c>
      <c r="T367">
        <f t="shared" si="92"/>
        <v>-1.1506386583928352</v>
      </c>
      <c r="U367">
        <f t="shared" si="93"/>
        <v>-1.0919601423234633</v>
      </c>
      <c r="V367">
        <f t="shared" si="94"/>
        <v>-0.89034573007101558</v>
      </c>
      <c r="W367">
        <f t="shared" si="95"/>
        <v>-0.70478154130770709</v>
      </c>
      <c r="Y367">
        <f t="shared" si="96"/>
        <v>-0.58537186200982527</v>
      </c>
      <c r="Z367">
        <f t="shared" si="97"/>
        <v>-0.52669334594045314</v>
      </c>
      <c r="AA367">
        <f t="shared" si="98"/>
        <v>-0.32507893368800572</v>
      </c>
      <c r="AB367">
        <f t="shared" si="99"/>
        <v>-0.13951474492469712</v>
      </c>
    </row>
    <row r="368" spans="1:28" x14ac:dyDescent="0.2">
      <c r="A368" s="5">
        <v>600420</v>
      </c>
      <c r="B368" s="5">
        <v>1300300</v>
      </c>
      <c r="C368" s="5">
        <v>439600</v>
      </c>
      <c r="D368" s="5">
        <v>789500</v>
      </c>
      <c r="E368" s="5">
        <v>739270</v>
      </c>
      <c r="F368" s="5">
        <v>1030500</v>
      </c>
      <c r="G368" s="5">
        <v>555810</v>
      </c>
      <c r="H368" s="5">
        <v>867450</v>
      </c>
      <c r="J368">
        <f t="shared" si="84"/>
        <v>-0.30012933517989743</v>
      </c>
      <c r="K368">
        <f t="shared" si="85"/>
        <v>0.81467124022261261</v>
      </c>
      <c r="L368">
        <f t="shared" si="86"/>
        <v>-0.74990998284710841</v>
      </c>
      <c r="M368">
        <f t="shared" si="87"/>
        <v>9.4837896951259798E-2</v>
      </c>
      <c r="O368">
        <f t="shared" si="88"/>
        <v>-0.77930056581017659</v>
      </c>
      <c r="P368">
        <f t="shared" si="89"/>
        <v>0.33550000959233328</v>
      </c>
      <c r="Q368">
        <f t="shared" si="90"/>
        <v>-1.2290812134773876</v>
      </c>
      <c r="R368">
        <f t="shared" si="91"/>
        <v>-0.38433333367901928</v>
      </c>
      <c r="T368">
        <f t="shared" si="92"/>
        <v>0.11138024255977173</v>
      </c>
      <c r="U368">
        <f t="shared" si="93"/>
        <v>1.226180817962282</v>
      </c>
      <c r="V368">
        <f t="shared" si="94"/>
        <v>-0.33840040510743913</v>
      </c>
      <c r="W368">
        <f t="shared" si="95"/>
        <v>0.50634747469092922</v>
      </c>
      <c r="Y368">
        <f t="shared" si="96"/>
        <v>-0.53080856888820283</v>
      </c>
      <c r="Z368">
        <f t="shared" si="97"/>
        <v>0.58399200651430727</v>
      </c>
      <c r="AA368">
        <f t="shared" si="98"/>
        <v>-0.98058921655541376</v>
      </c>
      <c r="AB368">
        <f t="shared" si="99"/>
        <v>-0.13584133675704554</v>
      </c>
    </row>
    <row r="369" spans="1:28" x14ac:dyDescent="0.2">
      <c r="A369" s="5">
        <v>1780600</v>
      </c>
      <c r="B369" s="5">
        <v>1307900</v>
      </c>
      <c r="C369" s="5">
        <v>568610</v>
      </c>
      <c r="D369" s="5">
        <v>544390</v>
      </c>
      <c r="E369" s="5">
        <v>0</v>
      </c>
      <c r="F369" s="5">
        <v>0</v>
      </c>
      <c r="G369" s="5">
        <v>1417800</v>
      </c>
      <c r="H369" s="5">
        <v>5793200</v>
      </c>
      <c r="J369" t="e">
        <f t="shared" si="84"/>
        <v>#DIV/0!</v>
      </c>
      <c r="K369" t="e">
        <f t="shared" si="85"/>
        <v>#DIV/0!</v>
      </c>
      <c r="L369" t="e">
        <f t="shared" si="86"/>
        <v>#DIV/0!</v>
      </c>
      <c r="M369" t="e">
        <f t="shared" si="87"/>
        <v>#DIV/0!</v>
      </c>
      <c r="O369" t="e">
        <f t="shared" si="88"/>
        <v>#DIV/0!</v>
      </c>
      <c r="P369" t="e">
        <f t="shared" si="89"/>
        <v>#DIV/0!</v>
      </c>
      <c r="Q369" t="e">
        <f t="shared" si="90"/>
        <v>#DIV/0!</v>
      </c>
      <c r="R369" t="e">
        <f t="shared" si="91"/>
        <v>#DIV/0!</v>
      </c>
      <c r="T369">
        <f t="shared" si="92"/>
        <v>0.32870942580274848</v>
      </c>
      <c r="U369">
        <f t="shared" si="93"/>
        <v>-0.11640179631205</v>
      </c>
      <c r="V369">
        <f t="shared" si="94"/>
        <v>-1.3181426584822196</v>
      </c>
      <c r="W369">
        <f t="shared" si="95"/>
        <v>-1.3809415640780651</v>
      </c>
      <c r="Y369">
        <f t="shared" si="96"/>
        <v>-1.7019970114198621</v>
      </c>
      <c r="Z369">
        <f t="shared" si="97"/>
        <v>-2.1471082335346607</v>
      </c>
      <c r="AA369">
        <f t="shared" si="98"/>
        <v>-3.3488490957048307</v>
      </c>
      <c r="AB369">
        <f t="shared" si="99"/>
        <v>-3.411648001300676</v>
      </c>
    </row>
    <row r="370" spans="1:28" x14ac:dyDescent="0.2">
      <c r="A370" s="5">
        <v>2753800</v>
      </c>
      <c r="B370" s="5">
        <v>2356300</v>
      </c>
      <c r="C370" s="5">
        <v>3289300</v>
      </c>
      <c r="D370" s="5">
        <v>2760700</v>
      </c>
      <c r="E370" s="5">
        <v>3918300</v>
      </c>
      <c r="F370" s="5">
        <v>0</v>
      </c>
      <c r="G370" s="5">
        <v>2546100</v>
      </c>
      <c r="H370" s="5">
        <v>2336400</v>
      </c>
      <c r="J370">
        <f t="shared" si="84"/>
        <v>-0.50880407528515192</v>
      </c>
      <c r="K370">
        <f t="shared" si="85"/>
        <v>-0.73370462779697543</v>
      </c>
      <c r="L370">
        <f t="shared" si="86"/>
        <v>-0.25244726516256649</v>
      </c>
      <c r="M370">
        <f t="shared" si="87"/>
        <v>-0.50519373854485949</v>
      </c>
      <c r="O370" t="e">
        <f t="shared" si="88"/>
        <v>#DIV/0!</v>
      </c>
      <c r="P370" t="e">
        <f t="shared" si="89"/>
        <v>#DIV/0!</v>
      </c>
      <c r="Q370" t="e">
        <f t="shared" si="90"/>
        <v>#DIV/0!</v>
      </c>
      <c r="R370" t="e">
        <f t="shared" si="91"/>
        <v>#DIV/0!</v>
      </c>
      <c r="T370">
        <f t="shared" si="92"/>
        <v>0.11313470149756917</v>
      </c>
      <c r="U370">
        <f t="shared" si="93"/>
        <v>-0.11176585101425426</v>
      </c>
      <c r="V370">
        <f t="shared" si="94"/>
        <v>0.36949151162015459</v>
      </c>
      <c r="W370">
        <f t="shared" si="95"/>
        <v>0.11674503823786177</v>
      </c>
      <c r="Y370">
        <f t="shared" si="96"/>
        <v>0.23713649489468339</v>
      </c>
      <c r="Z370">
        <f t="shared" si="97"/>
        <v>1.2235942382859896E-2</v>
      </c>
      <c r="AA370">
        <f t="shared" si="98"/>
        <v>0.49349330501726874</v>
      </c>
      <c r="AB370">
        <f t="shared" si="99"/>
        <v>0.24074683163497593</v>
      </c>
    </row>
    <row r="371" spans="1:28" x14ac:dyDescent="0.2">
      <c r="A371" s="5">
        <v>700440000</v>
      </c>
      <c r="B371" s="5">
        <v>563560000</v>
      </c>
      <c r="C371" s="5">
        <v>272950000</v>
      </c>
      <c r="D371" s="5">
        <v>337000000</v>
      </c>
      <c r="E371" s="5">
        <v>314320000</v>
      </c>
      <c r="F371" s="5">
        <v>2579100</v>
      </c>
      <c r="G371" s="5">
        <v>504840000</v>
      </c>
      <c r="H371" s="5">
        <v>437520000</v>
      </c>
      <c r="J371">
        <f t="shared" si="84"/>
        <v>1.1560274011447087</v>
      </c>
      <c r="K371">
        <f t="shared" si="85"/>
        <v>0.84233514368941109</v>
      </c>
      <c r="L371">
        <f t="shared" si="86"/>
        <v>-0.20359737582490678</v>
      </c>
      <c r="M371">
        <f t="shared" si="87"/>
        <v>0.10051451849789654</v>
      </c>
      <c r="O371">
        <f t="shared" si="88"/>
        <v>8.0852499516914023</v>
      </c>
      <c r="P371">
        <f t="shared" si="89"/>
        <v>7.7715576942361038</v>
      </c>
      <c r="Q371">
        <f t="shared" si="90"/>
        <v>6.7256251747217854</v>
      </c>
      <c r="R371">
        <f t="shared" si="91"/>
        <v>7.0297370690445895</v>
      </c>
      <c r="T371">
        <f t="shared" si="92"/>
        <v>0.4724352501134495</v>
      </c>
      <c r="U371">
        <f t="shared" si="93"/>
        <v>0.15874299265815203</v>
      </c>
      <c r="V371">
        <f t="shared" si="94"/>
        <v>-0.8871895268561657</v>
      </c>
      <c r="W371">
        <f t="shared" si="95"/>
        <v>-0.58307763253336253</v>
      </c>
      <c r="Y371">
        <f t="shared" si="96"/>
        <v>0.67891250684310489</v>
      </c>
      <c r="Z371">
        <f t="shared" si="97"/>
        <v>0.36522024938780728</v>
      </c>
      <c r="AA371">
        <f t="shared" si="98"/>
        <v>-0.6807122701265107</v>
      </c>
      <c r="AB371">
        <f t="shared" si="99"/>
        <v>-0.37660037580370725</v>
      </c>
    </row>
    <row r="372" spans="1:28" x14ac:dyDescent="0.2">
      <c r="A372" s="5">
        <v>19854000</v>
      </c>
      <c r="B372" s="5">
        <v>20270000</v>
      </c>
      <c r="C372" s="5">
        <v>25525000</v>
      </c>
      <c r="D372" s="5">
        <v>20190000</v>
      </c>
      <c r="E372" s="5">
        <v>22008000</v>
      </c>
      <c r="F372" s="5">
        <v>19388000</v>
      </c>
      <c r="G372" s="5">
        <v>22756000</v>
      </c>
      <c r="H372" s="5">
        <v>17685000</v>
      </c>
      <c r="J372">
        <f t="shared" si="84"/>
        <v>-0.14859834728251556</v>
      </c>
      <c r="K372">
        <f t="shared" si="85"/>
        <v>-0.11868195596194929</v>
      </c>
      <c r="L372">
        <f t="shared" si="86"/>
        <v>0.21388291633631573</v>
      </c>
      <c r="M372">
        <f t="shared" si="87"/>
        <v>-0.12438713409737502</v>
      </c>
      <c r="O372">
        <f t="shared" si="88"/>
        <v>3.4265709867294838E-2</v>
      </c>
      <c r="P372">
        <f t="shared" si="89"/>
        <v>6.4182101187861218E-2</v>
      </c>
      <c r="Q372">
        <f t="shared" si="90"/>
        <v>0.39674697348612609</v>
      </c>
      <c r="R372">
        <f t="shared" si="91"/>
        <v>5.8476923052435542E-2</v>
      </c>
      <c r="T372">
        <f t="shared" si="92"/>
        <v>-0.19681728866106607</v>
      </c>
      <c r="U372">
        <f t="shared" si="93"/>
        <v>-0.16690089734049979</v>
      </c>
      <c r="V372">
        <f t="shared" si="94"/>
        <v>0.16566397495776516</v>
      </c>
      <c r="W372">
        <f t="shared" si="95"/>
        <v>-0.17260607547592535</v>
      </c>
      <c r="Y372">
        <f t="shared" si="96"/>
        <v>0.1669034784454137</v>
      </c>
      <c r="Z372">
        <f t="shared" si="97"/>
        <v>0.19681986976597998</v>
      </c>
      <c r="AA372">
        <f t="shared" si="98"/>
        <v>0.52938474206424502</v>
      </c>
      <c r="AB372">
        <f t="shared" si="99"/>
        <v>0.19111469163055458</v>
      </c>
    </row>
    <row r="373" spans="1:28" x14ac:dyDescent="0.2">
      <c r="A373" s="5">
        <v>234090000</v>
      </c>
      <c r="B373" s="5">
        <v>256130000</v>
      </c>
      <c r="C373" s="5">
        <v>288590000</v>
      </c>
      <c r="D373" s="5">
        <v>373790000</v>
      </c>
      <c r="E373" s="5">
        <v>218700000</v>
      </c>
      <c r="F373" s="5">
        <v>0</v>
      </c>
      <c r="G373" s="5">
        <v>231780000</v>
      </c>
      <c r="H373" s="5">
        <v>265370000</v>
      </c>
      <c r="J373">
        <f t="shared" si="84"/>
        <v>9.8110085449847992E-2</v>
      </c>
      <c r="K373">
        <f t="shared" si="85"/>
        <v>0.2279230224612358</v>
      </c>
      <c r="L373">
        <f t="shared" si="86"/>
        <v>0.40006808914386088</v>
      </c>
      <c r="M373">
        <f t="shared" si="87"/>
        <v>0.77327475280784808</v>
      </c>
      <c r="O373" t="e">
        <f t="shared" si="88"/>
        <v>#DIV/0!</v>
      </c>
      <c r="P373" t="e">
        <f t="shared" si="89"/>
        <v>#DIV/0!</v>
      </c>
      <c r="Q373" t="e">
        <f t="shared" si="90"/>
        <v>#DIV/0!</v>
      </c>
      <c r="R373" t="e">
        <f t="shared" si="91"/>
        <v>#DIV/0!</v>
      </c>
      <c r="T373">
        <f t="shared" si="92"/>
        <v>1.4307222432216212E-2</v>
      </c>
      <c r="U373">
        <f t="shared" si="93"/>
        <v>0.14412015944360396</v>
      </c>
      <c r="V373">
        <f t="shared" si="94"/>
        <v>0.31626522612622893</v>
      </c>
      <c r="W373">
        <f t="shared" si="95"/>
        <v>0.68947188979021623</v>
      </c>
      <c r="Y373">
        <f t="shared" si="96"/>
        <v>-0.18094197784294466</v>
      </c>
      <c r="Z373">
        <f t="shared" si="97"/>
        <v>-5.1129040831556914E-2</v>
      </c>
      <c r="AA373">
        <f t="shared" si="98"/>
        <v>0.1210160258510682</v>
      </c>
      <c r="AB373">
        <f t="shared" si="99"/>
        <v>0.49422268951505544</v>
      </c>
    </row>
    <row r="374" spans="1:28" x14ac:dyDescent="0.2">
      <c r="A374" s="5">
        <v>12322000</v>
      </c>
      <c r="B374" s="5">
        <v>12061000</v>
      </c>
      <c r="C374" s="5">
        <v>13545000</v>
      </c>
      <c r="D374" s="5">
        <v>20233000</v>
      </c>
      <c r="E374" s="5">
        <v>11686000</v>
      </c>
      <c r="F374" s="5">
        <v>14611000</v>
      </c>
      <c r="G374" s="5">
        <v>11110000</v>
      </c>
      <c r="H374" s="5">
        <v>16585000</v>
      </c>
      <c r="J374">
        <f t="shared" si="84"/>
        <v>7.6455246369642446E-2</v>
      </c>
      <c r="K374">
        <f t="shared" si="85"/>
        <v>4.5568334337513713E-2</v>
      </c>
      <c r="L374">
        <f t="shared" si="86"/>
        <v>0.21297919914433816</v>
      </c>
      <c r="M374">
        <f t="shared" si="87"/>
        <v>0.7919290535400797</v>
      </c>
      <c r="O374">
        <f t="shared" si="88"/>
        <v>-0.24581848109073093</v>
      </c>
      <c r="P374">
        <f t="shared" si="89"/>
        <v>-0.27670539312285974</v>
      </c>
      <c r="Q374">
        <f t="shared" si="90"/>
        <v>-0.10929452831603521</v>
      </c>
      <c r="R374">
        <f t="shared" si="91"/>
        <v>0.46965532607970611</v>
      </c>
      <c r="T374">
        <f t="shared" si="92"/>
        <v>0.14937762403822671</v>
      </c>
      <c r="U374">
        <f t="shared" si="93"/>
        <v>0.118490712006098</v>
      </c>
      <c r="V374">
        <f t="shared" si="94"/>
        <v>0.28590157681292255</v>
      </c>
      <c r="W374">
        <f t="shared" si="95"/>
        <v>0.86485143120866381</v>
      </c>
      <c r="Y374">
        <f t="shared" si="96"/>
        <v>-0.42864257136070361</v>
      </c>
      <c r="Z374">
        <f t="shared" si="97"/>
        <v>-0.45952948339283228</v>
      </c>
      <c r="AA374">
        <f t="shared" si="98"/>
        <v>-0.29211861858600774</v>
      </c>
      <c r="AB374">
        <f t="shared" si="99"/>
        <v>0.28683123580973369</v>
      </c>
    </row>
    <row r="375" spans="1:28" x14ac:dyDescent="0.2">
      <c r="A375" s="5">
        <v>852890</v>
      </c>
      <c r="B375" s="5">
        <v>866870</v>
      </c>
      <c r="C375" s="5">
        <v>1120200</v>
      </c>
      <c r="D375" s="5">
        <v>939320</v>
      </c>
      <c r="E375" s="5">
        <v>869440</v>
      </c>
      <c r="F375" s="5">
        <v>0</v>
      </c>
      <c r="G375" s="5">
        <v>649860</v>
      </c>
      <c r="H375" s="5">
        <v>1106400</v>
      </c>
      <c r="J375">
        <f t="shared" si="84"/>
        <v>-2.7726786207338767E-2</v>
      </c>
      <c r="K375">
        <f t="shared" si="85"/>
        <v>-4.270814500605377E-3</v>
      </c>
      <c r="L375">
        <f t="shared" si="86"/>
        <v>0.36559795761274561</v>
      </c>
      <c r="M375">
        <f t="shared" si="87"/>
        <v>0.11153025671283956</v>
      </c>
      <c r="O375" t="e">
        <f t="shared" si="88"/>
        <v>#DIV/0!</v>
      </c>
      <c r="P375" t="e">
        <f t="shared" si="89"/>
        <v>#DIV/0!</v>
      </c>
      <c r="Q375" t="e">
        <f t="shared" si="90"/>
        <v>#DIV/0!</v>
      </c>
      <c r="R375" t="e">
        <f t="shared" si="91"/>
        <v>#DIV/0!</v>
      </c>
      <c r="T375">
        <f t="shared" si="92"/>
        <v>0.39223073410909515</v>
      </c>
      <c r="U375">
        <f t="shared" si="93"/>
        <v>0.41568670581582851</v>
      </c>
      <c r="V375">
        <f t="shared" si="94"/>
        <v>0.78555547792917946</v>
      </c>
      <c r="W375">
        <f t="shared" si="95"/>
        <v>0.5314877770292733</v>
      </c>
      <c r="Y375">
        <f t="shared" si="96"/>
        <v>-0.37544147202322042</v>
      </c>
      <c r="Z375">
        <f t="shared" si="97"/>
        <v>-0.35198550031648695</v>
      </c>
      <c r="AA375">
        <f t="shared" si="98"/>
        <v>1.7883271796864015E-2</v>
      </c>
      <c r="AB375">
        <f t="shared" si="99"/>
        <v>-0.23618442910304219</v>
      </c>
    </row>
    <row r="376" spans="1:28" x14ac:dyDescent="0.2">
      <c r="A376" s="5">
        <v>9596400</v>
      </c>
      <c r="B376" s="5">
        <v>9979800</v>
      </c>
      <c r="C376" s="5">
        <v>30482000</v>
      </c>
      <c r="D376" s="5">
        <v>7124300</v>
      </c>
      <c r="E376" s="5">
        <v>9305800</v>
      </c>
      <c r="F376" s="5">
        <v>5175200</v>
      </c>
      <c r="G376" s="5">
        <v>7847300</v>
      </c>
      <c r="H376" s="5">
        <v>14770000</v>
      </c>
      <c r="J376">
        <f t="shared" si="84"/>
        <v>4.436311266275185E-2</v>
      </c>
      <c r="K376">
        <f t="shared" si="85"/>
        <v>0.10088072248272253</v>
      </c>
      <c r="L376">
        <f t="shared" si="86"/>
        <v>1.7117554785760085</v>
      </c>
      <c r="M376">
        <f t="shared" si="87"/>
        <v>-0.38538191232430935</v>
      </c>
      <c r="O376">
        <f t="shared" si="88"/>
        <v>0.8908786758639422</v>
      </c>
      <c r="P376">
        <f t="shared" si="89"/>
        <v>0.94739628568391276</v>
      </c>
      <c r="Q376">
        <f t="shared" si="90"/>
        <v>2.5582710417771986</v>
      </c>
      <c r="R376">
        <f t="shared" si="91"/>
        <v>0.46113365087688085</v>
      </c>
      <c r="T376">
        <f t="shared" si="92"/>
        <v>0.29029693866094253</v>
      </c>
      <c r="U376">
        <f t="shared" si="93"/>
        <v>0.34681454848091325</v>
      </c>
      <c r="V376">
        <f t="shared" si="94"/>
        <v>1.9576893045741992</v>
      </c>
      <c r="W376">
        <f t="shared" si="95"/>
        <v>-0.1394480863261188</v>
      </c>
      <c r="Y376">
        <f t="shared" si="96"/>
        <v>-0.6221046272614662</v>
      </c>
      <c r="Z376">
        <f t="shared" si="97"/>
        <v>-0.56558701744149542</v>
      </c>
      <c r="AA376">
        <f t="shared" si="98"/>
        <v>1.0452877386517905</v>
      </c>
      <c r="AB376">
        <f t="shared" si="99"/>
        <v>-1.0518496522485274</v>
      </c>
    </row>
    <row r="377" spans="1:28" x14ac:dyDescent="0.2">
      <c r="A377" s="5">
        <v>47317000</v>
      </c>
      <c r="B377" s="5">
        <v>4385500</v>
      </c>
      <c r="C377" s="5">
        <v>1804200</v>
      </c>
      <c r="D377" s="5">
        <v>2040500</v>
      </c>
      <c r="E377" s="5">
        <v>1198500</v>
      </c>
      <c r="F377" s="5">
        <v>2545800</v>
      </c>
      <c r="G377" s="5">
        <v>1706000</v>
      </c>
      <c r="H377" s="5">
        <v>5041500</v>
      </c>
      <c r="J377">
        <f t="shared" si="84"/>
        <v>5.3030567924959229</v>
      </c>
      <c r="K377">
        <f t="shared" si="85"/>
        <v>1.8715114277303317</v>
      </c>
      <c r="L377">
        <f t="shared" si="86"/>
        <v>0.59012936475866373</v>
      </c>
      <c r="M377">
        <f t="shared" si="87"/>
        <v>0.76769280160896747</v>
      </c>
      <c r="O377">
        <f t="shared" si="88"/>
        <v>4.2161676170205258</v>
      </c>
      <c r="P377">
        <f t="shared" si="89"/>
        <v>0.78462225225493465</v>
      </c>
      <c r="Q377">
        <f t="shared" si="90"/>
        <v>-0.49675981071673325</v>
      </c>
      <c r="R377">
        <f t="shared" si="91"/>
        <v>-0.31919637386642935</v>
      </c>
      <c r="T377">
        <f t="shared" si="92"/>
        <v>4.7936690548267658</v>
      </c>
      <c r="U377">
        <f t="shared" si="93"/>
        <v>1.3621236900611744</v>
      </c>
      <c r="V377">
        <f t="shared" si="94"/>
        <v>8.0741627089506524E-2</v>
      </c>
      <c r="W377">
        <f t="shared" si="95"/>
        <v>0.25830506393981045</v>
      </c>
      <c r="Y377">
        <f t="shared" si="96"/>
        <v>3.2304336581158974</v>
      </c>
      <c r="Z377">
        <f t="shared" si="97"/>
        <v>-0.20111170664969327</v>
      </c>
      <c r="AA377">
        <f t="shared" si="98"/>
        <v>-1.4824937696213616</v>
      </c>
      <c r="AB377">
        <f t="shared" si="99"/>
        <v>-1.3049303327710575</v>
      </c>
    </row>
    <row r="378" spans="1:28" x14ac:dyDescent="0.2">
      <c r="A378" s="5">
        <v>29375</v>
      </c>
      <c r="B378" s="5">
        <v>91149</v>
      </c>
      <c r="C378" s="5">
        <v>64221</v>
      </c>
      <c r="D378" s="5">
        <v>48497</v>
      </c>
      <c r="E378" s="5">
        <v>93380</v>
      </c>
      <c r="F378" s="5">
        <v>258190</v>
      </c>
      <c r="G378" s="5">
        <v>202160</v>
      </c>
      <c r="H378" s="5">
        <v>0</v>
      </c>
      <c r="J378">
        <f t="shared" si="84"/>
        <v>-1.6685247369024647</v>
      </c>
      <c r="K378">
        <f t="shared" si="85"/>
        <v>-3.4886760104554729E-2</v>
      </c>
      <c r="L378">
        <f t="shared" si="86"/>
        <v>-0.54006845880435828</v>
      </c>
      <c r="M378">
        <f t="shared" si="87"/>
        <v>-0.94521808290892406</v>
      </c>
      <c r="O378">
        <f t="shared" si="88"/>
        <v>-3.1357723676743809</v>
      </c>
      <c r="P378">
        <f t="shared" si="89"/>
        <v>-1.502134390876471</v>
      </c>
      <c r="Q378">
        <f t="shared" si="90"/>
        <v>-2.0073160895762743</v>
      </c>
      <c r="R378">
        <f t="shared" si="91"/>
        <v>-2.4124657136808403</v>
      </c>
      <c r="T378">
        <f t="shared" si="92"/>
        <v>-2.7828368126050504</v>
      </c>
      <c r="U378">
        <f t="shared" si="93"/>
        <v>-1.1491988358071408</v>
      </c>
      <c r="V378">
        <f t="shared" si="94"/>
        <v>-1.6543805345069444</v>
      </c>
      <c r="W378">
        <f t="shared" si="95"/>
        <v>-2.0595301586115102</v>
      </c>
      <c r="Y378" t="e">
        <f t="shared" si="96"/>
        <v>#DIV/0!</v>
      </c>
      <c r="Z378" t="e">
        <f t="shared" si="97"/>
        <v>#DIV/0!</v>
      </c>
      <c r="AA378" t="e">
        <f t="shared" si="98"/>
        <v>#DIV/0!</v>
      </c>
      <c r="AB378" t="e">
        <f t="shared" si="99"/>
        <v>#DIV/0!</v>
      </c>
    </row>
    <row r="379" spans="1:28" x14ac:dyDescent="0.2">
      <c r="A379" s="5">
        <v>4883500</v>
      </c>
      <c r="B379" s="5">
        <v>4979300</v>
      </c>
      <c r="C379" s="5">
        <v>4084200</v>
      </c>
      <c r="D379" s="5">
        <v>4898600</v>
      </c>
      <c r="E379" s="5">
        <v>5059000</v>
      </c>
      <c r="F379" s="5">
        <v>7440300</v>
      </c>
      <c r="G379" s="5">
        <v>4021600</v>
      </c>
      <c r="H379" s="5">
        <v>4249300</v>
      </c>
      <c r="J379">
        <f t="shared" si="84"/>
        <v>-5.0936742433089807E-2</v>
      </c>
      <c r="K379">
        <f t="shared" si="85"/>
        <v>-2.2909299564926794E-2</v>
      </c>
      <c r="L379">
        <f t="shared" si="86"/>
        <v>-0.30879872357998345</v>
      </c>
      <c r="M379">
        <f t="shared" si="87"/>
        <v>-4.6482747397179593E-2</v>
      </c>
      <c r="O379">
        <f t="shared" si="88"/>
        <v>-0.60744529663553049</v>
      </c>
      <c r="P379">
        <f t="shared" si="89"/>
        <v>-0.57941785376736743</v>
      </c>
      <c r="Q379">
        <f t="shared" si="90"/>
        <v>-0.86530727778242389</v>
      </c>
      <c r="R379">
        <f t="shared" si="91"/>
        <v>-0.60299130159962033</v>
      </c>
      <c r="T379">
        <f t="shared" si="92"/>
        <v>0.28014590256617616</v>
      </c>
      <c r="U379">
        <f t="shared" si="93"/>
        <v>0.30817334543433944</v>
      </c>
      <c r="V379">
        <f t="shared" si="94"/>
        <v>2.2283921419282954E-2</v>
      </c>
      <c r="W379">
        <f t="shared" si="95"/>
        <v>0.28459989760208648</v>
      </c>
      <c r="Y379">
        <f t="shared" si="96"/>
        <v>0.20069029539231484</v>
      </c>
      <c r="Z379">
        <f t="shared" si="97"/>
        <v>0.2287177382604777</v>
      </c>
      <c r="AA379">
        <f t="shared" si="98"/>
        <v>-5.7171685754578698E-2</v>
      </c>
      <c r="AB379">
        <f t="shared" si="99"/>
        <v>0.20514429042822505</v>
      </c>
    </row>
    <row r="380" spans="1:28" x14ac:dyDescent="0.2">
      <c r="A380" s="5">
        <v>21047000</v>
      </c>
      <c r="B380" s="5">
        <v>17843000</v>
      </c>
      <c r="C380" s="5">
        <v>22122000</v>
      </c>
      <c r="D380" s="5">
        <v>23566000</v>
      </c>
      <c r="E380" s="5">
        <v>19180000</v>
      </c>
      <c r="F380" s="5">
        <v>35372000</v>
      </c>
      <c r="G380" s="5">
        <v>21792000</v>
      </c>
      <c r="H380" s="5">
        <v>11098000</v>
      </c>
      <c r="J380">
        <f t="shared" si="84"/>
        <v>0.13401188853816479</v>
      </c>
      <c r="K380">
        <f t="shared" si="85"/>
        <v>-0.1042445198256873</v>
      </c>
      <c r="L380">
        <f t="shared" si="86"/>
        <v>0.20587910190948078</v>
      </c>
      <c r="M380">
        <f t="shared" si="87"/>
        <v>0.29710418163930896</v>
      </c>
      <c r="O380">
        <f t="shared" si="88"/>
        <v>-0.7489931851660403</v>
      </c>
      <c r="P380">
        <f t="shared" si="89"/>
        <v>-0.98724959352989239</v>
      </c>
      <c r="Q380">
        <f t="shared" si="90"/>
        <v>-0.67712597179472434</v>
      </c>
      <c r="R380">
        <f t="shared" si="91"/>
        <v>-0.58590089206489626</v>
      </c>
      <c r="T380">
        <f t="shared" si="92"/>
        <v>-5.0183999568413129E-2</v>
      </c>
      <c r="U380">
        <f t="shared" si="93"/>
        <v>-0.28844040793226527</v>
      </c>
      <c r="V380">
        <f t="shared" si="94"/>
        <v>2.1683213802902879E-2</v>
      </c>
      <c r="W380">
        <f t="shared" si="95"/>
        <v>0.11290829353273088</v>
      </c>
      <c r="Y380">
        <f t="shared" si="96"/>
        <v>0.92331490079252654</v>
      </c>
      <c r="Z380">
        <f t="shared" si="97"/>
        <v>0.68505849242867434</v>
      </c>
      <c r="AA380">
        <f t="shared" si="98"/>
        <v>0.9951821141638425</v>
      </c>
      <c r="AB380">
        <f t="shared" si="99"/>
        <v>1.0864071938936704</v>
      </c>
    </row>
    <row r="381" spans="1:28" x14ac:dyDescent="0.2">
      <c r="A381" s="5">
        <v>1901000</v>
      </c>
      <c r="B381" s="5">
        <v>0</v>
      </c>
      <c r="C381" s="5">
        <v>0</v>
      </c>
      <c r="D381" s="5">
        <v>966610</v>
      </c>
      <c r="E381" s="5">
        <v>0</v>
      </c>
      <c r="F381" s="5">
        <v>0</v>
      </c>
      <c r="G381" s="5">
        <v>1834100</v>
      </c>
      <c r="H381" s="5">
        <v>0</v>
      </c>
      <c r="J381" t="e">
        <f t="shared" si="84"/>
        <v>#DIV/0!</v>
      </c>
      <c r="K381" t="e">
        <f t="shared" si="85"/>
        <v>#DIV/0!</v>
      </c>
      <c r="L381" t="e">
        <f t="shared" si="86"/>
        <v>#DIV/0!</v>
      </c>
      <c r="M381" t="e">
        <f t="shared" si="87"/>
        <v>#DIV/0!</v>
      </c>
      <c r="O381" t="e">
        <f t="shared" si="88"/>
        <v>#DIV/0!</v>
      </c>
      <c r="P381" t="e">
        <f t="shared" si="89"/>
        <v>#DIV/0!</v>
      </c>
      <c r="Q381" t="e">
        <f t="shared" si="90"/>
        <v>#DIV/0!</v>
      </c>
      <c r="R381" t="e">
        <f t="shared" si="91"/>
        <v>#DIV/0!</v>
      </c>
      <c r="T381">
        <f t="shared" si="92"/>
        <v>5.1686231346278984E-2</v>
      </c>
      <c r="U381" t="e">
        <f t="shared" si="93"/>
        <v>#NUM!</v>
      </c>
      <c r="V381" t="e">
        <f t="shared" si="94"/>
        <v>#NUM!</v>
      </c>
      <c r="W381">
        <f t="shared" si="95"/>
        <v>-0.92406647537831643</v>
      </c>
      <c r="Y381" t="e">
        <f t="shared" si="96"/>
        <v>#DIV/0!</v>
      </c>
      <c r="Z381" t="e">
        <f t="shared" si="97"/>
        <v>#DIV/0!</v>
      </c>
      <c r="AA381" t="e">
        <f t="shared" si="98"/>
        <v>#DIV/0!</v>
      </c>
      <c r="AB381" t="e">
        <f t="shared" si="99"/>
        <v>#DIV/0!</v>
      </c>
    </row>
    <row r="382" spans="1:28" x14ac:dyDescent="0.2">
      <c r="A382" s="5">
        <v>263640000</v>
      </c>
      <c r="B382" s="5">
        <v>596730000</v>
      </c>
      <c r="C382" s="5">
        <v>102170000</v>
      </c>
      <c r="D382" s="5">
        <v>236080000</v>
      </c>
      <c r="E382" s="5">
        <v>775560000</v>
      </c>
      <c r="F382" s="5">
        <v>1390400000</v>
      </c>
      <c r="G382" s="5">
        <v>274160000</v>
      </c>
      <c r="H382" s="5">
        <v>617920000</v>
      </c>
      <c r="J382">
        <f t="shared" si="84"/>
        <v>-1.5566691218546627</v>
      </c>
      <c r="K382">
        <f t="shared" si="85"/>
        <v>-0.37816008869281759</v>
      </c>
      <c r="L382">
        <f t="shared" si="86"/>
        <v>-2.9242667550375705</v>
      </c>
      <c r="M382">
        <f t="shared" si="87"/>
        <v>-1.7159625715670881</v>
      </c>
      <c r="O382">
        <f t="shared" si="88"/>
        <v>-2.39885880655733</v>
      </c>
      <c r="P382">
        <f t="shared" si="89"/>
        <v>-1.2203497733954851</v>
      </c>
      <c r="Q382">
        <f t="shared" si="90"/>
        <v>-3.7664564397402382</v>
      </c>
      <c r="R382">
        <f t="shared" si="91"/>
        <v>-2.5581522562697554</v>
      </c>
      <c r="T382">
        <f t="shared" si="92"/>
        <v>-5.6448821374741769E-2</v>
      </c>
      <c r="U382">
        <f t="shared" si="93"/>
        <v>1.1220602117871032</v>
      </c>
      <c r="V382">
        <f t="shared" si="94"/>
        <v>-1.4240464545576497</v>
      </c>
      <c r="W382">
        <f t="shared" si="95"/>
        <v>-0.2157422710871674</v>
      </c>
      <c r="Y382">
        <f t="shared" si="96"/>
        <v>-1.2288507938062179</v>
      </c>
      <c r="Z382">
        <f t="shared" si="97"/>
        <v>-5.0341760644372693E-2</v>
      </c>
      <c r="AA382">
        <f t="shared" si="98"/>
        <v>-2.5964484269891255</v>
      </c>
      <c r="AB382">
        <f t="shared" si="99"/>
        <v>-1.3881442435186433</v>
      </c>
    </row>
    <row r="383" spans="1:28" x14ac:dyDescent="0.2">
      <c r="A383" s="5">
        <v>3830100</v>
      </c>
      <c r="B383" s="5">
        <v>2305300</v>
      </c>
      <c r="C383" s="5">
        <v>4777500</v>
      </c>
      <c r="D383" s="5">
        <v>5109400</v>
      </c>
      <c r="E383" s="5">
        <v>4835300</v>
      </c>
      <c r="F383" s="5">
        <v>3037900</v>
      </c>
      <c r="G383" s="5">
        <v>3044500</v>
      </c>
      <c r="H383" s="5">
        <v>3374400</v>
      </c>
      <c r="J383">
        <f t="shared" si="84"/>
        <v>-0.33622334271005172</v>
      </c>
      <c r="K383">
        <f t="shared" si="85"/>
        <v>-1.0686508947903259</v>
      </c>
      <c r="L383">
        <f t="shared" si="86"/>
        <v>-1.7349529443637702E-2</v>
      </c>
      <c r="M383">
        <f t="shared" si="87"/>
        <v>7.9548481892747117E-2</v>
      </c>
      <c r="O383">
        <f t="shared" si="88"/>
        <v>0.33430767919393728</v>
      </c>
      <c r="P383">
        <f t="shared" si="89"/>
        <v>-0.39811987288633688</v>
      </c>
      <c r="Q383">
        <f t="shared" si="90"/>
        <v>0.65318149246035129</v>
      </c>
      <c r="R383">
        <f t="shared" si="91"/>
        <v>0.75007950379673627</v>
      </c>
      <c r="T383">
        <f t="shared" si="92"/>
        <v>0.33117674699382782</v>
      </c>
      <c r="U383">
        <f t="shared" si="93"/>
        <v>-0.40125080508644634</v>
      </c>
      <c r="V383">
        <f t="shared" si="94"/>
        <v>0.65005056026024177</v>
      </c>
      <c r="W383">
        <f t="shared" si="95"/>
        <v>0.74694857159662664</v>
      </c>
      <c r="Y383">
        <f t="shared" si="96"/>
        <v>0.18275105969207581</v>
      </c>
      <c r="Z383">
        <f t="shared" si="97"/>
        <v>-0.54967649238819827</v>
      </c>
      <c r="AA383">
        <f t="shared" si="98"/>
        <v>0.50162487295848979</v>
      </c>
      <c r="AB383">
        <f t="shared" si="99"/>
        <v>0.59852288429487466</v>
      </c>
    </row>
    <row r="384" spans="1:28" x14ac:dyDescent="0.2">
      <c r="A384" s="5">
        <v>0</v>
      </c>
      <c r="B384" s="5">
        <v>0</v>
      </c>
      <c r="C384" s="5">
        <v>0</v>
      </c>
      <c r="D384" s="5">
        <v>0</v>
      </c>
      <c r="E384" s="5">
        <v>0</v>
      </c>
      <c r="F384" s="5">
        <v>0</v>
      </c>
      <c r="G384" s="5">
        <v>0</v>
      </c>
      <c r="H384" s="5">
        <v>0</v>
      </c>
      <c r="J384" t="e">
        <f t="shared" si="84"/>
        <v>#DIV/0!</v>
      </c>
      <c r="K384" t="e">
        <f t="shared" si="85"/>
        <v>#DIV/0!</v>
      </c>
      <c r="L384" t="e">
        <f t="shared" si="86"/>
        <v>#DIV/0!</v>
      </c>
      <c r="M384" t="e">
        <f t="shared" si="87"/>
        <v>#DIV/0!</v>
      </c>
      <c r="O384" t="e">
        <f t="shared" si="88"/>
        <v>#DIV/0!</v>
      </c>
      <c r="P384" t="e">
        <f t="shared" si="89"/>
        <v>#DIV/0!</v>
      </c>
      <c r="Q384" t="e">
        <f t="shared" si="90"/>
        <v>#DIV/0!</v>
      </c>
      <c r="R384" t="e">
        <f t="shared" si="91"/>
        <v>#DIV/0!</v>
      </c>
      <c r="T384" t="e">
        <f t="shared" si="92"/>
        <v>#DIV/0!</v>
      </c>
      <c r="U384" t="e">
        <f t="shared" si="93"/>
        <v>#DIV/0!</v>
      </c>
      <c r="V384" t="e">
        <f t="shared" si="94"/>
        <v>#DIV/0!</v>
      </c>
      <c r="W384" t="e">
        <f t="shared" si="95"/>
        <v>#DIV/0!</v>
      </c>
      <c r="Y384" t="e">
        <f t="shared" si="96"/>
        <v>#DIV/0!</v>
      </c>
      <c r="Z384" t="e">
        <f t="shared" si="97"/>
        <v>#DIV/0!</v>
      </c>
      <c r="AA384" t="e">
        <f t="shared" si="98"/>
        <v>#DIV/0!</v>
      </c>
      <c r="AB384" t="e">
        <f t="shared" si="99"/>
        <v>#DIV/0!</v>
      </c>
    </row>
    <row r="385" spans="1:28" x14ac:dyDescent="0.2">
      <c r="A385" s="5">
        <v>7362600000</v>
      </c>
      <c r="B385" s="5">
        <v>5754500000</v>
      </c>
      <c r="C385" s="5">
        <v>8074100000</v>
      </c>
      <c r="D385" s="5">
        <v>2970900000</v>
      </c>
      <c r="E385" s="5">
        <v>3935700000</v>
      </c>
      <c r="F385" s="5">
        <v>2985400000</v>
      </c>
      <c r="G385" s="5">
        <v>5308400000</v>
      </c>
      <c r="H385" s="5">
        <v>6664600000</v>
      </c>
      <c r="J385">
        <f t="shared" si="84"/>
        <v>0.90359506901477826</v>
      </c>
      <c r="K385">
        <f t="shared" si="85"/>
        <v>0.54807032518917842</v>
      </c>
      <c r="L385">
        <f t="shared" si="86"/>
        <v>1.0366812001389618</v>
      </c>
      <c r="M385">
        <f t="shared" si="87"/>
        <v>-0.40572020985867158</v>
      </c>
      <c r="O385">
        <f t="shared" si="88"/>
        <v>1.302291079482147</v>
      </c>
      <c r="P385">
        <f t="shared" si="89"/>
        <v>0.94676633565654733</v>
      </c>
      <c r="Q385">
        <f t="shared" si="90"/>
        <v>1.4353772106063303</v>
      </c>
      <c r="R385">
        <f t="shared" si="91"/>
        <v>-7.0241993913029944E-3</v>
      </c>
      <c r="T385">
        <f t="shared" si="92"/>
        <v>0.47193823883580305</v>
      </c>
      <c r="U385">
        <f t="shared" si="93"/>
        <v>0.11641349501020308</v>
      </c>
      <c r="V385">
        <f t="shared" si="94"/>
        <v>0.60502436995998643</v>
      </c>
      <c r="W385">
        <f t="shared" si="95"/>
        <v>-0.83737704003764724</v>
      </c>
      <c r="Y385">
        <f t="shared" si="96"/>
        <v>0.14369703462114478</v>
      </c>
      <c r="Z385">
        <f t="shared" si="97"/>
        <v>-0.21182770920445507</v>
      </c>
      <c r="AA385">
        <f t="shared" si="98"/>
        <v>0.27678316574532841</v>
      </c>
      <c r="AB385">
        <f t="shared" si="99"/>
        <v>-1.1656182442523053</v>
      </c>
    </row>
    <row r="386" spans="1:28" x14ac:dyDescent="0.2">
      <c r="A386" s="5">
        <v>7260400</v>
      </c>
      <c r="B386" s="5">
        <v>9984600</v>
      </c>
      <c r="C386" s="5">
        <v>6512500</v>
      </c>
      <c r="D386" s="5">
        <v>5664400</v>
      </c>
      <c r="E386" s="5">
        <v>6954500</v>
      </c>
      <c r="F386" s="5">
        <v>0</v>
      </c>
      <c r="G386" s="5">
        <v>7588800</v>
      </c>
      <c r="H386" s="5">
        <v>5839600</v>
      </c>
      <c r="J386">
        <f t="shared" si="84"/>
        <v>6.2102238716262186E-2</v>
      </c>
      <c r="K386">
        <f t="shared" si="85"/>
        <v>0.52175783737302783</v>
      </c>
      <c r="L386">
        <f t="shared" si="86"/>
        <v>-9.473532725404131E-2</v>
      </c>
      <c r="M386">
        <f t="shared" si="87"/>
        <v>-0.29602364757874966</v>
      </c>
      <c r="O386" t="e">
        <f t="shared" si="88"/>
        <v>#DIV/0!</v>
      </c>
      <c r="P386" t="e">
        <f t="shared" si="89"/>
        <v>#DIV/0!</v>
      </c>
      <c r="Q386" t="e">
        <f t="shared" si="90"/>
        <v>#DIV/0!</v>
      </c>
      <c r="R386" t="e">
        <f t="shared" si="91"/>
        <v>#DIV/0!</v>
      </c>
      <c r="T386">
        <f t="shared" si="92"/>
        <v>-6.3822740168628267E-2</v>
      </c>
      <c r="U386">
        <f t="shared" si="93"/>
        <v>0.39583285848813743</v>
      </c>
      <c r="V386">
        <f t="shared" si="94"/>
        <v>-0.2206603061389317</v>
      </c>
      <c r="W386">
        <f t="shared" si="95"/>
        <v>-0.42194862646364006</v>
      </c>
      <c r="Y386">
        <f t="shared" si="96"/>
        <v>0.31417948236920556</v>
      </c>
      <c r="Z386">
        <f t="shared" si="97"/>
        <v>0.77383508102597121</v>
      </c>
      <c r="AA386">
        <f t="shared" si="98"/>
        <v>0.15734191639890183</v>
      </c>
      <c r="AB386">
        <f t="shared" si="99"/>
        <v>-4.3946403925806281E-2</v>
      </c>
    </row>
    <row r="387" spans="1:28" x14ac:dyDescent="0.2">
      <c r="A387" s="5">
        <v>4792300</v>
      </c>
      <c r="B387" s="5">
        <v>8081700</v>
      </c>
      <c r="C387" s="5">
        <v>0</v>
      </c>
      <c r="D387" s="5">
        <v>2847200</v>
      </c>
      <c r="E387" s="5">
        <v>0</v>
      </c>
      <c r="F387" s="5">
        <v>5786200</v>
      </c>
      <c r="G387" s="5">
        <v>3618200</v>
      </c>
      <c r="H387" s="5">
        <v>4665200</v>
      </c>
      <c r="J387" t="e">
        <f t="shared" si="84"/>
        <v>#DIV/0!</v>
      </c>
      <c r="K387" t="e">
        <f t="shared" si="85"/>
        <v>#DIV/0!</v>
      </c>
      <c r="L387" t="e">
        <f t="shared" si="86"/>
        <v>#DIV/0!</v>
      </c>
      <c r="M387" t="e">
        <f t="shared" si="87"/>
        <v>#DIV/0!</v>
      </c>
      <c r="O387">
        <f t="shared" si="88"/>
        <v>-0.27189796661138316</v>
      </c>
      <c r="P387">
        <f t="shared" si="89"/>
        <v>0.48204260749028721</v>
      </c>
      <c r="Q387" t="e">
        <f t="shared" si="90"/>
        <v>#NUM!</v>
      </c>
      <c r="R387">
        <f t="shared" si="91"/>
        <v>-1.0230723529223589</v>
      </c>
      <c r="T387">
        <f t="shared" si="92"/>
        <v>0.40544606754671447</v>
      </c>
      <c r="U387">
        <f t="shared" si="93"/>
        <v>1.1593866416483847</v>
      </c>
      <c r="V387" t="e">
        <f t="shared" si="94"/>
        <v>#NUM!</v>
      </c>
      <c r="W387">
        <f t="shared" si="95"/>
        <v>-0.34572831876426147</v>
      </c>
      <c r="Y387">
        <f t="shared" si="96"/>
        <v>3.8779292642687778E-2</v>
      </c>
      <c r="Z387">
        <f t="shared" si="97"/>
        <v>0.79271986674435824</v>
      </c>
      <c r="AA387" t="e">
        <f t="shared" si="98"/>
        <v>#NUM!</v>
      </c>
      <c r="AB387">
        <f t="shared" si="99"/>
        <v>-0.71239509366828779</v>
      </c>
    </row>
    <row r="388" spans="1:28" x14ac:dyDescent="0.2">
      <c r="A388" s="5">
        <v>332520</v>
      </c>
      <c r="B388" s="5">
        <v>544450</v>
      </c>
      <c r="C388" s="5">
        <v>2913000</v>
      </c>
      <c r="D388" s="5">
        <v>480790</v>
      </c>
      <c r="E388" s="5">
        <v>675570</v>
      </c>
      <c r="F388" s="5">
        <v>0</v>
      </c>
      <c r="G388" s="5">
        <v>1050800</v>
      </c>
      <c r="H388" s="5">
        <v>1550800</v>
      </c>
      <c r="J388">
        <f t="shared" ref="J388:J451" si="100">LOG(A388/$E388,2)</f>
        <v>-1.0226641472289257</v>
      </c>
      <c r="K388">
        <f t="shared" ref="K388:K451" si="101">LOG(B388/$E388,2)</f>
        <v>-0.31130569990629386</v>
      </c>
      <c r="L388">
        <f t="shared" ref="L388:L451" si="102">LOG(C388/$E388,2)</f>
        <v>2.1083285324835743</v>
      </c>
      <c r="M388">
        <f t="shared" ref="M388:M451" si="103">LOG(D388/$E388,2)</f>
        <v>-0.49069837428145702</v>
      </c>
      <c r="O388" t="e">
        <f t="shared" ref="O388:O451" si="104">LOG(A388/$F388,2)</f>
        <v>#DIV/0!</v>
      </c>
      <c r="P388" t="e">
        <f t="shared" ref="P388:P451" si="105">LOG(B388/$F388,2)</f>
        <v>#DIV/0!</v>
      </c>
      <c r="Q388" t="e">
        <f t="shared" ref="Q388:Q451" si="106">LOG(C388/$F388,2)</f>
        <v>#DIV/0!</v>
      </c>
      <c r="R388" t="e">
        <f t="shared" ref="R388:R451" si="107">LOG(D388/$F388,2)</f>
        <v>#DIV/0!</v>
      </c>
      <c r="T388">
        <f t="shared" ref="T388:T451" si="108">LOG(A388/$G388,2)</f>
        <v>-1.6599750838184211</v>
      </c>
      <c r="U388">
        <f t="shared" ref="U388:U451" si="109">LOG(B388/$G388,2)</f>
        <v>-0.94861663649578942</v>
      </c>
      <c r="V388">
        <f t="shared" ref="V388:V451" si="110">LOG(C388/$G388,2)</f>
        <v>1.471017595894079</v>
      </c>
      <c r="W388">
        <f t="shared" ref="W388:W451" si="111">LOG(D388/$G388,2)</f>
        <v>-1.1280093108709524</v>
      </c>
      <c r="Y388">
        <f t="shared" ref="Y388:Y451" si="112">LOG(A388/$H388,2)</f>
        <v>-2.2214996184359697</v>
      </c>
      <c r="Z388">
        <f t="shared" ref="Z388:Z451" si="113">LOG(B388/$H388,2)</f>
        <v>-1.5101411711133377</v>
      </c>
      <c r="AA388">
        <f t="shared" ref="AA388:AA451" si="114">LOG(C388/$H388,2)</f>
        <v>0.90949306127653018</v>
      </c>
      <c r="AB388">
        <f t="shared" ref="AB388:AB451" si="115">LOG(D388/$H388,2)</f>
        <v>-1.6895338454885009</v>
      </c>
    </row>
    <row r="389" spans="1:28" x14ac:dyDescent="0.2">
      <c r="A389" s="5">
        <v>1569900</v>
      </c>
      <c r="B389" s="5">
        <v>0</v>
      </c>
      <c r="C389" s="5">
        <v>1677200</v>
      </c>
      <c r="D389" s="5">
        <v>2209900</v>
      </c>
      <c r="E389" s="5">
        <v>1556400</v>
      </c>
      <c r="F389" s="5">
        <v>0</v>
      </c>
      <c r="G389" s="5">
        <v>1192700</v>
      </c>
      <c r="H389" s="5">
        <v>1695200</v>
      </c>
      <c r="J389">
        <f t="shared" si="100"/>
        <v>1.2459779363015663E-2</v>
      </c>
      <c r="K389" t="e">
        <f t="shared" si="101"/>
        <v>#NUM!</v>
      </c>
      <c r="L389">
        <f t="shared" si="102"/>
        <v>0.10784184987353404</v>
      </c>
      <c r="M389">
        <f t="shared" si="103"/>
        <v>0.50576820239773357</v>
      </c>
      <c r="O389" t="e">
        <f t="shared" si="104"/>
        <v>#DIV/0!</v>
      </c>
      <c r="P389" t="e">
        <f t="shared" si="105"/>
        <v>#DIV/0!</v>
      </c>
      <c r="Q389" t="e">
        <f t="shared" si="106"/>
        <v>#DIV/0!</v>
      </c>
      <c r="R389" t="e">
        <f t="shared" si="107"/>
        <v>#DIV/0!</v>
      </c>
      <c r="T389">
        <f t="shared" si="108"/>
        <v>0.39644145741119935</v>
      </c>
      <c r="U389" t="e">
        <f t="shared" si="109"/>
        <v>#NUM!</v>
      </c>
      <c r="V389">
        <f t="shared" si="110"/>
        <v>0.49182352792171796</v>
      </c>
      <c r="W389">
        <f t="shared" si="111"/>
        <v>0.8897498804459173</v>
      </c>
      <c r="Y389">
        <f t="shared" si="112"/>
        <v>-0.11078282803629833</v>
      </c>
      <c r="Z389" t="e">
        <f t="shared" si="113"/>
        <v>#NUM!</v>
      </c>
      <c r="AA389">
        <f t="shared" si="114"/>
        <v>-1.5400757525779889E-2</v>
      </c>
      <c r="AB389">
        <f t="shared" si="115"/>
        <v>0.38252559499841937</v>
      </c>
    </row>
    <row r="390" spans="1:28" x14ac:dyDescent="0.2">
      <c r="A390" s="5">
        <v>1081500</v>
      </c>
      <c r="B390" s="5">
        <v>789040</v>
      </c>
      <c r="C390" s="5">
        <v>527010</v>
      </c>
      <c r="D390" s="5">
        <v>2171000</v>
      </c>
      <c r="E390" s="5">
        <v>639900</v>
      </c>
      <c r="F390" s="5">
        <v>0</v>
      </c>
      <c r="G390" s="5">
        <v>918830</v>
      </c>
      <c r="H390" s="5">
        <v>667090</v>
      </c>
      <c r="J390">
        <f t="shared" si="100"/>
        <v>0.75711529378761333</v>
      </c>
      <c r="K390">
        <f t="shared" si="101"/>
        <v>0.30225197241815061</v>
      </c>
      <c r="L390">
        <f t="shared" si="102"/>
        <v>-0.28001612917940388</v>
      </c>
      <c r="M390">
        <f t="shared" si="103"/>
        <v>1.7624413544407791</v>
      </c>
      <c r="O390" t="e">
        <f t="shared" si="104"/>
        <v>#DIV/0!</v>
      </c>
      <c r="P390" t="e">
        <f t="shared" si="105"/>
        <v>#DIV/0!</v>
      </c>
      <c r="Q390" t="e">
        <f t="shared" si="106"/>
        <v>#DIV/0!</v>
      </c>
      <c r="R390" t="e">
        <f t="shared" si="107"/>
        <v>#DIV/0!</v>
      </c>
      <c r="T390">
        <f t="shared" si="108"/>
        <v>0.23516379839451859</v>
      </c>
      <c r="U390">
        <f t="shared" si="109"/>
        <v>-0.21969952297494399</v>
      </c>
      <c r="V390">
        <f t="shared" si="110"/>
        <v>-0.80196762457249859</v>
      </c>
      <c r="W390">
        <f t="shared" si="111"/>
        <v>1.2404898590476845</v>
      </c>
      <c r="Y390">
        <f t="shared" si="112"/>
        <v>0.69708034541236297</v>
      </c>
      <c r="Z390">
        <f t="shared" si="113"/>
        <v>0.24221702404290013</v>
      </c>
      <c r="AA390">
        <f t="shared" si="114"/>
        <v>-0.34005107755465447</v>
      </c>
      <c r="AB390">
        <f t="shared" si="115"/>
        <v>1.7024064060655286</v>
      </c>
    </row>
    <row r="391" spans="1:28" x14ac:dyDescent="0.2">
      <c r="A391" s="5">
        <v>7281000</v>
      </c>
      <c r="B391" s="5">
        <v>5952900</v>
      </c>
      <c r="C391" s="5">
        <v>7621500</v>
      </c>
      <c r="D391" s="5">
        <v>10594000</v>
      </c>
      <c r="E391" s="5">
        <v>10281000</v>
      </c>
      <c r="F391" s="5">
        <v>6083200</v>
      </c>
      <c r="G391" s="5">
        <v>7580600</v>
      </c>
      <c r="H391" s="5">
        <v>6075100</v>
      </c>
      <c r="J391">
        <f t="shared" si="100"/>
        <v>-0.49777208336804057</v>
      </c>
      <c r="K391">
        <f t="shared" si="101"/>
        <v>-0.78831603317204357</v>
      </c>
      <c r="L391">
        <f t="shared" si="102"/>
        <v>-0.43183372772146156</v>
      </c>
      <c r="M391">
        <f t="shared" si="103"/>
        <v>4.3266816057054895E-2</v>
      </c>
      <c r="O391">
        <f t="shared" si="104"/>
        <v>0.25930617211110019</v>
      </c>
      <c r="P391">
        <f t="shared" si="105"/>
        <v>-3.1237777692902702E-2</v>
      </c>
      <c r="Q391">
        <f t="shared" si="106"/>
        <v>0.32524452775767937</v>
      </c>
      <c r="R391">
        <f t="shared" si="107"/>
        <v>0.80034507153619594</v>
      </c>
      <c r="T391">
        <f t="shared" si="108"/>
        <v>-5.8175432163353032E-2</v>
      </c>
      <c r="U391">
        <f t="shared" si="109"/>
        <v>-0.34871938196735586</v>
      </c>
      <c r="V391">
        <f t="shared" si="110"/>
        <v>7.7629234832258436E-3</v>
      </c>
      <c r="W391">
        <f t="shared" si="111"/>
        <v>0.48286346726174267</v>
      </c>
      <c r="Y391">
        <f t="shared" si="112"/>
        <v>0.26122845262072286</v>
      </c>
      <c r="Z391">
        <f t="shared" si="113"/>
        <v>-2.9315497183280078E-2</v>
      </c>
      <c r="AA391">
        <f t="shared" si="114"/>
        <v>0.32716680826730182</v>
      </c>
      <c r="AB391">
        <f t="shared" si="115"/>
        <v>0.80226735204581867</v>
      </c>
    </row>
    <row r="392" spans="1:28" x14ac:dyDescent="0.2">
      <c r="A392" s="5">
        <v>211010000</v>
      </c>
      <c r="B392" s="5">
        <v>213090000</v>
      </c>
      <c r="C392" s="5">
        <v>242820000</v>
      </c>
      <c r="D392" s="5">
        <v>194660000</v>
      </c>
      <c r="E392" s="5">
        <v>224200000</v>
      </c>
      <c r="F392" s="5">
        <v>23748000</v>
      </c>
      <c r="G392" s="5">
        <v>148720000</v>
      </c>
      <c r="H392" s="5">
        <v>157150000</v>
      </c>
      <c r="J392">
        <f t="shared" si="100"/>
        <v>-8.747490665851515E-2</v>
      </c>
      <c r="K392">
        <f t="shared" si="101"/>
        <v>-7.3323386988567316E-2</v>
      </c>
      <c r="L392">
        <f t="shared" si="102"/>
        <v>0.11510097669779069</v>
      </c>
      <c r="M392">
        <f t="shared" si="103"/>
        <v>-0.20382981796965313</v>
      </c>
      <c r="O392">
        <f t="shared" si="104"/>
        <v>3.1514334481529684</v>
      </c>
      <c r="P392">
        <f t="shared" si="105"/>
        <v>3.1655849678229155</v>
      </c>
      <c r="Q392">
        <f t="shared" si="106"/>
        <v>3.3540093315092743</v>
      </c>
      <c r="R392">
        <f t="shared" si="107"/>
        <v>3.03507853684183</v>
      </c>
      <c r="T392">
        <f t="shared" si="108"/>
        <v>0.5047126961147923</v>
      </c>
      <c r="U392">
        <f t="shared" si="109"/>
        <v>0.51886421578474007</v>
      </c>
      <c r="V392">
        <f t="shared" si="110"/>
        <v>0.70728857947109824</v>
      </c>
      <c r="W392">
        <f t="shared" si="111"/>
        <v>0.38835778480365435</v>
      </c>
      <c r="Y392">
        <f t="shared" si="112"/>
        <v>0.42516909934816066</v>
      </c>
      <c r="Z392">
        <f t="shared" si="113"/>
        <v>0.43932061901810843</v>
      </c>
      <c r="AA392">
        <f t="shared" si="114"/>
        <v>0.62774498270446655</v>
      </c>
      <c r="AB392">
        <f t="shared" si="115"/>
        <v>0.30881418803702254</v>
      </c>
    </row>
    <row r="393" spans="1:28" x14ac:dyDescent="0.2">
      <c r="A393" s="5">
        <v>121930000</v>
      </c>
      <c r="B393" s="5">
        <v>143320000</v>
      </c>
      <c r="C393" s="5">
        <v>126140000</v>
      </c>
      <c r="D393" s="5">
        <v>161260000</v>
      </c>
      <c r="E393" s="5">
        <v>194180000</v>
      </c>
      <c r="F393" s="5">
        <v>160490000</v>
      </c>
      <c r="G393" s="5">
        <v>106190000</v>
      </c>
      <c r="H393" s="5">
        <v>170570000</v>
      </c>
      <c r="J393">
        <f t="shared" si="100"/>
        <v>-0.67134148045428244</v>
      </c>
      <c r="K393">
        <f t="shared" si="101"/>
        <v>-0.43815466617047077</v>
      </c>
      <c r="L393">
        <f t="shared" si="102"/>
        <v>-0.62236877651006406</v>
      </c>
      <c r="M393">
        <f t="shared" si="103"/>
        <v>-0.2680059876100977</v>
      </c>
      <c r="O393">
        <f t="shared" si="104"/>
        <v>-0.39643027262826364</v>
      </c>
      <c r="P393">
        <f t="shared" si="105"/>
        <v>-0.16324345834445203</v>
      </c>
      <c r="Q393">
        <f t="shared" si="106"/>
        <v>-0.34745756868404548</v>
      </c>
      <c r="R393">
        <f t="shared" si="107"/>
        <v>6.9052202159209913E-3</v>
      </c>
      <c r="T393">
        <f t="shared" si="108"/>
        <v>0.19940522162228691</v>
      </c>
      <c r="U393">
        <f t="shared" si="109"/>
        <v>0.43259203590609874</v>
      </c>
      <c r="V393">
        <f t="shared" si="110"/>
        <v>0.24837792556650512</v>
      </c>
      <c r="W393">
        <f t="shared" si="111"/>
        <v>0.60274071446647148</v>
      </c>
      <c r="Y393">
        <f t="shared" si="112"/>
        <v>-0.4843107921313633</v>
      </c>
      <c r="Z393">
        <f t="shared" si="113"/>
        <v>-0.25112397784755158</v>
      </c>
      <c r="AA393">
        <f t="shared" si="114"/>
        <v>-0.43533808818714503</v>
      </c>
      <c r="AB393">
        <f t="shared" si="115"/>
        <v>-8.0975299287178615E-2</v>
      </c>
    </row>
    <row r="394" spans="1:28" x14ac:dyDescent="0.2">
      <c r="A394" s="5">
        <v>20897000</v>
      </c>
      <c r="B394" s="5">
        <v>19067000</v>
      </c>
      <c r="C394" s="5">
        <v>20508000</v>
      </c>
      <c r="D394" s="5">
        <v>18507000</v>
      </c>
      <c r="E394" s="5">
        <v>22322000</v>
      </c>
      <c r="F394" s="5">
        <v>40119000</v>
      </c>
      <c r="G394" s="5">
        <v>24339000</v>
      </c>
      <c r="H394" s="5">
        <v>22773000</v>
      </c>
      <c r="J394">
        <f t="shared" si="100"/>
        <v>-9.5170453095216975E-2</v>
      </c>
      <c r="K394">
        <f t="shared" si="101"/>
        <v>-0.22738842712148163</v>
      </c>
      <c r="L394">
        <f t="shared" si="102"/>
        <v>-0.12227949227694934</v>
      </c>
      <c r="M394">
        <f t="shared" si="103"/>
        <v>-0.27039524302256462</v>
      </c>
      <c r="O394">
        <f t="shared" si="104"/>
        <v>-0.94098980397482879</v>
      </c>
      <c r="P394">
        <f t="shared" si="105"/>
        <v>-1.0732077780010936</v>
      </c>
      <c r="Q394">
        <f t="shared" si="106"/>
        <v>-0.96809884315656114</v>
      </c>
      <c r="R394">
        <f t="shared" si="107"/>
        <v>-1.1162145939021764</v>
      </c>
      <c r="T394">
        <f t="shared" si="108"/>
        <v>-0.21997405220620414</v>
      </c>
      <c r="U394">
        <f t="shared" si="109"/>
        <v>-0.35219202623246887</v>
      </c>
      <c r="V394">
        <f t="shared" si="110"/>
        <v>-0.24708309138793655</v>
      </c>
      <c r="W394">
        <f t="shared" si="111"/>
        <v>-0.39519884213355183</v>
      </c>
      <c r="Y394">
        <f t="shared" si="112"/>
        <v>-0.12402851532243232</v>
      </c>
      <c r="Z394">
        <f t="shared" si="113"/>
        <v>-0.25624648934869687</v>
      </c>
      <c r="AA394">
        <f t="shared" si="114"/>
        <v>-0.1511375545041645</v>
      </c>
      <c r="AB394">
        <f t="shared" si="115"/>
        <v>-0.29925330524977983</v>
      </c>
    </row>
    <row r="395" spans="1:28" x14ac:dyDescent="0.2">
      <c r="A395" s="5">
        <v>4494700</v>
      </c>
      <c r="B395" s="5">
        <v>2892700</v>
      </c>
      <c r="C395" s="5">
        <v>8820900</v>
      </c>
      <c r="D395" s="5">
        <v>9687200</v>
      </c>
      <c r="E395" s="5">
        <v>10104000</v>
      </c>
      <c r="F395" s="5">
        <v>1238600</v>
      </c>
      <c r="G395" s="5">
        <v>6590200</v>
      </c>
      <c r="H395" s="5">
        <v>1484300</v>
      </c>
      <c r="J395">
        <f t="shared" si="100"/>
        <v>-1.1686298132535753</v>
      </c>
      <c r="K395">
        <f t="shared" si="101"/>
        <v>-1.8044379290465573</v>
      </c>
      <c r="L395">
        <f t="shared" si="102"/>
        <v>-0.19592877707338296</v>
      </c>
      <c r="M395">
        <f t="shared" si="103"/>
        <v>-6.0774911550732731E-2</v>
      </c>
      <c r="O395">
        <f t="shared" si="104"/>
        <v>1.8595144747038128</v>
      </c>
      <c r="P395">
        <f t="shared" si="105"/>
        <v>1.2237063589108308</v>
      </c>
      <c r="Q395">
        <f t="shared" si="106"/>
        <v>2.8322155108840046</v>
      </c>
      <c r="R395">
        <f t="shared" si="107"/>
        <v>2.9673693764066549</v>
      </c>
      <c r="T395">
        <f t="shared" si="108"/>
        <v>-0.55209742306854315</v>
      </c>
      <c r="U395">
        <f t="shared" si="109"/>
        <v>-1.1879055388615252</v>
      </c>
      <c r="V395">
        <f t="shared" si="110"/>
        <v>0.42060361311164907</v>
      </c>
      <c r="W395">
        <f t="shared" si="111"/>
        <v>0.55575747863429936</v>
      </c>
      <c r="Y395">
        <f t="shared" si="112"/>
        <v>1.5984421134477624</v>
      </c>
      <c r="Z395">
        <f t="shared" si="113"/>
        <v>0.96263399765478042</v>
      </c>
      <c r="AA395">
        <f t="shared" si="114"/>
        <v>2.5711431496279546</v>
      </c>
      <c r="AB395">
        <f t="shared" si="115"/>
        <v>2.7062970151506045</v>
      </c>
    </row>
    <row r="396" spans="1:28" x14ac:dyDescent="0.2">
      <c r="A396" s="5">
        <v>413080000</v>
      </c>
      <c r="B396" s="5">
        <v>358230000</v>
      </c>
      <c r="C396" s="5">
        <v>307990000</v>
      </c>
      <c r="D396" s="5">
        <v>220740000</v>
      </c>
      <c r="E396" s="5">
        <v>367210000</v>
      </c>
      <c r="F396" s="5">
        <v>927630000</v>
      </c>
      <c r="G396" s="5">
        <v>473980000</v>
      </c>
      <c r="H396" s="5">
        <v>411830000</v>
      </c>
      <c r="J396">
        <f t="shared" si="100"/>
        <v>0.16981586395132769</v>
      </c>
      <c r="K396">
        <f t="shared" si="101"/>
        <v>-3.5719186302663027E-2</v>
      </c>
      <c r="L396">
        <f t="shared" si="102"/>
        <v>-0.25372183788570513</v>
      </c>
      <c r="M396">
        <f t="shared" si="103"/>
        <v>-0.73425726515270162</v>
      </c>
      <c r="O396">
        <f t="shared" si="104"/>
        <v>-1.1671282669406366</v>
      </c>
      <c r="P396">
        <f t="shared" si="105"/>
        <v>-1.3726633171946272</v>
      </c>
      <c r="Q396">
        <f t="shared" si="106"/>
        <v>-1.5906659687776696</v>
      </c>
      <c r="R396">
        <f t="shared" si="107"/>
        <v>-2.0712013960446658</v>
      </c>
      <c r="T396">
        <f t="shared" si="108"/>
        <v>-0.19840497338206667</v>
      </c>
      <c r="U396">
        <f t="shared" si="109"/>
        <v>-0.40394002363605735</v>
      </c>
      <c r="V396">
        <f t="shared" si="110"/>
        <v>-0.62194267521909952</v>
      </c>
      <c r="W396">
        <f t="shared" si="111"/>
        <v>-1.1024781024860957</v>
      </c>
      <c r="Y396">
        <f t="shared" si="112"/>
        <v>4.372283476749163E-3</v>
      </c>
      <c r="Z396">
        <f t="shared" si="113"/>
        <v>-0.20116276677724138</v>
      </c>
      <c r="AA396">
        <f t="shared" si="114"/>
        <v>-0.41916541836028359</v>
      </c>
      <c r="AB396">
        <f t="shared" si="115"/>
        <v>-0.89970084562727981</v>
      </c>
    </row>
    <row r="397" spans="1:28" x14ac:dyDescent="0.2">
      <c r="A397" s="5">
        <v>419570000</v>
      </c>
      <c r="B397" s="5">
        <v>442160000</v>
      </c>
      <c r="C397" s="5">
        <v>288290000</v>
      </c>
      <c r="D397" s="5">
        <v>365960000</v>
      </c>
      <c r="E397" s="5">
        <v>438020000</v>
      </c>
      <c r="F397" s="5">
        <v>403690000</v>
      </c>
      <c r="G397" s="5">
        <v>394940000</v>
      </c>
      <c r="H397" s="5">
        <v>251690000</v>
      </c>
      <c r="J397">
        <f t="shared" si="100"/>
        <v>-6.2085218462566184E-2</v>
      </c>
      <c r="K397">
        <f t="shared" si="101"/>
        <v>1.357177285636128E-2</v>
      </c>
      <c r="L397">
        <f t="shared" si="102"/>
        <v>-0.60347595029471901</v>
      </c>
      <c r="M397">
        <f t="shared" si="103"/>
        <v>-0.25931077650476259</v>
      </c>
      <c r="O397">
        <f t="shared" si="104"/>
        <v>5.5663676780509604E-2</v>
      </c>
      <c r="P397">
        <f t="shared" si="105"/>
        <v>0.1313206680994369</v>
      </c>
      <c r="Q397">
        <f t="shared" si="106"/>
        <v>-0.48572705505164349</v>
      </c>
      <c r="R397">
        <f t="shared" si="107"/>
        <v>-0.14156188126168689</v>
      </c>
      <c r="T397">
        <f t="shared" si="108"/>
        <v>8.7278033252058268E-2</v>
      </c>
      <c r="U397">
        <f t="shared" si="109"/>
        <v>0.16293502457098546</v>
      </c>
      <c r="V397">
        <f t="shared" si="110"/>
        <v>-0.45411269858009479</v>
      </c>
      <c r="W397">
        <f t="shared" si="111"/>
        <v>-0.10994752479013818</v>
      </c>
      <c r="Y397">
        <f t="shared" si="112"/>
        <v>0.73726362902451092</v>
      </c>
      <c r="Z397">
        <f t="shared" si="113"/>
        <v>0.81292062034343804</v>
      </c>
      <c r="AA397">
        <f t="shared" si="114"/>
        <v>0.19587289719235806</v>
      </c>
      <c r="AB397">
        <f t="shared" si="115"/>
        <v>0.54003807098231438</v>
      </c>
    </row>
    <row r="398" spans="1:28" x14ac:dyDescent="0.2">
      <c r="A398" s="5">
        <v>1310800</v>
      </c>
      <c r="B398" s="5">
        <v>1273500</v>
      </c>
      <c r="C398" s="5">
        <v>2005600</v>
      </c>
      <c r="D398" s="5">
        <v>2018500</v>
      </c>
      <c r="E398" s="5">
        <v>1109100</v>
      </c>
      <c r="F398" s="5">
        <v>0</v>
      </c>
      <c r="G398" s="5">
        <v>1097300</v>
      </c>
      <c r="H398" s="5">
        <v>1042000</v>
      </c>
      <c r="J398">
        <f t="shared" si="100"/>
        <v>0.24105812863436063</v>
      </c>
      <c r="K398">
        <f t="shared" si="101"/>
        <v>0.19940951025315762</v>
      </c>
      <c r="L398">
        <f t="shared" si="102"/>
        <v>0.85464445192553995</v>
      </c>
      <c r="M398">
        <f t="shared" si="103"/>
        <v>0.86389413745947308</v>
      </c>
      <c r="O398" t="e">
        <f t="shared" si="104"/>
        <v>#DIV/0!</v>
      </c>
      <c r="P398" t="e">
        <f t="shared" si="105"/>
        <v>#DIV/0!</v>
      </c>
      <c r="Q398" t="e">
        <f t="shared" si="106"/>
        <v>#DIV/0!</v>
      </c>
      <c r="R398" t="e">
        <f t="shared" si="107"/>
        <v>#DIV/0!</v>
      </c>
      <c r="T398">
        <f t="shared" si="108"/>
        <v>0.25648956789276117</v>
      </c>
      <c r="U398">
        <f t="shared" si="109"/>
        <v>0.21484094951155852</v>
      </c>
      <c r="V398">
        <f t="shared" si="110"/>
        <v>0.87007589118394069</v>
      </c>
      <c r="W398">
        <f t="shared" si="111"/>
        <v>0.8793255767178737</v>
      </c>
      <c r="Y398">
        <f t="shared" si="112"/>
        <v>0.33109230037688919</v>
      </c>
      <c r="Z398">
        <f t="shared" si="113"/>
        <v>0.28944368199568649</v>
      </c>
      <c r="AA398">
        <f t="shared" si="114"/>
        <v>0.94467862366806854</v>
      </c>
      <c r="AB398">
        <f t="shared" si="115"/>
        <v>0.95392830920200189</v>
      </c>
    </row>
    <row r="399" spans="1:28" x14ac:dyDescent="0.2">
      <c r="A399" s="5">
        <v>7696700</v>
      </c>
      <c r="B399" s="5">
        <v>0</v>
      </c>
      <c r="C399" s="5">
        <v>501820</v>
      </c>
      <c r="D399" s="5">
        <v>274420</v>
      </c>
      <c r="E399" s="5">
        <v>251490</v>
      </c>
      <c r="F399" s="5">
        <v>208040</v>
      </c>
      <c r="G399" s="5">
        <v>3028800</v>
      </c>
      <c r="H399" s="5">
        <v>212830</v>
      </c>
      <c r="J399">
        <f t="shared" si="100"/>
        <v>4.9356670750195395</v>
      </c>
      <c r="K399" t="e">
        <f t="shared" si="101"/>
        <v>#NUM!</v>
      </c>
      <c r="L399">
        <f t="shared" si="102"/>
        <v>0.99666893512955901</v>
      </c>
      <c r="M399">
        <f t="shared" si="103"/>
        <v>0.12588459510816305</v>
      </c>
      <c r="O399">
        <f t="shared" si="104"/>
        <v>5.2093071672432147</v>
      </c>
      <c r="P399" t="e">
        <f t="shared" si="105"/>
        <v>#NUM!</v>
      </c>
      <c r="Q399">
        <f t="shared" si="106"/>
        <v>1.2703090273532343</v>
      </c>
      <c r="R399">
        <f t="shared" si="107"/>
        <v>0.39952468733183821</v>
      </c>
      <c r="T399">
        <f t="shared" si="108"/>
        <v>1.3454936992483477</v>
      </c>
      <c r="U399" t="e">
        <f t="shared" si="109"/>
        <v>#NUM!</v>
      </c>
      <c r="V399">
        <f t="shared" si="110"/>
        <v>-2.5935044406416332</v>
      </c>
      <c r="W399">
        <f t="shared" si="111"/>
        <v>-3.4642887806630287</v>
      </c>
      <c r="Y399">
        <f t="shared" si="112"/>
        <v>5.1764665863272663</v>
      </c>
      <c r="Z399" t="e">
        <f t="shared" si="113"/>
        <v>#NUM!</v>
      </c>
      <c r="AA399">
        <f t="shared" si="114"/>
        <v>1.2374684464372854</v>
      </c>
      <c r="AB399">
        <f t="shared" si="115"/>
        <v>0.36668410641588933</v>
      </c>
    </row>
    <row r="400" spans="1:28" x14ac:dyDescent="0.2">
      <c r="A400" s="5">
        <v>100430000</v>
      </c>
      <c r="B400" s="5">
        <v>138940000</v>
      </c>
      <c r="C400" s="5">
        <v>203650000</v>
      </c>
      <c r="D400" s="5">
        <v>154860000</v>
      </c>
      <c r="E400" s="5">
        <v>166220000</v>
      </c>
      <c r="F400" s="5">
        <v>29041000</v>
      </c>
      <c r="G400" s="5">
        <v>119020000</v>
      </c>
      <c r="H400" s="5">
        <v>133380000</v>
      </c>
      <c r="J400">
        <f t="shared" si="100"/>
        <v>-0.72690369210274552</v>
      </c>
      <c r="K400">
        <f t="shared" si="101"/>
        <v>-0.25863197873116323</v>
      </c>
      <c r="L400">
        <f t="shared" si="102"/>
        <v>0.2929978331665124</v>
      </c>
      <c r="M400">
        <f t="shared" si="103"/>
        <v>-0.10212943390913881</v>
      </c>
      <c r="O400">
        <f t="shared" si="104"/>
        <v>1.7900272518998159</v>
      </c>
      <c r="P400">
        <f t="shared" si="105"/>
        <v>2.2582989652713983</v>
      </c>
      <c r="Q400">
        <f t="shared" si="106"/>
        <v>2.8099287771690737</v>
      </c>
      <c r="R400">
        <f t="shared" si="107"/>
        <v>2.4148015100934228</v>
      </c>
      <c r="T400">
        <f t="shared" si="108"/>
        <v>-0.2450137338425932</v>
      </c>
      <c r="U400">
        <f t="shared" si="109"/>
        <v>0.22325797952898918</v>
      </c>
      <c r="V400">
        <f t="shared" si="110"/>
        <v>0.77488779142666486</v>
      </c>
      <c r="W400">
        <f t="shared" si="111"/>
        <v>0.37976052435101365</v>
      </c>
      <c r="Y400">
        <f t="shared" si="112"/>
        <v>-0.40935206512662697</v>
      </c>
      <c r="Z400">
        <f t="shared" si="113"/>
        <v>5.8919648244955547E-2</v>
      </c>
      <c r="AA400">
        <f t="shared" si="114"/>
        <v>0.61054946014263101</v>
      </c>
      <c r="AB400">
        <f t="shared" si="115"/>
        <v>0.21542219306697979</v>
      </c>
    </row>
    <row r="401" spans="1:28" x14ac:dyDescent="0.2">
      <c r="A401" s="5">
        <v>1530600</v>
      </c>
      <c r="B401" s="5">
        <v>759970</v>
      </c>
      <c r="C401" s="5">
        <v>792120</v>
      </c>
      <c r="D401" s="5">
        <v>1303000</v>
      </c>
      <c r="E401" s="5">
        <v>712300</v>
      </c>
      <c r="F401" s="5">
        <v>0</v>
      </c>
      <c r="G401" s="5">
        <v>1349400</v>
      </c>
      <c r="H401" s="5">
        <v>745460</v>
      </c>
      <c r="J401">
        <f t="shared" si="100"/>
        <v>1.1035404093739376</v>
      </c>
      <c r="K401">
        <f t="shared" si="101"/>
        <v>9.3457478656150103E-2</v>
      </c>
      <c r="L401">
        <f t="shared" si="102"/>
        <v>0.15323401361680353</v>
      </c>
      <c r="M401">
        <f t="shared" si="103"/>
        <v>0.8712801885058058</v>
      </c>
      <c r="O401" t="e">
        <f t="shared" si="104"/>
        <v>#DIV/0!</v>
      </c>
      <c r="P401" t="e">
        <f t="shared" si="105"/>
        <v>#DIV/0!</v>
      </c>
      <c r="Q401" t="e">
        <f t="shared" si="106"/>
        <v>#DIV/0!</v>
      </c>
      <c r="R401" t="e">
        <f t="shared" si="107"/>
        <v>#DIV/0!</v>
      </c>
      <c r="T401">
        <f t="shared" si="108"/>
        <v>0.18177923782465547</v>
      </c>
      <c r="U401">
        <f t="shared" si="109"/>
        <v>-0.82830369289313177</v>
      </c>
      <c r="V401">
        <f t="shared" si="110"/>
        <v>-0.76852715793247861</v>
      </c>
      <c r="W401">
        <f t="shared" si="111"/>
        <v>-5.0480983043476174E-2</v>
      </c>
      <c r="Y401">
        <f t="shared" si="112"/>
        <v>1.0378944574141979</v>
      </c>
      <c r="Z401">
        <f t="shared" si="113"/>
        <v>2.7811526696411005E-2</v>
      </c>
      <c r="AA401">
        <f t="shared" si="114"/>
        <v>8.7588061657064287E-2</v>
      </c>
      <c r="AB401">
        <f t="shared" si="115"/>
        <v>0.80563423654606658</v>
      </c>
    </row>
    <row r="402" spans="1:28" x14ac:dyDescent="0.2">
      <c r="A402" s="5">
        <v>8481500</v>
      </c>
      <c r="B402" s="5">
        <v>5950500</v>
      </c>
      <c r="C402" s="5">
        <v>14495000</v>
      </c>
      <c r="D402" s="5">
        <v>11165000</v>
      </c>
      <c r="E402" s="5">
        <v>10155000</v>
      </c>
      <c r="F402" s="5">
        <v>10025000</v>
      </c>
      <c r="G402" s="5">
        <v>13271000</v>
      </c>
      <c r="H402" s="5">
        <v>10213000</v>
      </c>
      <c r="J402">
        <f t="shared" si="100"/>
        <v>-0.25979889860221939</v>
      </c>
      <c r="K402">
        <f t="shared" si="101"/>
        <v>-0.77110743631707857</v>
      </c>
      <c r="L402">
        <f t="shared" si="102"/>
        <v>0.51336509376524397</v>
      </c>
      <c r="M402">
        <f t="shared" si="103"/>
        <v>0.13679301152632048</v>
      </c>
      <c r="O402">
        <f t="shared" si="104"/>
        <v>-0.24121089564834911</v>
      </c>
      <c r="P402">
        <f t="shared" si="105"/>
        <v>-0.75251943336320815</v>
      </c>
      <c r="Q402">
        <f t="shared" si="106"/>
        <v>0.53195309671911417</v>
      </c>
      <c r="R402">
        <f t="shared" si="107"/>
        <v>0.15538101448019093</v>
      </c>
      <c r="T402">
        <f t="shared" si="108"/>
        <v>-0.6458857441211997</v>
      </c>
      <c r="U402">
        <f t="shared" si="109"/>
        <v>-1.1571942818360585</v>
      </c>
      <c r="V402">
        <f t="shared" si="110"/>
        <v>0.12727824824626385</v>
      </c>
      <c r="W402">
        <f t="shared" si="111"/>
        <v>-0.24929383399265947</v>
      </c>
      <c r="Y402">
        <f t="shared" si="112"/>
        <v>-0.26801536939419912</v>
      </c>
      <c r="Z402">
        <f t="shared" si="113"/>
        <v>-0.77932390710905841</v>
      </c>
      <c r="AA402">
        <f t="shared" si="114"/>
        <v>0.50514862297326424</v>
      </c>
      <c r="AB402">
        <f t="shared" si="115"/>
        <v>0.1285765407343408</v>
      </c>
    </row>
    <row r="403" spans="1:28" x14ac:dyDescent="0.2">
      <c r="A403" s="5">
        <v>4307200</v>
      </c>
      <c r="B403" s="5">
        <v>1397000</v>
      </c>
      <c r="C403" s="5">
        <v>0</v>
      </c>
      <c r="D403" s="5">
        <v>1334000</v>
      </c>
      <c r="E403" s="5">
        <v>1121100</v>
      </c>
      <c r="F403" s="5">
        <v>2322000</v>
      </c>
      <c r="G403" s="5">
        <v>3459100</v>
      </c>
      <c r="H403" s="5">
        <v>2038600</v>
      </c>
      <c r="J403">
        <f t="shared" si="100"/>
        <v>1.9418353455084163</v>
      </c>
      <c r="K403">
        <f t="shared" si="101"/>
        <v>0.3174170511949248</v>
      </c>
      <c r="L403" t="e">
        <f t="shared" si="102"/>
        <v>#NUM!</v>
      </c>
      <c r="M403">
        <f t="shared" si="103"/>
        <v>0.25084369697004655</v>
      </c>
      <c r="O403">
        <f t="shared" si="104"/>
        <v>0.89138234285738815</v>
      </c>
      <c r="P403">
        <f t="shared" si="105"/>
        <v>-0.73303595145610334</v>
      </c>
      <c r="Q403" t="e">
        <f t="shared" si="106"/>
        <v>#NUM!</v>
      </c>
      <c r="R403">
        <f t="shared" si="107"/>
        <v>-0.79960930568098154</v>
      </c>
      <c r="T403">
        <f t="shared" si="108"/>
        <v>0.31635359350998427</v>
      </c>
      <c r="U403">
        <f t="shared" si="109"/>
        <v>-1.3080647008035076</v>
      </c>
      <c r="V403" t="e">
        <f t="shared" si="110"/>
        <v>#NUM!</v>
      </c>
      <c r="W403">
        <f t="shared" si="111"/>
        <v>-1.3746380550283857</v>
      </c>
      <c r="Y403">
        <f t="shared" si="112"/>
        <v>1.079171587586585</v>
      </c>
      <c r="Z403">
        <f t="shared" si="113"/>
        <v>-0.54524670672690667</v>
      </c>
      <c r="AA403" t="e">
        <f t="shared" si="114"/>
        <v>#NUM!</v>
      </c>
      <c r="AB403">
        <f t="shared" si="115"/>
        <v>-0.61182006095178454</v>
      </c>
    </row>
    <row r="404" spans="1:28" x14ac:dyDescent="0.2">
      <c r="A404" s="5">
        <v>12039000</v>
      </c>
      <c r="B404" s="5">
        <v>32513000</v>
      </c>
      <c r="C404" s="5">
        <v>29213000</v>
      </c>
      <c r="D404" s="5">
        <v>37370000</v>
      </c>
      <c r="E404" s="5">
        <v>22251000</v>
      </c>
      <c r="F404" s="5">
        <v>49284000</v>
      </c>
      <c r="G404" s="5">
        <v>21379000</v>
      </c>
      <c r="H404" s="5">
        <v>21995000</v>
      </c>
      <c r="J404">
        <f t="shared" si="100"/>
        <v>-0.88615461289685005</v>
      </c>
      <c r="K404">
        <f t="shared" si="101"/>
        <v>0.54714650592406056</v>
      </c>
      <c r="L404">
        <f t="shared" si="102"/>
        <v>0.39274034705975358</v>
      </c>
      <c r="M404">
        <f t="shared" si="103"/>
        <v>0.7480103888701054</v>
      </c>
      <c r="O404">
        <f t="shared" si="104"/>
        <v>-2.0334037911990603</v>
      </c>
      <c r="P404">
        <f t="shared" si="105"/>
        <v>-0.60010267237814985</v>
      </c>
      <c r="Q404">
        <f t="shared" si="106"/>
        <v>-0.75450883124245693</v>
      </c>
      <c r="R404">
        <f t="shared" si="107"/>
        <v>-0.39923878943210511</v>
      </c>
      <c r="T404">
        <f t="shared" si="108"/>
        <v>-0.82847881080823083</v>
      </c>
      <c r="U404">
        <f t="shared" si="109"/>
        <v>0.60482230801267978</v>
      </c>
      <c r="V404">
        <f t="shared" si="110"/>
        <v>0.4504161491483728</v>
      </c>
      <c r="W404">
        <f t="shared" si="111"/>
        <v>0.80568619095872451</v>
      </c>
      <c r="Y404">
        <f t="shared" si="112"/>
        <v>-0.86946003929633486</v>
      </c>
      <c r="Z404">
        <f t="shared" si="113"/>
        <v>0.56384107952457585</v>
      </c>
      <c r="AA404">
        <f t="shared" si="114"/>
        <v>0.40943492066026876</v>
      </c>
      <c r="AB404">
        <f t="shared" si="115"/>
        <v>0.7647049624706207</v>
      </c>
    </row>
    <row r="405" spans="1:28" x14ac:dyDescent="0.2">
      <c r="A405" s="5">
        <v>14119000</v>
      </c>
      <c r="B405" s="5">
        <v>10920000</v>
      </c>
      <c r="C405" s="5">
        <v>9816700</v>
      </c>
      <c r="D405" s="5">
        <v>9900200</v>
      </c>
      <c r="E405" s="5">
        <v>9568100</v>
      </c>
      <c r="F405" s="5">
        <v>0</v>
      </c>
      <c r="G405" s="5">
        <v>8753500</v>
      </c>
      <c r="H405" s="5">
        <v>11578000</v>
      </c>
      <c r="J405">
        <f t="shared" si="100"/>
        <v>0.56133353821679821</v>
      </c>
      <c r="K405">
        <f t="shared" si="101"/>
        <v>0.19066848335344744</v>
      </c>
      <c r="L405">
        <f t="shared" si="102"/>
        <v>3.7005659216650763E-2</v>
      </c>
      <c r="M405">
        <f t="shared" si="103"/>
        <v>4.9225202460534738E-2</v>
      </c>
      <c r="O405" t="e">
        <f t="shared" si="104"/>
        <v>#DIV/0!</v>
      </c>
      <c r="P405" t="e">
        <f t="shared" si="105"/>
        <v>#DIV/0!</v>
      </c>
      <c r="Q405" t="e">
        <f t="shared" si="106"/>
        <v>#DIV/0!</v>
      </c>
      <c r="R405" t="e">
        <f t="shared" si="107"/>
        <v>#DIV/0!</v>
      </c>
      <c r="T405">
        <f t="shared" si="108"/>
        <v>0.68970602643199153</v>
      </c>
      <c r="U405">
        <f t="shared" si="109"/>
        <v>0.31904097156864086</v>
      </c>
      <c r="V405">
        <f t="shared" si="110"/>
        <v>0.16537814743184392</v>
      </c>
      <c r="W405">
        <f t="shared" si="111"/>
        <v>0.17759769067572806</v>
      </c>
      <c r="Y405">
        <f t="shared" si="112"/>
        <v>0.28625184944168686</v>
      </c>
      <c r="Z405">
        <f t="shared" si="113"/>
        <v>-8.4413205421664084E-2</v>
      </c>
      <c r="AA405">
        <f t="shared" si="114"/>
        <v>-0.23807602955846086</v>
      </c>
      <c r="AB405">
        <f t="shared" si="115"/>
        <v>-0.22585648631457675</v>
      </c>
    </row>
    <row r="406" spans="1:28" x14ac:dyDescent="0.2">
      <c r="A406" s="5">
        <v>16080000</v>
      </c>
      <c r="B406" s="5">
        <v>13639000</v>
      </c>
      <c r="C406" s="5">
        <v>11649000</v>
      </c>
      <c r="D406" s="5">
        <v>16437000</v>
      </c>
      <c r="E406" s="5">
        <v>13977000</v>
      </c>
      <c r="F406" s="5">
        <v>19688000</v>
      </c>
      <c r="G406" s="5">
        <v>16419000</v>
      </c>
      <c r="H406" s="5">
        <v>18279000</v>
      </c>
      <c r="J406">
        <f t="shared" si="100"/>
        <v>0.20221267023667752</v>
      </c>
      <c r="K406">
        <f t="shared" si="101"/>
        <v>-3.5316865226597015E-2</v>
      </c>
      <c r="L406">
        <f t="shared" si="102"/>
        <v>-0.26284862319997987</v>
      </c>
      <c r="M406">
        <f t="shared" si="103"/>
        <v>0.23389227319752223</v>
      </c>
      <c r="O406">
        <f t="shared" si="104"/>
        <v>-0.2920491563918689</v>
      </c>
      <c r="P406">
        <f t="shared" si="105"/>
        <v>-0.52957869185514317</v>
      </c>
      <c r="Q406">
        <f t="shared" si="106"/>
        <v>-0.75711044982852604</v>
      </c>
      <c r="R406">
        <f t="shared" si="107"/>
        <v>-0.26036955343102414</v>
      </c>
      <c r="T406">
        <f t="shared" si="108"/>
        <v>-3.0098855862353498E-2</v>
      </c>
      <c r="U406">
        <f t="shared" si="109"/>
        <v>-0.26762839132562782</v>
      </c>
      <c r="V406">
        <f t="shared" si="110"/>
        <v>-0.4951601492990107</v>
      </c>
      <c r="W406">
        <f t="shared" si="111"/>
        <v>1.5807470984911779E-3</v>
      </c>
      <c r="Y406">
        <f t="shared" si="112"/>
        <v>-0.18491973967217426</v>
      </c>
      <c r="Z406">
        <f t="shared" si="113"/>
        <v>-0.42244927513544872</v>
      </c>
      <c r="AA406">
        <f t="shared" si="114"/>
        <v>-0.64998103310883149</v>
      </c>
      <c r="AB406">
        <f t="shared" si="115"/>
        <v>-0.15324013671132955</v>
      </c>
    </row>
    <row r="407" spans="1:28" x14ac:dyDescent="0.2">
      <c r="A407" s="5">
        <v>15076000</v>
      </c>
      <c r="B407" s="5">
        <v>12731000</v>
      </c>
      <c r="C407" s="5">
        <v>9861300</v>
      </c>
      <c r="D407" s="5">
        <v>15599000</v>
      </c>
      <c r="E407" s="5">
        <v>14771000</v>
      </c>
      <c r="F407" s="5">
        <v>15135000</v>
      </c>
      <c r="G407" s="5">
        <v>13552000</v>
      </c>
      <c r="H407" s="5">
        <v>12825000</v>
      </c>
      <c r="J407">
        <f t="shared" si="100"/>
        <v>2.9486199929307323E-2</v>
      </c>
      <c r="K407">
        <f t="shared" si="101"/>
        <v>-0.21442175507211891</v>
      </c>
      <c r="L407">
        <f t="shared" si="102"/>
        <v>-0.58291774766598747</v>
      </c>
      <c r="M407">
        <f t="shared" si="103"/>
        <v>7.8686045486340922E-2</v>
      </c>
      <c r="O407">
        <f t="shared" si="104"/>
        <v>-5.6349750505190815E-3</v>
      </c>
      <c r="P407">
        <f t="shared" si="105"/>
        <v>-0.24954293005194553</v>
      </c>
      <c r="Q407">
        <f t="shared" si="106"/>
        <v>-0.61803892264581384</v>
      </c>
      <c r="R407">
        <f t="shared" si="107"/>
        <v>4.3564870506514641E-2</v>
      </c>
      <c r="T407">
        <f t="shared" si="108"/>
        <v>0.15374792033215806</v>
      </c>
      <c r="U407">
        <f t="shared" si="109"/>
        <v>-9.0160034669268266E-2</v>
      </c>
      <c r="V407">
        <f t="shared" si="110"/>
        <v>-0.4586560272631367</v>
      </c>
      <c r="W407">
        <f t="shared" si="111"/>
        <v>0.20294776588919164</v>
      </c>
      <c r="Y407">
        <f t="shared" si="112"/>
        <v>0.23329487428257778</v>
      </c>
      <c r="Z407">
        <f t="shared" si="113"/>
        <v>-1.0613080718848415E-2</v>
      </c>
      <c r="AA407">
        <f t="shared" si="114"/>
        <v>-0.37910907331271676</v>
      </c>
      <c r="AB407">
        <f t="shared" si="115"/>
        <v>0.2824947198396115</v>
      </c>
    </row>
    <row r="408" spans="1:28" x14ac:dyDescent="0.2">
      <c r="A408" s="5">
        <v>7824100</v>
      </c>
      <c r="B408" s="5">
        <v>9225500</v>
      </c>
      <c r="C408" s="5">
        <v>6983000</v>
      </c>
      <c r="D408" s="5">
        <v>7802700</v>
      </c>
      <c r="E408" s="5">
        <v>9150700</v>
      </c>
      <c r="F408" s="5">
        <v>3843100</v>
      </c>
      <c r="G408" s="5">
        <v>7869700</v>
      </c>
      <c r="H408" s="5">
        <v>7278000</v>
      </c>
      <c r="J408">
        <f t="shared" si="100"/>
        <v>-0.22595729976140164</v>
      </c>
      <c r="K408">
        <f t="shared" si="101"/>
        <v>1.1744994619667841E-2</v>
      </c>
      <c r="L408">
        <f t="shared" si="102"/>
        <v>-0.39003513656535249</v>
      </c>
      <c r="M408">
        <f t="shared" si="103"/>
        <v>-0.22990867728910028</v>
      </c>
      <c r="O408">
        <f t="shared" si="104"/>
        <v>1.0256542927592476</v>
      </c>
      <c r="P408">
        <f t="shared" si="105"/>
        <v>1.263356587140317</v>
      </c>
      <c r="Q408">
        <f t="shared" si="106"/>
        <v>0.86157645595529675</v>
      </c>
      <c r="R408">
        <f t="shared" si="107"/>
        <v>1.0217029152315489</v>
      </c>
      <c r="T408">
        <f t="shared" si="108"/>
        <v>-8.3838304300776732E-3</v>
      </c>
      <c r="U408">
        <f t="shared" si="109"/>
        <v>0.22931846395099173</v>
      </c>
      <c r="V408">
        <f t="shared" si="110"/>
        <v>-0.1724616672340285</v>
      </c>
      <c r="W408">
        <f t="shared" si="111"/>
        <v>-1.2335207957776267E-2</v>
      </c>
      <c r="Y408">
        <f t="shared" si="112"/>
        <v>0.10438275834652454</v>
      </c>
      <c r="Z408">
        <f t="shared" si="113"/>
        <v>0.34208505272759387</v>
      </c>
      <c r="AA408">
        <f t="shared" si="114"/>
        <v>-5.9695078457426463E-2</v>
      </c>
      <c r="AB408">
        <f t="shared" si="115"/>
        <v>0.10043138081882581</v>
      </c>
    </row>
    <row r="409" spans="1:28" x14ac:dyDescent="0.2">
      <c r="A409" s="5">
        <v>16794000</v>
      </c>
      <c r="B409" s="5">
        <v>13665000</v>
      </c>
      <c r="C409" s="5">
        <v>13916000</v>
      </c>
      <c r="D409" s="5">
        <v>19881000</v>
      </c>
      <c r="E409" s="5">
        <v>15944000</v>
      </c>
      <c r="F409" s="5">
        <v>12030000</v>
      </c>
      <c r="G409" s="5">
        <v>21670000</v>
      </c>
      <c r="H409" s="5">
        <v>18209000</v>
      </c>
      <c r="J409">
        <f t="shared" si="100"/>
        <v>7.4932277455013199E-2</v>
      </c>
      <c r="K409">
        <f t="shared" si="101"/>
        <v>-0.22252815542848867</v>
      </c>
      <c r="L409">
        <f t="shared" si="102"/>
        <v>-0.19626903121916764</v>
      </c>
      <c r="M409">
        <f t="shared" si="103"/>
        <v>0.31837670995852901</v>
      </c>
      <c r="O409">
        <f t="shared" si="104"/>
        <v>0.48130925023063215</v>
      </c>
      <c r="P409">
        <f t="shared" si="105"/>
        <v>0.18384881734713046</v>
      </c>
      <c r="Q409">
        <f t="shared" si="106"/>
        <v>0.21010794155645132</v>
      </c>
      <c r="R409">
        <f t="shared" si="107"/>
        <v>0.72475368273414831</v>
      </c>
      <c r="T409">
        <f t="shared" si="108"/>
        <v>-0.3677532606869649</v>
      </c>
      <c r="U409">
        <f t="shared" si="109"/>
        <v>-0.66521369357046667</v>
      </c>
      <c r="V409">
        <f t="shared" si="110"/>
        <v>-0.63895456936114559</v>
      </c>
      <c r="W409">
        <f t="shared" si="111"/>
        <v>-0.12430882818344871</v>
      </c>
      <c r="Y409">
        <f t="shared" si="112"/>
        <v>-0.11670580196688665</v>
      </c>
      <c r="Z409">
        <f t="shared" si="113"/>
        <v>-0.41416623485038845</v>
      </c>
      <c r="AA409">
        <f t="shared" si="114"/>
        <v>-0.38790711064106731</v>
      </c>
      <c r="AB409">
        <f t="shared" si="115"/>
        <v>0.12673863053662926</v>
      </c>
    </row>
    <row r="410" spans="1:28" x14ac:dyDescent="0.2">
      <c r="A410" s="5">
        <v>1521000</v>
      </c>
      <c r="B410" s="5">
        <v>1386400</v>
      </c>
      <c r="C410" s="5">
        <v>979100</v>
      </c>
      <c r="D410" s="5">
        <v>917390</v>
      </c>
      <c r="E410" s="5">
        <v>921400</v>
      </c>
      <c r="F410" s="5">
        <v>692430</v>
      </c>
      <c r="G410" s="5">
        <v>1072400</v>
      </c>
      <c r="H410" s="5">
        <v>1436300</v>
      </c>
      <c r="J410">
        <f t="shared" si="100"/>
        <v>0.72312065000764825</v>
      </c>
      <c r="K410">
        <f t="shared" si="101"/>
        <v>0.58944405655595866</v>
      </c>
      <c r="L410">
        <f t="shared" si="102"/>
        <v>8.7628618512365183E-2</v>
      </c>
      <c r="M410">
        <f t="shared" si="103"/>
        <v>-6.2924165185865525E-3</v>
      </c>
      <c r="O410">
        <f t="shared" si="104"/>
        <v>1.1352800161487053</v>
      </c>
      <c r="P410">
        <f t="shared" si="105"/>
        <v>1.0016034226970159</v>
      </c>
      <c r="Q410">
        <f t="shared" si="106"/>
        <v>0.4997879846534225</v>
      </c>
      <c r="R410">
        <f t="shared" si="107"/>
        <v>0.40586694962247077</v>
      </c>
      <c r="T410">
        <f t="shared" si="108"/>
        <v>0.50417702862929781</v>
      </c>
      <c r="U410">
        <f t="shared" si="109"/>
        <v>0.3705004351776085</v>
      </c>
      <c r="V410">
        <f t="shared" si="110"/>
        <v>-0.13131500286598485</v>
      </c>
      <c r="W410">
        <f t="shared" si="111"/>
        <v>-0.22523603789693677</v>
      </c>
      <c r="Y410">
        <f t="shared" si="112"/>
        <v>8.2663036694788361E-2</v>
      </c>
      <c r="Z410">
        <f t="shared" si="113"/>
        <v>-5.1013556756901092E-2</v>
      </c>
      <c r="AA410">
        <f t="shared" si="114"/>
        <v>-0.55282899480049452</v>
      </c>
      <c r="AB410">
        <f t="shared" si="115"/>
        <v>-0.64675002983144636</v>
      </c>
    </row>
    <row r="411" spans="1:28" x14ac:dyDescent="0.2">
      <c r="A411" s="5">
        <v>3173200</v>
      </c>
      <c r="B411" s="5">
        <v>2591700</v>
      </c>
      <c r="C411" s="5">
        <v>5940800</v>
      </c>
      <c r="D411" s="5">
        <v>5490900</v>
      </c>
      <c r="E411" s="5">
        <v>5606400</v>
      </c>
      <c r="F411" s="5">
        <v>6840800</v>
      </c>
      <c r="G411" s="5">
        <v>4592400</v>
      </c>
      <c r="H411" s="5">
        <v>2256800</v>
      </c>
      <c r="J411">
        <f t="shared" si="100"/>
        <v>-0.82113622595186553</v>
      </c>
      <c r="K411">
        <f t="shared" si="101"/>
        <v>-1.1131759500857406</v>
      </c>
      <c r="L411">
        <f t="shared" si="102"/>
        <v>8.35825402535669E-2</v>
      </c>
      <c r="M411">
        <f t="shared" si="103"/>
        <v>-3.0032042821230457E-2</v>
      </c>
      <c r="O411">
        <f t="shared" si="104"/>
        <v>-1.1082265974065586</v>
      </c>
      <c r="P411">
        <f t="shared" si="105"/>
        <v>-1.4002663215404336</v>
      </c>
      <c r="Q411">
        <f t="shared" si="106"/>
        <v>-0.20350783120112617</v>
      </c>
      <c r="R411">
        <f t="shared" si="107"/>
        <v>-0.31712241427592364</v>
      </c>
      <c r="T411">
        <f t="shared" si="108"/>
        <v>-0.53330985274034404</v>
      </c>
      <c r="U411">
        <f t="shared" si="109"/>
        <v>-0.82534957687421906</v>
      </c>
      <c r="V411">
        <f t="shared" si="110"/>
        <v>0.37140891346508836</v>
      </c>
      <c r="W411">
        <f t="shared" si="111"/>
        <v>0.25779433039029109</v>
      </c>
      <c r="Y411">
        <f t="shared" si="112"/>
        <v>0.49165988306373642</v>
      </c>
      <c r="Z411">
        <f t="shared" si="113"/>
        <v>0.1996201589298614</v>
      </c>
      <c r="AA411">
        <f t="shared" si="114"/>
        <v>1.396378649269169</v>
      </c>
      <c r="AB411">
        <f t="shared" si="115"/>
        <v>1.2827640661943716</v>
      </c>
    </row>
    <row r="412" spans="1:28" x14ac:dyDescent="0.2">
      <c r="A412" s="5">
        <v>12373000</v>
      </c>
      <c r="B412" s="5">
        <v>10736000</v>
      </c>
      <c r="C412" s="5">
        <v>17175000</v>
      </c>
      <c r="D412" s="5">
        <v>15524000</v>
      </c>
      <c r="E412" s="5">
        <v>12589000</v>
      </c>
      <c r="F412" s="5">
        <v>20088000</v>
      </c>
      <c r="G412" s="5">
        <v>18259000</v>
      </c>
      <c r="H412" s="5">
        <v>14887000</v>
      </c>
      <c r="J412">
        <f t="shared" si="100"/>
        <v>-2.4968344440646283E-2</v>
      </c>
      <c r="K412">
        <f t="shared" si="101"/>
        <v>-0.22970711130379681</v>
      </c>
      <c r="L412">
        <f t="shared" si="102"/>
        <v>0.44814641108884451</v>
      </c>
      <c r="M412">
        <f t="shared" si="103"/>
        <v>0.30233665028146783</v>
      </c>
      <c r="O412">
        <f t="shared" si="104"/>
        <v>-0.69913859020816604</v>
      </c>
      <c r="P412">
        <f t="shared" si="105"/>
        <v>-0.90387735707131656</v>
      </c>
      <c r="Q412">
        <f t="shared" si="106"/>
        <v>-0.22602383467867515</v>
      </c>
      <c r="R412">
        <f t="shared" si="107"/>
        <v>-0.37183359548605172</v>
      </c>
      <c r="T412">
        <f t="shared" si="108"/>
        <v>-0.56141241115400198</v>
      </c>
      <c r="U412">
        <f t="shared" si="109"/>
        <v>-0.76615117801715227</v>
      </c>
      <c r="V412">
        <f t="shared" si="110"/>
        <v>-8.829765562451114E-2</v>
      </c>
      <c r="W412">
        <f t="shared" si="111"/>
        <v>-0.23410741643188784</v>
      </c>
      <c r="Y412">
        <f t="shared" si="112"/>
        <v>-0.26685771052787927</v>
      </c>
      <c r="Z412">
        <f t="shared" si="113"/>
        <v>-0.47159647739102961</v>
      </c>
      <c r="AA412">
        <f t="shared" si="114"/>
        <v>0.20625704500161152</v>
      </c>
      <c r="AB412">
        <f t="shared" si="115"/>
        <v>6.044728419423509E-2</v>
      </c>
    </row>
    <row r="413" spans="1:28" x14ac:dyDescent="0.2">
      <c r="A413" s="5">
        <v>9892600</v>
      </c>
      <c r="B413" s="5">
        <v>10105000</v>
      </c>
      <c r="C413" s="5">
        <v>8990400</v>
      </c>
      <c r="D413" s="5">
        <v>11200000</v>
      </c>
      <c r="E413" s="5">
        <v>11088000</v>
      </c>
      <c r="F413" s="5">
        <v>11475000</v>
      </c>
      <c r="G413" s="5">
        <v>12470000</v>
      </c>
      <c r="H413" s="5">
        <v>9466600</v>
      </c>
      <c r="J413">
        <f t="shared" si="100"/>
        <v>-0.16457751362540343</v>
      </c>
      <c r="K413">
        <f t="shared" si="101"/>
        <v>-0.13392984087011606</v>
      </c>
      <c r="L413">
        <f t="shared" si="102"/>
        <v>-0.3025419520603746</v>
      </c>
      <c r="M413">
        <f t="shared" si="103"/>
        <v>1.4499569695115171E-2</v>
      </c>
      <c r="O413">
        <f t="shared" si="104"/>
        <v>-0.2140725046767224</v>
      </c>
      <c r="P413">
        <f t="shared" si="105"/>
        <v>-0.18342483192143497</v>
      </c>
      <c r="Q413">
        <f t="shared" si="106"/>
        <v>-0.35203694311169342</v>
      </c>
      <c r="R413">
        <f t="shared" si="107"/>
        <v>-3.4995421356203829E-2</v>
      </c>
      <c r="T413">
        <f t="shared" si="108"/>
        <v>-0.33403981620522211</v>
      </c>
      <c r="U413">
        <f t="shared" si="109"/>
        <v>-0.30339214344993481</v>
      </c>
      <c r="V413">
        <f t="shared" si="110"/>
        <v>-0.47200425464019324</v>
      </c>
      <c r="W413">
        <f t="shared" si="111"/>
        <v>-0.15496273288470364</v>
      </c>
      <c r="Y413">
        <f t="shared" si="112"/>
        <v>6.3503379813565478E-2</v>
      </c>
      <c r="Z413">
        <f t="shared" si="113"/>
        <v>9.4151052568852922E-2</v>
      </c>
      <c r="AA413">
        <f t="shared" si="114"/>
        <v>-7.4461058621405452E-2</v>
      </c>
      <c r="AB413">
        <f t="shared" si="115"/>
        <v>0.24258046313408399</v>
      </c>
    </row>
    <row r="414" spans="1:28" x14ac:dyDescent="0.2">
      <c r="A414" s="5">
        <v>68510000</v>
      </c>
      <c r="B414" s="5">
        <v>78036000</v>
      </c>
      <c r="C414" s="5">
        <v>111330000</v>
      </c>
      <c r="D414" s="5">
        <v>123960000</v>
      </c>
      <c r="E414" s="5">
        <v>93600000</v>
      </c>
      <c r="F414" s="5">
        <v>70154000</v>
      </c>
      <c r="G414" s="5">
        <v>69260000</v>
      </c>
      <c r="H414" s="5">
        <v>59067000</v>
      </c>
      <c r="J414">
        <f t="shared" si="100"/>
        <v>-0.45019394469246016</v>
      </c>
      <c r="K414">
        <f t="shared" si="101"/>
        <v>-0.2623687001967161</v>
      </c>
      <c r="L414">
        <f t="shared" si="102"/>
        <v>0.25026197194791522</v>
      </c>
      <c r="M414">
        <f t="shared" si="103"/>
        <v>0.40529422511544877</v>
      </c>
      <c r="O414">
        <f t="shared" si="104"/>
        <v>-3.4210779821512646E-2</v>
      </c>
      <c r="P414">
        <f t="shared" si="105"/>
        <v>0.15361446467423159</v>
      </c>
      <c r="Q414">
        <f t="shared" si="106"/>
        <v>0.66624513681886288</v>
      </c>
      <c r="R414">
        <f t="shared" si="107"/>
        <v>0.82127738998639643</v>
      </c>
      <c r="T414">
        <f t="shared" si="108"/>
        <v>-1.5707802418921585E-2</v>
      </c>
      <c r="U414">
        <f t="shared" si="109"/>
        <v>0.17211744207682239</v>
      </c>
      <c r="V414">
        <f t="shared" si="110"/>
        <v>0.68474811422145376</v>
      </c>
      <c r="W414">
        <f t="shared" si="111"/>
        <v>0.83978036738898731</v>
      </c>
      <c r="Y414">
        <f t="shared" si="112"/>
        <v>0.21396224546018552</v>
      </c>
      <c r="Z414">
        <f t="shared" si="113"/>
        <v>0.40178748995592956</v>
      </c>
      <c r="AA414">
        <f t="shared" si="114"/>
        <v>0.91441816210056104</v>
      </c>
      <c r="AB414">
        <f t="shared" si="115"/>
        <v>1.0694504152680946</v>
      </c>
    </row>
    <row r="415" spans="1:28" x14ac:dyDescent="0.2">
      <c r="A415" s="5">
        <v>2044700</v>
      </c>
      <c r="B415" s="5">
        <v>2273900</v>
      </c>
      <c r="C415" s="5">
        <v>1846000</v>
      </c>
      <c r="D415" s="5">
        <v>2168000</v>
      </c>
      <c r="E415" s="5">
        <v>1799300</v>
      </c>
      <c r="F415" s="5">
        <v>1877600</v>
      </c>
      <c r="G415" s="5">
        <v>1979100</v>
      </c>
      <c r="H415" s="5">
        <v>4294500</v>
      </c>
      <c r="J415">
        <f t="shared" si="100"/>
        <v>0.18445343597481237</v>
      </c>
      <c r="K415">
        <f t="shared" si="101"/>
        <v>0.33773306041894369</v>
      </c>
      <c r="L415">
        <f t="shared" si="102"/>
        <v>3.6966803621166035E-2</v>
      </c>
      <c r="M415">
        <f t="shared" si="103"/>
        <v>0.26892900732926334</v>
      </c>
      <c r="O415">
        <f t="shared" si="104"/>
        <v>0.12299943836361256</v>
      </c>
      <c r="P415">
        <f t="shared" si="105"/>
        <v>0.276279062807744</v>
      </c>
      <c r="Q415">
        <f t="shared" si="106"/>
        <v>-2.4487193990033712E-2</v>
      </c>
      <c r="R415">
        <f t="shared" si="107"/>
        <v>0.20747500971806365</v>
      </c>
      <c r="T415">
        <f t="shared" si="108"/>
        <v>4.7044674589502268E-2</v>
      </c>
      <c r="U415">
        <f t="shared" si="109"/>
        <v>0.20032429903363388</v>
      </c>
      <c r="V415">
        <f t="shared" si="110"/>
        <v>-0.1004419577641439</v>
      </c>
      <c r="W415">
        <f t="shared" si="111"/>
        <v>0.13152024594395342</v>
      </c>
      <c r="Y415">
        <f t="shared" si="112"/>
        <v>-1.0706009857210885</v>
      </c>
      <c r="Z415">
        <f t="shared" si="113"/>
        <v>-0.91732136127695707</v>
      </c>
      <c r="AA415">
        <f t="shared" si="114"/>
        <v>-1.2180876180747349</v>
      </c>
      <c r="AB415">
        <f t="shared" si="115"/>
        <v>-0.9861254143666377</v>
      </c>
    </row>
    <row r="416" spans="1:28" x14ac:dyDescent="0.2">
      <c r="A416" s="5">
        <v>531570</v>
      </c>
      <c r="B416" s="5">
        <v>801440</v>
      </c>
      <c r="C416" s="5">
        <v>6018600</v>
      </c>
      <c r="D416" s="5">
        <v>3537400</v>
      </c>
      <c r="E416" s="5">
        <v>4456300</v>
      </c>
      <c r="F416" s="5">
        <v>1223800</v>
      </c>
      <c r="G416" s="5">
        <v>3092500</v>
      </c>
      <c r="H416" s="5">
        <v>2223800</v>
      </c>
      <c r="J416">
        <f t="shared" si="100"/>
        <v>-3.0675147675567049</v>
      </c>
      <c r="K416">
        <f t="shared" si="101"/>
        <v>-2.4751799369662613</v>
      </c>
      <c r="L416">
        <f t="shared" si="102"/>
        <v>0.43358157870410585</v>
      </c>
      <c r="M416">
        <f t="shared" si="103"/>
        <v>-0.33315699431796086</v>
      </c>
      <c r="O416">
        <f t="shared" si="104"/>
        <v>-1.2030362130546617</v>
      </c>
      <c r="P416">
        <f t="shared" si="105"/>
        <v>-0.6107013824642179</v>
      </c>
      <c r="Q416">
        <f t="shared" si="106"/>
        <v>2.2980601332061488</v>
      </c>
      <c r="R416">
        <f t="shared" si="107"/>
        <v>1.5313215601840819</v>
      </c>
      <c r="T416">
        <f t="shared" si="108"/>
        <v>-2.5404420039709992</v>
      </c>
      <c r="U416">
        <f t="shared" si="109"/>
        <v>-1.9481071733805548</v>
      </c>
      <c r="V416">
        <f t="shared" si="110"/>
        <v>0.9606543422898115</v>
      </c>
      <c r="W416">
        <f t="shared" si="111"/>
        <v>0.19391576926774509</v>
      </c>
      <c r="Y416">
        <f t="shared" si="112"/>
        <v>-2.0646954522341772</v>
      </c>
      <c r="Z416">
        <f t="shared" si="113"/>
        <v>-1.4723606216437333</v>
      </c>
      <c r="AA416">
        <f t="shared" si="114"/>
        <v>1.4364008940266333</v>
      </c>
      <c r="AB416">
        <f t="shared" si="115"/>
        <v>0.66966232100456669</v>
      </c>
    </row>
    <row r="417" spans="1:28" x14ac:dyDescent="0.2">
      <c r="A417" s="5">
        <v>78204000</v>
      </c>
      <c r="B417" s="5">
        <v>60759000</v>
      </c>
      <c r="C417" s="5">
        <v>202480000</v>
      </c>
      <c r="D417" s="5">
        <v>86329000</v>
      </c>
      <c r="E417" s="5">
        <v>114370000</v>
      </c>
      <c r="F417" s="5">
        <v>44982000</v>
      </c>
      <c r="G417" s="5">
        <v>69526000</v>
      </c>
      <c r="H417" s="5">
        <v>71609000</v>
      </c>
      <c r="J417">
        <f t="shared" si="100"/>
        <v>-0.54839436748168113</v>
      </c>
      <c r="K417">
        <f t="shared" si="101"/>
        <v>-0.91253864278319763</v>
      </c>
      <c r="L417">
        <f t="shared" si="102"/>
        <v>0.82407073917881157</v>
      </c>
      <c r="M417">
        <f t="shared" si="103"/>
        <v>-0.40579149127373304</v>
      </c>
      <c r="O417">
        <f t="shared" si="104"/>
        <v>0.79789459280853781</v>
      </c>
      <c r="P417">
        <f t="shared" si="105"/>
        <v>0.43375031750702114</v>
      </c>
      <c r="Q417">
        <f t="shared" si="106"/>
        <v>2.1703596994690302</v>
      </c>
      <c r="R417">
        <f t="shared" si="107"/>
        <v>0.94049746901648579</v>
      </c>
      <c r="T417">
        <f t="shared" si="108"/>
        <v>0.16968981062764002</v>
      </c>
      <c r="U417">
        <f t="shared" si="109"/>
        <v>-0.19445446467387653</v>
      </c>
      <c r="V417">
        <f t="shared" si="110"/>
        <v>1.5421549172881326</v>
      </c>
      <c r="W417">
        <f t="shared" si="111"/>
        <v>0.31229268683558808</v>
      </c>
      <c r="Y417">
        <f t="shared" si="112"/>
        <v>0.12710148034624316</v>
      </c>
      <c r="Z417">
        <f t="shared" si="113"/>
        <v>-0.23704279495527347</v>
      </c>
      <c r="AA417">
        <f t="shared" si="114"/>
        <v>1.4995665870067356</v>
      </c>
      <c r="AB417">
        <f t="shared" si="115"/>
        <v>0.26970435655419123</v>
      </c>
    </row>
    <row r="418" spans="1:28" x14ac:dyDescent="0.2">
      <c r="A418" s="5">
        <v>360290</v>
      </c>
      <c r="B418" s="5">
        <v>424070</v>
      </c>
      <c r="C418" s="5">
        <v>625160</v>
      </c>
      <c r="D418" s="5">
        <v>0</v>
      </c>
      <c r="E418" s="5">
        <v>339840</v>
      </c>
      <c r="F418" s="5">
        <v>508890</v>
      </c>
      <c r="G418" s="5">
        <v>336090</v>
      </c>
      <c r="H418" s="5">
        <v>482580</v>
      </c>
      <c r="J418">
        <f t="shared" si="100"/>
        <v>8.430293845998503E-2</v>
      </c>
      <c r="K418">
        <f t="shared" si="101"/>
        <v>0.31944675465983674</v>
      </c>
      <c r="L418">
        <f t="shared" si="102"/>
        <v>0.87936980118432362</v>
      </c>
      <c r="M418" t="e">
        <f t="shared" si="103"/>
        <v>#NUM!</v>
      </c>
      <c r="O418">
        <f t="shared" si="104"/>
        <v>-0.49819523203831351</v>
      </c>
      <c r="P418">
        <f t="shared" si="105"/>
        <v>-0.2630514158384617</v>
      </c>
      <c r="Q418">
        <f t="shared" si="106"/>
        <v>0.29687163068602523</v>
      </c>
      <c r="R418" t="e">
        <f t="shared" si="107"/>
        <v>#NUM!</v>
      </c>
      <c r="T418">
        <f t="shared" si="108"/>
        <v>0.10031099228459128</v>
      </c>
      <c r="U418">
        <f t="shared" si="109"/>
        <v>0.33545480848444287</v>
      </c>
      <c r="V418">
        <f t="shared" si="110"/>
        <v>0.89537785500892986</v>
      </c>
      <c r="W418" t="e">
        <f t="shared" si="111"/>
        <v>#NUM!</v>
      </c>
      <c r="Y418">
        <f t="shared" si="112"/>
        <v>-0.42160951616073511</v>
      </c>
      <c r="Z418">
        <f t="shared" si="113"/>
        <v>-0.18646569996088322</v>
      </c>
      <c r="AA418">
        <f t="shared" si="114"/>
        <v>0.37345734656360363</v>
      </c>
      <c r="AB418" t="e">
        <f t="shared" si="115"/>
        <v>#NUM!</v>
      </c>
    </row>
    <row r="419" spans="1:28" x14ac:dyDescent="0.2">
      <c r="A419" s="5">
        <v>3628900</v>
      </c>
      <c r="B419" s="5">
        <v>3249600</v>
      </c>
      <c r="C419" s="5">
        <v>3069600</v>
      </c>
      <c r="D419" s="5">
        <v>4627900</v>
      </c>
      <c r="E419" s="5">
        <v>3914300</v>
      </c>
      <c r="F419" s="5">
        <v>6458800</v>
      </c>
      <c r="G419" s="5">
        <v>2425500</v>
      </c>
      <c r="H419" s="5">
        <v>3207000</v>
      </c>
      <c r="J419">
        <f t="shared" si="100"/>
        <v>-0.10922202966354164</v>
      </c>
      <c r="K419">
        <f t="shared" si="101"/>
        <v>-0.26849218656961671</v>
      </c>
      <c r="L419">
        <f t="shared" si="102"/>
        <v>-0.35070366126297647</v>
      </c>
      <c r="M419">
        <f t="shared" si="103"/>
        <v>0.24160335960644408</v>
      </c>
      <c r="O419">
        <f t="shared" si="104"/>
        <v>-0.83173384548550622</v>
      </c>
      <c r="P419">
        <f t="shared" si="105"/>
        <v>-0.99100400239158104</v>
      </c>
      <c r="Q419">
        <f t="shared" si="106"/>
        <v>-1.0732154770849409</v>
      </c>
      <c r="R419">
        <f t="shared" si="107"/>
        <v>-0.48090845621552031</v>
      </c>
      <c r="T419">
        <f t="shared" si="108"/>
        <v>0.5812501221200479</v>
      </c>
      <c r="U419">
        <f t="shared" si="109"/>
        <v>0.42197996521397274</v>
      </c>
      <c r="V419">
        <f t="shared" si="110"/>
        <v>0.33976849052061298</v>
      </c>
      <c r="W419">
        <f t="shared" si="111"/>
        <v>0.93207551139003364</v>
      </c>
      <c r="Y419">
        <f t="shared" si="112"/>
        <v>0.17830794787321899</v>
      </c>
      <c r="Z419">
        <f t="shared" si="113"/>
        <v>1.9037790967143843E-2</v>
      </c>
      <c r="AA419">
        <f t="shared" si="114"/>
        <v>-6.3173683726215901E-2</v>
      </c>
      <c r="AB419">
        <f t="shared" si="115"/>
        <v>0.52913333714320476</v>
      </c>
    </row>
    <row r="420" spans="1:28" x14ac:dyDescent="0.2">
      <c r="A420" s="5">
        <v>855310000</v>
      </c>
      <c r="B420" s="5">
        <v>784020000</v>
      </c>
      <c r="C420" s="5">
        <v>985250000</v>
      </c>
      <c r="D420" s="5">
        <v>631720000</v>
      </c>
      <c r="E420" s="5">
        <v>894610000</v>
      </c>
      <c r="F420" s="5">
        <v>958290000</v>
      </c>
      <c r="G420" s="5">
        <v>998590000</v>
      </c>
      <c r="H420" s="5">
        <v>714540000</v>
      </c>
      <c r="J420">
        <f t="shared" si="100"/>
        <v>-6.4811477351377142E-2</v>
      </c>
      <c r="K420">
        <f t="shared" si="101"/>
        <v>-0.19036842764152759</v>
      </c>
      <c r="L420">
        <f t="shared" si="102"/>
        <v>0.13923095940560096</v>
      </c>
      <c r="M420">
        <f t="shared" si="103"/>
        <v>-0.50197363687396523</v>
      </c>
      <c r="O420">
        <f t="shared" si="104"/>
        <v>-0.16401490623597087</v>
      </c>
      <c r="P420">
        <f t="shared" si="105"/>
        <v>-0.28957185652612122</v>
      </c>
      <c r="Q420">
        <f t="shared" si="106"/>
        <v>4.0027530521007403E-2</v>
      </c>
      <c r="R420">
        <f t="shared" si="107"/>
        <v>-0.60117706575855878</v>
      </c>
      <c r="T420">
        <f t="shared" si="108"/>
        <v>-0.22344505181308105</v>
      </c>
      <c r="U420">
        <f t="shared" si="109"/>
        <v>-0.34900200210323151</v>
      </c>
      <c r="V420">
        <f t="shared" si="110"/>
        <v>-1.9402615056103033E-2</v>
      </c>
      <c r="W420">
        <f t="shared" si="111"/>
        <v>-0.66060721133566913</v>
      </c>
      <c r="Y420">
        <f t="shared" si="112"/>
        <v>0.25943263185346166</v>
      </c>
      <c r="Z420">
        <f t="shared" si="113"/>
        <v>0.13387568156331134</v>
      </c>
      <c r="AA420">
        <f t="shared" si="114"/>
        <v>0.46347506861043997</v>
      </c>
      <c r="AB420">
        <f t="shared" si="115"/>
        <v>-0.17772952766912609</v>
      </c>
    </row>
    <row r="421" spans="1:28" x14ac:dyDescent="0.2">
      <c r="A421" s="5">
        <v>538320</v>
      </c>
      <c r="B421" s="5">
        <v>774510</v>
      </c>
      <c r="C421" s="5">
        <v>0</v>
      </c>
      <c r="D421" s="5">
        <v>0</v>
      </c>
      <c r="E421" s="5">
        <v>0</v>
      </c>
      <c r="F421" s="5">
        <v>0</v>
      </c>
      <c r="G421" s="5">
        <v>871690</v>
      </c>
      <c r="H421" s="5">
        <v>429030</v>
      </c>
      <c r="J421" t="e">
        <f t="shared" si="100"/>
        <v>#DIV/0!</v>
      </c>
      <c r="K421" t="e">
        <f t="shared" si="101"/>
        <v>#DIV/0!</v>
      </c>
      <c r="L421" t="e">
        <f t="shared" si="102"/>
        <v>#DIV/0!</v>
      </c>
      <c r="M421" t="e">
        <f t="shared" si="103"/>
        <v>#DIV/0!</v>
      </c>
      <c r="O421" t="e">
        <f t="shared" si="104"/>
        <v>#DIV/0!</v>
      </c>
      <c r="P421" t="e">
        <f t="shared" si="105"/>
        <v>#DIV/0!</v>
      </c>
      <c r="Q421" t="e">
        <f t="shared" si="106"/>
        <v>#DIV/0!</v>
      </c>
      <c r="R421" t="e">
        <f t="shared" si="107"/>
        <v>#DIV/0!</v>
      </c>
      <c r="T421">
        <f t="shared" si="108"/>
        <v>-0.69535113285127437</v>
      </c>
      <c r="U421">
        <f t="shared" si="109"/>
        <v>-0.17053129277707901</v>
      </c>
      <c r="V421" t="e">
        <f t="shared" si="110"/>
        <v>#NUM!</v>
      </c>
      <c r="W421" t="e">
        <f t="shared" si="111"/>
        <v>#NUM!</v>
      </c>
      <c r="Y421">
        <f t="shared" si="112"/>
        <v>0.32738549429544095</v>
      </c>
      <c r="Z421">
        <f t="shared" si="113"/>
        <v>0.85220533436963608</v>
      </c>
      <c r="AA421" t="e">
        <f t="shared" si="114"/>
        <v>#NUM!</v>
      </c>
      <c r="AB421" t="e">
        <f t="shared" si="115"/>
        <v>#NUM!</v>
      </c>
    </row>
    <row r="422" spans="1:28" x14ac:dyDescent="0.2">
      <c r="A422" s="5">
        <v>742180000</v>
      </c>
      <c r="B422" s="5">
        <v>578780000</v>
      </c>
      <c r="C422" s="5">
        <v>721370000</v>
      </c>
      <c r="D422" s="5">
        <v>632200000</v>
      </c>
      <c r="E422" s="5">
        <v>674840000</v>
      </c>
      <c r="F422" s="5">
        <v>649390000</v>
      </c>
      <c r="G422" s="5">
        <v>589410000</v>
      </c>
      <c r="H422" s="5">
        <v>506540000</v>
      </c>
      <c r="J422">
        <f t="shared" si="100"/>
        <v>0.13722363486241487</v>
      </c>
      <c r="K422">
        <f t="shared" si="101"/>
        <v>-0.22153041970622311</v>
      </c>
      <c r="L422">
        <f t="shared" si="102"/>
        <v>9.6193936773585634E-2</v>
      </c>
      <c r="M422">
        <f t="shared" si="103"/>
        <v>-9.4164454226777286E-2</v>
      </c>
      <c r="O422">
        <f t="shared" si="104"/>
        <v>0.19268395569388078</v>
      </c>
      <c r="P422">
        <f t="shared" si="105"/>
        <v>-0.16607009887475727</v>
      </c>
      <c r="Q422">
        <f t="shared" si="106"/>
        <v>0.15165425760505155</v>
      </c>
      <c r="R422">
        <f t="shared" si="107"/>
        <v>-3.870413339531132E-2</v>
      </c>
      <c r="T422">
        <f t="shared" si="108"/>
        <v>0.33249758672679341</v>
      </c>
      <c r="U422">
        <f t="shared" si="109"/>
        <v>-2.6256467841844541E-2</v>
      </c>
      <c r="V422">
        <f t="shared" si="110"/>
        <v>0.2914678886379643</v>
      </c>
      <c r="W422">
        <f t="shared" si="111"/>
        <v>0.10110949763760131</v>
      </c>
      <c r="Y422">
        <f t="shared" si="112"/>
        <v>0.5510929253484943</v>
      </c>
      <c r="Z422">
        <f t="shared" si="113"/>
        <v>0.1923388707798564</v>
      </c>
      <c r="AA422">
        <f t="shared" si="114"/>
        <v>0.51006322725966524</v>
      </c>
      <c r="AB422">
        <f t="shared" si="115"/>
        <v>0.31970483625930224</v>
      </c>
    </row>
    <row r="423" spans="1:28" x14ac:dyDescent="0.2">
      <c r="A423" s="5">
        <v>50555000</v>
      </c>
      <c r="B423" s="5">
        <v>45033000</v>
      </c>
      <c r="C423" s="5">
        <v>38613000</v>
      </c>
      <c r="D423" s="5">
        <v>55595000</v>
      </c>
      <c r="E423" s="5">
        <v>56763000</v>
      </c>
      <c r="F423" s="5">
        <v>41910000</v>
      </c>
      <c r="G423" s="5">
        <v>49215000</v>
      </c>
      <c r="H423" s="5">
        <v>37682000</v>
      </c>
      <c r="J423">
        <f t="shared" si="100"/>
        <v>-0.16709705488638935</v>
      </c>
      <c r="K423">
        <f t="shared" si="101"/>
        <v>-0.33396824969349359</v>
      </c>
      <c r="L423">
        <f t="shared" si="102"/>
        <v>-0.5558641923222275</v>
      </c>
      <c r="M423">
        <f t="shared" si="103"/>
        <v>-2.999570141182005E-2</v>
      </c>
      <c r="O423">
        <f t="shared" si="104"/>
        <v>0.27055926340908409</v>
      </c>
      <c r="P423">
        <f t="shared" si="105"/>
        <v>0.10368806860197992</v>
      </c>
      <c r="Q423">
        <f t="shared" si="106"/>
        <v>-0.11820787402675405</v>
      </c>
      <c r="R423">
        <f t="shared" si="107"/>
        <v>0.40766061688365335</v>
      </c>
      <c r="T423">
        <f t="shared" si="108"/>
        <v>3.8755690300127321E-2</v>
      </c>
      <c r="U423">
        <f t="shared" si="109"/>
        <v>-0.12811550450697667</v>
      </c>
      <c r="V423">
        <f t="shared" si="110"/>
        <v>-0.35001144713571075</v>
      </c>
      <c r="W423">
        <f t="shared" si="111"/>
        <v>0.17585704377469666</v>
      </c>
      <c r="Y423">
        <f t="shared" si="112"/>
        <v>0.42397824578922605</v>
      </c>
      <c r="Z423">
        <f t="shared" si="113"/>
        <v>0.25710705098212189</v>
      </c>
      <c r="AA423">
        <f t="shared" si="114"/>
        <v>3.5211108353387838E-2</v>
      </c>
      <c r="AB423">
        <f t="shared" si="115"/>
        <v>0.56107959926379525</v>
      </c>
    </row>
    <row r="424" spans="1:28" x14ac:dyDescent="0.2">
      <c r="A424" s="5">
        <v>24746000</v>
      </c>
      <c r="B424" s="5">
        <v>16625000</v>
      </c>
      <c r="C424" s="5">
        <v>22868000</v>
      </c>
      <c r="D424" s="5">
        <v>33888000</v>
      </c>
      <c r="E424" s="5">
        <v>25018000</v>
      </c>
      <c r="F424" s="5">
        <v>21408000</v>
      </c>
      <c r="G424" s="5">
        <v>20819000</v>
      </c>
      <c r="H424" s="5">
        <v>17784000</v>
      </c>
      <c r="J424">
        <f t="shared" si="100"/>
        <v>-1.5771118035760676E-2</v>
      </c>
      <c r="K424">
        <f t="shared" si="101"/>
        <v>-0.58961212093581816</v>
      </c>
      <c r="L424">
        <f t="shared" si="102"/>
        <v>-0.12963626616534105</v>
      </c>
      <c r="M424">
        <f t="shared" si="103"/>
        <v>0.43780803289324166</v>
      </c>
      <c r="O424">
        <f t="shared" si="104"/>
        <v>0.20904532242187313</v>
      </c>
      <c r="P424">
        <f t="shared" si="105"/>
        <v>-0.36479568047818428</v>
      </c>
      <c r="Q424">
        <f t="shared" si="106"/>
        <v>9.5180174292292641E-2</v>
      </c>
      <c r="R424">
        <f t="shared" si="107"/>
        <v>0.66262447335087549</v>
      </c>
      <c r="T424">
        <f t="shared" si="108"/>
        <v>0.2492945702506589</v>
      </c>
      <c r="U424">
        <f t="shared" si="109"/>
        <v>-0.32454643264939836</v>
      </c>
      <c r="V424">
        <f t="shared" si="110"/>
        <v>0.13542942212107859</v>
      </c>
      <c r="W424">
        <f t="shared" si="111"/>
        <v>0.70287372117966129</v>
      </c>
      <c r="Y424">
        <f t="shared" si="112"/>
        <v>0.47661549003634407</v>
      </c>
      <c r="Z424">
        <f t="shared" si="113"/>
        <v>-9.7225512863713365E-2</v>
      </c>
      <c r="AA424">
        <f t="shared" si="114"/>
        <v>0.36275034190676358</v>
      </c>
      <c r="AB424">
        <f t="shared" si="115"/>
        <v>0.93019464096534654</v>
      </c>
    </row>
    <row r="425" spans="1:28" x14ac:dyDescent="0.2">
      <c r="A425" s="5">
        <v>4833700</v>
      </c>
      <c r="B425" s="5">
        <v>6983800</v>
      </c>
      <c r="C425" s="5">
        <v>4523100</v>
      </c>
      <c r="D425" s="5">
        <v>4738200</v>
      </c>
      <c r="E425" s="5">
        <v>5570100</v>
      </c>
      <c r="F425" s="5">
        <v>5855700</v>
      </c>
      <c r="G425" s="5">
        <v>4629700</v>
      </c>
      <c r="H425" s="5">
        <v>3354900</v>
      </c>
      <c r="J425">
        <f t="shared" si="100"/>
        <v>-0.2045752924145833</v>
      </c>
      <c r="K425">
        <f t="shared" si="101"/>
        <v>0.32630901558430547</v>
      </c>
      <c r="L425">
        <f t="shared" si="102"/>
        <v>-0.30039133602238693</v>
      </c>
      <c r="M425">
        <f t="shared" si="103"/>
        <v>-0.23336413230343636</v>
      </c>
      <c r="O425">
        <f t="shared" si="104"/>
        <v>-0.27671370708539827</v>
      </c>
      <c r="P425">
        <f t="shared" si="105"/>
        <v>0.25417060091349053</v>
      </c>
      <c r="Q425">
        <f t="shared" si="106"/>
        <v>-0.37252975069320188</v>
      </c>
      <c r="R425">
        <f t="shared" si="107"/>
        <v>-0.30550254697425105</v>
      </c>
      <c r="T425">
        <f t="shared" si="108"/>
        <v>6.2209224789338734E-2</v>
      </c>
      <c r="U425">
        <f t="shared" si="109"/>
        <v>0.59309353278822763</v>
      </c>
      <c r="V425">
        <f t="shared" si="110"/>
        <v>-3.3606818818464688E-2</v>
      </c>
      <c r="W425">
        <f t="shared" si="111"/>
        <v>3.342038490048603E-2</v>
      </c>
      <c r="Y425">
        <f t="shared" si="112"/>
        <v>0.52685817164382942</v>
      </c>
      <c r="Z425">
        <f t="shared" si="113"/>
        <v>1.0577424796427179</v>
      </c>
      <c r="AA425">
        <f t="shared" si="114"/>
        <v>0.43104212803602576</v>
      </c>
      <c r="AB425">
        <f t="shared" si="115"/>
        <v>0.49806933175497636</v>
      </c>
    </row>
    <row r="426" spans="1:28" x14ac:dyDescent="0.2">
      <c r="A426" s="5">
        <v>552410000</v>
      </c>
      <c r="B426" s="5">
        <v>408470000</v>
      </c>
      <c r="C426" s="5">
        <v>495450000</v>
      </c>
      <c r="D426" s="5">
        <v>409740000</v>
      </c>
      <c r="E426" s="5">
        <v>434860000</v>
      </c>
      <c r="F426" s="5">
        <v>755500000</v>
      </c>
      <c r="G426" s="5">
        <v>618360000</v>
      </c>
      <c r="H426" s="5">
        <v>451760000</v>
      </c>
      <c r="J426">
        <f t="shared" si="100"/>
        <v>0.34518842563151458</v>
      </c>
      <c r="K426">
        <f t="shared" si="101"/>
        <v>-9.0320886778434015E-2</v>
      </c>
      <c r="L426">
        <f t="shared" si="102"/>
        <v>0.18818845976206727</v>
      </c>
      <c r="M426">
        <f t="shared" si="103"/>
        <v>-8.5842270840361612E-2</v>
      </c>
      <c r="O426">
        <f t="shared" si="104"/>
        <v>-0.45169231917606273</v>
      </c>
      <c r="P426">
        <f t="shared" si="105"/>
        <v>-0.8872016315860114</v>
      </c>
      <c r="Q426">
        <f t="shared" si="106"/>
        <v>-0.6086922850455101</v>
      </c>
      <c r="R426">
        <f t="shared" si="107"/>
        <v>-0.88272301564793898</v>
      </c>
      <c r="T426">
        <f t="shared" si="108"/>
        <v>-0.16270756211069409</v>
      </c>
      <c r="U426">
        <f t="shared" si="109"/>
        <v>-0.59821687452064276</v>
      </c>
      <c r="V426">
        <f t="shared" si="110"/>
        <v>-0.31970752798014146</v>
      </c>
      <c r="W426">
        <f t="shared" si="111"/>
        <v>-0.59373825858257023</v>
      </c>
      <c r="Y426">
        <f t="shared" si="112"/>
        <v>0.29018289978220158</v>
      </c>
      <c r="Z426">
        <f t="shared" si="113"/>
        <v>-0.14532641262774695</v>
      </c>
      <c r="AA426">
        <f t="shared" si="114"/>
        <v>0.1331829339127541</v>
      </c>
      <c r="AB426">
        <f t="shared" si="115"/>
        <v>-0.1408477966896747</v>
      </c>
    </row>
    <row r="427" spans="1:28" x14ac:dyDescent="0.2">
      <c r="A427" s="5">
        <v>9693700</v>
      </c>
      <c r="B427" s="5">
        <v>9101800</v>
      </c>
      <c r="C427" s="5">
        <v>10448000</v>
      </c>
      <c r="D427" s="5">
        <v>13318000</v>
      </c>
      <c r="E427" s="5">
        <v>7478900</v>
      </c>
      <c r="F427" s="5">
        <v>4521300</v>
      </c>
      <c r="G427" s="5">
        <v>5802300</v>
      </c>
      <c r="H427" s="5">
        <v>6562000</v>
      </c>
      <c r="J427">
        <f t="shared" si="100"/>
        <v>0.3742213412865848</v>
      </c>
      <c r="K427">
        <f t="shared" si="101"/>
        <v>0.28332579186578638</v>
      </c>
      <c r="L427">
        <f t="shared" si="102"/>
        <v>0.48232880340846235</v>
      </c>
      <c r="M427">
        <f t="shared" si="103"/>
        <v>0.83247944667918916</v>
      </c>
      <c r="O427">
        <f t="shared" si="104"/>
        <v>1.1003097873659218</v>
      </c>
      <c r="P427">
        <f t="shared" si="105"/>
        <v>1.009414237945123</v>
      </c>
      <c r="Q427">
        <f t="shared" si="106"/>
        <v>1.2084172494877992</v>
      </c>
      <c r="R427">
        <f t="shared" si="107"/>
        <v>1.5585678927585258</v>
      </c>
      <c r="T427">
        <f t="shared" si="108"/>
        <v>0.74042254472066371</v>
      </c>
      <c r="U427">
        <f t="shared" si="109"/>
        <v>0.64952699529986502</v>
      </c>
      <c r="V427">
        <f t="shared" si="110"/>
        <v>0.8485300068425411</v>
      </c>
      <c r="W427">
        <f t="shared" si="111"/>
        <v>1.1986806501132679</v>
      </c>
      <c r="Y427">
        <f t="shared" si="112"/>
        <v>0.56291184090613344</v>
      </c>
      <c r="Z427">
        <f t="shared" si="113"/>
        <v>0.47201629148533514</v>
      </c>
      <c r="AA427">
        <f t="shared" si="114"/>
        <v>0.67101930302801105</v>
      </c>
      <c r="AB427">
        <f t="shared" si="115"/>
        <v>1.0211699462987378</v>
      </c>
    </row>
    <row r="428" spans="1:28" x14ac:dyDescent="0.2">
      <c r="A428" s="5">
        <v>1502000</v>
      </c>
      <c r="B428" s="5">
        <v>1947900</v>
      </c>
      <c r="C428" s="5">
        <v>4629600</v>
      </c>
      <c r="D428" s="5">
        <v>2610200</v>
      </c>
      <c r="E428" s="5">
        <v>1926700</v>
      </c>
      <c r="F428" s="5">
        <v>930590</v>
      </c>
      <c r="G428" s="5">
        <v>2194000</v>
      </c>
      <c r="H428" s="5">
        <v>2690400</v>
      </c>
      <c r="J428">
        <f t="shared" si="100"/>
        <v>-0.35924713905851241</v>
      </c>
      <c r="K428">
        <f t="shared" si="101"/>
        <v>1.578766328818642E-2</v>
      </c>
      <c r="L428">
        <f t="shared" si="102"/>
        <v>1.2647555973101132</v>
      </c>
      <c r="M428">
        <f t="shared" si="103"/>
        <v>0.43802840199312487</v>
      </c>
      <c r="O428">
        <f t="shared" si="104"/>
        <v>0.69066722357574728</v>
      </c>
      <c r="P428">
        <f t="shared" si="105"/>
        <v>1.0657020259224463</v>
      </c>
      <c r="Q428">
        <f t="shared" si="106"/>
        <v>2.3146699599443727</v>
      </c>
      <c r="R428">
        <f t="shared" si="107"/>
        <v>1.4879427646273844</v>
      </c>
      <c r="T428">
        <f t="shared" si="108"/>
        <v>-0.546678712888921</v>
      </c>
      <c r="U428">
        <f t="shared" si="109"/>
        <v>-0.17164391054222228</v>
      </c>
      <c r="V428">
        <f t="shared" si="110"/>
        <v>1.0773240234797044</v>
      </c>
      <c r="W428">
        <f t="shared" si="111"/>
        <v>0.25059682816271611</v>
      </c>
      <c r="Y428">
        <f t="shared" si="112"/>
        <v>-0.84093587112494883</v>
      </c>
      <c r="Z428">
        <f t="shared" si="113"/>
        <v>-0.46590106877824999</v>
      </c>
      <c r="AA428">
        <f t="shared" si="114"/>
        <v>0.78306686524367675</v>
      </c>
      <c r="AB428">
        <f t="shared" si="115"/>
        <v>-4.3660330073311562E-2</v>
      </c>
    </row>
    <row r="429" spans="1:28" x14ac:dyDescent="0.2">
      <c r="A429" s="5">
        <v>4583600</v>
      </c>
      <c r="B429" s="5">
        <v>2905500</v>
      </c>
      <c r="C429" s="5">
        <v>7780300</v>
      </c>
      <c r="D429" s="5">
        <v>1565200</v>
      </c>
      <c r="E429" s="5">
        <v>3865300</v>
      </c>
      <c r="F429" s="5">
        <v>5863500</v>
      </c>
      <c r="G429" s="5">
        <v>5062300</v>
      </c>
      <c r="H429" s="5">
        <v>2397100</v>
      </c>
      <c r="J429">
        <f t="shared" si="100"/>
        <v>0.24590075767412325</v>
      </c>
      <c r="K429">
        <f t="shared" si="101"/>
        <v>-0.411793936645862</v>
      </c>
      <c r="L429">
        <f t="shared" si="102"/>
        <v>1.0092453937449077</v>
      </c>
      <c r="M429">
        <f t="shared" si="103"/>
        <v>-1.3042333759568401</v>
      </c>
      <c r="O429">
        <f t="shared" si="104"/>
        <v>-0.35528093636605174</v>
      </c>
      <c r="P429">
        <f t="shared" si="105"/>
        <v>-1.0129756306860369</v>
      </c>
      <c r="Q429">
        <f t="shared" si="106"/>
        <v>0.40806369970473261</v>
      </c>
      <c r="R429">
        <f t="shared" si="107"/>
        <v>-1.9054150699970152</v>
      </c>
      <c r="T429">
        <f t="shared" si="108"/>
        <v>-0.1433118574168126</v>
      </c>
      <c r="U429">
        <f t="shared" si="109"/>
        <v>-0.80100655173679802</v>
      </c>
      <c r="V429">
        <f t="shared" si="110"/>
        <v>0.62003277865397177</v>
      </c>
      <c r="W429">
        <f t="shared" si="111"/>
        <v>-1.6934459910477759</v>
      </c>
      <c r="Y429">
        <f t="shared" si="112"/>
        <v>0.93519105372292333</v>
      </c>
      <c r="Z429">
        <f t="shared" si="113"/>
        <v>0.27749635940293815</v>
      </c>
      <c r="AA429">
        <f t="shared" si="114"/>
        <v>1.6985356897937076</v>
      </c>
      <c r="AB429">
        <f t="shared" si="115"/>
        <v>-0.61494307990804009</v>
      </c>
    </row>
    <row r="430" spans="1:28" x14ac:dyDescent="0.2">
      <c r="A430" s="5">
        <v>23802000</v>
      </c>
      <c r="B430" s="5">
        <v>22817000</v>
      </c>
      <c r="C430" s="5">
        <v>62836000</v>
      </c>
      <c r="D430" s="5">
        <v>92147000</v>
      </c>
      <c r="E430" s="5">
        <v>41279000</v>
      </c>
      <c r="F430" s="5">
        <v>0</v>
      </c>
      <c r="G430" s="5">
        <v>22204000</v>
      </c>
      <c r="H430" s="5">
        <v>31884000</v>
      </c>
      <c r="J430">
        <f t="shared" si="100"/>
        <v>-0.79432521801308287</v>
      </c>
      <c r="K430">
        <f t="shared" si="101"/>
        <v>-0.8552989040961354</v>
      </c>
      <c r="L430">
        <f t="shared" si="102"/>
        <v>0.60618332346758363</v>
      </c>
      <c r="M430">
        <f t="shared" si="103"/>
        <v>1.1585291759358376</v>
      </c>
      <c r="O430" t="e">
        <f t="shared" si="104"/>
        <v>#DIV/0!</v>
      </c>
      <c r="P430" t="e">
        <f t="shared" si="105"/>
        <v>#DIV/0!</v>
      </c>
      <c r="Q430" t="e">
        <f t="shared" si="106"/>
        <v>#DIV/0!</v>
      </c>
      <c r="R430" t="e">
        <f t="shared" si="107"/>
        <v>#DIV/0!</v>
      </c>
      <c r="T430">
        <f t="shared" si="108"/>
        <v>0.10026320510485418</v>
      </c>
      <c r="U430">
        <f t="shared" si="109"/>
        <v>3.9289519021801812E-2</v>
      </c>
      <c r="V430">
        <f t="shared" si="110"/>
        <v>1.5007717465855208</v>
      </c>
      <c r="W430">
        <f t="shared" si="111"/>
        <v>2.0531175990537749</v>
      </c>
      <c r="Y430">
        <f t="shared" si="112"/>
        <v>-0.42174983034522606</v>
      </c>
      <c r="Z430">
        <f t="shared" si="113"/>
        <v>-0.48272351642827827</v>
      </c>
      <c r="AA430">
        <f t="shared" si="114"/>
        <v>0.97875871113544066</v>
      </c>
      <c r="AB430">
        <f t="shared" si="115"/>
        <v>1.5311045636036944</v>
      </c>
    </row>
    <row r="431" spans="1:28" x14ac:dyDescent="0.2">
      <c r="A431" s="5">
        <v>3722500</v>
      </c>
      <c r="B431" s="5">
        <v>2901700</v>
      </c>
      <c r="C431" s="5">
        <v>1826700</v>
      </c>
      <c r="D431" s="5">
        <v>1970100</v>
      </c>
      <c r="E431" s="5">
        <v>3166400</v>
      </c>
      <c r="F431" s="5">
        <v>0</v>
      </c>
      <c r="G431" s="5">
        <v>3401200</v>
      </c>
      <c r="H431" s="5">
        <v>3404900</v>
      </c>
      <c r="J431">
        <f t="shared" si="100"/>
        <v>0.23342833130931259</v>
      </c>
      <c r="K431">
        <f t="shared" si="101"/>
        <v>-0.1259451472612301</v>
      </c>
      <c r="L431">
        <f t="shared" si="102"/>
        <v>-0.79360379872177866</v>
      </c>
      <c r="M431">
        <f t="shared" si="103"/>
        <v>-0.68457465642425375</v>
      </c>
      <c r="O431" t="e">
        <f t="shared" si="104"/>
        <v>#DIV/0!</v>
      </c>
      <c r="P431" t="e">
        <f t="shared" si="105"/>
        <v>#DIV/0!</v>
      </c>
      <c r="Q431" t="e">
        <f t="shared" si="106"/>
        <v>#DIV/0!</v>
      </c>
      <c r="R431" t="e">
        <f t="shared" si="107"/>
        <v>#DIV/0!</v>
      </c>
      <c r="T431">
        <f t="shared" si="108"/>
        <v>0.13022800579467989</v>
      </c>
      <c r="U431">
        <f t="shared" si="109"/>
        <v>-0.22914547277586256</v>
      </c>
      <c r="V431">
        <f t="shared" si="110"/>
        <v>-0.89680412423641132</v>
      </c>
      <c r="W431">
        <f t="shared" si="111"/>
        <v>-0.78777498193888629</v>
      </c>
      <c r="Y431">
        <f t="shared" si="112"/>
        <v>0.12865942109062362</v>
      </c>
      <c r="Z431">
        <f t="shared" si="113"/>
        <v>-0.23071405747991908</v>
      </c>
      <c r="AA431">
        <f t="shared" si="114"/>
        <v>-0.89837270894046761</v>
      </c>
      <c r="AB431">
        <f t="shared" si="115"/>
        <v>-0.78934356664294247</v>
      </c>
    </row>
    <row r="432" spans="1:28" x14ac:dyDescent="0.2">
      <c r="A432" s="5">
        <v>24478000</v>
      </c>
      <c r="B432" s="5">
        <v>22107000</v>
      </c>
      <c r="C432" s="5">
        <v>41694000</v>
      </c>
      <c r="D432" s="5">
        <v>12968000</v>
      </c>
      <c r="E432" s="5">
        <v>14206000</v>
      </c>
      <c r="F432" s="5">
        <v>11302000</v>
      </c>
      <c r="G432" s="5">
        <v>22991000</v>
      </c>
      <c r="H432" s="5">
        <v>23306000</v>
      </c>
      <c r="J432">
        <f t="shared" si="100"/>
        <v>0.78498529553994523</v>
      </c>
      <c r="K432">
        <f t="shared" si="101"/>
        <v>0.63800286905893067</v>
      </c>
      <c r="L432">
        <f t="shared" si="102"/>
        <v>1.5533393962806601</v>
      </c>
      <c r="M432">
        <f t="shared" si="103"/>
        <v>-0.1315443944655241</v>
      </c>
      <c r="O432">
        <f t="shared" si="104"/>
        <v>1.1149075916722446</v>
      </c>
      <c r="P432">
        <f t="shared" si="105"/>
        <v>0.96792516519123006</v>
      </c>
      <c r="Q432">
        <f t="shared" si="106"/>
        <v>1.8832616924129595</v>
      </c>
      <c r="R432">
        <f t="shared" si="107"/>
        <v>0.19837790166677524</v>
      </c>
      <c r="T432">
        <f t="shared" si="108"/>
        <v>9.0416468126897825E-2</v>
      </c>
      <c r="U432">
        <f t="shared" si="109"/>
        <v>-5.6565958354116874E-2</v>
      </c>
      <c r="V432">
        <f t="shared" si="110"/>
        <v>0.8587705688676126</v>
      </c>
      <c r="W432">
        <f t="shared" si="111"/>
        <v>-0.82611322187857172</v>
      </c>
      <c r="Y432">
        <f t="shared" si="112"/>
        <v>7.0784269467041416E-2</v>
      </c>
      <c r="Z432">
        <f t="shared" si="113"/>
        <v>-7.6198157013973422E-2</v>
      </c>
      <c r="AA432">
        <f t="shared" si="114"/>
        <v>0.83913837020775595</v>
      </c>
      <c r="AB432">
        <f t="shared" si="115"/>
        <v>-0.84574542053842794</v>
      </c>
    </row>
    <row r="433" spans="1:28" x14ac:dyDescent="0.2">
      <c r="A433" s="5">
        <v>2432600</v>
      </c>
      <c r="B433" s="5">
        <v>2175100</v>
      </c>
      <c r="C433" s="5">
        <v>6844900</v>
      </c>
      <c r="D433" s="5">
        <v>3702100</v>
      </c>
      <c r="E433" s="5">
        <v>4495600</v>
      </c>
      <c r="F433" s="5">
        <v>11435000</v>
      </c>
      <c r="G433" s="5">
        <v>4862900</v>
      </c>
      <c r="H433" s="5">
        <v>2679200</v>
      </c>
      <c r="J433">
        <f t="shared" si="100"/>
        <v>-0.88601456326152317</v>
      </c>
      <c r="K433">
        <f t="shared" si="101"/>
        <v>-1.0474319459544494</v>
      </c>
      <c r="L433">
        <f t="shared" si="102"/>
        <v>0.60651578850585197</v>
      </c>
      <c r="M433">
        <f t="shared" si="103"/>
        <v>-0.28016981082272113</v>
      </c>
      <c r="O433">
        <f t="shared" si="104"/>
        <v>-2.2328853477009774</v>
      </c>
      <c r="P433">
        <f t="shared" si="105"/>
        <v>-2.3943027303939037</v>
      </c>
      <c r="Q433">
        <f t="shared" si="106"/>
        <v>-0.74035499593360221</v>
      </c>
      <c r="R433">
        <f t="shared" si="107"/>
        <v>-1.6270405952621754</v>
      </c>
      <c r="T433">
        <f t="shared" si="108"/>
        <v>-0.99931781156528576</v>
      </c>
      <c r="U433">
        <f t="shared" si="109"/>
        <v>-1.1607351942582123</v>
      </c>
      <c r="V433">
        <f t="shared" si="110"/>
        <v>0.49321254020208938</v>
      </c>
      <c r="W433">
        <f t="shared" si="111"/>
        <v>-0.39347305912648384</v>
      </c>
      <c r="Y433">
        <f t="shared" si="112"/>
        <v>-0.1393031682212956</v>
      </c>
      <c r="Z433">
        <f t="shared" si="113"/>
        <v>-0.30072055091422206</v>
      </c>
      <c r="AA433">
        <f t="shared" si="114"/>
        <v>1.3532271835460794</v>
      </c>
      <c r="AB433">
        <f t="shared" si="115"/>
        <v>0.46654158421750641</v>
      </c>
    </row>
    <row r="434" spans="1:28" x14ac:dyDescent="0.2">
      <c r="A434" s="5">
        <v>51093000</v>
      </c>
      <c r="B434" s="5">
        <v>53587000</v>
      </c>
      <c r="C434" s="5">
        <v>60574000</v>
      </c>
      <c r="D434" s="5">
        <v>67773000</v>
      </c>
      <c r="E434" s="5">
        <v>54758000</v>
      </c>
      <c r="F434" s="5">
        <v>61243000</v>
      </c>
      <c r="G434" s="5">
        <v>47602000</v>
      </c>
      <c r="H434" s="5">
        <v>62622000</v>
      </c>
      <c r="J434">
        <f t="shared" si="100"/>
        <v>-9.9944105901143568E-2</v>
      </c>
      <c r="K434">
        <f t="shared" si="101"/>
        <v>-3.1186703204816049E-2</v>
      </c>
      <c r="L434">
        <f t="shared" si="102"/>
        <v>0.14562892873692745</v>
      </c>
      <c r="M434">
        <f t="shared" si="103"/>
        <v>0.30764088029206443</v>
      </c>
      <c r="O434">
        <f t="shared" si="104"/>
        <v>-0.26141930709182382</v>
      </c>
      <c r="P434">
        <f t="shared" si="105"/>
        <v>-0.19266190439549646</v>
      </c>
      <c r="Q434">
        <f t="shared" si="106"/>
        <v>-1.5846272453752846E-2</v>
      </c>
      <c r="R434">
        <f t="shared" si="107"/>
        <v>0.14616567910138423</v>
      </c>
      <c r="T434">
        <f t="shared" si="108"/>
        <v>0.10210345846926847</v>
      </c>
      <c r="U434">
        <f t="shared" si="109"/>
        <v>0.17086086116559579</v>
      </c>
      <c r="V434">
        <f t="shared" si="110"/>
        <v>0.34767649310733939</v>
      </c>
      <c r="W434">
        <f t="shared" si="111"/>
        <v>0.50968844466247643</v>
      </c>
      <c r="Y434">
        <f t="shared" si="112"/>
        <v>-0.29354393734501322</v>
      </c>
      <c r="Z434">
        <f t="shared" si="113"/>
        <v>-0.22478653464868575</v>
      </c>
      <c r="AA434">
        <f t="shared" si="114"/>
        <v>-4.7970902706942257E-2</v>
      </c>
      <c r="AB434">
        <f t="shared" si="115"/>
        <v>0.11404104884819485</v>
      </c>
    </row>
    <row r="435" spans="1:28" x14ac:dyDescent="0.2">
      <c r="A435" s="5">
        <v>2838600</v>
      </c>
      <c r="B435" s="5">
        <v>1382000</v>
      </c>
      <c r="C435" s="5">
        <v>885770</v>
      </c>
      <c r="D435" s="5">
        <v>469170</v>
      </c>
      <c r="E435" s="5">
        <v>729910</v>
      </c>
      <c r="F435" s="5">
        <v>813560</v>
      </c>
      <c r="G435" s="5">
        <v>603330</v>
      </c>
      <c r="H435" s="5">
        <v>890960</v>
      </c>
      <c r="J435">
        <f t="shared" si="100"/>
        <v>1.9593890750552465</v>
      </c>
      <c r="K435">
        <f t="shared" si="101"/>
        <v>0.92096712409804482</v>
      </c>
      <c r="L435">
        <f t="shared" si="102"/>
        <v>0.27921354913158919</v>
      </c>
      <c r="M435">
        <f t="shared" si="103"/>
        <v>-0.63760782002661376</v>
      </c>
      <c r="O435">
        <f t="shared" si="104"/>
        <v>1.8028589130786918</v>
      </c>
      <c r="P435">
        <f t="shared" si="105"/>
        <v>0.76443696212149026</v>
      </c>
      <c r="Q435">
        <f t="shared" si="106"/>
        <v>0.12268338715503468</v>
      </c>
      <c r="R435">
        <f t="shared" si="107"/>
        <v>-0.79413798200316832</v>
      </c>
      <c r="T435">
        <f t="shared" si="108"/>
        <v>2.2341603408089012</v>
      </c>
      <c r="U435">
        <f t="shared" si="109"/>
        <v>1.1957383898516993</v>
      </c>
      <c r="V435">
        <f t="shared" si="110"/>
        <v>0.55398481488524376</v>
      </c>
      <c r="W435">
        <f t="shared" si="111"/>
        <v>-0.36283655427295919</v>
      </c>
      <c r="Y435">
        <f t="shared" si="112"/>
        <v>1.6717469987315334</v>
      </c>
      <c r="Z435">
        <f t="shared" si="113"/>
        <v>0.63332504777433141</v>
      </c>
      <c r="AA435">
        <f t="shared" si="114"/>
        <v>-8.4285271921239885E-3</v>
      </c>
      <c r="AB435">
        <f t="shared" si="115"/>
        <v>-0.92524989635032695</v>
      </c>
    </row>
    <row r="436" spans="1:28" x14ac:dyDescent="0.2">
      <c r="A436" s="5">
        <v>0</v>
      </c>
      <c r="B436" s="5">
        <v>0</v>
      </c>
      <c r="C436" s="5">
        <v>0</v>
      </c>
      <c r="D436" s="5">
        <v>39215</v>
      </c>
      <c r="E436" s="5">
        <v>0</v>
      </c>
      <c r="F436" s="5">
        <v>90074</v>
      </c>
      <c r="G436" s="5">
        <v>0</v>
      </c>
      <c r="H436" s="5">
        <v>0</v>
      </c>
      <c r="J436" t="e">
        <f t="shared" si="100"/>
        <v>#DIV/0!</v>
      </c>
      <c r="K436" t="e">
        <f t="shared" si="101"/>
        <v>#DIV/0!</v>
      </c>
      <c r="L436" t="e">
        <f t="shared" si="102"/>
        <v>#DIV/0!</v>
      </c>
      <c r="M436" t="e">
        <f t="shared" si="103"/>
        <v>#DIV/0!</v>
      </c>
      <c r="O436" t="e">
        <f t="shared" si="104"/>
        <v>#NUM!</v>
      </c>
      <c r="P436" t="e">
        <f t="shared" si="105"/>
        <v>#NUM!</v>
      </c>
      <c r="Q436" t="e">
        <f t="shared" si="106"/>
        <v>#NUM!</v>
      </c>
      <c r="R436">
        <f t="shared" si="107"/>
        <v>-1.1997051295463257</v>
      </c>
      <c r="T436" t="e">
        <f t="shared" si="108"/>
        <v>#DIV/0!</v>
      </c>
      <c r="U436" t="e">
        <f t="shared" si="109"/>
        <v>#DIV/0!</v>
      </c>
      <c r="V436" t="e">
        <f t="shared" si="110"/>
        <v>#DIV/0!</v>
      </c>
      <c r="W436" t="e">
        <f t="shared" si="111"/>
        <v>#DIV/0!</v>
      </c>
      <c r="Y436" t="e">
        <f t="shared" si="112"/>
        <v>#DIV/0!</v>
      </c>
      <c r="Z436" t="e">
        <f t="shared" si="113"/>
        <v>#DIV/0!</v>
      </c>
      <c r="AA436" t="e">
        <f t="shared" si="114"/>
        <v>#DIV/0!</v>
      </c>
      <c r="AB436" t="e">
        <f t="shared" si="115"/>
        <v>#DIV/0!</v>
      </c>
    </row>
    <row r="437" spans="1:28" x14ac:dyDescent="0.2">
      <c r="A437" s="5">
        <v>45801000</v>
      </c>
      <c r="B437" s="5">
        <v>43982000</v>
      </c>
      <c r="C437" s="5">
        <v>54054000</v>
      </c>
      <c r="D437" s="5">
        <v>58281000</v>
      </c>
      <c r="E437" s="5">
        <v>54405000</v>
      </c>
      <c r="F437" s="5">
        <v>48916000</v>
      </c>
      <c r="G437" s="5">
        <v>45582000</v>
      </c>
      <c r="H437" s="5">
        <v>47823000</v>
      </c>
      <c r="J437">
        <f t="shared" si="100"/>
        <v>-0.24836014815928742</v>
      </c>
      <c r="K437">
        <f t="shared" si="101"/>
        <v>-0.30682603645954881</v>
      </c>
      <c r="L437">
        <f t="shared" si="102"/>
        <v>-9.3378645793362174E-3</v>
      </c>
      <c r="M437">
        <f t="shared" si="103"/>
        <v>9.9286385708419037E-2</v>
      </c>
      <c r="O437">
        <f t="shared" si="104"/>
        <v>-9.4927337554852803E-2</v>
      </c>
      <c r="P437">
        <f t="shared" si="105"/>
        <v>-0.15339322585511431</v>
      </c>
      <c r="Q437">
        <f t="shared" si="106"/>
        <v>0.14409494602509859</v>
      </c>
      <c r="R437">
        <f t="shared" si="107"/>
        <v>0.25271919631285367</v>
      </c>
      <c r="T437">
        <f t="shared" si="108"/>
        <v>6.9148707925254984E-3</v>
      </c>
      <c r="U437">
        <f t="shared" si="109"/>
        <v>-5.1551017507735789E-2</v>
      </c>
      <c r="V437">
        <f t="shared" si="110"/>
        <v>0.24593715437247679</v>
      </c>
      <c r="W437">
        <f t="shared" si="111"/>
        <v>0.35456140466023212</v>
      </c>
      <c r="Y437">
        <f t="shared" si="112"/>
        <v>-6.2325537185054132E-2</v>
      </c>
      <c r="Z437">
        <f t="shared" si="113"/>
        <v>-0.12079142548531546</v>
      </c>
      <c r="AA437">
        <f t="shared" si="114"/>
        <v>0.17669674639489713</v>
      </c>
      <c r="AB437">
        <f t="shared" si="115"/>
        <v>0.28532099668265259</v>
      </c>
    </row>
    <row r="438" spans="1:28" x14ac:dyDescent="0.2">
      <c r="A438" s="5">
        <v>794120000</v>
      </c>
      <c r="B438" s="5">
        <v>660240000</v>
      </c>
      <c r="C438" s="5">
        <v>924270000</v>
      </c>
      <c r="D438" s="5">
        <v>857740000</v>
      </c>
      <c r="E438" s="5">
        <v>789350000</v>
      </c>
      <c r="F438" s="5">
        <v>581740000</v>
      </c>
      <c r="G438" s="5">
        <v>818990000</v>
      </c>
      <c r="H438" s="5">
        <v>833200000</v>
      </c>
      <c r="J438">
        <f t="shared" si="100"/>
        <v>8.6918933238324027E-3</v>
      </c>
      <c r="K438">
        <f t="shared" si="101"/>
        <v>-0.25767459163438194</v>
      </c>
      <c r="L438">
        <f t="shared" si="102"/>
        <v>0.22764921967121482</v>
      </c>
      <c r="M438">
        <f t="shared" si="103"/>
        <v>0.11987526403427445</v>
      </c>
      <c r="O438">
        <f t="shared" si="104"/>
        <v>0.44898252425582824</v>
      </c>
      <c r="P438">
        <f t="shared" si="105"/>
        <v>0.18261603929761391</v>
      </c>
      <c r="Q438">
        <f t="shared" si="106"/>
        <v>0.66793985060321048</v>
      </c>
      <c r="R438">
        <f t="shared" si="107"/>
        <v>0.56016589496627012</v>
      </c>
      <c r="T438">
        <f t="shared" si="108"/>
        <v>-4.4488805988545155E-2</v>
      </c>
      <c r="U438">
        <f t="shared" si="109"/>
        <v>-0.3108552909467594</v>
      </c>
      <c r="V438">
        <f t="shared" si="110"/>
        <v>0.17446852035883711</v>
      </c>
      <c r="W438">
        <f t="shared" si="111"/>
        <v>6.6694564721896846E-2</v>
      </c>
      <c r="Y438">
        <f t="shared" si="112"/>
        <v>-6.9305808932428006E-2</v>
      </c>
      <c r="Z438">
        <f t="shared" si="113"/>
        <v>-0.3356722938906424</v>
      </c>
      <c r="AA438">
        <f t="shared" si="114"/>
        <v>0.14965151741495408</v>
      </c>
      <c r="AB438">
        <f t="shared" si="115"/>
        <v>4.1877561778013703E-2</v>
      </c>
    </row>
    <row r="439" spans="1:28" x14ac:dyDescent="0.2">
      <c r="A439" s="5">
        <v>669880</v>
      </c>
      <c r="B439" s="5">
        <v>697580</v>
      </c>
      <c r="C439" s="5">
        <v>378290</v>
      </c>
      <c r="D439" s="5">
        <v>806530</v>
      </c>
      <c r="E439" s="5">
        <v>785300</v>
      </c>
      <c r="F439" s="5">
        <v>0</v>
      </c>
      <c r="G439" s="5">
        <v>637220</v>
      </c>
      <c r="H439" s="5">
        <v>860160</v>
      </c>
      <c r="J439">
        <f t="shared" si="100"/>
        <v>-0.22934121781485567</v>
      </c>
      <c r="K439">
        <f t="shared" si="101"/>
        <v>-0.17088521924900241</v>
      </c>
      <c r="L439">
        <f t="shared" si="102"/>
        <v>-1.0537512574865278</v>
      </c>
      <c r="M439">
        <f t="shared" si="103"/>
        <v>3.848430031728569E-2</v>
      </c>
      <c r="O439" t="e">
        <f t="shared" si="104"/>
        <v>#DIV/0!</v>
      </c>
      <c r="P439" t="e">
        <f t="shared" si="105"/>
        <v>#DIV/0!</v>
      </c>
      <c r="Q439" t="e">
        <f t="shared" si="106"/>
        <v>#DIV/0!</v>
      </c>
      <c r="R439" t="e">
        <f t="shared" si="107"/>
        <v>#DIV/0!</v>
      </c>
      <c r="T439">
        <f t="shared" si="108"/>
        <v>7.2111130803496043E-2</v>
      </c>
      <c r="U439">
        <f t="shared" si="109"/>
        <v>0.13056712936934928</v>
      </c>
      <c r="V439">
        <f t="shared" si="110"/>
        <v>-0.75229890886817607</v>
      </c>
      <c r="W439">
        <f t="shared" si="111"/>
        <v>0.33993664893563735</v>
      </c>
      <c r="Y439">
        <f t="shared" si="112"/>
        <v>-0.36070236394300026</v>
      </c>
      <c r="Z439">
        <f t="shared" si="113"/>
        <v>-0.302246365377147</v>
      </c>
      <c r="AA439">
        <f t="shared" si="114"/>
        <v>-1.1851124036146723</v>
      </c>
      <c r="AB439">
        <f t="shared" si="115"/>
        <v>-9.2876845810858991E-2</v>
      </c>
    </row>
    <row r="440" spans="1:28" x14ac:dyDescent="0.2">
      <c r="A440" s="5">
        <v>6306000000</v>
      </c>
      <c r="B440" s="5">
        <v>8487800000</v>
      </c>
      <c r="C440" s="5">
        <v>6346500000</v>
      </c>
      <c r="D440" s="5">
        <v>6578800000</v>
      </c>
      <c r="E440" s="5">
        <v>6472500000</v>
      </c>
      <c r="F440" s="5">
        <v>9228000000</v>
      </c>
      <c r="G440" s="5">
        <v>7030100000</v>
      </c>
      <c r="H440" s="5">
        <v>5259700000</v>
      </c>
      <c r="J440">
        <f t="shared" si="100"/>
        <v>-3.7597890104138908E-2</v>
      </c>
      <c r="K440">
        <f t="shared" si="101"/>
        <v>0.39106760196993884</v>
      </c>
      <c r="L440">
        <f t="shared" si="102"/>
        <v>-2.8361873709966977E-2</v>
      </c>
      <c r="M440">
        <f t="shared" si="103"/>
        <v>2.350139436225053E-2</v>
      </c>
      <c r="O440">
        <f t="shared" si="104"/>
        <v>-0.54929283399964823</v>
      </c>
      <c r="P440">
        <f t="shared" si="105"/>
        <v>-0.12062734192557033</v>
      </c>
      <c r="Q440">
        <f t="shared" si="106"/>
        <v>-0.54005681760547619</v>
      </c>
      <c r="R440">
        <f t="shared" si="107"/>
        <v>-0.48819354953325866</v>
      </c>
      <c r="T440">
        <f t="shared" si="108"/>
        <v>-0.15682004110842643</v>
      </c>
      <c r="U440">
        <f t="shared" si="109"/>
        <v>0.27184545096565133</v>
      </c>
      <c r="V440">
        <f t="shared" si="110"/>
        <v>-0.14758402471425447</v>
      </c>
      <c r="W440">
        <f t="shared" si="111"/>
        <v>-9.572075664203715E-2</v>
      </c>
      <c r="Y440">
        <f t="shared" si="112"/>
        <v>0.26174465583735518</v>
      </c>
      <c r="Z440">
        <f t="shared" si="113"/>
        <v>0.69041014791143296</v>
      </c>
      <c r="AA440">
        <f t="shared" si="114"/>
        <v>0.270980672231527</v>
      </c>
      <c r="AB440">
        <f t="shared" si="115"/>
        <v>0.32284394030374453</v>
      </c>
    </row>
    <row r="441" spans="1:28" x14ac:dyDescent="0.2">
      <c r="A441" s="5"/>
      <c r="B441" s="5"/>
      <c r="C441" s="5"/>
      <c r="D441" s="5"/>
      <c r="E441" s="5"/>
      <c r="F441" s="5"/>
      <c r="G441" s="5"/>
      <c r="H441" s="5"/>
      <c r="J441" t="e">
        <f t="shared" si="100"/>
        <v>#DIV/0!</v>
      </c>
      <c r="K441" t="e">
        <f t="shared" si="101"/>
        <v>#DIV/0!</v>
      </c>
      <c r="L441" t="e">
        <f t="shared" si="102"/>
        <v>#DIV/0!</v>
      </c>
      <c r="M441" t="e">
        <f t="shared" si="103"/>
        <v>#DIV/0!</v>
      </c>
      <c r="O441" t="e">
        <f t="shared" si="104"/>
        <v>#DIV/0!</v>
      </c>
      <c r="P441" t="e">
        <f t="shared" si="105"/>
        <v>#DIV/0!</v>
      </c>
      <c r="Q441" t="e">
        <f t="shared" si="106"/>
        <v>#DIV/0!</v>
      </c>
      <c r="R441" t="e">
        <f t="shared" si="107"/>
        <v>#DIV/0!</v>
      </c>
      <c r="T441" t="e">
        <f t="shared" si="108"/>
        <v>#DIV/0!</v>
      </c>
      <c r="U441" t="e">
        <f t="shared" si="109"/>
        <v>#DIV/0!</v>
      </c>
      <c r="V441" t="e">
        <f t="shared" si="110"/>
        <v>#DIV/0!</v>
      </c>
      <c r="W441" t="e">
        <f t="shared" si="111"/>
        <v>#DIV/0!</v>
      </c>
      <c r="Y441" t="e">
        <f t="shared" si="112"/>
        <v>#DIV/0!</v>
      </c>
      <c r="Z441" t="e">
        <f t="shared" si="113"/>
        <v>#DIV/0!</v>
      </c>
      <c r="AA441" t="e">
        <f t="shared" si="114"/>
        <v>#DIV/0!</v>
      </c>
      <c r="AB441" t="e">
        <f t="shared" si="115"/>
        <v>#DIV/0!</v>
      </c>
    </row>
    <row r="442" spans="1:28" x14ac:dyDescent="0.2">
      <c r="A442" s="5"/>
      <c r="B442" s="5"/>
      <c r="C442" s="5"/>
      <c r="D442" s="5"/>
      <c r="E442" s="5"/>
      <c r="F442" s="5"/>
      <c r="G442" s="5"/>
      <c r="H442" s="5"/>
      <c r="J442" t="e">
        <f t="shared" si="100"/>
        <v>#DIV/0!</v>
      </c>
      <c r="K442" t="e">
        <f t="shared" si="101"/>
        <v>#DIV/0!</v>
      </c>
      <c r="L442" t="e">
        <f t="shared" si="102"/>
        <v>#DIV/0!</v>
      </c>
      <c r="M442" t="e">
        <f t="shared" si="103"/>
        <v>#DIV/0!</v>
      </c>
      <c r="O442" t="e">
        <f t="shared" si="104"/>
        <v>#DIV/0!</v>
      </c>
      <c r="P442" t="e">
        <f t="shared" si="105"/>
        <v>#DIV/0!</v>
      </c>
      <c r="Q442" t="e">
        <f t="shared" si="106"/>
        <v>#DIV/0!</v>
      </c>
      <c r="R442" t="e">
        <f t="shared" si="107"/>
        <v>#DIV/0!</v>
      </c>
      <c r="T442" t="e">
        <f t="shared" si="108"/>
        <v>#DIV/0!</v>
      </c>
      <c r="U442" t="e">
        <f t="shared" si="109"/>
        <v>#DIV/0!</v>
      </c>
      <c r="V442" t="e">
        <f t="shared" si="110"/>
        <v>#DIV/0!</v>
      </c>
      <c r="W442" t="e">
        <f t="shared" si="111"/>
        <v>#DIV/0!</v>
      </c>
      <c r="Y442" t="e">
        <f t="shared" si="112"/>
        <v>#DIV/0!</v>
      </c>
      <c r="Z442" t="e">
        <f t="shared" si="113"/>
        <v>#DIV/0!</v>
      </c>
      <c r="AA442" t="e">
        <f t="shared" si="114"/>
        <v>#DIV/0!</v>
      </c>
      <c r="AB442" t="e">
        <f t="shared" si="115"/>
        <v>#DIV/0!</v>
      </c>
    </row>
    <row r="443" spans="1:28" x14ac:dyDescent="0.2">
      <c r="A443" s="5">
        <v>48554000</v>
      </c>
      <c r="B443" s="5">
        <v>36283000</v>
      </c>
      <c r="C443" s="5">
        <v>67035000</v>
      </c>
      <c r="D443" s="5">
        <v>57201000</v>
      </c>
      <c r="E443" s="5">
        <v>59517000</v>
      </c>
      <c r="F443" s="5">
        <v>43770000</v>
      </c>
      <c r="G443" s="5">
        <v>39798000</v>
      </c>
      <c r="H443" s="5">
        <v>27383000</v>
      </c>
      <c r="J443">
        <f t="shared" si="100"/>
        <v>-0.29371165476193251</v>
      </c>
      <c r="K443">
        <f t="shared" si="101"/>
        <v>-0.7140080604716843</v>
      </c>
      <c r="L443">
        <f t="shared" si="102"/>
        <v>0.17161273732468493</v>
      </c>
      <c r="M443">
        <f t="shared" si="103"/>
        <v>-5.7261439404924189E-2</v>
      </c>
      <c r="O443">
        <f t="shared" si="104"/>
        <v>0.14964776939050198</v>
      </c>
      <c r="P443">
        <f t="shared" si="105"/>
        <v>-0.2706486363192499</v>
      </c>
      <c r="Q443">
        <f t="shared" si="106"/>
        <v>0.61497216147711919</v>
      </c>
      <c r="R443">
        <f t="shared" si="107"/>
        <v>0.38609798474750995</v>
      </c>
      <c r="T443">
        <f t="shared" si="108"/>
        <v>0.28689422165837319</v>
      </c>
      <c r="U443">
        <f t="shared" si="109"/>
        <v>-0.13340218405137871</v>
      </c>
      <c r="V443">
        <f t="shared" si="110"/>
        <v>0.75221861374499033</v>
      </c>
      <c r="W443">
        <f t="shared" si="111"/>
        <v>0.52334443701538125</v>
      </c>
      <c r="Y443">
        <f t="shared" si="112"/>
        <v>0.82630964073702751</v>
      </c>
      <c r="Z443">
        <f t="shared" si="113"/>
        <v>0.40601323502727582</v>
      </c>
      <c r="AA443">
        <f t="shared" si="114"/>
        <v>1.2916340328236451</v>
      </c>
      <c r="AB443">
        <f t="shared" si="115"/>
        <v>1.0627598560940357</v>
      </c>
    </row>
    <row r="444" spans="1:28" x14ac:dyDescent="0.2">
      <c r="A444" s="5">
        <v>1424300</v>
      </c>
      <c r="B444" s="5">
        <v>901160</v>
      </c>
      <c r="C444" s="5">
        <v>4335100</v>
      </c>
      <c r="D444" s="5">
        <v>1665200</v>
      </c>
      <c r="E444" s="5">
        <v>1648600</v>
      </c>
      <c r="F444" s="5">
        <v>4204800</v>
      </c>
      <c r="G444" s="5">
        <v>898560</v>
      </c>
      <c r="H444" s="5">
        <v>2704000</v>
      </c>
      <c r="J444">
        <f t="shared" si="100"/>
        <v>-0.21098834712195574</v>
      </c>
      <c r="K444">
        <f t="shared" si="101"/>
        <v>-0.87138621711229702</v>
      </c>
      <c r="L444">
        <f t="shared" si="102"/>
        <v>1.3948238732489344</v>
      </c>
      <c r="M444">
        <f t="shared" si="103"/>
        <v>1.445406361402175E-2</v>
      </c>
      <c r="O444">
        <f t="shared" si="104"/>
        <v>-1.5617841279180888</v>
      </c>
      <c r="P444">
        <f t="shared" si="105"/>
        <v>-2.2221819979084301</v>
      </c>
      <c r="Q444">
        <f t="shared" si="106"/>
        <v>4.4028092452801398E-2</v>
      </c>
      <c r="R444">
        <f t="shared" si="107"/>
        <v>-1.3363417171821115</v>
      </c>
      <c r="T444">
        <f t="shared" si="108"/>
        <v>0.66456630698704255</v>
      </c>
      <c r="U444">
        <f t="shared" si="109"/>
        <v>4.1684369967012408E-3</v>
      </c>
      <c r="V444">
        <f t="shared" si="110"/>
        <v>2.2703785273579329</v>
      </c>
      <c r="W444">
        <f t="shared" si="111"/>
        <v>0.89000871772301982</v>
      </c>
      <c r="Y444">
        <f t="shared" si="112"/>
        <v>-0.92484209876530576</v>
      </c>
      <c r="Z444">
        <f t="shared" si="113"/>
        <v>-1.5852399687556471</v>
      </c>
      <c r="AA444">
        <f t="shared" si="114"/>
        <v>0.68097012160558423</v>
      </c>
      <c r="AB444">
        <f t="shared" si="115"/>
        <v>-0.6993996880293285</v>
      </c>
    </row>
    <row r="445" spans="1:28" x14ac:dyDescent="0.2">
      <c r="A445" s="5">
        <v>0</v>
      </c>
      <c r="B445" s="5">
        <v>675430</v>
      </c>
      <c r="C445" s="5">
        <v>0</v>
      </c>
      <c r="D445" s="5">
        <v>0</v>
      </c>
      <c r="E445" s="5">
        <v>0</v>
      </c>
      <c r="F445" s="5">
        <v>917700</v>
      </c>
      <c r="G445" s="5">
        <v>0</v>
      </c>
      <c r="H445" s="5">
        <v>0</v>
      </c>
      <c r="J445" t="e">
        <f t="shared" si="100"/>
        <v>#DIV/0!</v>
      </c>
      <c r="K445" t="e">
        <f t="shared" si="101"/>
        <v>#DIV/0!</v>
      </c>
      <c r="L445" t="e">
        <f t="shared" si="102"/>
        <v>#DIV/0!</v>
      </c>
      <c r="M445" t="e">
        <f t="shared" si="103"/>
        <v>#DIV/0!</v>
      </c>
      <c r="O445" t="e">
        <f t="shared" si="104"/>
        <v>#NUM!</v>
      </c>
      <c r="P445">
        <f t="shared" si="105"/>
        <v>-0.4422163478898446</v>
      </c>
      <c r="Q445" t="e">
        <f t="shared" si="106"/>
        <v>#NUM!</v>
      </c>
      <c r="R445" t="e">
        <f t="shared" si="107"/>
        <v>#NUM!</v>
      </c>
      <c r="T445" t="e">
        <f t="shared" si="108"/>
        <v>#DIV/0!</v>
      </c>
      <c r="U445" t="e">
        <f t="shared" si="109"/>
        <v>#DIV/0!</v>
      </c>
      <c r="V445" t="e">
        <f t="shared" si="110"/>
        <v>#DIV/0!</v>
      </c>
      <c r="W445" t="e">
        <f t="shared" si="111"/>
        <v>#DIV/0!</v>
      </c>
      <c r="Y445" t="e">
        <f t="shared" si="112"/>
        <v>#DIV/0!</v>
      </c>
      <c r="Z445" t="e">
        <f t="shared" si="113"/>
        <v>#DIV/0!</v>
      </c>
      <c r="AA445" t="e">
        <f t="shared" si="114"/>
        <v>#DIV/0!</v>
      </c>
      <c r="AB445" t="e">
        <f t="shared" si="115"/>
        <v>#DIV/0!</v>
      </c>
    </row>
    <row r="446" spans="1:28" x14ac:dyDescent="0.2">
      <c r="A446" s="5">
        <v>576300</v>
      </c>
      <c r="B446" s="5">
        <v>699600</v>
      </c>
      <c r="C446" s="5">
        <v>0</v>
      </c>
      <c r="D446" s="5">
        <v>0</v>
      </c>
      <c r="E446" s="5">
        <v>0</v>
      </c>
      <c r="F446" s="5">
        <v>1866900</v>
      </c>
      <c r="G446" s="5">
        <v>705050</v>
      </c>
      <c r="H446" s="5">
        <v>638180</v>
      </c>
      <c r="J446" t="e">
        <f t="shared" si="100"/>
        <v>#DIV/0!</v>
      </c>
      <c r="K446" t="e">
        <f t="shared" si="101"/>
        <v>#DIV/0!</v>
      </c>
      <c r="L446" t="e">
        <f t="shared" si="102"/>
        <v>#DIV/0!</v>
      </c>
      <c r="M446" t="e">
        <f t="shared" si="103"/>
        <v>#DIV/0!</v>
      </c>
      <c r="O446">
        <f t="shared" si="104"/>
        <v>-1.6957527272218471</v>
      </c>
      <c r="P446">
        <f t="shared" si="105"/>
        <v>-1.4160424576868778</v>
      </c>
      <c r="Q446" t="e">
        <f t="shared" si="106"/>
        <v>#NUM!</v>
      </c>
      <c r="R446" t="e">
        <f t="shared" si="107"/>
        <v>#NUM!</v>
      </c>
      <c r="T446">
        <f t="shared" si="108"/>
        <v>-0.29090555295590653</v>
      </c>
      <c r="U446">
        <f t="shared" si="109"/>
        <v>-1.1195283420937134E-2</v>
      </c>
      <c r="V446" t="e">
        <f t="shared" si="110"/>
        <v>#NUM!</v>
      </c>
      <c r="W446" t="e">
        <f t="shared" si="111"/>
        <v>#NUM!</v>
      </c>
      <c r="Y446">
        <f t="shared" si="112"/>
        <v>-0.14714337680716807</v>
      </c>
      <c r="Z446">
        <f t="shared" si="113"/>
        <v>0.13256689272780142</v>
      </c>
      <c r="AA446" t="e">
        <f t="shared" si="114"/>
        <v>#NUM!</v>
      </c>
      <c r="AB446" t="e">
        <f t="shared" si="115"/>
        <v>#NUM!</v>
      </c>
    </row>
    <row r="447" spans="1:28" x14ac:dyDescent="0.2">
      <c r="A447" s="5">
        <v>9071200</v>
      </c>
      <c r="B447" s="5">
        <v>9526000</v>
      </c>
      <c r="C447" s="5">
        <v>11853000</v>
      </c>
      <c r="D447" s="5">
        <v>10324000</v>
      </c>
      <c r="E447" s="5">
        <v>9735200</v>
      </c>
      <c r="F447" s="5">
        <v>9935800</v>
      </c>
      <c r="G447" s="5">
        <v>9329400</v>
      </c>
      <c r="H447" s="5">
        <v>13018000</v>
      </c>
      <c r="J447">
        <f t="shared" si="100"/>
        <v>-0.10191720509905577</v>
      </c>
      <c r="K447">
        <f t="shared" si="101"/>
        <v>-3.1340069282595792E-2</v>
      </c>
      <c r="L447">
        <f t="shared" si="102"/>
        <v>0.28396972905220891</v>
      </c>
      <c r="M447">
        <f t="shared" si="103"/>
        <v>8.4719523447352091E-2</v>
      </c>
      <c r="O447">
        <f t="shared" si="104"/>
        <v>-0.13134272062539601</v>
      </c>
      <c r="P447">
        <f t="shared" si="105"/>
        <v>-6.0765584808935867E-2</v>
      </c>
      <c r="Q447">
        <f t="shared" si="106"/>
        <v>0.25454421352586865</v>
      </c>
      <c r="R447">
        <f t="shared" si="107"/>
        <v>5.5294007921011801E-2</v>
      </c>
      <c r="T447">
        <f t="shared" si="108"/>
        <v>-4.0490887392087269E-2</v>
      </c>
      <c r="U447">
        <f t="shared" si="109"/>
        <v>3.0086248424372797E-2</v>
      </c>
      <c r="V447">
        <f t="shared" si="110"/>
        <v>0.3453960467591774</v>
      </c>
      <c r="W447">
        <f t="shared" si="111"/>
        <v>0.1461458411543205</v>
      </c>
      <c r="Y447">
        <f t="shared" si="112"/>
        <v>-0.52114250134133311</v>
      </c>
      <c r="Z447">
        <f t="shared" si="113"/>
        <v>-0.45056536552487303</v>
      </c>
      <c r="AA447">
        <f t="shared" si="114"/>
        <v>-0.13525556719006857</v>
      </c>
      <c r="AB447">
        <f t="shared" si="115"/>
        <v>-0.33450577279492527</v>
      </c>
    </row>
    <row r="448" spans="1:28" x14ac:dyDescent="0.2">
      <c r="A448" s="5">
        <v>9232700</v>
      </c>
      <c r="B448" s="5">
        <v>10727000</v>
      </c>
      <c r="C448" s="5">
        <v>7799400</v>
      </c>
      <c r="D448" s="5">
        <v>7752000</v>
      </c>
      <c r="E448" s="5">
        <v>8991000</v>
      </c>
      <c r="F448" s="5">
        <v>17225000</v>
      </c>
      <c r="G448" s="5">
        <v>8863400</v>
      </c>
      <c r="H448" s="5">
        <v>12138000</v>
      </c>
      <c r="J448">
        <f t="shared" si="100"/>
        <v>3.8271025052447082E-2</v>
      </c>
      <c r="K448">
        <f t="shared" si="101"/>
        <v>0.25469316699815775</v>
      </c>
      <c r="L448">
        <f t="shared" si="102"/>
        <v>-0.20511844140791186</v>
      </c>
      <c r="M448">
        <f t="shared" si="103"/>
        <v>-0.21391301381964961</v>
      </c>
      <c r="O448">
        <f t="shared" si="104"/>
        <v>-0.89967946819183819</v>
      </c>
      <c r="P448">
        <f t="shared" si="105"/>
        <v>-0.68325732624612778</v>
      </c>
      <c r="Q448">
        <f t="shared" si="106"/>
        <v>-1.1430689346521974</v>
      </c>
      <c r="R448">
        <f t="shared" si="107"/>
        <v>-1.1518635070639351</v>
      </c>
      <c r="T448">
        <f t="shared" si="108"/>
        <v>5.8892386893501729E-2</v>
      </c>
      <c r="U448">
        <f t="shared" si="109"/>
        <v>0.27531452883921242</v>
      </c>
      <c r="V448">
        <f t="shared" si="110"/>
        <v>-0.18449707956685726</v>
      </c>
      <c r="W448">
        <f t="shared" si="111"/>
        <v>-0.1932916519785951</v>
      </c>
      <c r="Y448">
        <f t="shared" si="112"/>
        <v>-0.39470621099226139</v>
      </c>
      <c r="Z448">
        <f t="shared" si="113"/>
        <v>-0.17828406904655075</v>
      </c>
      <c r="AA448">
        <f t="shared" si="114"/>
        <v>-0.63809567745262041</v>
      </c>
      <c r="AB448">
        <f t="shared" si="115"/>
        <v>-0.64689024986435817</v>
      </c>
    </row>
    <row r="449" spans="1:28" x14ac:dyDescent="0.2">
      <c r="A449" s="5">
        <v>2193300</v>
      </c>
      <c r="B449" s="5">
        <v>2557800</v>
      </c>
      <c r="C449" s="5">
        <v>3529000</v>
      </c>
      <c r="D449" s="5">
        <v>4157500</v>
      </c>
      <c r="E449" s="5">
        <v>3381700</v>
      </c>
      <c r="F449" s="5">
        <v>3097600</v>
      </c>
      <c r="G449" s="5">
        <v>2245000</v>
      </c>
      <c r="H449" s="5">
        <v>2675200</v>
      </c>
      <c r="J449">
        <f t="shared" si="100"/>
        <v>-0.62464552232402804</v>
      </c>
      <c r="K449">
        <f t="shared" si="101"/>
        <v>-0.4028452188045884</v>
      </c>
      <c r="L449">
        <f t="shared" si="102"/>
        <v>6.151075017740551E-2</v>
      </c>
      <c r="M449">
        <f t="shared" si="103"/>
        <v>0.29796758357231284</v>
      </c>
      <c r="O449">
        <f t="shared" si="104"/>
        <v>-0.4980477001089415</v>
      </c>
      <c r="P449">
        <f t="shared" si="105"/>
        <v>-0.27624739658950181</v>
      </c>
      <c r="Q449">
        <f t="shared" si="106"/>
        <v>0.1881085723924921</v>
      </c>
      <c r="R449">
        <f t="shared" si="107"/>
        <v>0.42456540578739921</v>
      </c>
      <c r="T449">
        <f t="shared" si="108"/>
        <v>-3.3612287350218643E-2</v>
      </c>
      <c r="U449">
        <f t="shared" si="109"/>
        <v>0.18818801616922104</v>
      </c>
      <c r="V449">
        <f t="shared" si="110"/>
        <v>0.65254398515121481</v>
      </c>
      <c r="W449">
        <f t="shared" si="111"/>
        <v>0.88900081854612212</v>
      </c>
      <c r="Y449">
        <f t="shared" si="112"/>
        <v>-0.28654359491522974</v>
      </c>
      <c r="Z449">
        <f t="shared" si="113"/>
        <v>-6.474329139579009E-2</v>
      </c>
      <c r="AA449">
        <f t="shared" si="114"/>
        <v>0.39961267758620372</v>
      </c>
      <c r="AB449">
        <f t="shared" si="115"/>
        <v>0.63606951098111109</v>
      </c>
    </row>
    <row r="450" spans="1:28" x14ac:dyDescent="0.2">
      <c r="A450" s="5">
        <v>44253000</v>
      </c>
      <c r="B450" s="5">
        <v>57635000</v>
      </c>
      <c r="C450" s="5">
        <v>62672000</v>
      </c>
      <c r="D450" s="5">
        <v>75316000</v>
      </c>
      <c r="E450" s="5">
        <v>71867000</v>
      </c>
      <c r="F450" s="5">
        <v>54800000</v>
      </c>
      <c r="G450" s="5">
        <v>38684000</v>
      </c>
      <c r="H450" s="5">
        <v>46914000</v>
      </c>
      <c r="J450">
        <f t="shared" si="100"/>
        <v>-0.69955420206306829</v>
      </c>
      <c r="K450">
        <f t="shared" si="101"/>
        <v>-0.31838428072901648</v>
      </c>
      <c r="L450">
        <f t="shared" si="102"/>
        <v>-0.19750843037524934</v>
      </c>
      <c r="M450">
        <f t="shared" si="103"/>
        <v>6.7626917304077772E-2</v>
      </c>
      <c r="O450">
        <f t="shared" si="104"/>
        <v>-0.30840063147232405</v>
      </c>
      <c r="P450">
        <f t="shared" si="105"/>
        <v>7.2769289861727704E-2</v>
      </c>
      <c r="Q450">
        <f t="shared" si="106"/>
        <v>0.19364514021549512</v>
      </c>
      <c r="R450">
        <f t="shared" si="107"/>
        <v>0.45878048789482218</v>
      </c>
      <c r="T450">
        <f t="shared" si="108"/>
        <v>0.19403828174364651</v>
      </c>
      <c r="U450">
        <f t="shared" si="109"/>
        <v>0.5752082030776986</v>
      </c>
      <c r="V450">
        <f t="shared" si="110"/>
        <v>0.69608405343146573</v>
      </c>
      <c r="W450">
        <f t="shared" si="111"/>
        <v>0.96121940111079285</v>
      </c>
      <c r="Y450">
        <f t="shared" si="112"/>
        <v>-8.4243251999147797E-2</v>
      </c>
      <c r="Z450">
        <f t="shared" si="113"/>
        <v>0.29692666933490425</v>
      </c>
      <c r="AA450">
        <f t="shared" si="114"/>
        <v>0.41780251968867121</v>
      </c>
      <c r="AB450">
        <f t="shared" si="115"/>
        <v>0.68293786736799866</v>
      </c>
    </row>
    <row r="451" spans="1:28" x14ac:dyDescent="0.2">
      <c r="A451" s="5">
        <v>13943000</v>
      </c>
      <c r="B451" s="5">
        <v>19770000</v>
      </c>
      <c r="C451" s="5">
        <v>31198000</v>
      </c>
      <c r="D451" s="5">
        <v>31113000</v>
      </c>
      <c r="E451" s="5">
        <v>22873000</v>
      </c>
      <c r="F451" s="5">
        <v>19008000</v>
      </c>
      <c r="G451" s="5">
        <v>17116000</v>
      </c>
      <c r="H451" s="5">
        <v>19664000</v>
      </c>
      <c r="J451">
        <f t="shared" si="100"/>
        <v>-0.71410459324450981</v>
      </c>
      <c r="K451">
        <f t="shared" si="101"/>
        <v>-0.21033272954370563</v>
      </c>
      <c r="L451">
        <f t="shared" si="102"/>
        <v>0.44780794506111443</v>
      </c>
      <c r="M451">
        <f t="shared" si="103"/>
        <v>0.44387190954443517</v>
      </c>
      <c r="O451">
        <f t="shared" si="104"/>
        <v>-0.44706573388499993</v>
      </c>
      <c r="P451">
        <f t="shared" si="105"/>
        <v>5.6706129815804515E-2</v>
      </c>
      <c r="Q451">
        <f t="shared" si="106"/>
        <v>0.71484680442062454</v>
      </c>
      <c r="R451">
        <f t="shared" si="107"/>
        <v>0.71091076890394511</v>
      </c>
      <c r="T451">
        <f t="shared" si="108"/>
        <v>-0.29580457670772325</v>
      </c>
      <c r="U451">
        <f t="shared" si="109"/>
        <v>0.20796728699308112</v>
      </c>
      <c r="V451">
        <f t="shared" si="110"/>
        <v>0.86610796159790115</v>
      </c>
      <c r="W451">
        <f t="shared" si="111"/>
        <v>0.86217192608122195</v>
      </c>
      <c r="Y451">
        <f t="shared" si="112"/>
        <v>-0.49601581345689583</v>
      </c>
      <c r="Z451">
        <f t="shared" si="113"/>
        <v>7.756050243908681E-3</v>
      </c>
      <c r="AA451">
        <f t="shared" si="114"/>
        <v>0.66589672484872875</v>
      </c>
      <c r="AB451">
        <f t="shared" si="115"/>
        <v>0.66196068933204932</v>
      </c>
    </row>
    <row r="452" spans="1:28" x14ac:dyDescent="0.2">
      <c r="A452" s="5">
        <v>29237000</v>
      </c>
      <c r="B452" s="5">
        <v>19836000</v>
      </c>
      <c r="C452" s="5">
        <v>20840000</v>
      </c>
      <c r="D452" s="5">
        <v>26278000</v>
      </c>
      <c r="E452" s="5">
        <v>24668000</v>
      </c>
      <c r="F452" s="5">
        <v>40890000</v>
      </c>
      <c r="G452" s="5">
        <v>22929000</v>
      </c>
      <c r="H452" s="5">
        <v>28366000</v>
      </c>
      <c r="J452">
        <f t="shared" ref="J452:J515" si="116">LOG(A452/$E452,2)</f>
        <v>0.24515453294089121</v>
      </c>
      <c r="K452">
        <f t="shared" ref="K452:K515" si="117">LOG(B452/$E452,2)</f>
        <v>-0.31451962096454777</v>
      </c>
      <c r="L452">
        <f t="shared" ref="L452:L515" si="118">LOG(C452/$E452,2)</f>
        <v>-0.24328547381214718</v>
      </c>
      <c r="M452">
        <f t="shared" ref="M452:M515" si="119">LOG(D452/$E452,2)</f>
        <v>9.1214725910460731E-2</v>
      </c>
      <c r="O452">
        <f t="shared" ref="O452:O515" si="120">LOG(A452/$F452,2)</f>
        <v>-0.4839527784948191</v>
      </c>
      <c r="P452">
        <f t="shared" ref="P452:P515" si="121">LOG(B452/$F452,2)</f>
        <v>-1.0436269324002581</v>
      </c>
      <c r="Q452">
        <f t="shared" ref="Q452:Q515" si="122">LOG(C452/$F452,2)</f>
        <v>-0.97239278524785744</v>
      </c>
      <c r="R452">
        <f t="shared" ref="R452:R515" si="123">LOG(D452/$F452,2)</f>
        <v>-0.63789258552524963</v>
      </c>
      <c r="T452">
        <f t="shared" ref="T452:T515" si="124">LOG(A452/$G452,2)</f>
        <v>0.35062184818169428</v>
      </c>
      <c r="U452">
        <f t="shared" ref="U452:U515" si="125">LOG(B452/$G452,2)</f>
        <v>-0.20905230572374459</v>
      </c>
      <c r="V452">
        <f t="shared" ref="V452:V515" si="126">LOG(C452/$G452,2)</f>
        <v>-0.13781815857134405</v>
      </c>
      <c r="W452">
        <f t="shared" ref="W452:W515" si="127">LOG(D452/$G452,2)</f>
        <v>0.1966820411512637</v>
      </c>
      <c r="Y452">
        <f t="shared" ref="Y452:Y515" si="128">LOG(A452/$H452,2)</f>
        <v>4.3632559454209713E-2</v>
      </c>
      <c r="Z452">
        <f t="shared" ref="Z452:Z515" si="129">LOG(B452/$H452,2)</f>
        <v>-0.51604159445122944</v>
      </c>
      <c r="AA452">
        <f t="shared" ref="AA452:AA515" si="130">LOG(C452/$H452,2)</f>
        <v>-0.44480744729882871</v>
      </c>
      <c r="AB452">
        <f t="shared" ref="AB452:AB515" si="131">LOG(D452/$H452,2)</f>
        <v>-0.11030724757622105</v>
      </c>
    </row>
    <row r="453" spans="1:28" x14ac:dyDescent="0.2">
      <c r="A453" s="5">
        <v>2065800000</v>
      </c>
      <c r="B453" s="5">
        <v>1545100000</v>
      </c>
      <c r="C453" s="5">
        <v>1614200000</v>
      </c>
      <c r="D453" s="5">
        <v>1759800000</v>
      </c>
      <c r="E453" s="5">
        <v>1806500000</v>
      </c>
      <c r="F453" s="5">
        <v>1286000000</v>
      </c>
      <c r="G453" s="5">
        <v>1746400000</v>
      </c>
      <c r="H453" s="5">
        <v>1600200000</v>
      </c>
      <c r="J453">
        <f t="shared" si="116"/>
        <v>0.1935033319712659</v>
      </c>
      <c r="K453">
        <f t="shared" si="117"/>
        <v>-0.22549704134272963</v>
      </c>
      <c r="L453">
        <f t="shared" si="118"/>
        <v>-0.16237791461042977</v>
      </c>
      <c r="M453">
        <f t="shared" si="119"/>
        <v>-3.7785777841693804E-2</v>
      </c>
      <c r="O453">
        <f t="shared" si="120"/>
        <v>0.68380994407576212</v>
      </c>
      <c r="P453">
        <f t="shared" si="121"/>
        <v>0.26480957076176664</v>
      </c>
      <c r="Q453">
        <f t="shared" si="122"/>
        <v>0.32792869749406622</v>
      </c>
      <c r="R453">
        <f t="shared" si="123"/>
        <v>0.45252083426280215</v>
      </c>
      <c r="T453">
        <f t="shared" si="124"/>
        <v>0.24231655130028065</v>
      </c>
      <c r="U453">
        <f t="shared" si="125"/>
        <v>-0.17668382201371485</v>
      </c>
      <c r="V453">
        <f t="shared" si="126"/>
        <v>-0.11356469528141502</v>
      </c>
      <c r="W453">
        <f t="shared" si="127"/>
        <v>1.1027441487320962E-2</v>
      </c>
      <c r="Y453">
        <f t="shared" si="128"/>
        <v>0.36844835601898951</v>
      </c>
      <c r="Z453">
        <f t="shared" si="129"/>
        <v>-5.0552017295006212E-2</v>
      </c>
      <c r="AA453">
        <f t="shared" si="130"/>
        <v>1.2567109437293658E-2</v>
      </c>
      <c r="AB453">
        <f t="shared" si="131"/>
        <v>0.13715924620602954</v>
      </c>
    </row>
    <row r="454" spans="1:28" x14ac:dyDescent="0.2">
      <c r="A454" s="5">
        <v>0</v>
      </c>
      <c r="B454" s="5">
        <v>53038</v>
      </c>
      <c r="C454" s="5">
        <v>0</v>
      </c>
      <c r="D454" s="5">
        <v>0</v>
      </c>
      <c r="E454" s="5">
        <v>52131</v>
      </c>
      <c r="F454" s="5">
        <v>0</v>
      </c>
      <c r="G454" s="5">
        <v>0</v>
      </c>
      <c r="H454" s="5">
        <v>59168</v>
      </c>
      <c r="J454" t="e">
        <f t="shared" si="116"/>
        <v>#NUM!</v>
      </c>
      <c r="K454">
        <f t="shared" si="117"/>
        <v>2.4884839542816565E-2</v>
      </c>
      <c r="L454" t="e">
        <f t="shared" si="118"/>
        <v>#NUM!</v>
      </c>
      <c r="M454" t="e">
        <f t="shared" si="119"/>
        <v>#NUM!</v>
      </c>
      <c r="O454" t="e">
        <f t="shared" si="120"/>
        <v>#DIV/0!</v>
      </c>
      <c r="P454" t="e">
        <f t="shared" si="121"/>
        <v>#DIV/0!</v>
      </c>
      <c r="Q454" t="e">
        <f t="shared" si="122"/>
        <v>#DIV/0!</v>
      </c>
      <c r="R454" t="e">
        <f t="shared" si="123"/>
        <v>#DIV/0!</v>
      </c>
      <c r="T454" t="e">
        <f t="shared" si="124"/>
        <v>#DIV/0!</v>
      </c>
      <c r="U454" t="e">
        <f t="shared" si="125"/>
        <v>#DIV/0!</v>
      </c>
      <c r="V454" t="e">
        <f t="shared" si="126"/>
        <v>#DIV/0!</v>
      </c>
      <c r="W454" t="e">
        <f t="shared" si="127"/>
        <v>#DIV/0!</v>
      </c>
      <c r="Y454" t="e">
        <f t="shared" si="128"/>
        <v>#NUM!</v>
      </c>
      <c r="Z454">
        <f t="shared" si="129"/>
        <v>-0.15779075569541112</v>
      </c>
      <c r="AA454" t="e">
        <f t="shared" si="130"/>
        <v>#NUM!</v>
      </c>
      <c r="AB454" t="e">
        <f t="shared" si="131"/>
        <v>#NUM!</v>
      </c>
    </row>
    <row r="455" spans="1:28" x14ac:dyDescent="0.2">
      <c r="A455" s="5">
        <v>407650</v>
      </c>
      <c r="B455" s="5">
        <v>0</v>
      </c>
      <c r="C455" s="5">
        <v>901320</v>
      </c>
      <c r="D455" s="5">
        <v>0</v>
      </c>
      <c r="E455" s="5">
        <v>0</v>
      </c>
      <c r="F455" s="5">
        <v>568180</v>
      </c>
      <c r="G455" s="5">
        <v>0</v>
      </c>
      <c r="H455" s="5">
        <v>0</v>
      </c>
      <c r="J455" t="e">
        <f t="shared" si="116"/>
        <v>#DIV/0!</v>
      </c>
      <c r="K455" t="e">
        <f t="shared" si="117"/>
        <v>#DIV/0!</v>
      </c>
      <c r="L455" t="e">
        <f t="shared" si="118"/>
        <v>#DIV/0!</v>
      </c>
      <c r="M455" t="e">
        <f t="shared" si="119"/>
        <v>#DIV/0!</v>
      </c>
      <c r="O455">
        <f t="shared" si="120"/>
        <v>-0.47901703437618182</v>
      </c>
      <c r="P455" t="e">
        <f t="shared" si="121"/>
        <v>#NUM!</v>
      </c>
      <c r="Q455">
        <f t="shared" si="122"/>
        <v>0.66569135459256046</v>
      </c>
      <c r="R455" t="e">
        <f t="shared" si="123"/>
        <v>#NUM!</v>
      </c>
      <c r="T455" t="e">
        <f t="shared" si="124"/>
        <v>#DIV/0!</v>
      </c>
      <c r="U455" t="e">
        <f t="shared" si="125"/>
        <v>#DIV/0!</v>
      </c>
      <c r="V455" t="e">
        <f t="shared" si="126"/>
        <v>#DIV/0!</v>
      </c>
      <c r="W455" t="e">
        <f t="shared" si="127"/>
        <v>#DIV/0!</v>
      </c>
      <c r="Y455" t="e">
        <f t="shared" si="128"/>
        <v>#DIV/0!</v>
      </c>
      <c r="Z455" t="e">
        <f t="shared" si="129"/>
        <v>#DIV/0!</v>
      </c>
      <c r="AA455" t="e">
        <f t="shared" si="130"/>
        <v>#DIV/0!</v>
      </c>
      <c r="AB455" t="e">
        <f t="shared" si="131"/>
        <v>#DIV/0!</v>
      </c>
    </row>
    <row r="456" spans="1:28" x14ac:dyDescent="0.2">
      <c r="A456" s="5">
        <v>463980</v>
      </c>
      <c r="B456" s="5">
        <v>3201000</v>
      </c>
      <c r="C456" s="5">
        <v>1961500</v>
      </c>
      <c r="D456" s="5">
        <v>507990</v>
      </c>
      <c r="E456" s="5">
        <v>1273400</v>
      </c>
      <c r="F456" s="5">
        <v>2047200</v>
      </c>
      <c r="G456" s="5">
        <v>1052100</v>
      </c>
      <c r="H456" s="5">
        <v>3875600</v>
      </c>
      <c r="J456">
        <f t="shared" si="116"/>
        <v>-1.4565511453402105</v>
      </c>
      <c r="K456">
        <f t="shared" si="117"/>
        <v>1.3298370075491068</v>
      </c>
      <c r="L456">
        <f t="shared" si="118"/>
        <v>0.62327166608062123</v>
      </c>
      <c r="M456">
        <f t="shared" si="119"/>
        <v>-1.3258136670125138</v>
      </c>
      <c r="O456">
        <f t="shared" si="120"/>
        <v>-2.1415175284958203</v>
      </c>
      <c r="P456">
        <f t="shared" si="121"/>
        <v>0.64487062439349718</v>
      </c>
      <c r="Q456">
        <f t="shared" si="122"/>
        <v>-6.1694717074988574E-2</v>
      </c>
      <c r="R456">
        <f t="shared" si="123"/>
        <v>-2.0107800501681239</v>
      </c>
      <c r="T456">
        <f t="shared" si="124"/>
        <v>-1.1811373124303426</v>
      </c>
      <c r="U456">
        <f t="shared" si="125"/>
        <v>1.6052508404589747</v>
      </c>
      <c r="V456">
        <f t="shared" si="126"/>
        <v>0.89868549899048922</v>
      </c>
      <c r="W456">
        <f t="shared" si="127"/>
        <v>-1.0503998341026459</v>
      </c>
      <c r="Y456">
        <f t="shared" si="128"/>
        <v>-3.0622851541387468</v>
      </c>
      <c r="Z456">
        <f t="shared" si="129"/>
        <v>-0.27589700124942973</v>
      </c>
      <c r="AA456">
        <f t="shared" si="130"/>
        <v>-0.98246234271791544</v>
      </c>
      <c r="AB456">
        <f t="shared" si="131"/>
        <v>-2.9315476758110508</v>
      </c>
    </row>
    <row r="457" spans="1:28" x14ac:dyDescent="0.2">
      <c r="A457" s="5">
        <v>12349000</v>
      </c>
      <c r="B457" s="5">
        <v>13744000</v>
      </c>
      <c r="C457" s="5">
        <v>10549000</v>
      </c>
      <c r="D457" s="5">
        <v>17321000</v>
      </c>
      <c r="E457" s="5">
        <v>7562600</v>
      </c>
      <c r="F457" s="5">
        <v>13713000</v>
      </c>
      <c r="G457" s="5">
        <v>10307000</v>
      </c>
      <c r="H457" s="5">
        <v>16603000</v>
      </c>
      <c r="J457">
        <f t="shared" si="116"/>
        <v>0.70744000044770705</v>
      </c>
      <c r="K457">
        <f t="shared" si="117"/>
        <v>0.86184772236869123</v>
      </c>
      <c r="L457">
        <f t="shared" si="118"/>
        <v>0.48015202488565573</v>
      </c>
      <c r="M457">
        <f t="shared" si="119"/>
        <v>1.1955680049201955</v>
      </c>
      <c r="O457">
        <f t="shared" si="120"/>
        <v>-0.15115000510771162</v>
      </c>
      <c r="P457">
        <f t="shared" si="121"/>
        <v>3.2577168132724454E-3</v>
      </c>
      <c r="Q457">
        <f t="shared" si="122"/>
        <v>-0.37843798066976292</v>
      </c>
      <c r="R457">
        <f t="shared" si="123"/>
        <v>0.33697799936477668</v>
      </c>
      <c r="T457">
        <f t="shared" si="124"/>
        <v>0.2607697429209952</v>
      </c>
      <c r="U457">
        <f t="shared" si="125"/>
        <v>0.41517746484197937</v>
      </c>
      <c r="V457">
        <f t="shared" si="126"/>
        <v>3.3481767358944002E-2</v>
      </c>
      <c r="W457">
        <f t="shared" si="127"/>
        <v>0.7488977473934838</v>
      </c>
      <c r="Y457">
        <f t="shared" si="128"/>
        <v>-0.42704972636668526</v>
      </c>
      <c r="Z457">
        <f t="shared" si="129"/>
        <v>-0.27264200444570102</v>
      </c>
      <c r="AA457">
        <f t="shared" si="130"/>
        <v>-0.65433770192873641</v>
      </c>
      <c r="AB457">
        <f t="shared" si="131"/>
        <v>6.1078278105803144E-2</v>
      </c>
    </row>
    <row r="458" spans="1:28" x14ac:dyDescent="0.2">
      <c r="A458" s="5">
        <v>7344500</v>
      </c>
      <c r="B458" s="5">
        <v>1887100</v>
      </c>
      <c r="C458" s="5">
        <v>2755000</v>
      </c>
      <c r="D458" s="5">
        <v>1941200</v>
      </c>
      <c r="E458" s="5">
        <v>1176300</v>
      </c>
      <c r="F458" s="5">
        <v>1545100</v>
      </c>
      <c r="G458" s="5">
        <v>5809100</v>
      </c>
      <c r="H458" s="5">
        <v>3320200</v>
      </c>
      <c r="J458">
        <f t="shared" si="116"/>
        <v>2.6424082304215242</v>
      </c>
      <c r="K458">
        <f t="shared" si="117"/>
        <v>0.68191482765149436</v>
      </c>
      <c r="L458">
        <f t="shared" si="118"/>
        <v>1.2277962711081367</v>
      </c>
      <c r="M458">
        <f t="shared" si="119"/>
        <v>0.72269271752645248</v>
      </c>
      <c r="O458">
        <f t="shared" si="120"/>
        <v>2.2489640646821938</v>
      </c>
      <c r="P458">
        <f t="shared" si="121"/>
        <v>0.28847066191216386</v>
      </c>
      <c r="Q458">
        <f t="shared" si="122"/>
        <v>0.83435210536880611</v>
      </c>
      <c r="R458">
        <f t="shared" si="123"/>
        <v>0.32924855178712181</v>
      </c>
      <c r="T458">
        <f t="shared" si="124"/>
        <v>0.33834961295053428</v>
      </c>
      <c r="U458">
        <f t="shared" si="125"/>
        <v>-1.6221437898194957</v>
      </c>
      <c r="V458">
        <f t="shared" si="126"/>
        <v>-1.0762623463628536</v>
      </c>
      <c r="W458">
        <f t="shared" si="127"/>
        <v>-1.5813658999445377</v>
      </c>
      <c r="Y458">
        <f t="shared" si="128"/>
        <v>1.1453941298154537</v>
      </c>
      <c r="Z458">
        <f t="shared" si="129"/>
        <v>-0.81509927295457596</v>
      </c>
      <c r="AA458">
        <f t="shared" si="130"/>
        <v>-0.26921782949793371</v>
      </c>
      <c r="AB458">
        <f t="shared" si="131"/>
        <v>-0.77432138307961795</v>
      </c>
    </row>
    <row r="459" spans="1:28" x14ac:dyDescent="0.2">
      <c r="A459" s="5">
        <v>1625100</v>
      </c>
      <c r="B459" s="5">
        <v>67882000</v>
      </c>
      <c r="C459" s="5">
        <v>1274800</v>
      </c>
      <c r="D459" s="5">
        <v>31113000</v>
      </c>
      <c r="E459" s="5">
        <v>1632500</v>
      </c>
      <c r="F459" s="5">
        <v>0</v>
      </c>
      <c r="G459" s="5">
        <v>15720000</v>
      </c>
      <c r="H459" s="5">
        <v>8334400</v>
      </c>
      <c r="J459">
        <f t="shared" si="116"/>
        <v>-6.554495128946688E-3</v>
      </c>
      <c r="K459">
        <f t="shared" si="117"/>
        <v>5.3778741745898593</v>
      </c>
      <c r="L459">
        <f t="shared" si="118"/>
        <v>-0.35681206754330225</v>
      </c>
      <c r="M459">
        <f t="shared" si="119"/>
        <v>4.2523626132709174</v>
      </c>
      <c r="O459" t="e">
        <f t="shared" si="120"/>
        <v>#DIV/0!</v>
      </c>
      <c r="P459" t="e">
        <f t="shared" si="121"/>
        <v>#DIV/0!</v>
      </c>
      <c r="Q459" t="e">
        <f t="shared" si="122"/>
        <v>#DIV/0!</v>
      </c>
      <c r="R459" t="e">
        <f t="shared" si="123"/>
        <v>#DIV/0!</v>
      </c>
      <c r="T459">
        <f t="shared" si="124"/>
        <v>-3.2740008158411222</v>
      </c>
      <c r="U459">
        <f t="shared" si="125"/>
        <v>2.1104278538776837</v>
      </c>
      <c r="V459">
        <f t="shared" si="126"/>
        <v>-3.6242583882554782</v>
      </c>
      <c r="W459">
        <f t="shared" si="127"/>
        <v>0.98491629255874225</v>
      </c>
      <c r="Y459">
        <f t="shared" si="128"/>
        <v>-2.3585498455584935</v>
      </c>
      <c r="Z459">
        <f t="shared" si="129"/>
        <v>3.025878824160313</v>
      </c>
      <c r="AA459">
        <f t="shared" si="130"/>
        <v>-2.7088074179728494</v>
      </c>
      <c r="AB459">
        <f t="shared" si="131"/>
        <v>1.900367262841371</v>
      </c>
    </row>
    <row r="460" spans="1:28" x14ac:dyDescent="0.2">
      <c r="A460" s="5">
        <v>99073000</v>
      </c>
      <c r="B460" s="5">
        <v>59956000</v>
      </c>
      <c r="C460" s="5">
        <v>87840000</v>
      </c>
      <c r="D460" s="5">
        <v>130400000</v>
      </c>
      <c r="E460" s="5">
        <v>120030000</v>
      </c>
      <c r="F460" s="5">
        <v>23966000</v>
      </c>
      <c r="G460" s="5">
        <v>108550000</v>
      </c>
      <c r="H460" s="5">
        <v>73476000</v>
      </c>
      <c r="J460">
        <f t="shared" si="116"/>
        <v>-0.27683119079662982</v>
      </c>
      <c r="K460">
        <f t="shared" si="117"/>
        <v>-1.0014189931612565</v>
      </c>
      <c r="L460">
        <f t="shared" si="118"/>
        <v>-0.45044507506155951</v>
      </c>
      <c r="M460">
        <f t="shared" si="119"/>
        <v>0.11954883505168171</v>
      </c>
      <c r="O460">
        <f t="shared" si="120"/>
        <v>2.0475027998219697</v>
      </c>
      <c r="P460">
        <f t="shared" si="121"/>
        <v>1.3229149974573431</v>
      </c>
      <c r="Q460">
        <f t="shared" si="122"/>
        <v>1.8738889155570397</v>
      </c>
      <c r="R460">
        <f t="shared" si="123"/>
        <v>2.4438828256702814</v>
      </c>
      <c r="T460">
        <f t="shared" si="124"/>
        <v>-0.13179588223237837</v>
      </c>
      <c r="U460">
        <f t="shared" si="125"/>
        <v>-0.85638368459700509</v>
      </c>
      <c r="V460">
        <f t="shared" si="126"/>
        <v>-0.30540976649730806</v>
      </c>
      <c r="W460">
        <f t="shared" si="127"/>
        <v>0.2645841436159333</v>
      </c>
      <c r="Y460">
        <f t="shared" si="128"/>
        <v>0.43121884968245922</v>
      </c>
      <c r="Z460">
        <f t="shared" si="129"/>
        <v>-0.29336895268216751</v>
      </c>
      <c r="AA460">
        <f t="shared" si="130"/>
        <v>0.25760496541752959</v>
      </c>
      <c r="AB460">
        <f t="shared" si="131"/>
        <v>0.82759887553077061</v>
      </c>
    </row>
    <row r="461" spans="1:28" x14ac:dyDescent="0.2">
      <c r="A461" s="5">
        <v>9192700</v>
      </c>
      <c r="B461" s="5">
        <v>10481000</v>
      </c>
      <c r="C461" s="5">
        <v>13088000</v>
      </c>
      <c r="D461" s="5">
        <v>6767900</v>
      </c>
      <c r="E461" s="5">
        <v>9611800</v>
      </c>
      <c r="F461" s="5">
        <v>6013800</v>
      </c>
      <c r="G461" s="5">
        <v>11001000</v>
      </c>
      <c r="H461" s="5">
        <v>9337900</v>
      </c>
      <c r="J461">
        <f t="shared" si="116"/>
        <v>-6.4317969920804463E-2</v>
      </c>
      <c r="K461">
        <f t="shared" si="117"/>
        <v>0.12489783740378972</v>
      </c>
      <c r="L461">
        <f t="shared" si="118"/>
        <v>0.44536611874759641</v>
      </c>
      <c r="M461">
        <f t="shared" si="119"/>
        <v>-0.50609837764777243</v>
      </c>
      <c r="O461">
        <f t="shared" si="120"/>
        <v>0.61221177038342756</v>
      </c>
      <c r="P461">
        <f t="shared" si="121"/>
        <v>0.80142757770802187</v>
      </c>
      <c r="Q461">
        <f t="shared" si="122"/>
        <v>1.1218958590518284</v>
      </c>
      <c r="R461">
        <f t="shared" si="123"/>
        <v>0.1704313626564597</v>
      </c>
      <c r="T461">
        <f t="shared" si="124"/>
        <v>-0.25907410715947421</v>
      </c>
      <c r="U461">
        <f t="shared" si="125"/>
        <v>-6.9858299834880011E-2</v>
      </c>
      <c r="V461">
        <f t="shared" si="126"/>
        <v>0.25060998150892677</v>
      </c>
      <c r="W461">
        <f t="shared" si="127"/>
        <v>-0.70085451488644213</v>
      </c>
      <c r="Y461">
        <f t="shared" si="128"/>
        <v>-2.2609479164109953E-2</v>
      </c>
      <c r="Z461">
        <f t="shared" si="129"/>
        <v>0.16660632816048421</v>
      </c>
      <c r="AA461">
        <f t="shared" si="130"/>
        <v>0.48707460950429088</v>
      </c>
      <c r="AB461">
        <f t="shared" si="131"/>
        <v>-0.46438988689107791</v>
      </c>
    </row>
    <row r="462" spans="1:28" x14ac:dyDescent="0.2">
      <c r="A462" s="5">
        <v>1501500</v>
      </c>
      <c r="B462" s="5">
        <v>1308100</v>
      </c>
      <c r="C462" s="5">
        <v>1548800</v>
      </c>
      <c r="D462" s="5">
        <v>3167900</v>
      </c>
      <c r="E462" s="5">
        <v>895230</v>
      </c>
      <c r="F462" s="5">
        <v>1572100</v>
      </c>
      <c r="G462" s="5">
        <v>1448000</v>
      </c>
      <c r="H462" s="5">
        <v>5922600</v>
      </c>
      <c r="J462">
        <f t="shared" si="116"/>
        <v>0.74607418658917779</v>
      </c>
      <c r="K462">
        <f t="shared" si="117"/>
        <v>0.54714254610004986</v>
      </c>
      <c r="L462">
        <f t="shared" si="118"/>
        <v>0.79082056941926004</v>
      </c>
      <c r="M462">
        <f t="shared" si="119"/>
        <v>1.8231965067766889</v>
      </c>
      <c r="O462">
        <f t="shared" si="120"/>
        <v>-6.6288514276239774E-2</v>
      </c>
      <c r="P462">
        <f t="shared" si="121"/>
        <v>-0.26522015476536753</v>
      </c>
      <c r="Q462">
        <f t="shared" si="122"/>
        <v>-2.1542131446157298E-2</v>
      </c>
      <c r="R462">
        <f t="shared" si="123"/>
        <v>1.0108338059112716</v>
      </c>
      <c r="T462">
        <f t="shared" si="124"/>
        <v>5.2342872473944299E-2</v>
      </c>
      <c r="U462">
        <f t="shared" si="125"/>
        <v>-0.1465887680151835</v>
      </c>
      <c r="V462">
        <f t="shared" si="126"/>
        <v>9.7089255304026956E-2</v>
      </c>
      <c r="W462">
        <f t="shared" si="127"/>
        <v>1.1294651926614556</v>
      </c>
      <c r="Y462">
        <f t="shared" si="128"/>
        <v>-1.9798261779264803</v>
      </c>
      <c r="Z462">
        <f t="shared" si="129"/>
        <v>-2.1787578184156082</v>
      </c>
      <c r="AA462">
        <f t="shared" si="130"/>
        <v>-1.9350797950963978</v>
      </c>
      <c r="AB462">
        <f t="shared" si="131"/>
        <v>-0.90270385773896888</v>
      </c>
    </row>
    <row r="463" spans="1:28" x14ac:dyDescent="0.2">
      <c r="A463" s="5">
        <v>3139200</v>
      </c>
      <c r="B463" s="5">
        <v>2699000</v>
      </c>
      <c r="C463" s="5">
        <v>18725000</v>
      </c>
      <c r="D463" s="5">
        <v>2584600</v>
      </c>
      <c r="E463" s="5">
        <v>4713500</v>
      </c>
      <c r="F463" s="5">
        <v>13406000</v>
      </c>
      <c r="G463" s="5">
        <v>5129100</v>
      </c>
      <c r="H463" s="5">
        <v>4566600</v>
      </c>
      <c r="J463">
        <f t="shared" si="116"/>
        <v>-0.58640178141792076</v>
      </c>
      <c r="K463">
        <f t="shared" si="117"/>
        <v>-0.80437375128294564</v>
      </c>
      <c r="L463">
        <f t="shared" si="118"/>
        <v>1.9900950854836787</v>
      </c>
      <c r="M463">
        <f t="shared" si="119"/>
        <v>-0.86685770583344379</v>
      </c>
      <c r="O463">
        <f t="shared" si="120"/>
        <v>-2.0944099871748798</v>
      </c>
      <c r="P463">
        <f t="shared" si="121"/>
        <v>-2.3123819570399045</v>
      </c>
      <c r="Q463">
        <f t="shared" si="122"/>
        <v>0.48208687972671965</v>
      </c>
      <c r="R463">
        <f t="shared" si="123"/>
        <v>-2.3748659115904029</v>
      </c>
      <c r="T463">
        <f t="shared" si="124"/>
        <v>-0.70830875256466486</v>
      </c>
      <c r="U463">
        <f t="shared" si="125"/>
        <v>-0.92628072242968962</v>
      </c>
      <c r="V463">
        <f t="shared" si="126"/>
        <v>1.8681881143369345</v>
      </c>
      <c r="W463">
        <f t="shared" si="127"/>
        <v>-0.98876467698018788</v>
      </c>
      <c r="Y463">
        <f t="shared" si="128"/>
        <v>-0.54072347928701281</v>
      </c>
      <c r="Z463">
        <f t="shared" si="129"/>
        <v>-0.75869544915203779</v>
      </c>
      <c r="AA463">
        <f t="shared" si="130"/>
        <v>2.0357733876145865</v>
      </c>
      <c r="AB463">
        <f t="shared" si="131"/>
        <v>-0.82117940370253606</v>
      </c>
    </row>
    <row r="464" spans="1:28" x14ac:dyDescent="0.2">
      <c r="A464" s="5">
        <v>4883700</v>
      </c>
      <c r="B464" s="5">
        <v>3425600</v>
      </c>
      <c r="C464" s="5">
        <v>4060500</v>
      </c>
      <c r="D464" s="5">
        <v>4028200</v>
      </c>
      <c r="E464" s="5">
        <v>3554200</v>
      </c>
      <c r="F464" s="5">
        <v>9064000</v>
      </c>
      <c r="G464" s="5">
        <v>4288900</v>
      </c>
      <c r="H464" s="5">
        <v>4734700</v>
      </c>
      <c r="J464">
        <f t="shared" si="116"/>
        <v>0.45844971377432608</v>
      </c>
      <c r="K464">
        <f t="shared" si="117"/>
        <v>-5.3168165361642747E-2</v>
      </c>
      <c r="L464">
        <f t="shared" si="118"/>
        <v>0.19213252207633022</v>
      </c>
      <c r="M464">
        <f t="shared" si="119"/>
        <v>0.1806104486874823</v>
      </c>
      <c r="O464">
        <f t="shared" si="120"/>
        <v>-0.89217328118639994</v>
      </c>
      <c r="P464">
        <f t="shared" si="121"/>
        <v>-1.4037911603223685</v>
      </c>
      <c r="Q464">
        <f t="shared" si="122"/>
        <v>-1.1584904728843959</v>
      </c>
      <c r="R464">
        <f t="shared" si="123"/>
        <v>-1.1700125462732438</v>
      </c>
      <c r="T464">
        <f t="shared" si="124"/>
        <v>0.18736690148654514</v>
      </c>
      <c r="U464">
        <f t="shared" si="125"/>
        <v>-0.32425097764942368</v>
      </c>
      <c r="V464">
        <f t="shared" si="126"/>
        <v>-7.8950290211450933E-2</v>
      </c>
      <c r="W464">
        <f t="shared" si="127"/>
        <v>-9.0472363600298783E-2</v>
      </c>
      <c r="Y464">
        <f t="shared" si="128"/>
        <v>4.470156340693876E-2</v>
      </c>
      <c r="Z464">
        <f t="shared" si="129"/>
        <v>-0.46691631572902986</v>
      </c>
      <c r="AA464">
        <f t="shared" si="130"/>
        <v>-0.22161562829105713</v>
      </c>
      <c r="AB464">
        <f t="shared" si="131"/>
        <v>-0.23313770167990489</v>
      </c>
    </row>
    <row r="465" spans="1:28" x14ac:dyDescent="0.2">
      <c r="A465" s="5">
        <v>28701000</v>
      </c>
      <c r="B465" s="5">
        <v>21884000</v>
      </c>
      <c r="C465" s="5">
        <v>28048000</v>
      </c>
      <c r="D465" s="5">
        <v>30430000</v>
      </c>
      <c r="E465" s="5">
        <v>30189000</v>
      </c>
      <c r="F465" s="5">
        <v>30687000</v>
      </c>
      <c r="G465" s="5">
        <v>29631000</v>
      </c>
      <c r="H465" s="5">
        <v>21934000</v>
      </c>
      <c r="J465">
        <f t="shared" si="116"/>
        <v>-7.2921964732416036E-2</v>
      </c>
      <c r="K465">
        <f t="shared" si="117"/>
        <v>-0.46414650804440949</v>
      </c>
      <c r="L465">
        <f t="shared" si="118"/>
        <v>-0.10612506766745118</v>
      </c>
      <c r="M465">
        <f t="shared" si="119"/>
        <v>1.1471364974969037E-2</v>
      </c>
      <c r="O465">
        <f t="shared" si="120"/>
        <v>-9.6526608857862489E-2</v>
      </c>
      <c r="P465">
        <f t="shared" si="121"/>
        <v>-0.48775115216985598</v>
      </c>
      <c r="Q465">
        <f t="shared" si="122"/>
        <v>-0.12972971179289775</v>
      </c>
      <c r="R465">
        <f t="shared" si="123"/>
        <v>-1.2133279150477546E-2</v>
      </c>
      <c r="T465">
        <f t="shared" si="124"/>
        <v>-4.6006311681451223E-2</v>
      </c>
      <c r="U465">
        <f t="shared" si="125"/>
        <v>-0.43723085499344477</v>
      </c>
      <c r="V465">
        <f t="shared" si="126"/>
        <v>-7.9209414616486451E-2</v>
      </c>
      <c r="W465">
        <f t="shared" si="127"/>
        <v>3.8387018025933618E-2</v>
      </c>
      <c r="Y465">
        <f t="shared" si="128"/>
        <v>0.38793207065908014</v>
      </c>
      <c r="Z465">
        <f t="shared" si="129"/>
        <v>-3.2924726529133543E-3</v>
      </c>
      <c r="AA465">
        <f t="shared" si="130"/>
        <v>0.35472896772404489</v>
      </c>
      <c r="AB465">
        <f t="shared" si="131"/>
        <v>0.47232540036646509</v>
      </c>
    </row>
    <row r="466" spans="1:28" x14ac:dyDescent="0.2">
      <c r="A466" s="5">
        <v>2061100000</v>
      </c>
      <c r="B466" s="5">
        <v>1038200000</v>
      </c>
      <c r="C466" s="5">
        <v>1735600000</v>
      </c>
      <c r="D466" s="5">
        <v>2400400000</v>
      </c>
      <c r="E466" s="5">
        <v>2055900000</v>
      </c>
      <c r="F466" s="5">
        <v>1416100000</v>
      </c>
      <c r="G466" s="5">
        <v>2186000000</v>
      </c>
      <c r="H466" s="5">
        <v>1441800000</v>
      </c>
      <c r="J466">
        <f t="shared" si="116"/>
        <v>3.6444101054025541E-3</v>
      </c>
      <c r="K466">
        <f t="shared" si="117"/>
        <v>-0.98568569999062672</v>
      </c>
      <c r="L466">
        <f t="shared" si="118"/>
        <v>-0.24433560156571296</v>
      </c>
      <c r="M466">
        <f t="shared" si="119"/>
        <v>0.22350474213906438</v>
      </c>
      <c r="O466">
        <f t="shared" si="120"/>
        <v>0.54149135587197095</v>
      </c>
      <c r="P466">
        <f t="shared" si="121"/>
        <v>-0.44783875422405844</v>
      </c>
      <c r="Q466">
        <f t="shared" si="122"/>
        <v>0.2935113442008554</v>
      </c>
      <c r="R466">
        <f t="shared" si="123"/>
        <v>0.76135168790563257</v>
      </c>
      <c r="T466">
        <f t="shared" si="124"/>
        <v>-8.4878898071409109E-2</v>
      </c>
      <c r="U466">
        <f t="shared" si="125"/>
        <v>-1.0742090081674385</v>
      </c>
      <c r="V466">
        <f t="shared" si="126"/>
        <v>-0.33285890974252452</v>
      </c>
      <c r="W466">
        <f t="shared" si="127"/>
        <v>0.13498143396225265</v>
      </c>
      <c r="Y466">
        <f t="shared" si="128"/>
        <v>0.51554344863683532</v>
      </c>
      <c r="Z466">
        <f t="shared" si="129"/>
        <v>-0.4737866614591939</v>
      </c>
      <c r="AA466">
        <f t="shared" si="130"/>
        <v>0.26756343696571994</v>
      </c>
      <c r="AB466">
        <f t="shared" si="131"/>
        <v>0.73540378067049728</v>
      </c>
    </row>
    <row r="467" spans="1:28" x14ac:dyDescent="0.2">
      <c r="A467" s="5">
        <v>0</v>
      </c>
      <c r="B467" s="5">
        <v>0</v>
      </c>
      <c r="C467" s="5">
        <v>1609600</v>
      </c>
      <c r="D467" s="5">
        <v>1943500</v>
      </c>
      <c r="E467" s="5">
        <v>577520</v>
      </c>
      <c r="F467" s="5">
        <v>1669100</v>
      </c>
      <c r="G467" s="5">
        <v>1820700</v>
      </c>
      <c r="H467" s="5">
        <v>0</v>
      </c>
      <c r="J467" t="e">
        <f t="shared" si="116"/>
        <v>#NUM!</v>
      </c>
      <c r="K467" t="e">
        <f t="shared" si="117"/>
        <v>#NUM!</v>
      </c>
      <c r="L467">
        <f t="shared" si="118"/>
        <v>1.4787593960152736</v>
      </c>
      <c r="M467">
        <f t="shared" si="119"/>
        <v>1.7507142934363062</v>
      </c>
      <c r="O467" t="e">
        <f t="shared" si="120"/>
        <v>#NUM!</v>
      </c>
      <c r="P467" t="e">
        <f t="shared" si="121"/>
        <v>#NUM!</v>
      </c>
      <c r="Q467">
        <f t="shared" si="122"/>
        <v>-5.236818254043589E-2</v>
      </c>
      <c r="R467">
        <f t="shared" si="123"/>
        <v>0.21958671488059664</v>
      </c>
      <c r="T467" t="e">
        <f t="shared" si="124"/>
        <v>#NUM!</v>
      </c>
      <c r="U467" t="e">
        <f t="shared" si="125"/>
        <v>#NUM!</v>
      </c>
      <c r="V467">
        <f t="shared" si="126"/>
        <v>-0.17779101619506818</v>
      </c>
      <c r="W467">
        <f t="shared" si="127"/>
        <v>9.4163881225964169E-2</v>
      </c>
      <c r="Y467" t="e">
        <f t="shared" si="128"/>
        <v>#DIV/0!</v>
      </c>
      <c r="Z467" t="e">
        <f t="shared" si="129"/>
        <v>#DIV/0!</v>
      </c>
      <c r="AA467" t="e">
        <f t="shared" si="130"/>
        <v>#DIV/0!</v>
      </c>
      <c r="AB467" t="e">
        <f t="shared" si="131"/>
        <v>#DIV/0!</v>
      </c>
    </row>
    <row r="468" spans="1:28" x14ac:dyDescent="0.2">
      <c r="A468" s="5">
        <v>173400000</v>
      </c>
      <c r="B468" s="5">
        <v>231630000</v>
      </c>
      <c r="C468" s="5">
        <v>816970000</v>
      </c>
      <c r="D468" s="5">
        <v>457620000</v>
      </c>
      <c r="E468" s="5">
        <v>278250000</v>
      </c>
      <c r="F468" s="5">
        <v>176100000</v>
      </c>
      <c r="G468" s="5">
        <v>155540000</v>
      </c>
      <c r="H468" s="5">
        <v>338890000</v>
      </c>
      <c r="J468">
        <f t="shared" si="116"/>
        <v>-0.68227778900748681</v>
      </c>
      <c r="K468">
        <f t="shared" si="117"/>
        <v>-0.2645595687465413</v>
      </c>
      <c r="L468">
        <f t="shared" si="118"/>
        <v>1.5539014144929821</v>
      </c>
      <c r="M468">
        <f t="shared" si="119"/>
        <v>0.71776841802434643</v>
      </c>
      <c r="O468">
        <f t="shared" si="120"/>
        <v>-2.2291010609373385E-2</v>
      </c>
      <c r="P468">
        <f t="shared" si="121"/>
        <v>0.39542720965157213</v>
      </c>
      <c r="Q468">
        <f t="shared" si="122"/>
        <v>2.2138881928910954</v>
      </c>
      <c r="R468">
        <f t="shared" si="123"/>
        <v>1.3777551964224599</v>
      </c>
      <c r="T468">
        <f t="shared" si="124"/>
        <v>0.15681825466250135</v>
      </c>
      <c r="U468">
        <f t="shared" si="125"/>
        <v>0.57453647492344695</v>
      </c>
      <c r="V468">
        <f t="shared" si="126"/>
        <v>2.39299745816297</v>
      </c>
      <c r="W468">
        <f t="shared" si="127"/>
        <v>1.5568644616943348</v>
      </c>
      <c r="Y468">
        <f t="shared" si="128"/>
        <v>-0.96671316770074667</v>
      </c>
      <c r="Z468">
        <f t="shared" si="129"/>
        <v>-0.54899494743980126</v>
      </c>
      <c r="AA468">
        <f t="shared" si="130"/>
        <v>1.2694660357997223</v>
      </c>
      <c r="AB468">
        <f t="shared" si="131"/>
        <v>0.43333303933108669</v>
      </c>
    </row>
    <row r="469" spans="1:28" x14ac:dyDescent="0.2">
      <c r="A469" s="5">
        <v>5911600</v>
      </c>
      <c r="B469" s="5">
        <v>4610600</v>
      </c>
      <c r="C469" s="5">
        <v>5179100</v>
      </c>
      <c r="D469" s="5">
        <v>5539200</v>
      </c>
      <c r="E469" s="5">
        <v>5086800</v>
      </c>
      <c r="F469" s="5">
        <v>4813300</v>
      </c>
      <c r="G469" s="5">
        <v>7643000</v>
      </c>
      <c r="H469" s="5">
        <v>5475200</v>
      </c>
      <c r="J469">
        <f t="shared" si="116"/>
        <v>0.21679028265315195</v>
      </c>
      <c r="K469">
        <f t="shared" si="117"/>
        <v>-0.14180386437075845</v>
      </c>
      <c r="L469">
        <f t="shared" si="118"/>
        <v>2.5943042606368066E-2</v>
      </c>
      <c r="M469">
        <f t="shared" si="119"/>
        <v>0.12291925759038708</v>
      </c>
      <c r="O469">
        <f t="shared" si="120"/>
        <v>0.296522309486146</v>
      </c>
      <c r="P469">
        <f t="shared" si="121"/>
        <v>-6.2071837537764359E-2</v>
      </c>
      <c r="Q469">
        <f t="shared" si="122"/>
        <v>0.10567506943936229</v>
      </c>
      <c r="R469">
        <f t="shared" si="123"/>
        <v>0.20265128442338104</v>
      </c>
      <c r="T469">
        <f t="shared" si="124"/>
        <v>-0.37059037547401713</v>
      </c>
      <c r="U469">
        <f t="shared" si="125"/>
        <v>-0.72918452249792742</v>
      </c>
      <c r="V469">
        <f t="shared" si="126"/>
        <v>-0.56143761552080085</v>
      </c>
      <c r="W469">
        <f t="shared" si="127"/>
        <v>-0.46446140053678209</v>
      </c>
      <c r="Y469">
        <f t="shared" si="128"/>
        <v>0.11063698993999019</v>
      </c>
      <c r="Z469">
        <f t="shared" si="129"/>
        <v>-0.24795715708392013</v>
      </c>
      <c r="AA469">
        <f t="shared" si="130"/>
        <v>-8.0210250106793626E-2</v>
      </c>
      <c r="AB469">
        <f t="shared" si="131"/>
        <v>1.6765964877225391E-2</v>
      </c>
    </row>
    <row r="470" spans="1:28" x14ac:dyDescent="0.2">
      <c r="A470" s="5">
        <v>6894000</v>
      </c>
      <c r="B470" s="5">
        <v>3678000</v>
      </c>
      <c r="C470" s="5">
        <v>15366000</v>
      </c>
      <c r="D470" s="5">
        <v>6255700</v>
      </c>
      <c r="E470" s="5">
        <v>8565800</v>
      </c>
      <c r="F470" s="5">
        <v>25551000</v>
      </c>
      <c r="G470" s="5">
        <v>7195800</v>
      </c>
      <c r="H470" s="5">
        <v>3955500</v>
      </c>
      <c r="J470">
        <f t="shared" si="116"/>
        <v>-0.31324669391290993</v>
      </c>
      <c r="K470">
        <f t="shared" si="117"/>
        <v>-1.2196665128682416</v>
      </c>
      <c r="L470">
        <f t="shared" si="118"/>
        <v>0.84308176103844534</v>
      </c>
      <c r="M470">
        <f t="shared" si="119"/>
        <v>-0.45341666457801261</v>
      </c>
      <c r="O470">
        <f t="shared" si="120"/>
        <v>-1.8899665517994346</v>
      </c>
      <c r="P470">
        <f t="shared" si="121"/>
        <v>-2.7963863707547665</v>
      </c>
      <c r="Q470">
        <f t="shared" si="122"/>
        <v>-0.73363809684807935</v>
      </c>
      <c r="R470">
        <f t="shared" si="123"/>
        <v>-2.0301365224645371</v>
      </c>
      <c r="T470">
        <f t="shared" si="124"/>
        <v>-6.1813790188553271E-2</v>
      </c>
      <c r="U470">
        <f t="shared" si="125"/>
        <v>-0.96823360914388501</v>
      </c>
      <c r="V470">
        <f t="shared" si="126"/>
        <v>1.0945146647628021</v>
      </c>
      <c r="W470">
        <f t="shared" si="127"/>
        <v>-0.20198376085365599</v>
      </c>
      <c r="Y470">
        <f t="shared" si="128"/>
        <v>0.80148122678155309</v>
      </c>
      <c r="Z470">
        <f t="shared" si="129"/>
        <v>-0.10493859217377872</v>
      </c>
      <c r="AA470">
        <f t="shared" si="130"/>
        <v>1.9578096817329083</v>
      </c>
      <c r="AB470">
        <f t="shared" si="131"/>
        <v>0.66131125611645036</v>
      </c>
    </row>
    <row r="471" spans="1:28" x14ac:dyDescent="0.2">
      <c r="A471" s="5">
        <v>1153700000</v>
      </c>
      <c r="B471" s="5">
        <v>829100000</v>
      </c>
      <c r="C471" s="5">
        <v>964250000</v>
      </c>
      <c r="D471" s="5">
        <v>872570000</v>
      </c>
      <c r="E471" s="5">
        <v>658790000</v>
      </c>
      <c r="F471" s="5">
        <v>484330000</v>
      </c>
      <c r="G471" s="5">
        <v>1281300000</v>
      </c>
      <c r="H471" s="5">
        <v>882180000</v>
      </c>
      <c r="J471">
        <f t="shared" si="116"/>
        <v>0.80837756334211042</v>
      </c>
      <c r="K471">
        <f t="shared" si="117"/>
        <v>0.33172746351169191</v>
      </c>
      <c r="L471">
        <f t="shared" si="118"/>
        <v>0.54958858478780237</v>
      </c>
      <c r="M471">
        <f t="shared" si="119"/>
        <v>0.40545221692019051</v>
      </c>
      <c r="O471">
        <f t="shared" si="120"/>
        <v>1.2522058513836041</v>
      </c>
      <c r="P471">
        <f t="shared" si="121"/>
        <v>0.77555575155318568</v>
      </c>
      <c r="Q471">
        <f t="shared" si="122"/>
        <v>0.99341687282929603</v>
      </c>
      <c r="R471">
        <f t="shared" si="123"/>
        <v>0.84928050496168417</v>
      </c>
      <c r="T471">
        <f t="shared" si="124"/>
        <v>-0.15134017929286581</v>
      </c>
      <c r="U471">
        <f t="shared" si="125"/>
        <v>-0.62799027912328409</v>
      </c>
      <c r="V471">
        <f t="shared" si="126"/>
        <v>-0.41012915784717396</v>
      </c>
      <c r="W471">
        <f t="shared" si="127"/>
        <v>-0.5542655257147856</v>
      </c>
      <c r="Y471">
        <f t="shared" si="128"/>
        <v>0.38712316610572578</v>
      </c>
      <c r="Z471">
        <f t="shared" si="129"/>
        <v>-8.9526933724692628E-2</v>
      </c>
      <c r="AA471">
        <f t="shared" si="130"/>
        <v>0.12833418755141759</v>
      </c>
      <c r="AB471">
        <f t="shared" si="131"/>
        <v>-1.5802180316194191E-2</v>
      </c>
    </row>
    <row r="472" spans="1:28" x14ac:dyDescent="0.2">
      <c r="A472" s="5">
        <v>155580000</v>
      </c>
      <c r="B472" s="5">
        <v>157600000</v>
      </c>
      <c r="C472" s="5">
        <v>196090000</v>
      </c>
      <c r="D472" s="5">
        <v>224860000</v>
      </c>
      <c r="E472" s="5">
        <v>195220000</v>
      </c>
      <c r="F472" s="5">
        <v>167090000</v>
      </c>
      <c r="G472" s="5">
        <v>154830000</v>
      </c>
      <c r="H472" s="5">
        <v>180790000</v>
      </c>
      <c r="J472">
        <f t="shared" si="116"/>
        <v>-0.32744425041856207</v>
      </c>
      <c r="K472">
        <f t="shared" si="117"/>
        <v>-0.30883332764927435</v>
      </c>
      <c r="L472">
        <f t="shared" si="118"/>
        <v>6.4151018561660689E-3</v>
      </c>
      <c r="M472">
        <f t="shared" si="119"/>
        <v>0.20392618269125334</v>
      </c>
      <c r="O472">
        <f t="shared" si="120"/>
        <v>-0.10296878156492989</v>
      </c>
      <c r="P472">
        <f t="shared" si="121"/>
        <v>-8.4357858795642102E-2</v>
      </c>
      <c r="Q472">
        <f t="shared" si="122"/>
        <v>0.23089057070979832</v>
      </c>
      <c r="R472">
        <f t="shared" si="123"/>
        <v>0.42840165154488541</v>
      </c>
      <c r="T472">
        <f t="shared" si="124"/>
        <v>6.9715755692446278E-3</v>
      </c>
      <c r="U472">
        <f t="shared" si="125"/>
        <v>2.5582498338532381E-2</v>
      </c>
      <c r="V472">
        <f t="shared" si="126"/>
        <v>0.34083092784397295</v>
      </c>
      <c r="W472">
        <f t="shared" si="127"/>
        <v>0.53834200867906001</v>
      </c>
      <c r="Y472">
        <f t="shared" si="128"/>
        <v>-0.21665826844160044</v>
      </c>
      <c r="Z472">
        <f t="shared" si="129"/>
        <v>-0.19804734567231247</v>
      </c>
      <c r="AA472">
        <f t="shared" si="130"/>
        <v>0.11720108383312784</v>
      </c>
      <c r="AB472">
        <f t="shared" si="131"/>
        <v>0.31471216466821494</v>
      </c>
    </row>
    <row r="473" spans="1:28" x14ac:dyDescent="0.2">
      <c r="A473" s="5">
        <v>2760700</v>
      </c>
      <c r="B473" s="5">
        <v>4029600</v>
      </c>
      <c r="C473" s="5">
        <v>4184500</v>
      </c>
      <c r="D473" s="5">
        <v>3469900</v>
      </c>
      <c r="E473" s="5">
        <v>8766400</v>
      </c>
      <c r="F473" s="5">
        <v>0</v>
      </c>
      <c r="G473" s="5">
        <v>2388500</v>
      </c>
      <c r="H473" s="5">
        <v>4443400</v>
      </c>
      <c r="J473">
        <f t="shared" si="116"/>
        <v>-1.666950387229553</v>
      </c>
      <c r="K473">
        <f t="shared" si="117"/>
        <v>-1.1213478726477935</v>
      </c>
      <c r="L473">
        <f t="shared" si="118"/>
        <v>-1.0669292612772376</v>
      </c>
      <c r="M473">
        <f t="shared" si="119"/>
        <v>-1.3370904227780489</v>
      </c>
      <c r="O473" t="e">
        <f t="shared" si="120"/>
        <v>#DIV/0!</v>
      </c>
      <c r="P473" t="e">
        <f t="shared" si="121"/>
        <v>#DIV/0!</v>
      </c>
      <c r="Q473" t="e">
        <f t="shared" si="122"/>
        <v>#DIV/0!</v>
      </c>
      <c r="R473" t="e">
        <f t="shared" si="123"/>
        <v>#DIV/0!</v>
      </c>
      <c r="T473">
        <f t="shared" si="124"/>
        <v>0.20892924471779895</v>
      </c>
      <c r="U473">
        <f t="shared" si="125"/>
        <v>0.7545317592995584</v>
      </c>
      <c r="V473">
        <f t="shared" si="126"/>
        <v>0.80895037067011411</v>
      </c>
      <c r="W473">
        <f t="shared" si="127"/>
        <v>0.53878920916930306</v>
      </c>
      <c r="Y473">
        <f t="shared" si="128"/>
        <v>-0.68662989874080482</v>
      </c>
      <c r="Z473">
        <f t="shared" si="129"/>
        <v>-0.1410273841590452</v>
      </c>
      <c r="AA473">
        <f t="shared" si="130"/>
        <v>-8.6608772788489594E-2</v>
      </c>
      <c r="AB473">
        <f t="shared" si="131"/>
        <v>-0.35676993428930071</v>
      </c>
    </row>
    <row r="474" spans="1:28" x14ac:dyDescent="0.2">
      <c r="A474" s="5">
        <v>1494300</v>
      </c>
      <c r="B474" s="5">
        <v>2046400</v>
      </c>
      <c r="C474" s="5">
        <v>1561100</v>
      </c>
      <c r="D474" s="5">
        <v>703200</v>
      </c>
      <c r="E474" s="5">
        <v>990210</v>
      </c>
      <c r="F474" s="5">
        <v>2771300</v>
      </c>
      <c r="G474" s="5">
        <v>1801200</v>
      </c>
      <c r="H474" s="5">
        <v>2000500</v>
      </c>
      <c r="J474">
        <f t="shared" si="116"/>
        <v>0.59366339277135172</v>
      </c>
      <c r="K474">
        <f t="shared" si="117"/>
        <v>1.0472817452592453</v>
      </c>
      <c r="L474">
        <f t="shared" si="118"/>
        <v>0.65675653148966107</v>
      </c>
      <c r="M474">
        <f t="shared" si="119"/>
        <v>-0.49379944847898777</v>
      </c>
      <c r="O474">
        <f t="shared" si="120"/>
        <v>-0.8910930776939574</v>
      </c>
      <c r="P474">
        <f t="shared" si="121"/>
        <v>-0.43747472520606401</v>
      </c>
      <c r="Q474">
        <f t="shared" si="122"/>
        <v>-0.82799993897564816</v>
      </c>
      <c r="R474">
        <f t="shared" si="123"/>
        <v>-1.9785559189442965</v>
      </c>
      <c r="T474">
        <f t="shared" si="124"/>
        <v>-0.26948856594810122</v>
      </c>
      <c r="U474">
        <f t="shared" si="125"/>
        <v>0.18412978653979242</v>
      </c>
      <c r="V474">
        <f t="shared" si="126"/>
        <v>-0.20639542722979204</v>
      </c>
      <c r="W474">
        <f t="shared" si="127"/>
        <v>-1.3569514071984405</v>
      </c>
      <c r="Y474">
        <f t="shared" si="128"/>
        <v>-0.42089081183922078</v>
      </c>
      <c r="Z474">
        <f t="shared" si="129"/>
        <v>3.2727540648672761E-2</v>
      </c>
      <c r="AA474">
        <f t="shared" si="130"/>
        <v>-0.3577976731209116</v>
      </c>
      <c r="AB474">
        <f t="shared" si="131"/>
        <v>-1.5083536530895603</v>
      </c>
    </row>
    <row r="475" spans="1:28" x14ac:dyDescent="0.2">
      <c r="A475" s="5">
        <v>91280000</v>
      </c>
      <c r="B475" s="5">
        <v>77119000</v>
      </c>
      <c r="C475" s="5">
        <v>96450000</v>
      </c>
      <c r="D475" s="5">
        <v>88686000</v>
      </c>
      <c r="E475" s="5">
        <v>88612000</v>
      </c>
      <c r="F475" s="5">
        <v>98986000</v>
      </c>
      <c r="G475" s="5">
        <v>76101000</v>
      </c>
      <c r="H475" s="5">
        <v>126000000</v>
      </c>
      <c r="J475">
        <f t="shared" si="116"/>
        <v>4.2796707200666168E-2</v>
      </c>
      <c r="K475">
        <f t="shared" si="117"/>
        <v>-0.20041574012458069</v>
      </c>
      <c r="L475">
        <f t="shared" si="118"/>
        <v>0.12227915384845033</v>
      </c>
      <c r="M475">
        <f t="shared" si="119"/>
        <v>1.2042937791182987E-3</v>
      </c>
      <c r="O475">
        <f t="shared" si="120"/>
        <v>-0.11692570165828435</v>
      </c>
      <c r="P475">
        <f t="shared" si="121"/>
        <v>-0.36013814898353119</v>
      </c>
      <c r="Q475">
        <f t="shared" si="122"/>
        <v>-3.744325501050022E-2</v>
      </c>
      <c r="R475">
        <f t="shared" si="123"/>
        <v>-0.15851811507983216</v>
      </c>
      <c r="T475">
        <f t="shared" si="124"/>
        <v>0.26238338013743184</v>
      </c>
      <c r="U475">
        <f t="shared" si="125"/>
        <v>1.9170932812184995E-2</v>
      </c>
      <c r="V475">
        <f t="shared" si="126"/>
        <v>0.34186582678521615</v>
      </c>
      <c r="W475">
        <f t="shared" si="127"/>
        <v>0.22079096671588394</v>
      </c>
      <c r="Y475">
        <f t="shared" si="128"/>
        <v>-0.46505303698595951</v>
      </c>
      <c r="Z475">
        <f t="shared" si="129"/>
        <v>-0.70826548431120628</v>
      </c>
      <c r="AA475">
        <f t="shared" si="130"/>
        <v>-0.38557059033817548</v>
      </c>
      <c r="AB475">
        <f t="shared" si="131"/>
        <v>-0.5066454504075073</v>
      </c>
    </row>
    <row r="476" spans="1:28" x14ac:dyDescent="0.2">
      <c r="A476" s="5">
        <v>99481000</v>
      </c>
      <c r="B476" s="5">
        <v>81192000</v>
      </c>
      <c r="C476" s="5">
        <v>65981000</v>
      </c>
      <c r="D476" s="5">
        <v>90319000</v>
      </c>
      <c r="E476" s="5">
        <v>86267000</v>
      </c>
      <c r="F476" s="5">
        <v>121620000</v>
      </c>
      <c r="G476" s="5">
        <v>104960000</v>
      </c>
      <c r="H476" s="5">
        <v>114270000</v>
      </c>
      <c r="J476">
        <f t="shared" si="116"/>
        <v>0.20561222380296787</v>
      </c>
      <c r="K476">
        <f t="shared" si="117"/>
        <v>-8.7471203075961068E-2</v>
      </c>
      <c r="L476">
        <f t="shared" si="118"/>
        <v>-0.38675814266278669</v>
      </c>
      <c r="M476">
        <f t="shared" si="119"/>
        <v>6.6220726829360477E-2</v>
      </c>
      <c r="O476">
        <f t="shared" si="120"/>
        <v>-0.28988757968134404</v>
      </c>
      <c r="P476">
        <f t="shared" si="121"/>
        <v>-0.58297100656027301</v>
      </c>
      <c r="Q476">
        <f t="shared" si="122"/>
        <v>-0.88225794614709863</v>
      </c>
      <c r="R476">
        <f t="shared" si="123"/>
        <v>-0.42927907665495157</v>
      </c>
      <c r="T476">
        <f t="shared" si="124"/>
        <v>-7.7346710111372632E-2</v>
      </c>
      <c r="U476">
        <f t="shared" si="125"/>
        <v>-0.37043013699030158</v>
      </c>
      <c r="V476">
        <f t="shared" si="126"/>
        <v>-0.66971707657712709</v>
      </c>
      <c r="W476">
        <f t="shared" si="127"/>
        <v>-0.21673820708498021</v>
      </c>
      <c r="Y476">
        <f t="shared" si="128"/>
        <v>-0.19995377877778503</v>
      </c>
      <c r="Z476">
        <f t="shared" si="129"/>
        <v>-0.49303720565671422</v>
      </c>
      <c r="AA476">
        <f t="shared" si="130"/>
        <v>-0.79232414524353978</v>
      </c>
      <c r="AB476">
        <f t="shared" si="131"/>
        <v>-0.33934527575139267</v>
      </c>
    </row>
    <row r="477" spans="1:28" x14ac:dyDescent="0.2">
      <c r="A477" s="5">
        <v>1177500</v>
      </c>
      <c r="B477" s="5">
        <v>1600500</v>
      </c>
      <c r="C477" s="5">
        <v>1018800</v>
      </c>
      <c r="D477" s="5">
        <v>1556100</v>
      </c>
      <c r="E477" s="5">
        <v>1229600</v>
      </c>
      <c r="F477" s="5">
        <v>1405400</v>
      </c>
      <c r="G477" s="5">
        <v>1602300</v>
      </c>
      <c r="H477" s="5">
        <v>1691700</v>
      </c>
      <c r="J477">
        <f t="shared" si="116"/>
        <v>-6.2462010303263371E-2</v>
      </c>
      <c r="K477">
        <f t="shared" si="117"/>
        <v>0.38033360674217209</v>
      </c>
      <c r="L477">
        <f t="shared" si="118"/>
        <v>-0.2713182054165767</v>
      </c>
      <c r="M477">
        <f t="shared" si="119"/>
        <v>0.33974570539382282</v>
      </c>
      <c r="O477">
        <f t="shared" si="120"/>
        <v>-0.2552537438363327</v>
      </c>
      <c r="P477">
        <f t="shared" si="121"/>
        <v>0.1875418732091029</v>
      </c>
      <c r="Q477">
        <f t="shared" si="122"/>
        <v>-0.46410993894964592</v>
      </c>
      <c r="R477">
        <f t="shared" si="123"/>
        <v>0.14695397186075362</v>
      </c>
      <c r="T477">
        <f t="shared" si="124"/>
        <v>-0.44441723022578289</v>
      </c>
      <c r="U477">
        <f t="shared" si="125"/>
        <v>-1.6216131803473649E-3</v>
      </c>
      <c r="V477">
        <f t="shared" si="126"/>
        <v>-0.65327342533909605</v>
      </c>
      <c r="W477">
        <f t="shared" si="127"/>
        <v>-4.220951452869659E-2</v>
      </c>
      <c r="Y477">
        <f t="shared" si="128"/>
        <v>-0.52274668894701937</v>
      </c>
      <c r="Z477">
        <f t="shared" si="129"/>
        <v>-7.9951071901583931E-2</v>
      </c>
      <c r="AA477">
        <f t="shared" si="130"/>
        <v>-0.7316028840603328</v>
      </c>
      <c r="AB477">
        <f t="shared" si="131"/>
        <v>-0.1205389732499333</v>
      </c>
    </row>
    <row r="478" spans="1:28" x14ac:dyDescent="0.2">
      <c r="A478" s="5">
        <v>699010</v>
      </c>
      <c r="B478" s="5">
        <v>544250</v>
      </c>
      <c r="C478" s="5">
        <v>521500</v>
      </c>
      <c r="D478" s="5">
        <v>813200</v>
      </c>
      <c r="E478" s="5">
        <v>546520</v>
      </c>
      <c r="F478" s="5">
        <v>512230</v>
      </c>
      <c r="G478" s="5">
        <v>546540</v>
      </c>
      <c r="H478" s="5">
        <v>757850</v>
      </c>
      <c r="J478">
        <f t="shared" si="116"/>
        <v>0.35503880231328944</v>
      </c>
      <c r="K478">
        <f t="shared" si="117"/>
        <v>-6.0047901403392119E-3</v>
      </c>
      <c r="L478">
        <f t="shared" si="118"/>
        <v>-6.7607039808780203E-2</v>
      </c>
      <c r="M478">
        <f t="shared" si="119"/>
        <v>0.57333592262882416</v>
      </c>
      <c r="O478">
        <f t="shared" si="120"/>
        <v>0.4485213445014723</v>
      </c>
      <c r="P478">
        <f t="shared" si="121"/>
        <v>8.7477752047843596E-2</v>
      </c>
      <c r="Q478">
        <f t="shared" si="122"/>
        <v>2.5875502379402813E-2</v>
      </c>
      <c r="R478">
        <f t="shared" si="123"/>
        <v>0.66681846481700724</v>
      </c>
      <c r="T478">
        <f t="shared" si="124"/>
        <v>0.35498600758871629</v>
      </c>
      <c r="U478">
        <f t="shared" si="125"/>
        <v>-6.0575848649124546E-3</v>
      </c>
      <c r="V478">
        <f t="shared" si="126"/>
        <v>-6.7659834533353405E-2</v>
      </c>
      <c r="W478">
        <f t="shared" si="127"/>
        <v>0.57328312790425107</v>
      </c>
      <c r="Y478">
        <f t="shared" si="128"/>
        <v>-0.11659923153586692</v>
      </c>
      <c r="Z478">
        <f t="shared" si="129"/>
        <v>-0.47764282398949565</v>
      </c>
      <c r="AA478">
        <f t="shared" si="130"/>
        <v>-0.5392450736579365</v>
      </c>
      <c r="AB478">
        <f t="shared" si="131"/>
        <v>0.10169788877966777</v>
      </c>
    </row>
    <row r="479" spans="1:28" x14ac:dyDescent="0.2">
      <c r="A479" s="5">
        <v>85874000</v>
      </c>
      <c r="B479" s="5">
        <v>99206000</v>
      </c>
      <c r="C479" s="5">
        <v>52163000</v>
      </c>
      <c r="D479" s="5">
        <v>144600000</v>
      </c>
      <c r="E479" s="5">
        <v>177080000</v>
      </c>
      <c r="F479" s="5">
        <v>163730000</v>
      </c>
      <c r="G479" s="5">
        <v>49526000</v>
      </c>
      <c r="H479" s="5">
        <v>154350000</v>
      </c>
      <c r="J479">
        <f t="shared" si="116"/>
        <v>-1.04410797954511</v>
      </c>
      <c r="K479">
        <f t="shared" si="117"/>
        <v>-0.83590199568172741</v>
      </c>
      <c r="L479">
        <f t="shared" si="118"/>
        <v>-1.7633025291608488</v>
      </c>
      <c r="M479">
        <f t="shared" si="119"/>
        <v>-0.2923337262593857</v>
      </c>
      <c r="O479">
        <f t="shared" si="120"/>
        <v>-0.93102538985727579</v>
      </c>
      <c r="P479">
        <f t="shared" si="121"/>
        <v>-0.72281940599389338</v>
      </c>
      <c r="Q479">
        <f t="shared" si="122"/>
        <v>-1.6502199394730148</v>
      </c>
      <c r="R479">
        <f t="shared" si="123"/>
        <v>-0.17925113657155151</v>
      </c>
      <c r="T479">
        <f t="shared" si="124"/>
        <v>0.79403528842808746</v>
      </c>
      <c r="U479">
        <f t="shared" si="125"/>
        <v>1.0022412722914698</v>
      </c>
      <c r="V479">
        <f t="shared" si="126"/>
        <v>7.4840738812348512E-2</v>
      </c>
      <c r="W479">
        <f t="shared" si="127"/>
        <v>1.545809541713812</v>
      </c>
      <c r="Y479">
        <f t="shared" si="128"/>
        <v>-0.84591218394973122</v>
      </c>
      <c r="Z479">
        <f t="shared" si="129"/>
        <v>-0.63770620008634882</v>
      </c>
      <c r="AA479">
        <f t="shared" si="130"/>
        <v>-1.5651067335654703</v>
      </c>
      <c r="AB479">
        <f t="shared" si="131"/>
        <v>-9.4137930664006914E-2</v>
      </c>
    </row>
    <row r="480" spans="1:28" x14ac:dyDescent="0.2">
      <c r="A480" s="5">
        <v>76993000</v>
      </c>
      <c r="B480" s="5">
        <v>70223000</v>
      </c>
      <c r="C480" s="5">
        <v>65299000</v>
      </c>
      <c r="D480" s="5">
        <v>92396000</v>
      </c>
      <c r="E480" s="5">
        <v>71242000</v>
      </c>
      <c r="F480" s="5">
        <v>85452000</v>
      </c>
      <c r="G480" s="5">
        <v>59179000</v>
      </c>
      <c r="H480" s="5">
        <v>77382000</v>
      </c>
      <c r="J480">
        <f t="shared" si="116"/>
        <v>0.11199926749254577</v>
      </c>
      <c r="K480">
        <f t="shared" si="117"/>
        <v>-2.078438728229445E-2</v>
      </c>
      <c r="L480">
        <f t="shared" si="118"/>
        <v>-0.12566711999498364</v>
      </c>
      <c r="M480">
        <f t="shared" si="119"/>
        <v>0.37510237770023819</v>
      </c>
      <c r="O480">
        <f t="shared" si="120"/>
        <v>-0.15038697275445398</v>
      </c>
      <c r="P480">
        <f t="shared" si="121"/>
        <v>-0.28317062752929434</v>
      </c>
      <c r="Q480">
        <f t="shared" si="122"/>
        <v>-0.38805336024198356</v>
      </c>
      <c r="R480">
        <f t="shared" si="123"/>
        <v>0.11271613745323847</v>
      </c>
      <c r="T480">
        <f t="shared" si="124"/>
        <v>0.37964196750963813</v>
      </c>
      <c r="U480">
        <f t="shared" si="125"/>
        <v>0.24685831273479808</v>
      </c>
      <c r="V480">
        <f t="shared" si="126"/>
        <v>0.14197558002210869</v>
      </c>
      <c r="W480">
        <f t="shared" si="127"/>
        <v>0.64274507771733058</v>
      </c>
      <c r="Y480">
        <f t="shared" si="128"/>
        <v>-7.2707311251631766E-3</v>
      </c>
      <c r="Z480">
        <f t="shared" si="129"/>
        <v>-0.14005438590000341</v>
      </c>
      <c r="AA480">
        <f t="shared" si="130"/>
        <v>-0.2449371186126926</v>
      </c>
      <c r="AB480">
        <f t="shared" si="131"/>
        <v>0.25583237908252926</v>
      </c>
    </row>
    <row r="481" spans="1:28" x14ac:dyDescent="0.2">
      <c r="A481" s="5">
        <v>70807000</v>
      </c>
      <c r="B481" s="5">
        <v>57396000</v>
      </c>
      <c r="C481" s="5">
        <v>64502000</v>
      </c>
      <c r="D481" s="5">
        <v>54446000</v>
      </c>
      <c r="E481" s="5">
        <v>62745000</v>
      </c>
      <c r="F481" s="5">
        <v>58794000</v>
      </c>
      <c r="G481" s="5">
        <v>63203000</v>
      </c>
      <c r="H481" s="5">
        <v>58944000</v>
      </c>
      <c r="J481">
        <f t="shared" si="116"/>
        <v>0.17439149389445424</v>
      </c>
      <c r="K481">
        <f t="shared" si="117"/>
        <v>-0.12855030154509192</v>
      </c>
      <c r="L481">
        <f t="shared" si="118"/>
        <v>3.9843395869190341E-2</v>
      </c>
      <c r="M481">
        <f t="shared" si="119"/>
        <v>-0.20467443676074126</v>
      </c>
      <c r="O481">
        <f t="shared" si="120"/>
        <v>0.26822305882701941</v>
      </c>
      <c r="P481">
        <f t="shared" si="121"/>
        <v>-3.4718736612526696E-2</v>
      </c>
      <c r="Q481">
        <f t="shared" si="122"/>
        <v>0.13367496080175528</v>
      </c>
      <c r="R481">
        <f t="shared" si="123"/>
        <v>-0.11084287182817606</v>
      </c>
      <c r="T481">
        <f t="shared" si="124"/>
        <v>0.16389895346096553</v>
      </c>
      <c r="U481">
        <f t="shared" si="125"/>
        <v>-0.1390428419785808</v>
      </c>
      <c r="V481">
        <f t="shared" si="126"/>
        <v>2.9350855435701532E-2</v>
      </c>
      <c r="W481">
        <f t="shared" si="127"/>
        <v>-0.21516697719423009</v>
      </c>
      <c r="Y481">
        <f t="shared" si="128"/>
        <v>0.26454702605567237</v>
      </c>
      <c r="Z481">
        <f t="shared" si="129"/>
        <v>-3.8394769383873956E-2</v>
      </c>
      <c r="AA481">
        <f t="shared" si="130"/>
        <v>0.12999892803040827</v>
      </c>
      <c r="AB481">
        <f t="shared" si="131"/>
        <v>-0.11451890459952316</v>
      </c>
    </row>
    <row r="482" spans="1:28" x14ac:dyDescent="0.2">
      <c r="A482" s="5">
        <v>0</v>
      </c>
      <c r="B482" s="5">
        <v>0</v>
      </c>
      <c r="C482" s="5">
        <v>851040</v>
      </c>
      <c r="D482" s="5">
        <v>684920</v>
      </c>
      <c r="E482" s="5">
        <v>0</v>
      </c>
      <c r="F482" s="5">
        <v>578820</v>
      </c>
      <c r="G482" s="5">
        <v>721740</v>
      </c>
      <c r="H482" s="5">
        <v>0</v>
      </c>
      <c r="J482" t="e">
        <f t="shared" si="116"/>
        <v>#DIV/0!</v>
      </c>
      <c r="K482" t="e">
        <f t="shared" si="117"/>
        <v>#DIV/0!</v>
      </c>
      <c r="L482" t="e">
        <f t="shared" si="118"/>
        <v>#DIV/0!</v>
      </c>
      <c r="M482" t="e">
        <f t="shared" si="119"/>
        <v>#DIV/0!</v>
      </c>
      <c r="O482" t="e">
        <f t="shared" si="120"/>
        <v>#NUM!</v>
      </c>
      <c r="P482" t="e">
        <f t="shared" si="121"/>
        <v>#NUM!</v>
      </c>
      <c r="Q482">
        <f t="shared" si="122"/>
        <v>0.55611216981665834</v>
      </c>
      <c r="R482">
        <f t="shared" si="123"/>
        <v>0.24282071604805039</v>
      </c>
      <c r="T482" t="e">
        <f t="shared" si="124"/>
        <v>#NUM!</v>
      </c>
      <c r="U482" t="e">
        <f t="shared" si="125"/>
        <v>#NUM!</v>
      </c>
      <c r="V482">
        <f t="shared" si="126"/>
        <v>0.23774772859473436</v>
      </c>
      <c r="W482">
        <f t="shared" si="127"/>
        <v>-7.554372517387356E-2</v>
      </c>
      <c r="Y482" t="e">
        <f t="shared" si="128"/>
        <v>#DIV/0!</v>
      </c>
      <c r="Z482" t="e">
        <f t="shared" si="129"/>
        <v>#DIV/0!</v>
      </c>
      <c r="AA482" t="e">
        <f t="shared" si="130"/>
        <v>#DIV/0!</v>
      </c>
      <c r="AB482" t="e">
        <f t="shared" si="131"/>
        <v>#DIV/0!</v>
      </c>
    </row>
    <row r="483" spans="1:28" x14ac:dyDescent="0.2">
      <c r="A483" s="5">
        <v>12906000</v>
      </c>
      <c r="B483" s="5">
        <v>9786100</v>
      </c>
      <c r="C483" s="5">
        <v>10314000</v>
      </c>
      <c r="D483" s="5">
        <v>11896000</v>
      </c>
      <c r="E483" s="5">
        <v>11580000</v>
      </c>
      <c r="F483" s="5">
        <v>12781000</v>
      </c>
      <c r="G483" s="5">
        <v>10712000</v>
      </c>
      <c r="H483" s="5">
        <v>14029000</v>
      </c>
      <c r="J483">
        <f t="shared" si="116"/>
        <v>0.15640667726761828</v>
      </c>
      <c r="K483">
        <f t="shared" si="117"/>
        <v>-0.24282932308028718</v>
      </c>
      <c r="L483">
        <f t="shared" si="118"/>
        <v>-0.16703130267738167</v>
      </c>
      <c r="M483">
        <f t="shared" si="119"/>
        <v>3.8841299175819625E-2</v>
      </c>
      <c r="O483">
        <f t="shared" si="120"/>
        <v>1.4041211790269842E-2</v>
      </c>
      <c r="P483">
        <f t="shared" si="121"/>
        <v>-0.3851947885576355</v>
      </c>
      <c r="Q483">
        <f t="shared" si="122"/>
        <v>-0.30939676815473</v>
      </c>
      <c r="R483">
        <f t="shared" si="123"/>
        <v>-0.10352416630152854</v>
      </c>
      <c r="T483">
        <f t="shared" si="124"/>
        <v>0.26881406481990655</v>
      </c>
      <c r="U483">
        <f t="shared" si="125"/>
        <v>-0.13042193552799874</v>
      </c>
      <c r="V483">
        <f t="shared" si="126"/>
        <v>-5.4623915125093313E-2</v>
      </c>
      <c r="W483">
        <f t="shared" si="127"/>
        <v>0.15124868672810818</v>
      </c>
      <c r="Y483">
        <f t="shared" si="128"/>
        <v>-0.12037024540096451</v>
      </c>
      <c r="Z483">
        <f t="shared" si="129"/>
        <v>-0.51960624574886993</v>
      </c>
      <c r="AA483">
        <f t="shared" si="130"/>
        <v>-0.44380822534596437</v>
      </c>
      <c r="AB483">
        <f t="shared" si="131"/>
        <v>-0.23793562349276298</v>
      </c>
    </row>
    <row r="484" spans="1:28" x14ac:dyDescent="0.2">
      <c r="A484" s="5">
        <v>292100000</v>
      </c>
      <c r="B484" s="5">
        <v>209720000</v>
      </c>
      <c r="C484" s="5">
        <v>164510000</v>
      </c>
      <c r="D484" s="5">
        <v>196470000</v>
      </c>
      <c r="E484" s="5">
        <v>126130000</v>
      </c>
      <c r="F484" s="5">
        <v>145740000</v>
      </c>
      <c r="G484" s="5">
        <v>284400000</v>
      </c>
      <c r="H484" s="5">
        <v>211440000</v>
      </c>
      <c r="J484">
        <f t="shared" si="116"/>
        <v>1.2115508969050286</v>
      </c>
      <c r="K484">
        <f t="shared" si="117"/>
        <v>0.73355298970484251</v>
      </c>
      <c r="L484">
        <f t="shared" si="118"/>
        <v>0.38326382185904645</v>
      </c>
      <c r="M484">
        <f t="shared" si="119"/>
        <v>0.63939757562159083</v>
      </c>
      <c r="O484">
        <f t="shared" si="120"/>
        <v>1.0030654623595201</v>
      </c>
      <c r="P484">
        <f t="shared" si="121"/>
        <v>0.52506755515933401</v>
      </c>
      <c r="Q484">
        <f t="shared" si="122"/>
        <v>0.17477838731353801</v>
      </c>
      <c r="R484">
        <f t="shared" si="123"/>
        <v>0.43091214107608217</v>
      </c>
      <c r="T484">
        <f t="shared" si="124"/>
        <v>3.8540893209763567E-2</v>
      </c>
      <c r="U484">
        <f t="shared" si="125"/>
        <v>-0.43945701399042258</v>
      </c>
      <c r="V484">
        <f t="shared" si="126"/>
        <v>-0.7897461818362187</v>
      </c>
      <c r="W484">
        <f t="shared" si="127"/>
        <v>-0.53361242807367415</v>
      </c>
      <c r="Y484">
        <f t="shared" si="128"/>
        <v>0.46621402807497137</v>
      </c>
      <c r="Z484">
        <f t="shared" si="129"/>
        <v>-1.1783879125214612E-2</v>
      </c>
      <c r="AA484">
        <f t="shared" si="130"/>
        <v>-0.36207304697101084</v>
      </c>
      <c r="AB484">
        <f t="shared" si="131"/>
        <v>-0.10593929320846641</v>
      </c>
    </row>
    <row r="485" spans="1:28" x14ac:dyDescent="0.2">
      <c r="A485" s="5">
        <v>0</v>
      </c>
      <c r="B485" s="5">
        <v>0</v>
      </c>
      <c r="C485" s="5">
        <v>663410</v>
      </c>
      <c r="D485" s="5">
        <v>459560</v>
      </c>
      <c r="E485" s="5">
        <v>750750</v>
      </c>
      <c r="F485" s="5">
        <v>0</v>
      </c>
      <c r="G485" s="5">
        <v>0</v>
      </c>
      <c r="H485" s="5">
        <v>0</v>
      </c>
      <c r="J485" t="e">
        <f t="shared" si="116"/>
        <v>#NUM!</v>
      </c>
      <c r="K485" t="e">
        <f t="shared" si="117"/>
        <v>#NUM!</v>
      </c>
      <c r="L485">
        <f t="shared" si="118"/>
        <v>-0.17843181083454981</v>
      </c>
      <c r="M485">
        <f t="shared" si="119"/>
        <v>-0.70807933818873769</v>
      </c>
      <c r="O485" t="e">
        <f t="shared" si="120"/>
        <v>#DIV/0!</v>
      </c>
      <c r="P485" t="e">
        <f t="shared" si="121"/>
        <v>#DIV/0!</v>
      </c>
      <c r="Q485" t="e">
        <f t="shared" si="122"/>
        <v>#DIV/0!</v>
      </c>
      <c r="R485" t="e">
        <f t="shared" si="123"/>
        <v>#DIV/0!</v>
      </c>
      <c r="T485" t="e">
        <f t="shared" si="124"/>
        <v>#DIV/0!</v>
      </c>
      <c r="U485" t="e">
        <f t="shared" si="125"/>
        <v>#DIV/0!</v>
      </c>
      <c r="V485" t="e">
        <f t="shared" si="126"/>
        <v>#DIV/0!</v>
      </c>
      <c r="W485" t="e">
        <f t="shared" si="127"/>
        <v>#DIV/0!</v>
      </c>
      <c r="Y485" t="e">
        <f t="shared" si="128"/>
        <v>#DIV/0!</v>
      </c>
      <c r="Z485" t="e">
        <f t="shared" si="129"/>
        <v>#DIV/0!</v>
      </c>
      <c r="AA485" t="e">
        <f t="shared" si="130"/>
        <v>#DIV/0!</v>
      </c>
      <c r="AB485" t="e">
        <f t="shared" si="131"/>
        <v>#DIV/0!</v>
      </c>
    </row>
    <row r="486" spans="1:28" x14ac:dyDescent="0.2">
      <c r="A486" s="5">
        <v>6406000</v>
      </c>
      <c r="B486" s="5">
        <v>3909900</v>
      </c>
      <c r="C486" s="5">
        <v>6737900</v>
      </c>
      <c r="D486" s="5">
        <v>5175700</v>
      </c>
      <c r="E486" s="5">
        <v>7615200</v>
      </c>
      <c r="F486" s="5">
        <v>8102900</v>
      </c>
      <c r="G486" s="5">
        <v>4426700</v>
      </c>
      <c r="H486" s="5">
        <v>4739100</v>
      </c>
      <c r="J486">
        <f t="shared" si="116"/>
        <v>-0.24945812897674802</v>
      </c>
      <c r="K486">
        <f t="shared" si="117"/>
        <v>-0.96175021759993906</v>
      </c>
      <c r="L486">
        <f t="shared" si="118"/>
        <v>-0.17658291011300245</v>
      </c>
      <c r="M486">
        <f t="shared" si="119"/>
        <v>-0.55712793051926068</v>
      </c>
      <c r="O486">
        <f t="shared" si="120"/>
        <v>-0.33901453788993063</v>
      </c>
      <c r="P486">
        <f t="shared" si="121"/>
        <v>-1.0513066265131219</v>
      </c>
      <c r="Q486">
        <f t="shared" si="122"/>
        <v>-0.26613931902618521</v>
      </c>
      <c r="R486">
        <f t="shared" si="123"/>
        <v>-0.64668433943244341</v>
      </c>
      <c r="T486">
        <f t="shared" si="124"/>
        <v>0.53319219363497816</v>
      </c>
      <c r="U486">
        <f t="shared" si="125"/>
        <v>-0.17909989498821288</v>
      </c>
      <c r="V486">
        <f t="shared" si="126"/>
        <v>0.60606741249872376</v>
      </c>
      <c r="W486">
        <f t="shared" si="127"/>
        <v>0.22552239209246563</v>
      </c>
      <c r="Y486">
        <f t="shared" si="128"/>
        <v>0.43481069443645737</v>
      </c>
      <c r="Z486">
        <f t="shared" si="129"/>
        <v>-0.27748139418673401</v>
      </c>
      <c r="AA486">
        <f t="shared" si="130"/>
        <v>0.50768591330020274</v>
      </c>
      <c r="AB486">
        <f t="shared" si="131"/>
        <v>0.12714089289394462</v>
      </c>
    </row>
    <row r="487" spans="1:28" x14ac:dyDescent="0.2">
      <c r="A487" s="5">
        <v>2091500000</v>
      </c>
      <c r="B487" s="5">
        <v>2579100000</v>
      </c>
      <c r="C487" s="5">
        <v>2481300000</v>
      </c>
      <c r="D487" s="5">
        <v>1750200000</v>
      </c>
      <c r="E487" s="5">
        <v>2487500000</v>
      </c>
      <c r="F487" s="5">
        <v>3084800000</v>
      </c>
      <c r="G487" s="5">
        <v>2942000000</v>
      </c>
      <c r="H487" s="5">
        <v>1905600000</v>
      </c>
      <c r="J487">
        <f t="shared" si="116"/>
        <v>-0.25015852767433844</v>
      </c>
      <c r="K487">
        <f t="shared" si="117"/>
        <v>5.2171186480982679E-2</v>
      </c>
      <c r="L487">
        <f t="shared" si="118"/>
        <v>-3.6003517532327825E-3</v>
      </c>
      <c r="M487">
        <f t="shared" si="119"/>
        <v>-0.50717673358640203</v>
      </c>
      <c r="O487">
        <f t="shared" si="120"/>
        <v>-0.56063895869856417</v>
      </c>
      <c r="P487">
        <f t="shared" si="121"/>
        <v>-0.25830924454324311</v>
      </c>
      <c r="Q487">
        <f t="shared" si="122"/>
        <v>-0.31408078277745871</v>
      </c>
      <c r="R487">
        <f t="shared" si="123"/>
        <v>-0.81765716461062776</v>
      </c>
      <c r="T487">
        <f t="shared" si="124"/>
        <v>-0.49225924861079501</v>
      </c>
      <c r="U487">
        <f t="shared" si="125"/>
        <v>-0.18992953445547398</v>
      </c>
      <c r="V487">
        <f t="shared" si="126"/>
        <v>-0.24570107268968933</v>
      </c>
      <c r="W487">
        <f t="shared" si="127"/>
        <v>-0.74927745452285877</v>
      </c>
      <c r="Y487">
        <f t="shared" si="128"/>
        <v>0.1342926796672835</v>
      </c>
      <c r="Z487">
        <f t="shared" si="129"/>
        <v>0.43662239382260448</v>
      </c>
      <c r="AA487">
        <f t="shared" si="130"/>
        <v>0.38085085558838899</v>
      </c>
      <c r="AB487">
        <f t="shared" si="131"/>
        <v>-0.12272552624478018</v>
      </c>
    </row>
    <row r="488" spans="1:28" x14ac:dyDescent="0.2">
      <c r="A488" s="5">
        <v>21920000</v>
      </c>
      <c r="B488" s="5">
        <v>34312000</v>
      </c>
      <c r="C488" s="5">
        <v>31575000</v>
      </c>
      <c r="D488" s="5">
        <v>21582000</v>
      </c>
      <c r="E488" s="5">
        <v>29311000</v>
      </c>
      <c r="F488" s="5">
        <v>45938000</v>
      </c>
      <c r="G488" s="5">
        <v>22784000</v>
      </c>
      <c r="H488" s="5">
        <v>28811000</v>
      </c>
      <c r="J488">
        <f t="shared" si="116"/>
        <v>-0.41919439082865578</v>
      </c>
      <c r="K488">
        <f t="shared" si="117"/>
        <v>0.2272710319590116</v>
      </c>
      <c r="L488">
        <f t="shared" si="118"/>
        <v>0.10734054488573207</v>
      </c>
      <c r="M488">
        <f t="shared" si="119"/>
        <v>-0.4416136238200089</v>
      </c>
      <c r="O488">
        <f t="shared" si="120"/>
        <v>-1.0674402492556343</v>
      </c>
      <c r="P488">
        <f t="shared" si="121"/>
        <v>-0.42097482646796691</v>
      </c>
      <c r="Q488">
        <f t="shared" si="122"/>
        <v>-0.54090531354124627</v>
      </c>
      <c r="R488">
        <f t="shared" si="123"/>
        <v>-1.0898594822469871</v>
      </c>
      <c r="T488">
        <f t="shared" si="124"/>
        <v>-5.5773253118508628E-2</v>
      </c>
      <c r="U488">
        <f t="shared" si="125"/>
        <v>0.59069216966915861</v>
      </c>
      <c r="V488">
        <f t="shared" si="126"/>
        <v>0.4707616825958793</v>
      </c>
      <c r="W488">
        <f t="shared" si="127"/>
        <v>-7.8192486109861778E-2</v>
      </c>
      <c r="Y488">
        <f t="shared" si="128"/>
        <v>-0.3943719375205299</v>
      </c>
      <c r="Z488">
        <f t="shared" si="129"/>
        <v>0.25209348526713732</v>
      </c>
      <c r="AA488">
        <f t="shared" si="130"/>
        <v>0.13216299819385807</v>
      </c>
      <c r="AB488">
        <f t="shared" si="131"/>
        <v>-0.41679117051188286</v>
      </c>
    </row>
    <row r="489" spans="1:28" x14ac:dyDescent="0.2">
      <c r="A489" s="5">
        <v>1959600</v>
      </c>
      <c r="B489" s="5">
        <v>1977200</v>
      </c>
      <c r="C489" s="5">
        <v>2137900</v>
      </c>
      <c r="D489" s="5">
        <v>2449700</v>
      </c>
      <c r="E489" s="5">
        <v>1764500</v>
      </c>
      <c r="F489" s="5">
        <v>3196200</v>
      </c>
      <c r="G489" s="5">
        <v>2776600</v>
      </c>
      <c r="H489" s="5">
        <v>2460800</v>
      </c>
      <c r="J489">
        <f t="shared" si="116"/>
        <v>0.15129976661576458</v>
      </c>
      <c r="K489">
        <f t="shared" si="117"/>
        <v>0.16419938147268637</v>
      </c>
      <c r="L489">
        <f t="shared" si="118"/>
        <v>0.27693494264229601</v>
      </c>
      <c r="M489">
        <f t="shared" si="119"/>
        <v>0.47334565175800042</v>
      </c>
      <c r="O489">
        <f t="shared" si="120"/>
        <v>-0.7057984899994546</v>
      </c>
      <c r="P489">
        <f t="shared" si="121"/>
        <v>-0.69289887514253301</v>
      </c>
      <c r="Q489">
        <f t="shared" si="122"/>
        <v>-0.58016331397292331</v>
      </c>
      <c r="R489">
        <f t="shared" si="123"/>
        <v>-0.38375260485721868</v>
      </c>
      <c r="T489">
        <f t="shared" si="124"/>
        <v>-0.50276015918403361</v>
      </c>
      <c r="U489">
        <f t="shared" si="125"/>
        <v>-0.48986054432711201</v>
      </c>
      <c r="V489">
        <f t="shared" si="126"/>
        <v>-0.37712498315750248</v>
      </c>
      <c r="W489">
        <f t="shared" si="127"/>
        <v>-0.18071427404179785</v>
      </c>
      <c r="Y489">
        <f t="shared" si="128"/>
        <v>-0.32856821167897549</v>
      </c>
      <c r="Z489">
        <f t="shared" si="129"/>
        <v>-0.31566859682205367</v>
      </c>
      <c r="AA489">
        <f t="shared" si="130"/>
        <v>-0.20293303565244408</v>
      </c>
      <c r="AB489">
        <f t="shared" si="131"/>
        <v>-6.5223265367395861E-3</v>
      </c>
    </row>
    <row r="490" spans="1:28" x14ac:dyDescent="0.2">
      <c r="A490" s="5">
        <v>12909000</v>
      </c>
      <c r="B490" s="5">
        <v>5772200</v>
      </c>
      <c r="C490" s="5">
        <v>4913000</v>
      </c>
      <c r="D490" s="5">
        <v>4911300</v>
      </c>
      <c r="E490" s="5">
        <v>6115900</v>
      </c>
      <c r="F490" s="5">
        <v>0</v>
      </c>
      <c r="G490" s="5">
        <v>9233400</v>
      </c>
      <c r="H490" s="5">
        <v>8175300</v>
      </c>
      <c r="J490">
        <f t="shared" si="116"/>
        <v>1.0777405233674491</v>
      </c>
      <c r="K490">
        <f t="shared" si="117"/>
        <v>-8.3443529243710429E-2</v>
      </c>
      <c r="L490">
        <f t="shared" si="118"/>
        <v>-0.31596057855099891</v>
      </c>
      <c r="M490">
        <f t="shared" si="119"/>
        <v>-0.31645986737442461</v>
      </c>
      <c r="O490" t="e">
        <f t="shared" si="120"/>
        <v>#DIV/0!</v>
      </c>
      <c r="P490" t="e">
        <f t="shared" si="121"/>
        <v>#DIV/0!</v>
      </c>
      <c r="Q490" t="e">
        <f t="shared" si="122"/>
        <v>#DIV/0!</v>
      </c>
      <c r="R490" t="e">
        <f t="shared" si="123"/>
        <v>#DIV/0!</v>
      </c>
      <c r="T490">
        <f t="shared" si="124"/>
        <v>0.48344335403362165</v>
      </c>
      <c r="U490">
        <f t="shared" si="125"/>
        <v>-0.67774069857753783</v>
      </c>
      <c r="V490">
        <f t="shared" si="126"/>
        <v>-0.91025774788482627</v>
      </c>
      <c r="W490">
        <f t="shared" si="127"/>
        <v>-0.91075703670825203</v>
      </c>
      <c r="Y490">
        <f t="shared" si="128"/>
        <v>0.6590336684307847</v>
      </c>
      <c r="Z490">
        <f t="shared" si="129"/>
        <v>-0.50215038418037483</v>
      </c>
      <c r="AA490">
        <f t="shared" si="130"/>
        <v>-0.73466743348766317</v>
      </c>
      <c r="AB490">
        <f t="shared" si="131"/>
        <v>-0.73516672231108882</v>
      </c>
    </row>
    <row r="491" spans="1:28" x14ac:dyDescent="0.2">
      <c r="A491" s="5">
        <v>3911800</v>
      </c>
      <c r="B491" s="5">
        <v>1920400</v>
      </c>
      <c r="C491" s="5">
        <v>4286000</v>
      </c>
      <c r="D491" s="5">
        <v>5290700</v>
      </c>
      <c r="E491" s="5">
        <v>3414100</v>
      </c>
      <c r="F491" s="5">
        <v>7584200</v>
      </c>
      <c r="G491" s="5">
        <v>4044800</v>
      </c>
      <c r="H491" s="5">
        <v>4032700</v>
      </c>
      <c r="J491">
        <f t="shared" si="116"/>
        <v>0.19632729504000143</v>
      </c>
      <c r="K491">
        <f t="shared" si="117"/>
        <v>-0.83009847484034327</v>
      </c>
      <c r="L491">
        <f t="shared" si="118"/>
        <v>0.32812653406497233</v>
      </c>
      <c r="M491">
        <f t="shared" si="119"/>
        <v>0.63195329858599936</v>
      </c>
      <c r="O491">
        <f t="shared" si="120"/>
        <v>-0.95516439850033086</v>
      </c>
      <c r="P491">
        <f t="shared" si="121"/>
        <v>-1.9815901683806756</v>
      </c>
      <c r="Q491">
        <f t="shared" si="122"/>
        <v>-0.82336515947536004</v>
      </c>
      <c r="R491">
        <f t="shared" si="123"/>
        <v>-0.51953839495433285</v>
      </c>
      <c r="T491">
        <f t="shared" si="124"/>
        <v>-4.8235757638164019E-2</v>
      </c>
      <c r="U491">
        <f t="shared" si="125"/>
        <v>-1.0746615275185085</v>
      </c>
      <c r="V491">
        <f t="shared" si="126"/>
        <v>8.3563481386807137E-2</v>
      </c>
      <c r="W491">
        <f t="shared" si="127"/>
        <v>0.387390245907834</v>
      </c>
      <c r="Y491">
        <f t="shared" si="128"/>
        <v>-4.391347399789499E-2</v>
      </c>
      <c r="Z491">
        <f t="shared" si="129"/>
        <v>-1.0703392438782395</v>
      </c>
      <c r="AA491">
        <f t="shared" si="130"/>
        <v>8.7885765027075971E-2</v>
      </c>
      <c r="AB491">
        <f t="shared" si="131"/>
        <v>0.39171252954810309</v>
      </c>
    </row>
    <row r="492" spans="1:28" x14ac:dyDescent="0.2">
      <c r="A492" s="5">
        <v>6850400</v>
      </c>
      <c r="B492" s="5">
        <v>7452700</v>
      </c>
      <c r="C492" s="5">
        <v>12174000</v>
      </c>
      <c r="D492" s="5">
        <v>18747000</v>
      </c>
      <c r="E492" s="5">
        <v>16071000</v>
      </c>
      <c r="F492" s="5">
        <v>10087000</v>
      </c>
      <c r="G492" s="5">
        <v>10274000</v>
      </c>
      <c r="H492" s="5">
        <v>8694400</v>
      </c>
      <c r="J492">
        <f t="shared" si="116"/>
        <v>-1.2301995661992644</v>
      </c>
      <c r="K492">
        <f t="shared" si="117"/>
        <v>-1.1086246100058688</v>
      </c>
      <c r="L492">
        <f t="shared" si="118"/>
        <v>-0.40065643096298054</v>
      </c>
      <c r="M492">
        <f t="shared" si="119"/>
        <v>0.2222000440421637</v>
      </c>
      <c r="O492">
        <f t="shared" si="120"/>
        <v>-0.55823702699082023</v>
      </c>
      <c r="P492">
        <f t="shared" si="121"/>
        <v>-0.43666207079742475</v>
      </c>
      <c r="Q492">
        <f t="shared" si="122"/>
        <v>0.27130610824546347</v>
      </c>
      <c r="R492">
        <f t="shared" si="123"/>
        <v>0.8941625832506076</v>
      </c>
      <c r="T492">
        <f t="shared" si="124"/>
        <v>-0.58473784310542776</v>
      </c>
      <c r="U492">
        <f t="shared" si="125"/>
        <v>-0.46316288691203233</v>
      </c>
      <c r="V492">
        <f t="shared" si="126"/>
        <v>0.24480529213085597</v>
      </c>
      <c r="W492">
        <f t="shared" si="127"/>
        <v>0.86766176713600007</v>
      </c>
      <c r="Y492">
        <f t="shared" si="128"/>
        <v>-0.34389824009308118</v>
      </c>
      <c r="Z492">
        <f t="shared" si="129"/>
        <v>-0.22232328389968567</v>
      </c>
      <c r="AA492">
        <f t="shared" si="130"/>
        <v>0.48564489514320269</v>
      </c>
      <c r="AB492">
        <f t="shared" si="131"/>
        <v>1.1085013701483466</v>
      </c>
    </row>
    <row r="493" spans="1:28" x14ac:dyDescent="0.2">
      <c r="A493" s="5">
        <v>523680000</v>
      </c>
      <c r="B493" s="5">
        <v>486360000</v>
      </c>
      <c r="C493" s="5">
        <v>528710000</v>
      </c>
      <c r="D493" s="5">
        <v>511600000</v>
      </c>
      <c r="E493" s="5">
        <v>322900000</v>
      </c>
      <c r="F493" s="5">
        <v>425810000</v>
      </c>
      <c r="G493" s="5">
        <v>413080000</v>
      </c>
      <c r="H493" s="5">
        <v>558830000</v>
      </c>
      <c r="J493">
        <f t="shared" si="116"/>
        <v>0.69759806654342027</v>
      </c>
      <c r="K493">
        <f t="shared" si="117"/>
        <v>0.59093714026665378</v>
      </c>
      <c r="L493">
        <f t="shared" si="118"/>
        <v>0.71138917310188199</v>
      </c>
      <c r="M493">
        <f t="shared" si="119"/>
        <v>0.66392882326765623</v>
      </c>
      <c r="O493">
        <f t="shared" si="120"/>
        <v>0.29847567611515513</v>
      </c>
      <c r="P493">
        <f t="shared" si="121"/>
        <v>0.19181474983838856</v>
      </c>
      <c r="Q493">
        <f t="shared" si="122"/>
        <v>0.31226678267361663</v>
      </c>
      <c r="R493">
        <f t="shared" si="123"/>
        <v>0.26480643283939093</v>
      </c>
      <c r="T493">
        <f t="shared" si="124"/>
        <v>0.34226429624660359</v>
      </c>
      <c r="U493">
        <f t="shared" si="125"/>
        <v>0.23560336996983716</v>
      </c>
      <c r="V493">
        <f t="shared" si="126"/>
        <v>0.3560554028050652</v>
      </c>
      <c r="W493">
        <f t="shared" si="127"/>
        <v>0.30859505297083961</v>
      </c>
      <c r="Y493">
        <f t="shared" si="128"/>
        <v>-9.3723964378529756E-2</v>
      </c>
      <c r="Z493">
        <f t="shared" si="129"/>
        <v>-0.20038489065529633</v>
      </c>
      <c r="AA493">
        <f t="shared" si="130"/>
        <v>-7.9932857820068023E-2</v>
      </c>
      <c r="AB493">
        <f t="shared" si="131"/>
        <v>-0.12739320765429382</v>
      </c>
    </row>
    <row r="494" spans="1:28" x14ac:dyDescent="0.2">
      <c r="A494" s="5">
        <v>278610000</v>
      </c>
      <c r="B494" s="5">
        <v>271110000</v>
      </c>
      <c r="C494" s="5">
        <v>275930000</v>
      </c>
      <c r="D494" s="5">
        <v>293980000</v>
      </c>
      <c r="E494" s="5">
        <v>425490000</v>
      </c>
      <c r="F494" s="5">
        <v>372560000</v>
      </c>
      <c r="G494" s="5">
        <v>389970000</v>
      </c>
      <c r="H494" s="5">
        <v>275270000</v>
      </c>
      <c r="J494">
        <f t="shared" si="116"/>
        <v>-0.61087818488497758</v>
      </c>
      <c r="K494">
        <f t="shared" si="117"/>
        <v>-0.65024689709990469</v>
      </c>
      <c r="L494">
        <f t="shared" si="118"/>
        <v>-0.62482290595745471</v>
      </c>
      <c r="M494">
        <f t="shared" si="119"/>
        <v>-0.53340721643288724</v>
      </c>
      <c r="O494">
        <f t="shared" si="120"/>
        <v>-0.41922574651945016</v>
      </c>
      <c r="P494">
        <f t="shared" si="121"/>
        <v>-0.4585944587343771</v>
      </c>
      <c r="Q494">
        <f t="shared" si="122"/>
        <v>-0.43317046759192734</v>
      </c>
      <c r="R494">
        <f t="shared" si="123"/>
        <v>-0.34175477806735971</v>
      </c>
      <c r="T494">
        <f t="shared" si="124"/>
        <v>-0.48511610241330316</v>
      </c>
      <c r="U494">
        <f t="shared" si="125"/>
        <v>-0.52448481462823016</v>
      </c>
      <c r="V494">
        <f t="shared" si="126"/>
        <v>-0.49906082348578029</v>
      </c>
      <c r="W494">
        <f t="shared" si="127"/>
        <v>-0.40764513396121266</v>
      </c>
      <c r="Y494">
        <f t="shared" si="128"/>
        <v>1.7399652792524308E-2</v>
      </c>
      <c r="Z494">
        <f t="shared" si="129"/>
        <v>-2.1969059422402574E-2</v>
      </c>
      <c r="AA494">
        <f t="shared" si="130"/>
        <v>3.454931720047379E-3</v>
      </c>
      <c r="AB494">
        <f t="shared" si="131"/>
        <v>9.4870621244614789E-2</v>
      </c>
    </row>
    <row r="495" spans="1:28" x14ac:dyDescent="0.2">
      <c r="A495" s="5">
        <v>59615000</v>
      </c>
      <c r="B495" s="5">
        <v>52060000</v>
      </c>
      <c r="C495" s="5">
        <v>72420000</v>
      </c>
      <c r="D495" s="5">
        <v>52386000</v>
      </c>
      <c r="E495" s="5">
        <v>64226000</v>
      </c>
      <c r="F495" s="5">
        <v>43982000</v>
      </c>
      <c r="G495" s="5">
        <v>49495000</v>
      </c>
      <c r="H495" s="5">
        <v>49351000</v>
      </c>
      <c r="J495">
        <f t="shared" si="116"/>
        <v>-0.10748206869608055</v>
      </c>
      <c r="K495">
        <f t="shared" si="117"/>
        <v>-0.30298213634723464</v>
      </c>
      <c r="L495">
        <f t="shared" si="118"/>
        <v>0.17323072872483092</v>
      </c>
      <c r="M495">
        <f t="shared" si="119"/>
        <v>-0.29397614070102368</v>
      </c>
      <c r="O495">
        <f t="shared" si="120"/>
        <v>0.43876216982337901</v>
      </c>
      <c r="P495">
        <f t="shared" si="121"/>
        <v>0.24326210217222508</v>
      </c>
      <c r="Q495">
        <f t="shared" si="122"/>
        <v>0.71947496724429061</v>
      </c>
      <c r="R495">
        <f t="shared" si="123"/>
        <v>0.25226809781843612</v>
      </c>
      <c r="T495">
        <f t="shared" si="124"/>
        <v>0.26839258833317237</v>
      </c>
      <c r="U495">
        <f t="shared" si="125"/>
        <v>7.2892520682018638E-2</v>
      </c>
      <c r="V495">
        <f t="shared" si="126"/>
        <v>0.54910538575408396</v>
      </c>
      <c r="W495">
        <f t="shared" si="127"/>
        <v>8.1898516328229545E-2</v>
      </c>
      <c r="Y495">
        <f t="shared" si="128"/>
        <v>0.2725960610656275</v>
      </c>
      <c r="Z495">
        <f t="shared" si="129"/>
        <v>7.7095993414473568E-2</v>
      </c>
      <c r="AA495">
        <f t="shared" si="130"/>
        <v>0.55330885848653899</v>
      </c>
      <c r="AB495">
        <f t="shared" si="131"/>
        <v>8.6101989060684309E-2</v>
      </c>
    </row>
    <row r="496" spans="1:28" x14ac:dyDescent="0.2">
      <c r="A496" s="5">
        <v>36344000</v>
      </c>
      <c r="B496" s="5">
        <v>39557000</v>
      </c>
      <c r="C496" s="5">
        <v>19693000</v>
      </c>
      <c r="D496" s="5">
        <v>25468000</v>
      </c>
      <c r="E496" s="5">
        <v>32244000</v>
      </c>
      <c r="F496" s="5">
        <v>36650000</v>
      </c>
      <c r="G496" s="5">
        <v>55261000</v>
      </c>
      <c r="H496" s="5">
        <v>42316000</v>
      </c>
      <c r="J496">
        <f t="shared" si="116"/>
        <v>0.17268648332242037</v>
      </c>
      <c r="K496">
        <f t="shared" si="117"/>
        <v>0.29490228917404804</v>
      </c>
      <c r="L496">
        <f t="shared" si="118"/>
        <v>-0.71134782135733332</v>
      </c>
      <c r="M496">
        <f t="shared" si="119"/>
        <v>-0.34034505785048574</v>
      </c>
      <c r="O496">
        <f t="shared" si="120"/>
        <v>-1.2095987851793989E-2</v>
      </c>
      <c r="P496">
        <f t="shared" si="121"/>
        <v>0.11011981799983368</v>
      </c>
      <c r="Q496">
        <f t="shared" si="122"/>
        <v>-0.89613029253154763</v>
      </c>
      <c r="R496">
        <f t="shared" si="123"/>
        <v>-0.52512752902469995</v>
      </c>
      <c r="T496">
        <f t="shared" si="124"/>
        <v>-0.6045444588090062</v>
      </c>
      <c r="U496">
        <f t="shared" si="125"/>
        <v>-0.48232865295737859</v>
      </c>
      <c r="V496">
        <f t="shared" si="126"/>
        <v>-1.4885787634887599</v>
      </c>
      <c r="W496">
        <f t="shared" si="127"/>
        <v>-1.1175759999819124</v>
      </c>
      <c r="Y496">
        <f t="shared" si="128"/>
        <v>-0.21948604991010098</v>
      </c>
      <c r="Z496">
        <f t="shared" si="129"/>
        <v>-9.7270244058473287E-2</v>
      </c>
      <c r="AA496">
        <f t="shared" si="130"/>
        <v>-1.1035203545898549</v>
      </c>
      <c r="AB496">
        <f t="shared" si="131"/>
        <v>-0.73251759108300696</v>
      </c>
    </row>
    <row r="497" spans="1:28" x14ac:dyDescent="0.2">
      <c r="A497" s="5">
        <v>84494000</v>
      </c>
      <c r="B497" s="5">
        <v>80920000</v>
      </c>
      <c r="C497" s="5">
        <v>103470000</v>
      </c>
      <c r="D497" s="5">
        <v>97897000</v>
      </c>
      <c r="E497" s="5">
        <v>123820000</v>
      </c>
      <c r="F497" s="5">
        <v>198160000</v>
      </c>
      <c r="G497" s="5">
        <v>114660000</v>
      </c>
      <c r="H497" s="5">
        <v>92909000</v>
      </c>
      <c r="J497">
        <f t="shared" si="116"/>
        <v>-0.55132356140790484</v>
      </c>
      <c r="K497">
        <f t="shared" si="117"/>
        <v>-0.61367613938487964</v>
      </c>
      <c r="L497">
        <f t="shared" si="118"/>
        <v>-0.25903182976115297</v>
      </c>
      <c r="M497">
        <f t="shared" si="119"/>
        <v>-0.33890780937486198</v>
      </c>
      <c r="O497">
        <f t="shared" si="120"/>
        <v>-1.2297449707111054</v>
      </c>
      <c r="P497">
        <f t="shared" si="121"/>
        <v>-1.2920975486880801</v>
      </c>
      <c r="Q497">
        <f t="shared" si="122"/>
        <v>-0.93745323906435318</v>
      </c>
      <c r="R497">
        <f t="shared" si="123"/>
        <v>-1.0173292186780625</v>
      </c>
      <c r="T497">
        <f t="shared" si="124"/>
        <v>-0.44044138116335502</v>
      </c>
      <c r="U497">
        <f t="shared" si="125"/>
        <v>-0.50279395914032965</v>
      </c>
      <c r="V497">
        <f t="shared" si="126"/>
        <v>-0.14814964951660295</v>
      </c>
      <c r="W497">
        <f t="shared" si="127"/>
        <v>-0.22802562913031227</v>
      </c>
      <c r="Y497">
        <f t="shared" si="128"/>
        <v>-0.13696945790011725</v>
      </c>
      <c r="Z497">
        <f t="shared" si="129"/>
        <v>-0.19932203587709199</v>
      </c>
      <c r="AA497">
        <f t="shared" si="130"/>
        <v>0.15532227374663496</v>
      </c>
      <c r="AB497">
        <f t="shared" si="131"/>
        <v>7.5446294132925695E-2</v>
      </c>
    </row>
    <row r="498" spans="1:28" x14ac:dyDescent="0.2">
      <c r="A498" s="5">
        <v>538930000</v>
      </c>
      <c r="B498" s="5">
        <v>534190000</v>
      </c>
      <c r="C498" s="5">
        <v>644420000</v>
      </c>
      <c r="D498" s="5">
        <v>620450000</v>
      </c>
      <c r="E498" s="5">
        <v>560270000</v>
      </c>
      <c r="F498" s="5">
        <v>542550000</v>
      </c>
      <c r="G498" s="5">
        <v>653180000</v>
      </c>
      <c r="H498" s="5">
        <v>526710000</v>
      </c>
      <c r="J498">
        <f t="shared" si="116"/>
        <v>-5.6024346829449366E-2</v>
      </c>
      <c r="K498">
        <f t="shared" si="117"/>
        <v>-6.876927557339875E-2</v>
      </c>
      <c r="L498">
        <f t="shared" si="118"/>
        <v>0.20187902508461572</v>
      </c>
      <c r="M498">
        <f t="shared" si="119"/>
        <v>0.14719270840197596</v>
      </c>
      <c r="O498">
        <f t="shared" si="120"/>
        <v>-9.6582008968673205E-3</v>
      </c>
      <c r="P498">
        <f t="shared" si="121"/>
        <v>-2.2403129640816803E-2</v>
      </c>
      <c r="Q498">
        <f t="shared" si="122"/>
        <v>0.24824517101719762</v>
      </c>
      <c r="R498">
        <f t="shared" si="123"/>
        <v>0.19355885433455786</v>
      </c>
      <c r="T498">
        <f t="shared" si="124"/>
        <v>-0.27738271925652735</v>
      </c>
      <c r="U498">
        <f t="shared" si="125"/>
        <v>-0.29012764800047675</v>
      </c>
      <c r="V498">
        <f t="shared" si="126"/>
        <v>-1.9479347342462244E-2</v>
      </c>
      <c r="W498">
        <f t="shared" si="127"/>
        <v>-7.4165664025102121E-2</v>
      </c>
      <c r="Y498">
        <f t="shared" si="128"/>
        <v>3.3089047375936216E-2</v>
      </c>
      <c r="Z498">
        <f t="shared" si="129"/>
        <v>2.0344118631986867E-2</v>
      </c>
      <c r="AA498">
        <f t="shared" si="130"/>
        <v>0.29099241929000119</v>
      </c>
      <c r="AB498">
        <f t="shared" si="131"/>
        <v>0.23630610260736151</v>
      </c>
    </row>
    <row r="499" spans="1:28" x14ac:dyDescent="0.2">
      <c r="A499" s="5">
        <v>0</v>
      </c>
      <c r="B499" s="5">
        <v>0</v>
      </c>
      <c r="C499" s="5">
        <v>22653000</v>
      </c>
      <c r="D499" s="5">
        <v>18516000</v>
      </c>
      <c r="E499" s="5">
        <v>15679000</v>
      </c>
      <c r="F499" s="5">
        <v>0</v>
      </c>
      <c r="G499" s="5">
        <v>5651300</v>
      </c>
      <c r="H499" s="5">
        <v>10860000</v>
      </c>
      <c r="J499" t="e">
        <f t="shared" si="116"/>
        <v>#NUM!</v>
      </c>
      <c r="K499" t="e">
        <f t="shared" si="117"/>
        <v>#NUM!</v>
      </c>
      <c r="L499">
        <f t="shared" si="118"/>
        <v>0.53086857514709562</v>
      </c>
      <c r="M499">
        <f t="shared" si="119"/>
        <v>0.2399389198356949</v>
      </c>
      <c r="O499" t="e">
        <f t="shared" si="120"/>
        <v>#DIV/0!</v>
      </c>
      <c r="P499" t="e">
        <f t="shared" si="121"/>
        <v>#DIV/0!</v>
      </c>
      <c r="Q499" t="e">
        <f t="shared" si="122"/>
        <v>#DIV/0!</v>
      </c>
      <c r="R499" t="e">
        <f t="shared" si="123"/>
        <v>#DIV/0!</v>
      </c>
      <c r="T499" t="e">
        <f t="shared" si="124"/>
        <v>#NUM!</v>
      </c>
      <c r="U499" t="e">
        <f t="shared" si="125"/>
        <v>#NUM!</v>
      </c>
      <c r="V499">
        <f t="shared" si="126"/>
        <v>2.0030474410646448</v>
      </c>
      <c r="W499">
        <f t="shared" si="127"/>
        <v>1.7121177857532439</v>
      </c>
      <c r="Y499" t="e">
        <f t="shared" si="128"/>
        <v>#NUM!</v>
      </c>
      <c r="Z499" t="e">
        <f t="shared" si="129"/>
        <v>#NUM!</v>
      </c>
      <c r="AA499">
        <f t="shared" si="130"/>
        <v>1.060678019911568</v>
      </c>
      <c r="AB499">
        <f t="shared" si="131"/>
        <v>0.76974836460016716</v>
      </c>
    </row>
    <row r="500" spans="1:28" x14ac:dyDescent="0.2">
      <c r="A500" s="5">
        <v>88468000</v>
      </c>
      <c r="B500" s="5">
        <v>71356000</v>
      </c>
      <c r="C500" s="5">
        <v>104420000</v>
      </c>
      <c r="D500" s="5">
        <v>76566000</v>
      </c>
      <c r="E500" s="5">
        <v>96633000</v>
      </c>
      <c r="F500" s="5">
        <v>108490000</v>
      </c>
      <c r="G500" s="5">
        <v>79627000</v>
      </c>
      <c r="H500" s="5">
        <v>75868000</v>
      </c>
      <c r="J500">
        <f t="shared" si="116"/>
        <v>-0.12736024261171788</v>
      </c>
      <c r="K500">
        <f t="shared" si="117"/>
        <v>-0.43748120659486944</v>
      </c>
      <c r="L500">
        <f t="shared" si="118"/>
        <v>0.11181020765543744</v>
      </c>
      <c r="M500">
        <f t="shared" si="119"/>
        <v>-0.33581206176195827</v>
      </c>
      <c r="O500">
        <f t="shared" si="120"/>
        <v>-0.29433445572565592</v>
      </c>
      <c r="P500">
        <f t="shared" si="121"/>
        <v>-0.60445541970880734</v>
      </c>
      <c r="Q500">
        <f t="shared" si="122"/>
        <v>-5.5164005458500399E-2</v>
      </c>
      <c r="R500">
        <f t="shared" si="123"/>
        <v>-0.50278627487589611</v>
      </c>
      <c r="T500">
        <f t="shared" si="124"/>
        <v>0.15189800426676275</v>
      </c>
      <c r="U500">
        <f t="shared" si="125"/>
        <v>-0.15822295971638869</v>
      </c>
      <c r="V500">
        <f t="shared" si="126"/>
        <v>0.39106845453391825</v>
      </c>
      <c r="W500">
        <f t="shared" si="127"/>
        <v>-5.655381488347748E-2</v>
      </c>
      <c r="Y500">
        <f t="shared" si="128"/>
        <v>0.22166420190915162</v>
      </c>
      <c r="Z500">
        <f t="shared" si="129"/>
        <v>-8.8456762073999662E-2</v>
      </c>
      <c r="AA500">
        <f t="shared" si="130"/>
        <v>0.46083465217630715</v>
      </c>
      <c r="AB500">
        <f t="shared" si="131"/>
        <v>1.3212382758911576E-2</v>
      </c>
    </row>
    <row r="501" spans="1:28" x14ac:dyDescent="0.2">
      <c r="A501" s="5">
        <v>22140000</v>
      </c>
      <c r="B501" s="5">
        <v>13342000</v>
      </c>
      <c r="C501" s="5">
        <v>15865000</v>
      </c>
      <c r="D501" s="5">
        <v>16824000</v>
      </c>
      <c r="E501" s="5">
        <v>18288000</v>
      </c>
      <c r="F501" s="5">
        <v>12455000</v>
      </c>
      <c r="G501" s="5">
        <v>16512000</v>
      </c>
      <c r="H501" s="5">
        <v>13099000</v>
      </c>
      <c r="J501">
        <f t="shared" si="116"/>
        <v>0.27575791345443645</v>
      </c>
      <c r="K501">
        <f t="shared" si="117"/>
        <v>-0.45492236224693228</v>
      </c>
      <c r="L501">
        <f t="shared" si="118"/>
        <v>-0.20504978740947807</v>
      </c>
      <c r="M501">
        <f t="shared" si="119"/>
        <v>-0.12037655348269888</v>
      </c>
      <c r="O501">
        <f t="shared" si="120"/>
        <v>0.82993020054071565</v>
      </c>
      <c r="P501">
        <f t="shared" si="121"/>
        <v>9.9249924839347234E-2</v>
      </c>
      <c r="Q501">
        <f t="shared" si="122"/>
        <v>0.34912249967680131</v>
      </c>
      <c r="R501">
        <f t="shared" si="123"/>
        <v>0.43379573360358048</v>
      </c>
      <c r="T501">
        <f t="shared" si="124"/>
        <v>0.42314034624566049</v>
      </c>
      <c r="U501">
        <f t="shared" si="125"/>
        <v>-0.30753992945570807</v>
      </c>
      <c r="V501">
        <f t="shared" si="126"/>
        <v>-5.7667354618254014E-2</v>
      </c>
      <c r="W501">
        <f t="shared" si="127"/>
        <v>2.7005879308525122E-2</v>
      </c>
      <c r="Y501">
        <f t="shared" si="128"/>
        <v>0.75719854395279973</v>
      </c>
      <c r="Z501">
        <f t="shared" si="129"/>
        <v>2.6518268251431193E-2</v>
      </c>
      <c r="AA501">
        <f t="shared" si="130"/>
        <v>0.27639084308888523</v>
      </c>
      <c r="AB501">
        <f t="shared" si="131"/>
        <v>0.36106407701566445</v>
      </c>
    </row>
    <row r="502" spans="1:28" x14ac:dyDescent="0.2">
      <c r="A502" s="5">
        <v>93387000</v>
      </c>
      <c r="B502" s="5">
        <v>81425000</v>
      </c>
      <c r="C502" s="5">
        <v>76892000</v>
      </c>
      <c r="D502" s="5">
        <v>65966000</v>
      </c>
      <c r="E502" s="5">
        <v>50145000</v>
      </c>
      <c r="F502" s="5">
        <v>71831000</v>
      </c>
      <c r="G502" s="5">
        <v>80148000</v>
      </c>
      <c r="H502" s="5">
        <v>69662000</v>
      </c>
      <c r="J502">
        <f t="shared" si="116"/>
        <v>0.89711587690434669</v>
      </c>
      <c r="K502">
        <f t="shared" si="117"/>
        <v>0.6993659589447061</v>
      </c>
      <c r="L502">
        <f t="shared" si="118"/>
        <v>0.61672764939346436</v>
      </c>
      <c r="M502">
        <f t="shared" si="119"/>
        <v>0.39561677076064672</v>
      </c>
      <c r="O502">
        <f t="shared" si="120"/>
        <v>0.37861513234529032</v>
      </c>
      <c r="P502">
        <f t="shared" si="121"/>
        <v>0.18086521438565009</v>
      </c>
      <c r="Q502">
        <f t="shared" si="122"/>
        <v>9.8226904834408074E-2</v>
      </c>
      <c r="R502">
        <f t="shared" si="123"/>
        <v>-0.12288397379840943</v>
      </c>
      <c r="T502">
        <f t="shared" si="124"/>
        <v>0.22055521252641377</v>
      </c>
      <c r="U502">
        <f t="shared" si="125"/>
        <v>2.2805294566773174E-2</v>
      </c>
      <c r="V502">
        <f t="shared" si="126"/>
        <v>-5.9833014984468552E-2</v>
      </c>
      <c r="W502">
        <f t="shared" si="127"/>
        <v>-0.28094389361728606</v>
      </c>
      <c r="Y502">
        <f t="shared" si="128"/>
        <v>0.42284983920453934</v>
      </c>
      <c r="Z502">
        <f t="shared" si="129"/>
        <v>0.22509992124489908</v>
      </c>
      <c r="AA502">
        <f t="shared" si="130"/>
        <v>0.14246161169365701</v>
      </c>
      <c r="AB502">
        <f t="shared" si="131"/>
        <v>-7.8649266939160523E-2</v>
      </c>
    </row>
    <row r="503" spans="1:28" x14ac:dyDescent="0.2">
      <c r="A503" s="5">
        <v>19914000</v>
      </c>
      <c r="B503" s="5">
        <v>26459000</v>
      </c>
      <c r="C503" s="5">
        <v>18121000</v>
      </c>
      <c r="D503" s="5">
        <v>12285000</v>
      </c>
      <c r="E503" s="5">
        <v>13982000</v>
      </c>
      <c r="F503" s="5">
        <v>19092000</v>
      </c>
      <c r="G503" s="5">
        <v>18137000</v>
      </c>
      <c r="H503" s="5">
        <v>20982000</v>
      </c>
      <c r="J503">
        <f t="shared" si="116"/>
        <v>0.51021229515845123</v>
      </c>
      <c r="K503">
        <f t="shared" si="117"/>
        <v>0.9201877968726011</v>
      </c>
      <c r="L503">
        <f t="shared" si="118"/>
        <v>0.37409183202729945</v>
      </c>
      <c r="M503">
        <f t="shared" si="119"/>
        <v>-0.18667288239147756</v>
      </c>
      <c r="O503">
        <f t="shared" si="120"/>
        <v>6.0814793747252231E-2</v>
      </c>
      <c r="P503">
        <f t="shared" si="121"/>
        <v>0.47079029546140183</v>
      </c>
      <c r="Q503">
        <f t="shared" si="122"/>
        <v>-7.5305669383899626E-2</v>
      </c>
      <c r="R503">
        <f t="shared" si="123"/>
        <v>-0.63607038380267678</v>
      </c>
      <c r="T503">
        <f t="shared" si="124"/>
        <v>0.13484719256175753</v>
      </c>
      <c r="U503">
        <f t="shared" si="125"/>
        <v>0.54482269427590735</v>
      </c>
      <c r="V503">
        <f t="shared" si="126"/>
        <v>-1.2732705693942322E-3</v>
      </c>
      <c r="W503">
        <f t="shared" si="127"/>
        <v>-0.56203798498817115</v>
      </c>
      <c r="Y503">
        <f t="shared" si="128"/>
        <v>-7.5369166619416381E-2</v>
      </c>
      <c r="Z503">
        <f t="shared" si="129"/>
        <v>0.33460633509473325</v>
      </c>
      <c r="AA503">
        <f t="shared" si="130"/>
        <v>-0.21148962975056823</v>
      </c>
      <c r="AB503">
        <f t="shared" si="131"/>
        <v>-0.77225434416934524</v>
      </c>
    </row>
    <row r="504" spans="1:28" x14ac:dyDescent="0.2">
      <c r="A504" s="5">
        <v>1819000</v>
      </c>
      <c r="B504" s="5">
        <v>2068300</v>
      </c>
      <c r="C504" s="5">
        <v>1730600</v>
      </c>
      <c r="D504" s="5">
        <v>1812200</v>
      </c>
      <c r="E504" s="5">
        <v>1203500</v>
      </c>
      <c r="F504" s="5">
        <v>820040</v>
      </c>
      <c r="G504" s="5">
        <v>1863600</v>
      </c>
      <c r="H504" s="5">
        <v>1978500</v>
      </c>
      <c r="J504">
        <f t="shared" si="116"/>
        <v>0.59590940117698954</v>
      </c>
      <c r="K504">
        <f t="shared" si="117"/>
        <v>0.78120931711028074</v>
      </c>
      <c r="L504">
        <f t="shared" si="118"/>
        <v>0.52403616596417546</v>
      </c>
      <c r="M504">
        <f t="shared" si="119"/>
        <v>0.59050604264765605</v>
      </c>
      <c r="O504">
        <f t="shared" si="120"/>
        <v>1.1493793544946085</v>
      </c>
      <c r="P504">
        <f t="shared" si="121"/>
        <v>1.3346792704278998</v>
      </c>
      <c r="Q504">
        <f t="shared" si="122"/>
        <v>1.0775061192817947</v>
      </c>
      <c r="R504">
        <f t="shared" si="123"/>
        <v>1.1439759959652751</v>
      </c>
      <c r="T504">
        <f t="shared" si="124"/>
        <v>-3.4946692569608688E-2</v>
      </c>
      <c r="U504">
        <f t="shared" si="125"/>
        <v>0.15035322336368262</v>
      </c>
      <c r="V504">
        <f t="shared" si="126"/>
        <v>-0.10681992778242264</v>
      </c>
      <c r="W504">
        <f t="shared" si="127"/>
        <v>-4.0350051098942109E-2</v>
      </c>
      <c r="Y504">
        <f t="shared" si="128"/>
        <v>-0.12126152232121452</v>
      </c>
      <c r="Z504">
        <f t="shared" si="129"/>
        <v>6.4038393612076527E-2</v>
      </c>
      <c r="AA504">
        <f t="shared" si="130"/>
        <v>-0.19313475753402859</v>
      </c>
      <c r="AB504">
        <f t="shared" si="131"/>
        <v>-0.12666488085054803</v>
      </c>
    </row>
    <row r="505" spans="1:28" x14ac:dyDescent="0.2">
      <c r="A505" s="5">
        <v>5602300</v>
      </c>
      <c r="B505" s="5">
        <v>3908700</v>
      </c>
      <c r="C505" s="5">
        <v>5848100</v>
      </c>
      <c r="D505" s="5">
        <v>6647100</v>
      </c>
      <c r="E505" s="5">
        <v>7328300</v>
      </c>
      <c r="F505" s="5">
        <v>7605400</v>
      </c>
      <c r="G505" s="5">
        <v>5848300</v>
      </c>
      <c r="H505" s="5">
        <v>5921600</v>
      </c>
      <c r="J505">
        <f t="shared" si="116"/>
        <v>-0.38745932353751639</v>
      </c>
      <c r="K505">
        <f t="shared" si="117"/>
        <v>-0.9067897051761421</v>
      </c>
      <c r="L505">
        <f t="shared" si="118"/>
        <v>-0.32551058355563089</v>
      </c>
      <c r="M505">
        <f t="shared" si="119"/>
        <v>-0.14075350633680461</v>
      </c>
      <c r="O505">
        <f t="shared" si="120"/>
        <v>-0.44100488636486496</v>
      </c>
      <c r="P505">
        <f t="shared" si="121"/>
        <v>-0.96033526800349078</v>
      </c>
      <c r="Q505">
        <f t="shared" si="122"/>
        <v>-0.37905614638297958</v>
      </c>
      <c r="R505">
        <f t="shared" si="123"/>
        <v>-0.19429906916415332</v>
      </c>
      <c r="T505">
        <f t="shared" si="124"/>
        <v>-6.1998078070221299E-2</v>
      </c>
      <c r="U505">
        <f t="shared" si="125"/>
        <v>-0.58132845970884706</v>
      </c>
      <c r="V505">
        <f t="shared" si="126"/>
        <v>-4.933808833591582E-5</v>
      </c>
      <c r="W505">
        <f t="shared" si="127"/>
        <v>0.18470773913049041</v>
      </c>
      <c r="Y505">
        <f t="shared" si="128"/>
        <v>-7.9967799765389674E-2</v>
      </c>
      <c r="Z505">
        <f t="shared" si="129"/>
        <v>-0.59929818140401558</v>
      </c>
      <c r="AA505">
        <f t="shared" si="130"/>
        <v>-1.8019059783504068E-2</v>
      </c>
      <c r="AB505">
        <f t="shared" si="131"/>
        <v>0.16673801743532207</v>
      </c>
    </row>
    <row r="506" spans="1:28" x14ac:dyDescent="0.2">
      <c r="A506" s="5">
        <v>67102000</v>
      </c>
      <c r="B506" s="5">
        <v>71056000</v>
      </c>
      <c r="C506" s="5">
        <v>64137000</v>
      </c>
      <c r="D506" s="5">
        <v>53260000</v>
      </c>
      <c r="E506" s="5">
        <v>71450000</v>
      </c>
      <c r="F506" s="5">
        <v>66549000</v>
      </c>
      <c r="G506" s="5">
        <v>93865000</v>
      </c>
      <c r="H506" s="5">
        <v>97369000</v>
      </c>
      <c r="J506">
        <f t="shared" si="116"/>
        <v>-9.0578244193974367E-2</v>
      </c>
      <c r="K506">
        <f t="shared" si="117"/>
        <v>-7.9775349034284897E-3</v>
      </c>
      <c r="L506">
        <f t="shared" si="118"/>
        <v>-0.15577713784000263</v>
      </c>
      <c r="M506">
        <f t="shared" si="119"/>
        <v>-0.42388158277256466</v>
      </c>
      <c r="O506">
        <f t="shared" si="120"/>
        <v>1.1938779515572866E-2</v>
      </c>
      <c r="P506">
        <f t="shared" si="121"/>
        <v>9.4539488806118815E-2</v>
      </c>
      <c r="Q506">
        <f t="shared" si="122"/>
        <v>-5.3260114130455415E-2</v>
      </c>
      <c r="R506">
        <f t="shared" si="123"/>
        <v>-0.32136455906301731</v>
      </c>
      <c r="T506">
        <f t="shared" si="124"/>
        <v>-0.48423154475277441</v>
      </c>
      <c r="U506">
        <f t="shared" si="125"/>
        <v>-0.40163083546222866</v>
      </c>
      <c r="V506">
        <f t="shared" si="126"/>
        <v>-0.54943043839880279</v>
      </c>
      <c r="W506">
        <f t="shared" si="127"/>
        <v>-0.8175348833313647</v>
      </c>
      <c r="Y506">
        <f t="shared" si="128"/>
        <v>-0.53710675810683617</v>
      </c>
      <c r="Z506">
        <f t="shared" si="129"/>
        <v>-0.45450604881629014</v>
      </c>
      <c r="AA506">
        <f t="shared" si="130"/>
        <v>-0.60230565175286443</v>
      </c>
      <c r="AB506">
        <f t="shared" si="131"/>
        <v>-0.87041009668542646</v>
      </c>
    </row>
    <row r="507" spans="1:28" x14ac:dyDescent="0.2">
      <c r="A507" s="5">
        <v>245400000</v>
      </c>
      <c r="B507" s="5">
        <v>175950000</v>
      </c>
      <c r="C507" s="5">
        <v>362150000</v>
      </c>
      <c r="D507" s="5">
        <v>701780000</v>
      </c>
      <c r="E507" s="5">
        <v>108730000</v>
      </c>
      <c r="F507" s="5">
        <v>2672000</v>
      </c>
      <c r="G507" s="5">
        <v>263570000</v>
      </c>
      <c r="H507" s="5">
        <v>183930000</v>
      </c>
      <c r="J507">
        <f t="shared" si="116"/>
        <v>1.1743851956658922</v>
      </c>
      <c r="K507">
        <f t="shared" si="117"/>
        <v>0.69441546075265204</v>
      </c>
      <c r="L507">
        <f t="shared" si="118"/>
        <v>1.7358373219663148</v>
      </c>
      <c r="M507">
        <f t="shared" si="119"/>
        <v>2.6902687796830582</v>
      </c>
      <c r="O507">
        <f t="shared" si="120"/>
        <v>6.5210714309635769</v>
      </c>
      <c r="P507">
        <f t="shared" si="121"/>
        <v>6.0411016960503376</v>
      </c>
      <c r="Q507">
        <f t="shared" si="122"/>
        <v>7.0825235572640004</v>
      </c>
      <c r="R507">
        <f t="shared" si="123"/>
        <v>8.0369550149807427</v>
      </c>
      <c r="T507">
        <f t="shared" si="124"/>
        <v>-0.10305092060810414</v>
      </c>
      <c r="U507">
        <f t="shared" si="125"/>
        <v>-0.58302065552134452</v>
      </c>
      <c r="V507">
        <f t="shared" si="126"/>
        <v>0.45840120569231807</v>
      </c>
      <c r="W507">
        <f t="shared" si="127"/>
        <v>1.4128326634090618</v>
      </c>
      <c r="Y507">
        <f t="shared" si="128"/>
        <v>0.41597843852034377</v>
      </c>
      <c r="Z507">
        <f t="shared" si="129"/>
        <v>-6.3991296392896552E-2</v>
      </c>
      <c r="AA507">
        <f t="shared" si="130"/>
        <v>0.97743056482076607</v>
      </c>
      <c r="AB507">
        <f t="shared" si="131"/>
        <v>1.9318620225375094</v>
      </c>
    </row>
    <row r="508" spans="1:28" x14ac:dyDescent="0.2">
      <c r="A508" s="5">
        <v>27371000</v>
      </c>
      <c r="B508" s="5">
        <v>34004000</v>
      </c>
      <c r="C508" s="5">
        <v>30668000</v>
      </c>
      <c r="D508" s="5">
        <v>32173000</v>
      </c>
      <c r="E508" s="5">
        <v>32423000</v>
      </c>
      <c r="F508" s="5">
        <v>34869000</v>
      </c>
      <c r="G508" s="5">
        <v>29675000</v>
      </c>
      <c r="H508" s="5">
        <v>29544000</v>
      </c>
      <c r="J508">
        <f t="shared" si="116"/>
        <v>-0.24436944058931537</v>
      </c>
      <c r="K508">
        <f t="shared" si="117"/>
        <v>6.8686880062519065E-2</v>
      </c>
      <c r="L508">
        <f t="shared" si="118"/>
        <v>-8.0283500189261267E-2</v>
      </c>
      <c r="M508">
        <f t="shared" si="119"/>
        <v>-1.1167117500285807E-2</v>
      </c>
      <c r="O508">
        <f t="shared" si="120"/>
        <v>-0.34929684543370737</v>
      </c>
      <c r="P508">
        <f t="shared" si="121"/>
        <v>-3.624052478187316E-2</v>
      </c>
      <c r="Q508">
        <f t="shared" si="122"/>
        <v>-0.18521090503365339</v>
      </c>
      <c r="R508">
        <f t="shared" si="123"/>
        <v>-0.11609452234467792</v>
      </c>
      <c r="T508">
        <f t="shared" si="124"/>
        <v>-0.11659988531096503</v>
      </c>
      <c r="U508">
        <f t="shared" si="125"/>
        <v>0.19645643534086918</v>
      </c>
      <c r="V508">
        <f t="shared" si="126"/>
        <v>4.7486055089088958E-2</v>
      </c>
      <c r="W508">
        <f t="shared" si="127"/>
        <v>0.11660243777806432</v>
      </c>
      <c r="Y508">
        <f t="shared" si="128"/>
        <v>-0.11021702309994719</v>
      </c>
      <c r="Z508">
        <f t="shared" si="129"/>
        <v>0.2028392975518872</v>
      </c>
      <c r="AA508">
        <f t="shared" si="130"/>
        <v>5.3868917300106699E-2</v>
      </c>
      <c r="AB508">
        <f t="shared" si="131"/>
        <v>0.12298529998908223</v>
      </c>
    </row>
    <row r="509" spans="1:28" x14ac:dyDescent="0.2">
      <c r="A509" s="5">
        <v>49668000</v>
      </c>
      <c r="B509" s="5">
        <v>7576900</v>
      </c>
      <c r="C509" s="5">
        <v>7657200</v>
      </c>
      <c r="D509" s="5">
        <v>7421300</v>
      </c>
      <c r="E509" s="5">
        <v>9935800</v>
      </c>
      <c r="F509" s="5">
        <v>27215000</v>
      </c>
      <c r="G509" s="5">
        <v>12668000</v>
      </c>
      <c r="H509" s="5">
        <v>8912100</v>
      </c>
      <c r="J509">
        <f t="shared" si="116"/>
        <v>2.321608615778489</v>
      </c>
      <c r="K509">
        <f t="shared" si="117"/>
        <v>-0.39102842619732664</v>
      </c>
      <c r="L509">
        <f t="shared" si="118"/>
        <v>-0.37581919365733568</v>
      </c>
      <c r="M509">
        <f t="shared" si="119"/>
        <v>-0.42096420552244618</v>
      </c>
      <c r="O509">
        <f t="shared" si="120"/>
        <v>0.86791461833899053</v>
      </c>
      <c r="P509">
        <f t="shared" si="121"/>
        <v>-1.8447224236368251</v>
      </c>
      <c r="Q509">
        <f t="shared" si="122"/>
        <v>-1.8295131910968339</v>
      </c>
      <c r="R509">
        <f t="shared" si="123"/>
        <v>-1.8746582029619447</v>
      </c>
      <c r="T509">
        <f t="shared" si="124"/>
        <v>1.9711278819232569</v>
      </c>
      <c r="U509">
        <f t="shared" si="125"/>
        <v>-0.74150916005255874</v>
      </c>
      <c r="V509">
        <f t="shared" si="126"/>
        <v>-0.72629992751256778</v>
      </c>
      <c r="W509">
        <f t="shared" si="127"/>
        <v>-0.77144493937767811</v>
      </c>
      <c r="Y509">
        <f t="shared" si="128"/>
        <v>2.4784793284724245</v>
      </c>
      <c r="Z509">
        <f t="shared" si="129"/>
        <v>-0.23415771350339093</v>
      </c>
      <c r="AA509">
        <f t="shared" si="130"/>
        <v>-0.21894848096339989</v>
      </c>
      <c r="AB509">
        <f t="shared" si="131"/>
        <v>-0.26409349282851025</v>
      </c>
    </row>
    <row r="510" spans="1:28" x14ac:dyDescent="0.2">
      <c r="A510" s="5">
        <v>517970</v>
      </c>
      <c r="B510" s="5">
        <v>498510</v>
      </c>
      <c r="C510" s="5">
        <v>1357000</v>
      </c>
      <c r="D510" s="5">
        <v>417710</v>
      </c>
      <c r="E510" s="5">
        <v>615090</v>
      </c>
      <c r="F510" s="5">
        <v>643910</v>
      </c>
      <c r="G510" s="5">
        <v>831540</v>
      </c>
      <c r="H510" s="5">
        <v>841390</v>
      </c>
      <c r="J510">
        <f t="shared" si="116"/>
        <v>-0.24792897938329941</v>
      </c>
      <c r="K510">
        <f t="shared" si="117"/>
        <v>-0.303175076052494</v>
      </c>
      <c r="L510">
        <f t="shared" si="118"/>
        <v>1.1415512945354516</v>
      </c>
      <c r="M510">
        <f t="shared" si="119"/>
        <v>-0.55829583899720703</v>
      </c>
      <c r="O510">
        <f t="shared" si="120"/>
        <v>-0.31399051365275205</v>
      </c>
      <c r="P510">
        <f t="shared" si="121"/>
        <v>-0.3692366103219466</v>
      </c>
      <c r="Q510">
        <f t="shared" si="122"/>
        <v>1.075489760265999</v>
      </c>
      <c r="R510">
        <f t="shared" si="123"/>
        <v>-0.62435737326665985</v>
      </c>
      <c r="T510">
        <f t="shared" si="124"/>
        <v>-0.68291712216436284</v>
      </c>
      <c r="U510">
        <f t="shared" si="125"/>
        <v>-0.73816321883355729</v>
      </c>
      <c r="V510">
        <f t="shared" si="126"/>
        <v>0.70656315175438833</v>
      </c>
      <c r="W510">
        <f t="shared" si="127"/>
        <v>-0.99328398177827071</v>
      </c>
      <c r="Y510">
        <f t="shared" si="128"/>
        <v>-0.69990612991574142</v>
      </c>
      <c r="Z510">
        <f t="shared" si="129"/>
        <v>-0.75515222658493597</v>
      </c>
      <c r="AA510">
        <f t="shared" si="130"/>
        <v>0.68957414400300976</v>
      </c>
      <c r="AB510">
        <f t="shared" si="131"/>
        <v>-1.0102729895296489</v>
      </c>
    </row>
    <row r="511" spans="1:28" x14ac:dyDescent="0.2">
      <c r="A511" s="5">
        <v>17079000</v>
      </c>
      <c r="B511" s="5">
        <v>12916000</v>
      </c>
      <c r="C511" s="5">
        <v>16981000</v>
      </c>
      <c r="D511" s="5">
        <v>19595000</v>
      </c>
      <c r="E511" s="5">
        <v>16760000</v>
      </c>
      <c r="F511" s="5">
        <v>27060000</v>
      </c>
      <c r="G511" s="5">
        <v>17293000</v>
      </c>
      <c r="H511" s="5">
        <v>18091000</v>
      </c>
      <c r="J511">
        <f t="shared" si="116"/>
        <v>2.7201356525588596E-2</v>
      </c>
      <c r="K511">
        <f t="shared" si="117"/>
        <v>-0.37586280297273306</v>
      </c>
      <c r="L511">
        <f t="shared" si="118"/>
        <v>1.8899271724144535E-2</v>
      </c>
      <c r="M511">
        <f t="shared" si="119"/>
        <v>0.22546342390285798</v>
      </c>
      <c r="O511">
        <f t="shared" si="120"/>
        <v>-0.66393833375159717</v>
      </c>
      <c r="P511">
        <f t="shared" si="121"/>
        <v>-1.0670024932499187</v>
      </c>
      <c r="Q511">
        <f t="shared" si="122"/>
        <v>-0.67224041855304095</v>
      </c>
      <c r="R511">
        <f t="shared" si="123"/>
        <v>-0.46567626637432757</v>
      </c>
      <c r="T511">
        <f t="shared" si="124"/>
        <v>-1.7964664729172592E-2</v>
      </c>
      <c r="U511">
        <f t="shared" si="125"/>
        <v>-0.42102882422749416</v>
      </c>
      <c r="V511">
        <f t="shared" si="126"/>
        <v>-2.626674953061648E-2</v>
      </c>
      <c r="W511">
        <f t="shared" si="127"/>
        <v>0.18029740264809707</v>
      </c>
      <c r="Y511">
        <f t="shared" si="128"/>
        <v>-8.3048651161744494E-2</v>
      </c>
      <c r="Z511">
        <f t="shared" si="129"/>
        <v>-0.48611281066006617</v>
      </c>
      <c r="AA511">
        <f t="shared" si="130"/>
        <v>-9.1350735963188323E-2</v>
      </c>
      <c r="AB511">
        <f t="shared" si="131"/>
        <v>0.115213416215525</v>
      </c>
    </row>
    <row r="512" spans="1:28" x14ac:dyDescent="0.2">
      <c r="A512" s="5">
        <v>636030</v>
      </c>
      <c r="B512" s="5">
        <v>1294700</v>
      </c>
      <c r="C512" s="5">
        <v>1079800</v>
      </c>
      <c r="D512" s="5">
        <v>747800</v>
      </c>
      <c r="E512" s="5">
        <v>1485200</v>
      </c>
      <c r="F512" s="5">
        <v>4906600</v>
      </c>
      <c r="G512" s="5">
        <v>1901200</v>
      </c>
      <c r="H512" s="5">
        <v>1412000</v>
      </c>
      <c r="J512">
        <f t="shared" si="116"/>
        <v>-1.2234904996350919</v>
      </c>
      <c r="K512">
        <f t="shared" si="117"/>
        <v>-0.19803937617899883</v>
      </c>
      <c r="L512">
        <f t="shared" si="118"/>
        <v>-0.45989309840548359</v>
      </c>
      <c r="M512">
        <f t="shared" si="119"/>
        <v>-0.98993284399657144</v>
      </c>
      <c r="O512">
        <f t="shared" si="120"/>
        <v>-2.9475569429229727</v>
      </c>
      <c r="P512">
        <f t="shared" si="121"/>
        <v>-1.9221058194668794</v>
      </c>
      <c r="Q512">
        <f t="shared" si="122"/>
        <v>-2.1839595416933641</v>
      </c>
      <c r="R512">
        <f t="shared" si="123"/>
        <v>-2.7139992872844525</v>
      </c>
      <c r="T512">
        <f t="shared" si="124"/>
        <v>-1.5797435860826874</v>
      </c>
      <c r="U512">
        <f t="shared" si="125"/>
        <v>-0.55429246262659437</v>
      </c>
      <c r="V512">
        <f t="shared" si="126"/>
        <v>-0.8161461848530791</v>
      </c>
      <c r="W512">
        <f t="shared" si="127"/>
        <v>-1.346185930444167</v>
      </c>
      <c r="Y512">
        <f t="shared" si="128"/>
        <v>-1.1505733679388943</v>
      </c>
      <c r="Z512">
        <f t="shared" si="129"/>
        <v>-0.12512224448280115</v>
      </c>
      <c r="AA512">
        <f t="shared" si="130"/>
        <v>-0.38697596670928591</v>
      </c>
      <c r="AB512">
        <f t="shared" si="131"/>
        <v>-0.91701571230037404</v>
      </c>
    </row>
    <row r="513" spans="1:28" x14ac:dyDescent="0.2">
      <c r="A513" s="5">
        <v>1943100</v>
      </c>
      <c r="B513" s="5">
        <v>617340</v>
      </c>
      <c r="C513" s="5">
        <v>619820</v>
      </c>
      <c r="D513" s="5">
        <v>461340</v>
      </c>
      <c r="E513" s="5">
        <v>674690</v>
      </c>
      <c r="F513" s="5">
        <v>986570</v>
      </c>
      <c r="G513" s="5">
        <v>1180800</v>
      </c>
      <c r="H513" s="5">
        <v>630560</v>
      </c>
      <c r="J513">
        <f t="shared" si="116"/>
        <v>1.5260634658876229</v>
      </c>
      <c r="K513">
        <f t="shared" si="117"/>
        <v>-0.12815950637482323</v>
      </c>
      <c r="L513">
        <f t="shared" si="118"/>
        <v>-0.12237547117508334</v>
      </c>
      <c r="M513">
        <f t="shared" si="119"/>
        <v>-0.54839439373066723</v>
      </c>
      <c r="O513">
        <f t="shared" si="120"/>
        <v>0.97786682682900183</v>
      </c>
      <c r="P513">
        <f t="shared" si="121"/>
        <v>-0.67635614543344424</v>
      </c>
      <c r="Q513">
        <f t="shared" si="122"/>
        <v>-0.67057211023370455</v>
      </c>
      <c r="R513">
        <f t="shared" si="123"/>
        <v>-1.0965910327892885</v>
      </c>
      <c r="T513">
        <f t="shared" si="124"/>
        <v>0.71859552340442157</v>
      </c>
      <c r="U513">
        <f t="shared" si="125"/>
        <v>-0.93562744885802462</v>
      </c>
      <c r="V513">
        <f t="shared" si="126"/>
        <v>-0.92984341365828471</v>
      </c>
      <c r="W513">
        <f t="shared" si="127"/>
        <v>-1.3558623362138686</v>
      </c>
      <c r="Y513">
        <f t="shared" si="128"/>
        <v>1.6236545902143462</v>
      </c>
      <c r="Z513">
        <f t="shared" si="129"/>
        <v>-3.056838204809988E-2</v>
      </c>
      <c r="AA513">
        <f t="shared" si="130"/>
        <v>-2.4784346848359996E-2</v>
      </c>
      <c r="AB513">
        <f t="shared" si="131"/>
        <v>-0.45080326940394377</v>
      </c>
    </row>
    <row r="514" spans="1:28" x14ac:dyDescent="0.2">
      <c r="A514" s="5">
        <v>44043000</v>
      </c>
      <c r="B514" s="5">
        <v>32034000</v>
      </c>
      <c r="C514" s="5">
        <v>12077000</v>
      </c>
      <c r="D514" s="5">
        <v>7759100</v>
      </c>
      <c r="E514" s="5">
        <v>21474000</v>
      </c>
      <c r="F514" s="5">
        <v>0</v>
      </c>
      <c r="G514" s="5">
        <v>26403000</v>
      </c>
      <c r="H514" s="5">
        <v>30007000</v>
      </c>
      <c r="J514">
        <f t="shared" si="116"/>
        <v>1.0363217921960033</v>
      </c>
      <c r="K514">
        <f t="shared" si="117"/>
        <v>0.57701300524812749</v>
      </c>
      <c r="L514">
        <f t="shared" si="118"/>
        <v>-0.83032882461379542</v>
      </c>
      <c r="M514">
        <f t="shared" si="119"/>
        <v>-1.4686297246452564</v>
      </c>
      <c r="O514" t="e">
        <f t="shared" si="120"/>
        <v>#DIV/0!</v>
      </c>
      <c r="P514" t="e">
        <f t="shared" si="121"/>
        <v>#DIV/0!</v>
      </c>
      <c r="Q514" t="e">
        <f t="shared" si="122"/>
        <v>#DIV/0!</v>
      </c>
      <c r="R514" t="e">
        <f t="shared" si="123"/>
        <v>#DIV/0!</v>
      </c>
      <c r="T514">
        <f t="shared" si="124"/>
        <v>0.73821087889629855</v>
      </c>
      <c r="U514">
        <f t="shared" si="125"/>
        <v>0.27890209194842264</v>
      </c>
      <c r="V514">
        <f t="shared" si="126"/>
        <v>-1.1284397379135001</v>
      </c>
      <c r="W514">
        <f t="shared" si="127"/>
        <v>-1.7667406379449608</v>
      </c>
      <c r="Y514">
        <f t="shared" si="128"/>
        <v>0.55361365148732089</v>
      </c>
      <c r="Z514">
        <f t="shared" si="129"/>
        <v>9.4304864539445143E-2</v>
      </c>
      <c r="AA514">
        <f t="shared" si="130"/>
        <v>-1.3130369653224776</v>
      </c>
      <c r="AB514">
        <f t="shared" si="131"/>
        <v>-1.9513378653539386</v>
      </c>
    </row>
    <row r="515" spans="1:28" x14ac:dyDescent="0.2">
      <c r="A515" s="5">
        <v>117800000</v>
      </c>
      <c r="B515" s="5">
        <v>78429000</v>
      </c>
      <c r="C515" s="5">
        <v>98763000</v>
      </c>
      <c r="D515" s="5">
        <v>102540000</v>
      </c>
      <c r="E515" s="5">
        <v>91993000</v>
      </c>
      <c r="F515" s="5">
        <v>102930000</v>
      </c>
      <c r="G515" s="5">
        <v>93368000</v>
      </c>
      <c r="H515" s="5">
        <v>109840000</v>
      </c>
      <c r="J515">
        <f t="shared" si="116"/>
        <v>0.35674354733719055</v>
      </c>
      <c r="K515">
        <f t="shared" si="117"/>
        <v>-0.23013688110039462</v>
      </c>
      <c r="L515">
        <f t="shared" si="118"/>
        <v>0.1024465733687473</v>
      </c>
      <c r="M515">
        <f t="shared" si="119"/>
        <v>0.15659081101666311</v>
      </c>
      <c r="O515">
        <f t="shared" si="120"/>
        <v>0.19467600743901234</v>
      </c>
      <c r="P515">
        <f t="shared" si="121"/>
        <v>-0.392204420998573</v>
      </c>
      <c r="Q515">
        <f t="shared" si="122"/>
        <v>-5.9620966529431239E-2</v>
      </c>
      <c r="R515">
        <f t="shared" si="123"/>
        <v>-5.4767288815153106E-3</v>
      </c>
      <c r="T515">
        <f t="shared" si="124"/>
        <v>0.33533945405312332</v>
      </c>
      <c r="U515">
        <f t="shared" si="125"/>
        <v>-0.25154097438446188</v>
      </c>
      <c r="V515">
        <f t="shared" si="126"/>
        <v>8.1042480084679833E-2</v>
      </c>
      <c r="W515">
        <f t="shared" si="127"/>
        <v>0.1351867177325958</v>
      </c>
      <c r="Y515">
        <f t="shared" si="128"/>
        <v>0.10093600857072244</v>
      </c>
      <c r="Z515">
        <f t="shared" si="129"/>
        <v>-0.48594441986686282</v>
      </c>
      <c r="AA515">
        <f t="shared" si="130"/>
        <v>-0.15336096539772104</v>
      </c>
      <c r="AB515">
        <f t="shared" si="131"/>
        <v>-9.921672774980507E-2</v>
      </c>
    </row>
    <row r="516" spans="1:28" x14ac:dyDescent="0.2">
      <c r="A516" s="5">
        <v>50486000</v>
      </c>
      <c r="B516" s="5">
        <v>58046000</v>
      </c>
      <c r="C516" s="5">
        <v>70774000</v>
      </c>
      <c r="D516" s="5">
        <v>48374000</v>
      </c>
      <c r="E516" s="5">
        <v>76850000</v>
      </c>
      <c r="F516" s="5">
        <v>95697000</v>
      </c>
      <c r="G516" s="5">
        <v>41744000</v>
      </c>
      <c r="H516" s="5">
        <v>44015000</v>
      </c>
      <c r="J516">
        <f t="shared" ref="J516:J579" si="132">LOG(A516/$E516,2)</f>
        <v>-0.60616188256201853</v>
      </c>
      <c r="K516">
        <f t="shared" ref="K516:K579" si="133">LOG(B516/$E516,2)</f>
        <v>-0.40484860676135831</v>
      </c>
      <c r="L516">
        <f t="shared" ref="L516:L579" si="134">LOG(C516/$E516,2)</f>
        <v>-0.11882580017546027</v>
      </c>
      <c r="M516">
        <f t="shared" ref="M516:M579" si="135">LOG(D516/$E516,2)</f>
        <v>-0.6678134221205525</v>
      </c>
      <c r="O516">
        <f t="shared" ref="O516:O579" si="136">LOG(A516/$F516,2)</f>
        <v>-0.92259032109852246</v>
      </c>
      <c r="P516">
        <f t="shared" ref="P516:P579" si="137">LOG(B516/$F516,2)</f>
        <v>-0.7212770452978623</v>
      </c>
      <c r="Q516">
        <f t="shared" ref="Q516:Q579" si="138">LOG(C516/$F516,2)</f>
        <v>-0.43525423871196411</v>
      </c>
      <c r="R516">
        <f t="shared" ref="R516:R579" si="139">LOG(D516/$F516,2)</f>
        <v>-0.98424186065705666</v>
      </c>
      <c r="T516">
        <f t="shared" ref="T516:T579" si="140">LOG(A516/$G516,2)</f>
        <v>0.27431452808602541</v>
      </c>
      <c r="U516">
        <f t="shared" ref="U516:U579" si="141">LOG(B516/$G516,2)</f>
        <v>0.47562780388668563</v>
      </c>
      <c r="V516">
        <f t="shared" ref="V516:V579" si="142">LOG(C516/$G516,2)</f>
        <v>0.76165061047258364</v>
      </c>
      <c r="W516">
        <f t="shared" ref="W516:W579" si="143">LOG(D516/$G516,2)</f>
        <v>0.21266298852749135</v>
      </c>
      <c r="Y516">
        <f t="shared" ref="Y516:Y579" si="144">LOG(A516/$H516,2)</f>
        <v>0.19788810956448996</v>
      </c>
      <c r="Z516">
        <f t="shared" ref="Z516:Z579" si="145">LOG(B516/$H516,2)</f>
        <v>0.39920138536514993</v>
      </c>
      <c r="AA516">
        <f t="shared" ref="AA516:AA579" si="146">LOG(C516/$H516,2)</f>
        <v>0.685224191951048</v>
      </c>
      <c r="AB516">
        <f t="shared" ref="AB516:AB579" si="147">LOG(D516/$H516,2)</f>
        <v>0.13623657000595571</v>
      </c>
    </row>
    <row r="517" spans="1:28" x14ac:dyDescent="0.2">
      <c r="A517" s="5">
        <v>3722100</v>
      </c>
      <c r="B517" s="5">
        <v>3118700</v>
      </c>
      <c r="C517" s="5">
        <v>3375200</v>
      </c>
      <c r="D517" s="5">
        <v>2173900</v>
      </c>
      <c r="E517" s="5">
        <v>2605400</v>
      </c>
      <c r="F517" s="5">
        <v>1304500</v>
      </c>
      <c r="G517" s="5">
        <v>2819900</v>
      </c>
      <c r="H517" s="5">
        <v>2499400</v>
      </c>
      <c r="J517">
        <f t="shared" si="132"/>
        <v>0.51461193359441681</v>
      </c>
      <c r="K517">
        <f t="shared" si="133"/>
        <v>0.25943989831777103</v>
      </c>
      <c r="L517">
        <f t="shared" si="134"/>
        <v>0.37346811010259551</v>
      </c>
      <c r="M517">
        <f t="shared" si="135"/>
        <v>-0.26121930504580837</v>
      </c>
      <c r="O517">
        <f t="shared" si="136"/>
        <v>1.5126198720063579</v>
      </c>
      <c r="P517">
        <f t="shared" si="137"/>
        <v>1.2574478367297122</v>
      </c>
      <c r="Q517">
        <f t="shared" si="138"/>
        <v>1.3714760485145367</v>
      </c>
      <c r="R517">
        <f t="shared" si="139"/>
        <v>0.73678863336613276</v>
      </c>
      <c r="T517">
        <f t="shared" si="140"/>
        <v>0.4004728138433703</v>
      </c>
      <c r="U517">
        <f t="shared" si="141"/>
        <v>0.14530077856672444</v>
      </c>
      <c r="V517">
        <f t="shared" si="142"/>
        <v>0.25932899035154866</v>
      </c>
      <c r="W517">
        <f t="shared" si="143"/>
        <v>-0.37535842479685488</v>
      </c>
      <c r="Y517">
        <f t="shared" si="144"/>
        <v>0.57453500964044046</v>
      </c>
      <c r="Z517">
        <f t="shared" si="145"/>
        <v>0.31936297436379452</v>
      </c>
      <c r="AA517">
        <f t="shared" si="146"/>
        <v>0.43339118614861899</v>
      </c>
      <c r="AB517">
        <f t="shared" si="147"/>
        <v>-0.2012962289997848</v>
      </c>
    </row>
    <row r="518" spans="1:28" x14ac:dyDescent="0.2">
      <c r="A518" s="5">
        <v>6727000</v>
      </c>
      <c r="B518" s="5">
        <v>9259200</v>
      </c>
      <c r="C518" s="5">
        <v>21777000</v>
      </c>
      <c r="D518" s="5">
        <v>17224000</v>
      </c>
      <c r="E518" s="5">
        <v>13366000</v>
      </c>
      <c r="F518" s="5">
        <v>7958200</v>
      </c>
      <c r="G518" s="5">
        <v>8317200</v>
      </c>
      <c r="H518" s="5">
        <v>12647000</v>
      </c>
      <c r="J518">
        <f t="shared" si="132"/>
        <v>-0.99053261601780684</v>
      </c>
      <c r="K518">
        <f t="shared" si="133"/>
        <v>-0.52960832496626398</v>
      </c>
      <c r="L518">
        <f t="shared" si="134"/>
        <v>0.70423744274282485</v>
      </c>
      <c r="M518">
        <f t="shared" si="135"/>
        <v>0.36585244531807248</v>
      </c>
      <c r="O518">
        <f t="shared" si="136"/>
        <v>-0.24247889813587711</v>
      </c>
      <c r="P518">
        <f t="shared" si="137"/>
        <v>0.21844539291566584</v>
      </c>
      <c r="Q518">
        <f t="shared" si="138"/>
        <v>1.4522911606247546</v>
      </c>
      <c r="R518">
        <f t="shared" si="139"/>
        <v>1.1139061632000022</v>
      </c>
      <c r="T518">
        <f t="shared" si="140"/>
        <v>-0.30613466611076007</v>
      </c>
      <c r="U518">
        <f t="shared" si="141"/>
        <v>0.15478962494078277</v>
      </c>
      <c r="V518">
        <f t="shared" si="142"/>
        <v>1.3886353926498713</v>
      </c>
      <c r="W518">
        <f t="shared" si="143"/>
        <v>1.0502503952251192</v>
      </c>
      <c r="Y518">
        <f t="shared" si="144"/>
        <v>-0.91076003994475563</v>
      </c>
      <c r="Z518">
        <f t="shared" si="145"/>
        <v>-0.44983574889321282</v>
      </c>
      <c r="AA518">
        <f t="shared" si="146"/>
        <v>0.78401001881587573</v>
      </c>
      <c r="AB518">
        <f t="shared" si="147"/>
        <v>0.44562502139112353</v>
      </c>
    </row>
    <row r="519" spans="1:28" x14ac:dyDescent="0.2">
      <c r="A519" s="5">
        <v>6970500</v>
      </c>
      <c r="B519" s="5">
        <v>1735800</v>
      </c>
      <c r="C519" s="5">
        <v>5349000</v>
      </c>
      <c r="D519" s="5">
        <v>6454500</v>
      </c>
      <c r="E519" s="5">
        <v>5959000</v>
      </c>
      <c r="F519" s="5">
        <v>5571500</v>
      </c>
      <c r="G519" s="5">
        <v>7607900</v>
      </c>
      <c r="H519" s="5">
        <v>2362900</v>
      </c>
      <c r="J519">
        <f t="shared" si="132"/>
        <v>0.22619189811824481</v>
      </c>
      <c r="K519">
        <f t="shared" si="133"/>
        <v>-1.7794695183502427</v>
      </c>
      <c r="L519">
        <f t="shared" si="134"/>
        <v>-0.15580104376748488</v>
      </c>
      <c r="M519">
        <f t="shared" si="135"/>
        <v>0.11523509355583002</v>
      </c>
      <c r="O519">
        <f t="shared" si="136"/>
        <v>0.3231963527934455</v>
      </c>
      <c r="P519">
        <f t="shared" si="137"/>
        <v>-1.6824650636750422</v>
      </c>
      <c r="Q519">
        <f t="shared" si="138"/>
        <v>-5.8796589092284378E-2</v>
      </c>
      <c r="R519">
        <f t="shared" si="139"/>
        <v>0.21223954823103064</v>
      </c>
      <c r="T519">
        <f t="shared" si="140"/>
        <v>-0.12623613763548594</v>
      </c>
      <c r="U519">
        <f t="shared" si="141"/>
        <v>-2.1318975541039733</v>
      </c>
      <c r="V519">
        <f t="shared" si="142"/>
        <v>-0.50822907952121577</v>
      </c>
      <c r="W519">
        <f t="shared" si="143"/>
        <v>-0.2371929421979006</v>
      </c>
      <c r="Y519">
        <f t="shared" si="144"/>
        <v>1.5607035710853097</v>
      </c>
      <c r="Z519">
        <f t="shared" si="145"/>
        <v>-0.44495784538317801</v>
      </c>
      <c r="AA519">
        <f t="shared" si="146"/>
        <v>1.1787106291995797</v>
      </c>
      <c r="AB519">
        <f t="shared" si="147"/>
        <v>1.4497467665228945</v>
      </c>
    </row>
    <row r="520" spans="1:28" x14ac:dyDescent="0.2">
      <c r="A520" s="5">
        <v>18024000</v>
      </c>
      <c r="B520" s="5">
        <v>17201000</v>
      </c>
      <c r="C520" s="5">
        <v>26349000</v>
      </c>
      <c r="D520" s="5">
        <v>30800000</v>
      </c>
      <c r="E520" s="5">
        <v>27462000</v>
      </c>
      <c r="F520" s="5">
        <v>25835000</v>
      </c>
      <c r="G520" s="5">
        <v>17371000</v>
      </c>
      <c r="H520" s="5">
        <v>27914000</v>
      </c>
      <c r="J520">
        <f t="shared" si="132"/>
        <v>-0.60751747908638998</v>
      </c>
      <c r="K520">
        <f t="shared" si="133"/>
        <v>-0.67494425766454735</v>
      </c>
      <c r="L520">
        <f t="shared" si="134"/>
        <v>-5.9688488183776145E-2</v>
      </c>
      <c r="M520">
        <f t="shared" si="135"/>
        <v>0.16549365314780831</v>
      </c>
      <c r="O520">
        <f t="shared" si="136"/>
        <v>-0.51940766507679459</v>
      </c>
      <c r="P520">
        <f t="shared" si="137"/>
        <v>-0.58683444365495219</v>
      </c>
      <c r="Q520">
        <f t="shared" si="138"/>
        <v>2.8421325825819004E-2</v>
      </c>
      <c r="R520">
        <f t="shared" si="139"/>
        <v>0.25360346715740351</v>
      </c>
      <c r="T520">
        <f t="shared" si="140"/>
        <v>5.3238410319070305E-2</v>
      </c>
      <c r="U520">
        <f t="shared" si="141"/>
        <v>-1.4188368259087179E-2</v>
      </c>
      <c r="V520">
        <f t="shared" si="142"/>
        <v>0.60106740122168412</v>
      </c>
      <c r="W520">
        <f t="shared" si="143"/>
        <v>0.82624954255326843</v>
      </c>
      <c r="Y520">
        <f t="shared" si="144"/>
        <v>-0.63106965479271637</v>
      </c>
      <c r="Z520">
        <f t="shared" si="145"/>
        <v>-0.69849643337087364</v>
      </c>
      <c r="AA520">
        <f t="shared" si="146"/>
        <v>-8.3240663890102373E-2</v>
      </c>
      <c r="AB520">
        <f t="shared" si="147"/>
        <v>0.14194147744148186</v>
      </c>
    </row>
    <row r="521" spans="1:28" x14ac:dyDescent="0.2">
      <c r="A521" s="5">
        <v>81790000</v>
      </c>
      <c r="B521" s="5">
        <v>125940000</v>
      </c>
      <c r="C521" s="5">
        <v>112880000</v>
      </c>
      <c r="D521" s="5">
        <v>82188000</v>
      </c>
      <c r="E521" s="5">
        <v>87275000</v>
      </c>
      <c r="F521" s="5">
        <v>26416000</v>
      </c>
      <c r="G521" s="5">
        <v>109290000</v>
      </c>
      <c r="H521" s="5">
        <v>149730000</v>
      </c>
      <c r="J521">
        <f t="shared" si="132"/>
        <v>-9.3643987979265111E-2</v>
      </c>
      <c r="K521">
        <f t="shared" si="133"/>
        <v>0.52909621557319475</v>
      </c>
      <c r="L521">
        <f t="shared" si="134"/>
        <v>0.37114953615714841</v>
      </c>
      <c r="M521">
        <f t="shared" si="135"/>
        <v>-8.6640685660464192E-2</v>
      </c>
      <c r="O521">
        <f t="shared" si="136"/>
        <v>1.6305124384349552</v>
      </c>
      <c r="P521">
        <f t="shared" si="137"/>
        <v>2.253252641987415</v>
      </c>
      <c r="Q521">
        <f t="shared" si="138"/>
        <v>2.0953059625713686</v>
      </c>
      <c r="R521">
        <f t="shared" si="139"/>
        <v>1.6375157407537559</v>
      </c>
      <c r="T521">
        <f t="shared" si="140"/>
        <v>-0.41816503200308747</v>
      </c>
      <c r="U521">
        <f t="shared" si="141"/>
        <v>0.20457517154937233</v>
      </c>
      <c r="V521">
        <f t="shared" si="142"/>
        <v>4.6628492133326004E-2</v>
      </c>
      <c r="W521">
        <f t="shared" si="143"/>
        <v>-0.41116172968428655</v>
      </c>
      <c r="Y521">
        <f t="shared" si="144"/>
        <v>-0.87236694076179766</v>
      </c>
      <c r="Z521">
        <f t="shared" si="145"/>
        <v>-0.24962673720933795</v>
      </c>
      <c r="AA521">
        <f t="shared" si="146"/>
        <v>-0.40757341662538416</v>
      </c>
      <c r="AB521">
        <f t="shared" si="147"/>
        <v>-0.8653636384429968</v>
      </c>
    </row>
    <row r="522" spans="1:28" x14ac:dyDescent="0.2">
      <c r="A522" s="5">
        <v>1898300</v>
      </c>
      <c r="B522" s="5">
        <v>2616300</v>
      </c>
      <c r="C522" s="5">
        <v>0</v>
      </c>
      <c r="D522" s="5">
        <v>0</v>
      </c>
      <c r="E522" s="5">
        <v>1069700</v>
      </c>
      <c r="F522" s="5">
        <v>2762400</v>
      </c>
      <c r="G522" s="5">
        <v>1999700</v>
      </c>
      <c r="H522" s="5">
        <v>0</v>
      </c>
      <c r="J522">
        <f t="shared" si="132"/>
        <v>0.8275017623545049</v>
      </c>
      <c r="K522">
        <f t="shared" si="133"/>
        <v>1.2903217320547347</v>
      </c>
      <c r="L522" t="e">
        <f t="shared" si="134"/>
        <v>#NUM!</v>
      </c>
      <c r="M522" t="e">
        <f t="shared" si="135"/>
        <v>#NUM!</v>
      </c>
      <c r="O522">
        <f t="shared" si="136"/>
        <v>-0.5412142309750666</v>
      </c>
      <c r="P522">
        <f t="shared" si="137"/>
        <v>-7.8394261274837049E-2</v>
      </c>
      <c r="Q522" t="e">
        <f t="shared" si="138"/>
        <v>#NUM!</v>
      </c>
      <c r="R522" t="e">
        <f t="shared" si="139"/>
        <v>#NUM!</v>
      </c>
      <c r="T522">
        <f t="shared" si="140"/>
        <v>-7.5075571183053608E-2</v>
      </c>
      <c r="U522">
        <f t="shared" si="141"/>
        <v>0.38774439851717596</v>
      </c>
      <c r="V522" t="e">
        <f t="shared" si="142"/>
        <v>#NUM!</v>
      </c>
      <c r="W522" t="e">
        <f t="shared" si="143"/>
        <v>#NUM!</v>
      </c>
      <c r="Y522" t="e">
        <f t="shared" si="144"/>
        <v>#DIV/0!</v>
      </c>
      <c r="Z522" t="e">
        <f t="shared" si="145"/>
        <v>#DIV/0!</v>
      </c>
      <c r="AA522" t="e">
        <f t="shared" si="146"/>
        <v>#DIV/0!</v>
      </c>
      <c r="AB522" t="e">
        <f t="shared" si="147"/>
        <v>#DIV/0!</v>
      </c>
    </row>
    <row r="523" spans="1:28" x14ac:dyDescent="0.2">
      <c r="A523" s="5">
        <v>3045800</v>
      </c>
      <c r="B523" s="5">
        <v>3712300</v>
      </c>
      <c r="C523" s="5">
        <v>3061100</v>
      </c>
      <c r="D523" s="5">
        <v>2310100</v>
      </c>
      <c r="E523" s="5">
        <v>2447700</v>
      </c>
      <c r="F523" s="5">
        <v>0</v>
      </c>
      <c r="G523" s="5">
        <v>2769500</v>
      </c>
      <c r="H523" s="5">
        <v>3666400</v>
      </c>
      <c r="J523">
        <f t="shared" si="132"/>
        <v>0.31539446519586589</v>
      </c>
      <c r="K523">
        <f t="shared" si="133"/>
        <v>0.60088655654143186</v>
      </c>
      <c r="L523">
        <f t="shared" si="134"/>
        <v>0.32262342925592297</v>
      </c>
      <c r="M523">
        <f t="shared" si="135"/>
        <v>-8.3471441713118349E-2</v>
      </c>
      <c r="O523" t="e">
        <f t="shared" si="136"/>
        <v>#DIV/0!</v>
      </c>
      <c r="P523" t="e">
        <f t="shared" si="137"/>
        <v>#DIV/0!</v>
      </c>
      <c r="Q523" t="e">
        <f t="shared" si="138"/>
        <v>#DIV/0!</v>
      </c>
      <c r="R523" t="e">
        <f t="shared" si="139"/>
        <v>#DIV/0!</v>
      </c>
      <c r="T523">
        <f t="shared" si="140"/>
        <v>0.13719567302807162</v>
      </c>
      <c r="U523">
        <f t="shared" si="141"/>
        <v>0.42268776437363742</v>
      </c>
      <c r="V523">
        <f t="shared" si="142"/>
        <v>0.1444246370881285</v>
      </c>
      <c r="W523">
        <f t="shared" si="143"/>
        <v>-0.26167023388091287</v>
      </c>
      <c r="Y523">
        <f t="shared" si="144"/>
        <v>-0.26754297929555793</v>
      </c>
      <c r="Z523">
        <f t="shared" si="145"/>
        <v>1.7949112050007963E-2</v>
      </c>
      <c r="AA523">
        <f t="shared" si="146"/>
        <v>-0.26031401523550096</v>
      </c>
      <c r="AB523">
        <f t="shared" si="147"/>
        <v>-0.66640888620454231</v>
      </c>
    </row>
    <row r="524" spans="1:28" x14ac:dyDescent="0.2">
      <c r="A524" s="5">
        <v>513400000</v>
      </c>
      <c r="B524" s="5">
        <v>132430000</v>
      </c>
      <c r="C524" s="5">
        <v>170120000</v>
      </c>
      <c r="D524" s="5">
        <v>226890000</v>
      </c>
      <c r="E524" s="5">
        <v>97553000</v>
      </c>
      <c r="F524" s="5">
        <v>122520000</v>
      </c>
      <c r="G524" s="5">
        <v>437200000</v>
      </c>
      <c r="H524" s="5">
        <v>163640000</v>
      </c>
      <c r="J524">
        <f t="shared" si="132"/>
        <v>2.3958251507847188</v>
      </c>
      <c r="K524">
        <f t="shared" si="133"/>
        <v>0.44097183463394646</v>
      </c>
      <c r="L524">
        <f t="shared" si="134"/>
        <v>0.80229461494770149</v>
      </c>
      <c r="M524">
        <f t="shared" si="135"/>
        <v>1.21773487962279</v>
      </c>
      <c r="O524">
        <f t="shared" si="136"/>
        <v>2.0670660238638234</v>
      </c>
      <c r="P524">
        <f t="shared" si="137"/>
        <v>0.11221270771305095</v>
      </c>
      <c r="Q524">
        <f t="shared" si="138"/>
        <v>0.47353548802680595</v>
      </c>
      <c r="R524">
        <f t="shared" si="139"/>
        <v>0.88897575270189455</v>
      </c>
      <c r="T524">
        <f t="shared" si="140"/>
        <v>0.23178989490351362</v>
      </c>
      <c r="U524">
        <f t="shared" si="141"/>
        <v>-1.7230634212472584</v>
      </c>
      <c r="V524">
        <f t="shared" si="142"/>
        <v>-1.3617406409335033</v>
      </c>
      <c r="W524">
        <f t="shared" si="143"/>
        <v>-0.94630037625841479</v>
      </c>
      <c r="Y524">
        <f t="shared" si="144"/>
        <v>1.6495578535747344</v>
      </c>
      <c r="Z524">
        <f t="shared" si="145"/>
        <v>-0.30529546257603762</v>
      </c>
      <c r="AA524">
        <f t="shared" si="146"/>
        <v>5.6027317737717318E-2</v>
      </c>
      <c r="AB524">
        <f t="shared" si="147"/>
        <v>0.47146758241280579</v>
      </c>
    </row>
    <row r="525" spans="1:28" x14ac:dyDescent="0.2">
      <c r="A525" s="5">
        <v>3901800</v>
      </c>
      <c r="B525" s="5">
        <v>4484700</v>
      </c>
      <c r="C525" s="5">
        <v>0</v>
      </c>
      <c r="D525" s="5">
        <v>3147100</v>
      </c>
      <c r="E525" s="5">
        <v>6340300</v>
      </c>
      <c r="F525" s="5">
        <v>5368000</v>
      </c>
      <c r="G525" s="5">
        <v>4626200</v>
      </c>
      <c r="H525" s="5">
        <v>2987600</v>
      </c>
      <c r="J525">
        <f t="shared" si="132"/>
        <v>-0.70041127546449167</v>
      </c>
      <c r="K525">
        <f t="shared" si="133"/>
        <v>-0.49953962450006012</v>
      </c>
      <c r="L525" t="e">
        <f t="shared" si="134"/>
        <v>#NUM!</v>
      </c>
      <c r="M525">
        <f t="shared" si="135"/>
        <v>-1.0105280836654247</v>
      </c>
      <c r="O525">
        <f t="shared" si="136"/>
        <v>-0.46024484192613263</v>
      </c>
      <c r="P525">
        <f t="shared" si="137"/>
        <v>-0.25937319096170108</v>
      </c>
      <c r="Q525" t="e">
        <f t="shared" si="138"/>
        <v>#NUM!</v>
      </c>
      <c r="R525">
        <f t="shared" si="139"/>
        <v>-0.77036165012706559</v>
      </c>
      <c r="T525">
        <f t="shared" si="140"/>
        <v>-0.24568780834031198</v>
      </c>
      <c r="U525">
        <f t="shared" si="141"/>
        <v>-4.4816157375880357E-2</v>
      </c>
      <c r="V525" t="e">
        <f t="shared" si="142"/>
        <v>#NUM!</v>
      </c>
      <c r="W525">
        <f t="shared" si="143"/>
        <v>-0.5558046165412448</v>
      </c>
      <c r="Y525">
        <f t="shared" si="144"/>
        <v>0.38515282627938413</v>
      </c>
      <c r="Z525">
        <f t="shared" si="145"/>
        <v>0.58602447724381568</v>
      </c>
      <c r="AA525" t="e">
        <f t="shared" si="146"/>
        <v>#NUM!</v>
      </c>
      <c r="AB525">
        <f t="shared" si="147"/>
        <v>7.5036018078451228E-2</v>
      </c>
    </row>
    <row r="526" spans="1:28" x14ac:dyDescent="0.2">
      <c r="A526" s="5">
        <v>29410000</v>
      </c>
      <c r="B526" s="5">
        <v>17072000</v>
      </c>
      <c r="C526" s="5">
        <v>35004000</v>
      </c>
      <c r="D526" s="5">
        <v>18890000</v>
      </c>
      <c r="E526" s="5">
        <v>24495000</v>
      </c>
      <c r="F526" s="5">
        <v>12705000</v>
      </c>
      <c r="G526" s="5">
        <v>16348000</v>
      </c>
      <c r="H526" s="5">
        <v>22803000</v>
      </c>
      <c r="J526">
        <f t="shared" si="132"/>
        <v>0.26381949260421295</v>
      </c>
      <c r="K526">
        <f t="shared" si="133"/>
        <v>-0.52085521034578863</v>
      </c>
      <c r="L526">
        <f t="shared" si="134"/>
        <v>0.5150325004491203</v>
      </c>
      <c r="M526">
        <f t="shared" si="135"/>
        <v>-0.37486458989448129</v>
      </c>
      <c r="O526">
        <f t="shared" si="136"/>
        <v>1.2109104088337095</v>
      </c>
      <c r="P526">
        <f t="shared" si="137"/>
        <v>0.42623570588370774</v>
      </c>
      <c r="Q526">
        <f t="shared" si="138"/>
        <v>1.4621234166786166</v>
      </c>
      <c r="R526">
        <f t="shared" si="139"/>
        <v>0.57222632633501491</v>
      </c>
      <c r="T526">
        <f t="shared" si="140"/>
        <v>0.84719263575376758</v>
      </c>
      <c r="U526">
        <f t="shared" si="141"/>
        <v>6.2517932803766205E-2</v>
      </c>
      <c r="V526">
        <f t="shared" si="142"/>
        <v>1.0984056435986751</v>
      </c>
      <c r="W526">
        <f t="shared" si="143"/>
        <v>0.20850855325507336</v>
      </c>
      <c r="Y526">
        <f t="shared" si="144"/>
        <v>0.36708314402771441</v>
      </c>
      <c r="Z526">
        <f t="shared" si="145"/>
        <v>-0.41759155892228705</v>
      </c>
      <c r="AA526">
        <f t="shared" si="146"/>
        <v>0.61829615187262199</v>
      </c>
      <c r="AB526">
        <f t="shared" si="147"/>
        <v>-0.27160093847097994</v>
      </c>
    </row>
    <row r="527" spans="1:28" x14ac:dyDescent="0.2">
      <c r="A527" s="5">
        <v>22105000</v>
      </c>
      <c r="B527" s="5">
        <v>39919000</v>
      </c>
      <c r="C527" s="5">
        <v>19255000</v>
      </c>
      <c r="D527" s="5">
        <v>19808000</v>
      </c>
      <c r="E527" s="5">
        <v>16243000</v>
      </c>
      <c r="F527" s="5">
        <v>23742000</v>
      </c>
      <c r="G527" s="5">
        <v>25852000</v>
      </c>
      <c r="H527" s="5">
        <v>23651000</v>
      </c>
      <c r="J527">
        <f t="shared" si="132"/>
        <v>0.44455461867712054</v>
      </c>
      <c r="K527">
        <f t="shared" si="133"/>
        <v>1.2972574649523234</v>
      </c>
      <c r="L527">
        <f t="shared" si="134"/>
        <v>0.24541500752003997</v>
      </c>
      <c r="M527">
        <f t="shared" si="135"/>
        <v>0.28626510404995659</v>
      </c>
      <c r="O527">
        <f t="shared" si="136"/>
        <v>-0.10306873685242841</v>
      </c>
      <c r="P527">
        <f t="shared" si="137"/>
        <v>0.74963410942277453</v>
      </c>
      <c r="Q527">
        <f t="shared" si="138"/>
        <v>-0.30220834800950908</v>
      </c>
      <c r="R527">
        <f t="shared" si="139"/>
        <v>-0.26135825147959246</v>
      </c>
      <c r="T527">
        <f t="shared" si="140"/>
        <v>-0.22590316243651037</v>
      </c>
      <c r="U527">
        <f t="shared" si="141"/>
        <v>0.62679968383869256</v>
      </c>
      <c r="V527">
        <f t="shared" si="142"/>
        <v>-0.42504277359359111</v>
      </c>
      <c r="W527">
        <f t="shared" si="143"/>
        <v>-0.38419267706367438</v>
      </c>
      <c r="Y527">
        <f t="shared" si="144"/>
        <v>-9.7528449887524182E-2</v>
      </c>
      <c r="Z527">
        <f t="shared" si="145"/>
        <v>0.7551743963876788</v>
      </c>
      <c r="AA527">
        <f t="shared" si="146"/>
        <v>-0.29666806104460475</v>
      </c>
      <c r="AB527">
        <f t="shared" si="147"/>
        <v>-0.25581796451468797</v>
      </c>
    </row>
    <row r="528" spans="1:28" x14ac:dyDescent="0.2">
      <c r="A528" s="5">
        <v>39050000</v>
      </c>
      <c r="B528" s="5">
        <v>55887000</v>
      </c>
      <c r="C528" s="5">
        <v>145840000</v>
      </c>
      <c r="D528" s="5">
        <v>54282000</v>
      </c>
      <c r="E528" s="5">
        <v>72066000</v>
      </c>
      <c r="F528" s="5">
        <v>56857000</v>
      </c>
      <c r="G528" s="5">
        <v>34404000</v>
      </c>
      <c r="H528" s="5">
        <v>67602000</v>
      </c>
      <c r="J528">
        <f t="shared" si="132"/>
        <v>-0.88399622287971169</v>
      </c>
      <c r="K528">
        <f t="shared" si="133"/>
        <v>-0.36680603767202175</v>
      </c>
      <c r="L528">
        <f t="shared" si="134"/>
        <v>1.016995790130081</v>
      </c>
      <c r="M528">
        <f t="shared" si="135"/>
        <v>-0.40884489395140855</v>
      </c>
      <c r="O528">
        <f t="shared" si="136"/>
        <v>-0.54201543036496203</v>
      </c>
      <c r="P528">
        <f t="shared" si="137"/>
        <v>-2.4825245157272087E-2</v>
      </c>
      <c r="Q528">
        <f t="shared" si="138"/>
        <v>1.3589765826448303</v>
      </c>
      <c r="R528">
        <f t="shared" si="139"/>
        <v>-6.6864101436658788E-2</v>
      </c>
      <c r="T528">
        <f t="shared" si="140"/>
        <v>0.1827462379550242</v>
      </c>
      <c r="U528">
        <f t="shared" si="141"/>
        <v>0.69993642316271432</v>
      </c>
      <c r="V528">
        <f t="shared" si="142"/>
        <v>2.0837382509648168</v>
      </c>
      <c r="W528">
        <f t="shared" si="143"/>
        <v>0.65789756688332757</v>
      </c>
      <c r="Y528">
        <f t="shared" si="144"/>
        <v>-0.7917433807940415</v>
      </c>
      <c r="Z528">
        <f t="shared" si="145"/>
        <v>-0.27455319558635138</v>
      </c>
      <c r="AA528">
        <f t="shared" si="146"/>
        <v>1.1092486322157511</v>
      </c>
      <c r="AB528">
        <f t="shared" si="147"/>
        <v>-0.31659205186573808</v>
      </c>
    </row>
    <row r="529" spans="1:28" x14ac:dyDescent="0.2">
      <c r="A529" s="5">
        <v>818800</v>
      </c>
      <c r="B529" s="5">
        <v>1475200</v>
      </c>
      <c r="C529" s="5">
        <v>0</v>
      </c>
      <c r="D529" s="5">
        <v>0</v>
      </c>
      <c r="E529" s="5">
        <v>0</v>
      </c>
      <c r="F529" s="5">
        <v>1811400</v>
      </c>
      <c r="G529" s="5">
        <v>0</v>
      </c>
      <c r="H529" s="5">
        <v>1544600</v>
      </c>
      <c r="J529" t="e">
        <f t="shared" si="132"/>
        <v>#DIV/0!</v>
      </c>
      <c r="K529" t="e">
        <f t="shared" si="133"/>
        <v>#DIV/0!</v>
      </c>
      <c r="L529" t="e">
        <f t="shared" si="134"/>
        <v>#DIV/0!</v>
      </c>
      <c r="M529" t="e">
        <f t="shared" si="135"/>
        <v>#DIV/0!</v>
      </c>
      <c r="O529">
        <f t="shared" si="136"/>
        <v>-1.1455221552113708</v>
      </c>
      <c r="P529">
        <f t="shared" si="137"/>
        <v>-0.29619460180544327</v>
      </c>
      <c r="Q529" t="e">
        <f t="shared" si="138"/>
        <v>#NUM!</v>
      </c>
      <c r="R529" t="e">
        <f t="shared" si="139"/>
        <v>#NUM!</v>
      </c>
      <c r="T529" t="e">
        <f t="shared" si="140"/>
        <v>#DIV/0!</v>
      </c>
      <c r="U529" t="e">
        <f t="shared" si="141"/>
        <v>#DIV/0!</v>
      </c>
      <c r="V529" t="e">
        <f t="shared" si="142"/>
        <v>#DIV/0!</v>
      </c>
      <c r="W529" t="e">
        <f t="shared" si="143"/>
        <v>#DIV/0!</v>
      </c>
      <c r="Y529">
        <f t="shared" si="144"/>
        <v>-0.91565026901691371</v>
      </c>
      <c r="Z529">
        <f t="shared" si="145"/>
        <v>-6.6322715610986169E-2</v>
      </c>
      <c r="AA529" t="e">
        <f t="shared" si="146"/>
        <v>#NUM!</v>
      </c>
      <c r="AB529" t="e">
        <f t="shared" si="147"/>
        <v>#NUM!</v>
      </c>
    </row>
    <row r="530" spans="1:28" x14ac:dyDescent="0.2">
      <c r="A530" s="5">
        <v>0</v>
      </c>
      <c r="B530" s="5">
        <v>0</v>
      </c>
      <c r="C530" s="5">
        <v>94287</v>
      </c>
      <c r="D530" s="5">
        <v>83559</v>
      </c>
      <c r="E530" s="5">
        <v>0</v>
      </c>
      <c r="F530" s="5">
        <v>176060</v>
      </c>
      <c r="G530" s="5">
        <v>0</v>
      </c>
      <c r="H530" s="5">
        <v>0</v>
      </c>
      <c r="J530" t="e">
        <f t="shared" si="132"/>
        <v>#DIV/0!</v>
      </c>
      <c r="K530" t="e">
        <f t="shared" si="133"/>
        <v>#DIV/0!</v>
      </c>
      <c r="L530" t="e">
        <f t="shared" si="134"/>
        <v>#DIV/0!</v>
      </c>
      <c r="M530" t="e">
        <f t="shared" si="135"/>
        <v>#DIV/0!</v>
      </c>
      <c r="O530" t="e">
        <f t="shared" si="136"/>
        <v>#NUM!</v>
      </c>
      <c r="P530" t="e">
        <f t="shared" si="137"/>
        <v>#NUM!</v>
      </c>
      <c r="Q530">
        <f t="shared" si="138"/>
        <v>-0.90093639750862886</v>
      </c>
      <c r="R530">
        <f t="shared" si="139"/>
        <v>-1.0752000408664899</v>
      </c>
      <c r="T530" t="e">
        <f t="shared" si="140"/>
        <v>#DIV/0!</v>
      </c>
      <c r="U530" t="e">
        <f t="shared" si="141"/>
        <v>#DIV/0!</v>
      </c>
      <c r="V530" t="e">
        <f t="shared" si="142"/>
        <v>#DIV/0!</v>
      </c>
      <c r="W530" t="e">
        <f t="shared" si="143"/>
        <v>#DIV/0!</v>
      </c>
      <c r="Y530" t="e">
        <f t="shared" si="144"/>
        <v>#DIV/0!</v>
      </c>
      <c r="Z530" t="e">
        <f t="shared" si="145"/>
        <v>#DIV/0!</v>
      </c>
      <c r="AA530" t="e">
        <f t="shared" si="146"/>
        <v>#DIV/0!</v>
      </c>
      <c r="AB530" t="e">
        <f t="shared" si="147"/>
        <v>#DIV/0!</v>
      </c>
    </row>
    <row r="531" spans="1:28" x14ac:dyDescent="0.2">
      <c r="A531" s="5">
        <v>4494800</v>
      </c>
      <c r="B531" s="5">
        <v>11770000</v>
      </c>
      <c r="C531" s="5">
        <v>3265900</v>
      </c>
      <c r="D531" s="5">
        <v>7260400</v>
      </c>
      <c r="E531" s="5">
        <v>2481000</v>
      </c>
      <c r="F531" s="5">
        <v>10837000</v>
      </c>
      <c r="G531" s="5">
        <v>4369200</v>
      </c>
      <c r="H531" s="5">
        <v>13212000</v>
      </c>
      <c r="J531">
        <f t="shared" si="132"/>
        <v>0.85733518797823793</v>
      </c>
      <c r="K531">
        <f t="shared" si="133"/>
        <v>2.2461206800333757</v>
      </c>
      <c r="L531">
        <f t="shared" si="134"/>
        <v>0.39655888184415966</v>
      </c>
      <c r="M531">
        <f t="shared" si="135"/>
        <v>1.5491272981311055</v>
      </c>
      <c r="O531">
        <f t="shared" si="136"/>
        <v>-1.2696366032655877</v>
      </c>
      <c r="P531">
        <f t="shared" si="137"/>
        <v>0.11914888878955018</v>
      </c>
      <c r="Q531">
        <f t="shared" si="138"/>
        <v>-1.7304129093996661</v>
      </c>
      <c r="R531">
        <f t="shared" si="139"/>
        <v>-0.57784449311272001</v>
      </c>
      <c r="T531">
        <f t="shared" si="140"/>
        <v>4.0887776592359856E-2</v>
      </c>
      <c r="U531">
        <f t="shared" si="141"/>
        <v>1.4296732686474978</v>
      </c>
      <c r="V531">
        <f t="shared" si="142"/>
        <v>-0.41988852954171829</v>
      </c>
      <c r="W531">
        <f t="shared" si="143"/>
        <v>0.73267988674522755</v>
      </c>
      <c r="Y531">
        <f t="shared" si="144"/>
        <v>-1.5555200464148564</v>
      </c>
      <c r="Z531">
        <f t="shared" si="145"/>
        <v>-0.16673455435971865</v>
      </c>
      <c r="AA531">
        <f t="shared" si="146"/>
        <v>-2.016296352548935</v>
      </c>
      <c r="AB531">
        <f t="shared" si="147"/>
        <v>-0.86372793626198874</v>
      </c>
    </row>
    <row r="532" spans="1:28" x14ac:dyDescent="0.2">
      <c r="A532" s="5">
        <v>7380500</v>
      </c>
      <c r="B532" s="5">
        <v>7080300</v>
      </c>
      <c r="C532" s="5">
        <v>3934300</v>
      </c>
      <c r="D532" s="5">
        <v>3028200</v>
      </c>
      <c r="E532" s="5">
        <v>4944100</v>
      </c>
      <c r="F532" s="5">
        <v>0</v>
      </c>
      <c r="G532" s="5">
        <v>9649800</v>
      </c>
      <c r="H532" s="5">
        <v>5134300</v>
      </c>
      <c r="J532">
        <f t="shared" si="132"/>
        <v>0.57801063286906418</v>
      </c>
      <c r="K532">
        <f t="shared" si="133"/>
        <v>0.51810256648684228</v>
      </c>
      <c r="L532">
        <f t="shared" si="134"/>
        <v>-0.32960095283490698</v>
      </c>
      <c r="M532">
        <f t="shared" si="135"/>
        <v>-0.70724743120198275</v>
      </c>
      <c r="O532" t="e">
        <f t="shared" si="136"/>
        <v>#DIV/0!</v>
      </c>
      <c r="P532" t="e">
        <f t="shared" si="137"/>
        <v>#DIV/0!</v>
      </c>
      <c r="Q532" t="e">
        <f t="shared" si="138"/>
        <v>#DIV/0!</v>
      </c>
      <c r="R532" t="e">
        <f t="shared" si="139"/>
        <v>#DIV/0!</v>
      </c>
      <c r="T532">
        <f t="shared" si="140"/>
        <v>-0.38678048511432933</v>
      </c>
      <c r="U532">
        <f t="shared" si="141"/>
        <v>-0.44668855149655134</v>
      </c>
      <c r="V532">
        <f t="shared" si="142"/>
        <v>-1.2943920708183005</v>
      </c>
      <c r="W532">
        <f t="shared" si="143"/>
        <v>-1.6720385491853764</v>
      </c>
      <c r="Y532">
        <f t="shared" si="144"/>
        <v>0.52355096069263296</v>
      </c>
      <c r="Z532">
        <f t="shared" si="145"/>
        <v>0.46364289431041089</v>
      </c>
      <c r="AA532">
        <f t="shared" si="146"/>
        <v>-0.38406062501133831</v>
      </c>
      <c r="AB532">
        <f t="shared" si="147"/>
        <v>-0.76170710337841419</v>
      </c>
    </row>
    <row r="533" spans="1:28" x14ac:dyDescent="0.2">
      <c r="A533" s="5">
        <v>5282600</v>
      </c>
      <c r="B533" s="5">
        <v>6462000</v>
      </c>
      <c r="C533" s="5">
        <v>7634300</v>
      </c>
      <c r="D533" s="5">
        <v>6258300</v>
      </c>
      <c r="E533" s="5">
        <v>4015000</v>
      </c>
      <c r="F533" s="5">
        <v>6464900</v>
      </c>
      <c r="G533" s="5">
        <v>6672300</v>
      </c>
      <c r="H533" s="5">
        <v>5419700</v>
      </c>
      <c r="J533">
        <f t="shared" si="132"/>
        <v>0.39584818499757202</v>
      </c>
      <c r="K533">
        <f t="shared" si="133"/>
        <v>0.68658076286068681</v>
      </c>
      <c r="L533">
        <f t="shared" si="134"/>
        <v>0.92709589255050151</v>
      </c>
      <c r="M533">
        <f t="shared" si="135"/>
        <v>0.64037083001465234</v>
      </c>
      <c r="O533">
        <f t="shared" si="136"/>
        <v>-0.29137988165424278</v>
      </c>
      <c r="P533">
        <f t="shared" si="137"/>
        <v>-6.4730379112779577E-4</v>
      </c>
      <c r="Q533">
        <f t="shared" si="138"/>
        <v>0.23986782589868694</v>
      </c>
      <c r="R533">
        <f t="shared" si="139"/>
        <v>-4.6857236637162333E-2</v>
      </c>
      <c r="T533">
        <f t="shared" si="140"/>
        <v>-0.33693598396539903</v>
      </c>
      <c r="U533">
        <f t="shared" si="141"/>
        <v>-4.6203406102284156E-2</v>
      </c>
      <c r="V533">
        <f t="shared" si="142"/>
        <v>0.19431172358753049</v>
      </c>
      <c r="W533">
        <f t="shared" si="143"/>
        <v>-9.2413338948318699E-2</v>
      </c>
      <c r="Y533">
        <f t="shared" si="144"/>
        <v>-3.6964822659869931E-2</v>
      </c>
      <c r="Z533">
        <f t="shared" si="145"/>
        <v>0.25376775520324496</v>
      </c>
      <c r="AA533">
        <f t="shared" si="146"/>
        <v>0.49428288489305972</v>
      </c>
      <c r="AB533">
        <f t="shared" si="147"/>
        <v>0.20755782235721026</v>
      </c>
    </row>
    <row r="534" spans="1:28" x14ac:dyDescent="0.2">
      <c r="A534" s="5">
        <v>193960000</v>
      </c>
      <c r="B534" s="5">
        <v>197120000</v>
      </c>
      <c r="C534" s="5">
        <v>229390000</v>
      </c>
      <c r="D534" s="5">
        <v>256440000</v>
      </c>
      <c r="E534" s="5">
        <v>251210000</v>
      </c>
      <c r="F534" s="5">
        <v>174840000</v>
      </c>
      <c r="G534" s="5">
        <v>228580000</v>
      </c>
      <c r="H534" s="5">
        <v>218970000</v>
      </c>
      <c r="J534">
        <f t="shared" si="132"/>
        <v>-0.37313473636695837</v>
      </c>
      <c r="K534">
        <f t="shared" si="133"/>
        <v>-0.34981973406838696</v>
      </c>
      <c r="L534">
        <f t="shared" si="134"/>
        <v>-0.13109139516292431</v>
      </c>
      <c r="M534">
        <f t="shared" si="135"/>
        <v>2.9727418617678976E-2</v>
      </c>
      <c r="O534">
        <f t="shared" si="136"/>
        <v>0.14972387561066111</v>
      </c>
      <c r="P534">
        <f t="shared" si="137"/>
        <v>0.17303887790923247</v>
      </c>
      <c r="Q534">
        <f t="shared" si="138"/>
        <v>0.39176721681469506</v>
      </c>
      <c r="R534">
        <f t="shared" si="139"/>
        <v>0.55258603059529854</v>
      </c>
      <c r="T534">
        <f t="shared" si="140"/>
        <v>-0.23694001914517904</v>
      </c>
      <c r="U534">
        <f t="shared" si="141"/>
        <v>-0.21362501684660776</v>
      </c>
      <c r="V534">
        <f t="shared" si="142"/>
        <v>5.1033220588547947E-3</v>
      </c>
      <c r="W534">
        <f t="shared" si="143"/>
        <v>0.16592213583945806</v>
      </c>
      <c r="Y534">
        <f t="shared" si="144"/>
        <v>-0.17497406798441162</v>
      </c>
      <c r="Z534">
        <f t="shared" si="145"/>
        <v>-0.15165906568584028</v>
      </c>
      <c r="AA534">
        <f t="shared" si="146"/>
        <v>6.706927321962225E-2</v>
      </c>
      <c r="AB534">
        <f t="shared" si="147"/>
        <v>0.22788808700022564</v>
      </c>
    </row>
    <row r="535" spans="1:28" x14ac:dyDescent="0.2">
      <c r="A535" s="5">
        <v>2101000</v>
      </c>
      <c r="B535" s="5">
        <v>1053400</v>
      </c>
      <c r="C535" s="5">
        <v>3489300</v>
      </c>
      <c r="D535" s="5">
        <v>2279400</v>
      </c>
      <c r="E535" s="5">
        <v>3264700</v>
      </c>
      <c r="F535" s="5">
        <v>653230</v>
      </c>
      <c r="G535" s="5">
        <v>2112600</v>
      </c>
      <c r="H535" s="5">
        <v>2412000</v>
      </c>
      <c r="J535">
        <f t="shared" si="132"/>
        <v>-0.63587426363594179</v>
      </c>
      <c r="K535">
        <f t="shared" si="133"/>
        <v>-1.6318970610423933</v>
      </c>
      <c r="L535">
        <f t="shared" si="134"/>
        <v>9.5987215997142966E-2</v>
      </c>
      <c r="M535">
        <f t="shared" si="135"/>
        <v>-0.51829630781017144</v>
      </c>
      <c r="O535">
        <f t="shared" si="136"/>
        <v>1.685413207796997</v>
      </c>
      <c r="P535">
        <f t="shared" si="137"/>
        <v>0.68939041039054549</v>
      </c>
      <c r="Q535">
        <f t="shared" si="138"/>
        <v>2.4172746874300817</v>
      </c>
      <c r="R535">
        <f t="shared" si="139"/>
        <v>1.8029911636227673</v>
      </c>
      <c r="T535">
        <f t="shared" si="140"/>
        <v>-7.9434710238790278E-3</v>
      </c>
      <c r="U535">
        <f t="shared" si="141"/>
        <v>-1.0039662684303305</v>
      </c>
      <c r="V535">
        <f t="shared" si="142"/>
        <v>0.72391800860920552</v>
      </c>
      <c r="W535">
        <f t="shared" si="143"/>
        <v>0.10963448480189107</v>
      </c>
      <c r="Y535">
        <f t="shared" si="144"/>
        <v>-0.19915374522703885</v>
      </c>
      <c r="Z535">
        <f t="shared" si="145"/>
        <v>-1.1951765426334904</v>
      </c>
      <c r="AA535">
        <f t="shared" si="146"/>
        <v>0.5327077344060458</v>
      </c>
      <c r="AB535">
        <f t="shared" si="147"/>
        <v>-8.1575789401268597E-2</v>
      </c>
    </row>
    <row r="536" spans="1:28" x14ac:dyDescent="0.2">
      <c r="A536" s="5">
        <v>2584400000</v>
      </c>
      <c r="B536" s="5">
        <v>3014000000</v>
      </c>
      <c r="C536" s="5">
        <v>2043300000</v>
      </c>
      <c r="D536" s="5">
        <v>2013600000</v>
      </c>
      <c r="E536" s="5">
        <v>2052300000</v>
      </c>
      <c r="F536" s="5">
        <v>3386000000</v>
      </c>
      <c r="G536" s="5">
        <v>2389900000</v>
      </c>
      <c r="H536" s="5">
        <v>3053000000</v>
      </c>
      <c r="J536">
        <f t="shared" si="132"/>
        <v>0.3325877442979967</v>
      </c>
      <c r="K536">
        <f t="shared" si="133"/>
        <v>0.55443778107980457</v>
      </c>
      <c r="L536">
        <f t="shared" si="134"/>
        <v>-6.340597845509892E-3</v>
      </c>
      <c r="M536">
        <f t="shared" si="135"/>
        <v>-2.7464514244402334E-2</v>
      </c>
      <c r="O536">
        <f t="shared" si="136"/>
        <v>-0.38975259307962579</v>
      </c>
      <c r="P536">
        <f t="shared" si="137"/>
        <v>-0.16790255629781778</v>
      </c>
      <c r="Q536">
        <f t="shared" si="138"/>
        <v>-0.72868093522313226</v>
      </c>
      <c r="R536">
        <f t="shared" si="139"/>
        <v>-0.74980485162202459</v>
      </c>
      <c r="T536">
        <f t="shared" si="140"/>
        <v>0.1128791270200237</v>
      </c>
      <c r="U536">
        <f t="shared" si="141"/>
        <v>0.33472916380183171</v>
      </c>
      <c r="V536">
        <f t="shared" si="142"/>
        <v>-0.22604921512348275</v>
      </c>
      <c r="W536">
        <f t="shared" si="143"/>
        <v>-0.2471731315223753</v>
      </c>
      <c r="Y536">
        <f t="shared" si="144"/>
        <v>-0.24039820939076401</v>
      </c>
      <c r="Z536">
        <f t="shared" si="145"/>
        <v>-1.8548172608955988E-2</v>
      </c>
      <c r="AA536">
        <f t="shared" si="146"/>
        <v>-0.57932655153427048</v>
      </c>
      <c r="AB536">
        <f t="shared" si="147"/>
        <v>-0.60045046793316303</v>
      </c>
    </row>
    <row r="537" spans="1:28" x14ac:dyDescent="0.2">
      <c r="A537" s="5">
        <v>47969000</v>
      </c>
      <c r="B537" s="5">
        <v>38778000</v>
      </c>
      <c r="C537" s="5">
        <v>44736000</v>
      </c>
      <c r="D537" s="5">
        <v>50147000</v>
      </c>
      <c r="E537" s="5">
        <v>51874000</v>
      </c>
      <c r="F537" s="5">
        <v>60940000</v>
      </c>
      <c r="G537" s="5">
        <v>54799000</v>
      </c>
      <c r="H537" s="5">
        <v>38948000</v>
      </c>
      <c r="J537">
        <f t="shared" si="132"/>
        <v>-0.11290925580772823</v>
      </c>
      <c r="K537">
        <f t="shared" si="133"/>
        <v>-0.41977322264047767</v>
      </c>
      <c r="L537">
        <f t="shared" si="134"/>
        <v>-0.21357535426413657</v>
      </c>
      <c r="M537">
        <f t="shared" si="135"/>
        <v>-4.884822462818153E-2</v>
      </c>
      <c r="O537">
        <f t="shared" si="136"/>
        <v>-0.34528713574200331</v>
      </c>
      <c r="P537">
        <f t="shared" si="137"/>
        <v>-0.65215110257475284</v>
      </c>
      <c r="Q537">
        <f t="shared" si="138"/>
        <v>-0.4459532341984116</v>
      </c>
      <c r="R537">
        <f t="shared" si="139"/>
        <v>-0.28122610456245645</v>
      </c>
      <c r="T537">
        <f t="shared" si="140"/>
        <v>-0.19204720211135706</v>
      </c>
      <c r="U537">
        <f t="shared" si="141"/>
        <v>-0.49891116894410664</v>
      </c>
      <c r="V537">
        <f t="shared" si="142"/>
        <v>-0.29271330056776529</v>
      </c>
      <c r="W537">
        <f t="shared" si="143"/>
        <v>-0.12798617093181011</v>
      </c>
      <c r="Y537">
        <f t="shared" si="144"/>
        <v>0.30055311723200162</v>
      </c>
      <c r="Z537">
        <f t="shared" si="145"/>
        <v>-6.3108496007480645E-3</v>
      </c>
      <c r="AA537">
        <f t="shared" si="146"/>
        <v>0.19988701877559328</v>
      </c>
      <c r="AB537">
        <f t="shared" si="147"/>
        <v>0.36461414841154821</v>
      </c>
    </row>
    <row r="538" spans="1:28" x14ac:dyDescent="0.2">
      <c r="A538" s="5">
        <v>133340000</v>
      </c>
      <c r="B538" s="5">
        <v>132750000</v>
      </c>
      <c r="C538" s="5">
        <v>97106000</v>
      </c>
      <c r="D538" s="5">
        <v>215340000</v>
      </c>
      <c r="E538" s="5">
        <v>195840000</v>
      </c>
      <c r="F538" s="5">
        <v>192060000</v>
      </c>
      <c r="G538" s="5">
        <v>91113000</v>
      </c>
      <c r="H538" s="5">
        <v>131600000</v>
      </c>
      <c r="J538">
        <f t="shared" si="132"/>
        <v>-0.55456583091562295</v>
      </c>
      <c r="K538">
        <f t="shared" si="133"/>
        <v>-0.56096360211377339</v>
      </c>
      <c r="L538">
        <f t="shared" si="134"/>
        <v>-1.0120431181758454</v>
      </c>
      <c r="M538">
        <f t="shared" si="135"/>
        <v>0.13694086584458193</v>
      </c>
      <c r="O538">
        <f t="shared" si="136"/>
        <v>-0.52644745048970831</v>
      </c>
      <c r="P538">
        <f t="shared" si="137"/>
        <v>-0.53284522168785886</v>
      </c>
      <c r="Q538">
        <f t="shared" si="138"/>
        <v>-0.98392473774993061</v>
      </c>
      <c r="R538">
        <f t="shared" si="139"/>
        <v>0.16505924627049623</v>
      </c>
      <c r="T538">
        <f t="shared" si="140"/>
        <v>0.54938081471786859</v>
      </c>
      <c r="U538">
        <f t="shared" si="141"/>
        <v>0.54298304351971793</v>
      </c>
      <c r="V538">
        <f t="shared" si="142"/>
        <v>9.1903527457646267E-2</v>
      </c>
      <c r="W538">
        <f t="shared" si="143"/>
        <v>1.2408875114780733</v>
      </c>
      <c r="Y538">
        <f t="shared" si="144"/>
        <v>1.8950143154425027E-2</v>
      </c>
      <c r="Z538">
        <f t="shared" si="145"/>
        <v>1.2552371956274356E-2</v>
      </c>
      <c r="AA538">
        <f t="shared" si="146"/>
        <v>-0.43852714410579746</v>
      </c>
      <c r="AB538">
        <f t="shared" si="147"/>
        <v>0.71045683991462982</v>
      </c>
    </row>
    <row r="539" spans="1:28" x14ac:dyDescent="0.2">
      <c r="A539" s="5">
        <v>348030000</v>
      </c>
      <c r="B539" s="5">
        <v>261350000</v>
      </c>
      <c r="C539" s="5">
        <v>287400000</v>
      </c>
      <c r="D539" s="5">
        <v>390540000</v>
      </c>
      <c r="E539" s="5">
        <v>379860000</v>
      </c>
      <c r="F539" s="5">
        <v>177200000</v>
      </c>
      <c r="G539" s="5">
        <v>337020000</v>
      </c>
      <c r="H539" s="5">
        <v>378770000</v>
      </c>
      <c r="J539">
        <f t="shared" si="132"/>
        <v>-0.12625613041947095</v>
      </c>
      <c r="K539">
        <f t="shared" si="133"/>
        <v>-0.53948464209733549</v>
      </c>
      <c r="L539">
        <f t="shared" si="134"/>
        <v>-0.40240773959989179</v>
      </c>
      <c r="M539">
        <f t="shared" si="135"/>
        <v>4.0002518665461013E-2</v>
      </c>
      <c r="O539">
        <f t="shared" si="136"/>
        <v>0.97383306708273887</v>
      </c>
      <c r="P539">
        <f t="shared" si="137"/>
        <v>0.56060455540487419</v>
      </c>
      <c r="Q539">
        <f t="shared" si="138"/>
        <v>0.69768145790231817</v>
      </c>
      <c r="R539">
        <f t="shared" si="139"/>
        <v>1.1400917161676709</v>
      </c>
      <c r="T539">
        <f t="shared" si="140"/>
        <v>4.6377462225352876E-2</v>
      </c>
      <c r="U539">
        <f t="shared" si="141"/>
        <v>-0.36685104945251157</v>
      </c>
      <c r="V539">
        <f t="shared" si="142"/>
        <v>-0.22977414695506784</v>
      </c>
      <c r="W539">
        <f t="shared" si="143"/>
        <v>0.21263611131028484</v>
      </c>
      <c r="Y539">
        <f t="shared" si="144"/>
        <v>-0.12211039751493612</v>
      </c>
      <c r="Z539">
        <f t="shared" si="145"/>
        <v>-0.53533890919280058</v>
      </c>
      <c r="AA539">
        <f t="shared" si="146"/>
        <v>-0.39826200669535677</v>
      </c>
      <c r="AB539">
        <f t="shared" si="147"/>
        <v>4.4148251569995758E-2</v>
      </c>
    </row>
    <row r="540" spans="1:28" x14ac:dyDescent="0.2">
      <c r="A540" s="5">
        <v>55219000</v>
      </c>
      <c r="B540" s="5">
        <v>80535000</v>
      </c>
      <c r="C540" s="5">
        <v>131740000</v>
      </c>
      <c r="D540" s="5">
        <v>50100000</v>
      </c>
      <c r="E540" s="5">
        <v>62131000</v>
      </c>
      <c r="F540" s="5">
        <v>44307000</v>
      </c>
      <c r="G540" s="5">
        <v>50267000</v>
      </c>
      <c r="H540" s="5">
        <v>86064000</v>
      </c>
      <c r="J540">
        <f t="shared" si="132"/>
        <v>-0.17014851330349548</v>
      </c>
      <c r="K540">
        <f t="shared" si="133"/>
        <v>0.37430263094036825</v>
      </c>
      <c r="L540">
        <f t="shared" si="134"/>
        <v>1.0843082754448152</v>
      </c>
      <c r="M540">
        <f t="shared" si="135"/>
        <v>-0.3105026712587548</v>
      </c>
      <c r="O540">
        <f t="shared" si="136"/>
        <v>0.3176301152480111</v>
      </c>
      <c r="P540">
        <f t="shared" si="137"/>
        <v>0.86208125949187475</v>
      </c>
      <c r="Q540">
        <f t="shared" si="138"/>
        <v>1.5720869039963219</v>
      </c>
      <c r="R540">
        <f t="shared" si="139"/>
        <v>0.17727595729275178</v>
      </c>
      <c r="T540">
        <f t="shared" si="140"/>
        <v>0.13555317169143813</v>
      </c>
      <c r="U540">
        <f t="shared" si="141"/>
        <v>0.68000431593530186</v>
      </c>
      <c r="V540">
        <f t="shared" si="142"/>
        <v>1.3900099604397489</v>
      </c>
      <c r="W540">
        <f t="shared" si="143"/>
        <v>-4.8009862638212011E-3</v>
      </c>
      <c r="Y540">
        <f t="shared" si="144"/>
        <v>-0.64024513266433847</v>
      </c>
      <c r="Z540">
        <f t="shared" si="145"/>
        <v>-9.5793988420475013E-2</v>
      </c>
      <c r="AA540">
        <f t="shared" si="146"/>
        <v>0.61421165608397232</v>
      </c>
      <c r="AB540">
        <f t="shared" si="147"/>
        <v>-0.78059929061959799</v>
      </c>
    </row>
    <row r="541" spans="1:28" x14ac:dyDescent="0.2">
      <c r="A541" s="5">
        <v>1044400</v>
      </c>
      <c r="B541" s="5">
        <v>1242400</v>
      </c>
      <c r="C541" s="5">
        <v>802040</v>
      </c>
      <c r="D541" s="5">
        <v>1098700</v>
      </c>
      <c r="E541" s="5">
        <v>1115200</v>
      </c>
      <c r="F541" s="5">
        <v>1747100</v>
      </c>
      <c r="G541" s="5">
        <v>1126600</v>
      </c>
      <c r="H541" s="5">
        <v>922140</v>
      </c>
      <c r="J541">
        <f t="shared" si="132"/>
        <v>-9.4628103555581211E-2</v>
      </c>
      <c r="K541">
        <f t="shared" si="133"/>
        <v>0.15582726851887804</v>
      </c>
      <c r="L541">
        <f t="shared" si="134"/>
        <v>-0.4755563714555841</v>
      </c>
      <c r="M541">
        <f t="shared" si="135"/>
        <v>-2.1504954095582625E-2</v>
      </c>
      <c r="O541">
        <f t="shared" si="136"/>
        <v>-0.74228782441239172</v>
      </c>
      <c r="P541">
        <f t="shared" si="137"/>
        <v>-0.49183245233793249</v>
      </c>
      <c r="Q541">
        <f t="shared" si="138"/>
        <v>-1.1232160923123948</v>
      </c>
      <c r="R541">
        <f t="shared" si="139"/>
        <v>-0.66916467495239329</v>
      </c>
      <c r="T541">
        <f t="shared" si="140"/>
        <v>-0.10930101392670639</v>
      </c>
      <c r="U541">
        <f t="shared" si="141"/>
        <v>0.1411543581477531</v>
      </c>
      <c r="V541">
        <f t="shared" si="142"/>
        <v>-0.49022928182670938</v>
      </c>
      <c r="W541">
        <f t="shared" si="143"/>
        <v>-3.6177864466707815E-2</v>
      </c>
      <c r="Y541">
        <f t="shared" si="144"/>
        <v>0.17961665930332801</v>
      </c>
      <c r="Z541">
        <f t="shared" si="145"/>
        <v>0.43007203137778738</v>
      </c>
      <c r="AA541">
        <f t="shared" si="146"/>
        <v>-0.20131160859667485</v>
      </c>
      <c r="AB541">
        <f t="shared" si="147"/>
        <v>0.2527398087633268</v>
      </c>
    </row>
    <row r="542" spans="1:28" x14ac:dyDescent="0.2">
      <c r="A542" s="5">
        <v>134730000</v>
      </c>
      <c r="B542" s="5">
        <v>121260000</v>
      </c>
      <c r="C542" s="5">
        <v>173220000</v>
      </c>
      <c r="D542" s="5">
        <v>118500000</v>
      </c>
      <c r="E542" s="5">
        <v>169580000</v>
      </c>
      <c r="F542" s="5">
        <v>48240000</v>
      </c>
      <c r="G542" s="5">
        <v>129370000</v>
      </c>
      <c r="H542" s="5">
        <v>132760000</v>
      </c>
      <c r="J542">
        <f t="shared" si="132"/>
        <v>-0.33189490278566475</v>
      </c>
      <c r="K542">
        <f t="shared" si="133"/>
        <v>-0.48386230318550216</v>
      </c>
      <c r="L542">
        <f t="shared" si="134"/>
        <v>3.0639482670744289E-2</v>
      </c>
      <c r="M542">
        <f t="shared" si="135"/>
        <v>-0.51707897161340999</v>
      </c>
      <c r="O542">
        <f t="shared" si="136"/>
        <v>1.4817693156006444</v>
      </c>
      <c r="P542">
        <f t="shared" si="137"/>
        <v>1.3298019152008065</v>
      </c>
      <c r="Q542">
        <f t="shared" si="138"/>
        <v>1.8443037010570533</v>
      </c>
      <c r="R542">
        <f t="shared" si="139"/>
        <v>1.2965852467728991</v>
      </c>
      <c r="T542">
        <f t="shared" si="140"/>
        <v>5.8568022746844167E-2</v>
      </c>
      <c r="U542">
        <f t="shared" si="141"/>
        <v>-9.3399377652993429E-2</v>
      </c>
      <c r="V542">
        <f t="shared" si="142"/>
        <v>0.42110240820325329</v>
      </c>
      <c r="W542">
        <f t="shared" si="143"/>
        <v>-0.12661604608090102</v>
      </c>
      <c r="Y542">
        <f t="shared" si="144"/>
        <v>2.1250593422429288E-2</v>
      </c>
      <c r="Z542">
        <f t="shared" si="145"/>
        <v>-0.13071680697740837</v>
      </c>
      <c r="AA542">
        <f t="shared" si="146"/>
        <v>0.38378497887883811</v>
      </c>
      <c r="AB542">
        <f t="shared" si="147"/>
        <v>-0.16393347540531614</v>
      </c>
    </row>
    <row r="543" spans="1:28" x14ac:dyDescent="0.2">
      <c r="A543" s="5">
        <v>531680</v>
      </c>
      <c r="B543" s="5">
        <v>594420</v>
      </c>
      <c r="C543" s="5">
        <v>395510</v>
      </c>
      <c r="D543" s="5">
        <v>516450</v>
      </c>
      <c r="E543" s="5">
        <v>0</v>
      </c>
      <c r="F543" s="5">
        <v>0</v>
      </c>
      <c r="G543" s="5">
        <v>452110</v>
      </c>
      <c r="H543" s="5">
        <v>1066400</v>
      </c>
      <c r="J543" t="e">
        <f t="shared" si="132"/>
        <v>#DIV/0!</v>
      </c>
      <c r="K543" t="e">
        <f t="shared" si="133"/>
        <v>#DIV/0!</v>
      </c>
      <c r="L543" t="e">
        <f t="shared" si="134"/>
        <v>#DIV/0!</v>
      </c>
      <c r="M543" t="e">
        <f t="shared" si="135"/>
        <v>#DIV/0!</v>
      </c>
      <c r="O543" t="e">
        <f t="shared" si="136"/>
        <v>#DIV/0!</v>
      </c>
      <c r="P543" t="e">
        <f t="shared" si="137"/>
        <v>#DIV/0!</v>
      </c>
      <c r="Q543" t="e">
        <f t="shared" si="138"/>
        <v>#DIV/0!</v>
      </c>
      <c r="R543" t="e">
        <f t="shared" si="139"/>
        <v>#DIV/0!</v>
      </c>
      <c r="T543">
        <f t="shared" si="140"/>
        <v>0.23388436986667457</v>
      </c>
      <c r="U543">
        <f t="shared" si="141"/>
        <v>0.39480882968572911</v>
      </c>
      <c r="V543">
        <f t="shared" si="142"/>
        <v>-0.19295965628827477</v>
      </c>
      <c r="W543">
        <f t="shared" si="143"/>
        <v>0.19195485335307738</v>
      </c>
      <c r="Y543">
        <f t="shared" si="144"/>
        <v>-1.004118582284304</v>
      </c>
      <c r="Z543">
        <f t="shared" si="145"/>
        <v>-0.84319412246524961</v>
      </c>
      <c r="AA543">
        <f t="shared" si="146"/>
        <v>-1.4309626084392535</v>
      </c>
      <c r="AB543">
        <f t="shared" si="147"/>
        <v>-1.0460480987979013</v>
      </c>
    </row>
    <row r="544" spans="1:28" x14ac:dyDescent="0.2">
      <c r="A544" s="5">
        <v>8630600</v>
      </c>
      <c r="B544" s="5">
        <v>6236000</v>
      </c>
      <c r="C544" s="5">
        <v>7103600</v>
      </c>
      <c r="D544" s="5">
        <v>7125900</v>
      </c>
      <c r="E544" s="5">
        <v>8787100</v>
      </c>
      <c r="F544" s="5">
        <v>6362600</v>
      </c>
      <c r="G544" s="5">
        <v>8570800</v>
      </c>
      <c r="H544" s="5">
        <v>9586800</v>
      </c>
      <c r="J544">
        <f t="shared" si="132"/>
        <v>-2.5926253196523173E-2</v>
      </c>
      <c r="K544">
        <f t="shared" si="133"/>
        <v>-0.4947661843257688</v>
      </c>
      <c r="L544">
        <f t="shared" si="134"/>
        <v>-0.30683676578937252</v>
      </c>
      <c r="M544">
        <f t="shared" si="135"/>
        <v>-0.30231487454228523</v>
      </c>
      <c r="O544">
        <f t="shared" si="136"/>
        <v>0.43984443318362781</v>
      </c>
      <c r="P544">
        <f t="shared" si="137"/>
        <v>-2.8995497945617944E-2</v>
      </c>
      <c r="Q544">
        <f t="shared" si="138"/>
        <v>0.1589339205907784</v>
      </c>
      <c r="R544">
        <f t="shared" si="139"/>
        <v>0.1634558118378657</v>
      </c>
      <c r="T544">
        <f t="shared" si="140"/>
        <v>1.003098712979705E-2</v>
      </c>
      <c r="U544">
        <f t="shared" si="141"/>
        <v>-0.45880894399944866</v>
      </c>
      <c r="V544">
        <f t="shared" si="142"/>
        <v>-0.27087952546305233</v>
      </c>
      <c r="W544">
        <f t="shared" si="143"/>
        <v>-0.26635763421596503</v>
      </c>
      <c r="Y544">
        <f t="shared" si="144"/>
        <v>-0.15158847593853389</v>
      </c>
      <c r="Z544">
        <f t="shared" si="145"/>
        <v>-0.62042840706777957</v>
      </c>
      <c r="AA544">
        <f t="shared" si="146"/>
        <v>-0.43249898853138319</v>
      </c>
      <c r="AB544">
        <f t="shared" si="147"/>
        <v>-0.42797709728429606</v>
      </c>
    </row>
    <row r="545" spans="1:28" x14ac:dyDescent="0.2">
      <c r="A545" s="5">
        <v>13517000</v>
      </c>
      <c r="B545" s="5">
        <v>10877000</v>
      </c>
      <c r="C545" s="5">
        <v>13097000</v>
      </c>
      <c r="D545" s="5">
        <v>13583000</v>
      </c>
      <c r="E545" s="5">
        <v>11217000</v>
      </c>
      <c r="F545" s="5">
        <v>17264000</v>
      </c>
      <c r="G545" s="5">
        <v>10267000</v>
      </c>
      <c r="H545" s="5">
        <v>20928000</v>
      </c>
      <c r="J545">
        <f t="shared" si="132"/>
        <v>0.26908811442892944</v>
      </c>
      <c r="K545">
        <f t="shared" si="133"/>
        <v>-4.4406177237146315E-2</v>
      </c>
      <c r="L545">
        <f t="shared" si="134"/>
        <v>0.22354950871906304</v>
      </c>
      <c r="M545">
        <f t="shared" si="135"/>
        <v>0.27611527759899129</v>
      </c>
      <c r="O545">
        <f t="shared" si="136"/>
        <v>-0.35299177847976243</v>
      </c>
      <c r="P545">
        <f t="shared" si="137"/>
        <v>-0.66648607014583816</v>
      </c>
      <c r="Q545">
        <f t="shared" si="138"/>
        <v>-0.39853038418962883</v>
      </c>
      <c r="R545">
        <f t="shared" si="139"/>
        <v>-0.34596461530970074</v>
      </c>
      <c r="T545">
        <f t="shared" si="140"/>
        <v>0.39676030127208906</v>
      </c>
      <c r="U545">
        <f t="shared" si="141"/>
        <v>8.3266009606013422E-2</v>
      </c>
      <c r="V545">
        <f t="shared" si="142"/>
        <v>0.35122169556222282</v>
      </c>
      <c r="W545">
        <f t="shared" si="143"/>
        <v>0.40378746444215075</v>
      </c>
      <c r="Y545">
        <f t="shared" si="144"/>
        <v>-0.63065945448982808</v>
      </c>
      <c r="Z545">
        <f t="shared" si="145"/>
        <v>-0.94415374615590364</v>
      </c>
      <c r="AA545">
        <f t="shared" si="146"/>
        <v>-0.67619806019969453</v>
      </c>
      <c r="AB545">
        <f t="shared" si="147"/>
        <v>-0.6236322913197665</v>
      </c>
    </row>
    <row r="546" spans="1:28" x14ac:dyDescent="0.2">
      <c r="A546" s="5">
        <v>9514000</v>
      </c>
      <c r="B546" s="5">
        <v>6058400</v>
      </c>
      <c r="C546" s="5">
        <v>7010300</v>
      </c>
      <c r="D546" s="5">
        <v>10585000</v>
      </c>
      <c r="E546" s="5">
        <v>6429400</v>
      </c>
      <c r="F546" s="5">
        <v>5193400</v>
      </c>
      <c r="G546" s="5">
        <v>7958600</v>
      </c>
      <c r="H546" s="5">
        <v>7743400</v>
      </c>
      <c r="J546">
        <f t="shared" si="132"/>
        <v>0.565367915649716</v>
      </c>
      <c r="K546">
        <f t="shared" si="133"/>
        <v>-8.5747275828124331E-2</v>
      </c>
      <c r="L546">
        <f t="shared" si="134"/>
        <v>0.12479207484934007</v>
      </c>
      <c r="M546">
        <f t="shared" si="135"/>
        <v>0.71926525458221302</v>
      </c>
      <c r="O546">
        <f t="shared" si="136"/>
        <v>0.87337267801980312</v>
      </c>
      <c r="P546">
        <f t="shared" si="137"/>
        <v>0.22225748654196306</v>
      </c>
      <c r="Q546">
        <f t="shared" si="138"/>
        <v>0.43279683721942724</v>
      </c>
      <c r="R546">
        <f t="shared" si="139"/>
        <v>1.0272700169523004</v>
      </c>
      <c r="T546">
        <f t="shared" si="140"/>
        <v>0.2575373571817331</v>
      </c>
      <c r="U546">
        <f t="shared" si="141"/>
        <v>-0.39357783429610704</v>
      </c>
      <c r="V546">
        <f t="shared" si="142"/>
        <v>-0.18303848361864272</v>
      </c>
      <c r="W546">
        <f t="shared" si="143"/>
        <v>0.41143469611423034</v>
      </c>
      <c r="Y546">
        <f t="shared" si="144"/>
        <v>0.29708485607628748</v>
      </c>
      <c r="Z546">
        <f t="shared" si="145"/>
        <v>-0.3540303354015526</v>
      </c>
      <c r="AA546">
        <f t="shared" si="146"/>
        <v>-0.14349098472408822</v>
      </c>
      <c r="AB546">
        <f t="shared" si="147"/>
        <v>0.45098219500878473</v>
      </c>
    </row>
    <row r="547" spans="1:28" x14ac:dyDescent="0.2">
      <c r="A547" s="5">
        <v>842970</v>
      </c>
      <c r="B547" s="5">
        <v>978810</v>
      </c>
      <c r="C547" s="5">
        <v>1464400</v>
      </c>
      <c r="D547" s="5">
        <v>1820900</v>
      </c>
      <c r="E547" s="5">
        <v>1607500</v>
      </c>
      <c r="F547" s="5">
        <v>1201900</v>
      </c>
      <c r="G547" s="5">
        <v>1133500</v>
      </c>
      <c r="H547" s="5">
        <v>1484700</v>
      </c>
      <c r="J547">
        <f t="shared" si="132"/>
        <v>-0.93126554364732805</v>
      </c>
      <c r="K547">
        <f t="shared" si="133"/>
        <v>-0.71571799167232975</v>
      </c>
      <c r="L547">
        <f t="shared" si="134"/>
        <v>-0.13450905879812661</v>
      </c>
      <c r="M547">
        <f t="shared" si="135"/>
        <v>0.17983295715828557</v>
      </c>
      <c r="O547">
        <f t="shared" si="136"/>
        <v>-0.51176367260439437</v>
      </c>
      <c r="P547">
        <f t="shared" si="137"/>
        <v>-0.29621612062939617</v>
      </c>
      <c r="Q547">
        <f t="shared" si="138"/>
        <v>0.28499281224480727</v>
      </c>
      <c r="R547">
        <f t="shared" si="139"/>
        <v>0.59933482820121953</v>
      </c>
      <c r="T547">
        <f t="shared" si="140"/>
        <v>-0.42723119717280433</v>
      </c>
      <c r="U547">
        <f t="shared" si="141"/>
        <v>-0.21168364519780616</v>
      </c>
      <c r="V547">
        <f t="shared" si="142"/>
        <v>0.36952528767639731</v>
      </c>
      <c r="W547">
        <f t="shared" si="143"/>
        <v>0.68386730363280956</v>
      </c>
      <c r="Y547">
        <f t="shared" si="144"/>
        <v>-0.8166182541328153</v>
      </c>
      <c r="Z547">
        <f t="shared" si="145"/>
        <v>-0.60107070215781699</v>
      </c>
      <c r="AA547">
        <f t="shared" si="146"/>
        <v>-1.9861769283613641E-2</v>
      </c>
      <c r="AB547">
        <f t="shared" si="147"/>
        <v>0.2944802466727986</v>
      </c>
    </row>
    <row r="548" spans="1:28" x14ac:dyDescent="0.2">
      <c r="A548" s="5">
        <v>9077000</v>
      </c>
      <c r="B548" s="5">
        <v>16233000</v>
      </c>
      <c r="C548" s="5">
        <v>17926000</v>
      </c>
      <c r="D548" s="5">
        <v>13109000</v>
      </c>
      <c r="E548" s="5">
        <v>12707000</v>
      </c>
      <c r="F548" s="5">
        <v>11181000</v>
      </c>
      <c r="G548" s="5">
        <v>10570000</v>
      </c>
      <c r="H548" s="5">
        <v>7754100</v>
      </c>
      <c r="J548">
        <f t="shared" si="132"/>
        <v>-0.48533600166438756</v>
      </c>
      <c r="K548">
        <f t="shared" si="133"/>
        <v>0.35330618297902983</v>
      </c>
      <c r="L548">
        <f t="shared" si="134"/>
        <v>0.49643013758607352</v>
      </c>
      <c r="M548">
        <f t="shared" si="135"/>
        <v>4.4934171799002734E-2</v>
      </c>
      <c r="O548">
        <f t="shared" si="136"/>
        <v>-0.3007617623898155</v>
      </c>
      <c r="P548">
        <f t="shared" si="137"/>
        <v>0.53788042225360166</v>
      </c>
      <c r="Q548">
        <f t="shared" si="138"/>
        <v>0.68100437686064552</v>
      </c>
      <c r="R548">
        <f t="shared" si="139"/>
        <v>0.22950841107357442</v>
      </c>
      <c r="T548">
        <f t="shared" si="140"/>
        <v>-0.21968791420985498</v>
      </c>
      <c r="U548">
        <f t="shared" si="141"/>
        <v>0.61895427043356244</v>
      </c>
      <c r="V548">
        <f t="shared" si="142"/>
        <v>0.76207822504060607</v>
      </c>
      <c r="W548">
        <f t="shared" si="143"/>
        <v>0.31058225925353511</v>
      </c>
      <c r="Y548">
        <f t="shared" si="144"/>
        <v>0.22725621661210438</v>
      </c>
      <c r="Z548">
        <f t="shared" si="145"/>
        <v>1.0658984012555217</v>
      </c>
      <c r="AA548">
        <f t="shared" si="146"/>
        <v>1.2090223558625655</v>
      </c>
      <c r="AB548">
        <f t="shared" si="147"/>
        <v>0.75752639007549449</v>
      </c>
    </row>
    <row r="549" spans="1:28" x14ac:dyDescent="0.2">
      <c r="A549" s="5">
        <v>9897400</v>
      </c>
      <c r="B549" s="5">
        <v>9813700</v>
      </c>
      <c r="C549" s="5">
        <v>8081600</v>
      </c>
      <c r="D549" s="5">
        <v>8302400</v>
      </c>
      <c r="E549" s="5">
        <v>8719800</v>
      </c>
      <c r="F549" s="5">
        <v>9205800</v>
      </c>
      <c r="G549" s="5">
        <v>10411000</v>
      </c>
      <c r="H549" s="5">
        <v>9240300</v>
      </c>
      <c r="J549">
        <f t="shared" si="132"/>
        <v>0.18275454053672496</v>
      </c>
      <c r="K549">
        <f t="shared" si="133"/>
        <v>0.17050212431285405</v>
      </c>
      <c r="L549">
        <f t="shared" si="134"/>
        <v>-0.10965409840517752</v>
      </c>
      <c r="M549">
        <f t="shared" si="135"/>
        <v>-7.07666042976315E-2</v>
      </c>
      <c r="O549">
        <f t="shared" si="136"/>
        <v>0.10450648609723269</v>
      </c>
      <c r="P549">
        <f t="shared" si="137"/>
        <v>9.225406987336171E-2</v>
      </c>
      <c r="Q549">
        <f t="shared" si="138"/>
        <v>-0.18790215284466999</v>
      </c>
      <c r="R549">
        <f t="shared" si="139"/>
        <v>-0.14901465873712388</v>
      </c>
      <c r="T549">
        <f t="shared" si="140"/>
        <v>-7.2987158464880658E-2</v>
      </c>
      <c r="U549">
        <f t="shared" si="141"/>
        <v>-8.5239574688751527E-2</v>
      </c>
      <c r="V549">
        <f t="shared" si="142"/>
        <v>-0.36539579740678335</v>
      </c>
      <c r="W549">
        <f t="shared" si="143"/>
        <v>-0.32650830329923719</v>
      </c>
      <c r="Y549">
        <f t="shared" si="144"/>
        <v>9.9109894194627429E-2</v>
      </c>
      <c r="Z549">
        <f t="shared" si="145"/>
        <v>8.6857477970756589E-2</v>
      </c>
      <c r="AA549">
        <f t="shared" si="146"/>
        <v>-0.19329874474727518</v>
      </c>
      <c r="AB549">
        <f t="shared" si="147"/>
        <v>-0.15441125063972913</v>
      </c>
    </row>
    <row r="550" spans="1:28" x14ac:dyDescent="0.2">
      <c r="A550" s="5">
        <v>1132200</v>
      </c>
      <c r="B550" s="5">
        <v>0</v>
      </c>
      <c r="C550" s="5">
        <v>0</v>
      </c>
      <c r="D550" s="5">
        <v>4067700</v>
      </c>
      <c r="E550" s="5">
        <v>0</v>
      </c>
      <c r="F550" s="5">
        <v>0</v>
      </c>
      <c r="G550" s="5">
        <v>0</v>
      </c>
      <c r="H550" s="5">
        <v>0</v>
      </c>
      <c r="J550" t="e">
        <f t="shared" si="132"/>
        <v>#DIV/0!</v>
      </c>
      <c r="K550" t="e">
        <f t="shared" si="133"/>
        <v>#DIV/0!</v>
      </c>
      <c r="L550" t="e">
        <f t="shared" si="134"/>
        <v>#DIV/0!</v>
      </c>
      <c r="M550" t="e">
        <f t="shared" si="135"/>
        <v>#DIV/0!</v>
      </c>
      <c r="O550" t="e">
        <f t="shared" si="136"/>
        <v>#DIV/0!</v>
      </c>
      <c r="P550" t="e">
        <f t="shared" si="137"/>
        <v>#DIV/0!</v>
      </c>
      <c r="Q550" t="e">
        <f t="shared" si="138"/>
        <v>#DIV/0!</v>
      </c>
      <c r="R550" t="e">
        <f t="shared" si="139"/>
        <v>#DIV/0!</v>
      </c>
      <c r="T550" t="e">
        <f t="shared" si="140"/>
        <v>#DIV/0!</v>
      </c>
      <c r="U550" t="e">
        <f t="shared" si="141"/>
        <v>#DIV/0!</v>
      </c>
      <c r="V550" t="e">
        <f t="shared" si="142"/>
        <v>#DIV/0!</v>
      </c>
      <c r="W550" t="e">
        <f t="shared" si="143"/>
        <v>#DIV/0!</v>
      </c>
      <c r="Y550" t="e">
        <f t="shared" si="144"/>
        <v>#DIV/0!</v>
      </c>
      <c r="Z550" t="e">
        <f t="shared" si="145"/>
        <v>#DIV/0!</v>
      </c>
      <c r="AA550" t="e">
        <f t="shared" si="146"/>
        <v>#DIV/0!</v>
      </c>
      <c r="AB550" t="e">
        <f t="shared" si="147"/>
        <v>#DIV/0!</v>
      </c>
    </row>
    <row r="551" spans="1:28" x14ac:dyDescent="0.2">
      <c r="A551" s="5">
        <v>289110000</v>
      </c>
      <c r="B551" s="5">
        <v>330180000</v>
      </c>
      <c r="C551" s="5">
        <v>327690000</v>
      </c>
      <c r="D551" s="5">
        <v>409240000</v>
      </c>
      <c r="E551" s="5">
        <v>286330000</v>
      </c>
      <c r="F551" s="5">
        <v>196960000</v>
      </c>
      <c r="G551" s="5">
        <v>278560000</v>
      </c>
      <c r="H551" s="5">
        <v>245160000</v>
      </c>
      <c r="J551">
        <f t="shared" si="132"/>
        <v>1.3939675436111271E-2</v>
      </c>
      <c r="K551">
        <f t="shared" si="133"/>
        <v>0.20557389900910752</v>
      </c>
      <c r="L551">
        <f t="shared" si="134"/>
        <v>0.19465281184541777</v>
      </c>
      <c r="M551">
        <f t="shared" si="135"/>
        <v>0.51526832860716898</v>
      </c>
      <c r="O551">
        <f t="shared" si="136"/>
        <v>0.55371584399306339</v>
      </c>
      <c r="P551">
        <f t="shared" si="137"/>
        <v>0.7453500675660597</v>
      </c>
      <c r="Q551">
        <f t="shared" si="138"/>
        <v>0.73442898040237004</v>
      </c>
      <c r="R551">
        <f t="shared" si="139"/>
        <v>1.0550444971641213</v>
      </c>
      <c r="T551">
        <f t="shared" si="140"/>
        <v>5.3630402826419475E-2</v>
      </c>
      <c r="U551">
        <f t="shared" si="141"/>
        <v>0.24526462639941599</v>
      </c>
      <c r="V551">
        <f t="shared" si="142"/>
        <v>0.23434353923572609</v>
      </c>
      <c r="W551">
        <f t="shared" si="143"/>
        <v>0.55495905599747741</v>
      </c>
      <c r="Y551">
        <f t="shared" si="144"/>
        <v>0.23789490102313707</v>
      </c>
      <c r="Z551">
        <f t="shared" si="145"/>
        <v>0.42952912459613352</v>
      </c>
      <c r="AA551">
        <f t="shared" si="146"/>
        <v>0.41860803743244385</v>
      </c>
      <c r="AB551">
        <f t="shared" si="147"/>
        <v>0.73922355419419516</v>
      </c>
    </row>
    <row r="552" spans="1:28" x14ac:dyDescent="0.2">
      <c r="A552" s="5">
        <v>534800</v>
      </c>
      <c r="B552" s="5">
        <v>765730</v>
      </c>
      <c r="C552" s="5">
        <v>491400</v>
      </c>
      <c r="D552" s="5">
        <v>659400</v>
      </c>
      <c r="E552" s="5">
        <v>0</v>
      </c>
      <c r="F552" s="5">
        <v>0</v>
      </c>
      <c r="G552" s="5">
        <v>778430</v>
      </c>
      <c r="H552" s="5">
        <v>829920</v>
      </c>
      <c r="J552" t="e">
        <f t="shared" si="132"/>
        <v>#DIV/0!</v>
      </c>
      <c r="K552" t="e">
        <f t="shared" si="133"/>
        <v>#DIV/0!</v>
      </c>
      <c r="L552" t="e">
        <f t="shared" si="134"/>
        <v>#DIV/0!</v>
      </c>
      <c r="M552" t="e">
        <f t="shared" si="135"/>
        <v>#DIV/0!</v>
      </c>
      <c r="O552" t="e">
        <f t="shared" si="136"/>
        <v>#DIV/0!</v>
      </c>
      <c r="P552" t="e">
        <f t="shared" si="137"/>
        <v>#DIV/0!</v>
      </c>
      <c r="Q552" t="e">
        <f t="shared" si="138"/>
        <v>#DIV/0!</v>
      </c>
      <c r="R552" t="e">
        <f t="shared" si="139"/>
        <v>#DIV/0!</v>
      </c>
      <c r="T552">
        <f t="shared" si="140"/>
        <v>-0.54156784594317153</v>
      </c>
      <c r="U552">
        <f t="shared" si="141"/>
        <v>-2.3731530617954806E-2</v>
      </c>
      <c r="V552">
        <f t="shared" si="142"/>
        <v>-0.66366945367435926</v>
      </c>
      <c r="W552">
        <f t="shared" si="143"/>
        <v>-0.239413424366137</v>
      </c>
      <c r="Y552">
        <f t="shared" si="144"/>
        <v>-0.63397280938272271</v>
      </c>
      <c r="Z552">
        <f t="shared" si="145"/>
        <v>-0.11613649405750634</v>
      </c>
      <c r="AA552">
        <f t="shared" si="146"/>
        <v>-0.75607441711391099</v>
      </c>
      <c r="AB552">
        <f t="shared" si="147"/>
        <v>-0.33181838780568834</v>
      </c>
    </row>
    <row r="553" spans="1:28" x14ac:dyDescent="0.2">
      <c r="A553" s="5">
        <v>1978500</v>
      </c>
      <c r="B553" s="5">
        <v>1126500</v>
      </c>
      <c r="C553" s="5">
        <v>937510</v>
      </c>
      <c r="D553" s="5">
        <v>1937100</v>
      </c>
      <c r="E553" s="5">
        <v>1168700</v>
      </c>
      <c r="F553" s="5">
        <v>1516700</v>
      </c>
      <c r="G553" s="5">
        <v>1468900</v>
      </c>
      <c r="H553" s="5">
        <v>2309100</v>
      </c>
      <c r="J553">
        <f t="shared" si="132"/>
        <v>0.75950242120452394</v>
      </c>
      <c r="K553">
        <f t="shared" si="133"/>
        <v>-5.3057330532749136E-2</v>
      </c>
      <c r="L553">
        <f t="shared" si="134"/>
        <v>-0.31799865983254144</v>
      </c>
      <c r="M553">
        <f t="shared" si="135"/>
        <v>0.72899378881296628</v>
      </c>
      <c r="O553">
        <f t="shared" si="136"/>
        <v>0.38347131348554964</v>
      </c>
      <c r="P553">
        <f t="shared" si="137"/>
        <v>-0.42908843825172333</v>
      </c>
      <c r="Q553">
        <f t="shared" si="138"/>
        <v>-0.69402976755151546</v>
      </c>
      <c r="R553">
        <f t="shared" si="139"/>
        <v>0.3529626810939922</v>
      </c>
      <c r="T553">
        <f t="shared" si="140"/>
        <v>0.42967088208815568</v>
      </c>
      <c r="U553">
        <f t="shared" si="141"/>
        <v>-0.38288886964911728</v>
      </c>
      <c r="V553">
        <f t="shared" si="142"/>
        <v>-0.64783019894890959</v>
      </c>
      <c r="W553">
        <f t="shared" si="143"/>
        <v>0.39916224969659808</v>
      </c>
      <c r="Y553">
        <f t="shared" si="144"/>
        <v>-0.22292358782744723</v>
      </c>
      <c r="Z553">
        <f t="shared" si="145"/>
        <v>-1.0354833395647203</v>
      </c>
      <c r="AA553">
        <f t="shared" si="146"/>
        <v>-1.3004246688645127</v>
      </c>
      <c r="AB553">
        <f t="shared" si="147"/>
        <v>-0.25343222021900502</v>
      </c>
    </row>
    <row r="554" spans="1:28" x14ac:dyDescent="0.2">
      <c r="A554" s="5">
        <v>824910000</v>
      </c>
      <c r="B554" s="5">
        <v>756280000</v>
      </c>
      <c r="C554" s="5">
        <v>844460000</v>
      </c>
      <c r="D554" s="5">
        <v>636880000</v>
      </c>
      <c r="E554" s="5">
        <v>737630000</v>
      </c>
      <c r="F554" s="5">
        <v>892070000</v>
      </c>
      <c r="G554" s="5">
        <v>767470000</v>
      </c>
      <c r="H554" s="5">
        <v>996410000</v>
      </c>
      <c r="J554">
        <f t="shared" si="132"/>
        <v>0.1613393933420135</v>
      </c>
      <c r="K554">
        <f t="shared" si="133"/>
        <v>3.6023134499489295E-2</v>
      </c>
      <c r="L554">
        <f t="shared" si="134"/>
        <v>0.19513175520014467</v>
      </c>
      <c r="M554">
        <f t="shared" si="135"/>
        <v>-0.2118757649241447</v>
      </c>
      <c r="O554">
        <f t="shared" si="136"/>
        <v>-0.11292019582238066</v>
      </c>
      <c r="P554">
        <f t="shared" si="137"/>
        <v>-0.23823645466490484</v>
      </c>
      <c r="Q554">
        <f t="shared" si="138"/>
        <v>-7.9127833964249522E-2</v>
      </c>
      <c r="R554">
        <f t="shared" si="139"/>
        <v>-0.48613535408853892</v>
      </c>
      <c r="T554">
        <f t="shared" si="140"/>
        <v>0.10412636846755007</v>
      </c>
      <c r="U554">
        <f t="shared" si="141"/>
        <v>-2.1189890374974152E-2</v>
      </c>
      <c r="V554">
        <f t="shared" si="142"/>
        <v>0.13791873032568136</v>
      </c>
      <c r="W554">
        <f t="shared" si="143"/>
        <v>-0.26908878979860812</v>
      </c>
      <c r="Y554">
        <f t="shared" si="144"/>
        <v>-0.27250277472152623</v>
      </c>
      <c r="Z554">
        <f t="shared" si="145"/>
        <v>-0.39781903356405057</v>
      </c>
      <c r="AA554">
        <f t="shared" si="146"/>
        <v>-0.23871041286339512</v>
      </c>
      <c r="AB554">
        <f t="shared" si="147"/>
        <v>-0.64571793298768454</v>
      </c>
    </row>
    <row r="555" spans="1:28" x14ac:dyDescent="0.2">
      <c r="A555" s="5">
        <v>2614000</v>
      </c>
      <c r="B555" s="5">
        <v>3627300</v>
      </c>
      <c r="C555" s="5">
        <v>8596300</v>
      </c>
      <c r="D555" s="5">
        <v>6811500</v>
      </c>
      <c r="E555" s="5">
        <v>7278000</v>
      </c>
      <c r="F555" s="5">
        <v>5107200</v>
      </c>
      <c r="G555" s="5">
        <v>6242900</v>
      </c>
      <c r="H555" s="5">
        <v>4798800</v>
      </c>
      <c r="J555">
        <f t="shared" si="132"/>
        <v>-1.4772829100462332</v>
      </c>
      <c r="K555">
        <f t="shared" si="133"/>
        <v>-1.004645981191538</v>
      </c>
      <c r="L555">
        <f t="shared" si="134"/>
        <v>0.24017378069732492</v>
      </c>
      <c r="M555">
        <f t="shared" si="135"/>
        <v>-9.5569513696176236E-2</v>
      </c>
      <c r="O555">
        <f t="shared" si="136"/>
        <v>-0.96627341553955026</v>
      </c>
      <c r="P555">
        <f t="shared" si="137"/>
        <v>-0.49363648668485488</v>
      </c>
      <c r="Q555">
        <f t="shared" si="138"/>
        <v>0.75118327520400796</v>
      </c>
      <c r="R555">
        <f t="shared" si="139"/>
        <v>0.41543998081050687</v>
      </c>
      <c r="T555">
        <f t="shared" si="140"/>
        <v>-1.2559572154732392</v>
      </c>
      <c r="U555">
        <f t="shared" si="141"/>
        <v>-0.78332028661854392</v>
      </c>
      <c r="V555">
        <f t="shared" si="142"/>
        <v>0.46149947527031931</v>
      </c>
      <c r="W555">
        <f t="shared" si="143"/>
        <v>0.12575618087681795</v>
      </c>
      <c r="Y555">
        <f t="shared" si="144"/>
        <v>-0.87641454584848988</v>
      </c>
      <c r="Z555">
        <f t="shared" si="145"/>
        <v>-0.40377761699379461</v>
      </c>
      <c r="AA555">
        <f t="shared" si="146"/>
        <v>0.84104214489506834</v>
      </c>
      <c r="AB555">
        <f t="shared" si="147"/>
        <v>0.50529885050156709</v>
      </c>
    </row>
    <row r="556" spans="1:28" x14ac:dyDescent="0.2">
      <c r="A556" s="5">
        <v>2821700</v>
      </c>
      <c r="B556" s="5">
        <v>3089400</v>
      </c>
      <c r="C556" s="5">
        <v>3652300</v>
      </c>
      <c r="D556" s="5">
        <v>3900500</v>
      </c>
      <c r="E556" s="5">
        <v>4543800</v>
      </c>
      <c r="F556" s="5">
        <v>2679000</v>
      </c>
      <c r="G556" s="5">
        <v>4237400</v>
      </c>
      <c r="H556" s="5">
        <v>5536300</v>
      </c>
      <c r="J556">
        <f t="shared" si="132"/>
        <v>-0.68733472418444919</v>
      </c>
      <c r="K556">
        <f t="shared" si="133"/>
        <v>-0.55657265857451965</v>
      </c>
      <c r="L556">
        <f t="shared" si="134"/>
        <v>-0.31509406135289308</v>
      </c>
      <c r="M556">
        <f t="shared" si="135"/>
        <v>-0.22024026152157428</v>
      </c>
      <c r="O556">
        <f t="shared" si="136"/>
        <v>7.4870029178942282E-2</v>
      </c>
      <c r="P556">
        <f t="shared" si="137"/>
        <v>0.20563209478887184</v>
      </c>
      <c r="Q556">
        <f t="shared" si="138"/>
        <v>0.44711069201049847</v>
      </c>
      <c r="R556">
        <f t="shared" si="139"/>
        <v>0.54196449184181716</v>
      </c>
      <c r="T556">
        <f t="shared" si="140"/>
        <v>-0.58661471158734957</v>
      </c>
      <c r="U556">
        <f t="shared" si="141"/>
        <v>-0.45585264597741992</v>
      </c>
      <c r="V556">
        <f t="shared" si="142"/>
        <v>-0.2143740487557933</v>
      </c>
      <c r="W556">
        <f t="shared" si="143"/>
        <v>-0.11952024892447458</v>
      </c>
      <c r="Y556">
        <f t="shared" si="144"/>
        <v>-0.97235751122551572</v>
      </c>
      <c r="Z556">
        <f t="shared" si="145"/>
        <v>-0.84159544561558597</v>
      </c>
      <c r="AA556">
        <f t="shared" si="146"/>
        <v>-0.60011684839395929</v>
      </c>
      <c r="AB556">
        <f t="shared" si="147"/>
        <v>-0.50526304856264048</v>
      </c>
    </row>
    <row r="557" spans="1:28" x14ac:dyDescent="0.2">
      <c r="A557" s="5">
        <v>106520000</v>
      </c>
      <c r="B557" s="5">
        <v>137930000</v>
      </c>
      <c r="C557" s="5">
        <v>128980000</v>
      </c>
      <c r="D557" s="5">
        <v>117800000</v>
      </c>
      <c r="E557" s="5">
        <v>137040000</v>
      </c>
      <c r="F557" s="5">
        <v>375960000</v>
      </c>
      <c r="G557" s="5">
        <v>144700000</v>
      </c>
      <c r="H557" s="5">
        <v>118340000</v>
      </c>
      <c r="J557">
        <f t="shared" si="132"/>
        <v>-0.36347272287338467</v>
      </c>
      <c r="K557">
        <f t="shared" si="133"/>
        <v>9.3392229718579321E-3</v>
      </c>
      <c r="L557">
        <f t="shared" si="134"/>
        <v>-8.7449681876605345E-2</v>
      </c>
      <c r="M557">
        <f t="shared" si="135"/>
        <v>-0.21825751736617602</v>
      </c>
      <c r="O557">
        <f t="shared" si="136"/>
        <v>-1.8194548418815959</v>
      </c>
      <c r="P557">
        <f t="shared" si="137"/>
        <v>-1.4466428960363531</v>
      </c>
      <c r="Q557">
        <f t="shared" si="138"/>
        <v>-1.5434318008848165</v>
      </c>
      <c r="R557">
        <f t="shared" si="139"/>
        <v>-1.6742396363743868</v>
      </c>
      <c r="T557">
        <f t="shared" si="140"/>
        <v>-0.44194058820847276</v>
      </c>
      <c r="U557">
        <f t="shared" si="141"/>
        <v>-6.912864236323002E-2</v>
      </c>
      <c r="V557">
        <f t="shared" si="142"/>
        <v>-0.16591754721169336</v>
      </c>
      <c r="W557">
        <f t="shared" si="143"/>
        <v>-0.29672538270126386</v>
      </c>
      <c r="Y557">
        <f t="shared" si="144"/>
        <v>-0.15181346653939967</v>
      </c>
      <c r="Z557">
        <f t="shared" si="145"/>
        <v>0.22099847930584296</v>
      </c>
      <c r="AA557">
        <f t="shared" si="146"/>
        <v>0.12420957445737975</v>
      </c>
      <c r="AB557">
        <f t="shared" si="147"/>
        <v>-6.5982610321908856E-3</v>
      </c>
    </row>
    <row r="558" spans="1:28" x14ac:dyDescent="0.2">
      <c r="A558" s="5">
        <v>487370</v>
      </c>
      <c r="B558" s="5">
        <v>698170</v>
      </c>
      <c r="C558" s="5">
        <v>1011100</v>
      </c>
      <c r="D558" s="5">
        <v>753260</v>
      </c>
      <c r="E558" s="5">
        <v>531680</v>
      </c>
      <c r="F558" s="5">
        <v>1080500</v>
      </c>
      <c r="G558" s="5">
        <v>312650</v>
      </c>
      <c r="H558" s="5">
        <v>475390</v>
      </c>
      <c r="J558">
        <f t="shared" si="132"/>
        <v>-0.125540749262849</v>
      </c>
      <c r="K558">
        <f t="shared" si="133"/>
        <v>0.39302016822804564</v>
      </c>
      <c r="L558">
        <f t="shared" si="134"/>
        <v>0.92729558673503432</v>
      </c>
      <c r="M558">
        <f t="shared" si="135"/>
        <v>0.50258972248783684</v>
      </c>
      <c r="O558">
        <f t="shared" si="136"/>
        <v>-1.1486097182050494</v>
      </c>
      <c r="P558">
        <f t="shared" si="137"/>
        <v>-0.63004880071415514</v>
      </c>
      <c r="Q558">
        <f t="shared" si="138"/>
        <v>-9.5773382207166149E-2</v>
      </c>
      <c r="R558">
        <f t="shared" si="139"/>
        <v>-0.52047924645436372</v>
      </c>
      <c r="T558">
        <f t="shared" si="140"/>
        <v>0.64046893163068619</v>
      </c>
      <c r="U558">
        <f t="shared" si="141"/>
        <v>1.1590298491215805</v>
      </c>
      <c r="V558">
        <f t="shared" si="142"/>
        <v>1.6933052676285691</v>
      </c>
      <c r="W558">
        <f t="shared" si="143"/>
        <v>1.2685994033813719</v>
      </c>
      <c r="Y558">
        <f t="shared" si="144"/>
        <v>3.5905892890394864E-2</v>
      </c>
      <c r="Z558">
        <f t="shared" si="145"/>
        <v>0.55446681038128942</v>
      </c>
      <c r="AA558">
        <f t="shared" si="146"/>
        <v>1.088742228888278</v>
      </c>
      <c r="AB558">
        <f t="shared" si="147"/>
        <v>0.66403636464108073</v>
      </c>
    </row>
    <row r="559" spans="1:28" x14ac:dyDescent="0.2">
      <c r="A559" s="5">
        <v>1922600</v>
      </c>
      <c r="B559" s="5">
        <v>1541700</v>
      </c>
      <c r="C559" s="5">
        <v>2872400</v>
      </c>
      <c r="D559" s="5">
        <v>1475100</v>
      </c>
      <c r="E559" s="5">
        <v>1695700</v>
      </c>
      <c r="F559" s="5">
        <v>3285200</v>
      </c>
      <c r="G559" s="5">
        <v>7430700</v>
      </c>
      <c r="H559" s="5">
        <v>2035600</v>
      </c>
      <c r="J559">
        <f t="shared" si="132"/>
        <v>0.18117768526041517</v>
      </c>
      <c r="K559">
        <f t="shared" si="133"/>
        <v>-0.13735889565312046</v>
      </c>
      <c r="L559">
        <f t="shared" si="134"/>
        <v>0.76037571399671855</v>
      </c>
      <c r="M559">
        <f t="shared" si="135"/>
        <v>-0.20106819263766057</v>
      </c>
      <c r="O559">
        <f t="shared" si="136"/>
        <v>-0.77292256429799944</v>
      </c>
      <c r="P559">
        <f t="shared" si="137"/>
        <v>-1.0914591452115354</v>
      </c>
      <c r="Q559">
        <f t="shared" si="138"/>
        <v>-0.1937245355616965</v>
      </c>
      <c r="R559">
        <f t="shared" si="139"/>
        <v>-1.1551684421960753</v>
      </c>
      <c r="T559">
        <f t="shared" si="140"/>
        <v>-1.9504394855961613</v>
      </c>
      <c r="U559">
        <f t="shared" si="141"/>
        <v>-2.2689760665096967</v>
      </c>
      <c r="V559">
        <f t="shared" si="142"/>
        <v>-1.3712414568598581</v>
      </c>
      <c r="W559">
        <f t="shared" si="143"/>
        <v>-2.3326853634942371</v>
      </c>
      <c r="Y559">
        <f t="shared" si="144"/>
        <v>-8.2395457537351488E-2</v>
      </c>
      <c r="Z559">
        <f t="shared" si="145"/>
        <v>-0.4009320384508871</v>
      </c>
      <c r="AA559">
        <f t="shared" si="146"/>
        <v>0.49680257119895177</v>
      </c>
      <c r="AB559">
        <f t="shared" si="147"/>
        <v>-0.46464133543542729</v>
      </c>
    </row>
    <row r="560" spans="1:28" x14ac:dyDescent="0.2">
      <c r="A560" s="5">
        <v>18316000</v>
      </c>
      <c r="B560" s="5">
        <v>18636000</v>
      </c>
      <c r="C560" s="5">
        <v>12147000</v>
      </c>
      <c r="D560" s="5">
        <v>18740000</v>
      </c>
      <c r="E560" s="5">
        <v>21035000</v>
      </c>
      <c r="F560" s="5">
        <v>17874000</v>
      </c>
      <c r="G560" s="5">
        <v>28427000</v>
      </c>
      <c r="H560" s="5">
        <v>25359000</v>
      </c>
      <c r="J560">
        <f t="shared" si="132"/>
        <v>-0.19968734798260482</v>
      </c>
      <c r="K560">
        <f t="shared" si="133"/>
        <v>-0.17469958254769449</v>
      </c>
      <c r="L560">
        <f t="shared" si="134"/>
        <v>-0.79219176925853807</v>
      </c>
      <c r="M560">
        <f t="shared" si="135"/>
        <v>-0.16667086510960269</v>
      </c>
      <c r="O560">
        <f t="shared" si="136"/>
        <v>3.5241940702860922E-2</v>
      </c>
      <c r="P560">
        <f t="shared" si="137"/>
        <v>6.0229706137771281E-2</v>
      </c>
      <c r="Q560">
        <f t="shared" si="138"/>
        <v>-0.55726248057307248</v>
      </c>
      <c r="R560">
        <f t="shared" si="139"/>
        <v>6.8258423575863009E-2</v>
      </c>
      <c r="T560">
        <f t="shared" si="140"/>
        <v>-0.63415738430838242</v>
      </c>
      <c r="U560">
        <f t="shared" si="141"/>
        <v>-0.60916961887347221</v>
      </c>
      <c r="V560">
        <f t="shared" si="142"/>
        <v>-1.2266618055843159</v>
      </c>
      <c r="W560">
        <f t="shared" si="143"/>
        <v>-0.60114090143538046</v>
      </c>
      <c r="Y560">
        <f t="shared" si="144"/>
        <v>-0.46939338562585886</v>
      </c>
      <c r="Z560">
        <f t="shared" si="145"/>
        <v>-0.44440562019094876</v>
      </c>
      <c r="AA560">
        <f t="shared" si="146"/>
        <v>-1.0618978069017921</v>
      </c>
      <c r="AB560">
        <f t="shared" si="147"/>
        <v>-0.43637690275285695</v>
      </c>
    </row>
    <row r="561" spans="1:28" x14ac:dyDescent="0.2">
      <c r="A561" s="5">
        <v>5980300</v>
      </c>
      <c r="B561" s="5">
        <v>3797700</v>
      </c>
      <c r="C561" s="5">
        <v>6838100</v>
      </c>
      <c r="D561" s="5">
        <v>6513400</v>
      </c>
      <c r="E561" s="5">
        <v>7993000</v>
      </c>
      <c r="F561" s="5">
        <v>6587000</v>
      </c>
      <c r="G561" s="5">
        <v>5247700</v>
      </c>
      <c r="H561" s="5">
        <v>3097800</v>
      </c>
      <c r="J561">
        <f t="shared" si="132"/>
        <v>-0.41851923062176577</v>
      </c>
      <c r="K561">
        <f t="shared" si="133"/>
        <v>-1.0736111452029038</v>
      </c>
      <c r="L561">
        <f t="shared" si="134"/>
        <v>-0.22514156841628721</v>
      </c>
      <c r="M561">
        <f t="shared" si="135"/>
        <v>-0.29532626125642697</v>
      </c>
      <c r="O561">
        <f t="shared" si="136"/>
        <v>-0.1394036915106687</v>
      </c>
      <c r="P561">
        <f t="shared" si="137"/>
        <v>-0.79449560609180681</v>
      </c>
      <c r="Q561">
        <f t="shared" si="138"/>
        <v>5.3973970694809775E-2</v>
      </c>
      <c r="R561">
        <f t="shared" si="139"/>
        <v>-1.6210722145329898E-2</v>
      </c>
      <c r="T561">
        <f t="shared" si="140"/>
        <v>0.18853261214889164</v>
      </c>
      <c r="U561">
        <f t="shared" si="141"/>
        <v>-0.46655930243224641</v>
      </c>
      <c r="V561">
        <f t="shared" si="142"/>
        <v>0.38191027435436997</v>
      </c>
      <c r="W561">
        <f t="shared" si="143"/>
        <v>0.31172558151423041</v>
      </c>
      <c r="Y561">
        <f t="shared" si="144"/>
        <v>0.9489738546803187</v>
      </c>
      <c r="Z561">
        <f t="shared" si="145"/>
        <v>0.29388194009918067</v>
      </c>
      <c r="AA561">
        <f t="shared" si="146"/>
        <v>1.1423515168857969</v>
      </c>
      <c r="AB561">
        <f t="shared" si="147"/>
        <v>1.0721668240456574</v>
      </c>
    </row>
    <row r="562" spans="1:28" x14ac:dyDescent="0.2">
      <c r="A562" s="5">
        <v>1737600000</v>
      </c>
      <c r="B562" s="5">
        <v>1658000000</v>
      </c>
      <c r="C562" s="5">
        <v>1191200000</v>
      </c>
      <c r="D562" s="5">
        <v>1471200000</v>
      </c>
      <c r="E562" s="5">
        <v>1397500000</v>
      </c>
      <c r="F562" s="5">
        <v>1891300000</v>
      </c>
      <c r="G562" s="5">
        <v>1623400000</v>
      </c>
      <c r="H562" s="5">
        <v>1832200000</v>
      </c>
      <c r="J562">
        <f t="shared" si="132"/>
        <v>0.31424772518644689</v>
      </c>
      <c r="K562">
        <f t="shared" si="133"/>
        <v>0.24659572376519784</v>
      </c>
      <c r="L562">
        <f t="shared" si="134"/>
        <v>-0.23043262403581502</v>
      </c>
      <c r="M562">
        <f t="shared" si="135"/>
        <v>7.4145101794022811E-2</v>
      </c>
      <c r="O562">
        <f t="shared" si="136"/>
        <v>-0.12228221499266737</v>
      </c>
      <c r="P562">
        <f t="shared" si="137"/>
        <v>-0.18993421641391606</v>
      </c>
      <c r="Q562">
        <f t="shared" si="138"/>
        <v>-0.66696256421492883</v>
      </c>
      <c r="R562">
        <f t="shared" si="139"/>
        <v>-0.36238483838509122</v>
      </c>
      <c r="T562">
        <f t="shared" si="140"/>
        <v>9.8077489628714765E-2</v>
      </c>
      <c r="U562">
        <f t="shared" si="141"/>
        <v>3.0425488207466087E-2</v>
      </c>
      <c r="V562">
        <f t="shared" si="142"/>
        <v>-0.4466028595935469</v>
      </c>
      <c r="W562">
        <f t="shared" si="143"/>
        <v>-0.14202513376370904</v>
      </c>
      <c r="Y562">
        <f t="shared" si="144"/>
        <v>-7.6480986042050642E-2</v>
      </c>
      <c r="Z562">
        <f t="shared" si="145"/>
        <v>-0.1441329874632995</v>
      </c>
      <c r="AA562">
        <f t="shared" si="146"/>
        <v>-0.6211613352643125</v>
      </c>
      <c r="AB562">
        <f t="shared" si="147"/>
        <v>-0.31658360943447456</v>
      </c>
    </row>
    <row r="563" spans="1:28" x14ac:dyDescent="0.2">
      <c r="A563" s="5">
        <v>57336000</v>
      </c>
      <c r="B563" s="5">
        <v>42926000</v>
      </c>
      <c r="C563" s="5">
        <v>50702000</v>
      </c>
      <c r="D563" s="5">
        <v>42172000</v>
      </c>
      <c r="E563" s="5">
        <v>39825000</v>
      </c>
      <c r="F563" s="5">
        <v>57204000</v>
      </c>
      <c r="G563" s="5">
        <v>49725000</v>
      </c>
      <c r="H563" s="5">
        <v>49001000</v>
      </c>
      <c r="J563">
        <f t="shared" si="132"/>
        <v>0.52576689787745401</v>
      </c>
      <c r="K563">
        <f t="shared" si="133"/>
        <v>0.10817738175431557</v>
      </c>
      <c r="L563">
        <f t="shared" si="134"/>
        <v>0.34836829540253217</v>
      </c>
      <c r="M563">
        <f t="shared" si="135"/>
        <v>8.2611081058330635E-2</v>
      </c>
      <c r="O563">
        <f t="shared" si="136"/>
        <v>3.3252283866568094E-3</v>
      </c>
      <c r="P563">
        <f t="shared" si="137"/>
        <v>-0.41426428773648116</v>
      </c>
      <c r="Q563">
        <f t="shared" si="138"/>
        <v>-0.17407337408826476</v>
      </c>
      <c r="R563">
        <f t="shared" si="139"/>
        <v>-0.43983058843246642</v>
      </c>
      <c r="T563">
        <f t="shared" si="140"/>
        <v>0.20546988856901971</v>
      </c>
      <c r="U563">
        <f t="shared" si="141"/>
        <v>-0.21211962755411851</v>
      </c>
      <c r="V563">
        <f t="shared" si="142"/>
        <v>2.8071286094098129E-2</v>
      </c>
      <c r="W563">
        <f t="shared" si="143"/>
        <v>-0.23768592825010354</v>
      </c>
      <c r="Y563">
        <f t="shared" si="144"/>
        <v>0.22663006794468898</v>
      </c>
      <c r="Z563">
        <f t="shared" si="145"/>
        <v>-0.19095944817844948</v>
      </c>
      <c r="AA563">
        <f t="shared" si="146"/>
        <v>4.9231465469767033E-2</v>
      </c>
      <c r="AB563">
        <f t="shared" si="147"/>
        <v>-0.2165257488744344</v>
      </c>
    </row>
    <row r="564" spans="1:28" x14ac:dyDescent="0.2">
      <c r="A564" s="5">
        <v>26386000</v>
      </c>
      <c r="B564" s="5">
        <v>33962000</v>
      </c>
      <c r="C564" s="5">
        <v>54037000</v>
      </c>
      <c r="D564" s="5">
        <v>54587000</v>
      </c>
      <c r="E564" s="5">
        <v>26734000</v>
      </c>
      <c r="F564" s="5">
        <v>26009000</v>
      </c>
      <c r="G564" s="5">
        <v>28946000</v>
      </c>
      <c r="H564" s="5">
        <v>28461000</v>
      </c>
      <c r="J564">
        <f t="shared" si="132"/>
        <v>-1.8903051841185778E-2</v>
      </c>
      <c r="K564">
        <f t="shared" si="133"/>
        <v>0.3452457078185176</v>
      </c>
      <c r="L564">
        <f t="shared" si="134"/>
        <v>1.0152718690992644</v>
      </c>
      <c r="M564">
        <f t="shared" si="135"/>
        <v>1.0298816984837682</v>
      </c>
      <c r="O564">
        <f t="shared" si="136"/>
        <v>2.0761729824456749E-2</v>
      </c>
      <c r="P564">
        <f t="shared" si="137"/>
        <v>0.38491048948416007</v>
      </c>
      <c r="Q564">
        <f t="shared" si="138"/>
        <v>1.0549366507649065</v>
      </c>
      <c r="R564">
        <f t="shared" si="139"/>
        <v>1.0695464801494108</v>
      </c>
      <c r="T564">
        <f t="shared" si="140"/>
        <v>-0.13359133723810879</v>
      </c>
      <c r="U564">
        <f t="shared" si="141"/>
        <v>0.23055742242159447</v>
      </c>
      <c r="V564">
        <f t="shared" si="142"/>
        <v>0.90058358370234115</v>
      </c>
      <c r="W564">
        <f t="shared" si="143"/>
        <v>0.91519341308684532</v>
      </c>
      <c r="Y564">
        <f t="shared" si="144"/>
        <v>-0.10921369189745661</v>
      </c>
      <c r="Z564">
        <f t="shared" si="145"/>
        <v>0.25493506776224667</v>
      </c>
      <c r="AA564">
        <f t="shared" si="146"/>
        <v>0.92496122904299338</v>
      </c>
      <c r="AB564">
        <f t="shared" si="147"/>
        <v>0.93957105842749744</v>
      </c>
    </row>
    <row r="565" spans="1:28" x14ac:dyDescent="0.2">
      <c r="A565" s="5">
        <v>324980</v>
      </c>
      <c r="B565" s="5">
        <v>0</v>
      </c>
      <c r="C565" s="5">
        <v>236000</v>
      </c>
      <c r="D565" s="5">
        <v>251350</v>
      </c>
      <c r="E565" s="5">
        <v>297000</v>
      </c>
      <c r="F565" s="5">
        <v>0</v>
      </c>
      <c r="G565" s="5">
        <v>381720</v>
      </c>
      <c r="H565" s="5">
        <v>317090</v>
      </c>
      <c r="J565">
        <f t="shared" si="132"/>
        <v>0.12988800314992324</v>
      </c>
      <c r="K565" t="e">
        <f t="shared" si="133"/>
        <v>#NUM!</v>
      </c>
      <c r="L565">
        <f t="shared" si="134"/>
        <v>-0.33167607143892447</v>
      </c>
      <c r="M565">
        <f t="shared" si="135"/>
        <v>-0.24076524199276117</v>
      </c>
      <c r="O565" t="e">
        <f t="shared" si="136"/>
        <v>#DIV/0!</v>
      </c>
      <c r="P565" t="e">
        <f t="shared" si="137"/>
        <v>#DIV/0!</v>
      </c>
      <c r="Q565" t="e">
        <f t="shared" si="138"/>
        <v>#DIV/0!</v>
      </c>
      <c r="R565" t="e">
        <f t="shared" si="139"/>
        <v>#DIV/0!</v>
      </c>
      <c r="T565">
        <f t="shared" si="140"/>
        <v>-0.23216384353525579</v>
      </c>
      <c r="U565" t="e">
        <f t="shared" si="141"/>
        <v>#NUM!</v>
      </c>
      <c r="V565">
        <f t="shared" si="142"/>
        <v>-0.69372791812410373</v>
      </c>
      <c r="W565">
        <f t="shared" si="143"/>
        <v>-0.60281708867794026</v>
      </c>
      <c r="Y565">
        <f t="shared" si="144"/>
        <v>3.5458553983963977E-2</v>
      </c>
      <c r="Z565" t="e">
        <f t="shared" si="145"/>
        <v>#NUM!</v>
      </c>
      <c r="AA565">
        <f t="shared" si="146"/>
        <v>-0.42610552060488371</v>
      </c>
      <c r="AB565">
        <f t="shared" si="147"/>
        <v>-0.3351946911587203</v>
      </c>
    </row>
    <row r="566" spans="1:28" x14ac:dyDescent="0.2">
      <c r="A566" s="5">
        <v>10365000</v>
      </c>
      <c r="B566" s="5">
        <v>14883000</v>
      </c>
      <c r="C566" s="5">
        <v>18834000</v>
      </c>
      <c r="D566" s="5">
        <v>18042000</v>
      </c>
      <c r="E566" s="5">
        <v>20928000</v>
      </c>
      <c r="F566" s="5">
        <v>32782000</v>
      </c>
      <c r="G566" s="5">
        <v>16956000</v>
      </c>
      <c r="H566" s="5">
        <v>10232000</v>
      </c>
      <c r="J566">
        <f t="shared" si="132"/>
        <v>-1.0137143295013056</v>
      </c>
      <c r="K566">
        <f t="shared" si="133"/>
        <v>-0.49176908288424825</v>
      </c>
      <c r="L566">
        <f t="shared" si="134"/>
        <v>-0.15209501119481125</v>
      </c>
      <c r="M566">
        <f t="shared" si="135"/>
        <v>-0.21407517220292349</v>
      </c>
      <c r="O566">
        <f t="shared" si="136"/>
        <v>-1.6611837581871913</v>
      </c>
      <c r="P566">
        <f t="shared" si="137"/>
        <v>-1.1392385115701338</v>
      </c>
      <c r="Q566">
        <f t="shared" si="138"/>
        <v>-0.7995644398806967</v>
      </c>
      <c r="R566">
        <f t="shared" si="139"/>
        <v>-0.86154460088880891</v>
      </c>
      <c r="T566">
        <f t="shared" si="140"/>
        <v>-0.71007575505831866</v>
      </c>
      <c r="U566">
        <f t="shared" si="141"/>
        <v>-0.18813050844126117</v>
      </c>
      <c r="V566">
        <f t="shared" si="142"/>
        <v>0.15154356324817583</v>
      </c>
      <c r="W566">
        <f t="shared" si="143"/>
        <v>8.9563402240063553E-2</v>
      </c>
      <c r="Y566">
        <f t="shared" si="144"/>
        <v>1.8631947115140001E-2</v>
      </c>
      <c r="Z566">
        <f t="shared" si="145"/>
        <v>0.54057719373219737</v>
      </c>
      <c r="AA566">
        <f t="shared" si="146"/>
        <v>0.88025126542163434</v>
      </c>
      <c r="AB566">
        <f t="shared" si="147"/>
        <v>0.81827110441352213</v>
      </c>
    </row>
    <row r="567" spans="1:28" x14ac:dyDescent="0.2">
      <c r="A567" s="5">
        <v>1611500000</v>
      </c>
      <c r="B567" s="5">
        <v>1727700000</v>
      </c>
      <c r="C567" s="5">
        <v>2711100000</v>
      </c>
      <c r="D567" s="5">
        <v>1787500000</v>
      </c>
      <c r="E567" s="5">
        <v>1628700000</v>
      </c>
      <c r="F567" s="5">
        <v>969200000</v>
      </c>
      <c r="G567" s="5">
        <v>1662300000</v>
      </c>
      <c r="H567" s="5">
        <v>1540400000</v>
      </c>
      <c r="J567">
        <f t="shared" si="132"/>
        <v>-1.5316701303532659E-2</v>
      </c>
      <c r="K567">
        <f t="shared" si="133"/>
        <v>8.5131838166826332E-2</v>
      </c>
      <c r="L567">
        <f t="shared" si="134"/>
        <v>0.73515743883551077</v>
      </c>
      <c r="M567">
        <f t="shared" si="135"/>
        <v>0.13422235219003639</v>
      </c>
      <c r="O567">
        <f t="shared" si="136"/>
        <v>0.73353787849556107</v>
      </c>
      <c r="P567">
        <f t="shared" si="137"/>
        <v>0.83398641796592032</v>
      </c>
      <c r="Q567">
        <f t="shared" si="138"/>
        <v>1.4840120186346044</v>
      </c>
      <c r="R567">
        <f t="shared" si="139"/>
        <v>0.88307693198913007</v>
      </c>
      <c r="T567">
        <f t="shared" si="140"/>
        <v>-4.4776584477843051E-2</v>
      </c>
      <c r="U567">
        <f t="shared" si="141"/>
        <v>5.5671954992515975E-2</v>
      </c>
      <c r="V567">
        <f t="shared" si="142"/>
        <v>0.7056975556612004</v>
      </c>
      <c r="W567">
        <f t="shared" si="143"/>
        <v>0.10476246901572603</v>
      </c>
      <c r="Y567">
        <f t="shared" si="144"/>
        <v>6.5099160149921897E-2</v>
      </c>
      <c r="Z567">
        <f t="shared" si="145"/>
        <v>0.1655476996202811</v>
      </c>
      <c r="AA567">
        <f t="shared" si="146"/>
        <v>0.81557330028896546</v>
      </c>
      <c r="AB567">
        <f t="shared" si="147"/>
        <v>0.21463821364349084</v>
      </c>
    </row>
    <row r="568" spans="1:28" x14ac:dyDescent="0.2">
      <c r="A568" s="5">
        <v>11161000000</v>
      </c>
      <c r="B568" s="5">
        <v>15769000000</v>
      </c>
      <c r="C568" s="5">
        <v>15715000000</v>
      </c>
      <c r="D568" s="5">
        <v>10284000000</v>
      </c>
      <c r="E568" s="5">
        <v>10341000000</v>
      </c>
      <c r="F568" s="5">
        <v>19944000000</v>
      </c>
      <c r="G568" s="5">
        <v>11922000000</v>
      </c>
      <c r="H568" s="5">
        <v>15126000000</v>
      </c>
      <c r="J568">
        <f t="shared" si="132"/>
        <v>0.1100905905858191</v>
      </c>
      <c r="K568">
        <f t="shared" si="133"/>
        <v>0.60871546917317687</v>
      </c>
      <c r="L568">
        <f t="shared" si="134"/>
        <v>0.60376656759768788</v>
      </c>
      <c r="M568">
        <f t="shared" si="135"/>
        <v>-7.9741892547696286E-3</v>
      </c>
      <c r="O568">
        <f t="shared" si="136"/>
        <v>-0.8374884928172559</v>
      </c>
      <c r="P568">
        <f t="shared" si="137"/>
        <v>-0.33886361422989819</v>
      </c>
      <c r="Q568">
        <f t="shared" si="138"/>
        <v>-0.3438125158053873</v>
      </c>
      <c r="R568">
        <f t="shared" si="139"/>
        <v>-0.95555327265784473</v>
      </c>
      <c r="T568">
        <f t="shared" si="140"/>
        <v>-9.5159983296581471E-2</v>
      </c>
      <c r="U568">
        <f t="shared" si="141"/>
        <v>0.40346489529077617</v>
      </c>
      <c r="V568">
        <f t="shared" si="142"/>
        <v>0.39851599371528706</v>
      </c>
      <c r="W568">
        <f t="shared" si="143"/>
        <v>-0.21322476313717034</v>
      </c>
      <c r="Y568">
        <f t="shared" si="144"/>
        <v>-0.4385642289054511</v>
      </c>
      <c r="Z568">
        <f t="shared" si="145"/>
        <v>6.0060649681906414E-2</v>
      </c>
      <c r="AA568">
        <f t="shared" si="146"/>
        <v>5.5111748106417335E-2</v>
      </c>
      <c r="AB568">
        <f t="shared" si="147"/>
        <v>-0.55662900874603982</v>
      </c>
    </row>
    <row r="569" spans="1:28" x14ac:dyDescent="0.2">
      <c r="A569" s="5">
        <v>3692400</v>
      </c>
      <c r="B569" s="5">
        <v>2624100</v>
      </c>
      <c r="C569" s="5">
        <v>5086600</v>
      </c>
      <c r="D569" s="5">
        <v>4366100</v>
      </c>
      <c r="E569" s="5">
        <v>2423200</v>
      </c>
      <c r="F569" s="5">
        <v>1935100</v>
      </c>
      <c r="G569" s="5">
        <v>2315400</v>
      </c>
      <c r="H569" s="5">
        <v>2363200</v>
      </c>
      <c r="J569">
        <f t="shared" si="132"/>
        <v>0.60764536625932852</v>
      </c>
      <c r="K569">
        <f t="shared" si="133"/>
        <v>0.11490921641858003</v>
      </c>
      <c r="L569">
        <f t="shared" si="134"/>
        <v>1.0697881647769329</v>
      </c>
      <c r="M569">
        <f t="shared" si="135"/>
        <v>0.84943169056695889</v>
      </c>
      <c r="O569">
        <f t="shared" si="136"/>
        <v>0.93215072717880965</v>
      </c>
      <c r="P569">
        <f t="shared" si="137"/>
        <v>0.43941457733806139</v>
      </c>
      <c r="Q569">
        <f t="shared" si="138"/>
        <v>1.3942935256964142</v>
      </c>
      <c r="R569">
        <f t="shared" si="139"/>
        <v>1.17393705148644</v>
      </c>
      <c r="T569">
        <f t="shared" si="140"/>
        <v>0.67329739979229042</v>
      </c>
      <c r="U569">
        <f t="shared" si="141"/>
        <v>0.18056124995154199</v>
      </c>
      <c r="V569">
        <f t="shared" si="142"/>
        <v>1.1354401983098947</v>
      </c>
      <c r="W569">
        <f t="shared" si="143"/>
        <v>0.91508372409992089</v>
      </c>
      <c r="Y569">
        <f t="shared" si="144"/>
        <v>0.64381711828991184</v>
      </c>
      <c r="Z569">
        <f t="shared" si="145"/>
        <v>0.15108096844916333</v>
      </c>
      <c r="AA569">
        <f t="shared" si="146"/>
        <v>1.1059599168075158</v>
      </c>
      <c r="AB569">
        <f t="shared" si="147"/>
        <v>0.8856034425975422</v>
      </c>
    </row>
    <row r="570" spans="1:28" x14ac:dyDescent="0.2">
      <c r="A570" s="5">
        <v>206790000</v>
      </c>
      <c r="B570" s="5">
        <v>298930000</v>
      </c>
      <c r="C570" s="5">
        <v>269790000</v>
      </c>
      <c r="D570" s="5">
        <v>318320000</v>
      </c>
      <c r="E570" s="5">
        <v>260860000</v>
      </c>
      <c r="F570" s="5">
        <v>247280000</v>
      </c>
      <c r="G570" s="5">
        <v>236300000</v>
      </c>
      <c r="H570" s="5">
        <v>291650000</v>
      </c>
      <c r="J570">
        <f t="shared" si="132"/>
        <v>-0.33510931861372367</v>
      </c>
      <c r="K570">
        <f t="shared" si="133"/>
        <v>0.19653195042535496</v>
      </c>
      <c r="L570">
        <f t="shared" si="134"/>
        <v>4.8561134772567537E-2</v>
      </c>
      <c r="M570">
        <f t="shared" si="135"/>
        <v>0.28720206438078383</v>
      </c>
      <c r="O570">
        <f t="shared" si="136"/>
        <v>-0.25797913815899315</v>
      </c>
      <c r="P570">
        <f t="shared" si="137"/>
        <v>0.2736621308800854</v>
      </c>
      <c r="Q570">
        <f t="shared" si="138"/>
        <v>0.12569131522729785</v>
      </c>
      <c r="R570">
        <f t="shared" si="139"/>
        <v>0.36433224483551419</v>
      </c>
      <c r="T570">
        <f t="shared" si="140"/>
        <v>-0.19245320816197908</v>
      </c>
      <c r="U570">
        <f t="shared" si="141"/>
        <v>0.33918806087709935</v>
      </c>
      <c r="V570">
        <f t="shared" si="142"/>
        <v>0.19121724522431208</v>
      </c>
      <c r="W570">
        <f t="shared" si="143"/>
        <v>0.42985817483252825</v>
      </c>
      <c r="Y570">
        <f t="shared" si="144"/>
        <v>-0.49607165300189709</v>
      </c>
      <c r="Z570">
        <f t="shared" si="145"/>
        <v>3.5569616037181263E-2</v>
      </c>
      <c r="AA570">
        <f t="shared" si="146"/>
        <v>-0.11240119961560584</v>
      </c>
      <c r="AB570">
        <f t="shared" si="147"/>
        <v>0.12623972999261018</v>
      </c>
    </row>
    <row r="571" spans="1:28" x14ac:dyDescent="0.2">
      <c r="A571" s="5">
        <v>974110</v>
      </c>
      <c r="B571" s="5">
        <v>1500900</v>
      </c>
      <c r="C571" s="5">
        <v>1160900</v>
      </c>
      <c r="D571" s="5">
        <v>1557800</v>
      </c>
      <c r="E571" s="5">
        <v>589450</v>
      </c>
      <c r="F571" s="5">
        <v>678130</v>
      </c>
      <c r="G571" s="5">
        <v>1492200</v>
      </c>
      <c r="H571" s="5">
        <v>984780</v>
      </c>
      <c r="J571">
        <f t="shared" si="132"/>
        <v>0.72471525378886792</v>
      </c>
      <c r="K571">
        <f t="shared" si="133"/>
        <v>1.3483865110280184</v>
      </c>
      <c r="L571">
        <f t="shared" si="134"/>
        <v>0.97780235657647474</v>
      </c>
      <c r="M571">
        <f t="shared" si="135"/>
        <v>1.402068676038803</v>
      </c>
      <c r="O571">
        <f t="shared" si="136"/>
        <v>0.52252282602456779</v>
      </c>
      <c r="P571">
        <f t="shared" si="137"/>
        <v>1.1461940832637185</v>
      </c>
      <c r="Q571">
        <f t="shared" si="138"/>
        <v>0.77560992881217472</v>
      </c>
      <c r="R571">
        <f t="shared" si="139"/>
        <v>1.1998762482745033</v>
      </c>
      <c r="T571">
        <f t="shared" si="140"/>
        <v>-0.61528431246335447</v>
      </c>
      <c r="U571">
        <f t="shared" si="141"/>
        <v>8.3869447757961742E-3</v>
      </c>
      <c r="V571">
        <f t="shared" si="142"/>
        <v>-0.36219720967574781</v>
      </c>
      <c r="W571">
        <f t="shared" si="143"/>
        <v>6.2069109786580895E-2</v>
      </c>
      <c r="Y571">
        <f t="shared" si="144"/>
        <v>-1.5716766462821559E-2</v>
      </c>
      <c r="Z571">
        <f t="shared" si="145"/>
        <v>0.60795449077632913</v>
      </c>
      <c r="AA571">
        <f t="shared" si="146"/>
        <v>0.2373703363247851</v>
      </c>
      <c r="AB571">
        <f t="shared" si="147"/>
        <v>0.66163665578711361</v>
      </c>
    </row>
    <row r="572" spans="1:28" x14ac:dyDescent="0.2">
      <c r="A572" s="5">
        <v>107780000</v>
      </c>
      <c r="B572" s="5">
        <v>114320000</v>
      </c>
      <c r="C572" s="5">
        <v>135530000</v>
      </c>
      <c r="D572" s="5">
        <v>112820000</v>
      </c>
      <c r="E572" s="5">
        <v>154120000</v>
      </c>
      <c r="F572" s="5">
        <v>174010000</v>
      </c>
      <c r="G572" s="5">
        <v>105510000</v>
      </c>
      <c r="H572" s="5">
        <v>96203000</v>
      </c>
      <c r="J572">
        <f t="shared" si="132"/>
        <v>-0.51596459926980343</v>
      </c>
      <c r="K572">
        <f t="shared" si="133"/>
        <v>-0.43097626956373364</v>
      </c>
      <c r="L572">
        <f t="shared" si="134"/>
        <v>-0.18544185900921498</v>
      </c>
      <c r="M572">
        <f t="shared" si="135"/>
        <v>-0.450031249054687</v>
      </c>
      <c r="O572">
        <f t="shared" si="136"/>
        <v>-0.69108072535932275</v>
      </c>
      <c r="P572">
        <f t="shared" si="137"/>
        <v>-0.60609239565325279</v>
      </c>
      <c r="Q572">
        <f t="shared" si="138"/>
        <v>-0.36055798509873432</v>
      </c>
      <c r="R572">
        <f t="shared" si="139"/>
        <v>-0.62514737514420615</v>
      </c>
      <c r="T572">
        <f t="shared" si="140"/>
        <v>3.070975104328344E-2</v>
      </c>
      <c r="U572">
        <f t="shared" si="141"/>
        <v>0.11569808074935339</v>
      </c>
      <c r="V572">
        <f t="shared" si="142"/>
        <v>0.36123249130387197</v>
      </c>
      <c r="W572">
        <f t="shared" si="143"/>
        <v>9.664310125840013E-2</v>
      </c>
      <c r="Y572">
        <f t="shared" si="144"/>
        <v>0.16393570294400203</v>
      </c>
      <c r="Z572">
        <f t="shared" si="145"/>
        <v>0.24892403265007187</v>
      </c>
      <c r="AA572">
        <f t="shared" si="146"/>
        <v>0.49445844320459048</v>
      </c>
      <c r="AB572">
        <f t="shared" si="147"/>
        <v>0.22986905315911849</v>
      </c>
    </row>
    <row r="573" spans="1:28" x14ac:dyDescent="0.2">
      <c r="A573" s="5">
        <v>157810000</v>
      </c>
      <c r="B573" s="5">
        <v>237690000</v>
      </c>
      <c r="C573" s="5">
        <v>138800000</v>
      </c>
      <c r="D573" s="5">
        <v>139260000</v>
      </c>
      <c r="E573" s="5">
        <v>144630000</v>
      </c>
      <c r="F573" s="5">
        <v>209920000</v>
      </c>
      <c r="G573" s="5">
        <v>177600000</v>
      </c>
      <c r="H573" s="5">
        <v>147110000</v>
      </c>
      <c r="J573">
        <f t="shared" si="132"/>
        <v>0.12582179242790445</v>
      </c>
      <c r="K573">
        <f t="shared" si="133"/>
        <v>0.71671437249199921</v>
      </c>
      <c r="L573">
        <f t="shared" si="134"/>
        <v>-5.9359267651782857E-2</v>
      </c>
      <c r="M573">
        <f t="shared" si="135"/>
        <v>-5.4585907051767614E-2</v>
      </c>
      <c r="O573">
        <f t="shared" si="136"/>
        <v>-0.41165099707277308</v>
      </c>
      <c r="P573">
        <f t="shared" si="137"/>
        <v>0.17924158299132165</v>
      </c>
      <c r="Q573">
        <f t="shared" si="138"/>
        <v>-0.59683205715246035</v>
      </c>
      <c r="R573">
        <f t="shared" si="139"/>
        <v>-0.59205869655244503</v>
      </c>
      <c r="T573">
        <f t="shared" si="140"/>
        <v>-0.17044295369215756</v>
      </c>
      <c r="U573">
        <f t="shared" si="141"/>
        <v>0.42044962637193706</v>
      </c>
      <c r="V573">
        <f t="shared" si="142"/>
        <v>-0.35562401377184505</v>
      </c>
      <c r="W573">
        <f t="shared" si="143"/>
        <v>-0.35085065317182984</v>
      </c>
      <c r="Y573">
        <f t="shared" si="144"/>
        <v>0.10129330893505492</v>
      </c>
      <c r="Z573">
        <f t="shared" si="145"/>
        <v>0.69218588899914957</v>
      </c>
      <c r="AA573">
        <f t="shared" si="146"/>
        <v>-8.3887751144632455E-2</v>
      </c>
      <c r="AB573">
        <f t="shared" si="147"/>
        <v>-7.9114390544617191E-2</v>
      </c>
    </row>
    <row r="574" spans="1:28" x14ac:dyDescent="0.2">
      <c r="A574" s="5">
        <v>2799600</v>
      </c>
      <c r="B574" s="5">
        <v>4189000</v>
      </c>
      <c r="C574" s="5">
        <v>2474500</v>
      </c>
      <c r="D574" s="5">
        <v>3192200</v>
      </c>
      <c r="E574" s="5">
        <v>2724800</v>
      </c>
      <c r="F574" s="5">
        <v>0</v>
      </c>
      <c r="G574" s="5">
        <v>2951100</v>
      </c>
      <c r="H574" s="5">
        <v>5472700</v>
      </c>
      <c r="J574">
        <f t="shared" si="132"/>
        <v>3.9070373026813127E-2</v>
      </c>
      <c r="K574">
        <f t="shared" si="133"/>
        <v>0.6204555440753432</v>
      </c>
      <c r="L574">
        <f t="shared" si="134"/>
        <v>-0.13901329792417708</v>
      </c>
      <c r="M574">
        <f t="shared" si="135"/>
        <v>0.22840070302549936</v>
      </c>
      <c r="O574" t="e">
        <f t="shared" si="136"/>
        <v>#DIV/0!</v>
      </c>
      <c r="P574" t="e">
        <f t="shared" si="137"/>
        <v>#DIV/0!</v>
      </c>
      <c r="Q574" t="e">
        <f t="shared" si="138"/>
        <v>#DIV/0!</v>
      </c>
      <c r="R574" t="e">
        <f t="shared" si="139"/>
        <v>#DIV/0!</v>
      </c>
      <c r="T574">
        <f t="shared" si="140"/>
        <v>-7.603209513001781E-2</v>
      </c>
      <c r="U574">
        <f t="shared" si="141"/>
        <v>0.50535307591851264</v>
      </c>
      <c r="V574">
        <f t="shared" si="142"/>
        <v>-0.25411576608100789</v>
      </c>
      <c r="W574">
        <f t="shared" si="143"/>
        <v>0.11329823486866851</v>
      </c>
      <c r="Y574">
        <f t="shared" si="144"/>
        <v>-0.96703206055105173</v>
      </c>
      <c r="Z574">
        <f t="shared" si="145"/>
        <v>-0.38564688950252152</v>
      </c>
      <c r="AA574">
        <f t="shared" si="146"/>
        <v>-1.1451157315020419</v>
      </c>
      <c r="AB574">
        <f t="shared" si="147"/>
        <v>-0.77770173055236558</v>
      </c>
    </row>
    <row r="575" spans="1:28" x14ac:dyDescent="0.2">
      <c r="A575" s="5">
        <v>468560000</v>
      </c>
      <c r="B575" s="5">
        <v>580750000</v>
      </c>
      <c r="C575" s="5">
        <v>552920000</v>
      </c>
      <c r="D575" s="5">
        <v>582490000</v>
      </c>
      <c r="E575" s="5">
        <v>510690000</v>
      </c>
      <c r="F575" s="5">
        <v>504990000</v>
      </c>
      <c r="G575" s="5">
        <v>562250000</v>
      </c>
      <c r="H575" s="5">
        <v>554380000</v>
      </c>
      <c r="J575">
        <f t="shared" si="132"/>
        <v>-0.12421400984926309</v>
      </c>
      <c r="K575">
        <f t="shared" si="133"/>
        <v>0.18546943962475171</v>
      </c>
      <c r="L575">
        <f t="shared" si="134"/>
        <v>0.11462294780941788</v>
      </c>
      <c r="M575">
        <f t="shared" si="135"/>
        <v>0.18978547284815014</v>
      </c>
      <c r="O575">
        <f t="shared" si="136"/>
        <v>-0.10802101980287541</v>
      </c>
      <c r="P575">
        <f t="shared" si="137"/>
        <v>0.20166242967113945</v>
      </c>
      <c r="Q575">
        <f t="shared" si="138"/>
        <v>0.13081593785580553</v>
      </c>
      <c r="R575">
        <f t="shared" si="139"/>
        <v>0.20597846289453789</v>
      </c>
      <c r="T575">
        <f t="shared" si="140"/>
        <v>-0.26297795644302407</v>
      </c>
      <c r="U575">
        <f t="shared" si="141"/>
        <v>4.6705493030990732E-2</v>
      </c>
      <c r="V575">
        <f t="shared" si="142"/>
        <v>-2.4140998784343174E-2</v>
      </c>
      <c r="W575">
        <f t="shared" si="143"/>
        <v>5.1021526254389118E-2</v>
      </c>
      <c r="Y575">
        <f t="shared" si="144"/>
        <v>-0.2426414117006232</v>
      </c>
      <c r="Z575">
        <f t="shared" si="145"/>
        <v>6.7042037773391711E-2</v>
      </c>
      <c r="AA575">
        <f t="shared" si="146"/>
        <v>-3.8044540419422939E-3</v>
      </c>
      <c r="AB575">
        <f t="shared" si="147"/>
        <v>7.1358070996790174E-2</v>
      </c>
    </row>
    <row r="576" spans="1:28" x14ac:dyDescent="0.2">
      <c r="A576" s="5">
        <v>3404800000</v>
      </c>
      <c r="B576" s="5">
        <v>2939600000</v>
      </c>
      <c r="C576" s="5">
        <v>2577800000</v>
      </c>
      <c r="D576" s="5">
        <v>2798100000</v>
      </c>
      <c r="E576" s="5">
        <v>2536900000</v>
      </c>
      <c r="F576" s="5">
        <v>4276400000</v>
      </c>
      <c r="G576" s="5">
        <v>2871200000</v>
      </c>
      <c r="H576" s="5">
        <v>2637500000</v>
      </c>
      <c r="J576">
        <f t="shared" si="132"/>
        <v>0.42450340385279411</v>
      </c>
      <c r="K576">
        <f t="shared" si="133"/>
        <v>0.21255320456918195</v>
      </c>
      <c r="L576">
        <f t="shared" si="134"/>
        <v>2.3073683671558431E-2</v>
      </c>
      <c r="M576">
        <f t="shared" si="135"/>
        <v>0.14138087113498099</v>
      </c>
      <c r="O576">
        <f t="shared" si="136"/>
        <v>-0.32882674823541697</v>
      </c>
      <c r="P576">
        <f t="shared" si="137"/>
        <v>-0.54077694751902938</v>
      </c>
      <c r="Q576">
        <f t="shared" si="138"/>
        <v>-0.73025646841665293</v>
      </c>
      <c r="R576">
        <f t="shared" si="139"/>
        <v>-0.61194928095323009</v>
      </c>
      <c r="T576">
        <f t="shared" si="140"/>
        <v>0.24591622768511201</v>
      </c>
      <c r="U576">
        <f t="shared" si="141"/>
        <v>3.3966028401499933E-2</v>
      </c>
      <c r="V576">
        <f t="shared" si="142"/>
        <v>-0.15551349249612359</v>
      </c>
      <c r="W576">
        <f t="shared" si="143"/>
        <v>-3.7206305032700934E-2</v>
      </c>
      <c r="Y576">
        <f t="shared" si="144"/>
        <v>0.36839896213191742</v>
      </c>
      <c r="Z576">
        <f t="shared" si="145"/>
        <v>0.15644876284830503</v>
      </c>
      <c r="AA576">
        <f t="shared" si="146"/>
        <v>-3.3030758049318341E-2</v>
      </c>
      <c r="AB576">
        <f t="shared" si="147"/>
        <v>8.5276429414104349E-2</v>
      </c>
    </row>
    <row r="577" spans="1:28" x14ac:dyDescent="0.2">
      <c r="A577" s="5">
        <v>219390000</v>
      </c>
      <c r="B577" s="5">
        <v>189790000</v>
      </c>
      <c r="C577" s="5">
        <v>107000000</v>
      </c>
      <c r="D577" s="5">
        <v>148120000</v>
      </c>
      <c r="E577" s="5">
        <v>166870000</v>
      </c>
      <c r="F577" s="5">
        <v>123370000</v>
      </c>
      <c r="G577" s="5">
        <v>135300000</v>
      </c>
      <c r="H577" s="5">
        <v>164790000</v>
      </c>
      <c r="J577">
        <f t="shared" si="132"/>
        <v>0.39477315852472594</v>
      </c>
      <c r="K577">
        <f t="shared" si="133"/>
        <v>0.18567936969179694</v>
      </c>
      <c r="L577">
        <f t="shared" si="134"/>
        <v>-0.64111381270845902</v>
      </c>
      <c r="M577">
        <f t="shared" si="135"/>
        <v>-0.1719581547127009</v>
      </c>
      <c r="O577">
        <f t="shared" si="136"/>
        <v>0.83050615224685498</v>
      </c>
      <c r="P577">
        <f t="shared" si="137"/>
        <v>0.62141236341392625</v>
      </c>
      <c r="Q577">
        <f t="shared" si="138"/>
        <v>-0.2053808189863299</v>
      </c>
      <c r="R577">
        <f t="shared" si="139"/>
        <v>0.26377483900942816</v>
      </c>
      <c r="T577">
        <f t="shared" si="140"/>
        <v>0.69733592854515725</v>
      </c>
      <c r="U577">
        <f t="shared" si="141"/>
        <v>0.48824213971222841</v>
      </c>
      <c r="V577">
        <f t="shared" si="142"/>
        <v>-0.33855104268802777</v>
      </c>
      <c r="W577">
        <f t="shared" si="143"/>
        <v>0.13060461530773035</v>
      </c>
      <c r="Y577">
        <f t="shared" si="144"/>
        <v>0.41286907016940716</v>
      </c>
      <c r="Z577">
        <f t="shared" si="145"/>
        <v>0.20377528133647832</v>
      </c>
      <c r="AA577">
        <f t="shared" si="146"/>
        <v>-0.62301790106377797</v>
      </c>
      <c r="AB577">
        <f t="shared" si="147"/>
        <v>-0.15386224306801966</v>
      </c>
    </row>
    <row r="578" spans="1:28" x14ac:dyDescent="0.2">
      <c r="A578" s="5">
        <v>20047000</v>
      </c>
      <c r="B578" s="5">
        <v>16508000</v>
      </c>
      <c r="C578" s="5">
        <v>12619000</v>
      </c>
      <c r="D578" s="5">
        <v>13734000</v>
      </c>
      <c r="E578" s="5">
        <v>13947000</v>
      </c>
      <c r="F578" s="5">
        <v>26704000</v>
      </c>
      <c r="G578" s="5">
        <v>14349000</v>
      </c>
      <c r="H578" s="5">
        <v>18702000</v>
      </c>
      <c r="J578">
        <f t="shared" si="132"/>
        <v>0.5234315242437958</v>
      </c>
      <c r="K578">
        <f t="shared" si="133"/>
        <v>0.24321051176691433</v>
      </c>
      <c r="L578">
        <f t="shared" si="134"/>
        <v>-0.14435724404873387</v>
      </c>
      <c r="M578">
        <f t="shared" si="135"/>
        <v>-2.2202962963277555E-2</v>
      </c>
      <c r="O578">
        <f t="shared" si="136"/>
        <v>-0.41366950387868245</v>
      </c>
      <c r="P578">
        <f t="shared" si="137"/>
        <v>-0.69389051635556398</v>
      </c>
      <c r="Q578">
        <f t="shared" si="138"/>
        <v>-1.0814582721712123</v>
      </c>
      <c r="R578">
        <f t="shared" si="139"/>
        <v>-0.95930399108575592</v>
      </c>
      <c r="T578">
        <f t="shared" si="140"/>
        <v>0.48243615877645463</v>
      </c>
      <c r="U578">
        <f t="shared" si="141"/>
        <v>0.20221514629957291</v>
      </c>
      <c r="V578">
        <f t="shared" si="142"/>
        <v>-0.18535260951607507</v>
      </c>
      <c r="W578">
        <f t="shared" si="143"/>
        <v>-6.3198328430618872E-2</v>
      </c>
      <c r="Y578">
        <f t="shared" si="144"/>
        <v>0.10019379513739222</v>
      </c>
      <c r="Z578">
        <f t="shared" si="145"/>
        <v>-0.18002721733948956</v>
      </c>
      <c r="AA578">
        <f t="shared" si="146"/>
        <v>-0.56759497315513763</v>
      </c>
      <c r="AB578">
        <f t="shared" si="147"/>
        <v>-0.4454406920696814</v>
      </c>
    </row>
    <row r="579" spans="1:28" x14ac:dyDescent="0.2">
      <c r="A579" s="5">
        <v>117830000</v>
      </c>
      <c r="B579" s="5">
        <v>128300000</v>
      </c>
      <c r="C579" s="5">
        <v>95122000</v>
      </c>
      <c r="D579" s="5">
        <v>75239000</v>
      </c>
      <c r="E579" s="5">
        <v>100960000</v>
      </c>
      <c r="F579" s="5">
        <v>83764000</v>
      </c>
      <c r="G579" s="5">
        <v>101320000</v>
      </c>
      <c r="H579" s="5">
        <v>117880000</v>
      </c>
      <c r="J579">
        <f t="shared" si="132"/>
        <v>0.22292308656225293</v>
      </c>
      <c r="K579">
        <f t="shared" si="133"/>
        <v>0.34573735499449593</v>
      </c>
      <c r="L579">
        <f t="shared" si="134"/>
        <v>-8.5932861345514033E-2</v>
      </c>
      <c r="M579">
        <f t="shared" si="135"/>
        <v>-0.42423123616201558</v>
      </c>
      <c r="O579">
        <f t="shared" si="136"/>
        <v>0.49230465964772424</v>
      </c>
      <c r="P579">
        <f t="shared" si="137"/>
        <v>0.61511892807996715</v>
      </c>
      <c r="Q579">
        <f t="shared" si="138"/>
        <v>0.1834487117399573</v>
      </c>
      <c r="R579">
        <f t="shared" si="139"/>
        <v>-0.15484966307654421</v>
      </c>
      <c r="T579">
        <f t="shared" si="140"/>
        <v>0.21778791983230111</v>
      </c>
      <c r="U579">
        <f t="shared" si="141"/>
        <v>0.34060218826454386</v>
      </c>
      <c r="V579">
        <f t="shared" si="142"/>
        <v>-9.1068028075465976E-2</v>
      </c>
      <c r="W579">
        <f t="shared" si="143"/>
        <v>-0.42936640289196748</v>
      </c>
      <c r="Y579">
        <f t="shared" si="144"/>
        <v>-6.1206357919814445E-4</v>
      </c>
      <c r="Z579">
        <f t="shared" si="145"/>
        <v>0.12220220485304456</v>
      </c>
      <c r="AA579">
        <f t="shared" si="146"/>
        <v>-0.30946801148696507</v>
      </c>
      <c r="AB579">
        <f t="shared" si="147"/>
        <v>-0.64776638630346672</v>
      </c>
    </row>
    <row r="580" spans="1:28" x14ac:dyDescent="0.2">
      <c r="A580" s="5">
        <v>3641700</v>
      </c>
      <c r="B580" s="5">
        <v>2161900</v>
      </c>
      <c r="C580" s="5">
        <v>1250700</v>
      </c>
      <c r="D580" s="5">
        <v>3545100</v>
      </c>
      <c r="E580" s="5">
        <v>1227300</v>
      </c>
      <c r="F580" s="5">
        <v>1727800</v>
      </c>
      <c r="G580" s="5">
        <v>3494400</v>
      </c>
      <c r="H580" s="5">
        <v>2239000</v>
      </c>
      <c r="J580">
        <f t="shared" ref="J580:J643" si="148">LOG(A580/$E580,2)</f>
        <v>1.5691241362184889</v>
      </c>
      <c r="K580">
        <f t="shared" ref="K580:K643" si="149">LOG(B580/$E580,2)</f>
        <v>0.81681184881915869</v>
      </c>
      <c r="L580">
        <f t="shared" ref="L580:L643" si="150">LOG(C580/$E580,2)</f>
        <v>2.7247834920342752E-2</v>
      </c>
      <c r="M580">
        <f t="shared" ref="M580:M643" si="151">LOG(D580/$E580,2)</f>
        <v>1.5303383804471531</v>
      </c>
      <c r="O580">
        <f t="shared" ref="O580:O643" si="152">LOG(A580/$F580,2)</f>
        <v>1.0756758500334147</v>
      </c>
      <c r="P580">
        <f t="shared" ref="P580:P643" si="153">LOG(B580/$F580,2)</f>
        <v>0.32336356263408456</v>
      </c>
      <c r="Q580">
        <f t="shared" ref="Q580:Q643" si="154">LOG(C580/$F580,2)</f>
        <v>-0.46620045126473153</v>
      </c>
      <c r="R580">
        <f t="shared" ref="R580:R643" si="155">LOG(D580/$F580,2)</f>
        <v>1.0368900942620785</v>
      </c>
      <c r="T580">
        <f t="shared" ref="T580:T643" si="156">LOG(A580/$G580,2)</f>
        <v>5.9567317907838986E-2</v>
      </c>
      <c r="U580">
        <f t="shared" ref="U580:U643" si="157">LOG(B580/$G580,2)</f>
        <v>-0.69274496949149122</v>
      </c>
      <c r="V580">
        <f t="shared" ref="V580:V643" si="158">LOG(C580/$G580,2)</f>
        <v>-1.4823089833903074</v>
      </c>
      <c r="W580">
        <f t="shared" ref="W580:W643" si="159">LOG(D580/$G580,2)</f>
        <v>2.0781562136503038E-2</v>
      </c>
      <c r="Y580">
        <f t="shared" ref="Y580:Y643" si="160">LOG(A580/$H580,2)</f>
        <v>0.7017575510877313</v>
      </c>
      <c r="Z580">
        <f t="shared" ref="Z580:Z643" si="161">LOG(B580/$H580,2)</f>
        <v>-5.0554736311598708E-2</v>
      </c>
      <c r="AA580">
        <f t="shared" ref="AA580:AA643" si="162">LOG(C580/$H580,2)</f>
        <v>-0.84011875021041493</v>
      </c>
      <c r="AB580">
        <f t="shared" ref="AB580:AB643" si="163">LOG(D580/$H580,2)</f>
        <v>0.66297179531639561</v>
      </c>
    </row>
    <row r="581" spans="1:28" x14ac:dyDescent="0.2">
      <c r="A581" s="5">
        <v>19463000</v>
      </c>
      <c r="B581" s="5">
        <v>20284000</v>
      </c>
      <c r="C581" s="5">
        <v>24533000</v>
      </c>
      <c r="D581" s="5">
        <v>25595000</v>
      </c>
      <c r="E581" s="5">
        <v>22960000</v>
      </c>
      <c r="F581" s="5">
        <v>44489000</v>
      </c>
      <c r="G581" s="5">
        <v>29157000</v>
      </c>
      <c r="H581" s="5">
        <v>23032000</v>
      </c>
      <c r="J581">
        <f t="shared" si="148"/>
        <v>-0.23838853972895505</v>
      </c>
      <c r="K581">
        <f t="shared" si="149"/>
        <v>-0.17878046249641494</v>
      </c>
      <c r="L581">
        <f t="shared" si="150"/>
        <v>9.5601021579570691E-2</v>
      </c>
      <c r="M581">
        <f t="shared" si="151"/>
        <v>0.1567393643156933</v>
      </c>
      <c r="O581">
        <f t="shared" si="152"/>
        <v>-1.192714568464279</v>
      </c>
      <c r="P581">
        <f t="shared" si="153"/>
        <v>-1.133106491231739</v>
      </c>
      <c r="Q581">
        <f t="shared" si="154"/>
        <v>-0.85872500715575328</v>
      </c>
      <c r="R581">
        <f t="shared" si="155"/>
        <v>-0.79758666441963078</v>
      </c>
      <c r="T581">
        <f t="shared" si="156"/>
        <v>-0.5831081843288991</v>
      </c>
      <c r="U581">
        <f t="shared" si="157"/>
        <v>-0.52350010709635897</v>
      </c>
      <c r="V581">
        <f t="shared" si="158"/>
        <v>-0.24911862302037333</v>
      </c>
      <c r="W581">
        <f t="shared" si="159"/>
        <v>-0.18798028028425076</v>
      </c>
      <c r="Y581">
        <f t="shared" si="160"/>
        <v>-0.24290559172933945</v>
      </c>
      <c r="Z581">
        <f t="shared" si="161"/>
        <v>-0.18329751449679926</v>
      </c>
      <c r="AA581">
        <f t="shared" si="162"/>
        <v>9.1083969579186325E-2</v>
      </c>
      <c r="AB581">
        <f t="shared" si="163"/>
        <v>0.15222231231530881</v>
      </c>
    </row>
    <row r="582" spans="1:28" x14ac:dyDescent="0.2">
      <c r="A582" s="5">
        <v>166480000</v>
      </c>
      <c r="B582" s="5">
        <v>179930000</v>
      </c>
      <c r="C582" s="5">
        <v>110370000</v>
      </c>
      <c r="D582" s="5">
        <v>93093000</v>
      </c>
      <c r="E582" s="5">
        <v>102390000</v>
      </c>
      <c r="F582" s="5">
        <v>200980000</v>
      </c>
      <c r="G582" s="5">
        <v>142350000</v>
      </c>
      <c r="H582" s="5">
        <v>208600000</v>
      </c>
      <c r="J582">
        <f t="shared" si="148"/>
        <v>0.70127404991531317</v>
      </c>
      <c r="K582">
        <f t="shared" si="149"/>
        <v>0.8133609290919489</v>
      </c>
      <c r="L582">
        <f t="shared" si="150"/>
        <v>0.10827326187410913</v>
      </c>
      <c r="M582">
        <f t="shared" si="151"/>
        <v>-0.13733022476335902</v>
      </c>
      <c r="O582">
        <f t="shared" si="152"/>
        <v>-0.27170307233060487</v>
      </c>
      <c r="P582">
        <f t="shared" si="153"/>
        <v>-0.15961619315396905</v>
      </c>
      <c r="Q582">
        <f t="shared" si="154"/>
        <v>-0.86470386037180891</v>
      </c>
      <c r="R582">
        <f t="shared" si="155"/>
        <v>-1.110307347009277</v>
      </c>
      <c r="T582">
        <f t="shared" si="156"/>
        <v>0.22590637710570677</v>
      </c>
      <c r="U582">
        <f t="shared" si="157"/>
        <v>0.3379932562823425</v>
      </c>
      <c r="V582">
        <f t="shared" si="158"/>
        <v>-0.36709441093549722</v>
      </c>
      <c r="W582">
        <f t="shared" si="159"/>
        <v>-0.61269789757296544</v>
      </c>
      <c r="Y582">
        <f t="shared" si="160"/>
        <v>-0.32539028767179329</v>
      </c>
      <c r="Z582">
        <f t="shared" si="161"/>
        <v>-0.21330340849515755</v>
      </c>
      <c r="AA582">
        <f t="shared" si="162"/>
        <v>-0.91839107571299727</v>
      </c>
      <c r="AB582">
        <f t="shared" si="163"/>
        <v>-1.1639945623504655</v>
      </c>
    </row>
    <row r="583" spans="1:28" x14ac:dyDescent="0.2">
      <c r="A583" s="5">
        <v>203050000</v>
      </c>
      <c r="B583" s="5">
        <v>131240000</v>
      </c>
      <c r="C583" s="5">
        <v>284450000</v>
      </c>
      <c r="D583" s="5">
        <v>320070000</v>
      </c>
      <c r="E583" s="5">
        <v>231590000</v>
      </c>
      <c r="F583" s="5">
        <v>165980000</v>
      </c>
      <c r="G583" s="5">
        <v>186020000</v>
      </c>
      <c r="H583" s="5">
        <v>146330000</v>
      </c>
      <c r="J583">
        <f t="shared" si="148"/>
        <v>-0.18973793218805229</v>
      </c>
      <c r="K583">
        <f t="shared" si="149"/>
        <v>-0.81936546048132031</v>
      </c>
      <c r="L583">
        <f t="shared" si="150"/>
        <v>0.29660212158238342</v>
      </c>
      <c r="M583">
        <f t="shared" si="151"/>
        <v>0.46681450068996849</v>
      </c>
      <c r="O583">
        <f t="shared" si="152"/>
        <v>0.29082561484150954</v>
      </c>
      <c r="P583">
        <f t="shared" si="153"/>
        <v>-0.33880191345175859</v>
      </c>
      <c r="Q583">
        <f t="shared" si="154"/>
        <v>0.77716566861194492</v>
      </c>
      <c r="R583">
        <f t="shared" si="155"/>
        <v>0.94737804771953016</v>
      </c>
      <c r="T583">
        <f t="shared" si="156"/>
        <v>0.12637728576955562</v>
      </c>
      <c r="U583">
        <f t="shared" si="157"/>
        <v>-0.50325024252371253</v>
      </c>
      <c r="V583">
        <f t="shared" si="158"/>
        <v>0.61271733953999108</v>
      </c>
      <c r="W583">
        <f t="shared" si="159"/>
        <v>0.78292971864757621</v>
      </c>
      <c r="Y583">
        <f t="shared" si="160"/>
        <v>0.4726094518098396</v>
      </c>
      <c r="Z583">
        <f t="shared" si="161"/>
        <v>-0.15701807648342839</v>
      </c>
      <c r="AA583">
        <f t="shared" si="162"/>
        <v>0.95894950558027525</v>
      </c>
      <c r="AB583">
        <f t="shared" si="163"/>
        <v>1.1291618846878604</v>
      </c>
    </row>
    <row r="584" spans="1:28" x14ac:dyDescent="0.2">
      <c r="A584" s="5">
        <v>839480000</v>
      </c>
      <c r="B584" s="5">
        <v>965950000</v>
      </c>
      <c r="C584" s="5">
        <v>933850000</v>
      </c>
      <c r="D584" s="5">
        <v>870650000</v>
      </c>
      <c r="E584" s="5">
        <v>952370000</v>
      </c>
      <c r="F584" s="5">
        <v>1302200000</v>
      </c>
      <c r="G584" s="5">
        <v>1034700000</v>
      </c>
      <c r="H584" s="5">
        <v>840640000</v>
      </c>
      <c r="J584">
        <f t="shared" si="148"/>
        <v>-0.18202622149517267</v>
      </c>
      <c r="K584">
        <f t="shared" si="149"/>
        <v>2.0426337564477724E-2</v>
      </c>
      <c r="L584">
        <f t="shared" si="150"/>
        <v>-2.8331340785516204E-2</v>
      </c>
      <c r="M584">
        <f t="shared" si="151"/>
        <v>-0.12942930179520382</v>
      </c>
      <c r="O584">
        <f t="shared" si="152"/>
        <v>-0.63338318410078698</v>
      </c>
      <c r="P584">
        <f t="shared" si="153"/>
        <v>-0.43093062504113649</v>
      </c>
      <c r="Q584">
        <f t="shared" si="154"/>
        <v>-0.47968830339113039</v>
      </c>
      <c r="R584">
        <f t="shared" si="155"/>
        <v>-0.58078626440081826</v>
      </c>
      <c r="T584">
        <f t="shared" si="156"/>
        <v>-0.3016446751075002</v>
      </c>
      <c r="U584">
        <f t="shared" si="157"/>
        <v>-9.9192116047849638E-2</v>
      </c>
      <c r="V584">
        <f t="shared" si="158"/>
        <v>-0.14794979439784359</v>
      </c>
      <c r="W584">
        <f t="shared" si="159"/>
        <v>-0.24904775540753138</v>
      </c>
      <c r="Y584">
        <f t="shared" si="160"/>
        <v>-1.9921511717599528E-3</v>
      </c>
      <c r="Z584">
        <f t="shared" si="161"/>
        <v>0.20046040788789063</v>
      </c>
      <c r="AA584">
        <f t="shared" si="162"/>
        <v>0.15170272953789665</v>
      </c>
      <c r="AB584">
        <f t="shared" si="163"/>
        <v>5.0604768528208818E-2</v>
      </c>
    </row>
    <row r="585" spans="1:28" x14ac:dyDescent="0.2">
      <c r="A585" s="5">
        <v>2108800</v>
      </c>
      <c r="B585" s="5">
        <v>1712000</v>
      </c>
      <c r="C585" s="5">
        <v>972950</v>
      </c>
      <c r="D585" s="5">
        <v>1788700</v>
      </c>
      <c r="E585" s="5">
        <v>747560</v>
      </c>
      <c r="F585" s="5">
        <v>1921600</v>
      </c>
      <c r="G585" s="5">
        <v>2039700</v>
      </c>
      <c r="H585" s="5">
        <v>2196300</v>
      </c>
      <c r="J585">
        <f t="shared" si="148"/>
        <v>1.4961609940738965</v>
      </c>
      <c r="K585">
        <f t="shared" si="149"/>
        <v>1.1954214203543538</v>
      </c>
      <c r="L585">
        <f t="shared" si="150"/>
        <v>0.38017629039360024</v>
      </c>
      <c r="M585">
        <f t="shared" si="151"/>
        <v>1.2586501580982024</v>
      </c>
      <c r="O585">
        <f t="shared" si="152"/>
        <v>0.13411421930241779</v>
      </c>
      <c r="P585">
        <f t="shared" si="153"/>
        <v>-0.16662535441712475</v>
      </c>
      <c r="Q585">
        <f t="shared" si="154"/>
        <v>-0.98187048437787827</v>
      </c>
      <c r="R585">
        <f t="shared" si="155"/>
        <v>-0.10339661667327633</v>
      </c>
      <c r="T585">
        <f t="shared" si="156"/>
        <v>4.8065299898861942E-2</v>
      </c>
      <c r="U585">
        <f t="shared" si="157"/>
        <v>-0.25267427382068047</v>
      </c>
      <c r="V585">
        <f t="shared" si="158"/>
        <v>-1.0679194037814341</v>
      </c>
      <c r="W585">
        <f t="shared" si="159"/>
        <v>-0.18944553607683207</v>
      </c>
      <c r="Y585">
        <f t="shared" si="160"/>
        <v>-5.8652854909798803E-2</v>
      </c>
      <c r="Z585">
        <f t="shared" si="161"/>
        <v>-0.35939242862934123</v>
      </c>
      <c r="AA585">
        <f t="shared" si="162"/>
        <v>-1.1746375585900952</v>
      </c>
      <c r="AB585">
        <f t="shared" si="163"/>
        <v>-0.29616369088549288</v>
      </c>
    </row>
    <row r="586" spans="1:28" x14ac:dyDescent="0.2">
      <c r="A586" s="5">
        <v>6185000</v>
      </c>
      <c r="B586" s="5">
        <v>7979200</v>
      </c>
      <c r="C586" s="5">
        <v>11669000</v>
      </c>
      <c r="D586" s="5">
        <v>12097000</v>
      </c>
      <c r="E586" s="5">
        <v>11100000</v>
      </c>
      <c r="F586" s="5">
        <v>3773800</v>
      </c>
      <c r="G586" s="5">
        <v>8839100</v>
      </c>
      <c r="H586" s="5">
        <v>6289800</v>
      </c>
      <c r="J586">
        <f t="shared" si="148"/>
        <v>-0.84371417626109868</v>
      </c>
      <c r="K586">
        <f t="shared" si="149"/>
        <v>-0.47624366334707879</v>
      </c>
      <c r="L586">
        <f t="shared" si="150"/>
        <v>7.2121254919190289E-2</v>
      </c>
      <c r="M586">
        <f t="shared" si="151"/>
        <v>0.12408963358970804</v>
      </c>
      <c r="O586">
        <f t="shared" si="152"/>
        <v>0.71275562871635789</v>
      </c>
      <c r="P586">
        <f t="shared" si="153"/>
        <v>1.0802261416303776</v>
      </c>
      <c r="Q586">
        <f t="shared" si="154"/>
        <v>1.6285910598966464</v>
      </c>
      <c r="R586">
        <f t="shared" si="155"/>
        <v>1.6805594385671645</v>
      </c>
      <c r="T586">
        <f t="shared" si="156"/>
        <v>-0.51512588622076216</v>
      </c>
      <c r="U586">
        <f t="shared" si="157"/>
        <v>-0.14765537330674236</v>
      </c>
      <c r="V586">
        <f t="shared" si="158"/>
        <v>0.40070954495952671</v>
      </c>
      <c r="W586">
        <f t="shared" si="159"/>
        <v>0.45267792363004428</v>
      </c>
      <c r="Y586">
        <f t="shared" si="160"/>
        <v>-2.4240548517300908E-2</v>
      </c>
      <c r="Z586">
        <f t="shared" si="161"/>
        <v>0.34322996439671899</v>
      </c>
      <c r="AA586">
        <f t="shared" si="162"/>
        <v>0.89159488266298792</v>
      </c>
      <c r="AB586">
        <f t="shared" si="163"/>
        <v>0.94356326133350565</v>
      </c>
    </row>
    <row r="587" spans="1:28" x14ac:dyDescent="0.2">
      <c r="A587" s="5">
        <v>17772000</v>
      </c>
      <c r="B587" s="5">
        <v>15500000</v>
      </c>
      <c r="C587" s="5">
        <v>21634000</v>
      </c>
      <c r="D587" s="5">
        <v>30611000</v>
      </c>
      <c r="E587" s="5">
        <v>25848000</v>
      </c>
      <c r="F587" s="5">
        <v>47741000</v>
      </c>
      <c r="G587" s="5">
        <v>16747000</v>
      </c>
      <c r="H587" s="5">
        <v>18565000</v>
      </c>
      <c r="J587">
        <f t="shared" si="148"/>
        <v>-0.54044660925535992</v>
      </c>
      <c r="K587">
        <f t="shared" si="149"/>
        <v>-0.73778444021640166</v>
      </c>
      <c r="L587">
        <f t="shared" si="150"/>
        <v>-0.25675221988255381</v>
      </c>
      <c r="M587">
        <f t="shared" si="151"/>
        <v>0.24399751987344792</v>
      </c>
      <c r="O587">
        <f t="shared" si="152"/>
        <v>-1.4256227394801064</v>
      </c>
      <c r="P587">
        <f t="shared" si="153"/>
        <v>-1.6229605704411483</v>
      </c>
      <c r="Q587">
        <f t="shared" si="154"/>
        <v>-1.1419283501073008</v>
      </c>
      <c r="R587">
        <f t="shared" si="155"/>
        <v>-0.64117861035129886</v>
      </c>
      <c r="T587">
        <f t="shared" si="156"/>
        <v>8.5703367174243733E-2</v>
      </c>
      <c r="U587">
        <f t="shared" si="157"/>
        <v>-0.11163446378679776</v>
      </c>
      <c r="V587">
        <f t="shared" si="158"/>
        <v>0.36939775654704987</v>
      </c>
      <c r="W587">
        <f t="shared" si="159"/>
        <v>0.87014749630305155</v>
      </c>
      <c r="Y587">
        <f t="shared" si="160"/>
        <v>-6.2979268732098803E-2</v>
      </c>
      <c r="Z587">
        <f t="shared" si="161"/>
        <v>-0.26031709969314037</v>
      </c>
      <c r="AA587">
        <f t="shared" si="162"/>
        <v>0.22071512064070722</v>
      </c>
      <c r="AB587">
        <f t="shared" si="163"/>
        <v>0.72146486039670898</v>
      </c>
    </row>
    <row r="588" spans="1:28" x14ac:dyDescent="0.2">
      <c r="A588" s="5">
        <v>3707800</v>
      </c>
      <c r="B588" s="5">
        <v>4426300</v>
      </c>
      <c r="C588" s="5">
        <v>4132200</v>
      </c>
      <c r="D588" s="5">
        <v>3325000</v>
      </c>
      <c r="E588" s="5">
        <v>5087400</v>
      </c>
      <c r="F588" s="5">
        <v>4193800</v>
      </c>
      <c r="G588" s="5">
        <v>4324800</v>
      </c>
      <c r="H588" s="5">
        <v>2645400</v>
      </c>
      <c r="J588">
        <f t="shared" si="148"/>
        <v>-0.45636510485980908</v>
      </c>
      <c r="K588">
        <f t="shared" si="149"/>
        <v>-0.2008272958987582</v>
      </c>
      <c r="L588">
        <f t="shared" si="150"/>
        <v>-0.30001844859458404</v>
      </c>
      <c r="M588">
        <f t="shared" si="151"/>
        <v>-0.61357419084427334</v>
      </c>
      <c r="O588">
        <f t="shared" si="152"/>
        <v>-0.17769463514899395</v>
      </c>
      <c r="P588">
        <f t="shared" si="153"/>
        <v>7.784317381205684E-2</v>
      </c>
      <c r="Q588">
        <f t="shared" si="154"/>
        <v>-2.1347978883768937E-2</v>
      </c>
      <c r="R588">
        <f t="shared" si="155"/>
        <v>-0.33490372113345818</v>
      </c>
      <c r="T588">
        <f t="shared" si="156"/>
        <v>-0.22206999038695388</v>
      </c>
      <c r="U588">
        <f t="shared" si="157"/>
        <v>3.3467818574097113E-2</v>
      </c>
      <c r="V588">
        <f t="shared" si="158"/>
        <v>-6.5723334121728788E-2</v>
      </c>
      <c r="W588">
        <f t="shared" si="159"/>
        <v>-0.37927907637141822</v>
      </c>
      <c r="Y588">
        <f t="shared" si="160"/>
        <v>0.48707754381083712</v>
      </c>
      <c r="Z588">
        <f t="shared" si="161"/>
        <v>0.74261535277188795</v>
      </c>
      <c r="AA588">
        <f t="shared" si="162"/>
        <v>0.64342420007606216</v>
      </c>
      <c r="AB588">
        <f t="shared" si="163"/>
        <v>0.32986845782637286</v>
      </c>
    </row>
    <row r="589" spans="1:28" x14ac:dyDescent="0.2">
      <c r="A589" s="5">
        <v>6247800</v>
      </c>
      <c r="B589" s="5">
        <v>3631800</v>
      </c>
      <c r="C589" s="5">
        <v>4566500</v>
      </c>
      <c r="D589" s="5">
        <v>6038000</v>
      </c>
      <c r="E589" s="5">
        <v>7156000</v>
      </c>
      <c r="F589" s="5">
        <v>4988800</v>
      </c>
      <c r="G589" s="5">
        <v>5981300</v>
      </c>
      <c r="H589" s="5">
        <v>5002600</v>
      </c>
      <c r="J589">
        <f t="shared" si="148"/>
        <v>-0.19580511566831202</v>
      </c>
      <c r="K589">
        <f t="shared" si="149"/>
        <v>-0.97846863050791655</v>
      </c>
      <c r="L589">
        <f t="shared" si="150"/>
        <v>-0.64806455410234154</v>
      </c>
      <c r="M589">
        <f t="shared" si="151"/>
        <v>-0.24508263053828316</v>
      </c>
      <c r="O589">
        <f t="shared" si="152"/>
        <v>0.32465543857317375</v>
      </c>
      <c r="P589">
        <f t="shared" si="153"/>
        <v>-0.4580080762664307</v>
      </c>
      <c r="Q589">
        <f t="shared" si="154"/>
        <v>-0.12760399986085566</v>
      </c>
      <c r="R589">
        <f t="shared" si="155"/>
        <v>0.27537792370320263</v>
      </c>
      <c r="T589">
        <f t="shared" si="156"/>
        <v>6.288919202662141E-2</v>
      </c>
      <c r="U589">
        <f t="shared" si="157"/>
        <v>-0.71977432281298304</v>
      </c>
      <c r="V589">
        <f t="shared" si="158"/>
        <v>-0.38937024640740803</v>
      </c>
      <c r="W589">
        <f t="shared" si="159"/>
        <v>1.3611677156650357E-2</v>
      </c>
      <c r="Y589">
        <f t="shared" si="160"/>
        <v>0.32067017039766221</v>
      </c>
      <c r="Z589">
        <f t="shared" si="161"/>
        <v>-0.46199334444194218</v>
      </c>
      <c r="AA589">
        <f t="shared" si="162"/>
        <v>-0.1315892680363672</v>
      </c>
      <c r="AB589">
        <f t="shared" si="163"/>
        <v>0.27139265552769121</v>
      </c>
    </row>
    <row r="590" spans="1:28" x14ac:dyDescent="0.2">
      <c r="A590" s="5">
        <v>364150000</v>
      </c>
      <c r="B590" s="5">
        <v>428690000</v>
      </c>
      <c r="C590" s="5">
        <v>652850000</v>
      </c>
      <c r="D590" s="5">
        <v>617730000</v>
      </c>
      <c r="E590" s="5">
        <v>498300000</v>
      </c>
      <c r="F590" s="5">
        <v>329210000</v>
      </c>
      <c r="G590" s="5">
        <v>297490000</v>
      </c>
      <c r="H590" s="5">
        <v>414090000</v>
      </c>
      <c r="J590">
        <f t="shared" si="148"/>
        <v>-0.45248172887332494</v>
      </c>
      <c r="K590">
        <f t="shared" si="149"/>
        <v>-0.21707981004751478</v>
      </c>
      <c r="L590">
        <f t="shared" si="150"/>
        <v>0.3897369795956715</v>
      </c>
      <c r="M590">
        <f t="shared" si="151"/>
        <v>0.3099618227217551</v>
      </c>
      <c r="O590">
        <f t="shared" si="152"/>
        <v>0.14552468578198408</v>
      </c>
      <c r="P590">
        <f t="shared" si="153"/>
        <v>0.38092660460779421</v>
      </c>
      <c r="Q590">
        <f t="shared" si="154"/>
        <v>0.98774339425098046</v>
      </c>
      <c r="R590">
        <f t="shared" si="155"/>
        <v>0.907968237377064</v>
      </c>
      <c r="T590">
        <f t="shared" si="156"/>
        <v>0.2916916714935362</v>
      </c>
      <c r="U590">
        <f t="shared" si="157"/>
        <v>0.52709359031934633</v>
      </c>
      <c r="V590">
        <f t="shared" si="158"/>
        <v>1.1339103799625325</v>
      </c>
      <c r="W590">
        <f t="shared" si="159"/>
        <v>1.0541352230886161</v>
      </c>
      <c r="Y590">
        <f t="shared" si="160"/>
        <v>-0.18541151784798743</v>
      </c>
      <c r="Z590">
        <f t="shared" si="161"/>
        <v>4.9990400977822785E-2</v>
      </c>
      <c r="AA590">
        <f t="shared" si="162"/>
        <v>0.65680719062100912</v>
      </c>
      <c r="AB590">
        <f t="shared" si="163"/>
        <v>0.57703203374709244</v>
      </c>
    </row>
    <row r="591" spans="1:28" x14ac:dyDescent="0.2">
      <c r="A591" s="5">
        <v>596190</v>
      </c>
      <c r="B591" s="5">
        <v>0</v>
      </c>
      <c r="C591" s="5">
        <v>0</v>
      </c>
      <c r="D591" s="5">
        <v>210190</v>
      </c>
      <c r="E591" s="5">
        <v>372790</v>
      </c>
      <c r="F591" s="5">
        <v>0</v>
      </c>
      <c r="G591" s="5">
        <v>1449700</v>
      </c>
      <c r="H591" s="5">
        <v>360220</v>
      </c>
      <c r="J591">
        <f t="shared" si="148"/>
        <v>0.67740901638186035</v>
      </c>
      <c r="K591" t="e">
        <f t="shared" si="149"/>
        <v>#NUM!</v>
      </c>
      <c r="L591" t="e">
        <f t="shared" si="150"/>
        <v>#NUM!</v>
      </c>
      <c r="M591">
        <f t="shared" si="151"/>
        <v>-0.82666912730215891</v>
      </c>
      <c r="O591" t="e">
        <f t="shared" si="152"/>
        <v>#DIV/0!</v>
      </c>
      <c r="P591" t="e">
        <f t="shared" si="153"/>
        <v>#DIV/0!</v>
      </c>
      <c r="Q591" t="e">
        <f t="shared" si="154"/>
        <v>#DIV/0!</v>
      </c>
      <c r="R591" t="e">
        <f t="shared" si="155"/>
        <v>#DIV/0!</v>
      </c>
      <c r="T591">
        <f t="shared" si="156"/>
        <v>-1.2819102986623263</v>
      </c>
      <c r="U591" t="e">
        <f t="shared" si="157"/>
        <v>#NUM!</v>
      </c>
      <c r="V591" t="e">
        <f t="shared" si="158"/>
        <v>#NUM!</v>
      </c>
      <c r="W591">
        <f t="shared" si="159"/>
        <v>-2.7859884423463455</v>
      </c>
      <c r="Y591">
        <f t="shared" si="160"/>
        <v>0.72689389271174776</v>
      </c>
      <c r="Z591" t="e">
        <f t="shared" si="161"/>
        <v>#NUM!</v>
      </c>
      <c r="AA591" t="e">
        <f t="shared" si="162"/>
        <v>#NUM!</v>
      </c>
      <c r="AB591">
        <f t="shared" si="163"/>
        <v>-0.77718425097227128</v>
      </c>
    </row>
    <row r="592" spans="1:28" x14ac:dyDescent="0.2">
      <c r="A592" s="5">
        <v>510850000</v>
      </c>
      <c r="B592" s="5">
        <v>482110000</v>
      </c>
      <c r="C592" s="5">
        <v>429810000</v>
      </c>
      <c r="D592" s="5">
        <v>196550000</v>
      </c>
      <c r="E592" s="5">
        <v>407250000</v>
      </c>
      <c r="F592" s="5">
        <v>13699000</v>
      </c>
      <c r="G592" s="5">
        <v>421670000</v>
      </c>
      <c r="H592" s="5">
        <v>490910000</v>
      </c>
      <c r="J592">
        <f t="shared" si="148"/>
        <v>0.32698503854864475</v>
      </c>
      <c r="K592">
        <f t="shared" si="149"/>
        <v>0.24344765589684184</v>
      </c>
      <c r="L592">
        <f t="shared" si="150"/>
        <v>7.7784350284280337E-2</v>
      </c>
      <c r="M592">
        <f t="shared" si="151"/>
        <v>-1.0510183349887861</v>
      </c>
      <c r="O592">
        <f t="shared" si="152"/>
        <v>5.2207572490518412</v>
      </c>
      <c r="P592">
        <f t="shared" si="153"/>
        <v>5.1372198664000388</v>
      </c>
      <c r="Q592">
        <f t="shared" si="154"/>
        <v>4.9715565607874774</v>
      </c>
      <c r="R592">
        <f t="shared" si="155"/>
        <v>3.8427538755144108</v>
      </c>
      <c r="T592">
        <f t="shared" si="156"/>
        <v>0.27678535355484329</v>
      </c>
      <c r="U592">
        <f t="shared" si="157"/>
        <v>0.19324797090304027</v>
      </c>
      <c r="V592">
        <f t="shared" si="158"/>
        <v>2.7584665290478826E-2</v>
      </c>
      <c r="W592">
        <f t="shared" si="159"/>
        <v>-1.1012180199825876</v>
      </c>
      <c r="Y592">
        <f t="shared" si="160"/>
        <v>5.7441182118257293E-2</v>
      </c>
      <c r="Z592">
        <f t="shared" si="161"/>
        <v>-2.6096200533545732E-2</v>
      </c>
      <c r="AA592">
        <f t="shared" si="162"/>
        <v>-0.19175950614610737</v>
      </c>
      <c r="AB592">
        <f t="shared" si="163"/>
        <v>-1.3205621914191736</v>
      </c>
    </row>
    <row r="593" spans="1:28" x14ac:dyDescent="0.2">
      <c r="A593" s="5">
        <v>440080000</v>
      </c>
      <c r="B593" s="5">
        <v>535880000</v>
      </c>
      <c r="C593" s="5">
        <v>736340000</v>
      </c>
      <c r="D593" s="5">
        <v>630760000</v>
      </c>
      <c r="E593" s="5">
        <v>672630000</v>
      </c>
      <c r="F593" s="5">
        <v>6159000</v>
      </c>
      <c r="G593" s="5">
        <v>403190000</v>
      </c>
      <c r="H593" s="5">
        <v>438300000</v>
      </c>
      <c r="J593">
        <f t="shared" si="148"/>
        <v>-0.61204731790811595</v>
      </c>
      <c r="K593">
        <f t="shared" si="149"/>
        <v>-0.32790315290916555</v>
      </c>
      <c r="L593">
        <f t="shared" si="150"/>
        <v>0.13055894877038315</v>
      </c>
      <c r="M593">
        <f t="shared" si="151"/>
        <v>-9.2721952291841395E-2</v>
      </c>
      <c r="O593">
        <f t="shared" si="152"/>
        <v>6.1589258697029319</v>
      </c>
      <c r="P593">
        <f t="shared" si="153"/>
        <v>6.4430700347018837</v>
      </c>
      <c r="Q593">
        <f t="shared" si="154"/>
        <v>6.901532136381431</v>
      </c>
      <c r="R593">
        <f t="shared" si="155"/>
        <v>6.6782512353192072</v>
      </c>
      <c r="T593">
        <f t="shared" si="156"/>
        <v>0.12630595082877696</v>
      </c>
      <c r="U593">
        <f t="shared" si="157"/>
        <v>0.41045011582772745</v>
      </c>
      <c r="V593">
        <f t="shared" si="158"/>
        <v>0.86891221750727599</v>
      </c>
      <c r="W593">
        <f t="shared" si="159"/>
        <v>0.64563131644505145</v>
      </c>
      <c r="Y593">
        <f t="shared" si="160"/>
        <v>5.8471292333108415E-3</v>
      </c>
      <c r="Z593">
        <f t="shared" si="161"/>
        <v>0.2899912942322615</v>
      </c>
      <c r="AA593">
        <f t="shared" si="162"/>
        <v>0.74845339591181004</v>
      </c>
      <c r="AB593">
        <f t="shared" si="163"/>
        <v>0.52517249484958561</v>
      </c>
    </row>
    <row r="594" spans="1:28" x14ac:dyDescent="0.2">
      <c r="A594" s="5">
        <v>3326200</v>
      </c>
      <c r="B594" s="5">
        <v>3180700</v>
      </c>
      <c r="C594" s="5">
        <v>4316900</v>
      </c>
      <c r="D594" s="5">
        <v>3743700</v>
      </c>
      <c r="E594" s="5">
        <v>4829200</v>
      </c>
      <c r="F594" s="5">
        <v>0</v>
      </c>
      <c r="G594" s="5">
        <v>2049000</v>
      </c>
      <c r="H594" s="5">
        <v>3219800</v>
      </c>
      <c r="J594">
        <f t="shared" si="148"/>
        <v>-0.53790929499416418</v>
      </c>
      <c r="K594">
        <f t="shared" si="149"/>
        <v>-0.60243990862754282</v>
      </c>
      <c r="L594">
        <f t="shared" si="150"/>
        <v>-0.16178854008304427</v>
      </c>
      <c r="M594">
        <f t="shared" si="151"/>
        <v>-0.36731938384375334</v>
      </c>
      <c r="O594" t="e">
        <f t="shared" si="152"/>
        <v>#DIV/0!</v>
      </c>
      <c r="P594" t="e">
        <f t="shared" si="153"/>
        <v>#DIV/0!</v>
      </c>
      <c r="Q594" t="e">
        <f t="shared" si="154"/>
        <v>#DIV/0!</v>
      </c>
      <c r="R594" t="e">
        <f t="shared" si="155"/>
        <v>#DIV/0!</v>
      </c>
      <c r="T594">
        <f t="shared" si="156"/>
        <v>0.69895493422589317</v>
      </c>
      <c r="U594">
        <f t="shared" si="157"/>
        <v>0.63442432059251441</v>
      </c>
      <c r="V594">
        <f t="shared" si="158"/>
        <v>1.075075689137013</v>
      </c>
      <c r="W594">
        <f t="shared" si="159"/>
        <v>0.86954484537630394</v>
      </c>
      <c r="Y594">
        <f t="shared" si="160"/>
        <v>4.6903841405777746E-2</v>
      </c>
      <c r="Z594">
        <f t="shared" si="161"/>
        <v>-1.7626772227600992E-2</v>
      </c>
      <c r="AA594">
        <f t="shared" si="162"/>
        <v>0.42302459631689732</v>
      </c>
      <c r="AB594">
        <f t="shared" si="163"/>
        <v>0.21749375255618847</v>
      </c>
    </row>
    <row r="595" spans="1:28" x14ac:dyDescent="0.2">
      <c r="A595" s="5">
        <v>520670000</v>
      </c>
      <c r="B595" s="5">
        <v>509380000</v>
      </c>
      <c r="C595" s="5">
        <v>246000000</v>
      </c>
      <c r="D595" s="5">
        <v>214800000</v>
      </c>
      <c r="E595" s="5">
        <v>346030000</v>
      </c>
      <c r="F595" s="5">
        <v>3141400</v>
      </c>
      <c r="G595" s="5">
        <v>392510000</v>
      </c>
      <c r="H595" s="5">
        <v>335800000</v>
      </c>
      <c r="J595">
        <f t="shared" si="148"/>
        <v>0.58947216221561261</v>
      </c>
      <c r="K595">
        <f t="shared" si="149"/>
        <v>0.55784519398052068</v>
      </c>
      <c r="L595">
        <f t="shared" si="150"/>
        <v>-0.4922388060402525</v>
      </c>
      <c r="M595">
        <f t="shared" si="151"/>
        <v>-0.68790312828144218</v>
      </c>
      <c r="O595">
        <f t="shared" si="152"/>
        <v>7.372817818005859</v>
      </c>
      <c r="P595">
        <f t="shared" si="153"/>
        <v>7.3411908497707667</v>
      </c>
      <c r="Q595">
        <f t="shared" si="154"/>
        <v>6.291106849749994</v>
      </c>
      <c r="R595">
        <f t="shared" si="155"/>
        <v>6.0954425275088049</v>
      </c>
      <c r="T595">
        <f t="shared" si="156"/>
        <v>0.40763987372279264</v>
      </c>
      <c r="U595">
        <f t="shared" si="157"/>
        <v>0.376012905487701</v>
      </c>
      <c r="V595">
        <f t="shared" si="158"/>
        <v>-0.67407109453307223</v>
      </c>
      <c r="W595">
        <f t="shared" si="159"/>
        <v>-0.8697354167742618</v>
      </c>
      <c r="Y595">
        <f t="shared" si="160"/>
        <v>0.63276705354543705</v>
      </c>
      <c r="Z595">
        <f t="shared" si="161"/>
        <v>0.60114008531034524</v>
      </c>
      <c r="AA595">
        <f t="shared" si="162"/>
        <v>-0.44894391471042794</v>
      </c>
      <c r="AB595">
        <f t="shared" si="163"/>
        <v>-0.64460823695161751</v>
      </c>
    </row>
    <row r="596" spans="1:28" x14ac:dyDescent="0.2">
      <c r="A596" s="5">
        <v>20427000</v>
      </c>
      <c r="B596" s="5">
        <v>12704000</v>
      </c>
      <c r="C596" s="5">
        <v>16974000</v>
      </c>
      <c r="D596" s="5">
        <v>18067000</v>
      </c>
      <c r="E596" s="5">
        <v>22672000</v>
      </c>
      <c r="F596" s="5">
        <v>22783000</v>
      </c>
      <c r="G596" s="5">
        <v>18983000</v>
      </c>
      <c r="H596" s="5">
        <v>16215000</v>
      </c>
      <c r="J596">
        <f t="shared" si="148"/>
        <v>-0.15043432434530046</v>
      </c>
      <c r="K596">
        <f t="shared" si="149"/>
        <v>-0.8356288457750608</v>
      </c>
      <c r="L596">
        <f t="shared" si="150"/>
        <v>-0.41758508080060952</v>
      </c>
      <c r="M596">
        <f t="shared" si="151"/>
        <v>-0.32755469476644467</v>
      </c>
      <c r="O596">
        <f t="shared" si="152"/>
        <v>-0.15748039047030876</v>
      </c>
      <c r="P596">
        <f t="shared" si="153"/>
        <v>-0.84267491190006905</v>
      </c>
      <c r="Q596">
        <f t="shared" si="154"/>
        <v>-0.42463114692561804</v>
      </c>
      <c r="R596">
        <f t="shared" si="155"/>
        <v>-0.3346007608914528</v>
      </c>
      <c r="T596">
        <f t="shared" si="156"/>
        <v>0.10576933069439816</v>
      </c>
      <c r="U596">
        <f t="shared" si="157"/>
        <v>-0.57942519073536236</v>
      </c>
      <c r="V596">
        <f t="shared" si="158"/>
        <v>-0.16138142576091111</v>
      </c>
      <c r="W596">
        <f t="shared" si="159"/>
        <v>-7.1351039726746057E-2</v>
      </c>
      <c r="Y596">
        <f t="shared" si="160"/>
        <v>0.3331483152295493</v>
      </c>
      <c r="Z596">
        <f t="shared" si="161"/>
        <v>-0.35204620620021099</v>
      </c>
      <c r="AA596">
        <f t="shared" si="162"/>
        <v>6.5997558774240087E-2</v>
      </c>
      <c r="AB596">
        <f t="shared" si="163"/>
        <v>0.15602794480840509</v>
      </c>
    </row>
    <row r="597" spans="1:28" x14ac:dyDescent="0.2">
      <c r="A597" s="5">
        <v>186040000</v>
      </c>
      <c r="B597" s="5">
        <v>163450000</v>
      </c>
      <c r="C597" s="5">
        <v>66283000</v>
      </c>
      <c r="D597" s="5">
        <v>97919000</v>
      </c>
      <c r="E597" s="5">
        <v>126010000</v>
      </c>
      <c r="F597" s="5">
        <v>1391200</v>
      </c>
      <c r="G597" s="5">
        <v>149460000</v>
      </c>
      <c r="H597" s="5">
        <v>144720000</v>
      </c>
      <c r="J597">
        <f t="shared" si="148"/>
        <v>0.56207461618694521</v>
      </c>
      <c r="K597">
        <f t="shared" si="149"/>
        <v>0.37531114831696227</v>
      </c>
      <c r="L597">
        <f t="shared" si="150"/>
        <v>-0.92682742257705319</v>
      </c>
      <c r="M597">
        <f t="shared" si="151"/>
        <v>-0.36387749912548467</v>
      </c>
      <c r="O597">
        <f t="shared" si="152"/>
        <v>7.0631391969927497</v>
      </c>
      <c r="P597">
        <f t="shared" si="153"/>
        <v>6.876375729122767</v>
      </c>
      <c r="Q597">
        <f t="shared" si="154"/>
        <v>5.5742371582287502</v>
      </c>
      <c r="R597">
        <f t="shared" si="155"/>
        <v>6.1371870816803193</v>
      </c>
      <c r="T597">
        <f t="shared" si="156"/>
        <v>0.31585341756261864</v>
      </c>
      <c r="U597">
        <f t="shared" si="157"/>
        <v>0.12908994969263565</v>
      </c>
      <c r="V597">
        <f t="shared" si="158"/>
        <v>-1.1730486212013798</v>
      </c>
      <c r="W597">
        <f t="shared" si="159"/>
        <v>-0.61009869774981118</v>
      </c>
      <c r="Y597">
        <f t="shared" si="160"/>
        <v>0.36234853190337046</v>
      </c>
      <c r="Z597">
        <f t="shared" si="161"/>
        <v>0.17558506403338739</v>
      </c>
      <c r="AA597">
        <f t="shared" si="162"/>
        <v>-1.1265535068606283</v>
      </c>
      <c r="AB597">
        <f t="shared" si="163"/>
        <v>-0.56360358340905947</v>
      </c>
    </row>
    <row r="598" spans="1:28" x14ac:dyDescent="0.2">
      <c r="A598" s="5">
        <v>47559000</v>
      </c>
      <c r="B598" s="5">
        <v>40261000</v>
      </c>
      <c r="C598" s="5">
        <v>48899000</v>
      </c>
      <c r="D598" s="5">
        <v>25514000</v>
      </c>
      <c r="E598" s="5">
        <v>66308000</v>
      </c>
      <c r="F598" s="5">
        <v>113110000</v>
      </c>
      <c r="G598" s="5">
        <v>54424000</v>
      </c>
      <c r="H598" s="5">
        <v>81692000</v>
      </c>
      <c r="J598">
        <f t="shared" si="148"/>
        <v>-0.47946456013129152</v>
      </c>
      <c r="K598">
        <f t="shared" si="149"/>
        <v>-0.71979993441936618</v>
      </c>
      <c r="L598">
        <f t="shared" si="150"/>
        <v>-0.43937797877590457</v>
      </c>
      <c r="M598">
        <f t="shared" si="151"/>
        <v>-1.3778938430867973</v>
      </c>
      <c r="O598">
        <f t="shared" si="152"/>
        <v>-1.2499361972650505</v>
      </c>
      <c r="P598">
        <f t="shared" si="153"/>
        <v>-1.4902715715531247</v>
      </c>
      <c r="Q598">
        <f t="shared" si="154"/>
        <v>-1.2098496159096634</v>
      </c>
      <c r="R598">
        <f t="shared" si="155"/>
        <v>-2.1483654802205563</v>
      </c>
      <c r="T598">
        <f t="shared" si="156"/>
        <v>-0.19452461366810453</v>
      </c>
      <c r="U598">
        <f t="shared" si="157"/>
        <v>-0.43485998795617892</v>
      </c>
      <c r="V598">
        <f t="shared" si="158"/>
        <v>-0.15443803231271749</v>
      </c>
      <c r="W598">
        <f t="shared" si="159"/>
        <v>-1.0929538966236103</v>
      </c>
      <c r="Y598">
        <f t="shared" si="160"/>
        <v>-0.78047642333145906</v>
      </c>
      <c r="Z598">
        <f t="shared" si="161"/>
        <v>-1.0208117976195332</v>
      </c>
      <c r="AA598">
        <f t="shared" si="162"/>
        <v>-0.74038984197607172</v>
      </c>
      <c r="AB598">
        <f t="shared" si="163"/>
        <v>-1.6789057062869646</v>
      </c>
    </row>
    <row r="599" spans="1:28" x14ac:dyDescent="0.2">
      <c r="A599" s="5">
        <v>14937000</v>
      </c>
      <c r="B599" s="5">
        <v>13114000</v>
      </c>
      <c r="C599" s="5">
        <v>9542700</v>
      </c>
      <c r="D599" s="5">
        <v>12197000</v>
      </c>
      <c r="E599" s="5">
        <v>15018000</v>
      </c>
      <c r="F599" s="5">
        <v>8139900</v>
      </c>
      <c r="G599" s="5">
        <v>10744000</v>
      </c>
      <c r="H599" s="5">
        <v>12660000</v>
      </c>
      <c r="J599">
        <f t="shared" si="148"/>
        <v>-7.8022756222826629E-3</v>
      </c>
      <c r="K599">
        <f t="shared" si="149"/>
        <v>-0.19558489688546038</v>
      </c>
      <c r="L599">
        <f t="shared" si="150"/>
        <v>-0.65422327336818709</v>
      </c>
      <c r="M599">
        <f t="shared" si="151"/>
        <v>-0.30016635377282241</v>
      </c>
      <c r="O599">
        <f t="shared" si="152"/>
        <v>0.87580744526876475</v>
      </c>
      <c r="P599">
        <f t="shared" si="153"/>
        <v>0.68802482400558707</v>
      </c>
      <c r="Q599">
        <f t="shared" si="154"/>
        <v>0.22938644752285997</v>
      </c>
      <c r="R599">
        <f t="shared" si="155"/>
        <v>0.58344336711822498</v>
      </c>
      <c r="T599">
        <f t="shared" si="156"/>
        <v>0.47535921135976317</v>
      </c>
      <c r="U599">
        <f t="shared" si="157"/>
        <v>0.28757659009658548</v>
      </c>
      <c r="V599">
        <f t="shared" si="158"/>
        <v>-0.17106178638614153</v>
      </c>
      <c r="W599">
        <f t="shared" si="159"/>
        <v>0.18299513320922342</v>
      </c>
      <c r="Y599">
        <f t="shared" si="160"/>
        <v>0.23861301647150171</v>
      </c>
      <c r="Z599">
        <f t="shared" si="161"/>
        <v>5.0830395208324101E-2</v>
      </c>
      <c r="AA599">
        <f t="shared" si="162"/>
        <v>-0.40780798127440276</v>
      </c>
      <c r="AB599">
        <f t="shared" si="163"/>
        <v>-5.3751061679038051E-2</v>
      </c>
    </row>
    <row r="600" spans="1:28" x14ac:dyDescent="0.2">
      <c r="A600" s="5">
        <v>716620</v>
      </c>
      <c r="B600" s="5">
        <v>815110</v>
      </c>
      <c r="C600" s="5">
        <v>777170</v>
      </c>
      <c r="D600" s="5">
        <v>935040</v>
      </c>
      <c r="E600" s="5">
        <v>1029800</v>
      </c>
      <c r="F600" s="5">
        <v>1001200</v>
      </c>
      <c r="G600" s="5">
        <v>978040</v>
      </c>
      <c r="H600" s="5">
        <v>740610</v>
      </c>
      <c r="J600">
        <f t="shared" si="148"/>
        <v>-0.52308396214606334</v>
      </c>
      <c r="K600">
        <f t="shared" si="149"/>
        <v>-0.33729750435498662</v>
      </c>
      <c r="L600">
        <f t="shared" si="150"/>
        <v>-0.40606205846400489</v>
      </c>
      <c r="M600">
        <f t="shared" si="151"/>
        <v>-0.13926418688132106</v>
      </c>
      <c r="O600">
        <f t="shared" si="152"/>
        <v>-0.48244998303693809</v>
      </c>
      <c r="P600">
        <f t="shared" si="153"/>
        <v>-0.29666352524586143</v>
      </c>
      <c r="Q600">
        <f t="shared" si="154"/>
        <v>-0.36542807935487975</v>
      </c>
      <c r="R600">
        <f t="shared" si="155"/>
        <v>-9.8630207772195833E-2</v>
      </c>
      <c r="T600">
        <f t="shared" si="156"/>
        <v>-0.44868516191371249</v>
      </c>
      <c r="U600">
        <f t="shared" si="157"/>
        <v>-0.26289870412263594</v>
      </c>
      <c r="V600">
        <f t="shared" si="158"/>
        <v>-0.33166325823165427</v>
      </c>
      <c r="W600">
        <f t="shared" si="159"/>
        <v>-6.4865386648970361E-2</v>
      </c>
      <c r="Y600">
        <f t="shared" si="160"/>
        <v>-4.7505721472989683E-2</v>
      </c>
      <c r="Z600">
        <f t="shared" si="161"/>
        <v>0.13828073631808707</v>
      </c>
      <c r="AA600">
        <f t="shared" si="162"/>
        <v>6.9516182209068744E-2</v>
      </c>
      <c r="AB600">
        <f t="shared" si="163"/>
        <v>0.33631405379175244</v>
      </c>
    </row>
    <row r="601" spans="1:28" x14ac:dyDescent="0.2">
      <c r="A601" s="5">
        <v>7199500</v>
      </c>
      <c r="B601" s="5">
        <v>4181100</v>
      </c>
      <c r="C601" s="5">
        <v>1293300</v>
      </c>
      <c r="D601" s="5">
        <v>1810800</v>
      </c>
      <c r="E601" s="5">
        <v>858240</v>
      </c>
      <c r="F601" s="5">
        <v>0</v>
      </c>
      <c r="G601" s="5">
        <v>13006000</v>
      </c>
      <c r="H601" s="5">
        <v>11663000</v>
      </c>
      <c r="J601">
        <f t="shared" si="148"/>
        <v>3.0684436684527889</v>
      </c>
      <c r="K601">
        <f t="shared" si="149"/>
        <v>2.2844295014821512</v>
      </c>
      <c r="L601">
        <f t="shared" si="150"/>
        <v>0.59160392088253722</v>
      </c>
      <c r="M601">
        <f t="shared" si="151"/>
        <v>1.0771741642307278</v>
      </c>
      <c r="O601" t="e">
        <f t="shared" si="152"/>
        <v>#DIV/0!</v>
      </c>
      <c r="P601" t="e">
        <f t="shared" si="153"/>
        <v>#DIV/0!</v>
      </c>
      <c r="Q601" t="e">
        <f t="shared" si="154"/>
        <v>#DIV/0!</v>
      </c>
      <c r="R601" t="e">
        <f t="shared" si="155"/>
        <v>#DIV/0!</v>
      </c>
      <c r="T601">
        <f t="shared" si="156"/>
        <v>-0.85320870785771896</v>
      </c>
      <c r="U601">
        <f t="shared" si="157"/>
        <v>-1.6372228748283566</v>
      </c>
      <c r="V601">
        <f t="shared" si="158"/>
        <v>-3.3300484554279706</v>
      </c>
      <c r="W601">
        <f t="shared" si="159"/>
        <v>-2.84447821207978</v>
      </c>
      <c r="Y601">
        <f t="shared" si="160"/>
        <v>-0.69597031059553527</v>
      </c>
      <c r="Z601">
        <f t="shared" si="161"/>
        <v>-1.4799844775661728</v>
      </c>
      <c r="AA601">
        <f t="shared" si="162"/>
        <v>-3.1728100581657865</v>
      </c>
      <c r="AB601">
        <f t="shared" si="163"/>
        <v>-2.6872398148175964</v>
      </c>
    </row>
    <row r="602" spans="1:28" x14ac:dyDescent="0.2">
      <c r="A602" s="5">
        <v>1932600</v>
      </c>
      <c r="B602" s="5">
        <v>0</v>
      </c>
      <c r="C602" s="5">
        <v>1915300</v>
      </c>
      <c r="D602" s="5">
        <v>0</v>
      </c>
      <c r="E602" s="5">
        <v>2881600</v>
      </c>
      <c r="F602" s="5">
        <v>0</v>
      </c>
      <c r="G602" s="5">
        <v>2154500</v>
      </c>
      <c r="H602" s="5">
        <v>0</v>
      </c>
      <c r="J602">
        <f t="shared" si="148"/>
        <v>-0.57632701980230516</v>
      </c>
      <c r="K602" t="e">
        <f t="shared" si="149"/>
        <v>#NUM!</v>
      </c>
      <c r="L602">
        <f t="shared" si="150"/>
        <v>-0.58929970224087258</v>
      </c>
      <c r="M602" t="e">
        <f t="shared" si="151"/>
        <v>#NUM!</v>
      </c>
      <c r="O602" t="e">
        <f t="shared" si="152"/>
        <v>#DIV/0!</v>
      </c>
      <c r="P602" t="e">
        <f t="shared" si="153"/>
        <v>#DIV/0!</v>
      </c>
      <c r="Q602" t="e">
        <f t="shared" si="154"/>
        <v>#DIV/0!</v>
      </c>
      <c r="R602" t="e">
        <f t="shared" si="155"/>
        <v>#DIV/0!</v>
      </c>
      <c r="T602">
        <f t="shared" si="156"/>
        <v>-0.1568100318937741</v>
      </c>
      <c r="U602" t="e">
        <f t="shared" si="157"/>
        <v>#NUM!</v>
      </c>
      <c r="V602">
        <f t="shared" si="158"/>
        <v>-0.16978271433234163</v>
      </c>
      <c r="W602" t="e">
        <f t="shared" si="159"/>
        <v>#NUM!</v>
      </c>
      <c r="Y602" t="e">
        <f t="shared" si="160"/>
        <v>#DIV/0!</v>
      </c>
      <c r="Z602" t="e">
        <f t="shared" si="161"/>
        <v>#DIV/0!</v>
      </c>
      <c r="AA602" t="e">
        <f t="shared" si="162"/>
        <v>#DIV/0!</v>
      </c>
      <c r="AB602" t="e">
        <f t="shared" si="163"/>
        <v>#DIV/0!</v>
      </c>
    </row>
    <row r="603" spans="1:28" x14ac:dyDescent="0.2">
      <c r="A603" s="5">
        <v>35409000</v>
      </c>
      <c r="B603" s="5">
        <v>35747000</v>
      </c>
      <c r="C603" s="5">
        <v>23067000</v>
      </c>
      <c r="D603" s="5">
        <v>39653000</v>
      </c>
      <c r="E603" s="5">
        <v>20223000</v>
      </c>
      <c r="F603" s="5">
        <v>34358000</v>
      </c>
      <c r="G603" s="5">
        <v>25783000</v>
      </c>
      <c r="H603" s="5">
        <v>40517000</v>
      </c>
      <c r="J603">
        <f t="shared" si="148"/>
        <v>0.8081190694927558</v>
      </c>
      <c r="K603">
        <f t="shared" si="149"/>
        <v>0.8218251404201925</v>
      </c>
      <c r="L603">
        <f t="shared" si="150"/>
        <v>0.18983335411167024</v>
      </c>
      <c r="M603">
        <f t="shared" si="151"/>
        <v>0.97143298798120081</v>
      </c>
      <c r="O603">
        <f t="shared" si="152"/>
        <v>4.3470041797540056E-2</v>
      </c>
      <c r="P603">
        <f t="shared" si="153"/>
        <v>5.7176112724976774E-2</v>
      </c>
      <c r="Q603">
        <f t="shared" si="154"/>
        <v>-0.57481567358354546</v>
      </c>
      <c r="R603">
        <f t="shared" si="155"/>
        <v>0.20678396028598528</v>
      </c>
      <c r="T603">
        <f t="shared" si="156"/>
        <v>0.4576959612525357</v>
      </c>
      <c r="U603">
        <f t="shared" si="157"/>
        <v>0.4714020321799724</v>
      </c>
      <c r="V603">
        <f t="shared" si="158"/>
        <v>-0.16058975412854984</v>
      </c>
      <c r="W603">
        <f t="shared" si="159"/>
        <v>0.62100987974098087</v>
      </c>
      <c r="Y603">
        <f t="shared" si="160"/>
        <v>-0.19441125606733306</v>
      </c>
      <c r="Z603">
        <f t="shared" si="161"/>
        <v>-0.18070518513989647</v>
      </c>
      <c r="AA603">
        <f t="shared" si="162"/>
        <v>-0.81269697144841846</v>
      </c>
      <c r="AB603">
        <f t="shared" si="163"/>
        <v>-3.1097337578887944E-2</v>
      </c>
    </row>
    <row r="604" spans="1:28" x14ac:dyDescent="0.2">
      <c r="A604" s="5">
        <v>10113000</v>
      </c>
      <c r="B604" s="5">
        <v>11793000</v>
      </c>
      <c r="C604" s="5">
        <v>13862000</v>
      </c>
      <c r="D604" s="5">
        <v>8889400</v>
      </c>
      <c r="E604" s="5">
        <v>9667900</v>
      </c>
      <c r="F604" s="5">
        <v>1554800</v>
      </c>
      <c r="G604" s="5">
        <v>7062100</v>
      </c>
      <c r="H604" s="5">
        <v>5396300</v>
      </c>
      <c r="J604">
        <f t="shared" si="148"/>
        <v>6.4936577390157416E-2</v>
      </c>
      <c r="K604">
        <f t="shared" si="149"/>
        <v>0.28665631383004109</v>
      </c>
      <c r="L604">
        <f t="shared" si="150"/>
        <v>0.51986096779311175</v>
      </c>
      <c r="M604">
        <f t="shared" si="151"/>
        <v>-0.1211165046280847</v>
      </c>
      <c r="O604">
        <f t="shared" si="152"/>
        <v>2.7014101152535317</v>
      </c>
      <c r="P604">
        <f t="shared" si="153"/>
        <v>2.9231298516934152</v>
      </c>
      <c r="Q604">
        <f t="shared" si="154"/>
        <v>3.1563345056564862</v>
      </c>
      <c r="R604">
        <f t="shared" si="155"/>
        <v>2.5153570332352899</v>
      </c>
      <c r="T604">
        <f t="shared" si="156"/>
        <v>0.51804187810370306</v>
      </c>
      <c r="U604">
        <f t="shared" si="157"/>
        <v>0.7397616145435868</v>
      </c>
      <c r="V604">
        <f t="shared" si="158"/>
        <v>0.97296626850665724</v>
      </c>
      <c r="W604">
        <f t="shared" si="159"/>
        <v>0.33198879608546095</v>
      </c>
      <c r="Y604">
        <f t="shared" si="160"/>
        <v>0.90616857284802899</v>
      </c>
      <c r="Z604">
        <f t="shared" si="161"/>
        <v>1.1278883092879128</v>
      </c>
      <c r="AA604">
        <f t="shared" si="162"/>
        <v>1.3610929632509832</v>
      </c>
      <c r="AB604">
        <f t="shared" si="163"/>
        <v>0.72011549082978676</v>
      </c>
    </row>
    <row r="605" spans="1:28" x14ac:dyDescent="0.2">
      <c r="A605" s="5">
        <v>10379000</v>
      </c>
      <c r="B605" s="5">
        <v>6579300</v>
      </c>
      <c r="C605" s="5">
        <v>4689100</v>
      </c>
      <c r="D605" s="5">
        <v>5978700</v>
      </c>
      <c r="E605" s="5">
        <v>4598300</v>
      </c>
      <c r="F605" s="5">
        <v>0</v>
      </c>
      <c r="G605" s="5">
        <v>10047000</v>
      </c>
      <c r="H605" s="5">
        <v>9890800</v>
      </c>
      <c r="J605">
        <f t="shared" si="148"/>
        <v>1.1744949512077587</v>
      </c>
      <c r="K605">
        <f t="shared" si="149"/>
        <v>0.51683350488193569</v>
      </c>
      <c r="L605">
        <f t="shared" si="150"/>
        <v>2.8210453660783948E-2</v>
      </c>
      <c r="M605">
        <f t="shared" si="151"/>
        <v>0.37873122825314748</v>
      </c>
      <c r="O605" t="e">
        <f t="shared" si="152"/>
        <v>#DIV/0!</v>
      </c>
      <c r="P605" t="e">
        <f t="shared" si="153"/>
        <v>#DIV/0!</v>
      </c>
      <c r="Q605" t="e">
        <f t="shared" si="154"/>
        <v>#DIV/0!</v>
      </c>
      <c r="R605" t="e">
        <f t="shared" si="155"/>
        <v>#DIV/0!</v>
      </c>
      <c r="T605">
        <f t="shared" si="156"/>
        <v>4.6902667160402867E-2</v>
      </c>
      <c r="U605">
        <f t="shared" si="157"/>
        <v>-0.61075877916542021</v>
      </c>
      <c r="V605">
        <f t="shared" si="158"/>
        <v>-1.0993818303865719</v>
      </c>
      <c r="W605">
        <f t="shared" si="159"/>
        <v>-0.74886105579420825</v>
      </c>
      <c r="Y605">
        <f t="shared" si="160"/>
        <v>6.9508328365915584E-2</v>
      </c>
      <c r="Z605">
        <f t="shared" si="161"/>
        <v>-0.58815311795990732</v>
      </c>
      <c r="AA605">
        <f t="shared" si="162"/>
        <v>-1.0767761691810589</v>
      </c>
      <c r="AB605">
        <f t="shared" si="163"/>
        <v>-0.72625539458869537</v>
      </c>
    </row>
    <row r="606" spans="1:28" x14ac:dyDescent="0.2">
      <c r="A606" s="5">
        <v>6301500</v>
      </c>
      <c r="B606" s="5">
        <v>7185900</v>
      </c>
      <c r="C606" s="5">
        <v>6248300</v>
      </c>
      <c r="D606" s="5">
        <v>11273000</v>
      </c>
      <c r="E606" s="5">
        <v>10884000</v>
      </c>
      <c r="F606" s="5">
        <v>7291500</v>
      </c>
      <c r="G606" s="5">
        <v>6712200</v>
      </c>
      <c r="H606" s="5">
        <v>9523900</v>
      </c>
      <c r="J606">
        <f t="shared" si="148"/>
        <v>-0.78844167004200505</v>
      </c>
      <c r="K606">
        <f t="shared" si="149"/>
        <v>-0.59896809785590888</v>
      </c>
      <c r="L606">
        <f t="shared" si="150"/>
        <v>-0.80067323324184292</v>
      </c>
      <c r="M606">
        <f t="shared" si="151"/>
        <v>5.0662638652047905E-2</v>
      </c>
      <c r="O606">
        <f t="shared" si="152"/>
        <v>-0.21052034830206406</v>
      </c>
      <c r="P606">
        <f t="shared" si="153"/>
        <v>-2.1046776115967981E-2</v>
      </c>
      <c r="Q606">
        <f t="shared" si="154"/>
        <v>-0.2227519115019021</v>
      </c>
      <c r="R606">
        <f t="shared" si="155"/>
        <v>0.62858396039198883</v>
      </c>
      <c r="T606">
        <f t="shared" si="156"/>
        <v>-9.1090417120917602E-2</v>
      </c>
      <c r="U606">
        <f t="shared" si="157"/>
        <v>9.8383155065178626E-2</v>
      </c>
      <c r="V606">
        <f t="shared" si="158"/>
        <v>-0.1033219803207555</v>
      </c>
      <c r="W606">
        <f t="shared" si="159"/>
        <v>0.74801389157313558</v>
      </c>
      <c r="Y606">
        <f t="shared" si="160"/>
        <v>-0.59585718598816495</v>
      </c>
      <c r="Z606">
        <f t="shared" si="161"/>
        <v>-0.40638361380206889</v>
      </c>
      <c r="AA606">
        <f t="shared" si="162"/>
        <v>-0.60808874918800326</v>
      </c>
      <c r="AB606">
        <f t="shared" si="163"/>
        <v>0.24324712270588789</v>
      </c>
    </row>
    <row r="607" spans="1:28" x14ac:dyDescent="0.2">
      <c r="A607" s="5">
        <v>519010000</v>
      </c>
      <c r="B607" s="5">
        <v>476580000</v>
      </c>
      <c r="C607" s="5">
        <v>377120000</v>
      </c>
      <c r="D607" s="5">
        <v>336830000</v>
      </c>
      <c r="E607" s="5">
        <v>428250000</v>
      </c>
      <c r="F607" s="5">
        <v>123420000</v>
      </c>
      <c r="G607" s="5">
        <v>490360000</v>
      </c>
      <c r="H607" s="5">
        <v>471240000</v>
      </c>
      <c r="J607">
        <f t="shared" si="148"/>
        <v>0.27730908959839584</v>
      </c>
      <c r="K607">
        <f t="shared" si="149"/>
        <v>0.15426516282225428</v>
      </c>
      <c r="L607">
        <f t="shared" si="150"/>
        <v>-0.18342958260855619</v>
      </c>
      <c r="M607">
        <f t="shared" si="151"/>
        <v>-0.34643260753753707</v>
      </c>
      <c r="O607">
        <f t="shared" si="152"/>
        <v>2.0721861362110294</v>
      </c>
      <c r="P607">
        <f t="shared" si="153"/>
        <v>1.9491422094348878</v>
      </c>
      <c r="Q607">
        <f t="shared" si="154"/>
        <v>1.6114474640040775</v>
      </c>
      <c r="R607">
        <f t="shared" si="155"/>
        <v>1.4484444390750966</v>
      </c>
      <c r="T607">
        <f t="shared" si="156"/>
        <v>8.1921036640930672E-2</v>
      </c>
      <c r="U607">
        <f t="shared" si="157"/>
        <v>-4.1122890135210859E-2</v>
      </c>
      <c r="V607">
        <f t="shared" si="158"/>
        <v>-0.37881763556602127</v>
      </c>
      <c r="W607">
        <f t="shared" si="159"/>
        <v>-0.5418206604950021</v>
      </c>
      <c r="Y607">
        <f t="shared" si="160"/>
        <v>0.13930033206956621</v>
      </c>
      <c r="Z607">
        <f t="shared" si="161"/>
        <v>1.6256405293424654E-2</v>
      </c>
      <c r="AA607">
        <f t="shared" si="162"/>
        <v>-0.3214383401373857</v>
      </c>
      <c r="AB607">
        <f t="shared" si="163"/>
        <v>-0.48444136506636676</v>
      </c>
    </row>
    <row r="608" spans="1:28" x14ac:dyDescent="0.2">
      <c r="A608" s="5">
        <v>1140900000</v>
      </c>
      <c r="B608" s="5">
        <v>1402400000</v>
      </c>
      <c r="C608" s="5">
        <v>1054800000</v>
      </c>
      <c r="D608" s="5">
        <v>1101900000</v>
      </c>
      <c r="E608" s="5">
        <v>1050500000</v>
      </c>
      <c r="F608" s="5">
        <v>1731600000</v>
      </c>
      <c r="G608" s="5">
        <v>1122700000</v>
      </c>
      <c r="H608" s="5">
        <v>1142000000</v>
      </c>
      <c r="J608">
        <f t="shared" si="148"/>
        <v>0.11909618279133918</v>
      </c>
      <c r="K608">
        <f t="shared" si="149"/>
        <v>0.4168217391991299</v>
      </c>
      <c r="L608">
        <f t="shared" si="150"/>
        <v>5.8933143041520388E-3</v>
      </c>
      <c r="M608">
        <f t="shared" si="151"/>
        <v>6.891713989240561E-2</v>
      </c>
      <c r="O608">
        <f t="shared" si="152"/>
        <v>-0.60193336086060711</v>
      </c>
      <c r="P608">
        <f t="shared" si="153"/>
        <v>-0.30420780445281637</v>
      </c>
      <c r="Q608">
        <f t="shared" si="154"/>
        <v>-0.71513622934779419</v>
      </c>
      <c r="R608">
        <f t="shared" si="155"/>
        <v>-0.6521124037595406</v>
      </c>
      <c r="T608">
        <f t="shared" si="156"/>
        <v>2.31998723916025E-2</v>
      </c>
      <c r="U608">
        <f t="shared" si="157"/>
        <v>0.3209254287993934</v>
      </c>
      <c r="V608">
        <f t="shared" si="158"/>
        <v>-9.000299609558457E-2</v>
      </c>
      <c r="W608">
        <f t="shared" si="159"/>
        <v>-2.6979170507331021E-2</v>
      </c>
      <c r="Y608">
        <f t="shared" si="160"/>
        <v>-1.3903058984577089E-3</v>
      </c>
      <c r="Z608">
        <f t="shared" si="161"/>
        <v>0.29633525050933301</v>
      </c>
      <c r="AA608">
        <f t="shared" si="162"/>
        <v>-0.11459317438564488</v>
      </c>
      <c r="AB608">
        <f t="shared" si="163"/>
        <v>-5.1569348797391411E-2</v>
      </c>
    </row>
    <row r="609" spans="1:28" x14ac:dyDescent="0.2">
      <c r="A609" s="5">
        <v>549000000</v>
      </c>
      <c r="B609" s="5">
        <v>483300000</v>
      </c>
      <c r="C609" s="5">
        <v>494550000</v>
      </c>
      <c r="D609" s="5">
        <v>245030000</v>
      </c>
      <c r="E609" s="5">
        <v>446990000</v>
      </c>
      <c r="F609" s="5">
        <v>513530</v>
      </c>
      <c r="G609" s="5">
        <v>491340000</v>
      </c>
      <c r="H609" s="5">
        <v>399880000</v>
      </c>
      <c r="J609">
        <f t="shared" si="148"/>
        <v>0.29656359323974796</v>
      </c>
      <c r="K609">
        <f t="shared" si="149"/>
        <v>0.11267643877491204</v>
      </c>
      <c r="L609">
        <f t="shared" si="150"/>
        <v>0.14587383173873056</v>
      </c>
      <c r="M609">
        <f t="shared" si="151"/>
        <v>-0.86728416104208439</v>
      </c>
      <c r="O609">
        <f t="shared" si="152"/>
        <v>10.06214187383013</v>
      </c>
      <c r="P609">
        <f t="shared" si="153"/>
        <v>9.8782547193652945</v>
      </c>
      <c r="Q609">
        <f t="shared" si="154"/>
        <v>9.9114521123291137</v>
      </c>
      <c r="R609">
        <f t="shared" si="155"/>
        <v>8.8982941195482983</v>
      </c>
      <c r="T609">
        <f t="shared" si="156"/>
        <v>0.16008445552608366</v>
      </c>
      <c r="U609">
        <f t="shared" si="157"/>
        <v>-2.3802698938752552E-2</v>
      </c>
      <c r="V609">
        <f t="shared" si="158"/>
        <v>9.3946940250660051E-3</v>
      </c>
      <c r="W609">
        <f t="shared" si="159"/>
        <v>-1.003763298755749</v>
      </c>
      <c r="Y609">
        <f t="shared" si="160"/>
        <v>0.45723902267700473</v>
      </c>
      <c r="Z609">
        <f t="shared" si="161"/>
        <v>0.27335186821216856</v>
      </c>
      <c r="AA609">
        <f t="shared" si="162"/>
        <v>0.30654926117598719</v>
      </c>
      <c r="AB609">
        <f t="shared" si="163"/>
        <v>-0.70660873160482784</v>
      </c>
    </row>
    <row r="610" spans="1:28" x14ac:dyDescent="0.2">
      <c r="A610" s="5">
        <v>262550000</v>
      </c>
      <c r="B610" s="5">
        <v>271910000</v>
      </c>
      <c r="C610" s="5">
        <v>115880000</v>
      </c>
      <c r="D610" s="5">
        <v>105100000</v>
      </c>
      <c r="E610" s="5">
        <v>189120000</v>
      </c>
      <c r="F610" s="5">
        <v>4537000</v>
      </c>
      <c r="G610" s="5">
        <v>218830000</v>
      </c>
      <c r="H610" s="5">
        <v>180560000</v>
      </c>
      <c r="J610">
        <f t="shared" si="148"/>
        <v>0.47329025503806887</v>
      </c>
      <c r="K610">
        <f t="shared" si="149"/>
        <v>0.52382726952501502</v>
      </c>
      <c r="L610">
        <f t="shared" si="150"/>
        <v>-0.70667035090712926</v>
      </c>
      <c r="M610">
        <f t="shared" si="151"/>
        <v>-0.84753927132799178</v>
      </c>
      <c r="O610">
        <f t="shared" si="152"/>
        <v>5.8547097257522198</v>
      </c>
      <c r="P610">
        <f t="shared" si="153"/>
        <v>5.905246740239166</v>
      </c>
      <c r="Q610">
        <f t="shared" si="154"/>
        <v>4.6747491198070215</v>
      </c>
      <c r="R610">
        <f t="shared" si="155"/>
        <v>4.533880199386159</v>
      </c>
      <c r="T610">
        <f t="shared" si="156"/>
        <v>0.26278166098931027</v>
      </c>
      <c r="U610">
        <f t="shared" si="157"/>
        <v>0.31331867547625625</v>
      </c>
      <c r="V610">
        <f t="shared" si="158"/>
        <v>-0.91717894495588781</v>
      </c>
      <c r="W610">
        <f t="shared" si="159"/>
        <v>-1.0580478653767504</v>
      </c>
      <c r="Y610">
        <f t="shared" si="160"/>
        <v>0.54011387202376526</v>
      </c>
      <c r="Z610">
        <f t="shared" si="161"/>
        <v>0.5906508865107114</v>
      </c>
      <c r="AA610">
        <f t="shared" si="162"/>
        <v>-0.63984673392143288</v>
      </c>
      <c r="AB610">
        <f t="shared" si="163"/>
        <v>-0.78071565434229528</v>
      </c>
    </row>
    <row r="611" spans="1:28" x14ac:dyDescent="0.2">
      <c r="A611" s="5">
        <v>4343700</v>
      </c>
      <c r="B611" s="5">
        <v>4552400</v>
      </c>
      <c r="C611" s="5">
        <v>12825000</v>
      </c>
      <c r="D611" s="5">
        <v>10919000</v>
      </c>
      <c r="E611" s="5">
        <v>4791900</v>
      </c>
      <c r="F611" s="5">
        <v>4865500</v>
      </c>
      <c r="G611" s="5">
        <v>6452700</v>
      </c>
      <c r="H611" s="5">
        <v>5049700</v>
      </c>
      <c r="J611">
        <f t="shared" si="148"/>
        <v>-0.14167333542236377</v>
      </c>
      <c r="K611">
        <f t="shared" si="149"/>
        <v>-7.3970474805749795E-2</v>
      </c>
      <c r="L611">
        <f t="shared" si="150"/>
        <v>1.4202891192310203</v>
      </c>
      <c r="M611">
        <f t="shared" si="151"/>
        <v>1.1881710286763845</v>
      </c>
      <c r="O611">
        <f t="shared" si="152"/>
        <v>-0.16366360419285758</v>
      </c>
      <c r="P611">
        <f t="shared" si="153"/>
        <v>-9.5960743576243401E-2</v>
      </c>
      <c r="Q611">
        <f t="shared" si="154"/>
        <v>1.3982988504605267</v>
      </c>
      <c r="R611">
        <f t="shared" si="155"/>
        <v>1.1661807599058904</v>
      </c>
      <c r="T611">
        <f t="shared" si="156"/>
        <v>-0.57097848695755282</v>
      </c>
      <c r="U611">
        <f t="shared" si="157"/>
        <v>-0.50327562634093881</v>
      </c>
      <c r="V611">
        <f t="shared" si="158"/>
        <v>0.99098396769583119</v>
      </c>
      <c r="W611">
        <f t="shared" si="159"/>
        <v>0.75886587714119502</v>
      </c>
      <c r="Y611">
        <f t="shared" si="160"/>
        <v>-0.2172732145964468</v>
      </c>
      <c r="Z611">
        <f t="shared" si="161"/>
        <v>-0.14957035397983259</v>
      </c>
      <c r="AA611">
        <f t="shared" si="162"/>
        <v>1.3446892400569375</v>
      </c>
      <c r="AB611">
        <f t="shared" si="163"/>
        <v>1.1125711495023012</v>
      </c>
    </row>
    <row r="612" spans="1:28" x14ac:dyDescent="0.2">
      <c r="A612" s="5">
        <v>36573000</v>
      </c>
      <c r="B612" s="5">
        <v>38929000</v>
      </c>
      <c r="C612" s="5">
        <v>64692000</v>
      </c>
      <c r="D612" s="5">
        <v>49738000</v>
      </c>
      <c r="E612" s="5">
        <v>40875000</v>
      </c>
      <c r="F612" s="5">
        <v>6690600</v>
      </c>
      <c r="G612" s="5">
        <v>34840000</v>
      </c>
      <c r="H612" s="5">
        <v>41711000</v>
      </c>
      <c r="J612">
        <f t="shared" si="148"/>
        <v>-0.1604397580849439</v>
      </c>
      <c r="K612">
        <f t="shared" si="149"/>
        <v>-7.0373445097641832E-2</v>
      </c>
      <c r="L612">
        <f t="shared" si="150"/>
        <v>0.66236858479208471</v>
      </c>
      <c r="M612">
        <f t="shared" si="151"/>
        <v>0.28312976632703485</v>
      </c>
      <c r="O612">
        <f t="shared" si="152"/>
        <v>2.4505714726585182</v>
      </c>
      <c r="P612">
        <f t="shared" si="153"/>
        <v>2.5406377856458202</v>
      </c>
      <c r="Q612">
        <f t="shared" si="154"/>
        <v>3.2733798155355465</v>
      </c>
      <c r="R612">
        <f t="shared" si="155"/>
        <v>2.8941409970704965</v>
      </c>
      <c r="T612">
        <f t="shared" si="156"/>
        <v>7.0034348588998707E-2</v>
      </c>
      <c r="U612">
        <f t="shared" si="157"/>
        <v>0.16010066157630073</v>
      </c>
      <c r="V612">
        <f t="shared" si="158"/>
        <v>0.89284269146602724</v>
      </c>
      <c r="W612">
        <f t="shared" si="159"/>
        <v>0.51360387300097765</v>
      </c>
      <c r="Y612">
        <f t="shared" si="160"/>
        <v>-0.18964892799546001</v>
      </c>
      <c r="Z612">
        <f t="shared" si="161"/>
        <v>-9.9582615008157932E-2</v>
      </c>
      <c r="AA612">
        <f t="shared" si="162"/>
        <v>0.63315941488156868</v>
      </c>
      <c r="AB612">
        <f t="shared" si="163"/>
        <v>0.25392059641651898</v>
      </c>
    </row>
    <row r="613" spans="1:28" x14ac:dyDescent="0.2">
      <c r="A613" s="5">
        <v>7868200</v>
      </c>
      <c r="B613" s="5">
        <v>5935900</v>
      </c>
      <c r="C613" s="5">
        <v>3921300</v>
      </c>
      <c r="D613" s="5">
        <v>4241600</v>
      </c>
      <c r="E613" s="5">
        <v>5875500</v>
      </c>
      <c r="F613" s="5">
        <v>19429000</v>
      </c>
      <c r="G613" s="5">
        <v>5771800</v>
      </c>
      <c r="H613" s="5">
        <v>5689900</v>
      </c>
      <c r="J613">
        <f t="shared" si="148"/>
        <v>0.42132200061234615</v>
      </c>
      <c r="K613">
        <f t="shared" si="149"/>
        <v>1.4755158582440128E-2</v>
      </c>
      <c r="L613">
        <f t="shared" si="150"/>
        <v>-0.58337960920178489</v>
      </c>
      <c r="M613">
        <f t="shared" si="151"/>
        <v>-0.47010305369200611</v>
      </c>
      <c r="O613">
        <f t="shared" si="152"/>
        <v>-1.3041061133748908</v>
      </c>
      <c r="P613">
        <f t="shared" si="153"/>
        <v>-1.710672955404797</v>
      </c>
      <c r="Q613">
        <f t="shared" si="154"/>
        <v>-2.3088077231890218</v>
      </c>
      <c r="R613">
        <f t="shared" si="155"/>
        <v>-2.1955311676792433</v>
      </c>
      <c r="T613">
        <f t="shared" si="156"/>
        <v>0.44701232009229458</v>
      </c>
      <c r="U613">
        <f t="shared" si="157"/>
        <v>4.0445478062388622E-2</v>
      </c>
      <c r="V613">
        <f t="shared" si="158"/>
        <v>-0.5576892897218364</v>
      </c>
      <c r="W613">
        <f t="shared" si="159"/>
        <v>-0.44441273421205751</v>
      </c>
      <c r="Y613">
        <f t="shared" si="160"/>
        <v>0.46763033223474199</v>
      </c>
      <c r="Z613">
        <f t="shared" si="161"/>
        <v>6.1063490204836014E-2</v>
      </c>
      <c r="AA613">
        <f t="shared" si="162"/>
        <v>-0.53707127757938888</v>
      </c>
      <c r="AB613">
        <f t="shared" si="163"/>
        <v>-0.42379472206961011</v>
      </c>
    </row>
    <row r="614" spans="1:28" x14ac:dyDescent="0.2">
      <c r="A614" s="5">
        <v>1322900000</v>
      </c>
      <c r="B614" s="5">
        <v>848890000</v>
      </c>
      <c r="C614" s="5">
        <v>1409700000</v>
      </c>
      <c r="D614" s="5">
        <v>1214600000</v>
      </c>
      <c r="E614" s="5">
        <v>1443600000</v>
      </c>
      <c r="F614" s="5">
        <v>950480000</v>
      </c>
      <c r="G614" s="5">
        <v>1057900000</v>
      </c>
      <c r="H614" s="5">
        <v>923960000</v>
      </c>
      <c r="J614">
        <f t="shared" si="148"/>
        <v>-0.12596703809682153</v>
      </c>
      <c r="K614">
        <f t="shared" si="149"/>
        <v>-0.76602152318601302</v>
      </c>
      <c r="L614">
        <f t="shared" si="150"/>
        <v>-3.428287477496083E-2</v>
      </c>
      <c r="M614">
        <f t="shared" si="151"/>
        <v>-0.24918977404715964</v>
      </c>
      <c r="O614">
        <f t="shared" si="152"/>
        <v>0.47697583513392067</v>
      </c>
      <c r="P614">
        <f t="shared" si="153"/>
        <v>-0.16307864995527077</v>
      </c>
      <c r="Q614">
        <f t="shared" si="154"/>
        <v>0.56865999845578141</v>
      </c>
      <c r="R614">
        <f t="shared" si="155"/>
        <v>0.35375309918358266</v>
      </c>
      <c r="T614">
        <f t="shared" si="156"/>
        <v>0.32250074983356741</v>
      </c>
      <c r="U614">
        <f t="shared" si="157"/>
        <v>-0.31755373525562408</v>
      </c>
      <c r="V614">
        <f t="shared" si="158"/>
        <v>0.41418491315542821</v>
      </c>
      <c r="W614">
        <f t="shared" si="159"/>
        <v>0.19927801388322944</v>
      </c>
      <c r="Y614">
        <f t="shared" si="160"/>
        <v>0.51780170917963009</v>
      </c>
      <c r="Z614">
        <f t="shared" si="161"/>
        <v>-0.12225277590956152</v>
      </c>
      <c r="AA614">
        <f t="shared" si="162"/>
        <v>0.60948587250149067</v>
      </c>
      <c r="AB614">
        <f t="shared" si="163"/>
        <v>0.39457897322929192</v>
      </c>
    </row>
    <row r="615" spans="1:28" x14ac:dyDescent="0.2">
      <c r="A615" s="5">
        <v>584960</v>
      </c>
      <c r="B615" s="5">
        <v>0</v>
      </c>
      <c r="C615" s="5">
        <v>780220</v>
      </c>
      <c r="D615" s="5">
        <v>0</v>
      </c>
      <c r="E615" s="5">
        <v>1007800</v>
      </c>
      <c r="F615" s="5">
        <v>0</v>
      </c>
      <c r="G615" s="5">
        <v>522500</v>
      </c>
      <c r="H615" s="5">
        <v>0</v>
      </c>
      <c r="J615">
        <f t="shared" si="148"/>
        <v>-0.78479948079904549</v>
      </c>
      <c r="K615" t="e">
        <f t="shared" si="149"/>
        <v>#NUM!</v>
      </c>
      <c r="L615">
        <f t="shared" si="150"/>
        <v>-0.36925647572140546</v>
      </c>
      <c r="M615" t="e">
        <f t="shared" si="151"/>
        <v>#NUM!</v>
      </c>
      <c r="O615" t="e">
        <f t="shared" si="152"/>
        <v>#DIV/0!</v>
      </c>
      <c r="P615" t="e">
        <f t="shared" si="153"/>
        <v>#DIV/0!</v>
      </c>
      <c r="Q615" t="e">
        <f t="shared" si="154"/>
        <v>#DIV/0!</v>
      </c>
      <c r="R615" t="e">
        <f t="shared" si="155"/>
        <v>#DIV/0!</v>
      </c>
      <c r="T615">
        <f t="shared" si="156"/>
        <v>0.1629069383151</v>
      </c>
      <c r="U615" t="e">
        <f t="shared" si="157"/>
        <v>#NUM!</v>
      </c>
      <c r="V615">
        <f t="shared" si="158"/>
        <v>0.5784499433927397</v>
      </c>
      <c r="W615" t="e">
        <f t="shared" si="159"/>
        <v>#NUM!</v>
      </c>
      <c r="Y615" t="e">
        <f t="shared" si="160"/>
        <v>#DIV/0!</v>
      </c>
      <c r="Z615" t="e">
        <f t="shared" si="161"/>
        <v>#DIV/0!</v>
      </c>
      <c r="AA615" t="e">
        <f t="shared" si="162"/>
        <v>#DIV/0!</v>
      </c>
      <c r="AB615" t="e">
        <f t="shared" si="163"/>
        <v>#DIV/0!</v>
      </c>
    </row>
    <row r="616" spans="1:28" x14ac:dyDescent="0.2">
      <c r="A616" s="5">
        <v>715560000</v>
      </c>
      <c r="B616" s="5">
        <v>708060000</v>
      </c>
      <c r="C616" s="5">
        <v>695660000</v>
      </c>
      <c r="D616" s="5">
        <v>494350000</v>
      </c>
      <c r="E616" s="5">
        <v>797170000</v>
      </c>
      <c r="F616" s="5">
        <v>59912000</v>
      </c>
      <c r="G616" s="5">
        <v>577690000</v>
      </c>
      <c r="H616" s="5">
        <v>597780000</v>
      </c>
      <c r="J616">
        <f t="shared" si="148"/>
        <v>-0.15581467547671191</v>
      </c>
      <c r="K616">
        <f t="shared" si="149"/>
        <v>-0.17101580065302827</v>
      </c>
      <c r="L616">
        <f t="shared" si="150"/>
        <v>-0.19650504901432436</v>
      </c>
      <c r="M616">
        <f t="shared" si="151"/>
        <v>-0.68935458583329701</v>
      </c>
      <c r="O616">
        <f t="shared" si="152"/>
        <v>3.5781558427062738</v>
      </c>
      <c r="P616">
        <f t="shared" si="153"/>
        <v>3.5629547175299576</v>
      </c>
      <c r="Q616">
        <f t="shared" si="154"/>
        <v>3.5374654691686622</v>
      </c>
      <c r="R616">
        <f t="shared" si="155"/>
        <v>3.0446159323496889</v>
      </c>
      <c r="T616">
        <f t="shared" si="156"/>
        <v>0.30877722121760609</v>
      </c>
      <c r="U616">
        <f t="shared" si="157"/>
        <v>0.29357609604128976</v>
      </c>
      <c r="V616">
        <f t="shared" si="158"/>
        <v>0.2680868476799938</v>
      </c>
      <c r="W616">
        <f t="shared" si="159"/>
        <v>-0.22476268913897904</v>
      </c>
      <c r="Y616">
        <f t="shared" si="160"/>
        <v>0.25945811320030571</v>
      </c>
      <c r="Z616">
        <f t="shared" si="161"/>
        <v>0.24425698802398915</v>
      </c>
      <c r="AA616">
        <f t="shared" si="162"/>
        <v>0.21876773966269336</v>
      </c>
      <c r="AB616">
        <f t="shared" si="163"/>
        <v>-0.27408179715627951</v>
      </c>
    </row>
    <row r="617" spans="1:28" x14ac:dyDescent="0.2">
      <c r="A617" s="5">
        <v>654870000</v>
      </c>
      <c r="B617" s="5">
        <v>515590000</v>
      </c>
      <c r="C617" s="5">
        <v>406400000</v>
      </c>
      <c r="D617" s="5">
        <v>388840000</v>
      </c>
      <c r="E617" s="5">
        <v>464260000</v>
      </c>
      <c r="F617" s="5">
        <v>1086000000</v>
      </c>
      <c r="G617" s="5">
        <v>601090000</v>
      </c>
      <c r="H617" s="5">
        <v>607020000</v>
      </c>
      <c r="J617">
        <f t="shared" si="148"/>
        <v>0.49627555616282359</v>
      </c>
      <c r="K617">
        <f t="shared" si="149"/>
        <v>0.15129129688327062</v>
      </c>
      <c r="L617">
        <f t="shared" si="150"/>
        <v>-0.1920325835380314</v>
      </c>
      <c r="M617">
        <f t="shared" si="151"/>
        <v>-0.25575634892321575</v>
      </c>
      <c r="O617">
        <f t="shared" si="152"/>
        <v>-0.72974365621870318</v>
      </c>
      <c r="P617">
        <f t="shared" si="153"/>
        <v>-1.0747279154982561</v>
      </c>
      <c r="Q617">
        <f t="shared" si="154"/>
        <v>-1.4180517959195582</v>
      </c>
      <c r="R617">
        <f t="shared" si="155"/>
        <v>-1.4817755613047423</v>
      </c>
      <c r="T617">
        <f t="shared" si="156"/>
        <v>0.12362752286671572</v>
      </c>
      <c r="U617">
        <f t="shared" si="157"/>
        <v>-0.2213567364128374</v>
      </c>
      <c r="V617">
        <f t="shared" si="158"/>
        <v>-0.5646806168341395</v>
      </c>
      <c r="W617">
        <f t="shared" si="159"/>
        <v>-0.62840438221932382</v>
      </c>
      <c r="Y617">
        <f t="shared" si="160"/>
        <v>0.10946449085637583</v>
      </c>
      <c r="Z617">
        <f t="shared" si="161"/>
        <v>-0.23551976842317732</v>
      </c>
      <c r="AA617">
        <f t="shared" si="162"/>
        <v>-0.57884364884447936</v>
      </c>
      <c r="AB617">
        <f t="shared" si="163"/>
        <v>-0.64256741422966368</v>
      </c>
    </row>
    <row r="618" spans="1:28" x14ac:dyDescent="0.2">
      <c r="A618" s="5">
        <v>1776200</v>
      </c>
      <c r="B618" s="5">
        <v>1585100</v>
      </c>
      <c r="C618" s="5">
        <v>1387200</v>
      </c>
      <c r="D618" s="5">
        <v>1817900</v>
      </c>
      <c r="E618" s="5">
        <v>2406300</v>
      </c>
      <c r="F618" s="5">
        <v>2073300</v>
      </c>
      <c r="G618" s="5">
        <v>1899100</v>
      </c>
      <c r="H618" s="5">
        <v>1391000</v>
      </c>
      <c r="J618">
        <f t="shared" si="148"/>
        <v>-0.43802248026359458</v>
      </c>
      <c r="K618">
        <f t="shared" si="149"/>
        <v>-0.6022426591996215</v>
      </c>
      <c r="L618">
        <f t="shared" si="150"/>
        <v>-0.79464071478983123</v>
      </c>
      <c r="M618">
        <f t="shared" si="151"/>
        <v>-0.40454367727565471</v>
      </c>
      <c r="O618">
        <f t="shared" si="152"/>
        <v>-0.22313484679561307</v>
      </c>
      <c r="P618">
        <f t="shared" si="153"/>
        <v>-0.38735502573164021</v>
      </c>
      <c r="Q618">
        <f t="shared" si="154"/>
        <v>-0.57975308132184988</v>
      </c>
      <c r="R618">
        <f t="shared" si="155"/>
        <v>-0.18965604380767331</v>
      </c>
      <c r="T618">
        <f t="shared" si="156"/>
        <v>-9.6521836591398472E-2</v>
      </c>
      <c r="U618">
        <f t="shared" si="157"/>
        <v>-0.26074201552742543</v>
      </c>
      <c r="V618">
        <f t="shared" si="158"/>
        <v>-0.45314007111763521</v>
      </c>
      <c r="W618">
        <f t="shared" si="159"/>
        <v>-6.3043033603458698E-2</v>
      </c>
      <c r="Y618">
        <f t="shared" si="160"/>
        <v>0.35267161831847016</v>
      </c>
      <c r="Z618">
        <f t="shared" si="161"/>
        <v>0.18845143938244338</v>
      </c>
      <c r="AA618">
        <f t="shared" si="162"/>
        <v>-3.9466162077664568E-3</v>
      </c>
      <c r="AB618">
        <f t="shared" si="163"/>
        <v>0.38615042130641009</v>
      </c>
    </row>
    <row r="619" spans="1:28" x14ac:dyDescent="0.2">
      <c r="A619" s="5">
        <v>10887000</v>
      </c>
      <c r="B619" s="5">
        <v>19652000</v>
      </c>
      <c r="C619" s="5">
        <v>54575000</v>
      </c>
      <c r="D619" s="5">
        <v>22127000</v>
      </c>
      <c r="E619" s="5">
        <v>26917000</v>
      </c>
      <c r="F619" s="5">
        <v>10075000</v>
      </c>
      <c r="G619" s="5">
        <v>26822000</v>
      </c>
      <c r="H619" s="5">
        <v>20635000</v>
      </c>
      <c r="J619">
        <f t="shared" si="148"/>
        <v>-1.3059111625161968</v>
      </c>
      <c r="K619">
        <f t="shared" si="149"/>
        <v>-0.45384148096566884</v>
      </c>
      <c r="L619">
        <f t="shared" si="150"/>
        <v>1.0197226000488289</v>
      </c>
      <c r="M619">
        <f t="shared" si="151"/>
        <v>-0.28270976275458443</v>
      </c>
      <c r="O619">
        <f t="shared" si="152"/>
        <v>0.11182662389779838</v>
      </c>
      <c r="P619">
        <f t="shared" si="153"/>
        <v>0.96389630544832605</v>
      </c>
      <c r="Q619">
        <f t="shared" si="154"/>
        <v>2.4374603864628241</v>
      </c>
      <c r="R619">
        <f t="shared" si="155"/>
        <v>1.1350280236594106</v>
      </c>
      <c r="T619">
        <f t="shared" si="156"/>
        <v>-1.3008103541030387</v>
      </c>
      <c r="U619">
        <f t="shared" si="157"/>
        <v>-0.44874067255251082</v>
      </c>
      <c r="V619">
        <f t="shared" si="158"/>
        <v>1.0248234084619867</v>
      </c>
      <c r="W619">
        <f t="shared" si="159"/>
        <v>-0.27760895434142657</v>
      </c>
      <c r="Y619">
        <f t="shared" si="160"/>
        <v>-0.92248697569390647</v>
      </c>
      <c r="Z619">
        <f t="shared" si="161"/>
        <v>-7.04172941433788E-2</v>
      </c>
      <c r="AA619">
        <f t="shared" si="162"/>
        <v>1.4031467868711187</v>
      </c>
      <c r="AB619">
        <f t="shared" si="163"/>
        <v>0.10071442406770556</v>
      </c>
    </row>
    <row r="620" spans="1:28" x14ac:dyDescent="0.2">
      <c r="A620" s="5">
        <v>3586800</v>
      </c>
      <c r="B620" s="5">
        <v>2811500</v>
      </c>
      <c r="C620" s="5">
        <v>12156000</v>
      </c>
      <c r="D620" s="5">
        <v>4894900</v>
      </c>
      <c r="E620" s="5">
        <v>5167300</v>
      </c>
      <c r="F620" s="5">
        <v>2590500</v>
      </c>
      <c r="G620" s="5">
        <v>3686900</v>
      </c>
      <c r="H620" s="5">
        <v>2538100</v>
      </c>
      <c r="J620">
        <f t="shared" si="148"/>
        <v>-0.52671334246670831</v>
      </c>
      <c r="K620">
        <f t="shared" si="149"/>
        <v>-0.87807059843779245</v>
      </c>
      <c r="L620">
        <f t="shared" si="150"/>
        <v>1.2341860295436977</v>
      </c>
      <c r="M620">
        <f t="shared" si="151"/>
        <v>-7.8131258618846691E-2</v>
      </c>
      <c r="O620">
        <f t="shared" si="152"/>
        <v>0.469466719261808</v>
      </c>
      <c r="P620">
        <f t="shared" si="153"/>
        <v>0.11810946329072364</v>
      </c>
      <c r="Q620">
        <f t="shared" si="154"/>
        <v>2.2303660912722139</v>
      </c>
      <c r="R620">
        <f t="shared" si="155"/>
        <v>0.91804880310966941</v>
      </c>
      <c r="T620">
        <f t="shared" si="156"/>
        <v>-3.9710983812310321E-2</v>
      </c>
      <c r="U620">
        <f t="shared" si="157"/>
        <v>-0.39106823978339456</v>
      </c>
      <c r="V620">
        <f t="shared" si="158"/>
        <v>1.7211883881980958</v>
      </c>
      <c r="W620">
        <f t="shared" si="159"/>
        <v>0.40887110003555116</v>
      </c>
      <c r="Y620">
        <f t="shared" si="160"/>
        <v>0.49894839101437005</v>
      </c>
      <c r="Z620">
        <f t="shared" si="161"/>
        <v>0.14759113504328558</v>
      </c>
      <c r="AA620">
        <f t="shared" si="162"/>
        <v>2.2598477630247764</v>
      </c>
      <c r="AB620">
        <f t="shared" si="163"/>
        <v>0.94753047486223141</v>
      </c>
    </row>
    <row r="621" spans="1:28" x14ac:dyDescent="0.2">
      <c r="A621" s="5">
        <v>1443700</v>
      </c>
      <c r="B621" s="5">
        <v>1805000</v>
      </c>
      <c r="C621" s="5">
        <v>2762100</v>
      </c>
      <c r="D621" s="5">
        <v>0</v>
      </c>
      <c r="E621" s="5">
        <v>2205900</v>
      </c>
      <c r="F621" s="5">
        <v>0</v>
      </c>
      <c r="G621" s="5">
        <v>0</v>
      </c>
      <c r="H621" s="5">
        <v>1711500</v>
      </c>
      <c r="J621">
        <f t="shared" si="148"/>
        <v>-0.6115964085608151</v>
      </c>
      <c r="K621">
        <f t="shared" si="149"/>
        <v>-0.28936855364725633</v>
      </c>
      <c r="L621">
        <f t="shared" si="150"/>
        <v>0.3243981615996453</v>
      </c>
      <c r="M621" t="e">
        <f t="shared" si="151"/>
        <v>#NUM!</v>
      </c>
      <c r="O621" t="e">
        <f t="shared" si="152"/>
        <v>#DIV/0!</v>
      </c>
      <c r="P621" t="e">
        <f t="shared" si="153"/>
        <v>#DIV/0!</v>
      </c>
      <c r="Q621" t="e">
        <f t="shared" si="154"/>
        <v>#DIV/0!</v>
      </c>
      <c r="R621" t="e">
        <f t="shared" si="155"/>
        <v>#DIV/0!</v>
      </c>
      <c r="T621" t="e">
        <f t="shared" si="156"/>
        <v>#DIV/0!</v>
      </c>
      <c r="U621" t="e">
        <f t="shared" si="157"/>
        <v>#DIV/0!</v>
      </c>
      <c r="V621" t="e">
        <f t="shared" si="158"/>
        <v>#DIV/0!</v>
      </c>
      <c r="W621" t="e">
        <f t="shared" si="159"/>
        <v>#DIV/0!</v>
      </c>
      <c r="Y621">
        <f t="shared" si="160"/>
        <v>-0.24549031014886338</v>
      </c>
      <c r="Z621">
        <f t="shared" si="161"/>
        <v>7.6737544764695437E-2</v>
      </c>
      <c r="AA621">
        <f t="shared" si="162"/>
        <v>0.69050426001159704</v>
      </c>
      <c r="AB621" t="e">
        <f t="shared" si="163"/>
        <v>#NUM!</v>
      </c>
    </row>
    <row r="622" spans="1:28" x14ac:dyDescent="0.2">
      <c r="A622" s="5">
        <v>591050000</v>
      </c>
      <c r="B622" s="5">
        <v>592540000</v>
      </c>
      <c r="C622" s="5">
        <v>507290000</v>
      </c>
      <c r="D622" s="5">
        <v>385870000</v>
      </c>
      <c r="E622" s="5">
        <v>695110000</v>
      </c>
      <c r="F622" s="5">
        <v>845210000</v>
      </c>
      <c r="G622" s="5">
        <v>661700000</v>
      </c>
      <c r="H622" s="5">
        <v>707260000</v>
      </c>
      <c r="J622">
        <f t="shared" si="148"/>
        <v>-0.23396111933223981</v>
      </c>
      <c r="K622">
        <f t="shared" si="149"/>
        <v>-0.23032875213332105</v>
      </c>
      <c r="L622">
        <f t="shared" si="150"/>
        <v>-0.45443057849736529</v>
      </c>
      <c r="M622">
        <f t="shared" si="151"/>
        <v>-0.8491264160842682</v>
      </c>
      <c r="O622">
        <f t="shared" si="152"/>
        <v>-0.51602965578788407</v>
      </c>
      <c r="P622">
        <f t="shared" si="153"/>
        <v>-0.51239728858896527</v>
      </c>
      <c r="Q622">
        <f t="shared" si="154"/>
        <v>-0.73649911495300924</v>
      </c>
      <c r="R622">
        <f t="shared" si="155"/>
        <v>-1.1311949525399123</v>
      </c>
      <c r="T622">
        <f t="shared" si="156"/>
        <v>-0.16289709889667936</v>
      </c>
      <c r="U622">
        <f t="shared" si="157"/>
        <v>-0.15926473169776051</v>
      </c>
      <c r="V622">
        <f t="shared" si="158"/>
        <v>-0.38336655806180459</v>
      </c>
      <c r="W622">
        <f t="shared" si="159"/>
        <v>-0.77806239564870783</v>
      </c>
      <c r="Y622">
        <f t="shared" si="160"/>
        <v>-0.25896048947664457</v>
      </c>
      <c r="Z622">
        <f t="shared" si="161"/>
        <v>-0.25532812227772572</v>
      </c>
      <c r="AA622">
        <f t="shared" si="162"/>
        <v>-0.4794299486417698</v>
      </c>
      <c r="AB622">
        <f t="shared" si="163"/>
        <v>-0.87412578622867287</v>
      </c>
    </row>
    <row r="623" spans="1:28" x14ac:dyDescent="0.2">
      <c r="A623" s="5">
        <v>3762900</v>
      </c>
      <c r="B623" s="5">
        <v>2211000</v>
      </c>
      <c r="C623" s="5">
        <v>5598100</v>
      </c>
      <c r="D623" s="5">
        <v>4047000</v>
      </c>
      <c r="E623" s="5">
        <v>4387100</v>
      </c>
      <c r="F623" s="5">
        <v>0</v>
      </c>
      <c r="G623" s="5">
        <v>3265900</v>
      </c>
      <c r="H623" s="5">
        <v>1814100</v>
      </c>
      <c r="J623">
        <f t="shared" si="148"/>
        <v>-0.22142264173125084</v>
      </c>
      <c r="K623">
        <f t="shared" si="149"/>
        <v>-0.98856856651411262</v>
      </c>
      <c r="L623">
        <f t="shared" si="150"/>
        <v>0.35166966662798621</v>
      </c>
      <c r="M623">
        <f t="shared" si="151"/>
        <v>-0.11641474266091469</v>
      </c>
      <c r="O623" t="e">
        <f t="shared" si="152"/>
        <v>#DIV/0!</v>
      </c>
      <c r="P623" t="e">
        <f t="shared" si="153"/>
        <v>#DIV/0!</v>
      </c>
      <c r="Q623" t="e">
        <f t="shared" si="154"/>
        <v>#DIV/0!</v>
      </c>
      <c r="R623" t="e">
        <f t="shared" si="155"/>
        <v>#DIV/0!</v>
      </c>
      <c r="T623">
        <f t="shared" si="156"/>
        <v>0.20436433286249708</v>
      </c>
      <c r="U623">
        <f t="shared" si="157"/>
        <v>-0.56278159192036459</v>
      </c>
      <c r="V623">
        <f t="shared" si="158"/>
        <v>0.77745664122173419</v>
      </c>
      <c r="W623">
        <f t="shared" si="159"/>
        <v>0.30937223193283342</v>
      </c>
      <c r="Y623">
        <f t="shared" si="160"/>
        <v>1.0525909651137417</v>
      </c>
      <c r="Z623">
        <f t="shared" si="161"/>
        <v>0.28544504033088014</v>
      </c>
      <c r="AA623">
        <f t="shared" si="162"/>
        <v>1.6256832734729787</v>
      </c>
      <c r="AB623">
        <f t="shared" si="163"/>
        <v>1.1575988641840778</v>
      </c>
    </row>
    <row r="624" spans="1:28" x14ac:dyDescent="0.2">
      <c r="A624" s="5">
        <v>395930000</v>
      </c>
      <c r="B624" s="5">
        <v>295110000</v>
      </c>
      <c r="C624" s="5">
        <v>265160000</v>
      </c>
      <c r="D624" s="5">
        <v>161460000</v>
      </c>
      <c r="E624" s="5">
        <v>223720000</v>
      </c>
      <c r="F624" s="5">
        <v>776050000</v>
      </c>
      <c r="G624" s="5">
        <v>303980000</v>
      </c>
      <c r="H624" s="5">
        <v>352600000</v>
      </c>
      <c r="J624">
        <f t="shared" si="148"/>
        <v>0.82355115047562477</v>
      </c>
      <c r="K624">
        <f t="shared" si="149"/>
        <v>0.39955857284979224</v>
      </c>
      <c r="L624">
        <f t="shared" si="150"/>
        <v>0.24516892254040812</v>
      </c>
      <c r="M624">
        <f t="shared" si="151"/>
        <v>-0.4705174386240073</v>
      </c>
      <c r="O624">
        <f t="shared" si="152"/>
        <v>-0.97090422066071824</v>
      </c>
      <c r="P624">
        <f t="shared" si="153"/>
        <v>-1.3948967982865506</v>
      </c>
      <c r="Q624">
        <f t="shared" si="154"/>
        <v>-1.5492864485959346</v>
      </c>
      <c r="R624">
        <f t="shared" si="155"/>
        <v>-2.2649728097603505</v>
      </c>
      <c r="T624">
        <f t="shared" si="156"/>
        <v>0.38126897951263505</v>
      </c>
      <c r="U624">
        <f t="shared" si="157"/>
        <v>-4.2723598113197224E-2</v>
      </c>
      <c r="V624">
        <f t="shared" si="158"/>
        <v>-0.19711324842258129</v>
      </c>
      <c r="W624">
        <f t="shared" si="159"/>
        <v>-0.91279960958699691</v>
      </c>
      <c r="Y624">
        <f t="shared" si="160"/>
        <v>0.16721291125366142</v>
      </c>
      <c r="Z624">
        <f t="shared" si="161"/>
        <v>-0.25677966637217081</v>
      </c>
      <c r="AA624">
        <f t="shared" si="162"/>
        <v>-0.41116931668155488</v>
      </c>
      <c r="AB624">
        <f t="shared" si="163"/>
        <v>-1.1268556778459704</v>
      </c>
    </row>
    <row r="625" spans="1:28" x14ac:dyDescent="0.2">
      <c r="A625" s="5">
        <v>9239700</v>
      </c>
      <c r="B625" s="5">
        <v>12364000</v>
      </c>
      <c r="C625" s="5">
        <v>16427000</v>
      </c>
      <c r="D625" s="5">
        <v>18633000</v>
      </c>
      <c r="E625" s="5">
        <v>21504000</v>
      </c>
      <c r="F625" s="5">
        <v>6353900</v>
      </c>
      <c r="G625" s="5">
        <v>18148000</v>
      </c>
      <c r="H625" s="5">
        <v>18946000</v>
      </c>
      <c r="J625">
        <f t="shared" si="148"/>
        <v>-1.2186871279838394</v>
      </c>
      <c r="K625">
        <f t="shared" si="149"/>
        <v>-0.79845948392053689</v>
      </c>
      <c r="L625">
        <f t="shared" si="150"/>
        <v>-0.38853601274713023</v>
      </c>
      <c r="M625">
        <f t="shared" si="151"/>
        <v>-0.2067450696108977</v>
      </c>
      <c r="O625">
        <f t="shared" si="152"/>
        <v>0.54020362556448875</v>
      </c>
      <c r="P625">
        <f t="shared" si="153"/>
        <v>0.96043126962779124</v>
      </c>
      <c r="Q625">
        <f t="shared" si="154"/>
        <v>1.370354740801198</v>
      </c>
      <c r="R625">
        <f t="shared" si="155"/>
        <v>1.5521456839374304</v>
      </c>
      <c r="T625">
        <f t="shared" si="156"/>
        <v>-0.97389264955582355</v>
      </c>
      <c r="U625">
        <f t="shared" si="157"/>
        <v>-0.55366500549252096</v>
      </c>
      <c r="V625">
        <f t="shared" si="158"/>
        <v>-0.14374153431911424</v>
      </c>
      <c r="W625">
        <f t="shared" si="159"/>
        <v>3.8049408817118054E-2</v>
      </c>
      <c r="Y625">
        <f t="shared" si="160"/>
        <v>-1.0359753743486479</v>
      </c>
      <c r="Z625">
        <f t="shared" si="161"/>
        <v>-0.61574773028534546</v>
      </c>
      <c r="AA625">
        <f t="shared" si="162"/>
        <v>-0.20582425911193863</v>
      </c>
      <c r="AB625">
        <f t="shared" si="163"/>
        <v>-2.4033315975706369E-2</v>
      </c>
    </row>
    <row r="626" spans="1:28" x14ac:dyDescent="0.2">
      <c r="A626" s="5">
        <v>0</v>
      </c>
      <c r="B626" s="5">
        <v>2841100</v>
      </c>
      <c r="C626" s="5">
        <v>6728700</v>
      </c>
      <c r="D626" s="5">
        <v>3454200</v>
      </c>
      <c r="E626" s="5">
        <v>1942000</v>
      </c>
      <c r="F626" s="5">
        <v>0</v>
      </c>
      <c r="G626" s="5">
        <v>1004600</v>
      </c>
      <c r="H626" s="5">
        <v>4801100</v>
      </c>
      <c r="J626" t="e">
        <f t="shared" si="148"/>
        <v>#NUM!</v>
      </c>
      <c r="K626">
        <f t="shared" si="149"/>
        <v>0.54890641111708827</v>
      </c>
      <c r="L626">
        <f t="shared" si="150"/>
        <v>1.7927845990684954</v>
      </c>
      <c r="M626">
        <f t="shared" si="151"/>
        <v>0.83080841733113786</v>
      </c>
      <c r="O626" t="e">
        <f t="shared" si="152"/>
        <v>#DIV/0!</v>
      </c>
      <c r="P626" t="e">
        <f t="shared" si="153"/>
        <v>#DIV/0!</v>
      </c>
      <c r="Q626" t="e">
        <f t="shared" si="154"/>
        <v>#DIV/0!</v>
      </c>
      <c r="R626" t="e">
        <f t="shared" si="155"/>
        <v>#DIV/0!</v>
      </c>
      <c r="T626" t="e">
        <f t="shared" si="156"/>
        <v>#NUM!</v>
      </c>
      <c r="U626">
        <f t="shared" si="157"/>
        <v>1.4998284317518136</v>
      </c>
      <c r="V626">
        <f t="shared" si="158"/>
        <v>2.7437066197032207</v>
      </c>
      <c r="W626">
        <f t="shared" si="159"/>
        <v>1.7817304379658632</v>
      </c>
      <c r="Y626" t="e">
        <f t="shared" si="160"/>
        <v>#NUM!</v>
      </c>
      <c r="Z626">
        <f t="shared" si="161"/>
        <v>-0.75691537369565587</v>
      </c>
      <c r="AA626">
        <f t="shared" si="162"/>
        <v>0.48696281425575128</v>
      </c>
      <c r="AB626">
        <f t="shared" si="163"/>
        <v>-0.47501336748160616</v>
      </c>
    </row>
    <row r="627" spans="1:28" x14ac:dyDescent="0.2">
      <c r="A627" s="5">
        <v>112930000</v>
      </c>
      <c r="B627" s="5">
        <v>118940000</v>
      </c>
      <c r="C627" s="5">
        <v>154510000</v>
      </c>
      <c r="D627" s="5">
        <v>139290000</v>
      </c>
      <c r="E627" s="5">
        <v>125370000</v>
      </c>
      <c r="F627" s="5">
        <v>86603000</v>
      </c>
      <c r="G627" s="5">
        <v>107210000</v>
      </c>
      <c r="H627" s="5">
        <v>115360000</v>
      </c>
      <c r="J627">
        <f t="shared" si="148"/>
        <v>-0.15076337367185946</v>
      </c>
      <c r="K627">
        <f t="shared" si="149"/>
        <v>-7.5958183667361415E-2</v>
      </c>
      <c r="L627">
        <f t="shared" si="150"/>
        <v>0.30150804893351096</v>
      </c>
      <c r="M627">
        <f t="shared" si="151"/>
        <v>0.15189952224425249</v>
      </c>
      <c r="O627">
        <f t="shared" si="152"/>
        <v>0.38293988373501392</v>
      </c>
      <c r="P627">
        <f t="shared" si="153"/>
        <v>0.45774507373951201</v>
      </c>
      <c r="Q627">
        <f t="shared" si="154"/>
        <v>0.83521130634038432</v>
      </c>
      <c r="R627">
        <f t="shared" si="155"/>
        <v>0.68560277965112593</v>
      </c>
      <c r="T627">
        <f t="shared" si="156"/>
        <v>7.498931154194502E-2</v>
      </c>
      <c r="U627">
        <f t="shared" si="157"/>
        <v>0.14979450154644275</v>
      </c>
      <c r="V627">
        <f t="shared" si="158"/>
        <v>0.52726073414731534</v>
      </c>
      <c r="W627">
        <f t="shared" si="159"/>
        <v>0.37765220745805694</v>
      </c>
      <c r="Y627">
        <f t="shared" si="160"/>
        <v>-3.0714278869116499E-2</v>
      </c>
      <c r="Z627">
        <f t="shared" si="161"/>
        <v>4.4090911135381244E-2</v>
      </c>
      <c r="AA627">
        <f t="shared" si="162"/>
        <v>0.42155714373625369</v>
      </c>
      <c r="AB627">
        <f t="shared" si="163"/>
        <v>0.27194861704699524</v>
      </c>
    </row>
    <row r="628" spans="1:28" x14ac:dyDescent="0.2">
      <c r="A628" s="5">
        <v>0</v>
      </c>
      <c r="B628" s="5">
        <v>0</v>
      </c>
      <c r="C628" s="5">
        <v>4204900</v>
      </c>
      <c r="D628" s="5">
        <v>0</v>
      </c>
      <c r="E628" s="5">
        <v>0</v>
      </c>
      <c r="F628" s="5">
        <v>0</v>
      </c>
      <c r="G628" s="5">
        <v>0</v>
      </c>
      <c r="H628" s="5">
        <v>0</v>
      </c>
      <c r="J628" t="e">
        <f t="shared" si="148"/>
        <v>#DIV/0!</v>
      </c>
      <c r="K628" t="e">
        <f t="shared" si="149"/>
        <v>#DIV/0!</v>
      </c>
      <c r="L628" t="e">
        <f t="shared" si="150"/>
        <v>#DIV/0!</v>
      </c>
      <c r="M628" t="e">
        <f t="shared" si="151"/>
        <v>#DIV/0!</v>
      </c>
      <c r="O628" t="e">
        <f t="shared" si="152"/>
        <v>#DIV/0!</v>
      </c>
      <c r="P628" t="e">
        <f t="shared" si="153"/>
        <v>#DIV/0!</v>
      </c>
      <c r="Q628" t="e">
        <f t="shared" si="154"/>
        <v>#DIV/0!</v>
      </c>
      <c r="R628" t="e">
        <f t="shared" si="155"/>
        <v>#DIV/0!</v>
      </c>
      <c r="T628" t="e">
        <f t="shared" si="156"/>
        <v>#DIV/0!</v>
      </c>
      <c r="U628" t="e">
        <f t="shared" si="157"/>
        <v>#DIV/0!</v>
      </c>
      <c r="V628" t="e">
        <f t="shared" si="158"/>
        <v>#DIV/0!</v>
      </c>
      <c r="W628" t="e">
        <f t="shared" si="159"/>
        <v>#DIV/0!</v>
      </c>
      <c r="Y628" t="e">
        <f t="shared" si="160"/>
        <v>#DIV/0!</v>
      </c>
      <c r="Z628" t="e">
        <f t="shared" si="161"/>
        <v>#DIV/0!</v>
      </c>
      <c r="AA628" t="e">
        <f t="shared" si="162"/>
        <v>#DIV/0!</v>
      </c>
      <c r="AB628" t="e">
        <f t="shared" si="163"/>
        <v>#DIV/0!</v>
      </c>
    </row>
    <row r="629" spans="1:28" x14ac:dyDescent="0.2">
      <c r="A629" s="5">
        <v>15719000</v>
      </c>
      <c r="B629" s="5">
        <v>13219000</v>
      </c>
      <c r="C629" s="5">
        <v>28514000</v>
      </c>
      <c r="D629" s="5">
        <v>15945000</v>
      </c>
      <c r="E629" s="5">
        <v>32108000</v>
      </c>
      <c r="F629" s="5">
        <v>15595000</v>
      </c>
      <c r="G629" s="5">
        <v>11608000</v>
      </c>
      <c r="H629" s="5">
        <v>20468000</v>
      </c>
      <c r="J629">
        <f t="shared" si="148"/>
        <v>-1.0304233625335515</v>
      </c>
      <c r="K629">
        <f t="shared" si="149"/>
        <v>-1.2803197597300457</v>
      </c>
      <c r="L629">
        <f t="shared" si="150"/>
        <v>-0.17126236514684173</v>
      </c>
      <c r="M629">
        <f t="shared" si="151"/>
        <v>-1.009828705127042</v>
      </c>
      <c r="O629">
        <f t="shared" si="152"/>
        <v>1.1425887471599484E-2</v>
      </c>
      <c r="P629">
        <f t="shared" si="153"/>
        <v>-0.238470509724895</v>
      </c>
      <c r="Q629">
        <f t="shared" si="154"/>
        <v>0.87058688485830904</v>
      </c>
      <c r="R629">
        <f t="shared" si="155"/>
        <v>3.2020544878108882E-2</v>
      </c>
      <c r="T629">
        <f t="shared" si="156"/>
        <v>0.43739001566636926</v>
      </c>
      <c r="U629">
        <f t="shared" si="157"/>
        <v>0.18749361846987489</v>
      </c>
      <c r="V629">
        <f t="shared" si="158"/>
        <v>1.2965510130530788</v>
      </c>
      <c r="W629">
        <f t="shared" si="159"/>
        <v>0.45798467307287877</v>
      </c>
      <c r="Y629">
        <f t="shared" si="160"/>
        <v>-0.3808606982769277</v>
      </c>
      <c r="Z629">
        <f t="shared" si="161"/>
        <v>-0.63075709547342207</v>
      </c>
      <c r="AA629">
        <f t="shared" si="162"/>
        <v>0.47830029910978178</v>
      </c>
      <c r="AB629">
        <f t="shared" si="163"/>
        <v>-0.36026604087041825</v>
      </c>
    </row>
    <row r="630" spans="1:28" x14ac:dyDescent="0.2">
      <c r="A630" s="5">
        <v>9091600</v>
      </c>
      <c r="B630" s="5">
        <v>9079300</v>
      </c>
      <c r="C630" s="5">
        <v>10882000</v>
      </c>
      <c r="D630" s="5">
        <v>8041500</v>
      </c>
      <c r="E630" s="5">
        <v>12448000</v>
      </c>
      <c r="F630" s="5">
        <v>5382200</v>
      </c>
      <c r="G630" s="5">
        <v>9249900</v>
      </c>
      <c r="H630" s="5">
        <v>7914100</v>
      </c>
      <c r="J630">
        <f t="shared" si="148"/>
        <v>-0.45330784852986206</v>
      </c>
      <c r="K630">
        <f t="shared" si="149"/>
        <v>-0.45526098807861587</v>
      </c>
      <c r="L630">
        <f t="shared" si="150"/>
        <v>-0.19397023192634127</v>
      </c>
      <c r="M630">
        <f t="shared" si="151"/>
        <v>-0.63037742450238898</v>
      </c>
      <c r="O630">
        <f t="shared" si="152"/>
        <v>0.75633820995617174</v>
      </c>
      <c r="P630">
        <f t="shared" si="153"/>
        <v>0.75438507040741798</v>
      </c>
      <c r="Q630">
        <f t="shared" si="154"/>
        <v>1.0156758265596924</v>
      </c>
      <c r="R630">
        <f t="shared" si="155"/>
        <v>0.57926863398364459</v>
      </c>
      <c r="T630">
        <f t="shared" si="156"/>
        <v>-2.4903557047255179E-2</v>
      </c>
      <c r="U630">
        <f t="shared" si="157"/>
        <v>-2.6856696596008808E-2</v>
      </c>
      <c r="V630">
        <f t="shared" si="158"/>
        <v>0.2344340595562657</v>
      </c>
      <c r="W630">
        <f t="shared" si="159"/>
        <v>-0.20197313301978212</v>
      </c>
      <c r="Y630">
        <f t="shared" si="160"/>
        <v>0.20010891694197941</v>
      </c>
      <c r="Z630">
        <f t="shared" si="161"/>
        <v>0.19815577739322585</v>
      </c>
      <c r="AA630">
        <f t="shared" si="162"/>
        <v>0.4594465335455003</v>
      </c>
      <c r="AB630">
        <f t="shared" si="163"/>
        <v>2.3039340969452496E-2</v>
      </c>
    </row>
    <row r="631" spans="1:28" x14ac:dyDescent="0.2">
      <c r="A631" s="5">
        <v>6623400000</v>
      </c>
      <c r="B631" s="5">
        <v>4585200000</v>
      </c>
      <c r="C631" s="5">
        <v>5084200000</v>
      </c>
      <c r="D631" s="5">
        <v>5900400000</v>
      </c>
      <c r="E631" s="5">
        <v>5423900000</v>
      </c>
      <c r="F631" s="5">
        <v>3866300000</v>
      </c>
      <c r="G631" s="5">
        <v>7742000000</v>
      </c>
      <c r="H631" s="5">
        <v>4930000000</v>
      </c>
      <c r="J631">
        <f t="shared" si="148"/>
        <v>0.28824140815065719</v>
      </c>
      <c r="K631">
        <f t="shared" si="149"/>
        <v>-0.2423459163399462</v>
      </c>
      <c r="L631">
        <f t="shared" si="150"/>
        <v>-9.3309796313685217E-2</v>
      </c>
      <c r="M631">
        <f t="shared" si="151"/>
        <v>0.12148218112315781</v>
      </c>
      <c r="O631">
        <f t="shared" si="152"/>
        <v>0.77661840227609025</v>
      </c>
      <c r="P631">
        <f t="shared" si="153"/>
        <v>0.24603107778548708</v>
      </c>
      <c r="Q631">
        <f t="shared" si="154"/>
        <v>0.39506719781174782</v>
      </c>
      <c r="R631">
        <f t="shared" si="155"/>
        <v>0.6098591752485909</v>
      </c>
      <c r="T631">
        <f t="shared" si="156"/>
        <v>-0.22513431961040303</v>
      </c>
      <c r="U631">
        <f t="shared" si="157"/>
        <v>-0.75572164410100617</v>
      </c>
      <c r="V631">
        <f t="shared" si="158"/>
        <v>-0.60668552407474519</v>
      </c>
      <c r="W631">
        <f t="shared" si="159"/>
        <v>-0.39189354663790227</v>
      </c>
      <c r="Y631">
        <f t="shared" si="160"/>
        <v>0.42598434141663433</v>
      </c>
      <c r="Z631">
        <f t="shared" si="161"/>
        <v>-0.1046029830739688</v>
      </c>
      <c r="AA631">
        <f t="shared" si="162"/>
        <v>4.4433136952291924E-2</v>
      </c>
      <c r="AB631">
        <f t="shared" si="163"/>
        <v>0.25922511438913509</v>
      </c>
    </row>
    <row r="632" spans="1:28" x14ac:dyDescent="0.2">
      <c r="A632" s="5">
        <v>252390000</v>
      </c>
      <c r="B632" s="5">
        <v>225150000</v>
      </c>
      <c r="C632" s="5">
        <v>146790000</v>
      </c>
      <c r="D632" s="5">
        <v>114990000</v>
      </c>
      <c r="E632" s="5">
        <v>151990000</v>
      </c>
      <c r="F632" s="5">
        <v>522310000</v>
      </c>
      <c r="G632" s="5">
        <v>203530000</v>
      </c>
      <c r="H632" s="5">
        <v>239040000</v>
      </c>
      <c r="J632">
        <f t="shared" si="148"/>
        <v>0.73167834371447948</v>
      </c>
      <c r="K632">
        <f t="shared" si="149"/>
        <v>0.56691007128063642</v>
      </c>
      <c r="L632">
        <f t="shared" si="150"/>
        <v>-5.022271779437365E-2</v>
      </c>
      <c r="M632">
        <f t="shared" si="151"/>
        <v>-0.40246800242689634</v>
      </c>
      <c r="O632">
        <f t="shared" si="152"/>
        <v>-1.0492515752934888</v>
      </c>
      <c r="P632">
        <f t="shared" si="153"/>
        <v>-1.2140198477273321</v>
      </c>
      <c r="Q632">
        <f t="shared" si="154"/>
        <v>-1.8311526368023421</v>
      </c>
      <c r="R632">
        <f t="shared" si="155"/>
        <v>-2.1833979214348647</v>
      </c>
      <c r="T632">
        <f t="shared" si="156"/>
        <v>0.3104132889817568</v>
      </c>
      <c r="U632">
        <f t="shared" si="157"/>
        <v>0.14564501654791362</v>
      </c>
      <c r="V632">
        <f t="shared" si="158"/>
        <v>-0.47148777252709667</v>
      </c>
      <c r="W632">
        <f t="shared" si="159"/>
        <v>-0.82373305715961931</v>
      </c>
      <c r="Y632">
        <f t="shared" si="160"/>
        <v>7.8402696873812974E-2</v>
      </c>
      <c r="Z632">
        <f t="shared" si="161"/>
        <v>-8.6365575560030175E-2</v>
      </c>
      <c r="AA632">
        <f t="shared" si="162"/>
        <v>-0.70349836463504034</v>
      </c>
      <c r="AB632">
        <f t="shared" si="163"/>
        <v>-1.0557436492675631</v>
      </c>
    </row>
    <row r="633" spans="1:28" x14ac:dyDescent="0.2">
      <c r="A633" s="5">
        <v>9038000</v>
      </c>
      <c r="B633" s="5">
        <v>6394000</v>
      </c>
      <c r="C633" s="5">
        <v>5280600</v>
      </c>
      <c r="D633" s="5">
        <v>7480300</v>
      </c>
      <c r="E633" s="5">
        <v>7500200</v>
      </c>
      <c r="F633" s="5">
        <v>6295500</v>
      </c>
      <c r="G633" s="5">
        <v>7711000</v>
      </c>
      <c r="H633" s="5">
        <v>6277000</v>
      </c>
      <c r="J633">
        <f t="shared" si="148"/>
        <v>0.26907449004558986</v>
      </c>
      <c r="K633">
        <f t="shared" si="149"/>
        <v>-0.23021032284489318</v>
      </c>
      <c r="L633">
        <f t="shared" si="150"/>
        <v>-0.5062272040755309</v>
      </c>
      <c r="M633">
        <f t="shared" si="151"/>
        <v>-3.8329359101493465E-3</v>
      </c>
      <c r="O633">
        <f t="shared" si="152"/>
        <v>0.52168259306393783</v>
      </c>
      <c r="P633">
        <f t="shared" si="153"/>
        <v>2.2397780173454698E-2</v>
      </c>
      <c r="Q633">
        <f t="shared" si="154"/>
        <v>-0.25361910105718294</v>
      </c>
      <c r="R633">
        <f t="shared" si="155"/>
        <v>0.24877516710819861</v>
      </c>
      <c r="T633">
        <f t="shared" si="156"/>
        <v>0.22908558902308293</v>
      </c>
      <c r="U633">
        <f t="shared" si="157"/>
        <v>-0.27019922386740008</v>
      </c>
      <c r="V633">
        <f t="shared" si="158"/>
        <v>-0.54621610509803775</v>
      </c>
      <c r="W633">
        <f t="shared" si="159"/>
        <v>-4.3821836932656302E-2</v>
      </c>
      <c r="Y633">
        <f t="shared" si="160"/>
        <v>0.52592834808792299</v>
      </c>
      <c r="Z633">
        <f t="shared" si="161"/>
        <v>2.6643535197439817E-2</v>
      </c>
      <c r="AA633">
        <f t="shared" si="162"/>
        <v>-0.24937334603319775</v>
      </c>
      <c r="AB633">
        <f t="shared" si="163"/>
        <v>0.25302092213218363</v>
      </c>
    </row>
    <row r="634" spans="1:28" x14ac:dyDescent="0.2">
      <c r="A634" s="5">
        <v>17255000</v>
      </c>
      <c r="B634" s="5">
        <v>13221000</v>
      </c>
      <c r="C634" s="5">
        <v>11251000</v>
      </c>
      <c r="D634" s="5">
        <v>9944900</v>
      </c>
      <c r="E634" s="5">
        <v>14198000</v>
      </c>
      <c r="F634" s="5">
        <v>0</v>
      </c>
      <c r="G634" s="5">
        <v>14836000</v>
      </c>
      <c r="H634" s="5">
        <v>11769000</v>
      </c>
      <c r="J634">
        <f t="shared" si="148"/>
        <v>0.28132675483905883</v>
      </c>
      <c r="K634">
        <f t="shared" si="149"/>
        <v>-0.10285641648522686</v>
      </c>
      <c r="L634">
        <f t="shared" si="150"/>
        <v>-0.33563448363206544</v>
      </c>
      <c r="M634">
        <f t="shared" si="151"/>
        <v>-0.51365894957311309</v>
      </c>
      <c r="O634" t="e">
        <f t="shared" si="152"/>
        <v>#DIV/0!</v>
      </c>
      <c r="P634" t="e">
        <f t="shared" si="153"/>
        <v>#DIV/0!</v>
      </c>
      <c r="Q634" t="e">
        <f t="shared" si="154"/>
        <v>#DIV/0!</v>
      </c>
      <c r="R634" t="e">
        <f t="shared" si="155"/>
        <v>#DIV/0!</v>
      </c>
      <c r="T634">
        <f t="shared" si="156"/>
        <v>0.21791230081986826</v>
      </c>
      <c r="U634">
        <f t="shared" si="157"/>
        <v>-0.16627087050441747</v>
      </c>
      <c r="V634">
        <f t="shared" si="158"/>
        <v>-0.39904893765125615</v>
      </c>
      <c r="W634">
        <f t="shared" si="159"/>
        <v>-0.57707340359230364</v>
      </c>
      <c r="Y634">
        <f t="shared" si="160"/>
        <v>0.5520227325246263</v>
      </c>
      <c r="Z634">
        <f t="shared" si="161"/>
        <v>0.16783956120034046</v>
      </c>
      <c r="AA634">
        <f t="shared" si="162"/>
        <v>-6.4938505946498068E-2</v>
      </c>
      <c r="AB634">
        <f t="shared" si="163"/>
        <v>-0.24296297188754562</v>
      </c>
    </row>
    <row r="635" spans="1:28" x14ac:dyDescent="0.2">
      <c r="A635" s="5">
        <v>1150900</v>
      </c>
      <c r="B635" s="5">
        <v>867680</v>
      </c>
      <c r="C635" s="5">
        <v>1717400</v>
      </c>
      <c r="D635" s="5">
        <v>968950</v>
      </c>
      <c r="E635" s="5">
        <v>1395400</v>
      </c>
      <c r="F635" s="5">
        <v>5657000</v>
      </c>
      <c r="G635" s="5">
        <v>1464100</v>
      </c>
      <c r="H635" s="5">
        <v>1043000</v>
      </c>
      <c r="J635">
        <f t="shared" si="148"/>
        <v>-0.27791625347891175</v>
      </c>
      <c r="K635">
        <f t="shared" si="149"/>
        <v>-0.68544375817640146</v>
      </c>
      <c r="L635">
        <f t="shared" si="150"/>
        <v>0.29954735813181549</v>
      </c>
      <c r="M635">
        <f t="shared" si="151"/>
        <v>-0.52618461239104108</v>
      </c>
      <c r="O635">
        <f t="shared" si="152"/>
        <v>-2.2972746857058008</v>
      </c>
      <c r="P635">
        <f t="shared" si="153"/>
        <v>-2.7048021904032908</v>
      </c>
      <c r="Q635">
        <f t="shared" si="154"/>
        <v>-1.7198110740950734</v>
      </c>
      <c r="R635">
        <f t="shared" si="155"/>
        <v>-2.5455430446179301</v>
      </c>
      <c r="T635">
        <f t="shared" si="156"/>
        <v>-0.34725160972385283</v>
      </c>
      <c r="U635">
        <f t="shared" si="157"/>
        <v>-0.75477911442134249</v>
      </c>
      <c r="V635">
        <f t="shared" si="158"/>
        <v>0.2302120018868746</v>
      </c>
      <c r="W635">
        <f t="shared" si="159"/>
        <v>-0.59551996863598211</v>
      </c>
      <c r="Y635">
        <f t="shared" si="160"/>
        <v>0.14202332741820808</v>
      </c>
      <c r="Z635">
        <f t="shared" si="161"/>
        <v>-0.26550417727928161</v>
      </c>
      <c r="AA635">
        <f t="shared" si="162"/>
        <v>0.71948693902893546</v>
      </c>
      <c r="AB635">
        <f t="shared" si="163"/>
        <v>-0.1062450314939211</v>
      </c>
    </row>
    <row r="636" spans="1:28" x14ac:dyDescent="0.2">
      <c r="A636" s="5">
        <v>5559500</v>
      </c>
      <c r="B636" s="5">
        <v>4941500</v>
      </c>
      <c r="C636" s="5">
        <v>3587000</v>
      </c>
      <c r="D636" s="5">
        <v>3582700</v>
      </c>
      <c r="E636" s="5">
        <v>3318300</v>
      </c>
      <c r="F636" s="5">
        <v>0</v>
      </c>
      <c r="G636" s="5">
        <v>4310200</v>
      </c>
      <c r="H636" s="5">
        <v>5323300</v>
      </c>
      <c r="J636">
        <f t="shared" si="148"/>
        <v>0.74451081536550501</v>
      </c>
      <c r="K636">
        <f t="shared" si="149"/>
        <v>0.5745047176246596</v>
      </c>
      <c r="L636">
        <f t="shared" si="150"/>
        <v>0.11233342230875669</v>
      </c>
      <c r="M636">
        <f t="shared" si="151"/>
        <v>0.11060292049707027</v>
      </c>
      <c r="O636" t="e">
        <f t="shared" si="152"/>
        <v>#DIV/0!</v>
      </c>
      <c r="P636" t="e">
        <f t="shared" si="153"/>
        <v>#DIV/0!</v>
      </c>
      <c r="Q636" t="e">
        <f t="shared" si="154"/>
        <v>#DIV/0!</v>
      </c>
      <c r="R636" t="e">
        <f t="shared" si="155"/>
        <v>#DIV/0!</v>
      </c>
      <c r="T636">
        <f t="shared" si="156"/>
        <v>0.3672003241854353</v>
      </c>
      <c r="U636">
        <f t="shared" si="157"/>
        <v>0.19719422644459017</v>
      </c>
      <c r="V636">
        <f t="shared" si="158"/>
        <v>-0.26497706887131273</v>
      </c>
      <c r="W636">
        <f t="shared" si="159"/>
        <v>-0.26670757068299911</v>
      </c>
      <c r="Y636">
        <f t="shared" si="160"/>
        <v>6.2634265247465237E-2</v>
      </c>
      <c r="Z636">
        <f t="shared" si="161"/>
        <v>-0.10737183249338016</v>
      </c>
      <c r="AA636">
        <f t="shared" si="162"/>
        <v>-0.56954312780928296</v>
      </c>
      <c r="AB636">
        <f t="shared" si="163"/>
        <v>-0.57127362962096939</v>
      </c>
    </row>
    <row r="637" spans="1:28" x14ac:dyDescent="0.2">
      <c r="A637" s="5">
        <v>32505000</v>
      </c>
      <c r="B637" s="5">
        <v>38498000</v>
      </c>
      <c r="C637" s="5">
        <v>48500000</v>
      </c>
      <c r="D637" s="5">
        <v>37010000</v>
      </c>
      <c r="E637" s="5">
        <v>54663000</v>
      </c>
      <c r="F637" s="5">
        <v>40953000</v>
      </c>
      <c r="G637" s="5">
        <v>40166000</v>
      </c>
      <c r="H637" s="5">
        <v>50852000</v>
      </c>
      <c r="J637">
        <f t="shared" si="148"/>
        <v>-0.74990298548068046</v>
      </c>
      <c r="K637">
        <f t="shared" si="149"/>
        <v>-0.50578114096950932</v>
      </c>
      <c r="L637">
        <f t="shared" si="150"/>
        <v>-0.17257989233365781</v>
      </c>
      <c r="M637">
        <f t="shared" si="151"/>
        <v>-0.56264950399528968</v>
      </c>
      <c r="O637">
        <f t="shared" si="152"/>
        <v>-0.33330748578661812</v>
      </c>
      <c r="P637">
        <f t="shared" si="153"/>
        <v>-8.9185641275446953E-2</v>
      </c>
      <c r="Q637">
        <f t="shared" si="154"/>
        <v>0.24401560736040456</v>
      </c>
      <c r="R637">
        <f t="shared" si="155"/>
        <v>-0.14605400430122722</v>
      </c>
      <c r="T637">
        <f t="shared" si="156"/>
        <v>-0.30531314112407654</v>
      </c>
      <c r="U637">
        <f t="shared" si="157"/>
        <v>-6.1191296612905351E-2</v>
      </c>
      <c r="V637">
        <f t="shared" si="158"/>
        <v>0.27200995202294626</v>
      </c>
      <c r="W637">
        <f t="shared" si="159"/>
        <v>-0.11805965963868575</v>
      </c>
      <c r="Y637">
        <f t="shared" si="160"/>
        <v>-0.64564286198195198</v>
      </c>
      <c r="Z637">
        <f t="shared" si="161"/>
        <v>-0.40152101747078101</v>
      </c>
      <c r="AA637">
        <f t="shared" si="162"/>
        <v>-6.8319768834929337E-2</v>
      </c>
      <c r="AB637">
        <f t="shared" si="163"/>
        <v>-0.45838938049656136</v>
      </c>
    </row>
    <row r="638" spans="1:28" x14ac:dyDescent="0.2">
      <c r="A638" s="5">
        <v>63946000</v>
      </c>
      <c r="B638" s="5">
        <v>55346000</v>
      </c>
      <c r="C638" s="5">
        <v>121640000</v>
      </c>
      <c r="D638" s="5">
        <v>126990000</v>
      </c>
      <c r="E638" s="5">
        <v>108490000</v>
      </c>
      <c r="F638" s="5">
        <v>4554100</v>
      </c>
      <c r="G638" s="5">
        <v>117970000</v>
      </c>
      <c r="H638" s="5">
        <v>64282000</v>
      </c>
      <c r="J638">
        <f t="shared" si="148"/>
        <v>-0.76263604679894514</v>
      </c>
      <c r="K638">
        <f t="shared" si="149"/>
        <v>-0.97101111070920676</v>
      </c>
      <c r="L638">
        <f t="shared" si="150"/>
        <v>0.16505565222436958</v>
      </c>
      <c r="M638">
        <f t="shared" si="151"/>
        <v>0.22715282523314834</v>
      </c>
      <c r="O638">
        <f t="shared" si="152"/>
        <v>3.8116162413730397</v>
      </c>
      <c r="P638">
        <f t="shared" si="153"/>
        <v>3.6032411774627779</v>
      </c>
      <c r="Q638">
        <f t="shared" si="154"/>
        <v>4.7393079403963547</v>
      </c>
      <c r="R638">
        <f t="shared" si="155"/>
        <v>4.8014051134051332</v>
      </c>
      <c r="T638">
        <f t="shared" si="156"/>
        <v>-0.88349400362092645</v>
      </c>
      <c r="U638">
        <f t="shared" si="157"/>
        <v>-1.091869067531188</v>
      </c>
      <c r="V638">
        <f t="shared" si="158"/>
        <v>4.4197695402388527E-2</v>
      </c>
      <c r="W638">
        <f t="shared" si="159"/>
        <v>0.10629486841116723</v>
      </c>
      <c r="Y638">
        <f t="shared" si="160"/>
        <v>-7.56069880505429E-3</v>
      </c>
      <c r="Z638">
        <f t="shared" si="161"/>
        <v>-0.21593576271531589</v>
      </c>
      <c r="AA638">
        <f t="shared" si="162"/>
        <v>0.92013100021826033</v>
      </c>
      <c r="AB638">
        <f t="shared" si="163"/>
        <v>0.98222817322703915</v>
      </c>
    </row>
    <row r="639" spans="1:28" x14ac:dyDescent="0.2">
      <c r="A639" s="5">
        <v>459470000</v>
      </c>
      <c r="B639" s="5">
        <v>358660000</v>
      </c>
      <c r="C639" s="5">
        <v>346000000</v>
      </c>
      <c r="D639" s="5">
        <v>247330000</v>
      </c>
      <c r="E639" s="5">
        <v>377090000</v>
      </c>
      <c r="F639" s="5">
        <v>424210000</v>
      </c>
      <c r="G639" s="5">
        <v>410800000</v>
      </c>
      <c r="H639" s="5">
        <v>411980000</v>
      </c>
      <c r="J639">
        <f t="shared" si="148"/>
        <v>0.28506177490339041</v>
      </c>
      <c r="K639">
        <f t="shared" si="149"/>
        <v>-7.2292036428681788E-2</v>
      </c>
      <c r="L639">
        <f t="shared" si="150"/>
        <v>-0.12413685448525034</v>
      </c>
      <c r="M639">
        <f t="shared" si="151"/>
        <v>-0.60847164968274081</v>
      </c>
      <c r="O639">
        <f t="shared" si="152"/>
        <v>0.11519203699895096</v>
      </c>
      <c r="P639">
        <f t="shared" si="153"/>
        <v>-0.24216177433312111</v>
      </c>
      <c r="Q639">
        <f t="shared" si="154"/>
        <v>-0.29400659238968974</v>
      </c>
      <c r="R639">
        <f t="shared" si="155"/>
        <v>-0.77834138758718041</v>
      </c>
      <c r="T639">
        <f t="shared" si="156"/>
        <v>0.16153448559453271</v>
      </c>
      <c r="U639">
        <f t="shared" si="157"/>
        <v>-0.19581932573753952</v>
      </c>
      <c r="V639">
        <f t="shared" si="158"/>
        <v>-0.24766414379410803</v>
      </c>
      <c r="W639">
        <f t="shared" si="159"/>
        <v>-0.73199893899159874</v>
      </c>
      <c r="Y639">
        <f t="shared" si="160"/>
        <v>0.1573963652818991</v>
      </c>
      <c r="Z639">
        <f t="shared" si="161"/>
        <v>-0.19995744605017321</v>
      </c>
      <c r="AA639">
        <f t="shared" si="162"/>
        <v>-0.25180226410674167</v>
      </c>
      <c r="AB639">
        <f t="shared" si="163"/>
        <v>-0.73613705930423212</v>
      </c>
    </row>
    <row r="640" spans="1:28" x14ac:dyDescent="0.2">
      <c r="A640" s="5">
        <v>116640000</v>
      </c>
      <c r="B640" s="5">
        <v>105710000</v>
      </c>
      <c r="C640" s="5">
        <v>135380000</v>
      </c>
      <c r="D640" s="5">
        <v>97934000</v>
      </c>
      <c r="E640" s="5">
        <v>153200000</v>
      </c>
      <c r="F640" s="5">
        <v>14128000</v>
      </c>
      <c r="G640" s="5">
        <v>115230000</v>
      </c>
      <c r="H640" s="5">
        <v>125520000</v>
      </c>
      <c r="J640">
        <f t="shared" si="148"/>
        <v>-0.39335367248538233</v>
      </c>
      <c r="K640">
        <f t="shared" si="149"/>
        <v>-0.53530443740127187</v>
      </c>
      <c r="L640">
        <f t="shared" si="150"/>
        <v>-0.17840167527787412</v>
      </c>
      <c r="M640">
        <f t="shared" si="151"/>
        <v>-0.6455345811903751</v>
      </c>
      <c r="O640">
        <f t="shared" si="152"/>
        <v>3.045433471565834</v>
      </c>
      <c r="P640">
        <f t="shared" si="153"/>
        <v>2.9034827066499438</v>
      </c>
      <c r="Q640">
        <f t="shared" si="154"/>
        <v>3.2603854687733413</v>
      </c>
      <c r="R640">
        <f t="shared" si="155"/>
        <v>2.7932525628608409</v>
      </c>
      <c r="T640">
        <f t="shared" si="156"/>
        <v>1.7546255074715886E-2</v>
      </c>
      <c r="U640">
        <f t="shared" si="157"/>
        <v>-0.12440450984117368</v>
      </c>
      <c r="V640">
        <f t="shared" si="158"/>
        <v>0.23249825228222415</v>
      </c>
      <c r="W640">
        <f t="shared" si="159"/>
        <v>-0.23463465363027677</v>
      </c>
      <c r="Y640">
        <f t="shared" si="160"/>
        <v>-0.10585463264116053</v>
      </c>
      <c r="Z640">
        <f t="shared" si="161"/>
        <v>-0.24780539755704997</v>
      </c>
      <c r="AA640">
        <f t="shared" si="162"/>
        <v>0.10909736456634771</v>
      </c>
      <c r="AB640">
        <f t="shared" si="163"/>
        <v>-0.35803554134615306</v>
      </c>
    </row>
    <row r="641" spans="1:28" x14ac:dyDescent="0.2">
      <c r="A641" s="5">
        <v>6764500</v>
      </c>
      <c r="B641" s="5">
        <v>4988200</v>
      </c>
      <c r="C641" s="5">
        <v>5791300</v>
      </c>
      <c r="D641" s="5">
        <v>5450300</v>
      </c>
      <c r="E641" s="5">
        <v>7036300</v>
      </c>
      <c r="F641" s="5">
        <v>0</v>
      </c>
      <c r="G641" s="5">
        <v>6452900</v>
      </c>
      <c r="H641" s="5">
        <v>5717500</v>
      </c>
      <c r="J641">
        <f t="shared" si="148"/>
        <v>-5.6833694015265349E-2</v>
      </c>
      <c r="K641">
        <f t="shared" si="149"/>
        <v>-0.49629768428972659</v>
      </c>
      <c r="L641">
        <f t="shared" si="150"/>
        <v>-0.28092976190908536</v>
      </c>
      <c r="M641">
        <f t="shared" si="151"/>
        <v>-0.36848135282133354</v>
      </c>
      <c r="O641" t="e">
        <f t="shared" si="152"/>
        <v>#DIV/0!</v>
      </c>
      <c r="P641" t="e">
        <f t="shared" si="153"/>
        <v>#DIV/0!</v>
      </c>
      <c r="Q641" t="e">
        <f t="shared" si="154"/>
        <v>#DIV/0!</v>
      </c>
      <c r="R641" t="e">
        <f t="shared" si="155"/>
        <v>#DIV/0!</v>
      </c>
      <c r="T641">
        <f t="shared" si="156"/>
        <v>6.8035632573402269E-2</v>
      </c>
      <c r="U641">
        <f t="shared" si="157"/>
        <v>-0.37142835770105886</v>
      </c>
      <c r="V641">
        <f t="shared" si="158"/>
        <v>-0.15606043532041775</v>
      </c>
      <c r="W641">
        <f t="shared" si="159"/>
        <v>-0.24361202623266601</v>
      </c>
      <c r="Y641">
        <f t="shared" si="160"/>
        <v>0.24259884027896744</v>
      </c>
      <c r="Z641">
        <f t="shared" si="161"/>
        <v>-0.19686514999549379</v>
      </c>
      <c r="AA641">
        <f t="shared" si="162"/>
        <v>1.8502772385147564E-2</v>
      </c>
      <c r="AB641">
        <f t="shared" si="163"/>
        <v>-6.904881852710075E-2</v>
      </c>
    </row>
    <row r="642" spans="1:28" x14ac:dyDescent="0.2">
      <c r="A642" s="5">
        <v>37810000</v>
      </c>
      <c r="B642" s="5">
        <v>35740000</v>
      </c>
      <c r="C642" s="5">
        <v>42340000</v>
      </c>
      <c r="D642" s="5">
        <v>39737000</v>
      </c>
      <c r="E642" s="5">
        <v>31389000</v>
      </c>
      <c r="F642" s="5">
        <v>27894000</v>
      </c>
      <c r="G642" s="5">
        <v>40720000</v>
      </c>
      <c r="H642" s="5">
        <v>35555000</v>
      </c>
      <c r="J642">
        <f t="shared" si="148"/>
        <v>0.26850878147621005</v>
      </c>
      <c r="K642">
        <f t="shared" si="149"/>
        <v>0.1872805665304664</v>
      </c>
      <c r="L642">
        <f t="shared" si="150"/>
        <v>0.43176220149656519</v>
      </c>
      <c r="M642">
        <f t="shared" si="151"/>
        <v>0.34022389058424363</v>
      </c>
      <c r="O642">
        <f t="shared" si="152"/>
        <v>0.43881301763447628</v>
      </c>
      <c r="P642">
        <f t="shared" si="153"/>
        <v>0.35758480268873249</v>
      </c>
      <c r="Q642">
        <f t="shared" si="154"/>
        <v>0.60206643765483148</v>
      </c>
      <c r="R642">
        <f t="shared" si="155"/>
        <v>0.51052812674250958</v>
      </c>
      <c r="T642">
        <f t="shared" si="156"/>
        <v>-0.10696971208846102</v>
      </c>
      <c r="U642">
        <f t="shared" si="157"/>
        <v>-0.18819792703420476</v>
      </c>
      <c r="V642">
        <f t="shared" si="158"/>
        <v>5.6283707931893918E-2</v>
      </c>
      <c r="W642">
        <f t="shared" si="159"/>
        <v>-3.5254602980427575E-2</v>
      </c>
      <c r="Y642">
        <f t="shared" si="160"/>
        <v>8.8715393053585459E-2</v>
      </c>
      <c r="Z642">
        <f t="shared" si="161"/>
        <v>7.4871781078417934E-3</v>
      </c>
      <c r="AA642">
        <f t="shared" si="162"/>
        <v>0.25196881307394048</v>
      </c>
      <c r="AB642">
        <f t="shared" si="163"/>
        <v>0.16043050216161897</v>
      </c>
    </row>
    <row r="643" spans="1:28" x14ac:dyDescent="0.2">
      <c r="A643" s="5">
        <v>9246200</v>
      </c>
      <c r="B643" s="5">
        <v>3646200</v>
      </c>
      <c r="C643" s="5">
        <v>7228100</v>
      </c>
      <c r="D643" s="5">
        <v>8441400</v>
      </c>
      <c r="E643" s="5">
        <v>9348200</v>
      </c>
      <c r="F643" s="5">
        <v>0</v>
      </c>
      <c r="G643" s="5">
        <v>10115000</v>
      </c>
      <c r="H643" s="5">
        <v>4900600</v>
      </c>
      <c r="J643">
        <f t="shared" si="148"/>
        <v>-1.582803104245064E-2</v>
      </c>
      <c r="K643">
        <f t="shared" si="149"/>
        <v>-1.3582949024631912</v>
      </c>
      <c r="L643">
        <f t="shared" si="150"/>
        <v>-0.37107213430587527</v>
      </c>
      <c r="M643">
        <f t="shared" si="151"/>
        <v>-0.14720631148931673</v>
      </c>
      <c r="O643" t="e">
        <f t="shared" si="152"/>
        <v>#DIV/0!</v>
      </c>
      <c r="P643" t="e">
        <f t="shared" si="153"/>
        <v>#DIV/0!</v>
      </c>
      <c r="Q643" t="e">
        <f t="shared" si="154"/>
        <v>#DIV/0!</v>
      </c>
      <c r="R643" t="e">
        <f t="shared" si="155"/>
        <v>#DIV/0!</v>
      </c>
      <c r="T643">
        <f t="shared" si="156"/>
        <v>-0.12956384564605111</v>
      </c>
      <c r="U643">
        <f t="shared" si="157"/>
        <v>-1.4720307170667917</v>
      </c>
      <c r="V643">
        <f t="shared" si="158"/>
        <v>-0.48480794890947587</v>
      </c>
      <c r="W643">
        <f t="shared" si="159"/>
        <v>-0.26094212609291717</v>
      </c>
      <c r="Y643">
        <f t="shared" si="160"/>
        <v>0.91590217418886566</v>
      </c>
      <c r="Z643">
        <f t="shared" si="161"/>
        <v>-0.42656469723187496</v>
      </c>
      <c r="AA643">
        <f t="shared" si="162"/>
        <v>0.56065807092544095</v>
      </c>
      <c r="AB643">
        <f t="shared" si="163"/>
        <v>0.78452389374199949</v>
      </c>
    </row>
    <row r="644" spans="1:28" x14ac:dyDescent="0.2">
      <c r="A644" s="5">
        <v>144360000</v>
      </c>
      <c r="B644" s="5">
        <v>126360000</v>
      </c>
      <c r="C644" s="5">
        <v>116370000</v>
      </c>
      <c r="D644" s="5">
        <v>112110000</v>
      </c>
      <c r="E644" s="5">
        <v>179270000</v>
      </c>
      <c r="F644" s="5">
        <v>383470000</v>
      </c>
      <c r="G644" s="5">
        <v>143740000</v>
      </c>
      <c r="H644" s="5">
        <v>138310000</v>
      </c>
      <c r="J644">
        <f t="shared" ref="J644:J707" si="164">LOG(A644/$E644,2)</f>
        <v>-0.31246303175783979</v>
      </c>
      <c r="K644">
        <f t="shared" ref="K644:K707" si="165">LOG(B644/$E644,2)</f>
        <v>-0.50459423790819946</v>
      </c>
      <c r="L644">
        <f t="shared" ref="L644:L707" si="166">LOG(C644/$E644,2)</f>
        <v>-0.62341489840250586</v>
      </c>
      <c r="M644">
        <f t="shared" ref="M644:M707" si="167">LOG(D644/$E644,2)</f>
        <v>-0.67721911055317185</v>
      </c>
      <c r="O644">
        <f t="shared" ref="O644:O707" si="168">LOG(A644/$F644,2)</f>
        <v>-1.4094426674660123</v>
      </c>
      <c r="P644">
        <f t="shared" ref="P644:P707" si="169">LOG(B644/$F644,2)</f>
        <v>-1.601573873616372</v>
      </c>
      <c r="Q644">
        <f t="shared" ref="Q644:Q707" si="170">LOG(C644/$F644,2)</f>
        <v>-1.7203945341106783</v>
      </c>
      <c r="R644">
        <f t="shared" ref="R644:R707" si="171">LOG(D644/$F644,2)</f>
        <v>-1.7741987462613444</v>
      </c>
      <c r="T644">
        <f t="shared" ref="T644:T707" si="172">LOG(A644/$G644,2)</f>
        <v>6.2094571759123323E-3</v>
      </c>
      <c r="U644">
        <f t="shared" ref="U644:U707" si="173">LOG(B644/$G644,2)</f>
        <v>-0.18592174897444749</v>
      </c>
      <c r="V644">
        <f t="shared" ref="V644:V707" si="174">LOG(C644/$G644,2)</f>
        <v>-0.30474240946875369</v>
      </c>
      <c r="W644">
        <f t="shared" ref="W644:W707" si="175">LOG(D644/$G644,2)</f>
        <v>-0.35854662161941975</v>
      </c>
      <c r="Y644">
        <f t="shared" ref="Y644:Y707" si="176">LOG(A644/$H644,2)</f>
        <v>6.1765579286329891E-2</v>
      </c>
      <c r="Z644">
        <f t="shared" ref="Z644:Z707" si="177">LOG(B644/$H644,2)</f>
        <v>-0.13036562686402972</v>
      </c>
      <c r="AA644">
        <f t="shared" ref="AA644:AA707" si="178">LOG(C644/$H644,2)</f>
        <v>-0.24918628735833614</v>
      </c>
      <c r="AB644">
        <f t="shared" ref="AB644:AB707" si="179">LOG(D644/$H644,2)</f>
        <v>-0.30299049950900209</v>
      </c>
    </row>
    <row r="645" spans="1:28" x14ac:dyDescent="0.2">
      <c r="A645" s="5">
        <v>1785300000</v>
      </c>
      <c r="B645" s="5">
        <v>1704000000</v>
      </c>
      <c r="C645" s="5">
        <v>2063900000</v>
      </c>
      <c r="D645" s="5">
        <v>1455200000</v>
      </c>
      <c r="E645" s="5">
        <v>1497300000</v>
      </c>
      <c r="F645" s="5">
        <v>1943100000</v>
      </c>
      <c r="G645" s="5">
        <v>1344900000</v>
      </c>
      <c r="H645" s="5">
        <v>1827500000</v>
      </c>
      <c r="J645">
        <f t="shared" si="164"/>
        <v>0.2538032139626204</v>
      </c>
      <c r="K645">
        <f t="shared" si="165"/>
        <v>0.18656202589055229</v>
      </c>
      <c r="L645">
        <f t="shared" si="166"/>
        <v>0.46300976137910049</v>
      </c>
      <c r="M645">
        <f t="shared" si="167"/>
        <v>-4.1145861571162019E-2</v>
      </c>
      <c r="O645">
        <f t="shared" si="168"/>
        <v>-0.12219362627954888</v>
      </c>
      <c r="P645">
        <f t="shared" si="169"/>
        <v>-0.18943481435161708</v>
      </c>
      <c r="Q645">
        <f t="shared" si="170"/>
        <v>8.7012921136931376E-2</v>
      </c>
      <c r="R645">
        <f t="shared" si="171"/>
        <v>-0.41714270181333124</v>
      </c>
      <c r="T645">
        <f t="shared" si="172"/>
        <v>0.40866761841342431</v>
      </c>
      <c r="U645">
        <f t="shared" si="173"/>
        <v>0.34142643034135611</v>
      </c>
      <c r="V645">
        <f t="shared" si="174"/>
        <v>0.6178741658299044</v>
      </c>
      <c r="W645">
        <f t="shared" si="175"/>
        <v>0.11371854287964198</v>
      </c>
      <c r="Y645">
        <f t="shared" si="176"/>
        <v>-3.3704882541893286E-2</v>
      </c>
      <c r="Z645">
        <f t="shared" si="177"/>
        <v>-0.10094607061396148</v>
      </c>
      <c r="AA645">
        <f t="shared" si="178"/>
        <v>0.17550166487458682</v>
      </c>
      <c r="AB645">
        <f t="shared" si="179"/>
        <v>-0.32865395807567566</v>
      </c>
    </row>
    <row r="646" spans="1:28" x14ac:dyDescent="0.2">
      <c r="A646" s="5">
        <v>2637700000</v>
      </c>
      <c r="B646" s="5">
        <v>2255600000</v>
      </c>
      <c r="C646" s="5">
        <v>2565100000</v>
      </c>
      <c r="D646" s="5">
        <v>3346600000</v>
      </c>
      <c r="E646" s="5">
        <v>2448400000</v>
      </c>
      <c r="F646" s="5">
        <v>2633400000</v>
      </c>
      <c r="G646" s="5">
        <v>2896600000</v>
      </c>
      <c r="H646" s="5">
        <v>2127100000</v>
      </c>
      <c r="J646">
        <f t="shared" si="164"/>
        <v>0.10744121509118704</v>
      </c>
      <c r="K646">
        <f t="shared" si="165"/>
        <v>-0.1183280251931927</v>
      </c>
      <c r="L646">
        <f t="shared" si="166"/>
        <v>6.7175796899538759E-2</v>
      </c>
      <c r="M646">
        <f t="shared" si="167"/>
        <v>0.45085685096649059</v>
      </c>
      <c r="O646">
        <f t="shared" si="168"/>
        <v>2.3538123169520066E-3</v>
      </c>
      <c r="P646">
        <f t="shared" si="169"/>
        <v>-0.223415427967428</v>
      </c>
      <c r="Q646">
        <f t="shared" si="170"/>
        <v>-3.791160587469649E-2</v>
      </c>
      <c r="R646">
        <f t="shared" si="171"/>
        <v>0.34576944819225525</v>
      </c>
      <c r="T646">
        <f t="shared" si="172"/>
        <v>-0.13507998401986254</v>
      </c>
      <c r="U646">
        <f t="shared" si="173"/>
        <v>-0.36084922430424243</v>
      </c>
      <c r="V646">
        <f t="shared" si="174"/>
        <v>-0.1753454022115109</v>
      </c>
      <c r="W646">
        <f t="shared" si="175"/>
        <v>0.20833565185544098</v>
      </c>
      <c r="Y646">
        <f t="shared" si="176"/>
        <v>0.31039262895060477</v>
      </c>
      <c r="Z646">
        <f t="shared" si="177"/>
        <v>8.4623388666224986E-2</v>
      </c>
      <c r="AA646">
        <f t="shared" si="178"/>
        <v>0.27012721075895646</v>
      </c>
      <c r="AB646">
        <f t="shared" si="179"/>
        <v>0.65380826482590837</v>
      </c>
    </row>
    <row r="647" spans="1:28" x14ac:dyDescent="0.2">
      <c r="A647" s="5">
        <v>10624000</v>
      </c>
      <c r="B647" s="5">
        <v>7743800</v>
      </c>
      <c r="C647" s="5">
        <v>8028300</v>
      </c>
      <c r="D647" s="5">
        <v>10225000</v>
      </c>
      <c r="E647" s="5">
        <v>11726000</v>
      </c>
      <c r="F647" s="5">
        <v>9884800</v>
      </c>
      <c r="G647" s="5">
        <v>11450000</v>
      </c>
      <c r="H647" s="5">
        <v>12652000</v>
      </c>
      <c r="J647">
        <f t="shared" si="164"/>
        <v>-0.14238391004954826</v>
      </c>
      <c r="K647">
        <f t="shared" si="165"/>
        <v>-0.59859736428900301</v>
      </c>
      <c r="L647">
        <f t="shared" si="166"/>
        <v>-0.54654452867042658</v>
      </c>
      <c r="M647">
        <f t="shared" si="167"/>
        <v>-0.1976101186799995</v>
      </c>
      <c r="O647">
        <f t="shared" si="168"/>
        <v>0.10404337060664941</v>
      </c>
      <c r="P647">
        <f t="shared" si="169"/>
        <v>-0.35217008363280522</v>
      </c>
      <c r="Q647">
        <f t="shared" si="170"/>
        <v>-0.30011724801422879</v>
      </c>
      <c r="R647">
        <f t="shared" si="171"/>
        <v>4.8817161976198058E-2</v>
      </c>
      <c r="T647">
        <f t="shared" si="172"/>
        <v>-0.10802054652474388</v>
      </c>
      <c r="U647">
        <f t="shared" si="173"/>
        <v>-0.56423400076419838</v>
      </c>
      <c r="V647">
        <f t="shared" si="174"/>
        <v>-0.51218116514562206</v>
      </c>
      <c r="W647">
        <f t="shared" si="175"/>
        <v>-0.16324675515519507</v>
      </c>
      <c r="Y647">
        <f t="shared" si="176"/>
        <v>-0.25203840917046882</v>
      </c>
      <c r="Z647">
        <f t="shared" si="177"/>
        <v>-0.7082518634099233</v>
      </c>
      <c r="AA647">
        <f t="shared" si="178"/>
        <v>-0.65619902779134709</v>
      </c>
      <c r="AB647">
        <f t="shared" si="179"/>
        <v>-0.30726461780092018</v>
      </c>
    </row>
    <row r="648" spans="1:28" x14ac:dyDescent="0.2">
      <c r="A648" s="5">
        <v>3626600</v>
      </c>
      <c r="B648" s="5">
        <v>1267400</v>
      </c>
      <c r="C648" s="5">
        <v>1582300</v>
      </c>
      <c r="D648" s="5">
        <v>1889900</v>
      </c>
      <c r="E648" s="5">
        <v>2503400</v>
      </c>
      <c r="F648" s="5">
        <v>0</v>
      </c>
      <c r="G648" s="5">
        <v>2494500</v>
      </c>
      <c r="H648" s="5">
        <v>1454200</v>
      </c>
      <c r="J648">
        <f t="shared" si="164"/>
        <v>0.53472880323423266</v>
      </c>
      <c r="K648">
        <f t="shared" si="165"/>
        <v>-0.98201690650264317</v>
      </c>
      <c r="L648">
        <f t="shared" si="166"/>
        <v>-0.66186567014292264</v>
      </c>
      <c r="M648">
        <f t="shared" si="167"/>
        <v>-0.40557892779110677</v>
      </c>
      <c r="O648" t="e">
        <f t="shared" si="168"/>
        <v>#DIV/0!</v>
      </c>
      <c r="P648" t="e">
        <f t="shared" si="169"/>
        <v>#DIV/0!</v>
      </c>
      <c r="Q648" t="e">
        <f t="shared" si="170"/>
        <v>#DIV/0!</v>
      </c>
      <c r="R648" t="e">
        <f t="shared" si="171"/>
        <v>#DIV/0!</v>
      </c>
      <c r="T648">
        <f t="shared" si="172"/>
        <v>0.53986696103493792</v>
      </c>
      <c r="U648">
        <f t="shared" si="173"/>
        <v>-0.9768787487019378</v>
      </c>
      <c r="V648">
        <f t="shared" si="174"/>
        <v>-0.65672751234221716</v>
      </c>
      <c r="W648">
        <f t="shared" si="175"/>
        <v>-0.40044076999040135</v>
      </c>
      <c r="Y648">
        <f t="shared" si="176"/>
        <v>1.3183919297857367</v>
      </c>
      <c r="Z648">
        <f t="shared" si="177"/>
        <v>-0.19835377995113906</v>
      </c>
      <c r="AA648">
        <f t="shared" si="178"/>
        <v>0.12179745640858143</v>
      </c>
      <c r="AB648">
        <f t="shared" si="179"/>
        <v>0.37808419876039723</v>
      </c>
    </row>
    <row r="649" spans="1:28" x14ac:dyDescent="0.2">
      <c r="A649" s="5">
        <v>14750000</v>
      </c>
      <c r="B649" s="5">
        <v>12502000</v>
      </c>
      <c r="C649" s="5">
        <v>37689000</v>
      </c>
      <c r="D649" s="5">
        <v>19599000</v>
      </c>
      <c r="E649" s="5">
        <v>26054000</v>
      </c>
      <c r="F649" s="5">
        <v>33946000</v>
      </c>
      <c r="G649" s="5">
        <v>12123000</v>
      </c>
      <c r="H649" s="5">
        <v>16760000</v>
      </c>
      <c r="J649">
        <f t="shared" si="164"/>
        <v>-0.82078992809282747</v>
      </c>
      <c r="K649">
        <f t="shared" si="165"/>
        <v>-1.0593459749379288</v>
      </c>
      <c r="L649">
        <f t="shared" si="166"/>
        <v>0.53263863400089106</v>
      </c>
      <c r="M649">
        <f t="shared" si="167"/>
        <v>-0.41072483699445467</v>
      </c>
      <c r="O649">
        <f t="shared" si="168"/>
        <v>-1.2025266311841039</v>
      </c>
      <c r="P649">
        <f t="shared" si="169"/>
        <v>-1.4410826780292054</v>
      </c>
      <c r="Q649">
        <f t="shared" si="170"/>
        <v>0.15090193090961451</v>
      </c>
      <c r="R649">
        <f t="shared" si="171"/>
        <v>-0.79246154008573111</v>
      </c>
      <c r="T649">
        <f t="shared" si="172"/>
        <v>0.28296819711931276</v>
      </c>
      <c r="U649">
        <f t="shared" si="173"/>
        <v>4.4412150274211526E-2</v>
      </c>
      <c r="V649">
        <f t="shared" si="174"/>
        <v>1.6363967592130311</v>
      </c>
      <c r="W649">
        <f t="shared" si="175"/>
        <v>0.69303328821768551</v>
      </c>
      <c r="Y649">
        <f t="shared" si="176"/>
        <v>-0.18430719456278569</v>
      </c>
      <c r="Z649">
        <f t="shared" si="177"/>
        <v>-0.42286324140788695</v>
      </c>
      <c r="AA649">
        <f t="shared" si="178"/>
        <v>1.1691213675309329</v>
      </c>
      <c r="AB649">
        <f t="shared" si="179"/>
        <v>0.225757896535587</v>
      </c>
    </row>
    <row r="650" spans="1:28" x14ac:dyDescent="0.2">
      <c r="A650" s="5">
        <v>212640000</v>
      </c>
      <c r="B650" s="5">
        <v>203320000</v>
      </c>
      <c r="C650" s="5">
        <v>286130000</v>
      </c>
      <c r="D650" s="5">
        <v>388000000</v>
      </c>
      <c r="E650" s="5">
        <v>349450000</v>
      </c>
      <c r="F650" s="5">
        <v>286150000</v>
      </c>
      <c r="G650" s="5">
        <v>284320000</v>
      </c>
      <c r="H650" s="5">
        <v>213330000</v>
      </c>
      <c r="J650">
        <f t="shared" si="164"/>
        <v>-0.71667303696872164</v>
      </c>
      <c r="K650">
        <f t="shared" si="165"/>
        <v>-0.78133391079645165</v>
      </c>
      <c r="L650">
        <f t="shared" si="166"/>
        <v>-0.28841527821224666</v>
      </c>
      <c r="M650">
        <f t="shared" si="167"/>
        <v>0.15097060571695622</v>
      </c>
      <c r="O650">
        <f t="shared" si="168"/>
        <v>-0.42835859716015684</v>
      </c>
      <c r="P650">
        <f t="shared" si="169"/>
        <v>-0.49301947098788679</v>
      </c>
      <c r="Q650">
        <f t="shared" si="170"/>
        <v>-1.0083840368178495E-4</v>
      </c>
      <c r="R650">
        <f t="shared" si="171"/>
        <v>0.43928504552552106</v>
      </c>
      <c r="T650">
        <f t="shared" si="172"/>
        <v>-0.41910257675250373</v>
      </c>
      <c r="U650">
        <f t="shared" si="173"/>
        <v>-0.48376345058023362</v>
      </c>
      <c r="V650">
        <f t="shared" si="174"/>
        <v>9.1551820039711389E-3</v>
      </c>
      <c r="W650">
        <f t="shared" si="175"/>
        <v>0.44854106593317428</v>
      </c>
      <c r="Y650">
        <f t="shared" si="176"/>
        <v>-4.6738523786303554E-3</v>
      </c>
      <c r="Z650">
        <f t="shared" si="177"/>
        <v>-6.9334726206360414E-2</v>
      </c>
      <c r="AA650">
        <f t="shared" si="178"/>
        <v>0.4235839063778446</v>
      </c>
      <c r="AB650">
        <f t="shared" si="179"/>
        <v>0.86296979030704757</v>
      </c>
    </row>
    <row r="651" spans="1:28" x14ac:dyDescent="0.2">
      <c r="A651" s="5">
        <v>134040000</v>
      </c>
      <c r="B651" s="5">
        <v>144630000</v>
      </c>
      <c r="C651" s="5">
        <v>184420000</v>
      </c>
      <c r="D651" s="5">
        <v>154360000</v>
      </c>
      <c r="E651" s="5">
        <v>119670000</v>
      </c>
      <c r="F651" s="5">
        <v>310950000</v>
      </c>
      <c r="G651" s="5">
        <v>118000000</v>
      </c>
      <c r="H651" s="5">
        <v>198480000</v>
      </c>
      <c r="J651">
        <f t="shared" si="164"/>
        <v>0.16360206239615144</v>
      </c>
      <c r="K651">
        <f t="shared" si="165"/>
        <v>0.27330530630908673</v>
      </c>
      <c r="L651">
        <f t="shared" si="166"/>
        <v>0.623933592539757</v>
      </c>
      <c r="M651">
        <f t="shared" si="167"/>
        <v>0.36723741973293478</v>
      </c>
      <c r="O651">
        <f t="shared" si="168"/>
        <v>-1.2140190255134622</v>
      </c>
      <c r="P651">
        <f t="shared" si="169"/>
        <v>-1.1043157816005271</v>
      </c>
      <c r="Q651">
        <f t="shared" si="170"/>
        <v>-0.75368749536985691</v>
      </c>
      <c r="R651">
        <f t="shared" si="171"/>
        <v>-1.0103836681766789</v>
      </c>
      <c r="T651">
        <f t="shared" si="172"/>
        <v>0.18387673206790506</v>
      </c>
      <c r="U651">
        <f t="shared" si="173"/>
        <v>0.29357997598084029</v>
      </c>
      <c r="V651">
        <f t="shared" si="174"/>
        <v>0.64420826221151051</v>
      </c>
      <c r="W651">
        <f t="shared" si="175"/>
        <v>0.3875120894046884</v>
      </c>
      <c r="Y651">
        <f t="shared" si="176"/>
        <v>-0.56633004868795978</v>
      </c>
      <c r="Z651">
        <f t="shared" si="177"/>
        <v>-0.45662680477502487</v>
      </c>
      <c r="AA651">
        <f t="shared" si="178"/>
        <v>-0.10599851854435451</v>
      </c>
      <c r="AB651">
        <f t="shared" si="179"/>
        <v>-0.36269469135117643</v>
      </c>
    </row>
    <row r="652" spans="1:28" x14ac:dyDescent="0.2">
      <c r="A652" s="5">
        <v>5094900</v>
      </c>
      <c r="B652" s="5">
        <v>4363800</v>
      </c>
      <c r="C652" s="5">
        <v>5907800</v>
      </c>
      <c r="D652" s="5">
        <v>7128200</v>
      </c>
      <c r="E652" s="5">
        <v>11309000</v>
      </c>
      <c r="F652" s="5">
        <v>5153300</v>
      </c>
      <c r="G652" s="5">
        <v>5648200</v>
      </c>
      <c r="H652" s="5">
        <v>5219700</v>
      </c>
      <c r="J652">
        <f t="shared" si="164"/>
        <v>-1.1503456291178487</v>
      </c>
      <c r="K652">
        <f t="shared" si="165"/>
        <v>-1.3738144771987908</v>
      </c>
      <c r="L652">
        <f t="shared" si="166"/>
        <v>-0.93677847275096471</v>
      </c>
      <c r="M652">
        <f t="shared" si="167"/>
        <v>-0.66586164338152876</v>
      </c>
      <c r="O652">
        <f t="shared" si="168"/>
        <v>-1.6442751392336381E-2</v>
      </c>
      <c r="P652">
        <f t="shared" si="169"/>
        <v>-0.2399115994732782</v>
      </c>
      <c r="Q652">
        <f t="shared" si="170"/>
        <v>0.19712440497454775</v>
      </c>
      <c r="R652">
        <f t="shared" si="171"/>
        <v>0.46804123434398343</v>
      </c>
      <c r="T652">
        <f t="shared" si="172"/>
        <v>-0.14873734442501213</v>
      </c>
      <c r="U652">
        <f t="shared" si="173"/>
        <v>-0.37220619250595388</v>
      </c>
      <c r="V652">
        <f t="shared" si="174"/>
        <v>6.4829811941871929E-2</v>
      </c>
      <c r="W652">
        <f t="shared" si="175"/>
        <v>0.33574664131130788</v>
      </c>
      <c r="Y652">
        <f t="shared" si="176"/>
        <v>-3.4913060689934855E-2</v>
      </c>
      <c r="Z652">
        <f t="shared" si="177"/>
        <v>-0.2583819087708768</v>
      </c>
      <c r="AA652">
        <f t="shared" si="178"/>
        <v>0.17865409567694923</v>
      </c>
      <c r="AB652">
        <f t="shared" si="179"/>
        <v>0.44957092504638496</v>
      </c>
    </row>
    <row r="653" spans="1:28" x14ac:dyDescent="0.2">
      <c r="A653" s="5">
        <v>9091600</v>
      </c>
      <c r="B653" s="5">
        <v>8295200</v>
      </c>
      <c r="C653" s="5">
        <v>21288000</v>
      </c>
      <c r="D653" s="5">
        <v>14978000</v>
      </c>
      <c r="E653" s="5">
        <v>13354000</v>
      </c>
      <c r="F653" s="5">
        <v>10224000</v>
      </c>
      <c r="G653" s="5">
        <v>7498800</v>
      </c>
      <c r="H653" s="5">
        <v>6913200</v>
      </c>
      <c r="J653">
        <f t="shared" si="164"/>
        <v>-0.55466582843664947</v>
      </c>
      <c r="K653">
        <f t="shared" si="165"/>
        <v>-0.68692327477853432</v>
      </c>
      <c r="L653">
        <f t="shared" si="166"/>
        <v>0.67276847012924079</v>
      </c>
      <c r="M653">
        <f t="shared" si="167"/>
        <v>0.16557304943343551</v>
      </c>
      <c r="O653">
        <f t="shared" si="168"/>
        <v>-0.16935362449066457</v>
      </c>
      <c r="P653">
        <f t="shared" si="169"/>
        <v>-0.30161107083254945</v>
      </c>
      <c r="Q653">
        <f t="shared" si="170"/>
        <v>1.0580806740752255</v>
      </c>
      <c r="R653">
        <f t="shared" si="171"/>
        <v>0.55088525337942051</v>
      </c>
      <c r="T653">
        <f t="shared" si="172"/>
        <v>0.27787446586073311</v>
      </c>
      <c r="U653">
        <f t="shared" si="173"/>
        <v>0.14561701951884798</v>
      </c>
      <c r="V653">
        <f t="shared" si="174"/>
        <v>1.5053087644266232</v>
      </c>
      <c r="W653">
        <f t="shared" si="175"/>
        <v>0.99811334373081817</v>
      </c>
      <c r="Y653">
        <f t="shared" si="176"/>
        <v>0.39518054814330633</v>
      </c>
      <c r="Z653">
        <f t="shared" si="177"/>
        <v>0.26292310180142137</v>
      </c>
      <c r="AA653">
        <f t="shared" si="178"/>
        <v>1.6226148467091968</v>
      </c>
      <c r="AB653">
        <f t="shared" si="179"/>
        <v>1.1154194260133914</v>
      </c>
    </row>
    <row r="654" spans="1:28" x14ac:dyDescent="0.2">
      <c r="A654" s="5">
        <v>2404300</v>
      </c>
      <c r="B654" s="5">
        <v>1463900</v>
      </c>
      <c r="C654" s="5">
        <v>337660</v>
      </c>
      <c r="D654" s="5">
        <v>1811900</v>
      </c>
      <c r="E654" s="5">
        <v>1055800</v>
      </c>
      <c r="F654" s="5">
        <v>0</v>
      </c>
      <c r="G654" s="5">
        <v>1589900</v>
      </c>
      <c r="H654" s="5">
        <v>1456000</v>
      </c>
      <c r="J654">
        <f t="shared" si="164"/>
        <v>1.1872803505140221</v>
      </c>
      <c r="K654">
        <f t="shared" si="165"/>
        <v>0.47148043439179388</v>
      </c>
      <c r="L654">
        <f t="shared" si="166"/>
        <v>-1.6446933815983067</v>
      </c>
      <c r="M654">
        <f t="shared" si="167"/>
        <v>0.77916676313428157</v>
      </c>
      <c r="O654" t="e">
        <f t="shared" si="168"/>
        <v>#DIV/0!</v>
      </c>
      <c r="P654" t="e">
        <f t="shared" si="169"/>
        <v>#DIV/0!</v>
      </c>
      <c r="Q654" t="e">
        <f t="shared" si="170"/>
        <v>#DIV/0!</v>
      </c>
      <c r="R654" t="e">
        <f t="shared" si="171"/>
        <v>#DIV/0!</v>
      </c>
      <c r="T654">
        <f t="shared" si="172"/>
        <v>0.59668089451617146</v>
      </c>
      <c r="U654">
        <f t="shared" si="173"/>
        <v>-0.11911902160605656</v>
      </c>
      <c r="V654">
        <f t="shared" si="174"/>
        <v>-2.2352928375961572</v>
      </c>
      <c r="W654">
        <f t="shared" si="175"/>
        <v>0.18856730713643111</v>
      </c>
      <c r="Y654">
        <f t="shared" si="176"/>
        <v>0.72360656609859175</v>
      </c>
      <c r="Z654">
        <f t="shared" si="177"/>
        <v>7.8066499763637795E-3</v>
      </c>
      <c r="AA654">
        <f t="shared" si="178"/>
        <v>-2.1083671660137369</v>
      </c>
      <c r="AB654">
        <f t="shared" si="179"/>
        <v>0.31549297871885112</v>
      </c>
    </row>
    <row r="655" spans="1:28" x14ac:dyDescent="0.2">
      <c r="A655" s="5">
        <v>276300</v>
      </c>
      <c r="B655" s="5">
        <v>203480</v>
      </c>
      <c r="C655" s="5">
        <v>444460</v>
      </c>
      <c r="D655" s="5">
        <v>363090</v>
      </c>
      <c r="E655" s="5">
        <v>293710</v>
      </c>
      <c r="F655" s="5">
        <v>0</v>
      </c>
      <c r="G655" s="5">
        <v>260080</v>
      </c>
      <c r="H655" s="5">
        <v>332060</v>
      </c>
      <c r="J655">
        <f t="shared" si="164"/>
        <v>-8.8156824059882608E-2</v>
      </c>
      <c r="K655">
        <f t="shared" si="165"/>
        <v>-0.52950538689710791</v>
      </c>
      <c r="L655">
        <f t="shared" si="166"/>
        <v>0.59766120067756379</v>
      </c>
      <c r="M655">
        <f t="shared" si="167"/>
        <v>0.3059348106613054</v>
      </c>
      <c r="O655" t="e">
        <f t="shared" si="168"/>
        <v>#DIV/0!</v>
      </c>
      <c r="P655" t="e">
        <f t="shared" si="169"/>
        <v>#DIV/0!</v>
      </c>
      <c r="Q655" t="e">
        <f t="shared" si="170"/>
        <v>#DIV/0!</v>
      </c>
      <c r="R655" t="e">
        <f t="shared" si="171"/>
        <v>#DIV/0!</v>
      </c>
      <c r="T655">
        <f t="shared" si="172"/>
        <v>8.7280101009498207E-2</v>
      </c>
      <c r="U655">
        <f t="shared" si="173"/>
        <v>-0.35406846182772711</v>
      </c>
      <c r="V655">
        <f t="shared" si="174"/>
        <v>0.77309812574694459</v>
      </c>
      <c r="W655">
        <f t="shared" si="175"/>
        <v>0.48137173573068626</v>
      </c>
      <c r="Y655">
        <f t="shared" si="176"/>
        <v>-0.26520838388431051</v>
      </c>
      <c r="Z655">
        <f t="shared" si="177"/>
        <v>-0.70655694672153579</v>
      </c>
      <c r="AA655">
        <f t="shared" si="178"/>
        <v>0.42060964085313579</v>
      </c>
      <c r="AB655">
        <f t="shared" si="179"/>
        <v>0.12888325083687757</v>
      </c>
    </row>
    <row r="656" spans="1:28" x14ac:dyDescent="0.2">
      <c r="A656" s="5">
        <v>44000000</v>
      </c>
      <c r="B656" s="5">
        <v>34292000</v>
      </c>
      <c r="C656" s="5">
        <v>33731000</v>
      </c>
      <c r="D656" s="5">
        <v>34481000</v>
      </c>
      <c r="E656" s="5">
        <v>31530000</v>
      </c>
      <c r="F656" s="5">
        <v>34381000</v>
      </c>
      <c r="G656" s="5">
        <v>50287000</v>
      </c>
      <c r="H656" s="5">
        <v>31548000</v>
      </c>
      <c r="J656">
        <f t="shared" si="164"/>
        <v>0.48077835372868732</v>
      </c>
      <c r="K656">
        <f t="shared" si="165"/>
        <v>0.12114687849080535</v>
      </c>
      <c r="L656">
        <f t="shared" si="166"/>
        <v>9.734991956679262E-2</v>
      </c>
      <c r="M656">
        <f t="shared" si="167"/>
        <v>0.1290764453025309</v>
      </c>
      <c r="O656">
        <f t="shared" si="168"/>
        <v>0.35589201633769291</v>
      </c>
      <c r="P656">
        <f t="shared" si="169"/>
        <v>-3.7394589001889362E-3</v>
      </c>
      <c r="Q656">
        <f t="shared" si="170"/>
        <v>-2.7536417824201964E-2</v>
      </c>
      <c r="R656">
        <f t="shared" si="171"/>
        <v>4.1901079115366294E-3</v>
      </c>
      <c r="T656">
        <f t="shared" si="172"/>
        <v>-0.19268196455994963</v>
      </c>
      <c r="U656">
        <f t="shared" si="173"/>
        <v>-0.55231343979783154</v>
      </c>
      <c r="V656">
        <f t="shared" si="174"/>
        <v>-0.57611039872184455</v>
      </c>
      <c r="W656">
        <f t="shared" si="175"/>
        <v>-0.54438387298610602</v>
      </c>
      <c r="Y656">
        <f t="shared" si="176"/>
        <v>0.47995497596018238</v>
      </c>
      <c r="Z656">
        <f t="shared" si="177"/>
        <v>0.12032350072230041</v>
      </c>
      <c r="AA656">
        <f t="shared" si="178"/>
        <v>9.6526541798287471E-2</v>
      </c>
      <c r="AB656">
        <f t="shared" si="179"/>
        <v>0.12825306753402591</v>
      </c>
    </row>
    <row r="657" spans="1:28" x14ac:dyDescent="0.2">
      <c r="A657" s="5">
        <v>32961000</v>
      </c>
      <c r="B657" s="5">
        <v>30958000</v>
      </c>
      <c r="C657" s="5">
        <v>97971000</v>
      </c>
      <c r="D657" s="5">
        <v>51514000</v>
      </c>
      <c r="E657" s="5">
        <v>47751000</v>
      </c>
      <c r="F657" s="5">
        <v>54008000</v>
      </c>
      <c r="G657" s="5">
        <v>29348000</v>
      </c>
      <c r="H657" s="5">
        <v>51308000</v>
      </c>
      <c r="J657">
        <f t="shared" si="164"/>
        <v>-0.53477093339618142</v>
      </c>
      <c r="K657">
        <f t="shared" si="165"/>
        <v>-0.62521867522284802</v>
      </c>
      <c r="L657">
        <f t="shared" si="166"/>
        <v>1.0368238197468447</v>
      </c>
      <c r="M657">
        <f t="shared" si="167"/>
        <v>0.10943362160070558</v>
      </c>
      <c r="O657">
        <f t="shared" si="168"/>
        <v>-0.71241311109972849</v>
      </c>
      <c r="P657">
        <f t="shared" si="169"/>
        <v>-0.80286085292639497</v>
      </c>
      <c r="Q657">
        <f t="shared" si="170"/>
        <v>0.85918164204329772</v>
      </c>
      <c r="R657">
        <f t="shared" si="171"/>
        <v>-6.8208556102841419E-2</v>
      </c>
      <c r="T657">
        <f t="shared" si="172"/>
        <v>0.16749782267211441</v>
      </c>
      <c r="U657">
        <f t="shared" si="173"/>
        <v>7.7050080845447566E-2</v>
      </c>
      <c r="V657">
        <f t="shared" si="174"/>
        <v>1.7390925758151408</v>
      </c>
      <c r="W657">
        <f t="shared" si="175"/>
        <v>0.81170237766900133</v>
      </c>
      <c r="Y657">
        <f t="shared" si="176"/>
        <v>-0.63842377702996378</v>
      </c>
      <c r="Z657">
        <f t="shared" si="177"/>
        <v>-0.72887151885663048</v>
      </c>
      <c r="AA657">
        <f t="shared" si="178"/>
        <v>0.9331709761130621</v>
      </c>
      <c r="AB657">
        <f t="shared" si="179"/>
        <v>5.7807779669230529E-3</v>
      </c>
    </row>
    <row r="658" spans="1:28" x14ac:dyDescent="0.2">
      <c r="A658" s="5">
        <v>3519800</v>
      </c>
      <c r="B658" s="5">
        <v>3616700</v>
      </c>
      <c r="C658" s="5">
        <v>2640800</v>
      </c>
      <c r="D658" s="5">
        <v>2058200</v>
      </c>
      <c r="E658" s="5">
        <v>1930700</v>
      </c>
      <c r="F658" s="5">
        <v>1294700</v>
      </c>
      <c r="G658" s="5">
        <v>3118700</v>
      </c>
      <c r="H658" s="5">
        <v>3788200</v>
      </c>
      <c r="J658">
        <f t="shared" si="164"/>
        <v>0.86636944533081706</v>
      </c>
      <c r="K658">
        <f t="shared" si="165"/>
        <v>0.90554992360937792</v>
      </c>
      <c r="L658">
        <f t="shared" si="166"/>
        <v>0.45185103377929109</v>
      </c>
      <c r="M658">
        <f t="shared" si="167"/>
        <v>9.2259169125610815E-2</v>
      </c>
      <c r="O658">
        <f t="shared" si="168"/>
        <v>1.4428756110983205</v>
      </c>
      <c r="P658">
        <f t="shared" si="169"/>
        <v>1.4820560893768815</v>
      </c>
      <c r="Q658">
        <f t="shared" si="170"/>
        <v>1.0283571995467946</v>
      </c>
      <c r="R658">
        <f t="shared" si="171"/>
        <v>0.66876533489311418</v>
      </c>
      <c r="T658">
        <f t="shared" si="172"/>
        <v>0.17454867433953536</v>
      </c>
      <c r="U658">
        <f t="shared" si="173"/>
        <v>0.21372915261809611</v>
      </c>
      <c r="V658">
        <f t="shared" si="174"/>
        <v>-0.23996973721199072</v>
      </c>
      <c r="W658">
        <f t="shared" si="175"/>
        <v>-0.59956160186567098</v>
      </c>
      <c r="Y658">
        <f t="shared" si="176"/>
        <v>-0.10601904543154284</v>
      </c>
      <c r="Z658">
        <f t="shared" si="177"/>
        <v>-6.683856715298199E-2</v>
      </c>
      <c r="AA658">
        <f t="shared" si="178"/>
        <v>-0.52053745698306864</v>
      </c>
      <c r="AB658">
        <f t="shared" si="179"/>
        <v>-0.88012932163674906</v>
      </c>
    </row>
    <row r="659" spans="1:28" x14ac:dyDescent="0.2">
      <c r="A659" s="5">
        <v>49525000</v>
      </c>
      <c r="B659" s="5">
        <v>48648000</v>
      </c>
      <c r="C659" s="5">
        <v>63154000</v>
      </c>
      <c r="D659" s="5">
        <v>50571000</v>
      </c>
      <c r="E659" s="5">
        <v>50449000</v>
      </c>
      <c r="F659" s="5">
        <v>56274000</v>
      </c>
      <c r="G659" s="5">
        <v>49603000</v>
      </c>
      <c r="H659" s="5">
        <v>56509000</v>
      </c>
      <c r="J659">
        <f t="shared" si="164"/>
        <v>-2.6668697401422935E-2</v>
      </c>
      <c r="K659">
        <f t="shared" si="165"/>
        <v>-5.2445177877578956E-2</v>
      </c>
      <c r="L659">
        <f t="shared" si="166"/>
        <v>0.32404844071132316</v>
      </c>
      <c r="M659">
        <f t="shared" si="167"/>
        <v>3.4846343408797267E-3</v>
      </c>
      <c r="O659">
        <f t="shared" si="168"/>
        <v>-0.18431153981905746</v>
      </c>
      <c r="P659">
        <f t="shared" si="169"/>
        <v>-0.21008802029521356</v>
      </c>
      <c r="Q659">
        <f t="shared" si="170"/>
        <v>0.16640559829368842</v>
      </c>
      <c r="R659">
        <f t="shared" si="171"/>
        <v>-0.15415820807675476</v>
      </c>
      <c r="T659">
        <f t="shared" si="172"/>
        <v>-2.2704026392894837E-3</v>
      </c>
      <c r="U659">
        <f t="shared" si="173"/>
        <v>-2.8046883115445558E-2</v>
      </c>
      <c r="V659">
        <f t="shared" si="174"/>
        <v>0.34844673547345656</v>
      </c>
      <c r="W659">
        <f t="shared" si="175"/>
        <v>2.7882929103013356E-2</v>
      </c>
      <c r="Y659">
        <f t="shared" si="176"/>
        <v>-0.19032368394109145</v>
      </c>
      <c r="Z659">
        <f t="shared" si="177"/>
        <v>-0.21610016441724758</v>
      </c>
      <c r="AA659">
        <f t="shared" si="178"/>
        <v>0.16039345417165463</v>
      </c>
      <c r="AB659">
        <f t="shared" si="179"/>
        <v>-0.16017035219878864</v>
      </c>
    </row>
    <row r="660" spans="1:28" x14ac:dyDescent="0.2">
      <c r="A660" s="5">
        <v>656740</v>
      </c>
      <c r="B660" s="5">
        <v>668320</v>
      </c>
      <c r="C660" s="5">
        <v>887350</v>
      </c>
      <c r="D660" s="5">
        <v>779900</v>
      </c>
      <c r="E660" s="5">
        <v>719540</v>
      </c>
      <c r="F660" s="5">
        <v>959050</v>
      </c>
      <c r="G660" s="5">
        <v>695060</v>
      </c>
      <c r="H660" s="5">
        <v>1208400</v>
      </c>
      <c r="J660">
        <f t="shared" si="164"/>
        <v>-0.13175256215474723</v>
      </c>
      <c r="K660">
        <f t="shared" si="165"/>
        <v>-0.10653584154553986</v>
      </c>
      <c r="L660">
        <f t="shared" si="166"/>
        <v>0.30242837295607744</v>
      </c>
      <c r="M660">
        <f t="shared" si="167"/>
        <v>0.11621426105584316</v>
      </c>
      <c r="O660">
        <f t="shared" si="168"/>
        <v>-0.54628370399802062</v>
      </c>
      <c r="P660">
        <f t="shared" si="169"/>
        <v>-0.52106698338881352</v>
      </c>
      <c r="Q660">
        <f t="shared" si="170"/>
        <v>-0.1121027688871962</v>
      </c>
      <c r="R660">
        <f t="shared" si="171"/>
        <v>-0.29831688078743041</v>
      </c>
      <c r="T660">
        <f t="shared" si="172"/>
        <v>-8.18151936682565E-2</v>
      </c>
      <c r="U660">
        <f t="shared" si="173"/>
        <v>-5.6598473059049276E-2</v>
      </c>
      <c r="V660">
        <f t="shared" si="174"/>
        <v>0.35236574144256816</v>
      </c>
      <c r="W660">
        <f t="shared" si="175"/>
        <v>0.16615162954233365</v>
      </c>
      <c r="Y660">
        <f t="shared" si="176"/>
        <v>-0.87970385606171775</v>
      </c>
      <c r="Z660">
        <f t="shared" si="177"/>
        <v>-0.85448713545251043</v>
      </c>
      <c r="AA660">
        <f t="shared" si="178"/>
        <v>-0.4455229209508933</v>
      </c>
      <c r="AB660">
        <f t="shared" si="179"/>
        <v>-0.63173703285112748</v>
      </c>
    </row>
    <row r="661" spans="1:28" x14ac:dyDescent="0.2">
      <c r="A661" s="5">
        <v>10348000</v>
      </c>
      <c r="B661" s="5">
        <v>11559000</v>
      </c>
      <c r="C661" s="5">
        <v>7458400</v>
      </c>
      <c r="D661" s="5">
        <v>7985300</v>
      </c>
      <c r="E661" s="5">
        <v>11265000</v>
      </c>
      <c r="F661" s="5">
        <v>3410700</v>
      </c>
      <c r="G661" s="5">
        <v>12058000</v>
      </c>
      <c r="H661" s="5">
        <v>11619000</v>
      </c>
      <c r="J661">
        <f t="shared" si="164"/>
        <v>-0.12249535443804936</v>
      </c>
      <c r="K661">
        <f t="shared" si="165"/>
        <v>3.7169278257915987E-2</v>
      </c>
      <c r="L661">
        <f t="shared" si="166"/>
        <v>-0.59490923637710591</v>
      </c>
      <c r="M661">
        <f t="shared" si="167"/>
        <v>-0.49642879914829469</v>
      </c>
      <c r="O661">
        <f t="shared" si="168"/>
        <v>1.6012121907589063</v>
      </c>
      <c r="P661">
        <f t="shared" si="169"/>
        <v>1.7608768234548713</v>
      </c>
      <c r="Q661">
        <f t="shared" si="170"/>
        <v>1.1287983088198499</v>
      </c>
      <c r="R661">
        <f t="shared" si="171"/>
        <v>1.2272787460486607</v>
      </c>
      <c r="T661">
        <f t="shared" si="172"/>
        <v>-0.220638675353026</v>
      </c>
      <c r="U661">
        <f t="shared" si="173"/>
        <v>-6.0974042657060946E-2</v>
      </c>
      <c r="V661">
        <f t="shared" si="174"/>
        <v>-0.69305255729208259</v>
      </c>
      <c r="W661">
        <f t="shared" si="175"/>
        <v>-0.59457212006327143</v>
      </c>
      <c r="Y661">
        <f t="shared" si="176"/>
        <v>-0.16713394806476203</v>
      </c>
      <c r="Z661">
        <f t="shared" si="177"/>
        <v>-7.4693153687968843E-3</v>
      </c>
      <c r="AA661">
        <f t="shared" si="178"/>
        <v>-0.63954783000381854</v>
      </c>
      <c r="AB661">
        <f t="shared" si="179"/>
        <v>-0.54106739277500748</v>
      </c>
    </row>
    <row r="662" spans="1:28" x14ac:dyDescent="0.2">
      <c r="A662" s="5">
        <v>2896300</v>
      </c>
      <c r="B662" s="5">
        <v>1570700</v>
      </c>
      <c r="C662" s="5">
        <v>2719100</v>
      </c>
      <c r="D662" s="5">
        <v>3806400</v>
      </c>
      <c r="E662" s="5">
        <v>2507700</v>
      </c>
      <c r="F662" s="5">
        <v>0</v>
      </c>
      <c r="G662" s="5">
        <v>1947500</v>
      </c>
      <c r="H662" s="5">
        <v>1327800</v>
      </c>
      <c r="J662">
        <f t="shared" si="164"/>
        <v>0.20784627849316431</v>
      </c>
      <c r="K662">
        <f t="shared" si="165"/>
        <v>-0.67495711105150058</v>
      </c>
      <c r="L662">
        <f t="shared" si="166"/>
        <v>0.11676444351235177</v>
      </c>
      <c r="M662">
        <f t="shared" si="167"/>
        <v>0.60206241023493889</v>
      </c>
      <c r="O662" t="e">
        <f t="shared" si="168"/>
        <v>#DIV/0!</v>
      </c>
      <c r="P662" t="e">
        <f t="shared" si="169"/>
        <v>#DIV/0!</v>
      </c>
      <c r="Q662" t="e">
        <f t="shared" si="170"/>
        <v>#DIV/0!</v>
      </c>
      <c r="R662" t="e">
        <f t="shared" si="171"/>
        <v>#DIV/0!</v>
      </c>
      <c r="T662">
        <f t="shared" si="172"/>
        <v>0.5725877168469663</v>
      </c>
      <c r="U662">
        <f t="shared" si="173"/>
        <v>-0.31021567269769879</v>
      </c>
      <c r="V662">
        <f t="shared" si="174"/>
        <v>0.48150588186615345</v>
      </c>
      <c r="W662">
        <f t="shared" si="175"/>
        <v>0.9668038485887408</v>
      </c>
      <c r="Y662">
        <f t="shared" si="176"/>
        <v>1.1251731881611924</v>
      </c>
      <c r="Z662">
        <f t="shared" si="177"/>
        <v>0.24236979861652744</v>
      </c>
      <c r="AA662">
        <f t="shared" si="178"/>
        <v>1.0340913531803797</v>
      </c>
      <c r="AB662">
        <f t="shared" si="179"/>
        <v>1.5193893199029669</v>
      </c>
    </row>
    <row r="663" spans="1:28" x14ac:dyDescent="0.2">
      <c r="A663" s="5">
        <v>28630000</v>
      </c>
      <c r="B663" s="5">
        <v>19260000</v>
      </c>
      <c r="C663" s="5">
        <v>11716000</v>
      </c>
      <c r="D663" s="5">
        <v>3534900</v>
      </c>
      <c r="E663" s="5">
        <v>19216000</v>
      </c>
      <c r="F663" s="5">
        <v>2632800</v>
      </c>
      <c r="G663" s="5">
        <v>18430000</v>
      </c>
      <c r="H663" s="5">
        <v>13845000</v>
      </c>
      <c r="J663">
        <f t="shared" si="164"/>
        <v>0.57521961418108103</v>
      </c>
      <c r="K663">
        <f t="shared" si="165"/>
        <v>3.2996470251874903E-3</v>
      </c>
      <c r="L663">
        <f t="shared" si="166"/>
        <v>-0.71382795782626729</v>
      </c>
      <c r="M663">
        <f t="shared" si="167"/>
        <v>-2.4425667483270384</v>
      </c>
      <c r="O663">
        <f t="shared" si="168"/>
        <v>3.4428578336497284</v>
      </c>
      <c r="P663">
        <f t="shared" si="169"/>
        <v>2.870937866493835</v>
      </c>
      <c r="Q663">
        <f t="shared" si="170"/>
        <v>2.1538102616423802</v>
      </c>
      <c r="R663">
        <f t="shared" si="171"/>
        <v>0.4250714711416092</v>
      </c>
      <c r="T663">
        <f t="shared" si="172"/>
        <v>0.63547159936863984</v>
      </c>
      <c r="U663">
        <f t="shared" si="173"/>
        <v>6.3551632212746081E-2</v>
      </c>
      <c r="V663">
        <f t="shared" si="174"/>
        <v>-0.65357597263870881</v>
      </c>
      <c r="W663">
        <f t="shared" si="175"/>
        <v>-2.3823147631394801</v>
      </c>
      <c r="Y663">
        <f t="shared" si="176"/>
        <v>1.0481626166324225</v>
      </c>
      <c r="Z663">
        <f t="shared" si="177"/>
        <v>0.47624264947652895</v>
      </c>
      <c r="AA663">
        <f t="shared" si="178"/>
        <v>-0.24088495537492594</v>
      </c>
      <c r="AB663">
        <f t="shared" si="179"/>
        <v>-1.9696237458756969</v>
      </c>
    </row>
    <row r="664" spans="1:28" x14ac:dyDescent="0.2">
      <c r="A664" s="5">
        <v>774020</v>
      </c>
      <c r="B664" s="5">
        <v>588960</v>
      </c>
      <c r="C664" s="5">
        <v>2861500</v>
      </c>
      <c r="D664" s="5">
        <v>835270</v>
      </c>
      <c r="E664" s="5">
        <v>1275700</v>
      </c>
      <c r="F664" s="5">
        <v>1408800</v>
      </c>
      <c r="G664" s="5">
        <v>1663800</v>
      </c>
      <c r="H664" s="5">
        <v>819310</v>
      </c>
      <c r="J664">
        <f t="shared" si="164"/>
        <v>-0.72084634765655786</v>
      </c>
      <c r="K664">
        <f t="shared" si="165"/>
        <v>-1.1150475376516253</v>
      </c>
      <c r="L664">
        <f t="shared" si="166"/>
        <v>1.1654825092880075</v>
      </c>
      <c r="M664">
        <f t="shared" si="167"/>
        <v>-0.61097457011261691</v>
      </c>
      <c r="O664">
        <f t="shared" si="168"/>
        <v>-0.86402406433944234</v>
      </c>
      <c r="P664">
        <f t="shared" si="169"/>
        <v>-1.2582252543345096</v>
      </c>
      <c r="Q664">
        <f t="shared" si="170"/>
        <v>1.022304792605123</v>
      </c>
      <c r="R664">
        <f t="shared" si="171"/>
        <v>-0.75415228679550139</v>
      </c>
      <c r="T664">
        <f t="shared" si="172"/>
        <v>-1.104039272268869</v>
      </c>
      <c r="U664">
        <f t="shared" si="173"/>
        <v>-1.498240462263936</v>
      </c>
      <c r="V664">
        <f t="shared" si="174"/>
        <v>0.78228958467569654</v>
      </c>
      <c r="W664">
        <f t="shared" si="175"/>
        <v>-0.99416749472492771</v>
      </c>
      <c r="Y664">
        <f t="shared" si="176"/>
        <v>-8.203857876114215E-2</v>
      </c>
      <c r="Z664">
        <f t="shared" si="177"/>
        <v>-0.47623976875620916</v>
      </c>
      <c r="AA664">
        <f t="shared" si="178"/>
        <v>1.8042902781834231</v>
      </c>
      <c r="AB664">
        <f t="shared" si="179"/>
        <v>2.7833198782799065E-2</v>
      </c>
    </row>
    <row r="665" spans="1:28" x14ac:dyDescent="0.2">
      <c r="A665" s="5">
        <v>9569700</v>
      </c>
      <c r="B665" s="5">
        <v>9148600</v>
      </c>
      <c r="C665" s="5">
        <v>9577900</v>
      </c>
      <c r="D665" s="5">
        <v>8788200</v>
      </c>
      <c r="E665" s="5">
        <v>14299000</v>
      </c>
      <c r="F665" s="5">
        <v>9483200</v>
      </c>
      <c r="G665" s="5">
        <v>13136000</v>
      </c>
      <c r="H665" s="5">
        <v>12585000</v>
      </c>
      <c r="J665">
        <f t="shared" si="164"/>
        <v>-0.57936865214567068</v>
      </c>
      <c r="K665">
        <f t="shared" si="165"/>
        <v>-0.64429136431532963</v>
      </c>
      <c r="L665">
        <f t="shared" si="166"/>
        <v>-0.57813297769472094</v>
      </c>
      <c r="M665">
        <f t="shared" si="167"/>
        <v>-0.70227464791430794</v>
      </c>
      <c r="O665">
        <f t="shared" si="168"/>
        <v>1.3099735834388027E-2</v>
      </c>
      <c r="P665">
        <f t="shared" si="169"/>
        <v>-5.1822976335270873E-2</v>
      </c>
      <c r="Q665">
        <f t="shared" si="170"/>
        <v>1.4335410285337856E-2</v>
      </c>
      <c r="R665">
        <f t="shared" si="171"/>
        <v>-0.10980625993424917</v>
      </c>
      <c r="T665">
        <f t="shared" si="172"/>
        <v>-0.45698042866316724</v>
      </c>
      <c r="U665">
        <f t="shared" si="173"/>
        <v>-0.52190314083282607</v>
      </c>
      <c r="V665">
        <f t="shared" si="174"/>
        <v>-0.45574475421221755</v>
      </c>
      <c r="W665">
        <f t="shared" si="175"/>
        <v>-0.57988642443180449</v>
      </c>
      <c r="Y665">
        <f t="shared" si="176"/>
        <v>-0.39515961293370422</v>
      </c>
      <c r="Z665">
        <f t="shared" si="177"/>
        <v>-0.46008232510336317</v>
      </c>
      <c r="AA665">
        <f t="shared" si="178"/>
        <v>-0.39392393848275442</v>
      </c>
      <c r="AB665">
        <f t="shared" si="179"/>
        <v>-0.51806560870234142</v>
      </c>
    </row>
    <row r="666" spans="1:28" x14ac:dyDescent="0.2">
      <c r="A666" s="5">
        <v>18053000</v>
      </c>
      <c r="B666" s="5">
        <v>11198000</v>
      </c>
      <c r="C666" s="5">
        <v>11742000</v>
      </c>
      <c r="D666" s="5">
        <v>15746000</v>
      </c>
      <c r="E666" s="5">
        <v>14735000</v>
      </c>
      <c r="F666" s="5">
        <v>14522000</v>
      </c>
      <c r="G666" s="5">
        <v>20270000</v>
      </c>
      <c r="H666" s="5">
        <v>19790000</v>
      </c>
      <c r="J666">
        <f t="shared" si="164"/>
        <v>0.29299153983545556</v>
      </c>
      <c r="K666">
        <f t="shared" si="165"/>
        <v>-0.39600597529836995</v>
      </c>
      <c r="L666">
        <f t="shared" si="166"/>
        <v>-0.32756889866340255</v>
      </c>
      <c r="M666">
        <f t="shared" si="167"/>
        <v>9.5738322875394383E-2</v>
      </c>
      <c r="O666">
        <f t="shared" si="168"/>
        <v>0.31399844232309226</v>
      </c>
      <c r="P666">
        <f t="shared" si="169"/>
        <v>-0.37499907281073341</v>
      </c>
      <c r="Q666">
        <f t="shared" si="170"/>
        <v>-0.30656199617576591</v>
      </c>
      <c r="R666">
        <f t="shared" si="171"/>
        <v>0.11674522536303117</v>
      </c>
      <c r="T666">
        <f t="shared" si="172"/>
        <v>-0.167107488507443</v>
      </c>
      <c r="U666">
        <f t="shared" si="173"/>
        <v>-0.85610500364126885</v>
      </c>
      <c r="V666">
        <f t="shared" si="174"/>
        <v>-0.78766792700630117</v>
      </c>
      <c r="W666">
        <f t="shared" si="175"/>
        <v>-0.36436070546750432</v>
      </c>
      <c r="Y666">
        <f t="shared" si="176"/>
        <v>-0.13253301208805632</v>
      </c>
      <c r="Z666">
        <f t="shared" si="177"/>
        <v>-0.82153052722188191</v>
      </c>
      <c r="AA666">
        <f t="shared" si="178"/>
        <v>-0.75309345058691424</v>
      </c>
      <c r="AB666">
        <f t="shared" si="179"/>
        <v>-0.3297862290481175</v>
      </c>
    </row>
    <row r="667" spans="1:28" x14ac:dyDescent="0.2">
      <c r="A667" s="5">
        <v>2210700</v>
      </c>
      <c r="B667" s="5">
        <v>2395500</v>
      </c>
      <c r="C667" s="5">
        <v>1696000</v>
      </c>
      <c r="D667" s="5">
        <v>1314800</v>
      </c>
      <c r="E667" s="5">
        <v>1736300</v>
      </c>
      <c r="F667" s="5">
        <v>1435700</v>
      </c>
      <c r="G667" s="5">
        <v>1751900</v>
      </c>
      <c r="H667" s="5">
        <v>1691000</v>
      </c>
      <c r="J667">
        <f t="shared" si="164"/>
        <v>0.34848701959061218</v>
      </c>
      <c r="K667">
        <f t="shared" si="165"/>
        <v>0.46431057356836708</v>
      </c>
      <c r="L667">
        <f t="shared" si="166"/>
        <v>-3.3880070000822576E-2</v>
      </c>
      <c r="M667">
        <f t="shared" si="167"/>
        <v>-0.40117287837107396</v>
      </c>
      <c r="O667">
        <f t="shared" si="168"/>
        <v>0.6227489405045401</v>
      </c>
      <c r="P667">
        <f t="shared" si="169"/>
        <v>0.73857249448229512</v>
      </c>
      <c r="Q667">
        <f t="shared" si="170"/>
        <v>0.2403818509131054</v>
      </c>
      <c r="R667">
        <f t="shared" si="171"/>
        <v>-0.12691095745714592</v>
      </c>
      <c r="T667">
        <f t="shared" si="172"/>
        <v>0.33558283251095239</v>
      </c>
      <c r="U667">
        <f t="shared" si="173"/>
        <v>0.45140638648870735</v>
      </c>
      <c r="V667">
        <f t="shared" si="174"/>
        <v>-4.6784257080482256E-2</v>
      </c>
      <c r="W667">
        <f t="shared" si="175"/>
        <v>-0.41407706545073375</v>
      </c>
      <c r="Y667">
        <f t="shared" si="176"/>
        <v>0.38662659974465052</v>
      </c>
      <c r="Z667">
        <f t="shared" si="177"/>
        <v>0.50245015372240565</v>
      </c>
      <c r="AA667">
        <f t="shared" si="178"/>
        <v>4.259510153216059E-3</v>
      </c>
      <c r="AB667">
        <f t="shared" si="179"/>
        <v>-0.3630332982170355</v>
      </c>
    </row>
    <row r="668" spans="1:28" x14ac:dyDescent="0.2">
      <c r="A668" s="5">
        <v>1055300000</v>
      </c>
      <c r="B668" s="5">
        <v>1280400000</v>
      </c>
      <c r="C668" s="5">
        <v>1433700000</v>
      </c>
      <c r="D668" s="5">
        <v>1082200000</v>
      </c>
      <c r="E668" s="5">
        <v>1182200000</v>
      </c>
      <c r="F668" s="5">
        <v>1262800000</v>
      </c>
      <c r="G668" s="5">
        <v>1031800000</v>
      </c>
      <c r="H668" s="5">
        <v>1219000000</v>
      </c>
      <c r="J668">
        <f t="shared" si="164"/>
        <v>-0.16382094005128009</v>
      </c>
      <c r="K668">
        <f t="shared" si="165"/>
        <v>0.11512045629469009</v>
      </c>
      <c r="L668">
        <f t="shared" si="166"/>
        <v>0.27826904771673122</v>
      </c>
      <c r="M668">
        <f t="shared" si="167"/>
        <v>-0.1275069792684394</v>
      </c>
      <c r="O668">
        <f t="shared" si="168"/>
        <v>-0.25897298011337422</v>
      </c>
      <c r="P668">
        <f t="shared" si="169"/>
        <v>1.9968416232596216E-2</v>
      </c>
      <c r="Q668">
        <f t="shared" si="170"/>
        <v>0.1831170076546372</v>
      </c>
      <c r="R668">
        <f t="shared" si="171"/>
        <v>-0.22265901933053364</v>
      </c>
      <c r="T668">
        <f t="shared" si="172"/>
        <v>3.2489834046937088E-2</v>
      </c>
      <c r="U668">
        <f t="shared" si="173"/>
        <v>0.31143123039290727</v>
      </c>
      <c r="V668">
        <f t="shared" si="174"/>
        <v>0.47457982181494823</v>
      </c>
      <c r="W668">
        <f t="shared" si="175"/>
        <v>6.8803794829777706E-2</v>
      </c>
      <c r="Y668">
        <f t="shared" si="176"/>
        <v>-0.20804494030796347</v>
      </c>
      <c r="Z668">
        <f t="shared" si="177"/>
        <v>7.0896456038006581E-2</v>
      </c>
      <c r="AA668">
        <f t="shared" si="178"/>
        <v>0.23404504746004767</v>
      </c>
      <c r="AB668">
        <f t="shared" si="179"/>
        <v>-0.1717309795251229</v>
      </c>
    </row>
    <row r="669" spans="1:28" x14ac:dyDescent="0.2">
      <c r="A669" s="5">
        <v>172220000</v>
      </c>
      <c r="B669" s="5">
        <v>137490000</v>
      </c>
      <c r="C669" s="5">
        <v>135380000</v>
      </c>
      <c r="D669" s="5">
        <v>92370000</v>
      </c>
      <c r="E669" s="5">
        <v>150110000</v>
      </c>
      <c r="F669" s="5">
        <v>143180000</v>
      </c>
      <c r="G669" s="5">
        <v>175490000</v>
      </c>
      <c r="H669" s="5">
        <v>244300000</v>
      </c>
      <c r="J669">
        <f t="shared" si="164"/>
        <v>0.19823260405522375</v>
      </c>
      <c r="K669">
        <f t="shared" si="165"/>
        <v>-0.1266933978033366</v>
      </c>
      <c r="L669">
        <f t="shared" si="166"/>
        <v>-0.14900546736436007</v>
      </c>
      <c r="M669">
        <f t="shared" si="167"/>
        <v>-0.70052381613283199</v>
      </c>
      <c r="O669">
        <f t="shared" si="168"/>
        <v>0.26642270859530592</v>
      </c>
      <c r="P669">
        <f t="shared" si="169"/>
        <v>-5.8503293263254603E-2</v>
      </c>
      <c r="Q669">
        <f t="shared" si="170"/>
        <v>-8.0815362824278147E-2</v>
      </c>
      <c r="R669">
        <f t="shared" si="171"/>
        <v>-0.63233371159274998</v>
      </c>
      <c r="T669">
        <f t="shared" si="172"/>
        <v>-2.7136129937514106E-2</v>
      </c>
      <c r="U669">
        <f t="shared" si="173"/>
        <v>-0.35206213179607448</v>
      </c>
      <c r="V669">
        <f t="shared" si="174"/>
        <v>-0.37437420135709815</v>
      </c>
      <c r="W669">
        <f t="shared" si="175"/>
        <v>-0.92589255012556981</v>
      </c>
      <c r="Y669">
        <f t="shared" si="176"/>
        <v>-0.5044011702005895</v>
      </c>
      <c r="Z669">
        <f t="shared" si="177"/>
        <v>-0.82932717205915008</v>
      </c>
      <c r="AA669">
        <f t="shared" si="178"/>
        <v>-0.85163924162017357</v>
      </c>
      <c r="AB669">
        <f t="shared" si="179"/>
        <v>-1.4031575903886453</v>
      </c>
    </row>
    <row r="670" spans="1:28" x14ac:dyDescent="0.2">
      <c r="A670" s="5">
        <v>2552200</v>
      </c>
      <c r="B670" s="5">
        <v>2413000</v>
      </c>
      <c r="C670" s="5">
        <v>2151100</v>
      </c>
      <c r="D670" s="5">
        <v>3079800</v>
      </c>
      <c r="E670" s="5">
        <v>1845500</v>
      </c>
      <c r="F670" s="5">
        <v>1055900</v>
      </c>
      <c r="G670" s="5">
        <v>2573600</v>
      </c>
      <c r="H670" s="5">
        <v>3212200</v>
      </c>
      <c r="J670">
        <f t="shared" si="164"/>
        <v>0.46772965096376734</v>
      </c>
      <c r="K670">
        <f t="shared" si="165"/>
        <v>0.38681617797014273</v>
      </c>
      <c r="L670">
        <f t="shared" si="166"/>
        <v>0.22106285651759533</v>
      </c>
      <c r="M670">
        <f t="shared" si="167"/>
        <v>0.73882492879875483</v>
      </c>
      <c r="O670">
        <f t="shared" si="168"/>
        <v>1.2732681791685958</v>
      </c>
      <c r="P670">
        <f t="shared" si="169"/>
        <v>1.1923547061749709</v>
      </c>
      <c r="Q670">
        <f t="shared" si="170"/>
        <v>1.0266013847224236</v>
      </c>
      <c r="R670">
        <f t="shared" si="171"/>
        <v>1.5443634570035829</v>
      </c>
      <c r="T670">
        <f t="shared" si="172"/>
        <v>-1.2046452556000113E-2</v>
      </c>
      <c r="U670">
        <f t="shared" si="173"/>
        <v>-9.2959925549624858E-2</v>
      </c>
      <c r="V670">
        <f t="shared" si="174"/>
        <v>-0.25871324700217213</v>
      </c>
      <c r="W670">
        <f t="shared" si="175"/>
        <v>0.25904882527898726</v>
      </c>
      <c r="Y670">
        <f t="shared" si="176"/>
        <v>-0.33182033308296749</v>
      </c>
      <c r="Z670">
        <f t="shared" si="177"/>
        <v>-0.41273380607659221</v>
      </c>
      <c r="AA670">
        <f t="shared" si="178"/>
        <v>-0.57848712752913944</v>
      </c>
      <c r="AB670">
        <f t="shared" si="179"/>
        <v>-6.0725055247980199E-2</v>
      </c>
    </row>
    <row r="671" spans="1:28" x14ac:dyDescent="0.2">
      <c r="A671" s="5">
        <v>11253000</v>
      </c>
      <c r="B671" s="5">
        <v>13725000</v>
      </c>
      <c r="C671" s="5">
        <v>11313000</v>
      </c>
      <c r="D671" s="5">
        <v>10993000</v>
      </c>
      <c r="E671" s="5">
        <v>11258000</v>
      </c>
      <c r="F671" s="5">
        <v>9582200</v>
      </c>
      <c r="G671" s="5">
        <v>13649000</v>
      </c>
      <c r="H671" s="5">
        <v>14196000</v>
      </c>
      <c r="J671">
        <f t="shared" si="164"/>
        <v>-6.4088448519118496E-4</v>
      </c>
      <c r="K671">
        <f t="shared" si="165"/>
        <v>0.2858555959121063</v>
      </c>
      <c r="L671">
        <f t="shared" si="166"/>
        <v>7.0310029950031543E-3</v>
      </c>
      <c r="M671">
        <f t="shared" si="167"/>
        <v>-3.4365400470741873E-2</v>
      </c>
      <c r="O671">
        <f t="shared" si="168"/>
        <v>0.23188083795667</v>
      </c>
      <c r="P671">
        <f t="shared" si="169"/>
        <v>0.5183773183539675</v>
      </c>
      <c r="Q671">
        <f t="shared" si="170"/>
        <v>0.23955272543686423</v>
      </c>
      <c r="R671">
        <f t="shared" si="171"/>
        <v>0.19815632197111943</v>
      </c>
      <c r="T671">
        <f t="shared" si="172"/>
        <v>-0.2784855864958749</v>
      </c>
      <c r="U671">
        <f t="shared" si="173"/>
        <v>8.0108939014227037E-3</v>
      </c>
      <c r="V671">
        <f t="shared" si="174"/>
        <v>-0.27081369901568064</v>
      </c>
      <c r="W671">
        <f t="shared" si="175"/>
        <v>-0.3122101024814255</v>
      </c>
      <c r="Y671">
        <f t="shared" si="176"/>
        <v>-0.33517481067831867</v>
      </c>
      <c r="Z671">
        <f t="shared" si="177"/>
        <v>-4.8678330281021309E-2</v>
      </c>
      <c r="AA671">
        <f t="shared" si="178"/>
        <v>-0.32750292319812452</v>
      </c>
      <c r="AB671">
        <f t="shared" si="179"/>
        <v>-0.36889932666386943</v>
      </c>
    </row>
    <row r="672" spans="1:28" x14ac:dyDescent="0.2">
      <c r="A672" s="5">
        <v>1493100</v>
      </c>
      <c r="B672" s="5">
        <v>1938800</v>
      </c>
      <c r="C672" s="5">
        <v>1443900</v>
      </c>
      <c r="D672" s="5">
        <v>210020</v>
      </c>
      <c r="E672" s="5">
        <v>798960</v>
      </c>
      <c r="F672" s="5">
        <v>2411800</v>
      </c>
      <c r="G672" s="5">
        <v>673780</v>
      </c>
      <c r="H672" s="5">
        <v>3380200</v>
      </c>
      <c r="J672">
        <f t="shared" si="164"/>
        <v>0.90211561142411878</v>
      </c>
      <c r="K672">
        <f t="shared" si="165"/>
        <v>1.2789688061923432</v>
      </c>
      <c r="L672">
        <f t="shared" si="166"/>
        <v>0.85377564771197145</v>
      </c>
      <c r="M672">
        <f t="shared" si="167"/>
        <v>-1.9275965554352876</v>
      </c>
      <c r="O672">
        <f t="shared" si="168"/>
        <v>-0.69179948297489147</v>
      </c>
      <c r="P672">
        <f t="shared" si="169"/>
        <v>-0.31494628820666704</v>
      </c>
      <c r="Q672">
        <f t="shared" si="170"/>
        <v>-0.74013944668703868</v>
      </c>
      <c r="R672">
        <f t="shared" si="171"/>
        <v>-3.5215116498342973</v>
      </c>
      <c r="T672">
        <f t="shared" si="172"/>
        <v>1.1479612825608538</v>
      </c>
      <c r="U672">
        <f t="shared" si="173"/>
        <v>1.5248144773290784</v>
      </c>
      <c r="V672">
        <f t="shared" si="174"/>
        <v>1.0996213188487067</v>
      </c>
      <c r="W672">
        <f t="shared" si="175"/>
        <v>-1.6817508842985525</v>
      </c>
      <c r="Y672">
        <f t="shared" si="176"/>
        <v>-1.1787978177036615</v>
      </c>
      <c r="Z672">
        <f t="shared" si="177"/>
        <v>-0.80194462293543733</v>
      </c>
      <c r="AA672">
        <f t="shared" si="178"/>
        <v>-1.2271377814158086</v>
      </c>
      <c r="AB672">
        <f t="shared" si="179"/>
        <v>-4.0085099845630676</v>
      </c>
    </row>
    <row r="673" spans="1:28" x14ac:dyDescent="0.2">
      <c r="A673" s="5">
        <v>3483600</v>
      </c>
      <c r="B673" s="5">
        <v>2438100</v>
      </c>
      <c r="C673" s="5">
        <v>2109400</v>
      </c>
      <c r="D673" s="5">
        <v>2188400</v>
      </c>
      <c r="E673" s="5">
        <v>2238500</v>
      </c>
      <c r="F673" s="5">
        <v>1570300</v>
      </c>
      <c r="G673" s="5">
        <v>2638500</v>
      </c>
      <c r="H673" s="5">
        <v>2991700</v>
      </c>
      <c r="J673">
        <f t="shared" si="164"/>
        <v>0.6380466595569112</v>
      </c>
      <c r="K673">
        <f t="shared" si="165"/>
        <v>0.12322498185342001</v>
      </c>
      <c r="L673">
        <f t="shared" si="166"/>
        <v>-8.5699622684058646E-2</v>
      </c>
      <c r="M673">
        <f t="shared" si="167"/>
        <v>-3.2655857408326841E-2</v>
      </c>
      <c r="O673">
        <f t="shared" si="168"/>
        <v>1.1495387708047771</v>
      </c>
      <c r="P673">
        <f t="shared" si="169"/>
        <v>0.6347170931012861</v>
      </c>
      <c r="Q673">
        <f t="shared" si="170"/>
        <v>0.4257924885638073</v>
      </c>
      <c r="R673">
        <f t="shared" si="171"/>
        <v>0.47883625383953904</v>
      </c>
      <c r="T673">
        <f t="shared" si="172"/>
        <v>0.40086099426733829</v>
      </c>
      <c r="U673">
        <f t="shared" si="173"/>
        <v>-0.11396068343615273</v>
      </c>
      <c r="V673">
        <f t="shared" si="174"/>
        <v>-0.32288528797363159</v>
      </c>
      <c r="W673">
        <f t="shared" si="175"/>
        <v>-0.26984152269789974</v>
      </c>
      <c r="Y673">
        <f t="shared" si="176"/>
        <v>0.2196134650768311</v>
      </c>
      <c r="Z673">
        <f t="shared" si="177"/>
        <v>-0.29520821262665997</v>
      </c>
      <c r="AA673">
        <f t="shared" si="178"/>
        <v>-0.50413281716413882</v>
      </c>
      <c r="AB673">
        <f t="shared" si="179"/>
        <v>-0.45108905188840687</v>
      </c>
    </row>
    <row r="674" spans="1:28" x14ac:dyDescent="0.2">
      <c r="A674" s="5">
        <v>27745000</v>
      </c>
      <c r="B674" s="5">
        <v>21333000</v>
      </c>
      <c r="C674" s="5">
        <v>25846000</v>
      </c>
      <c r="D674" s="5">
        <v>31046000</v>
      </c>
      <c r="E674" s="5">
        <v>39296000</v>
      </c>
      <c r="F674" s="5">
        <v>51397000</v>
      </c>
      <c r="G674" s="5">
        <v>22667000</v>
      </c>
      <c r="H674" s="5">
        <v>25041000</v>
      </c>
      <c r="J674">
        <f t="shared" si="164"/>
        <v>-0.50215466283168542</v>
      </c>
      <c r="K674">
        <f t="shared" si="165"/>
        <v>-0.88129560371537441</v>
      </c>
      <c r="L674">
        <f t="shared" si="166"/>
        <v>-0.60444144356646379</v>
      </c>
      <c r="M674">
        <f t="shared" si="167"/>
        <v>-0.33997506378091041</v>
      </c>
      <c r="O674">
        <f t="shared" si="168"/>
        <v>-0.88945634998198497</v>
      </c>
      <c r="P674">
        <f t="shared" si="169"/>
        <v>-1.268597290865674</v>
      </c>
      <c r="Q674">
        <f t="shared" si="170"/>
        <v>-0.99174313071676323</v>
      </c>
      <c r="R674">
        <f t="shared" si="171"/>
        <v>-0.72727675093121003</v>
      </c>
      <c r="T674">
        <f t="shared" si="172"/>
        <v>0.29163434139968042</v>
      </c>
      <c r="U674">
        <f t="shared" si="173"/>
        <v>-8.7506599484008588E-2</v>
      </c>
      <c r="V674">
        <f t="shared" si="174"/>
        <v>0.18934756066490219</v>
      </c>
      <c r="W674">
        <f t="shared" si="175"/>
        <v>0.45381394045045542</v>
      </c>
      <c r="Y674">
        <f t="shared" si="176"/>
        <v>0.14793562625230533</v>
      </c>
      <c r="Z674">
        <f t="shared" si="177"/>
        <v>-0.23120531463138375</v>
      </c>
      <c r="AA674">
        <f t="shared" si="178"/>
        <v>4.5648845517526918E-2</v>
      </c>
      <c r="AB674">
        <f t="shared" si="179"/>
        <v>0.31011522530308033</v>
      </c>
    </row>
    <row r="675" spans="1:28" x14ac:dyDescent="0.2">
      <c r="A675" s="5">
        <v>6070100</v>
      </c>
      <c r="B675" s="5">
        <v>8252300</v>
      </c>
      <c r="C675" s="5">
        <v>9450800</v>
      </c>
      <c r="D675" s="5">
        <v>6153300</v>
      </c>
      <c r="E675" s="5">
        <v>8336400</v>
      </c>
      <c r="F675" s="5">
        <v>10736000</v>
      </c>
      <c r="G675" s="5">
        <v>5906600</v>
      </c>
      <c r="H675" s="5">
        <v>11126000</v>
      </c>
      <c r="J675">
        <f t="shared" si="164"/>
        <v>-0.45770421925127786</v>
      </c>
      <c r="K675">
        <f t="shared" si="165"/>
        <v>-1.4628233970813399E-2</v>
      </c>
      <c r="L675">
        <f t="shared" si="166"/>
        <v>0.1810119539130608</v>
      </c>
      <c r="M675">
        <f t="shared" si="167"/>
        <v>-0.4380641712854923</v>
      </c>
      <c r="O675">
        <f t="shared" si="168"/>
        <v>-0.82266438762456584</v>
      </c>
      <c r="P675">
        <f t="shared" si="169"/>
        <v>-0.37958840234410124</v>
      </c>
      <c r="Q675">
        <f t="shared" si="170"/>
        <v>-0.18394821446022713</v>
      </c>
      <c r="R675">
        <f t="shared" si="171"/>
        <v>-0.80302433965878006</v>
      </c>
      <c r="T675">
        <f t="shared" si="172"/>
        <v>3.9392369186025088E-2</v>
      </c>
      <c r="U675">
        <f t="shared" si="173"/>
        <v>0.4824683544664895</v>
      </c>
      <c r="V675">
        <f t="shared" si="174"/>
        <v>0.67810854235036366</v>
      </c>
      <c r="W675">
        <f t="shared" si="175"/>
        <v>5.9032417151810582E-2</v>
      </c>
      <c r="Y675">
        <f t="shared" si="176"/>
        <v>-0.87414282167799484</v>
      </c>
      <c r="Z675">
        <f t="shared" si="177"/>
        <v>-0.43106683639753046</v>
      </c>
      <c r="AA675">
        <f t="shared" si="178"/>
        <v>-0.23542664851365633</v>
      </c>
      <c r="AB675">
        <f t="shared" si="179"/>
        <v>-0.8545027737122094</v>
      </c>
    </row>
    <row r="676" spans="1:28" x14ac:dyDescent="0.2">
      <c r="A676" s="5">
        <v>1025400000</v>
      </c>
      <c r="B676" s="5">
        <v>979090000</v>
      </c>
      <c r="C676" s="5">
        <v>835260000</v>
      </c>
      <c r="D676" s="5">
        <v>881830000</v>
      </c>
      <c r="E676" s="5">
        <v>974380000</v>
      </c>
      <c r="F676" s="5">
        <v>816530000</v>
      </c>
      <c r="G676" s="5">
        <v>871460000</v>
      </c>
      <c r="H676" s="5">
        <v>1059400000</v>
      </c>
      <c r="J676">
        <f t="shared" si="164"/>
        <v>7.3630376762044383E-2</v>
      </c>
      <c r="K676">
        <f t="shared" si="165"/>
        <v>6.9569604960488902E-3</v>
      </c>
      <c r="L676">
        <f t="shared" si="166"/>
        <v>-0.22225917090283598</v>
      </c>
      <c r="M676">
        <f t="shared" si="167"/>
        <v>-0.14398396246472084</v>
      </c>
      <c r="O676">
        <f t="shared" si="168"/>
        <v>0.32860900514342567</v>
      </c>
      <c r="P676">
        <f t="shared" si="169"/>
        <v>0.26193558887743007</v>
      </c>
      <c r="Q676">
        <f t="shared" si="170"/>
        <v>3.2719457478545377E-2</v>
      </c>
      <c r="R676">
        <f t="shared" si="171"/>
        <v>0.11099466591666077</v>
      </c>
      <c r="T676">
        <f t="shared" si="172"/>
        <v>0.23468045154375353</v>
      </c>
      <c r="U676">
        <f t="shared" si="173"/>
        <v>0.16800703527775809</v>
      </c>
      <c r="V676">
        <f t="shared" si="174"/>
        <v>-6.1209096121126919E-2</v>
      </c>
      <c r="W676">
        <f t="shared" si="175"/>
        <v>1.7066112316988288E-2</v>
      </c>
      <c r="Y676">
        <f t="shared" si="176"/>
        <v>-4.7060610900090089E-2</v>
      </c>
      <c r="Z676">
        <f t="shared" si="177"/>
        <v>-0.11373402716608558</v>
      </c>
      <c r="AA676">
        <f t="shared" si="178"/>
        <v>-0.34295015856497041</v>
      </c>
      <c r="AB676">
        <f t="shared" si="179"/>
        <v>-0.26467495012685516</v>
      </c>
    </row>
    <row r="677" spans="1:28" x14ac:dyDescent="0.2">
      <c r="A677" s="5">
        <v>1012400</v>
      </c>
      <c r="B677" s="5">
        <v>1036100</v>
      </c>
      <c r="C677" s="5">
        <v>1177200</v>
      </c>
      <c r="D677" s="5">
        <v>1377300</v>
      </c>
      <c r="E677" s="5">
        <v>742070</v>
      </c>
      <c r="F677" s="5">
        <v>1247300</v>
      </c>
      <c r="G677" s="5">
        <v>1612700</v>
      </c>
      <c r="H677" s="5">
        <v>875380</v>
      </c>
      <c r="J677">
        <f t="shared" si="164"/>
        <v>0.44815222371633767</v>
      </c>
      <c r="K677">
        <f t="shared" si="165"/>
        <v>0.48153606373721763</v>
      </c>
      <c r="L677">
        <f t="shared" si="166"/>
        <v>0.66573225854604856</v>
      </c>
      <c r="M677">
        <f t="shared" si="167"/>
        <v>0.89221564903917594</v>
      </c>
      <c r="O677">
        <f t="shared" si="168"/>
        <v>-0.30102909066460404</v>
      </c>
      <c r="P677">
        <f t="shared" si="169"/>
        <v>-0.26764525064372424</v>
      </c>
      <c r="Q677">
        <f t="shared" si="170"/>
        <v>-8.3449055834893357E-2</v>
      </c>
      <c r="R677">
        <f t="shared" si="171"/>
        <v>0.14303433465823412</v>
      </c>
      <c r="T677">
        <f t="shared" si="172"/>
        <v>-0.67169867579838738</v>
      </c>
      <c r="U677">
        <f t="shared" si="173"/>
        <v>-0.63831483577750758</v>
      </c>
      <c r="V677">
        <f t="shared" si="174"/>
        <v>-0.45411864096867666</v>
      </c>
      <c r="W677">
        <f t="shared" si="175"/>
        <v>-0.22763525047554931</v>
      </c>
      <c r="Y677">
        <f t="shared" si="176"/>
        <v>0.20979808466701166</v>
      </c>
      <c r="Z677">
        <f t="shared" si="177"/>
        <v>0.2431819246878914</v>
      </c>
      <c r="AA677">
        <f t="shared" si="178"/>
        <v>0.4273781194967225</v>
      </c>
      <c r="AB677">
        <f t="shared" si="179"/>
        <v>0.65386150998984993</v>
      </c>
    </row>
    <row r="678" spans="1:28" x14ac:dyDescent="0.2">
      <c r="A678" s="5">
        <v>248920000</v>
      </c>
      <c r="B678" s="5">
        <v>198240000</v>
      </c>
      <c r="C678" s="5">
        <v>180820000</v>
      </c>
      <c r="D678" s="5">
        <v>137790000</v>
      </c>
      <c r="E678" s="5">
        <v>232530000</v>
      </c>
      <c r="F678" s="5">
        <v>251200000</v>
      </c>
      <c r="G678" s="5">
        <v>277860000</v>
      </c>
      <c r="H678" s="5">
        <v>245390000</v>
      </c>
      <c r="J678">
        <f t="shared" si="164"/>
        <v>9.826529292734669E-2</v>
      </c>
      <c r="K678">
        <f t="shared" si="165"/>
        <v>-0.23016876581942605</v>
      </c>
      <c r="L678">
        <f t="shared" si="166"/>
        <v>-0.36286259932432552</v>
      </c>
      <c r="M678">
        <f t="shared" si="167"/>
        <v>-0.75494566901792737</v>
      </c>
      <c r="O678">
        <f t="shared" si="168"/>
        <v>-1.3154312891615325E-2</v>
      </c>
      <c r="P678">
        <f t="shared" si="169"/>
        <v>-0.34158837163838773</v>
      </c>
      <c r="Q678">
        <f t="shared" si="170"/>
        <v>-0.47428220514328745</v>
      </c>
      <c r="R678">
        <f t="shared" si="171"/>
        <v>-0.86636527483688908</v>
      </c>
      <c r="T678">
        <f t="shared" si="172"/>
        <v>-0.15867601153747549</v>
      </c>
      <c r="U678">
        <f t="shared" si="173"/>
        <v>-0.48711007028424802</v>
      </c>
      <c r="V678">
        <f t="shared" si="174"/>
        <v>-0.61980390378914751</v>
      </c>
      <c r="W678">
        <f t="shared" si="175"/>
        <v>-1.0118869734827494</v>
      </c>
      <c r="Y678">
        <f t="shared" si="176"/>
        <v>2.060569306393864E-2</v>
      </c>
      <c r="Z678">
        <f t="shared" si="177"/>
        <v>-0.307828365682834</v>
      </c>
      <c r="AA678">
        <f t="shared" si="178"/>
        <v>-0.44052219918773372</v>
      </c>
      <c r="AB678">
        <f t="shared" si="179"/>
        <v>-0.83260526888133546</v>
      </c>
    </row>
    <row r="679" spans="1:28" x14ac:dyDescent="0.2">
      <c r="A679" s="5">
        <v>849550000</v>
      </c>
      <c r="B679" s="5">
        <v>688790000</v>
      </c>
      <c r="C679" s="5">
        <v>890190000</v>
      </c>
      <c r="D679" s="5">
        <v>995340000</v>
      </c>
      <c r="E679" s="5">
        <v>980630000</v>
      </c>
      <c r="F679" s="5">
        <v>857660000</v>
      </c>
      <c r="G679" s="5">
        <v>862010000</v>
      </c>
      <c r="H679" s="5">
        <v>721120000</v>
      </c>
      <c r="J679">
        <f t="shared" si="164"/>
        <v>-0.20701003878520269</v>
      </c>
      <c r="K679">
        <f t="shared" si="165"/>
        <v>-0.5096447005268806</v>
      </c>
      <c r="L679">
        <f t="shared" si="166"/>
        <v>-0.13959560377523453</v>
      </c>
      <c r="M679">
        <f t="shared" si="167"/>
        <v>2.148052460788314E-2</v>
      </c>
      <c r="O679">
        <f t="shared" si="168"/>
        <v>-1.3706977811533815E-2</v>
      </c>
      <c r="P679">
        <f t="shared" si="169"/>
        <v>-0.31634163955321176</v>
      </c>
      <c r="Q679">
        <f t="shared" si="170"/>
        <v>5.3707457198434366E-2</v>
      </c>
      <c r="R679">
        <f t="shared" si="171"/>
        <v>0.21478358558155211</v>
      </c>
      <c r="T679">
        <f t="shared" si="172"/>
        <v>-2.1005746544258175E-2</v>
      </c>
      <c r="U679">
        <f t="shared" si="173"/>
        <v>-0.32364040828593604</v>
      </c>
      <c r="V679">
        <f t="shared" si="174"/>
        <v>4.6408688465710037E-2</v>
      </c>
      <c r="W679">
        <f t="shared" si="175"/>
        <v>0.20748481684882766</v>
      </c>
      <c r="Y679">
        <f t="shared" si="176"/>
        <v>0.23645950410852881</v>
      </c>
      <c r="Z679">
        <f t="shared" si="177"/>
        <v>-6.6175157633149059E-2</v>
      </c>
      <c r="AA679">
        <f t="shared" si="178"/>
        <v>0.30387393911849686</v>
      </c>
      <c r="AB679">
        <f t="shared" si="179"/>
        <v>0.46495006750161483</v>
      </c>
    </row>
    <row r="680" spans="1:28" x14ac:dyDescent="0.2">
      <c r="A680" s="5">
        <v>1804000</v>
      </c>
      <c r="B680" s="5">
        <v>1782500</v>
      </c>
      <c r="C680" s="5">
        <v>1755800</v>
      </c>
      <c r="D680" s="5">
        <v>1187700</v>
      </c>
      <c r="E680" s="5">
        <v>1639300</v>
      </c>
      <c r="F680" s="5">
        <v>1296100</v>
      </c>
      <c r="G680" s="5">
        <v>1854100</v>
      </c>
      <c r="H680" s="5">
        <v>3218400</v>
      </c>
      <c r="J680">
        <f t="shared" si="164"/>
        <v>0.13811943967343138</v>
      </c>
      <c r="K680">
        <f t="shared" si="165"/>
        <v>0.12082217774930068</v>
      </c>
      <c r="L680">
        <f t="shared" si="166"/>
        <v>9.9048620531408615E-2</v>
      </c>
      <c r="M680">
        <f t="shared" si="167"/>
        <v>-0.46490942571805904</v>
      </c>
      <c r="O680">
        <f t="shared" si="168"/>
        <v>0.47702230560345527</v>
      </c>
      <c r="P680">
        <f t="shared" si="169"/>
        <v>0.45972504367932476</v>
      </c>
      <c r="Q680">
        <f t="shared" si="170"/>
        <v>0.43795148646143245</v>
      </c>
      <c r="R680">
        <f t="shared" si="171"/>
        <v>-0.1260065597880351</v>
      </c>
      <c r="T680">
        <f t="shared" si="172"/>
        <v>-3.9519718538146356E-2</v>
      </c>
      <c r="U680">
        <f t="shared" si="173"/>
        <v>-5.6816980462276734E-2</v>
      </c>
      <c r="V680">
        <f t="shared" si="174"/>
        <v>-7.8590537680168937E-2</v>
      </c>
      <c r="W680">
        <f t="shared" si="175"/>
        <v>-0.64254858392963665</v>
      </c>
      <c r="Y680">
        <f t="shared" si="176"/>
        <v>-0.8351443044828869</v>
      </c>
      <c r="Z680">
        <f t="shared" si="177"/>
        <v>-0.8524415664070174</v>
      </c>
      <c r="AA680">
        <f t="shared" si="178"/>
        <v>-0.87421512362490961</v>
      </c>
      <c r="AB680">
        <f t="shared" si="179"/>
        <v>-1.4381731698743772</v>
      </c>
    </row>
    <row r="681" spans="1:28" x14ac:dyDescent="0.2">
      <c r="A681" s="5">
        <v>3236600</v>
      </c>
      <c r="B681" s="5">
        <v>4493700</v>
      </c>
      <c r="C681" s="5">
        <v>4000900</v>
      </c>
      <c r="D681" s="5">
        <v>4289800</v>
      </c>
      <c r="E681" s="5">
        <v>5876300</v>
      </c>
      <c r="F681" s="5">
        <v>3113500</v>
      </c>
      <c r="G681" s="5">
        <v>4563900</v>
      </c>
      <c r="H681" s="5">
        <v>4360300</v>
      </c>
      <c r="J681">
        <f t="shared" si="164"/>
        <v>-0.86042897204814572</v>
      </c>
      <c r="K681">
        <f t="shared" si="165"/>
        <v>-0.38700423778765897</v>
      </c>
      <c r="L681">
        <f t="shared" si="166"/>
        <v>-0.55458348113915579</v>
      </c>
      <c r="M681">
        <f t="shared" si="167"/>
        <v>-0.45399766336370451</v>
      </c>
      <c r="O681">
        <f t="shared" si="168"/>
        <v>5.5941799747283236E-2</v>
      </c>
      <c r="P681">
        <f t="shared" si="169"/>
        <v>0.52936653400777012</v>
      </c>
      <c r="Q681">
        <f t="shared" si="170"/>
        <v>0.36178729065627308</v>
      </c>
      <c r="R681">
        <f t="shared" si="171"/>
        <v>0.46237310843172458</v>
      </c>
      <c r="T681">
        <f t="shared" si="172"/>
        <v>-0.49578810199702966</v>
      </c>
      <c r="U681">
        <f t="shared" si="173"/>
        <v>-2.23633677365426E-2</v>
      </c>
      <c r="V681">
        <f t="shared" si="174"/>
        <v>-0.18994261108803964</v>
      </c>
      <c r="W681">
        <f t="shared" si="175"/>
        <v>-8.9356793312588223E-2</v>
      </c>
      <c r="Y681">
        <f t="shared" si="176"/>
        <v>-0.42994832063210658</v>
      </c>
      <c r="Z681">
        <f t="shared" si="177"/>
        <v>4.3476413628380228E-2</v>
      </c>
      <c r="AA681">
        <f t="shared" si="178"/>
        <v>-0.12410282972311661</v>
      </c>
      <c r="AB681">
        <f t="shared" si="179"/>
        <v>-2.3517011947665242E-2</v>
      </c>
    </row>
    <row r="682" spans="1:28" x14ac:dyDescent="0.2">
      <c r="A682" s="5">
        <v>708450000</v>
      </c>
      <c r="B682" s="5">
        <v>1056000000</v>
      </c>
      <c r="C682" s="5">
        <v>693700000</v>
      </c>
      <c r="D682" s="5">
        <v>262570000</v>
      </c>
      <c r="E682" s="5">
        <v>505920000</v>
      </c>
      <c r="F682" s="5">
        <v>797780000</v>
      </c>
      <c r="G682" s="5">
        <v>657160000</v>
      </c>
      <c r="H682" s="5">
        <v>1042700000</v>
      </c>
      <c r="J682">
        <f t="shared" si="164"/>
        <v>0.48575676340071305</v>
      </c>
      <c r="K682">
        <f t="shared" si="165"/>
        <v>1.0616286567748074</v>
      </c>
      <c r="L682">
        <f t="shared" si="166"/>
        <v>0.45540261177308378</v>
      </c>
      <c r="M682">
        <f t="shared" si="167"/>
        <v>-0.94620718263929682</v>
      </c>
      <c r="O682">
        <f t="shared" si="168"/>
        <v>-0.17132491992728427</v>
      </c>
      <c r="P682">
        <f t="shared" si="169"/>
        <v>0.40454697344681023</v>
      </c>
      <c r="Q682">
        <f t="shared" si="170"/>
        <v>-0.20167907155491344</v>
      </c>
      <c r="R682">
        <f t="shared" si="171"/>
        <v>-1.6032888659672944</v>
      </c>
      <c r="T682">
        <f t="shared" si="172"/>
        <v>0.10842136717830927</v>
      </c>
      <c r="U682">
        <f t="shared" si="173"/>
        <v>0.68429326055240391</v>
      </c>
      <c r="V682">
        <f t="shared" si="174"/>
        <v>7.8067215550680136E-2</v>
      </c>
      <c r="W682">
        <f t="shared" si="175"/>
        <v>-1.3235425788617006</v>
      </c>
      <c r="Y682">
        <f t="shared" si="176"/>
        <v>-0.55758619182883185</v>
      </c>
      <c r="Z682">
        <f t="shared" si="177"/>
        <v>1.8285701545262482E-2</v>
      </c>
      <c r="AA682">
        <f t="shared" si="178"/>
        <v>-0.58794034345646096</v>
      </c>
      <c r="AB682">
        <f t="shared" si="179"/>
        <v>-1.9895501378688418</v>
      </c>
    </row>
    <row r="683" spans="1:28" x14ac:dyDescent="0.2">
      <c r="A683" s="5">
        <v>736300</v>
      </c>
      <c r="B683" s="5">
        <v>462340</v>
      </c>
      <c r="C683" s="5">
        <v>948300</v>
      </c>
      <c r="D683" s="5">
        <v>1512900</v>
      </c>
      <c r="E683" s="5">
        <v>2281100</v>
      </c>
      <c r="F683" s="5">
        <v>1730500</v>
      </c>
      <c r="G683" s="5">
        <v>1306500</v>
      </c>
      <c r="H683" s="5">
        <v>890580</v>
      </c>
      <c r="J683">
        <f t="shared" si="164"/>
        <v>-1.6313640869983013</v>
      </c>
      <c r="K683">
        <f t="shared" si="165"/>
        <v>-2.3027036037302699</v>
      </c>
      <c r="L683">
        <f t="shared" si="166"/>
        <v>-1.2663142525452451</v>
      </c>
      <c r="M683">
        <f t="shared" si="167"/>
        <v>-0.59241306249241998</v>
      </c>
      <c r="O683">
        <f t="shared" si="168"/>
        <v>-1.2328233348802113</v>
      </c>
      <c r="P683">
        <f t="shared" si="169"/>
        <v>-1.90416285161218</v>
      </c>
      <c r="Q683">
        <f t="shared" si="170"/>
        <v>-0.86777350042715529</v>
      </c>
      <c r="R683">
        <f t="shared" si="171"/>
        <v>-0.19387231037433023</v>
      </c>
      <c r="T683">
        <f t="shared" si="172"/>
        <v>-0.8273415180347844</v>
      </c>
      <c r="U683">
        <f t="shared" si="173"/>
        <v>-1.4986810347667534</v>
      </c>
      <c r="V683">
        <f t="shared" si="174"/>
        <v>-0.46229168358172856</v>
      </c>
      <c r="W683">
        <f t="shared" si="175"/>
        <v>0.21160950647109653</v>
      </c>
      <c r="Y683">
        <f t="shared" si="176"/>
        <v>-0.27445151163477222</v>
      </c>
      <c r="Z683">
        <f t="shared" si="177"/>
        <v>-0.945791028366741</v>
      </c>
      <c r="AA683">
        <f t="shared" si="178"/>
        <v>9.0598322818283755E-2</v>
      </c>
      <c r="AB683">
        <f t="shared" si="179"/>
        <v>0.76449951287110884</v>
      </c>
    </row>
    <row r="684" spans="1:28" x14ac:dyDescent="0.2">
      <c r="A684" s="5">
        <v>1447800000</v>
      </c>
      <c r="B684" s="5">
        <v>1429700000</v>
      </c>
      <c r="C684" s="5">
        <v>2215100000</v>
      </c>
      <c r="D684" s="5">
        <v>1706800000</v>
      </c>
      <c r="E684" s="5">
        <v>1968800000</v>
      </c>
      <c r="F684" s="5">
        <v>1838800000</v>
      </c>
      <c r="G684" s="5">
        <v>1272500000</v>
      </c>
      <c r="H684" s="5">
        <v>1251300000</v>
      </c>
      <c r="J684">
        <f t="shared" si="164"/>
        <v>-0.44345424152125229</v>
      </c>
      <c r="K684">
        <f t="shared" si="165"/>
        <v>-0.46160411095267606</v>
      </c>
      <c r="L684">
        <f t="shared" si="166"/>
        <v>0.17005526736031412</v>
      </c>
      <c r="M684">
        <f t="shared" si="167"/>
        <v>-0.20602254725704847</v>
      </c>
      <c r="O684">
        <f t="shared" si="168"/>
        <v>-0.34490224987989632</v>
      </c>
      <c r="P684">
        <f t="shared" si="169"/>
        <v>-0.36305211931132025</v>
      </c>
      <c r="Q684">
        <f t="shared" si="170"/>
        <v>0.2686072590016701</v>
      </c>
      <c r="R684">
        <f t="shared" si="171"/>
        <v>-0.10747055561569252</v>
      </c>
      <c r="T684">
        <f t="shared" si="172"/>
        <v>0.18619666508648744</v>
      </c>
      <c r="U684">
        <f t="shared" si="173"/>
        <v>0.1680467956550637</v>
      </c>
      <c r="V684">
        <f t="shared" si="174"/>
        <v>0.79970617396805399</v>
      </c>
      <c r="W684">
        <f t="shared" si="175"/>
        <v>0.42362835935069143</v>
      </c>
      <c r="Y684">
        <f t="shared" si="176"/>
        <v>0.21043460332652569</v>
      </c>
      <c r="Z684">
        <f t="shared" si="177"/>
        <v>0.19228473389510195</v>
      </c>
      <c r="AA684">
        <f t="shared" si="178"/>
        <v>0.82394411220809205</v>
      </c>
      <c r="AB684">
        <f t="shared" si="179"/>
        <v>0.4478662975907296</v>
      </c>
    </row>
    <row r="685" spans="1:28" x14ac:dyDescent="0.2">
      <c r="A685" s="5">
        <v>1810400</v>
      </c>
      <c r="B685" s="5">
        <v>1884600</v>
      </c>
      <c r="C685" s="5">
        <v>1927000</v>
      </c>
      <c r="D685" s="5">
        <v>2221700</v>
      </c>
      <c r="E685" s="5">
        <v>1864000</v>
      </c>
      <c r="F685" s="5">
        <v>1695300</v>
      </c>
      <c r="G685" s="5">
        <v>1953700</v>
      </c>
      <c r="H685" s="5">
        <v>1438700</v>
      </c>
      <c r="J685">
        <f t="shared" si="164"/>
        <v>-4.2093370274750089E-2</v>
      </c>
      <c r="K685">
        <f t="shared" si="165"/>
        <v>1.5856488831478218E-2</v>
      </c>
      <c r="L685">
        <f t="shared" si="166"/>
        <v>4.7954711641440974E-2</v>
      </c>
      <c r="M685">
        <f t="shared" si="167"/>
        <v>0.25326216027558895</v>
      </c>
      <c r="O685">
        <f t="shared" si="168"/>
        <v>9.4767894694970101E-2</v>
      </c>
      <c r="P685">
        <f t="shared" si="169"/>
        <v>0.15271775380119842</v>
      </c>
      <c r="Q685">
        <f t="shared" si="170"/>
        <v>0.18481597661116095</v>
      </c>
      <c r="R685">
        <f t="shared" si="171"/>
        <v>0.39012342524530913</v>
      </c>
      <c r="T685">
        <f t="shared" si="172"/>
        <v>-0.10990046185677907</v>
      </c>
      <c r="U685">
        <f t="shared" si="173"/>
        <v>-5.1950602750550592E-2</v>
      </c>
      <c r="V685">
        <f t="shared" si="174"/>
        <v>-1.9852379940588093E-2</v>
      </c>
      <c r="W685">
        <f t="shared" si="175"/>
        <v>0.18545506869355999</v>
      </c>
      <c r="Y685">
        <f t="shared" si="176"/>
        <v>0.33154269933074609</v>
      </c>
      <c r="Z685">
        <f t="shared" si="177"/>
        <v>0.38949255843697428</v>
      </c>
      <c r="AA685">
        <f t="shared" si="178"/>
        <v>0.42159078124693705</v>
      </c>
      <c r="AB685">
        <f t="shared" si="179"/>
        <v>0.62689822988108501</v>
      </c>
    </row>
    <row r="686" spans="1:28" x14ac:dyDescent="0.2">
      <c r="A686" s="5">
        <v>238260000</v>
      </c>
      <c r="B686" s="5">
        <v>199730000</v>
      </c>
      <c r="C686" s="5">
        <v>158450000</v>
      </c>
      <c r="D686" s="5">
        <v>86237000</v>
      </c>
      <c r="E686" s="5">
        <v>206190000</v>
      </c>
      <c r="F686" s="5">
        <v>411620000</v>
      </c>
      <c r="G686" s="5">
        <v>238170000</v>
      </c>
      <c r="H686" s="5">
        <v>232270000</v>
      </c>
      <c r="J686">
        <f t="shared" si="164"/>
        <v>0.20856240149863714</v>
      </c>
      <c r="K686">
        <f t="shared" si="165"/>
        <v>-4.5923319342983597E-2</v>
      </c>
      <c r="L686">
        <f t="shared" si="166"/>
        <v>-0.37994670547739134</v>
      </c>
      <c r="M686">
        <f t="shared" si="167"/>
        <v>-1.2575954693832132</v>
      </c>
      <c r="O686">
        <f t="shared" si="168"/>
        <v>-0.78877631563245676</v>
      </c>
      <c r="P686">
        <f t="shared" si="169"/>
        <v>-1.0432620364740777</v>
      </c>
      <c r="Q686">
        <f t="shared" si="170"/>
        <v>-1.3772854226084854</v>
      </c>
      <c r="R686">
        <f t="shared" si="171"/>
        <v>-2.2549341865143071</v>
      </c>
      <c r="T686">
        <f t="shared" si="172"/>
        <v>5.450645644668134E-4</v>
      </c>
      <c r="U686">
        <f t="shared" si="173"/>
        <v>-0.25394065627715373</v>
      </c>
      <c r="V686">
        <f t="shared" si="174"/>
        <v>-0.58796404241156153</v>
      </c>
      <c r="W686">
        <f t="shared" si="175"/>
        <v>-1.4656128063173832</v>
      </c>
      <c r="Y686">
        <f t="shared" si="176"/>
        <v>3.6733939050463349E-2</v>
      </c>
      <c r="Z686">
        <f t="shared" si="177"/>
        <v>-0.21775178179115739</v>
      </c>
      <c r="AA686">
        <f t="shared" si="178"/>
        <v>-0.55177516792556514</v>
      </c>
      <c r="AB686">
        <f t="shared" si="179"/>
        <v>-1.4294239318313871</v>
      </c>
    </row>
    <row r="687" spans="1:28" x14ac:dyDescent="0.2">
      <c r="A687" s="5">
        <v>4952200</v>
      </c>
      <c r="B687" s="5">
        <v>7038400</v>
      </c>
      <c r="C687" s="5">
        <v>10285000</v>
      </c>
      <c r="D687" s="5">
        <v>10581000</v>
      </c>
      <c r="E687" s="5">
        <v>9070100</v>
      </c>
      <c r="F687" s="5">
        <v>6200300</v>
      </c>
      <c r="G687" s="5">
        <v>7329200</v>
      </c>
      <c r="H687" s="5">
        <v>10284000</v>
      </c>
      <c r="J687">
        <f t="shared" si="164"/>
        <v>-0.87304887635388728</v>
      </c>
      <c r="K687">
        <f t="shared" si="165"/>
        <v>-0.36587095053521623</v>
      </c>
      <c r="L687">
        <f t="shared" si="166"/>
        <v>0.18135143185431862</v>
      </c>
      <c r="M687">
        <f t="shared" si="167"/>
        <v>0.22228561958943008</v>
      </c>
      <c r="O687">
        <f t="shared" si="168"/>
        <v>-0.32426844109322389</v>
      </c>
      <c r="P687">
        <f t="shared" si="169"/>
        <v>0.1829094847254471</v>
      </c>
      <c r="Q687">
        <f t="shared" si="170"/>
        <v>0.73013186711498179</v>
      </c>
      <c r="R687">
        <f t="shared" si="171"/>
        <v>0.77106605485009339</v>
      </c>
      <c r="T687">
        <f t="shared" si="172"/>
        <v>-0.56558615273933621</v>
      </c>
      <c r="U687">
        <f t="shared" si="173"/>
        <v>-5.8408226920665246E-2</v>
      </c>
      <c r="V687">
        <f t="shared" si="174"/>
        <v>0.48881415546886936</v>
      </c>
      <c r="W687">
        <f t="shared" si="175"/>
        <v>0.52974834320398101</v>
      </c>
      <c r="Y687">
        <f t="shared" si="176"/>
        <v>-1.0542600296295654</v>
      </c>
      <c r="Z687">
        <f t="shared" si="177"/>
        <v>-0.54708210381089428</v>
      </c>
      <c r="AA687">
        <f t="shared" si="178"/>
        <v>1.402785786403681E-4</v>
      </c>
      <c r="AB687">
        <f t="shared" si="179"/>
        <v>4.1074466313751869E-2</v>
      </c>
    </row>
    <row r="688" spans="1:28" x14ac:dyDescent="0.2">
      <c r="A688" s="5">
        <v>932580000</v>
      </c>
      <c r="B688" s="5">
        <v>940870000</v>
      </c>
      <c r="C688" s="5">
        <v>1312000000</v>
      </c>
      <c r="D688" s="5">
        <v>1232400000</v>
      </c>
      <c r="E688" s="5">
        <v>1016700000</v>
      </c>
      <c r="F688" s="5">
        <v>2617300000</v>
      </c>
      <c r="G688" s="5">
        <v>1093300000</v>
      </c>
      <c r="H688" s="5">
        <v>878500000</v>
      </c>
      <c r="J688">
        <f t="shared" si="164"/>
        <v>-0.12459464740012012</v>
      </c>
      <c r="K688">
        <f t="shared" si="165"/>
        <v>-0.11182673798099882</v>
      </c>
      <c r="L688">
        <f t="shared" si="166"/>
        <v>0.36787367730029552</v>
      </c>
      <c r="M688">
        <f t="shared" si="167"/>
        <v>0.27757654483420074</v>
      </c>
      <c r="O688">
        <f t="shared" si="168"/>
        <v>-1.4887799031107423</v>
      </c>
      <c r="P688">
        <f t="shared" si="169"/>
        <v>-1.4760119936916214</v>
      </c>
      <c r="Q688">
        <f t="shared" si="170"/>
        <v>-0.99631157841032703</v>
      </c>
      <c r="R688">
        <f t="shared" si="171"/>
        <v>-1.0866087108764217</v>
      </c>
      <c r="T688">
        <f t="shared" si="172"/>
        <v>-0.22938993359120594</v>
      </c>
      <c r="U688">
        <f t="shared" si="173"/>
        <v>-0.21662202417208479</v>
      </c>
      <c r="V688">
        <f t="shared" si="174"/>
        <v>0.26307839110920966</v>
      </c>
      <c r="W688">
        <f t="shared" si="175"/>
        <v>0.17278125864311475</v>
      </c>
      <c r="Y688">
        <f t="shared" si="176"/>
        <v>8.6185203909291908E-2</v>
      </c>
      <c r="Z688">
        <f t="shared" si="177"/>
        <v>9.8953113328413292E-2</v>
      </c>
      <c r="AA688">
        <f t="shared" si="178"/>
        <v>0.57865352860970765</v>
      </c>
      <c r="AB688">
        <f t="shared" si="179"/>
        <v>0.48835639614361287</v>
      </c>
    </row>
    <row r="689" spans="1:28" x14ac:dyDescent="0.2">
      <c r="A689" s="5">
        <v>723070</v>
      </c>
      <c r="B689" s="5">
        <v>0</v>
      </c>
      <c r="C689" s="5">
        <v>1606600</v>
      </c>
      <c r="D689" s="5">
        <v>3428000</v>
      </c>
      <c r="E689" s="5">
        <v>0</v>
      </c>
      <c r="F689" s="5">
        <v>0</v>
      </c>
      <c r="G689" s="5">
        <v>0</v>
      </c>
      <c r="H689" s="5">
        <v>0</v>
      </c>
      <c r="J689" t="e">
        <f t="shared" si="164"/>
        <v>#DIV/0!</v>
      </c>
      <c r="K689" t="e">
        <f t="shared" si="165"/>
        <v>#DIV/0!</v>
      </c>
      <c r="L689" t="e">
        <f t="shared" si="166"/>
        <v>#DIV/0!</v>
      </c>
      <c r="M689" t="e">
        <f t="shared" si="167"/>
        <v>#DIV/0!</v>
      </c>
      <c r="O689" t="e">
        <f t="shared" si="168"/>
        <v>#DIV/0!</v>
      </c>
      <c r="P689" t="e">
        <f t="shared" si="169"/>
        <v>#DIV/0!</v>
      </c>
      <c r="Q689" t="e">
        <f t="shared" si="170"/>
        <v>#DIV/0!</v>
      </c>
      <c r="R689" t="e">
        <f t="shared" si="171"/>
        <v>#DIV/0!</v>
      </c>
      <c r="T689" t="e">
        <f t="shared" si="172"/>
        <v>#DIV/0!</v>
      </c>
      <c r="U689" t="e">
        <f t="shared" si="173"/>
        <v>#DIV/0!</v>
      </c>
      <c r="V689" t="e">
        <f t="shared" si="174"/>
        <v>#DIV/0!</v>
      </c>
      <c r="W689" t="e">
        <f t="shared" si="175"/>
        <v>#DIV/0!</v>
      </c>
      <c r="Y689" t="e">
        <f t="shared" si="176"/>
        <v>#DIV/0!</v>
      </c>
      <c r="Z689" t="e">
        <f t="shared" si="177"/>
        <v>#DIV/0!</v>
      </c>
      <c r="AA689" t="e">
        <f t="shared" si="178"/>
        <v>#DIV/0!</v>
      </c>
      <c r="AB689" t="e">
        <f t="shared" si="179"/>
        <v>#DIV/0!</v>
      </c>
    </row>
    <row r="690" spans="1:28" x14ac:dyDescent="0.2">
      <c r="A690" s="5">
        <v>15585000</v>
      </c>
      <c r="B690" s="5">
        <v>16326000</v>
      </c>
      <c r="C690" s="5">
        <v>10282000</v>
      </c>
      <c r="D690" s="5">
        <v>11920000</v>
      </c>
      <c r="E690" s="5">
        <v>13761000</v>
      </c>
      <c r="F690" s="5">
        <v>12547000</v>
      </c>
      <c r="G690" s="5">
        <v>12497000</v>
      </c>
      <c r="H690" s="5">
        <v>17161000</v>
      </c>
      <c r="J690">
        <f t="shared" si="164"/>
        <v>0.17957284170961318</v>
      </c>
      <c r="K690">
        <f t="shared" si="165"/>
        <v>0.24658604916771787</v>
      </c>
      <c r="L690">
        <f t="shared" si="166"/>
        <v>-0.42046439605279029</v>
      </c>
      <c r="M690">
        <f t="shared" si="167"/>
        <v>-0.2072010774535932</v>
      </c>
      <c r="O690">
        <f t="shared" si="168"/>
        <v>0.31281569935345926</v>
      </c>
      <c r="P690">
        <f t="shared" si="169"/>
        <v>0.37982890681156378</v>
      </c>
      <c r="Q690">
        <f t="shared" si="170"/>
        <v>-0.28722153840894432</v>
      </c>
      <c r="R690">
        <f t="shared" si="171"/>
        <v>-7.3958219809747303E-2</v>
      </c>
      <c r="T690">
        <f t="shared" si="172"/>
        <v>0.31857634844199822</v>
      </c>
      <c r="U690">
        <f t="shared" si="173"/>
        <v>0.38558955590010269</v>
      </c>
      <c r="V690">
        <f t="shared" si="174"/>
        <v>-0.28146088932040531</v>
      </c>
      <c r="W690">
        <f t="shared" si="175"/>
        <v>-6.8197570721208092E-2</v>
      </c>
      <c r="Y690">
        <f t="shared" si="176"/>
        <v>-0.13897546856217033</v>
      </c>
      <c r="Z690">
        <f t="shared" si="177"/>
        <v>-7.1962261104065672E-2</v>
      </c>
      <c r="AA690">
        <f t="shared" si="178"/>
        <v>-0.73901270632457361</v>
      </c>
      <c r="AB690">
        <f t="shared" si="179"/>
        <v>-0.52574938772537672</v>
      </c>
    </row>
    <row r="691" spans="1:28" x14ac:dyDescent="0.2">
      <c r="A691" s="5">
        <v>1019200</v>
      </c>
      <c r="B691" s="5">
        <v>1681000</v>
      </c>
      <c r="C691" s="5">
        <v>0</v>
      </c>
      <c r="D691" s="5">
        <v>1889800</v>
      </c>
      <c r="E691" s="5">
        <v>1207700</v>
      </c>
      <c r="F691" s="5">
        <v>0</v>
      </c>
      <c r="G691" s="5">
        <v>1677400</v>
      </c>
      <c r="H691" s="5">
        <v>1336200</v>
      </c>
      <c r="J691">
        <f t="shared" si="164"/>
        <v>-0.24482494226744467</v>
      </c>
      <c r="K691">
        <f t="shared" si="165"/>
        <v>0.47705759959978472</v>
      </c>
      <c r="L691" t="e">
        <f t="shared" si="166"/>
        <v>#NUM!</v>
      </c>
      <c r="M691">
        <f t="shared" si="167"/>
        <v>0.64597143525201572</v>
      </c>
      <c r="O691" t="e">
        <f t="shared" si="168"/>
        <v>#DIV/0!</v>
      </c>
      <c r="P691" t="e">
        <f t="shared" si="169"/>
        <v>#DIV/0!</v>
      </c>
      <c r="Q691" t="e">
        <f t="shared" si="170"/>
        <v>#DIV/0!</v>
      </c>
      <c r="R691" t="e">
        <f t="shared" si="171"/>
        <v>#DIV/0!</v>
      </c>
      <c r="T691">
        <f t="shared" si="172"/>
        <v>-0.71878957847008695</v>
      </c>
      <c r="U691">
        <f t="shared" si="173"/>
        <v>3.0929633971425504E-3</v>
      </c>
      <c r="V691" t="e">
        <f t="shared" si="174"/>
        <v>#NUM!</v>
      </c>
      <c r="W691">
        <f t="shared" si="175"/>
        <v>0.17200679904937374</v>
      </c>
      <c r="Y691">
        <f t="shared" si="176"/>
        <v>-0.39069878125264562</v>
      </c>
      <c r="Z691">
        <f t="shared" si="177"/>
        <v>0.33118376061458382</v>
      </c>
      <c r="AA691" t="e">
        <f t="shared" si="178"/>
        <v>#NUM!</v>
      </c>
      <c r="AB691">
        <f t="shared" si="179"/>
        <v>0.50009759626681505</v>
      </c>
    </row>
    <row r="692" spans="1:28" x14ac:dyDescent="0.2">
      <c r="A692" s="5">
        <v>0</v>
      </c>
      <c r="B692" s="5">
        <v>0</v>
      </c>
      <c r="C692" s="5">
        <v>0</v>
      </c>
      <c r="D692" s="5">
        <v>0</v>
      </c>
      <c r="E692" s="5">
        <v>0</v>
      </c>
      <c r="F692" s="5">
        <v>1961400</v>
      </c>
      <c r="G692" s="5">
        <v>0</v>
      </c>
      <c r="H692" s="5">
        <v>0</v>
      </c>
      <c r="J692" t="e">
        <f t="shared" si="164"/>
        <v>#DIV/0!</v>
      </c>
      <c r="K692" t="e">
        <f t="shared" si="165"/>
        <v>#DIV/0!</v>
      </c>
      <c r="L692" t="e">
        <f t="shared" si="166"/>
        <v>#DIV/0!</v>
      </c>
      <c r="M692" t="e">
        <f t="shared" si="167"/>
        <v>#DIV/0!</v>
      </c>
      <c r="O692" t="e">
        <f t="shared" si="168"/>
        <v>#NUM!</v>
      </c>
      <c r="P692" t="e">
        <f t="shared" si="169"/>
        <v>#NUM!</v>
      </c>
      <c r="Q692" t="e">
        <f t="shared" si="170"/>
        <v>#NUM!</v>
      </c>
      <c r="R692" t="e">
        <f t="shared" si="171"/>
        <v>#NUM!</v>
      </c>
      <c r="T692" t="e">
        <f t="shared" si="172"/>
        <v>#DIV/0!</v>
      </c>
      <c r="U692" t="e">
        <f t="shared" si="173"/>
        <v>#DIV/0!</v>
      </c>
      <c r="V692" t="e">
        <f t="shared" si="174"/>
        <v>#DIV/0!</v>
      </c>
      <c r="W692" t="e">
        <f t="shared" si="175"/>
        <v>#DIV/0!</v>
      </c>
      <c r="Y692" t="e">
        <f t="shared" si="176"/>
        <v>#DIV/0!</v>
      </c>
      <c r="Z692" t="e">
        <f t="shared" si="177"/>
        <v>#DIV/0!</v>
      </c>
      <c r="AA692" t="e">
        <f t="shared" si="178"/>
        <v>#DIV/0!</v>
      </c>
      <c r="AB692" t="e">
        <f t="shared" si="179"/>
        <v>#DIV/0!</v>
      </c>
    </row>
    <row r="693" spans="1:28" x14ac:dyDescent="0.2">
      <c r="A693" s="5">
        <v>828660</v>
      </c>
      <c r="B693" s="5">
        <v>0</v>
      </c>
      <c r="C693" s="5">
        <v>0</v>
      </c>
      <c r="D693" s="5">
        <v>0</v>
      </c>
      <c r="E693" s="5">
        <v>0</v>
      </c>
      <c r="F693" s="5">
        <v>0</v>
      </c>
      <c r="G693" s="5">
        <v>567900</v>
      </c>
      <c r="H693" s="5">
        <v>0</v>
      </c>
      <c r="J693" t="e">
        <f t="shared" si="164"/>
        <v>#DIV/0!</v>
      </c>
      <c r="K693" t="e">
        <f t="shared" si="165"/>
        <v>#DIV/0!</v>
      </c>
      <c r="L693" t="e">
        <f t="shared" si="166"/>
        <v>#DIV/0!</v>
      </c>
      <c r="M693" t="e">
        <f t="shared" si="167"/>
        <v>#DIV/0!</v>
      </c>
      <c r="O693" t="e">
        <f t="shared" si="168"/>
        <v>#DIV/0!</v>
      </c>
      <c r="P693" t="e">
        <f t="shared" si="169"/>
        <v>#DIV/0!</v>
      </c>
      <c r="Q693" t="e">
        <f t="shared" si="170"/>
        <v>#DIV/0!</v>
      </c>
      <c r="R693" t="e">
        <f t="shared" si="171"/>
        <v>#DIV/0!</v>
      </c>
      <c r="T693">
        <f t="shared" si="172"/>
        <v>0.54514337219009534</v>
      </c>
      <c r="U693" t="e">
        <f t="shared" si="173"/>
        <v>#NUM!</v>
      </c>
      <c r="V693" t="e">
        <f t="shared" si="174"/>
        <v>#NUM!</v>
      </c>
      <c r="W693" t="e">
        <f t="shared" si="175"/>
        <v>#NUM!</v>
      </c>
      <c r="Y693" t="e">
        <f t="shared" si="176"/>
        <v>#DIV/0!</v>
      </c>
      <c r="Z693" t="e">
        <f t="shared" si="177"/>
        <v>#DIV/0!</v>
      </c>
      <c r="AA693" t="e">
        <f t="shared" si="178"/>
        <v>#DIV/0!</v>
      </c>
      <c r="AB693" t="e">
        <f t="shared" si="179"/>
        <v>#DIV/0!</v>
      </c>
    </row>
    <row r="694" spans="1:28" x14ac:dyDescent="0.2">
      <c r="A694" s="5">
        <v>25440000</v>
      </c>
      <c r="B694" s="5">
        <v>52060000</v>
      </c>
      <c r="C694" s="5">
        <v>184010000</v>
      </c>
      <c r="D694" s="5">
        <v>69037000</v>
      </c>
      <c r="E694" s="5">
        <v>77911000</v>
      </c>
      <c r="F694" s="5">
        <v>35041000</v>
      </c>
      <c r="G694" s="5">
        <v>40148000</v>
      </c>
      <c r="H694" s="5">
        <v>48056000</v>
      </c>
      <c r="J694">
        <f t="shared" si="164"/>
        <v>-1.6147283614529346</v>
      </c>
      <c r="K694">
        <f t="shared" si="165"/>
        <v>-0.58165172033317758</v>
      </c>
      <c r="L694">
        <f t="shared" si="166"/>
        <v>1.2398852343030697</v>
      </c>
      <c r="M694">
        <f t="shared" si="167"/>
        <v>-0.17445725844998719</v>
      </c>
      <c r="O694">
        <f t="shared" si="168"/>
        <v>-0.46194527653299616</v>
      </c>
      <c r="P694">
        <f t="shared" si="169"/>
        <v>0.57113136458676073</v>
      </c>
      <c r="Q694">
        <f t="shared" si="170"/>
        <v>2.3926683192230076</v>
      </c>
      <c r="R694">
        <f t="shared" si="171"/>
        <v>0.97832582646995114</v>
      </c>
      <c r="T694">
        <f t="shared" si="172"/>
        <v>-0.65822945007301348</v>
      </c>
      <c r="U694">
        <f t="shared" si="173"/>
        <v>0.37484719104674352</v>
      </c>
      <c r="V694">
        <f t="shared" si="174"/>
        <v>2.1963841456829907</v>
      </c>
      <c r="W694">
        <f t="shared" si="175"/>
        <v>0.78204165292993399</v>
      </c>
      <c r="Y694">
        <f t="shared" si="176"/>
        <v>-0.91761789835475205</v>
      </c>
      <c r="Z694">
        <f t="shared" si="177"/>
        <v>0.11545874276500462</v>
      </c>
      <c r="AA694">
        <f t="shared" si="178"/>
        <v>1.9369956974012517</v>
      </c>
      <c r="AB694">
        <f t="shared" si="179"/>
        <v>0.5226532046481952</v>
      </c>
    </row>
    <row r="695" spans="1:28" x14ac:dyDescent="0.2">
      <c r="A695" s="5">
        <v>1903500</v>
      </c>
      <c r="B695" s="5">
        <v>1541300</v>
      </c>
      <c r="C695" s="5">
        <v>1206800</v>
      </c>
      <c r="D695" s="5">
        <v>1356600</v>
      </c>
      <c r="E695" s="5">
        <v>1624100</v>
      </c>
      <c r="F695" s="5">
        <v>0</v>
      </c>
      <c r="G695" s="5">
        <v>1208100</v>
      </c>
      <c r="H695" s="5">
        <v>1330800</v>
      </c>
      <c r="J695">
        <f t="shared" si="164"/>
        <v>0.22901410421053642</v>
      </c>
      <c r="K695">
        <f t="shared" si="165"/>
        <v>-7.5492769061848028E-2</v>
      </c>
      <c r="L695">
        <f t="shared" si="166"/>
        <v>-0.42845386409238567</v>
      </c>
      <c r="M695">
        <f t="shared" si="167"/>
        <v>-0.25964506776640278</v>
      </c>
      <c r="O695" t="e">
        <f t="shared" si="168"/>
        <v>#DIV/0!</v>
      </c>
      <c r="P695" t="e">
        <f t="shared" si="169"/>
        <v>#DIV/0!</v>
      </c>
      <c r="Q695" t="e">
        <f t="shared" si="170"/>
        <v>#DIV/0!</v>
      </c>
      <c r="R695" t="e">
        <f t="shared" si="171"/>
        <v>#DIV/0!</v>
      </c>
      <c r="T695">
        <f t="shared" si="172"/>
        <v>0.65591469178271422</v>
      </c>
      <c r="U695">
        <f t="shared" si="173"/>
        <v>0.35140781851032954</v>
      </c>
      <c r="V695">
        <f t="shared" si="174"/>
        <v>-1.5532765202080679E-3</v>
      </c>
      <c r="W695">
        <f t="shared" si="175"/>
        <v>0.16725551980577505</v>
      </c>
      <c r="Y695">
        <f t="shared" si="176"/>
        <v>0.51636079856675843</v>
      </c>
      <c r="Z695">
        <f t="shared" si="177"/>
        <v>0.21185392529437386</v>
      </c>
      <c r="AA695">
        <f t="shared" si="178"/>
        <v>-0.1411071697361638</v>
      </c>
      <c r="AB695">
        <f t="shared" si="179"/>
        <v>2.7701626589819086E-2</v>
      </c>
    </row>
    <row r="696" spans="1:28" x14ac:dyDescent="0.2">
      <c r="A696" s="5">
        <v>33135000</v>
      </c>
      <c r="B696" s="5">
        <v>24103000</v>
      </c>
      <c r="C696" s="5">
        <v>30502000</v>
      </c>
      <c r="D696" s="5">
        <v>26968000</v>
      </c>
      <c r="E696" s="5">
        <v>35856000</v>
      </c>
      <c r="F696" s="5">
        <v>54705000</v>
      </c>
      <c r="G696" s="5">
        <v>39772000</v>
      </c>
      <c r="H696" s="5">
        <v>33036000</v>
      </c>
      <c r="J696">
        <f t="shared" si="164"/>
        <v>-0.11385863454660011</v>
      </c>
      <c r="K696">
        <f t="shared" si="165"/>
        <v>-0.57300183008819128</v>
      </c>
      <c r="L696">
        <f t="shared" si="166"/>
        <v>-0.23331071143351967</v>
      </c>
      <c r="M696">
        <f t="shared" si="167"/>
        <v>-0.41096602152618306</v>
      </c>
      <c r="O696">
        <f t="shared" si="168"/>
        <v>-0.72331678098083763</v>
      </c>
      <c r="P696">
        <f t="shared" si="169"/>
        <v>-1.1824599765224288</v>
      </c>
      <c r="Q696">
        <f t="shared" si="170"/>
        <v>-0.84276885786775724</v>
      </c>
      <c r="R696">
        <f t="shared" si="171"/>
        <v>-1.0204241679604207</v>
      </c>
      <c r="T696">
        <f t="shared" si="172"/>
        <v>-0.2633971928301706</v>
      </c>
      <c r="U696">
        <f t="shared" si="173"/>
        <v>-0.72254038837176193</v>
      </c>
      <c r="V696">
        <f t="shared" si="174"/>
        <v>-0.38284926971709027</v>
      </c>
      <c r="W696">
        <f t="shared" si="175"/>
        <v>-0.56050457980975354</v>
      </c>
      <c r="Y696">
        <f t="shared" si="176"/>
        <v>4.3169036470758395E-3</v>
      </c>
      <c r="Z696">
        <f t="shared" si="177"/>
        <v>-0.45482629189451546</v>
      </c>
      <c r="AA696">
        <f t="shared" si="178"/>
        <v>-0.11513517323984367</v>
      </c>
      <c r="AB696">
        <f t="shared" si="179"/>
        <v>-0.29279048333250718</v>
      </c>
    </row>
    <row r="697" spans="1:28" x14ac:dyDescent="0.2">
      <c r="A697" s="5">
        <v>7658300</v>
      </c>
      <c r="B697" s="5">
        <v>4929100</v>
      </c>
      <c r="C697" s="5">
        <v>4122000</v>
      </c>
      <c r="D697" s="5">
        <v>3777300</v>
      </c>
      <c r="E697" s="5">
        <v>5564900</v>
      </c>
      <c r="F697" s="5">
        <v>16314000</v>
      </c>
      <c r="G697" s="5">
        <v>7420400</v>
      </c>
      <c r="H697" s="5">
        <v>7548000</v>
      </c>
      <c r="J697">
        <f t="shared" si="164"/>
        <v>0.46066841335914882</v>
      </c>
      <c r="K697">
        <f t="shared" si="165"/>
        <v>-0.17503151265476541</v>
      </c>
      <c r="L697">
        <f t="shared" si="166"/>
        <v>-0.43301125801794926</v>
      </c>
      <c r="M697">
        <f t="shared" si="167"/>
        <v>-0.55900039311634619</v>
      </c>
      <c r="O697">
        <f t="shared" si="168"/>
        <v>-1.0910144758295619</v>
      </c>
      <c r="P697">
        <f t="shared" si="169"/>
        <v>-1.7267144018434759</v>
      </c>
      <c r="Q697">
        <f t="shared" si="170"/>
        <v>-1.9846941472066602</v>
      </c>
      <c r="R697">
        <f t="shared" si="171"/>
        <v>-2.1106832823050565</v>
      </c>
      <c r="T697">
        <f t="shared" si="172"/>
        <v>4.5527218186861083E-2</v>
      </c>
      <c r="U697">
        <f t="shared" si="173"/>
        <v>-0.59017270782705311</v>
      </c>
      <c r="V697">
        <f t="shared" si="174"/>
        <v>-0.8481524531902368</v>
      </c>
      <c r="W697">
        <f t="shared" si="175"/>
        <v>-0.97414158828863362</v>
      </c>
      <c r="Y697">
        <f t="shared" si="176"/>
        <v>2.0929753315909065E-2</v>
      </c>
      <c r="Z697">
        <f t="shared" si="177"/>
        <v>-0.61477017269800516</v>
      </c>
      <c r="AA697">
        <f t="shared" si="178"/>
        <v>-0.87274991806118907</v>
      </c>
      <c r="AB697">
        <f t="shared" si="179"/>
        <v>-0.99873905315958589</v>
      </c>
    </row>
    <row r="698" spans="1:28" x14ac:dyDescent="0.2">
      <c r="A698" s="5">
        <v>28225000</v>
      </c>
      <c r="B698" s="5">
        <v>49155000</v>
      </c>
      <c r="C698" s="5">
        <v>50814000</v>
      </c>
      <c r="D698" s="5">
        <v>40632000</v>
      </c>
      <c r="E698" s="5">
        <v>21334000</v>
      </c>
      <c r="F698" s="5">
        <v>21695000</v>
      </c>
      <c r="G698" s="5">
        <v>40063000</v>
      </c>
      <c r="H698" s="5">
        <v>60416000</v>
      </c>
      <c r="J698">
        <f t="shared" si="164"/>
        <v>0.40381909309119313</v>
      </c>
      <c r="K698">
        <f t="shared" si="165"/>
        <v>1.2041836856947459</v>
      </c>
      <c r="L698">
        <f t="shared" si="166"/>
        <v>1.2520715474354729</v>
      </c>
      <c r="M698">
        <f t="shared" si="167"/>
        <v>0.92946189116026567</v>
      </c>
      <c r="O698">
        <f t="shared" si="168"/>
        <v>0.37961099484362076</v>
      </c>
      <c r="P698">
        <f t="shared" si="169"/>
        <v>1.1799755874471736</v>
      </c>
      <c r="Q698">
        <f t="shared" si="170"/>
        <v>1.2278634491879008</v>
      </c>
      <c r="R698">
        <f t="shared" si="171"/>
        <v>0.90525379291269314</v>
      </c>
      <c r="T698">
        <f t="shared" si="172"/>
        <v>-0.50529687617507679</v>
      </c>
      <c r="U698">
        <f t="shared" si="173"/>
        <v>0.29506771642847612</v>
      </c>
      <c r="V698">
        <f t="shared" si="174"/>
        <v>0.34295557816920297</v>
      </c>
      <c r="W698">
        <f t="shared" si="175"/>
        <v>2.0345921893995571E-2</v>
      </c>
      <c r="Y698">
        <f t="shared" si="176"/>
        <v>-1.0979570888141159</v>
      </c>
      <c r="Z698">
        <f t="shared" si="177"/>
        <v>-0.297592496210563</v>
      </c>
      <c r="AA698">
        <f t="shared" si="178"/>
        <v>-0.2497046344698359</v>
      </c>
      <c r="AB698">
        <f t="shared" si="179"/>
        <v>-0.57231429074504336</v>
      </c>
    </row>
    <row r="699" spans="1:28" x14ac:dyDescent="0.2">
      <c r="A699" s="5">
        <v>26275000</v>
      </c>
      <c r="B699" s="5">
        <v>37509000</v>
      </c>
      <c r="C699" s="5">
        <v>47458000</v>
      </c>
      <c r="D699" s="5">
        <v>60344000</v>
      </c>
      <c r="E699" s="5">
        <v>24253000</v>
      </c>
      <c r="F699" s="5">
        <v>26839000</v>
      </c>
      <c r="G699" s="5">
        <v>27003000</v>
      </c>
      <c r="H699" s="5">
        <v>54094000</v>
      </c>
      <c r="J699">
        <f t="shared" si="164"/>
        <v>0.11552755018962088</v>
      </c>
      <c r="K699">
        <f t="shared" si="165"/>
        <v>0.62907358687752857</v>
      </c>
      <c r="L699">
        <f t="shared" si="166"/>
        <v>0.96848808900179595</v>
      </c>
      <c r="M699">
        <f t="shared" si="167"/>
        <v>1.315047117039261</v>
      </c>
      <c r="O699">
        <f t="shared" si="168"/>
        <v>-3.0640154671157046E-2</v>
      </c>
      <c r="P699">
        <f t="shared" si="169"/>
        <v>0.48290588201675078</v>
      </c>
      <c r="Q699">
        <f t="shared" si="170"/>
        <v>0.82232038414101805</v>
      </c>
      <c r="R699">
        <f t="shared" si="171"/>
        <v>1.1688794121784831</v>
      </c>
      <c r="T699">
        <f t="shared" si="172"/>
        <v>-3.9428933632774742E-2</v>
      </c>
      <c r="U699">
        <f t="shared" si="173"/>
        <v>0.47411710305513305</v>
      </c>
      <c r="V699">
        <f t="shared" si="174"/>
        <v>0.81353160517940026</v>
      </c>
      <c r="W699">
        <f t="shared" si="175"/>
        <v>1.1600906332168652</v>
      </c>
      <c r="Y699">
        <f t="shared" si="176"/>
        <v>-1.0417778178444839</v>
      </c>
      <c r="Z699">
        <f t="shared" si="177"/>
        <v>-0.52823178115657632</v>
      </c>
      <c r="AA699">
        <f t="shared" si="178"/>
        <v>-0.18881727903230902</v>
      </c>
      <c r="AB699">
        <f t="shared" si="179"/>
        <v>0.15774174900515603</v>
      </c>
    </row>
    <row r="700" spans="1:28" x14ac:dyDescent="0.2">
      <c r="A700" s="5">
        <v>4272300</v>
      </c>
      <c r="B700" s="5">
        <v>5344300</v>
      </c>
      <c r="C700" s="5">
        <v>8727600</v>
      </c>
      <c r="D700" s="5">
        <v>9219800</v>
      </c>
      <c r="E700" s="5">
        <v>8355400</v>
      </c>
      <c r="F700" s="5">
        <v>5632600</v>
      </c>
      <c r="G700" s="5">
        <v>8412900</v>
      </c>
      <c r="H700" s="5">
        <v>8466000</v>
      </c>
      <c r="J700">
        <f t="shared" si="164"/>
        <v>-0.96769594009137838</v>
      </c>
      <c r="K700">
        <f t="shared" si="165"/>
        <v>-0.64470790125809307</v>
      </c>
      <c r="L700">
        <f t="shared" si="166"/>
        <v>6.2876085719849206E-2</v>
      </c>
      <c r="M700">
        <f t="shared" si="167"/>
        <v>0.14202655899823793</v>
      </c>
      <c r="O700">
        <f t="shared" si="168"/>
        <v>-0.39878806567119401</v>
      </c>
      <c r="P700">
        <f t="shared" si="169"/>
        <v>-7.5800026837908763E-2</v>
      </c>
      <c r="Q700">
        <f t="shared" si="170"/>
        <v>0.63178396014003368</v>
      </c>
      <c r="R700">
        <f t="shared" si="171"/>
        <v>0.710934433418422</v>
      </c>
      <c r="T700">
        <f t="shared" si="172"/>
        <v>-0.97759023945382495</v>
      </c>
      <c r="U700">
        <f t="shared" si="173"/>
        <v>-0.65460220062053975</v>
      </c>
      <c r="V700">
        <f t="shared" si="174"/>
        <v>5.2981786357402492E-2</v>
      </c>
      <c r="W700">
        <f t="shared" si="175"/>
        <v>0.13213225963579109</v>
      </c>
      <c r="Y700">
        <f t="shared" si="176"/>
        <v>-0.98666753233403814</v>
      </c>
      <c r="Z700">
        <f t="shared" si="177"/>
        <v>-0.66367949350075306</v>
      </c>
      <c r="AA700">
        <f t="shared" si="178"/>
        <v>4.3904493477189388E-2</v>
      </c>
      <c r="AB700">
        <f t="shared" si="179"/>
        <v>0.12305496675557789</v>
      </c>
    </row>
    <row r="701" spans="1:28" x14ac:dyDescent="0.2">
      <c r="A701" s="5">
        <v>1874500</v>
      </c>
      <c r="B701" s="5">
        <v>1491500</v>
      </c>
      <c r="C701" s="5">
        <v>1339200</v>
      </c>
      <c r="D701" s="5">
        <v>1152400</v>
      </c>
      <c r="E701" s="5">
        <v>1912900</v>
      </c>
      <c r="F701" s="5">
        <v>965370</v>
      </c>
      <c r="G701" s="5">
        <v>1903800</v>
      </c>
      <c r="H701" s="5">
        <v>1792300</v>
      </c>
      <c r="J701">
        <f t="shared" si="164"/>
        <v>-2.9255630768431625E-2</v>
      </c>
      <c r="K701">
        <f t="shared" si="165"/>
        <v>-0.35899747872130949</v>
      </c>
      <c r="L701">
        <f t="shared" si="166"/>
        <v>-0.51439002339354067</v>
      </c>
      <c r="M701">
        <f t="shared" si="167"/>
        <v>-0.73111989078401418</v>
      </c>
      <c r="O701">
        <f t="shared" si="168"/>
        <v>0.95735192646725098</v>
      </c>
      <c r="P701">
        <f t="shared" si="169"/>
        <v>0.627610078514373</v>
      </c>
      <c r="Q701">
        <f t="shared" si="170"/>
        <v>0.47221753384214188</v>
      </c>
      <c r="R701">
        <f t="shared" si="171"/>
        <v>0.25548766645166843</v>
      </c>
      <c r="T701">
        <f t="shared" si="172"/>
        <v>-2.2376101463341184E-2</v>
      </c>
      <c r="U701">
        <f t="shared" si="173"/>
        <v>-0.35211794941621899</v>
      </c>
      <c r="V701">
        <f t="shared" si="174"/>
        <v>-0.50751049408845028</v>
      </c>
      <c r="W701">
        <f t="shared" si="175"/>
        <v>-0.72424036147892346</v>
      </c>
      <c r="Y701">
        <f t="shared" si="176"/>
        <v>6.4693685837674819E-2</v>
      </c>
      <c r="Z701">
        <f t="shared" si="177"/>
        <v>-0.26504816211520332</v>
      </c>
      <c r="AA701">
        <f t="shared" si="178"/>
        <v>-0.42044070678743439</v>
      </c>
      <c r="AB701">
        <f t="shared" si="179"/>
        <v>-0.6371705741779079</v>
      </c>
    </row>
    <row r="702" spans="1:28" x14ac:dyDescent="0.2">
      <c r="A702" s="5">
        <v>16696000</v>
      </c>
      <c r="B702" s="5">
        <v>10632000</v>
      </c>
      <c r="C702" s="5">
        <v>13063000</v>
      </c>
      <c r="D702" s="5">
        <v>24597000</v>
      </c>
      <c r="E702" s="5">
        <v>18438000</v>
      </c>
      <c r="F702" s="5">
        <v>15360000</v>
      </c>
      <c r="G702" s="5">
        <v>17257000</v>
      </c>
      <c r="H702" s="5">
        <v>14719000</v>
      </c>
      <c r="J702">
        <f t="shared" si="164"/>
        <v>-0.14317966715428337</v>
      </c>
      <c r="K702">
        <f t="shared" si="165"/>
        <v>-0.79426916303794404</v>
      </c>
      <c r="L702">
        <f t="shared" si="166"/>
        <v>-0.49719591385133227</v>
      </c>
      <c r="M702">
        <f t="shared" si="167"/>
        <v>0.41580019365140092</v>
      </c>
      <c r="O702">
        <f t="shared" si="168"/>
        <v>0.12032428955131642</v>
      </c>
      <c r="P702">
        <f t="shared" si="169"/>
        <v>-0.53076520633234414</v>
      </c>
      <c r="Q702">
        <f t="shared" si="170"/>
        <v>-0.23369195714573227</v>
      </c>
      <c r="R702">
        <f t="shared" si="171"/>
        <v>0.67930415035700065</v>
      </c>
      <c r="T702">
        <f t="shared" si="172"/>
        <v>-4.7679178993189471E-2</v>
      </c>
      <c r="U702">
        <f t="shared" si="173"/>
        <v>-0.69876867487685013</v>
      </c>
      <c r="V702">
        <f t="shared" si="174"/>
        <v>-0.40169542569023825</v>
      </c>
      <c r="W702">
        <f t="shared" si="175"/>
        <v>0.51130068181249477</v>
      </c>
      <c r="Y702">
        <f t="shared" si="176"/>
        <v>0.18182284671870003</v>
      </c>
      <c r="Z702">
        <f t="shared" si="177"/>
        <v>-0.46926664916496047</v>
      </c>
      <c r="AA702">
        <f t="shared" si="178"/>
        <v>-0.17219339997834887</v>
      </c>
      <c r="AB702">
        <f t="shared" si="179"/>
        <v>0.74080270752438437</v>
      </c>
    </row>
    <row r="703" spans="1:28" x14ac:dyDescent="0.2">
      <c r="A703" s="5">
        <v>357590000</v>
      </c>
      <c r="B703" s="5">
        <v>349320000</v>
      </c>
      <c r="C703" s="5">
        <v>356170000</v>
      </c>
      <c r="D703" s="5">
        <v>439370000</v>
      </c>
      <c r="E703" s="5">
        <v>302230000</v>
      </c>
      <c r="F703" s="5">
        <v>424930000</v>
      </c>
      <c r="G703" s="5">
        <v>363480000</v>
      </c>
      <c r="H703" s="5">
        <v>398300000</v>
      </c>
      <c r="J703">
        <f t="shared" si="164"/>
        <v>0.24265951951195477</v>
      </c>
      <c r="K703">
        <f t="shared" si="165"/>
        <v>0.20890237267035275</v>
      </c>
      <c r="L703">
        <f t="shared" si="166"/>
        <v>0.23691913153597224</v>
      </c>
      <c r="M703">
        <f t="shared" si="167"/>
        <v>0.53978949388538022</v>
      </c>
      <c r="O703">
        <f t="shared" si="168"/>
        <v>-0.24891880918370421</v>
      </c>
      <c r="P703">
        <f t="shared" si="169"/>
        <v>-0.28267595602530654</v>
      </c>
      <c r="Q703">
        <f t="shared" si="170"/>
        <v>-0.25465919715968705</v>
      </c>
      <c r="R703">
        <f t="shared" si="171"/>
        <v>4.8211165189720982E-2</v>
      </c>
      <c r="T703">
        <f t="shared" si="172"/>
        <v>-2.3569591831004384E-2</v>
      </c>
      <c r="U703">
        <f t="shared" si="173"/>
        <v>-5.732673867260657E-2</v>
      </c>
      <c r="V703">
        <f t="shared" si="174"/>
        <v>-2.9309979806987203E-2</v>
      </c>
      <c r="W703">
        <f t="shared" si="175"/>
        <v>0.27356038254242093</v>
      </c>
      <c r="Y703">
        <f t="shared" si="176"/>
        <v>-0.15554908756602412</v>
      </c>
      <c r="Z703">
        <f t="shared" si="177"/>
        <v>-0.18930623440762651</v>
      </c>
      <c r="AA703">
        <f t="shared" si="178"/>
        <v>-0.16128947554200695</v>
      </c>
      <c r="AB703">
        <f t="shared" si="179"/>
        <v>0.14158088680740127</v>
      </c>
    </row>
    <row r="704" spans="1:28" x14ac:dyDescent="0.2">
      <c r="A704" s="5">
        <v>10409000</v>
      </c>
      <c r="B704" s="5">
        <v>10946000</v>
      </c>
      <c r="C704" s="5">
        <v>6886700</v>
      </c>
      <c r="D704" s="5">
        <v>7055900</v>
      </c>
      <c r="E704" s="5">
        <v>12282000</v>
      </c>
      <c r="F704" s="5">
        <v>14455000</v>
      </c>
      <c r="G704" s="5">
        <v>7009200</v>
      </c>
      <c r="H704" s="5">
        <v>10843000</v>
      </c>
      <c r="J704">
        <f t="shared" si="164"/>
        <v>-0.23871403363454405</v>
      </c>
      <c r="K704">
        <f t="shared" si="165"/>
        <v>-0.16614174653707864</v>
      </c>
      <c r="L704">
        <f t="shared" si="166"/>
        <v>-0.83466077169515318</v>
      </c>
      <c r="M704">
        <f t="shared" si="167"/>
        <v>-0.79964348869022328</v>
      </c>
      <c r="O704">
        <f t="shared" si="168"/>
        <v>-0.47373713425438913</v>
      </c>
      <c r="P704">
        <f t="shared" si="169"/>
        <v>-0.40116484715692352</v>
      </c>
      <c r="Q704">
        <f t="shared" si="170"/>
        <v>-1.0696838723149982</v>
      </c>
      <c r="R704">
        <f t="shared" si="171"/>
        <v>-1.0346665893100682</v>
      </c>
      <c r="T704">
        <f t="shared" si="172"/>
        <v>0.57050977883477805</v>
      </c>
      <c r="U704">
        <f t="shared" si="173"/>
        <v>0.64308206593224349</v>
      </c>
      <c r="V704">
        <f t="shared" si="174"/>
        <v>-2.5436959225830967E-2</v>
      </c>
      <c r="W704">
        <f t="shared" si="175"/>
        <v>9.5803237790988774E-3</v>
      </c>
      <c r="Y704">
        <f t="shared" si="176"/>
        <v>-5.8932496737149884E-2</v>
      </c>
      <c r="Z704">
        <f t="shared" si="177"/>
        <v>1.3639790360315781E-2</v>
      </c>
      <c r="AA704">
        <f t="shared" si="178"/>
        <v>-0.65487923479775889</v>
      </c>
      <c r="AB704">
        <f t="shared" si="179"/>
        <v>-0.61986195179282899</v>
      </c>
    </row>
    <row r="705" spans="1:28" x14ac:dyDescent="0.2">
      <c r="A705" s="5">
        <v>406910000</v>
      </c>
      <c r="B705" s="5">
        <v>562010000</v>
      </c>
      <c r="C705" s="5">
        <v>490860000</v>
      </c>
      <c r="D705" s="5">
        <v>524430000</v>
      </c>
      <c r="E705" s="5">
        <v>436260000</v>
      </c>
      <c r="F705" s="5">
        <v>226880000</v>
      </c>
      <c r="G705" s="5">
        <v>373510000</v>
      </c>
      <c r="H705" s="5">
        <v>592540000</v>
      </c>
      <c r="J705">
        <f t="shared" si="164"/>
        <v>-0.100478465576655</v>
      </c>
      <c r="K705">
        <f t="shared" si="165"/>
        <v>0.36540759963138608</v>
      </c>
      <c r="L705">
        <f t="shared" si="166"/>
        <v>0.17012340549143043</v>
      </c>
      <c r="M705">
        <f t="shared" si="167"/>
        <v>0.26556201592348894</v>
      </c>
      <c r="O705">
        <f t="shared" si="168"/>
        <v>0.84278029804997412</v>
      </c>
      <c r="P705">
        <f t="shared" si="169"/>
        <v>1.3086663632580151</v>
      </c>
      <c r="Q705">
        <f t="shared" si="170"/>
        <v>1.1133821691180594</v>
      </c>
      <c r="R705">
        <f t="shared" si="171"/>
        <v>1.2088207795501182</v>
      </c>
      <c r="T705">
        <f t="shared" si="172"/>
        <v>0.12356286686935557</v>
      </c>
      <c r="U705">
        <f t="shared" si="173"/>
        <v>0.58944893207739668</v>
      </c>
      <c r="V705">
        <f t="shared" si="174"/>
        <v>0.39416473793744133</v>
      </c>
      <c r="W705">
        <f t="shared" si="175"/>
        <v>0.48960334836949976</v>
      </c>
      <c r="Y705">
        <f t="shared" si="176"/>
        <v>-0.54220281211689925</v>
      </c>
      <c r="Z705">
        <f t="shared" si="177"/>
        <v>-7.6316746908858119E-2</v>
      </c>
      <c r="AA705">
        <f t="shared" si="178"/>
        <v>-0.2716009410488136</v>
      </c>
      <c r="AB705">
        <f t="shared" si="179"/>
        <v>-0.17616233061675507</v>
      </c>
    </row>
    <row r="706" spans="1:28" x14ac:dyDescent="0.2">
      <c r="A706" s="5">
        <v>3068700</v>
      </c>
      <c r="B706" s="5">
        <v>3138100</v>
      </c>
      <c r="C706" s="5">
        <v>3956200</v>
      </c>
      <c r="D706" s="5">
        <v>2603600</v>
      </c>
      <c r="E706" s="5">
        <v>2706900</v>
      </c>
      <c r="F706" s="5">
        <v>2313700</v>
      </c>
      <c r="G706" s="5">
        <v>3119300</v>
      </c>
      <c r="H706" s="5">
        <v>4155100</v>
      </c>
      <c r="J706">
        <f t="shared" si="164"/>
        <v>0.18098602141202444</v>
      </c>
      <c r="K706">
        <f t="shared" si="165"/>
        <v>0.21324973496788116</v>
      </c>
      <c r="L706">
        <f t="shared" si="166"/>
        <v>0.54747376972211792</v>
      </c>
      <c r="M706">
        <f t="shared" si="167"/>
        <v>-5.6133772251516091E-2</v>
      </c>
      <c r="O706">
        <f t="shared" si="168"/>
        <v>0.40742579979810167</v>
      </c>
      <c r="P706">
        <f t="shared" si="169"/>
        <v>0.43968951335395828</v>
      </c>
      <c r="Q706">
        <f t="shared" si="170"/>
        <v>0.77391354810819513</v>
      </c>
      <c r="R706">
        <f t="shared" si="171"/>
        <v>0.17030600613456118</v>
      </c>
      <c r="T706">
        <f t="shared" si="172"/>
        <v>-2.3594698188984985E-2</v>
      </c>
      <c r="U706">
        <f t="shared" si="173"/>
        <v>8.669015366871537E-3</v>
      </c>
      <c r="V706">
        <f t="shared" si="174"/>
        <v>0.34289305012110843</v>
      </c>
      <c r="W706">
        <f t="shared" si="175"/>
        <v>-0.2607144918525256</v>
      </c>
      <c r="Y706">
        <f t="shared" si="176"/>
        <v>-0.43725558547711513</v>
      </c>
      <c r="Z706">
        <f t="shared" si="177"/>
        <v>-0.40499187192125852</v>
      </c>
      <c r="AA706">
        <f t="shared" si="178"/>
        <v>-7.0767837167021688E-2</v>
      </c>
      <c r="AB706">
        <f t="shared" si="179"/>
        <v>-0.67437537914065582</v>
      </c>
    </row>
    <row r="707" spans="1:28" x14ac:dyDescent="0.2">
      <c r="A707" s="5">
        <v>331780</v>
      </c>
      <c r="B707" s="5">
        <v>361480</v>
      </c>
      <c r="C707" s="5">
        <v>0</v>
      </c>
      <c r="D707" s="5">
        <v>332270</v>
      </c>
      <c r="E707" s="5">
        <v>0</v>
      </c>
      <c r="F707" s="5">
        <v>0</v>
      </c>
      <c r="G707" s="5">
        <v>0</v>
      </c>
      <c r="H707" s="5">
        <v>304730</v>
      </c>
      <c r="J707" t="e">
        <f t="shared" si="164"/>
        <v>#DIV/0!</v>
      </c>
      <c r="K707" t="e">
        <f t="shared" si="165"/>
        <v>#DIV/0!</v>
      </c>
      <c r="L707" t="e">
        <f t="shared" si="166"/>
        <v>#DIV/0!</v>
      </c>
      <c r="M707" t="e">
        <f t="shared" si="167"/>
        <v>#DIV/0!</v>
      </c>
      <c r="O707" t="e">
        <f t="shared" si="168"/>
        <v>#DIV/0!</v>
      </c>
      <c r="P707" t="e">
        <f t="shared" si="169"/>
        <v>#DIV/0!</v>
      </c>
      <c r="Q707" t="e">
        <f t="shared" si="170"/>
        <v>#DIV/0!</v>
      </c>
      <c r="R707" t="e">
        <f t="shared" si="171"/>
        <v>#DIV/0!</v>
      </c>
      <c r="T707" t="e">
        <f t="shared" si="172"/>
        <v>#DIV/0!</v>
      </c>
      <c r="U707" t="e">
        <f t="shared" si="173"/>
        <v>#DIV/0!</v>
      </c>
      <c r="V707" t="e">
        <f t="shared" si="174"/>
        <v>#DIV/0!</v>
      </c>
      <c r="W707" t="e">
        <f t="shared" si="175"/>
        <v>#DIV/0!</v>
      </c>
      <c r="Y707">
        <f t="shared" si="176"/>
        <v>0.12269538476836175</v>
      </c>
      <c r="Z707">
        <f t="shared" si="177"/>
        <v>0.24638429063733883</v>
      </c>
      <c r="AA707" t="e">
        <f t="shared" si="178"/>
        <v>#NUM!</v>
      </c>
      <c r="AB707">
        <f t="shared" si="179"/>
        <v>0.12482450365501042</v>
      </c>
    </row>
    <row r="708" spans="1:28" x14ac:dyDescent="0.2">
      <c r="A708" s="5">
        <v>2594900</v>
      </c>
      <c r="B708" s="5">
        <v>2206300</v>
      </c>
      <c r="C708" s="5">
        <v>2340100</v>
      </c>
      <c r="D708" s="5">
        <v>3908000</v>
      </c>
      <c r="E708" s="5">
        <v>1153100</v>
      </c>
      <c r="F708" s="5">
        <v>0</v>
      </c>
      <c r="G708" s="5">
        <v>2335200</v>
      </c>
      <c r="H708" s="5">
        <v>804110</v>
      </c>
      <c r="J708">
        <f t="shared" ref="J708:J771" si="180">LOG(A708/$E708,2)</f>
        <v>1.1701613094346037</v>
      </c>
      <c r="K708">
        <f t="shared" ref="K708:K771" si="181">LOG(B708/$E708,2)</f>
        <v>0.93611134075894853</v>
      </c>
      <c r="L708">
        <f t="shared" ref="L708:L771" si="182">LOG(C708/$E708,2)</f>
        <v>1.0210525492328517</v>
      </c>
      <c r="M708">
        <f t="shared" ref="M708:M771" si="183">LOG(D708/$E708,2)</f>
        <v>1.7609128344135916</v>
      </c>
      <c r="O708" t="e">
        <f t="shared" ref="O708:O771" si="184">LOG(A708/$F708,2)</f>
        <v>#DIV/0!</v>
      </c>
      <c r="P708" t="e">
        <f t="shared" ref="P708:P771" si="185">LOG(B708/$F708,2)</f>
        <v>#DIV/0!</v>
      </c>
      <c r="Q708" t="e">
        <f t="shared" ref="Q708:Q771" si="186">LOG(C708/$F708,2)</f>
        <v>#DIV/0!</v>
      </c>
      <c r="R708" t="e">
        <f t="shared" ref="R708:R771" si="187">LOG(D708/$F708,2)</f>
        <v>#DIV/0!</v>
      </c>
      <c r="T708">
        <f t="shared" ref="T708:T771" si="188">LOG(A708/$G708,2)</f>
        <v>0.15213282637449221</v>
      </c>
      <c r="U708">
        <f t="shared" ref="U708:U771" si="189">LOG(B708/$G708,2)</f>
        <v>-8.1917142301163134E-2</v>
      </c>
      <c r="V708">
        <f t="shared" ref="V708:V771" si="190">LOG(C708/$G708,2)</f>
        <v>3.0240661727398486E-3</v>
      </c>
      <c r="W708">
        <f t="shared" ref="W708:W771" si="191">LOG(D708/$G708,2)</f>
        <v>0.74288435135347985</v>
      </c>
      <c r="Y708">
        <f t="shared" ref="Y708:Y771" si="192">LOG(A708/$H708,2)</f>
        <v>1.6902141656619774</v>
      </c>
      <c r="Z708">
        <f t="shared" ref="Z708:Z771" si="193">LOG(B708/$H708,2)</f>
        <v>1.4561641969863222</v>
      </c>
      <c r="AA708">
        <f t="shared" ref="AA708:AA771" si="194">LOG(C708/$H708,2)</f>
        <v>1.5411054054602253</v>
      </c>
      <c r="AB708">
        <f t="shared" ref="AB708:AB771" si="195">LOG(D708/$H708,2)</f>
        <v>2.2809656906409654</v>
      </c>
    </row>
    <row r="709" spans="1:28" x14ac:dyDescent="0.2">
      <c r="A709" s="5">
        <v>621440000</v>
      </c>
      <c r="B709" s="5">
        <v>813130000</v>
      </c>
      <c r="C709" s="5">
        <v>1084600000</v>
      </c>
      <c r="D709" s="5">
        <v>1448300000</v>
      </c>
      <c r="E709" s="5">
        <v>884700000</v>
      </c>
      <c r="F709" s="5">
        <v>693460000</v>
      </c>
      <c r="G709" s="5">
        <v>657270000</v>
      </c>
      <c r="H709" s="5">
        <v>1024700000</v>
      </c>
      <c r="J709">
        <f t="shared" si="180"/>
        <v>-0.50957321725106297</v>
      </c>
      <c r="K709">
        <f t="shared" si="181"/>
        <v>-0.12170230001839587</v>
      </c>
      <c r="L709">
        <f t="shared" si="182"/>
        <v>0.29390284723231586</v>
      </c>
      <c r="M709">
        <f t="shared" si="183"/>
        <v>0.71110024413472062</v>
      </c>
      <c r="O709">
        <f t="shared" si="184"/>
        <v>-0.15819756187603831</v>
      </c>
      <c r="P709">
        <f t="shared" si="185"/>
        <v>0.22967335535662892</v>
      </c>
      <c r="Q709">
        <f t="shared" si="186"/>
        <v>0.64527850260734054</v>
      </c>
      <c r="R709">
        <f t="shared" si="187"/>
        <v>1.0624758995097454</v>
      </c>
      <c r="T709">
        <f t="shared" si="188"/>
        <v>-8.0871031257818943E-2</v>
      </c>
      <c r="U709">
        <f t="shared" si="189"/>
        <v>0.3069998859748484</v>
      </c>
      <c r="V709">
        <f t="shared" si="190"/>
        <v>0.72260503322555991</v>
      </c>
      <c r="W709">
        <f t="shared" si="191"/>
        <v>1.139802430127965</v>
      </c>
      <c r="Y709">
        <f t="shared" si="192"/>
        <v>-0.72151458473618557</v>
      </c>
      <c r="Z709">
        <f t="shared" si="193"/>
        <v>-0.33364366750351848</v>
      </c>
      <c r="AA709">
        <f t="shared" si="194"/>
        <v>8.1961479747193144E-2</v>
      </c>
      <c r="AB709">
        <f t="shared" si="195"/>
        <v>0.49915887664959807</v>
      </c>
    </row>
    <row r="710" spans="1:28" x14ac:dyDescent="0.2">
      <c r="A710" s="5">
        <v>1478100000</v>
      </c>
      <c r="B710" s="5">
        <v>1574800000</v>
      </c>
      <c r="C710" s="5">
        <v>1572500000</v>
      </c>
      <c r="D710" s="5">
        <v>2313600000</v>
      </c>
      <c r="E710" s="5">
        <v>2282400000</v>
      </c>
      <c r="F710" s="5">
        <v>2483200000</v>
      </c>
      <c r="G710" s="5">
        <v>1732200000</v>
      </c>
      <c r="H710" s="5">
        <v>1527700000</v>
      </c>
      <c r="J710">
        <f t="shared" si="180"/>
        <v>-0.62680777454837966</v>
      </c>
      <c r="K710">
        <f t="shared" si="181"/>
        <v>-0.53538303442267854</v>
      </c>
      <c r="L710">
        <f t="shared" si="182"/>
        <v>-0.5374916349277058</v>
      </c>
      <c r="M710">
        <f t="shared" si="183"/>
        <v>1.9587805369398064E-2</v>
      </c>
      <c r="O710">
        <f t="shared" si="184"/>
        <v>-0.74845658515378777</v>
      </c>
      <c r="P710">
        <f t="shared" si="185"/>
        <v>-0.65703184502808654</v>
      </c>
      <c r="Q710">
        <f t="shared" si="186"/>
        <v>-0.65914044553311379</v>
      </c>
      <c r="R710">
        <f t="shared" si="187"/>
        <v>-0.10206100523600986</v>
      </c>
      <c r="T710">
        <f t="shared" si="188"/>
        <v>-0.22886163592379802</v>
      </c>
      <c r="U710">
        <f t="shared" si="189"/>
        <v>-0.13743689579809712</v>
      </c>
      <c r="V710">
        <f t="shared" si="190"/>
        <v>-0.13954549630312429</v>
      </c>
      <c r="W710">
        <f t="shared" si="191"/>
        <v>0.41753394399397969</v>
      </c>
      <c r="Y710">
        <f t="shared" si="192"/>
        <v>-4.7617386435860477E-2</v>
      </c>
      <c r="Z710">
        <f t="shared" si="193"/>
        <v>4.3807353689840518E-2</v>
      </c>
      <c r="AA710">
        <f t="shared" si="194"/>
        <v>4.1698753184813551E-2</v>
      </c>
      <c r="AB710">
        <f t="shared" si="195"/>
        <v>0.59877819348191741</v>
      </c>
    </row>
    <row r="711" spans="1:28" x14ac:dyDescent="0.2">
      <c r="A711" s="5">
        <v>1947600</v>
      </c>
      <c r="B711" s="5">
        <v>1571700</v>
      </c>
      <c r="C711" s="5">
        <v>1796100</v>
      </c>
      <c r="D711" s="5">
        <v>1235700</v>
      </c>
      <c r="E711" s="5">
        <v>2452300</v>
      </c>
      <c r="F711" s="5">
        <v>0</v>
      </c>
      <c r="G711" s="5">
        <v>1114100</v>
      </c>
      <c r="H711" s="5">
        <v>1250100</v>
      </c>
      <c r="J711">
        <f t="shared" si="180"/>
        <v>-0.33243807495565564</v>
      </c>
      <c r="K711">
        <f t="shared" si="181"/>
        <v>-0.64180961283456739</v>
      </c>
      <c r="L711">
        <f t="shared" si="182"/>
        <v>-0.44926780460082483</v>
      </c>
      <c r="M711">
        <f t="shared" si="183"/>
        <v>-0.98880694863537</v>
      </c>
      <c r="O711" t="e">
        <f t="shared" si="184"/>
        <v>#DIV/0!</v>
      </c>
      <c r="P711" t="e">
        <f t="shared" si="185"/>
        <v>#DIV/0!</v>
      </c>
      <c r="Q711" t="e">
        <f t="shared" si="186"/>
        <v>#DIV/0!</v>
      </c>
      <c r="R711" t="e">
        <f t="shared" si="187"/>
        <v>#DIV/0!</v>
      </c>
      <c r="T711">
        <f t="shared" si="188"/>
        <v>0.80581867301553578</v>
      </c>
      <c r="U711">
        <f t="shared" si="189"/>
        <v>0.49644713513662381</v>
      </c>
      <c r="V711">
        <f t="shared" si="190"/>
        <v>0.68898894337036631</v>
      </c>
      <c r="W711">
        <f t="shared" si="191"/>
        <v>0.14944979933582112</v>
      </c>
      <c r="Y711">
        <f t="shared" si="192"/>
        <v>0.63965389984542265</v>
      </c>
      <c r="Z711">
        <f t="shared" si="193"/>
        <v>0.3302823619665109</v>
      </c>
      <c r="AA711">
        <f t="shared" si="194"/>
        <v>0.5228241702002534</v>
      </c>
      <c r="AB711">
        <f t="shared" si="195"/>
        <v>-1.6714973834291984E-2</v>
      </c>
    </row>
    <row r="712" spans="1:28" x14ac:dyDescent="0.2">
      <c r="A712" s="5">
        <v>20649000</v>
      </c>
      <c r="B712" s="5">
        <v>14387000</v>
      </c>
      <c r="C712" s="5">
        <v>18210000</v>
      </c>
      <c r="D712" s="5">
        <v>19497000</v>
      </c>
      <c r="E712" s="5">
        <v>23002000</v>
      </c>
      <c r="F712" s="5">
        <v>26520000</v>
      </c>
      <c r="G712" s="5">
        <v>18290000</v>
      </c>
      <c r="H712" s="5">
        <v>21624000</v>
      </c>
      <c r="J712">
        <f t="shared" si="180"/>
        <v>-0.15568739167181839</v>
      </c>
      <c r="K712">
        <f t="shared" si="181"/>
        <v>-0.67699351707153199</v>
      </c>
      <c r="L712">
        <f t="shared" si="182"/>
        <v>-0.33702838514347783</v>
      </c>
      <c r="M712">
        <f t="shared" si="183"/>
        <v>-0.23850715364162217</v>
      </c>
      <c r="O712">
        <f t="shared" si="184"/>
        <v>-0.36100885966408996</v>
      </c>
      <c r="P712">
        <f t="shared" si="185"/>
        <v>-0.88231498506380368</v>
      </c>
      <c r="Q712">
        <f t="shared" si="186"/>
        <v>-0.54234985313574957</v>
      </c>
      <c r="R712">
        <f t="shared" si="187"/>
        <v>-0.44382862163389369</v>
      </c>
      <c r="T712">
        <f t="shared" si="188"/>
        <v>0.17501684069978127</v>
      </c>
      <c r="U712">
        <f t="shared" si="189"/>
        <v>-0.34628928469993231</v>
      </c>
      <c r="V712">
        <f t="shared" si="190"/>
        <v>-6.3241527718782388E-3</v>
      </c>
      <c r="W712">
        <f t="shared" si="191"/>
        <v>9.2197078729977622E-2</v>
      </c>
      <c r="Y712">
        <f t="shared" si="192"/>
        <v>-6.6561501198834597E-2</v>
      </c>
      <c r="Z712">
        <f t="shared" si="193"/>
        <v>-0.58786762659854841</v>
      </c>
      <c r="AA712">
        <f t="shared" si="194"/>
        <v>-0.24790249467049424</v>
      </c>
      <c r="AB712">
        <f t="shared" si="195"/>
        <v>-0.14938126316863851</v>
      </c>
    </row>
    <row r="713" spans="1:28" x14ac:dyDescent="0.2">
      <c r="A713" s="5">
        <v>444090000</v>
      </c>
      <c r="B713" s="5">
        <v>454080000</v>
      </c>
      <c r="C713" s="5">
        <v>498590000</v>
      </c>
      <c r="D713" s="5">
        <v>438660000</v>
      </c>
      <c r="E713" s="5">
        <v>643910000</v>
      </c>
      <c r="F713" s="5">
        <v>672910000</v>
      </c>
      <c r="G713" s="5">
        <v>504110000</v>
      </c>
      <c r="H713" s="5">
        <v>474020000</v>
      </c>
      <c r="J713">
        <f t="shared" si="180"/>
        <v>-0.53600697025378563</v>
      </c>
      <c r="K713">
        <f t="shared" si="181"/>
        <v>-0.5039125608670284</v>
      </c>
      <c r="L713">
        <f t="shared" si="182"/>
        <v>-0.36900510775747219</v>
      </c>
      <c r="M713">
        <f t="shared" si="183"/>
        <v>-0.5537558977619268</v>
      </c>
      <c r="O713">
        <f t="shared" si="184"/>
        <v>-0.59956147582365704</v>
      </c>
      <c r="P713">
        <f t="shared" si="185"/>
        <v>-0.56746706643689981</v>
      </c>
      <c r="Q713">
        <f t="shared" si="186"/>
        <v>-0.43255961332734344</v>
      </c>
      <c r="R713">
        <f t="shared" si="187"/>
        <v>-0.6173104033317981</v>
      </c>
      <c r="T713">
        <f t="shared" si="188"/>
        <v>-0.18288648816225914</v>
      </c>
      <c r="U713">
        <f t="shared" si="189"/>
        <v>-0.15079207877550199</v>
      </c>
      <c r="V713">
        <f t="shared" si="190"/>
        <v>-1.5884625665945565E-2</v>
      </c>
      <c r="W713">
        <f t="shared" si="191"/>
        <v>-0.2006354156704003</v>
      </c>
      <c r="Y713">
        <f t="shared" si="192"/>
        <v>-9.4095845923457239E-2</v>
      </c>
      <c r="Z713">
        <f t="shared" si="193"/>
        <v>-6.20014365366999E-2</v>
      </c>
      <c r="AA713">
        <f t="shared" si="194"/>
        <v>7.2906016572856461E-2</v>
      </c>
      <c r="AB713">
        <f t="shared" si="195"/>
        <v>-0.1118447734315984</v>
      </c>
    </row>
    <row r="714" spans="1:28" x14ac:dyDescent="0.2">
      <c r="A714" s="5">
        <v>19101000</v>
      </c>
      <c r="B714" s="5">
        <v>14451000</v>
      </c>
      <c r="C714" s="5">
        <v>18019000</v>
      </c>
      <c r="D714" s="5">
        <v>28208000</v>
      </c>
      <c r="E714" s="5">
        <v>22700000</v>
      </c>
      <c r="F714" s="5">
        <v>14239000</v>
      </c>
      <c r="G714" s="5">
        <v>22979000</v>
      </c>
      <c r="H714" s="5">
        <v>14850000</v>
      </c>
      <c r="J714">
        <f t="shared" si="180"/>
        <v>-0.24904412746064689</v>
      </c>
      <c r="K714">
        <f t="shared" si="181"/>
        <v>-0.6515229677575064</v>
      </c>
      <c r="L714">
        <f t="shared" si="182"/>
        <v>-0.33317334935434767</v>
      </c>
      <c r="M714">
        <f t="shared" si="183"/>
        <v>0.31341208225454203</v>
      </c>
      <c r="O714">
        <f t="shared" si="184"/>
        <v>0.42380034016272766</v>
      </c>
      <c r="P714">
        <f t="shared" si="185"/>
        <v>2.1321499865868163E-2</v>
      </c>
      <c r="Q714">
        <f t="shared" si="186"/>
        <v>0.33967111826902685</v>
      </c>
      <c r="R714">
        <f t="shared" si="187"/>
        <v>0.98625654987791644</v>
      </c>
      <c r="T714">
        <f t="shared" si="188"/>
        <v>-0.26666784609941269</v>
      </c>
      <c r="U714">
        <f t="shared" si="189"/>
        <v>-0.66914668639627195</v>
      </c>
      <c r="V714">
        <f t="shared" si="190"/>
        <v>-0.35079706799311361</v>
      </c>
      <c r="W714">
        <f t="shared" si="191"/>
        <v>0.2957883636157761</v>
      </c>
      <c r="Y714">
        <f t="shared" si="192"/>
        <v>0.36318523902950228</v>
      </c>
      <c r="Z714">
        <f t="shared" si="193"/>
        <v>-3.9293601267356926E-2</v>
      </c>
      <c r="AA714">
        <f t="shared" si="194"/>
        <v>0.27905601713580153</v>
      </c>
      <c r="AB714">
        <f t="shared" si="195"/>
        <v>0.92564144874469123</v>
      </c>
    </row>
    <row r="715" spans="1:28" x14ac:dyDescent="0.2">
      <c r="A715" s="5">
        <v>2479300</v>
      </c>
      <c r="B715" s="5">
        <v>2935200</v>
      </c>
      <c r="C715" s="5">
        <v>5677700</v>
      </c>
      <c r="D715" s="5">
        <v>3185900</v>
      </c>
      <c r="E715" s="5">
        <v>4838400</v>
      </c>
      <c r="F715" s="5">
        <v>0</v>
      </c>
      <c r="G715" s="5">
        <v>3089700</v>
      </c>
      <c r="H715" s="5">
        <v>2649100</v>
      </c>
      <c r="J715">
        <f t="shared" si="180"/>
        <v>-0.96459719384969689</v>
      </c>
      <c r="K715">
        <f t="shared" si="181"/>
        <v>-0.72107123497253001</v>
      </c>
      <c r="L715">
        <f t="shared" si="182"/>
        <v>0.23077657685519382</v>
      </c>
      <c r="M715">
        <f t="shared" si="183"/>
        <v>-0.60282906084928334</v>
      </c>
      <c r="O715" t="e">
        <f t="shared" si="184"/>
        <v>#DIV/0!</v>
      </c>
      <c r="P715" t="e">
        <f t="shared" si="185"/>
        <v>#DIV/0!</v>
      </c>
      <c r="Q715" t="e">
        <f t="shared" si="186"/>
        <v>#DIV/0!</v>
      </c>
      <c r="R715" t="e">
        <f t="shared" si="187"/>
        <v>#DIV/0!</v>
      </c>
      <c r="T715">
        <f t="shared" si="188"/>
        <v>-0.31753391302819306</v>
      </c>
      <c r="U715">
        <f t="shared" si="189"/>
        <v>-7.4007954151026081E-2</v>
      </c>
      <c r="V715">
        <f t="shared" si="190"/>
        <v>0.87783985767669759</v>
      </c>
      <c r="W715">
        <f t="shared" si="191"/>
        <v>4.4234219972220316E-2</v>
      </c>
      <c r="Y715">
        <f t="shared" si="192"/>
        <v>-9.5569453731612339E-2</v>
      </c>
      <c r="Z715">
        <f t="shared" si="193"/>
        <v>0.14795650514555456</v>
      </c>
      <c r="AA715">
        <f t="shared" si="194"/>
        <v>1.0998043169732785</v>
      </c>
      <c r="AB715">
        <f t="shared" si="195"/>
        <v>0.26619867926880098</v>
      </c>
    </row>
    <row r="716" spans="1:28" x14ac:dyDescent="0.2">
      <c r="A716" s="5">
        <v>42353000</v>
      </c>
      <c r="B716" s="5">
        <v>34374000</v>
      </c>
      <c r="C716" s="5">
        <v>29425000</v>
      </c>
      <c r="D716" s="5">
        <v>12505000</v>
      </c>
      <c r="E716" s="5">
        <v>38408000</v>
      </c>
      <c r="F716" s="5">
        <v>39970000</v>
      </c>
      <c r="G716" s="5">
        <v>41973000</v>
      </c>
      <c r="H716" s="5">
        <v>32588000</v>
      </c>
      <c r="J716">
        <f t="shared" si="180"/>
        <v>0.14105732282454891</v>
      </c>
      <c r="K716">
        <f t="shared" si="181"/>
        <v>-0.16008909750524022</v>
      </c>
      <c r="L716">
        <f t="shared" si="182"/>
        <v>-0.38436442584542552</v>
      </c>
      <c r="M716">
        <f t="shared" si="183"/>
        <v>-1.6189017835902619</v>
      </c>
      <c r="O716">
        <f t="shared" si="184"/>
        <v>8.3546591175333904E-2</v>
      </c>
      <c r="P716">
        <f t="shared" si="185"/>
        <v>-0.21759982915445528</v>
      </c>
      <c r="Q716">
        <f t="shared" si="186"/>
        <v>-0.44187515749464029</v>
      </c>
      <c r="R716">
        <f t="shared" si="187"/>
        <v>-1.6764125152394771</v>
      </c>
      <c r="T716">
        <f t="shared" si="188"/>
        <v>1.3002581090021788E-2</v>
      </c>
      <c r="U716">
        <f t="shared" si="189"/>
        <v>-0.28814383923976727</v>
      </c>
      <c r="V716">
        <f t="shared" si="190"/>
        <v>-0.51241916757995243</v>
      </c>
      <c r="W716">
        <f t="shared" si="191"/>
        <v>-1.746956525324789</v>
      </c>
      <c r="Y716">
        <f t="shared" si="192"/>
        <v>0.37812335063050467</v>
      </c>
      <c r="Z716">
        <f t="shared" si="193"/>
        <v>7.6976930300715535E-2</v>
      </c>
      <c r="AA716">
        <f t="shared" si="194"/>
        <v>-0.14729839803946959</v>
      </c>
      <c r="AB716">
        <f t="shared" si="195"/>
        <v>-1.3818357557843062</v>
      </c>
    </row>
    <row r="717" spans="1:28" x14ac:dyDescent="0.2">
      <c r="A717" s="5">
        <v>21263000</v>
      </c>
      <c r="B717" s="5">
        <v>20603000</v>
      </c>
      <c r="C717" s="5">
        <v>23367000</v>
      </c>
      <c r="D717" s="5">
        <v>23323000</v>
      </c>
      <c r="E717" s="5">
        <v>19728000</v>
      </c>
      <c r="F717" s="5">
        <v>37694000</v>
      </c>
      <c r="G717" s="5">
        <v>18667000</v>
      </c>
      <c r="H717" s="5">
        <v>17288000</v>
      </c>
      <c r="J717">
        <f t="shared" si="180"/>
        <v>0.10810045644569394</v>
      </c>
      <c r="K717">
        <f t="shared" si="181"/>
        <v>6.2609718477503712E-2</v>
      </c>
      <c r="L717">
        <f t="shared" si="182"/>
        <v>0.24422781904296076</v>
      </c>
      <c r="M717">
        <f t="shared" si="183"/>
        <v>0.24150866716501176</v>
      </c>
      <c r="O717">
        <f t="shared" si="184"/>
        <v>-0.82598973728402481</v>
      </c>
      <c r="P717">
        <f t="shared" si="185"/>
        <v>-0.87148047525221506</v>
      </c>
      <c r="Q717">
        <f t="shared" si="186"/>
        <v>-0.68986237468675804</v>
      </c>
      <c r="R717">
        <f t="shared" si="187"/>
        <v>-0.69258152656470695</v>
      </c>
      <c r="T717">
        <f t="shared" si="188"/>
        <v>0.1878550726685724</v>
      </c>
      <c r="U717">
        <f t="shared" si="189"/>
        <v>0.14236433470038201</v>
      </c>
      <c r="V717">
        <f t="shared" si="190"/>
        <v>0.32398243526583909</v>
      </c>
      <c r="W717">
        <f t="shared" si="191"/>
        <v>0.32126328338789034</v>
      </c>
      <c r="Y717">
        <f t="shared" si="192"/>
        <v>0.29857418398902563</v>
      </c>
      <c r="Z717">
        <f t="shared" si="193"/>
        <v>0.25308344602083532</v>
      </c>
      <c r="AA717">
        <f t="shared" si="194"/>
        <v>0.4347015465862924</v>
      </c>
      <c r="AB717">
        <f t="shared" si="195"/>
        <v>0.43198239470834349</v>
      </c>
    </row>
    <row r="718" spans="1:28" x14ac:dyDescent="0.2">
      <c r="A718" s="5">
        <v>7484700</v>
      </c>
      <c r="B718" s="5">
        <v>6122000</v>
      </c>
      <c r="C718" s="5">
        <v>5661900</v>
      </c>
      <c r="D718" s="5">
        <v>10003000</v>
      </c>
      <c r="E718" s="5">
        <v>8403500</v>
      </c>
      <c r="F718" s="5">
        <v>4531400</v>
      </c>
      <c r="G718" s="5">
        <v>9856400</v>
      </c>
      <c r="H718" s="5">
        <v>7991400</v>
      </c>
      <c r="J718">
        <f t="shared" si="180"/>
        <v>-0.16704583394959155</v>
      </c>
      <c r="K718">
        <f t="shared" si="181"/>
        <v>-0.45698728076102896</v>
      </c>
      <c r="L718">
        <f t="shared" si="182"/>
        <v>-0.56970405691532178</v>
      </c>
      <c r="M718">
        <f t="shared" si="183"/>
        <v>0.25137051286540002</v>
      </c>
      <c r="O718">
        <f t="shared" si="184"/>
        <v>0.72398764427120632</v>
      </c>
      <c r="P718">
        <f t="shared" si="185"/>
        <v>0.43404619745976897</v>
      </c>
      <c r="Q718">
        <f t="shared" si="186"/>
        <v>0.32132942130547615</v>
      </c>
      <c r="R718">
        <f t="shared" si="187"/>
        <v>1.1424039910861978</v>
      </c>
      <c r="T718">
        <f t="shared" si="188"/>
        <v>-0.39711631410347775</v>
      </c>
      <c r="U718">
        <f t="shared" si="189"/>
        <v>-0.68705776091491533</v>
      </c>
      <c r="V718">
        <f t="shared" si="190"/>
        <v>-0.79977453706920809</v>
      </c>
      <c r="W718">
        <f t="shared" si="191"/>
        <v>2.1300032711513924E-2</v>
      </c>
      <c r="Y718">
        <f t="shared" si="192"/>
        <v>-9.450377694957364E-2</v>
      </c>
      <c r="Z718">
        <f t="shared" si="193"/>
        <v>-0.38444522376101109</v>
      </c>
      <c r="AA718">
        <f t="shared" si="194"/>
        <v>-0.49716199991530363</v>
      </c>
      <c r="AB718">
        <f t="shared" si="195"/>
        <v>0.32391256986541805</v>
      </c>
    </row>
    <row r="719" spans="1:28" x14ac:dyDescent="0.2">
      <c r="A719" s="5">
        <v>6419800</v>
      </c>
      <c r="B719" s="5">
        <v>6257900</v>
      </c>
      <c r="C719" s="5">
        <v>7800700</v>
      </c>
      <c r="D719" s="5">
        <v>9056900</v>
      </c>
      <c r="E719" s="5">
        <v>13017000</v>
      </c>
      <c r="F719" s="5">
        <v>13681000</v>
      </c>
      <c r="G719" s="5">
        <v>8247300</v>
      </c>
      <c r="H719" s="5">
        <v>7343300</v>
      </c>
      <c r="J719">
        <f t="shared" si="180"/>
        <v>-1.0197967339990506</v>
      </c>
      <c r="K719">
        <f t="shared" si="181"/>
        <v>-1.0566464820932027</v>
      </c>
      <c r="L719">
        <f t="shared" si="182"/>
        <v>-0.73872149607837279</v>
      </c>
      <c r="M719">
        <f t="shared" si="183"/>
        <v>-0.52330775845190247</v>
      </c>
      <c r="O719">
        <f t="shared" si="184"/>
        <v>-1.0915734285438696</v>
      </c>
      <c r="P719">
        <f t="shared" si="185"/>
        <v>-1.1284231766380217</v>
      </c>
      <c r="Q719">
        <f t="shared" si="186"/>
        <v>-0.81049819062319173</v>
      </c>
      <c r="R719">
        <f t="shared" si="187"/>
        <v>-0.59508445299672152</v>
      </c>
      <c r="T719">
        <f t="shared" si="188"/>
        <v>-0.36139353446249178</v>
      </c>
      <c r="U719">
        <f t="shared" si="189"/>
        <v>-0.39824328255664393</v>
      </c>
      <c r="V719">
        <f t="shared" si="190"/>
        <v>-8.0318296541814008E-2</v>
      </c>
      <c r="W719">
        <f t="shared" si="191"/>
        <v>0.13509544108465638</v>
      </c>
      <c r="Y719">
        <f t="shared" si="192"/>
        <v>-0.19390018753879371</v>
      </c>
      <c r="Z719">
        <f t="shared" si="193"/>
        <v>-0.23074993563294577</v>
      </c>
      <c r="AA719">
        <f t="shared" si="194"/>
        <v>8.7175050381884125E-2</v>
      </c>
      <c r="AB719">
        <f t="shared" si="195"/>
        <v>0.30258878800835448</v>
      </c>
    </row>
    <row r="720" spans="1:28" x14ac:dyDescent="0.2">
      <c r="A720" s="5">
        <v>29626000</v>
      </c>
      <c r="B720" s="5">
        <v>16787000</v>
      </c>
      <c r="C720" s="5">
        <v>22127000</v>
      </c>
      <c r="D720" s="5">
        <v>11792000</v>
      </c>
      <c r="E720" s="5">
        <v>27643000</v>
      </c>
      <c r="F720" s="5">
        <v>3241000</v>
      </c>
      <c r="G720" s="5">
        <v>29624000</v>
      </c>
      <c r="H720" s="5">
        <v>13691000</v>
      </c>
      <c r="J720">
        <f t="shared" si="180"/>
        <v>9.9949656787276284E-2</v>
      </c>
      <c r="K720">
        <f t="shared" si="181"/>
        <v>-0.71956976527932937</v>
      </c>
      <c r="L720">
        <f t="shared" si="182"/>
        <v>-0.32110633255585025</v>
      </c>
      <c r="M720">
        <f t="shared" si="183"/>
        <v>-1.229105765422883</v>
      </c>
      <c r="O720">
        <f t="shared" si="184"/>
        <v>3.1923529259873886</v>
      </c>
      <c r="P720">
        <f t="shared" si="185"/>
        <v>2.3728335039207828</v>
      </c>
      <c r="Q720">
        <f t="shared" si="186"/>
        <v>2.7712969366442621</v>
      </c>
      <c r="R720">
        <f t="shared" si="187"/>
        <v>1.8632975037772292</v>
      </c>
      <c r="T720">
        <f t="shared" si="188"/>
        <v>9.7397133599128521E-5</v>
      </c>
      <c r="U720">
        <f t="shared" si="189"/>
        <v>-0.81942202493300642</v>
      </c>
      <c r="V720">
        <f t="shared" si="190"/>
        <v>-0.42095859220952719</v>
      </c>
      <c r="W720">
        <f t="shared" si="191"/>
        <v>-1.3289580250765602</v>
      </c>
      <c r="Y720">
        <f t="shared" si="192"/>
        <v>1.1136360258793325</v>
      </c>
      <c r="Z720">
        <f t="shared" si="193"/>
        <v>0.29411660381272664</v>
      </c>
      <c r="AA720">
        <f t="shared" si="194"/>
        <v>0.69258003653620592</v>
      </c>
      <c r="AB720">
        <f t="shared" si="195"/>
        <v>-0.21541939633082696</v>
      </c>
    </row>
    <row r="721" spans="1:28" x14ac:dyDescent="0.2">
      <c r="A721" s="5">
        <v>7335900</v>
      </c>
      <c r="B721" s="5">
        <v>6940300</v>
      </c>
      <c r="C721" s="5">
        <v>9536000</v>
      </c>
      <c r="D721" s="5">
        <v>9819500</v>
      </c>
      <c r="E721" s="5">
        <v>9179400</v>
      </c>
      <c r="F721" s="5">
        <v>14904000</v>
      </c>
      <c r="G721" s="5">
        <v>6394600</v>
      </c>
      <c r="H721" s="5">
        <v>8921200</v>
      </c>
      <c r="J721">
        <f t="shared" si="180"/>
        <v>-0.32342588392793614</v>
      </c>
      <c r="K721">
        <f t="shared" si="181"/>
        <v>-0.40340183096934429</v>
      </c>
      <c r="L721">
        <f t="shared" si="182"/>
        <v>5.4984379036144206E-2</v>
      </c>
      <c r="M721">
        <f t="shared" si="183"/>
        <v>9.7249708928246636E-2</v>
      </c>
      <c r="O721">
        <f t="shared" si="184"/>
        <v>-1.0226537014435564</v>
      </c>
      <c r="P721">
        <f t="shared" si="185"/>
        <v>-1.1026296484849647</v>
      </c>
      <c r="Q721">
        <f t="shared" si="186"/>
        <v>-0.64424343847947618</v>
      </c>
      <c r="R721">
        <f t="shared" si="187"/>
        <v>-0.60197810858737377</v>
      </c>
      <c r="T721">
        <f t="shared" si="188"/>
        <v>0.19811985549059791</v>
      </c>
      <c r="U721">
        <f t="shared" si="189"/>
        <v>0.11814390844918987</v>
      </c>
      <c r="V721">
        <f t="shared" si="190"/>
        <v>0.5765301184546785</v>
      </c>
      <c r="W721">
        <f t="shared" si="191"/>
        <v>0.61879544834678069</v>
      </c>
      <c r="Y721">
        <f t="shared" si="192"/>
        <v>-0.28226380879039192</v>
      </c>
      <c r="Z721">
        <f t="shared" si="193"/>
        <v>-0.36223975583180007</v>
      </c>
      <c r="AA721">
        <f t="shared" si="194"/>
        <v>9.6146454173688445E-2</v>
      </c>
      <c r="AB721">
        <f t="shared" si="195"/>
        <v>0.13841178406579105</v>
      </c>
    </row>
    <row r="722" spans="1:28" x14ac:dyDescent="0.2">
      <c r="A722" s="5">
        <v>1339800</v>
      </c>
      <c r="B722" s="5">
        <v>887150</v>
      </c>
      <c r="C722" s="5">
        <v>7214900</v>
      </c>
      <c r="D722" s="5">
        <v>768420</v>
      </c>
      <c r="E722" s="5">
        <v>2237700</v>
      </c>
      <c r="F722" s="5">
        <v>2484800</v>
      </c>
      <c r="G722" s="5">
        <v>2617800</v>
      </c>
      <c r="H722" s="5">
        <v>1460000</v>
      </c>
      <c r="J722">
        <f t="shared" si="180"/>
        <v>-0.73999897560096994</v>
      </c>
      <c r="K722">
        <f t="shared" si="181"/>
        <v>-1.3347666703516599</v>
      </c>
      <c r="L722">
        <f t="shared" si="182"/>
        <v>1.6889627662094884</v>
      </c>
      <c r="M722">
        <f t="shared" si="183"/>
        <v>-1.5420496583420111</v>
      </c>
      <c r="O722">
        <f t="shared" si="184"/>
        <v>-0.89111207784367163</v>
      </c>
      <c r="P722">
        <f t="shared" si="185"/>
        <v>-1.4858797725943613</v>
      </c>
      <c r="Q722">
        <f t="shared" si="186"/>
        <v>1.5378496639667869</v>
      </c>
      <c r="R722">
        <f t="shared" si="187"/>
        <v>-1.6931627605847128</v>
      </c>
      <c r="T722">
        <f t="shared" si="188"/>
        <v>-0.96633722255402632</v>
      </c>
      <c r="U722">
        <f t="shared" si="189"/>
        <v>-1.5611049173047158</v>
      </c>
      <c r="V722">
        <f t="shared" si="190"/>
        <v>1.4626245192564322</v>
      </c>
      <c r="W722">
        <f t="shared" si="191"/>
        <v>-1.7683879052950673</v>
      </c>
      <c r="Y722">
        <f t="shared" si="192"/>
        <v>-0.12395071211111221</v>
      </c>
      <c r="Z722">
        <f t="shared" si="193"/>
        <v>-0.71871840686180199</v>
      </c>
      <c r="AA722">
        <f t="shared" si="194"/>
        <v>2.3050110296993465</v>
      </c>
      <c r="AB722">
        <f t="shared" si="195"/>
        <v>-0.92600139485215338</v>
      </c>
    </row>
    <row r="723" spans="1:28" x14ac:dyDescent="0.2">
      <c r="A723" s="5">
        <v>28300000</v>
      </c>
      <c r="B723" s="5">
        <v>17360000</v>
      </c>
      <c r="C723" s="5">
        <v>29077000</v>
      </c>
      <c r="D723" s="5">
        <v>27543000</v>
      </c>
      <c r="E723" s="5">
        <v>24769000</v>
      </c>
      <c r="F723" s="5">
        <v>25610000</v>
      </c>
      <c r="G723" s="5">
        <v>29933000</v>
      </c>
      <c r="H723" s="5">
        <v>23120000</v>
      </c>
      <c r="J723">
        <f t="shared" si="180"/>
        <v>0.19226642929175503</v>
      </c>
      <c r="K723">
        <f t="shared" si="181"/>
        <v>-0.51276867598301035</v>
      </c>
      <c r="L723">
        <f t="shared" si="182"/>
        <v>0.23134280407571436</v>
      </c>
      <c r="M723">
        <f t="shared" si="183"/>
        <v>0.15315008347092052</v>
      </c>
      <c r="O723">
        <f t="shared" si="184"/>
        <v>0.14409480012177636</v>
      </c>
      <c r="P723">
        <f t="shared" si="185"/>
        <v>-0.56094030515298909</v>
      </c>
      <c r="Q723">
        <f t="shared" si="186"/>
        <v>0.1831711749057357</v>
      </c>
      <c r="R723">
        <f t="shared" si="187"/>
        <v>0.10497845430094159</v>
      </c>
      <c r="T723">
        <f t="shared" si="188"/>
        <v>-8.093482545232035E-2</v>
      </c>
      <c r="U723">
        <f t="shared" si="189"/>
        <v>-0.78596993072708565</v>
      </c>
      <c r="V723">
        <f t="shared" si="190"/>
        <v>-4.1858450668360962E-2</v>
      </c>
      <c r="W723">
        <f t="shared" si="191"/>
        <v>-0.12005117127315496</v>
      </c>
      <c r="Y723">
        <f t="shared" si="192"/>
        <v>0.29166065521856577</v>
      </c>
      <c r="Z723">
        <f t="shared" si="193"/>
        <v>-0.4133744500561996</v>
      </c>
      <c r="AA723">
        <f t="shared" si="194"/>
        <v>0.33073703000252536</v>
      </c>
      <c r="AB723">
        <f t="shared" si="195"/>
        <v>0.2525443093977312</v>
      </c>
    </row>
    <row r="724" spans="1:28" x14ac:dyDescent="0.2">
      <c r="A724" s="5">
        <v>5017900</v>
      </c>
      <c r="B724" s="5">
        <v>3477700</v>
      </c>
      <c r="C724" s="5">
        <v>4301800</v>
      </c>
      <c r="D724" s="5">
        <v>3261400</v>
      </c>
      <c r="E724" s="5">
        <v>2237900</v>
      </c>
      <c r="F724" s="5">
        <v>2189200</v>
      </c>
      <c r="G724" s="5">
        <v>5430400</v>
      </c>
      <c r="H724" s="5">
        <v>4856900</v>
      </c>
      <c r="J724">
        <f t="shared" si="180"/>
        <v>1.1649381487725541</v>
      </c>
      <c r="K724">
        <f t="shared" si="181"/>
        <v>0.63598791420815193</v>
      </c>
      <c r="L724">
        <f t="shared" si="182"/>
        <v>0.9427948810140292</v>
      </c>
      <c r="M724">
        <f t="shared" si="183"/>
        <v>0.54334582245840468</v>
      </c>
      <c r="O724">
        <f t="shared" si="184"/>
        <v>1.1966799584031902</v>
      </c>
      <c r="P724">
        <f t="shared" si="185"/>
        <v>0.66772972383878804</v>
      </c>
      <c r="Q724">
        <f t="shared" si="186"/>
        <v>0.97453669064466553</v>
      </c>
      <c r="R724">
        <f t="shared" si="187"/>
        <v>0.57508763208904079</v>
      </c>
      <c r="T724">
        <f t="shared" si="188"/>
        <v>-0.11397474993198495</v>
      </c>
      <c r="U724">
        <f t="shared" si="189"/>
        <v>-0.64292498449638691</v>
      </c>
      <c r="V724">
        <f t="shared" si="190"/>
        <v>-0.3361180176905097</v>
      </c>
      <c r="W724">
        <f t="shared" si="191"/>
        <v>-0.73556707624613449</v>
      </c>
      <c r="Y724">
        <f t="shared" si="192"/>
        <v>4.7047937423967207E-2</v>
      </c>
      <c r="Z724">
        <f t="shared" si="193"/>
        <v>-0.48190229714043487</v>
      </c>
      <c r="AA724">
        <f t="shared" si="194"/>
        <v>-0.17509533033455768</v>
      </c>
      <c r="AB724">
        <f t="shared" si="195"/>
        <v>-0.57454438889018244</v>
      </c>
    </row>
    <row r="725" spans="1:28" x14ac:dyDescent="0.2">
      <c r="A725" s="5">
        <v>0</v>
      </c>
      <c r="B725" s="5">
        <v>749690</v>
      </c>
      <c r="C725" s="5">
        <v>0</v>
      </c>
      <c r="D725" s="5">
        <v>816440</v>
      </c>
      <c r="E725" s="5">
        <v>728260</v>
      </c>
      <c r="F725" s="5">
        <v>921540</v>
      </c>
      <c r="G725" s="5">
        <v>0</v>
      </c>
      <c r="H725" s="5">
        <v>0</v>
      </c>
      <c r="J725" t="e">
        <f t="shared" si="180"/>
        <v>#NUM!</v>
      </c>
      <c r="K725">
        <f t="shared" si="181"/>
        <v>4.1840551719949305E-2</v>
      </c>
      <c r="L725" t="e">
        <f t="shared" si="182"/>
        <v>#NUM!</v>
      </c>
      <c r="M725">
        <f t="shared" si="183"/>
        <v>0.16489325966818677</v>
      </c>
      <c r="O725" t="e">
        <f t="shared" si="184"/>
        <v>#NUM!</v>
      </c>
      <c r="P725">
        <f t="shared" si="185"/>
        <v>-0.2977526298781335</v>
      </c>
      <c r="Q725" t="e">
        <f t="shared" si="186"/>
        <v>#NUM!</v>
      </c>
      <c r="R725">
        <f t="shared" si="187"/>
        <v>-0.17469992192989597</v>
      </c>
      <c r="T725" t="e">
        <f t="shared" si="188"/>
        <v>#DIV/0!</v>
      </c>
      <c r="U725" t="e">
        <f t="shared" si="189"/>
        <v>#DIV/0!</v>
      </c>
      <c r="V725" t="e">
        <f t="shared" si="190"/>
        <v>#DIV/0!</v>
      </c>
      <c r="W725" t="e">
        <f t="shared" si="191"/>
        <v>#DIV/0!</v>
      </c>
      <c r="Y725" t="e">
        <f t="shared" si="192"/>
        <v>#DIV/0!</v>
      </c>
      <c r="Z725" t="e">
        <f t="shared" si="193"/>
        <v>#DIV/0!</v>
      </c>
      <c r="AA725" t="e">
        <f t="shared" si="194"/>
        <v>#DIV/0!</v>
      </c>
      <c r="AB725" t="e">
        <f t="shared" si="195"/>
        <v>#DIV/0!</v>
      </c>
    </row>
    <row r="726" spans="1:28" x14ac:dyDescent="0.2">
      <c r="A726" s="5">
        <v>4766000</v>
      </c>
      <c r="B726" s="5">
        <v>9278000</v>
      </c>
      <c r="C726" s="5">
        <v>11198000</v>
      </c>
      <c r="D726" s="5">
        <v>13971000</v>
      </c>
      <c r="E726" s="5">
        <v>7973700</v>
      </c>
      <c r="F726" s="5">
        <v>6528400</v>
      </c>
      <c r="G726" s="5">
        <v>6104700</v>
      </c>
      <c r="H726" s="5">
        <v>7275600</v>
      </c>
      <c r="J726">
        <f t="shared" si="180"/>
        <v>-0.74247037532021609</v>
      </c>
      <c r="K726">
        <f t="shared" si="181"/>
        <v>0.21856451933934889</v>
      </c>
      <c r="L726">
        <f t="shared" si="182"/>
        <v>0.48991985320250558</v>
      </c>
      <c r="M726">
        <f t="shared" si="183"/>
        <v>0.80911405603099706</v>
      </c>
      <c r="O726">
        <f t="shared" si="184"/>
        <v>-0.45395050350441579</v>
      </c>
      <c r="P726">
        <f t="shared" si="185"/>
        <v>0.50708439115514947</v>
      </c>
      <c r="Q726">
        <f t="shared" si="186"/>
        <v>0.77843972501830583</v>
      </c>
      <c r="R726">
        <f t="shared" si="187"/>
        <v>1.0976339278467977</v>
      </c>
      <c r="T726">
        <f t="shared" si="188"/>
        <v>-0.35714144783736418</v>
      </c>
      <c r="U726">
        <f t="shared" si="189"/>
        <v>0.60389344682220092</v>
      </c>
      <c r="V726">
        <f t="shared" si="190"/>
        <v>0.87524878068535739</v>
      </c>
      <c r="W726">
        <f t="shared" si="191"/>
        <v>1.1944429835138493</v>
      </c>
      <c r="Y726">
        <f t="shared" si="192"/>
        <v>-0.6102872767444143</v>
      </c>
      <c r="Z726">
        <f t="shared" si="193"/>
        <v>0.35074761791515058</v>
      </c>
      <c r="AA726">
        <f t="shared" si="194"/>
        <v>0.62210295177830721</v>
      </c>
      <c r="AB726">
        <f t="shared" si="195"/>
        <v>0.94129715460679875</v>
      </c>
    </row>
    <row r="727" spans="1:28" x14ac:dyDescent="0.2">
      <c r="A727" s="5">
        <v>3768900</v>
      </c>
      <c r="B727" s="5">
        <v>4626600</v>
      </c>
      <c r="C727" s="5">
        <v>3587800</v>
      </c>
      <c r="D727" s="5">
        <v>3808900</v>
      </c>
      <c r="E727" s="5">
        <v>3966100</v>
      </c>
      <c r="F727" s="5">
        <v>3832800</v>
      </c>
      <c r="G727" s="5">
        <v>5301900</v>
      </c>
      <c r="H727" s="5">
        <v>5207900</v>
      </c>
      <c r="J727">
        <f t="shared" si="180"/>
        <v>-7.3577537116892092E-2</v>
      </c>
      <c r="K727">
        <f t="shared" si="181"/>
        <v>0.22223132013453784</v>
      </c>
      <c r="L727">
        <f t="shared" si="182"/>
        <v>-0.14462158345306986</v>
      </c>
      <c r="M727">
        <f t="shared" si="183"/>
        <v>-5.834664223380201E-2</v>
      </c>
      <c r="O727">
        <f t="shared" si="184"/>
        <v>-2.4255202014742308E-2</v>
      </c>
      <c r="P727">
        <f t="shared" si="185"/>
        <v>0.27155365523668779</v>
      </c>
      <c r="Q727">
        <f t="shared" si="186"/>
        <v>-9.5299248350919852E-2</v>
      </c>
      <c r="R727">
        <f t="shared" si="187"/>
        <v>-9.0243071316522313E-3</v>
      </c>
      <c r="T727">
        <f t="shared" si="188"/>
        <v>-0.49236594298729058</v>
      </c>
      <c r="U727">
        <f t="shared" si="189"/>
        <v>-0.1965570857358605</v>
      </c>
      <c r="V727">
        <f t="shared" si="190"/>
        <v>-0.5634099893234682</v>
      </c>
      <c r="W727">
        <f t="shared" si="191"/>
        <v>-0.47713504810420032</v>
      </c>
      <c r="Y727">
        <f t="shared" si="192"/>
        <v>-0.4665582301517141</v>
      </c>
      <c r="Z727">
        <f t="shared" si="193"/>
        <v>-0.17074937290028411</v>
      </c>
      <c r="AA727">
        <f t="shared" si="194"/>
        <v>-0.53760227648789172</v>
      </c>
      <c r="AB727">
        <f t="shared" si="195"/>
        <v>-0.45132733526862401</v>
      </c>
    </row>
    <row r="728" spans="1:28" x14ac:dyDescent="0.2">
      <c r="A728" s="5">
        <v>2258500</v>
      </c>
      <c r="B728" s="5">
        <v>1761700</v>
      </c>
      <c r="C728" s="5">
        <v>4080600</v>
      </c>
      <c r="D728" s="5">
        <v>2501300</v>
      </c>
      <c r="E728" s="5">
        <v>2975300</v>
      </c>
      <c r="F728" s="5">
        <v>0</v>
      </c>
      <c r="G728" s="5">
        <v>1868500</v>
      </c>
      <c r="H728" s="5">
        <v>2319700</v>
      </c>
      <c r="J728">
        <f t="shared" si="180"/>
        <v>-0.39767022916328854</v>
      </c>
      <c r="K728">
        <f t="shared" si="181"/>
        <v>-0.75606687439075926</v>
      </c>
      <c r="L728">
        <f t="shared" si="182"/>
        <v>0.4557461546949314</v>
      </c>
      <c r="M728">
        <f t="shared" si="183"/>
        <v>-0.25035704161487066</v>
      </c>
      <c r="O728" t="e">
        <f t="shared" si="184"/>
        <v>#DIV/0!</v>
      </c>
      <c r="P728" t="e">
        <f t="shared" si="185"/>
        <v>#DIV/0!</v>
      </c>
      <c r="Q728" t="e">
        <f t="shared" si="186"/>
        <v>#DIV/0!</v>
      </c>
      <c r="R728" t="e">
        <f t="shared" si="187"/>
        <v>#DIV/0!</v>
      </c>
      <c r="T728">
        <f t="shared" si="188"/>
        <v>0.27348435005677152</v>
      </c>
      <c r="U728">
        <f t="shared" si="189"/>
        <v>-8.4912295170699245E-2</v>
      </c>
      <c r="V728">
        <f t="shared" si="190"/>
        <v>1.1269007339149912</v>
      </c>
      <c r="W728">
        <f t="shared" si="191"/>
        <v>0.42079753760518945</v>
      </c>
      <c r="Y728">
        <f t="shared" si="192"/>
        <v>-3.8573324121388981E-2</v>
      </c>
      <c r="Z728">
        <f t="shared" si="193"/>
        <v>-0.39696996934885975</v>
      </c>
      <c r="AA728">
        <f t="shared" si="194"/>
        <v>0.81484305973683091</v>
      </c>
      <c r="AB728">
        <f t="shared" si="195"/>
        <v>0.10873986342702878</v>
      </c>
    </row>
    <row r="729" spans="1:28" x14ac:dyDescent="0.2">
      <c r="A729" s="5">
        <v>21833000</v>
      </c>
      <c r="B729" s="5">
        <v>21547000</v>
      </c>
      <c r="C729" s="5">
        <v>19971000</v>
      </c>
      <c r="D729" s="5">
        <v>15283000</v>
      </c>
      <c r="E729" s="5">
        <v>21989000</v>
      </c>
      <c r="F729" s="5">
        <v>0</v>
      </c>
      <c r="G729" s="5">
        <v>23811000</v>
      </c>
      <c r="H729" s="5">
        <v>27227000</v>
      </c>
      <c r="J729">
        <f t="shared" si="180"/>
        <v>-1.0271615950168693E-2</v>
      </c>
      <c r="K729">
        <f t="shared" si="181"/>
        <v>-2.9294979715756553E-2</v>
      </c>
      <c r="L729">
        <f t="shared" si="182"/>
        <v>-0.13887542174260115</v>
      </c>
      <c r="M729">
        <f t="shared" si="183"/>
        <v>-0.52485422861713815</v>
      </c>
      <c r="O729" t="e">
        <f t="shared" si="184"/>
        <v>#DIV/0!</v>
      </c>
      <c r="P729" t="e">
        <f t="shared" si="185"/>
        <v>#DIV/0!</v>
      </c>
      <c r="Q729" t="e">
        <f t="shared" si="186"/>
        <v>#DIV/0!</v>
      </c>
      <c r="R729" t="e">
        <f t="shared" si="187"/>
        <v>#DIV/0!</v>
      </c>
      <c r="T729">
        <f t="shared" si="188"/>
        <v>-0.12511783143344757</v>
      </c>
      <c r="U729">
        <f t="shared" si="189"/>
        <v>-0.14414119519903537</v>
      </c>
      <c r="V729">
        <f t="shared" si="190"/>
        <v>-0.25372163722587987</v>
      </c>
      <c r="W729">
        <f t="shared" si="191"/>
        <v>-0.63970044410041693</v>
      </c>
      <c r="Y729">
        <f t="shared" si="192"/>
        <v>-0.31852764827397506</v>
      </c>
      <c r="Z729">
        <f t="shared" si="193"/>
        <v>-0.33755101203956273</v>
      </c>
      <c r="AA729">
        <f t="shared" si="194"/>
        <v>-0.44713145406640747</v>
      </c>
      <c r="AB729">
        <f t="shared" si="195"/>
        <v>-0.83311026094094442</v>
      </c>
    </row>
    <row r="730" spans="1:28" x14ac:dyDescent="0.2">
      <c r="A730" s="5">
        <v>554860</v>
      </c>
      <c r="B730" s="5">
        <v>661450</v>
      </c>
      <c r="C730" s="5">
        <v>0</v>
      </c>
      <c r="D730" s="5">
        <v>0</v>
      </c>
      <c r="E730" s="5">
        <v>718800</v>
      </c>
      <c r="F730" s="5">
        <v>0</v>
      </c>
      <c r="G730" s="5">
        <v>824330</v>
      </c>
      <c r="H730" s="5">
        <v>671950</v>
      </c>
      <c r="J730">
        <f t="shared" si="180"/>
        <v>-0.37346660636641649</v>
      </c>
      <c r="K730">
        <f t="shared" si="181"/>
        <v>-0.11995830370953076</v>
      </c>
      <c r="L730" t="e">
        <f t="shared" si="182"/>
        <v>#NUM!</v>
      </c>
      <c r="M730" t="e">
        <f t="shared" si="183"/>
        <v>#NUM!</v>
      </c>
      <c r="O730" t="e">
        <f t="shared" si="184"/>
        <v>#DIV/0!</v>
      </c>
      <c r="P730" t="e">
        <f t="shared" si="185"/>
        <v>#DIV/0!</v>
      </c>
      <c r="Q730" t="e">
        <f t="shared" si="186"/>
        <v>#DIV/0!</v>
      </c>
      <c r="R730" t="e">
        <f t="shared" si="187"/>
        <v>#DIV/0!</v>
      </c>
      <c r="T730">
        <f t="shared" si="188"/>
        <v>-0.57109819761578173</v>
      </c>
      <c r="U730">
        <f t="shared" si="189"/>
        <v>-0.31758989495889589</v>
      </c>
      <c r="V730" t="e">
        <f t="shared" si="190"/>
        <v>#NUM!</v>
      </c>
      <c r="W730" t="e">
        <f t="shared" si="191"/>
        <v>#NUM!</v>
      </c>
      <c r="Y730">
        <f t="shared" si="192"/>
        <v>-0.27623008314795133</v>
      </c>
      <c r="Z730">
        <f t="shared" si="193"/>
        <v>-2.2721780491065654E-2</v>
      </c>
      <c r="AA730" t="e">
        <f t="shared" si="194"/>
        <v>#NUM!</v>
      </c>
      <c r="AB730" t="e">
        <f t="shared" si="195"/>
        <v>#NUM!</v>
      </c>
    </row>
    <row r="731" spans="1:28" x14ac:dyDescent="0.2">
      <c r="A731" s="5">
        <v>24039000</v>
      </c>
      <c r="B731" s="5">
        <v>28175000</v>
      </c>
      <c r="C731" s="5">
        <v>81428000</v>
      </c>
      <c r="D731" s="5">
        <v>42278000</v>
      </c>
      <c r="E731" s="5">
        <v>40561000</v>
      </c>
      <c r="F731" s="5">
        <v>13480000</v>
      </c>
      <c r="G731" s="5">
        <v>21147000</v>
      </c>
      <c r="H731" s="5">
        <v>36209000</v>
      </c>
      <c r="J731">
        <f t="shared" si="180"/>
        <v>-0.75471633877916999</v>
      </c>
      <c r="K731">
        <f t="shared" si="181"/>
        <v>-0.52567761090964649</v>
      </c>
      <c r="L731">
        <f t="shared" si="182"/>
        <v>1.0054317465887455</v>
      </c>
      <c r="M731">
        <f t="shared" si="183"/>
        <v>5.9813909000758218E-2</v>
      </c>
      <c r="O731">
        <f t="shared" si="184"/>
        <v>0.83455638600820159</v>
      </c>
      <c r="P731">
        <f t="shared" si="185"/>
        <v>1.0635951138777249</v>
      </c>
      <c r="Q731">
        <f t="shared" si="186"/>
        <v>2.5947044713761169</v>
      </c>
      <c r="R731">
        <f t="shared" si="187"/>
        <v>1.6490866337881298</v>
      </c>
      <c r="T731">
        <f t="shared" si="188"/>
        <v>0.18492387129187721</v>
      </c>
      <c r="U731">
        <f t="shared" si="189"/>
        <v>0.41396259916140071</v>
      </c>
      <c r="V731">
        <f t="shared" si="190"/>
        <v>1.9450719566597929</v>
      </c>
      <c r="W731">
        <f t="shared" si="191"/>
        <v>0.99945411907180592</v>
      </c>
      <c r="Y731">
        <f t="shared" si="192"/>
        <v>-0.59097145128798234</v>
      </c>
      <c r="Z731">
        <f t="shared" si="193"/>
        <v>-0.36193272341845878</v>
      </c>
      <c r="AA731">
        <f t="shared" si="194"/>
        <v>1.169176634079933</v>
      </c>
      <c r="AB731">
        <f t="shared" si="195"/>
        <v>0.22355879649194621</v>
      </c>
    </row>
    <row r="732" spans="1:28" x14ac:dyDescent="0.2">
      <c r="A732" s="5">
        <v>1038100</v>
      </c>
      <c r="B732" s="5">
        <v>1641200</v>
      </c>
      <c r="C732" s="5">
        <v>1726100</v>
      </c>
      <c r="D732" s="5">
        <v>1327000</v>
      </c>
      <c r="E732" s="5">
        <v>1326900</v>
      </c>
      <c r="F732" s="5">
        <v>0</v>
      </c>
      <c r="G732" s="5">
        <v>974200</v>
      </c>
      <c r="H732" s="5">
        <v>1073300</v>
      </c>
      <c r="J732">
        <f t="shared" si="180"/>
        <v>-0.35411422310757501</v>
      </c>
      <c r="K732">
        <f t="shared" si="181"/>
        <v>0.30669141127272548</v>
      </c>
      <c r="L732">
        <f t="shared" si="182"/>
        <v>0.37945640006467019</v>
      </c>
      <c r="M732">
        <f t="shared" si="183"/>
        <v>1.0872263774598785E-4</v>
      </c>
      <c r="O732" t="e">
        <f t="shared" si="184"/>
        <v>#DIV/0!</v>
      </c>
      <c r="P732" t="e">
        <f t="shared" si="185"/>
        <v>#DIV/0!</v>
      </c>
      <c r="Q732" t="e">
        <f t="shared" si="186"/>
        <v>#DIV/0!</v>
      </c>
      <c r="R732" t="e">
        <f t="shared" si="187"/>
        <v>#DIV/0!</v>
      </c>
      <c r="T732">
        <f t="shared" si="188"/>
        <v>9.1655536671786469E-2</v>
      </c>
      <c r="U732">
        <f t="shared" si="189"/>
        <v>0.75246117105208687</v>
      </c>
      <c r="V732">
        <f t="shared" si="190"/>
        <v>0.82522615984403169</v>
      </c>
      <c r="W732">
        <f t="shared" si="191"/>
        <v>0.44587848241710765</v>
      </c>
      <c r="Y732">
        <f t="shared" si="192"/>
        <v>-4.8107957766402781E-2</v>
      </c>
      <c r="Z732">
        <f t="shared" si="193"/>
        <v>0.61269767661389773</v>
      </c>
      <c r="AA732">
        <f t="shared" si="194"/>
        <v>0.68546266540584244</v>
      </c>
      <c r="AB732">
        <f t="shared" si="195"/>
        <v>0.30611498797891828</v>
      </c>
    </row>
    <row r="733" spans="1:28" x14ac:dyDescent="0.2">
      <c r="A733" s="5">
        <v>8384800</v>
      </c>
      <c r="B733" s="5">
        <v>7450200</v>
      </c>
      <c r="C733" s="5">
        <v>6353300</v>
      </c>
      <c r="D733" s="5">
        <v>7694600</v>
      </c>
      <c r="E733" s="5">
        <v>10482000</v>
      </c>
      <c r="F733" s="5">
        <v>0</v>
      </c>
      <c r="G733" s="5">
        <v>8163400</v>
      </c>
      <c r="H733" s="5">
        <v>7596200</v>
      </c>
      <c r="J733">
        <f t="shared" si="180"/>
        <v>-0.32206573692733598</v>
      </c>
      <c r="K733">
        <f t="shared" si="181"/>
        <v>-0.49256295385267518</v>
      </c>
      <c r="L733">
        <f t="shared" si="182"/>
        <v>-0.72233596481058993</v>
      </c>
      <c r="M733">
        <f t="shared" si="183"/>
        <v>-0.44599577826583309</v>
      </c>
      <c r="O733" t="e">
        <f t="shared" si="184"/>
        <v>#DIV/0!</v>
      </c>
      <c r="P733" t="e">
        <f t="shared" si="185"/>
        <v>#DIV/0!</v>
      </c>
      <c r="Q733" t="e">
        <f t="shared" si="186"/>
        <v>#DIV/0!</v>
      </c>
      <c r="R733" t="e">
        <f t="shared" si="187"/>
        <v>#DIV/0!</v>
      </c>
      <c r="T733">
        <f t="shared" si="188"/>
        <v>3.8606222117186326E-2</v>
      </c>
      <c r="U733">
        <f t="shared" si="189"/>
        <v>-0.13189099480815289</v>
      </c>
      <c r="V733">
        <f t="shared" si="190"/>
        <v>-0.36166400576606772</v>
      </c>
      <c r="W733">
        <f t="shared" si="191"/>
        <v>-8.5323819221310812E-2</v>
      </c>
      <c r="Y733">
        <f t="shared" si="192"/>
        <v>0.14249848140972898</v>
      </c>
      <c r="Z733">
        <f t="shared" si="193"/>
        <v>-2.7998735515610072E-2</v>
      </c>
      <c r="AA733">
        <f t="shared" si="194"/>
        <v>-0.25777174647352491</v>
      </c>
      <c r="AB733">
        <f t="shared" si="195"/>
        <v>1.8568440071232092E-2</v>
      </c>
    </row>
    <row r="734" spans="1:28" x14ac:dyDescent="0.2">
      <c r="A734" s="5">
        <v>297150</v>
      </c>
      <c r="B734" s="5">
        <v>210550</v>
      </c>
      <c r="C734" s="5">
        <v>879940</v>
      </c>
      <c r="D734" s="5">
        <v>328620</v>
      </c>
      <c r="E734" s="5">
        <v>340560</v>
      </c>
      <c r="F734" s="5">
        <v>0</v>
      </c>
      <c r="G734" s="5">
        <v>205380</v>
      </c>
      <c r="H734" s="5">
        <v>239700</v>
      </c>
      <c r="J734">
        <f t="shared" si="180"/>
        <v>-0.19671761428370252</v>
      </c>
      <c r="K734">
        <f t="shared" si="181"/>
        <v>-0.69374611972525124</v>
      </c>
      <c r="L734">
        <f t="shared" si="182"/>
        <v>1.3694961595931829</v>
      </c>
      <c r="M734">
        <f t="shared" si="183"/>
        <v>-5.1488709032014045E-2</v>
      </c>
      <c r="O734" t="e">
        <f t="shared" si="184"/>
        <v>#DIV/0!</v>
      </c>
      <c r="P734" t="e">
        <f t="shared" si="185"/>
        <v>#DIV/0!</v>
      </c>
      <c r="Q734" t="e">
        <f t="shared" si="186"/>
        <v>#DIV/0!</v>
      </c>
      <c r="R734" t="e">
        <f t="shared" si="187"/>
        <v>#DIV/0!</v>
      </c>
      <c r="T734">
        <f t="shared" si="188"/>
        <v>0.53289568276701094</v>
      </c>
      <c r="U734">
        <f t="shared" si="189"/>
        <v>3.5867177325462275E-2</v>
      </c>
      <c r="V734">
        <f t="shared" si="190"/>
        <v>2.0991094566438964</v>
      </c>
      <c r="W734">
        <f t="shared" si="191"/>
        <v>0.67812458801869946</v>
      </c>
      <c r="Y734">
        <f t="shared" si="192"/>
        <v>0.3099614719615098</v>
      </c>
      <c r="Z734">
        <f t="shared" si="193"/>
        <v>-0.18706703348003903</v>
      </c>
      <c r="AA734">
        <f t="shared" si="194"/>
        <v>1.8761752458383953</v>
      </c>
      <c r="AB734">
        <f t="shared" si="195"/>
        <v>0.45519037721319822</v>
      </c>
    </row>
    <row r="735" spans="1:28" x14ac:dyDescent="0.2">
      <c r="A735" s="5">
        <v>24519000</v>
      </c>
      <c r="B735" s="5">
        <v>27921000</v>
      </c>
      <c r="C735" s="5">
        <v>68419000</v>
      </c>
      <c r="D735" s="5">
        <v>93824000</v>
      </c>
      <c r="E735" s="5">
        <v>46014000</v>
      </c>
      <c r="F735" s="5">
        <v>38941000</v>
      </c>
      <c r="G735" s="5">
        <v>26492000</v>
      </c>
      <c r="H735" s="5">
        <v>40550000</v>
      </c>
      <c r="J735">
        <f t="shared" si="180"/>
        <v>-0.9081727351183162</v>
      </c>
      <c r="K735">
        <f t="shared" si="181"/>
        <v>-0.72072226238521109</v>
      </c>
      <c r="L735">
        <f t="shared" si="182"/>
        <v>0.57232414261850018</v>
      </c>
      <c r="M735">
        <f t="shared" si="183"/>
        <v>1.0278841331184463</v>
      </c>
      <c r="O735">
        <f t="shared" si="184"/>
        <v>-0.66738979241416718</v>
      </c>
      <c r="P735">
        <f t="shared" si="185"/>
        <v>-0.47993931968106207</v>
      </c>
      <c r="Q735">
        <f t="shared" si="186"/>
        <v>0.8131070853226493</v>
      </c>
      <c r="R735">
        <f t="shared" si="187"/>
        <v>1.2686670758225953</v>
      </c>
      <c r="T735">
        <f t="shared" si="188"/>
        <v>-0.11165662299615658</v>
      </c>
      <c r="U735">
        <f t="shared" si="189"/>
        <v>7.5793849736948637E-2</v>
      </c>
      <c r="V735">
        <f t="shared" si="190"/>
        <v>1.36884025474066</v>
      </c>
      <c r="W735">
        <f t="shared" si="191"/>
        <v>1.8244002452406056</v>
      </c>
      <c r="Y735">
        <f t="shared" si="192"/>
        <v>-0.72580177409494828</v>
      </c>
      <c r="Z735">
        <f t="shared" si="193"/>
        <v>-0.53835130136184284</v>
      </c>
      <c r="AA735">
        <f t="shared" si="194"/>
        <v>0.7546951036418682</v>
      </c>
      <c r="AB735">
        <f t="shared" si="195"/>
        <v>1.2102550941418142</v>
      </c>
    </row>
    <row r="736" spans="1:28" x14ac:dyDescent="0.2">
      <c r="A736" s="5">
        <v>6971300000</v>
      </c>
      <c r="B736" s="5">
        <v>6883000000</v>
      </c>
      <c r="C736" s="5">
        <v>5379200000</v>
      </c>
      <c r="D736" s="5">
        <v>6189500000</v>
      </c>
      <c r="E736" s="5">
        <v>4481900000</v>
      </c>
      <c r="F736" s="5">
        <v>6000500000</v>
      </c>
      <c r="G736" s="5">
        <v>6945500000</v>
      </c>
      <c r="H736" s="5">
        <v>5450500000</v>
      </c>
      <c r="J736">
        <f t="shared" si="180"/>
        <v>0.63731725344705448</v>
      </c>
      <c r="K736">
        <f t="shared" si="181"/>
        <v>0.61892705010777893</v>
      </c>
      <c r="L736">
        <f t="shared" si="182"/>
        <v>0.26328116984187999</v>
      </c>
      <c r="M736">
        <f t="shared" si="183"/>
        <v>0.4657124105550256</v>
      </c>
      <c r="O736">
        <f t="shared" si="184"/>
        <v>0.21634499299307497</v>
      </c>
      <c r="P736">
        <f t="shared" si="185"/>
        <v>0.1979547896537994</v>
      </c>
      <c r="Q736">
        <f t="shared" si="186"/>
        <v>-0.15769109061209943</v>
      </c>
      <c r="R736">
        <f t="shared" si="187"/>
        <v>4.4740150101046136E-2</v>
      </c>
      <c r="T736">
        <f t="shared" si="188"/>
        <v>5.349157090227174E-3</v>
      </c>
      <c r="U736">
        <f t="shared" si="189"/>
        <v>-1.3041046249048449E-2</v>
      </c>
      <c r="V736">
        <f t="shared" si="190"/>
        <v>-0.36868692651494744</v>
      </c>
      <c r="W736">
        <f t="shared" si="191"/>
        <v>-0.16625568580180172</v>
      </c>
      <c r="Y736">
        <f t="shared" si="192"/>
        <v>0.35503913213019406</v>
      </c>
      <c r="Z736">
        <f t="shared" si="193"/>
        <v>0.33664892879091851</v>
      </c>
      <c r="AA736">
        <f t="shared" si="194"/>
        <v>-1.8996951474980435E-2</v>
      </c>
      <c r="AB736">
        <f t="shared" si="195"/>
        <v>0.18343428923816524</v>
      </c>
    </row>
    <row r="737" spans="1:28" x14ac:dyDescent="0.2">
      <c r="A737" s="5">
        <v>59387000</v>
      </c>
      <c r="B737" s="5">
        <v>46367000</v>
      </c>
      <c r="C737" s="5">
        <v>133050000</v>
      </c>
      <c r="D737" s="5">
        <v>56339000</v>
      </c>
      <c r="E737" s="5">
        <v>62275000</v>
      </c>
      <c r="F737" s="5">
        <v>55998000</v>
      </c>
      <c r="G737" s="5">
        <v>45057000</v>
      </c>
      <c r="H737" s="5">
        <v>52748000</v>
      </c>
      <c r="J737">
        <f t="shared" si="180"/>
        <v>-6.850596133484764E-2</v>
      </c>
      <c r="K737">
        <f t="shared" si="181"/>
        <v>-0.42555473081763218</v>
      </c>
      <c r="L737">
        <f t="shared" si="182"/>
        <v>1.0952434887813836</v>
      </c>
      <c r="M737">
        <f t="shared" si="183"/>
        <v>-0.14451915992125741</v>
      </c>
      <c r="O737">
        <f t="shared" si="184"/>
        <v>8.4771853704019226E-2</v>
      </c>
      <c r="P737">
        <f t="shared" si="185"/>
        <v>-0.27227691577876512</v>
      </c>
      <c r="Q737">
        <f t="shared" si="186"/>
        <v>1.2485213038202505</v>
      </c>
      <c r="R737">
        <f t="shared" si="187"/>
        <v>8.7586551176095321E-3</v>
      </c>
      <c r="T737">
        <f t="shared" si="188"/>
        <v>0.39839589635611372</v>
      </c>
      <c r="U737">
        <f t="shared" si="189"/>
        <v>4.1347126873329136E-2</v>
      </c>
      <c r="V737">
        <f t="shared" si="190"/>
        <v>1.5621453464723449</v>
      </c>
      <c r="W737">
        <f t="shared" si="191"/>
        <v>0.32238269776970407</v>
      </c>
      <c r="Y737">
        <f t="shared" si="192"/>
        <v>0.17103076168646508</v>
      </c>
      <c r="Z737">
        <f t="shared" si="193"/>
        <v>-0.18601800779631938</v>
      </c>
      <c r="AA737">
        <f t="shared" si="194"/>
        <v>1.3347802118026963</v>
      </c>
      <c r="AB737">
        <f t="shared" si="195"/>
        <v>9.5017563100055422E-2</v>
      </c>
    </row>
    <row r="738" spans="1:28" x14ac:dyDescent="0.2">
      <c r="A738" s="5">
        <v>9880900</v>
      </c>
      <c r="B738" s="5">
        <v>7843600</v>
      </c>
      <c r="C738" s="5">
        <v>9258300</v>
      </c>
      <c r="D738" s="5">
        <v>9676900</v>
      </c>
      <c r="E738" s="5">
        <v>9686600</v>
      </c>
      <c r="F738" s="5">
        <v>11876000</v>
      </c>
      <c r="G738" s="5">
        <v>7319200</v>
      </c>
      <c r="H738" s="5">
        <v>9462900</v>
      </c>
      <c r="J738">
        <f t="shared" si="180"/>
        <v>2.865208738861031E-2</v>
      </c>
      <c r="K738">
        <f t="shared" si="181"/>
        <v>-0.3044744037250115</v>
      </c>
      <c r="L738">
        <f t="shared" si="182"/>
        <v>-6.5243056475087685E-2</v>
      </c>
      <c r="M738">
        <f t="shared" si="183"/>
        <v>-1.4454146272318853E-3</v>
      </c>
      <c r="O738">
        <f t="shared" si="184"/>
        <v>-0.26533463791121714</v>
      </c>
      <c r="P738">
        <f t="shared" si="185"/>
        <v>-0.59846112902483894</v>
      </c>
      <c r="Q738">
        <f t="shared" si="186"/>
        <v>-0.35922978177491482</v>
      </c>
      <c r="R738">
        <f t="shared" si="187"/>
        <v>-0.29543213992705908</v>
      </c>
      <c r="T738">
        <f t="shared" si="188"/>
        <v>0.43295648710976337</v>
      </c>
      <c r="U738">
        <f t="shared" si="189"/>
        <v>9.982999599614166E-2</v>
      </c>
      <c r="V738">
        <f t="shared" si="190"/>
        <v>0.33906134324606568</v>
      </c>
      <c r="W738">
        <f t="shared" si="191"/>
        <v>0.40285898509392143</v>
      </c>
      <c r="Y738">
        <f t="shared" si="192"/>
        <v>6.2360075816219496E-2</v>
      </c>
      <c r="Z738">
        <f t="shared" si="193"/>
        <v>-0.27076641529740236</v>
      </c>
      <c r="AA738">
        <f t="shared" si="194"/>
        <v>-3.1535068047478403E-2</v>
      </c>
      <c r="AB738">
        <f t="shared" si="195"/>
        <v>3.2262573800377212E-2</v>
      </c>
    </row>
    <row r="739" spans="1:28" x14ac:dyDescent="0.2">
      <c r="A739" s="5">
        <v>1085300000</v>
      </c>
      <c r="B739" s="5">
        <v>785830000</v>
      </c>
      <c r="C739" s="5">
        <v>725650000</v>
      </c>
      <c r="D739" s="5">
        <v>794450000</v>
      </c>
      <c r="E739" s="5">
        <v>890950000</v>
      </c>
      <c r="F739" s="5">
        <v>532310000</v>
      </c>
      <c r="G739" s="5">
        <v>844450000</v>
      </c>
      <c r="H739" s="5">
        <v>854810000</v>
      </c>
      <c r="J739">
        <f t="shared" si="180"/>
        <v>0.28467751411632625</v>
      </c>
      <c r="K739">
        <f t="shared" si="181"/>
        <v>-0.18112722470146123</v>
      </c>
      <c r="L739">
        <f t="shared" si="182"/>
        <v>-0.29607060378038114</v>
      </c>
      <c r="M739">
        <f t="shared" si="183"/>
        <v>-0.16538804608054453</v>
      </c>
      <c r="O739">
        <f t="shared" si="184"/>
        <v>1.0277553152211998</v>
      </c>
      <c r="P739">
        <f t="shared" si="185"/>
        <v>0.56195057640341217</v>
      </c>
      <c r="Q739">
        <f t="shared" si="186"/>
        <v>0.44700719732449229</v>
      </c>
      <c r="R739">
        <f t="shared" si="187"/>
        <v>0.57768975502432884</v>
      </c>
      <c r="T739">
        <f t="shared" si="188"/>
        <v>0.36200998088938785</v>
      </c>
      <c r="U739">
        <f t="shared" si="189"/>
        <v>-0.10379475792839934</v>
      </c>
      <c r="V739">
        <f t="shared" si="190"/>
        <v>-0.21873813700731942</v>
      </c>
      <c r="W739">
        <f t="shared" si="191"/>
        <v>-8.8055579307482756E-2</v>
      </c>
      <c r="Y739">
        <f t="shared" si="192"/>
        <v>0.344418198801</v>
      </c>
      <c r="Z739">
        <f t="shared" si="193"/>
        <v>-0.12138654001678745</v>
      </c>
      <c r="AA739">
        <f t="shared" si="194"/>
        <v>-0.23632991909570736</v>
      </c>
      <c r="AB739">
        <f t="shared" si="195"/>
        <v>-0.10564736139587062</v>
      </c>
    </row>
    <row r="740" spans="1:28" x14ac:dyDescent="0.2">
      <c r="A740" s="5">
        <v>1286300</v>
      </c>
      <c r="B740" s="5">
        <v>758270</v>
      </c>
      <c r="C740" s="5">
        <v>0</v>
      </c>
      <c r="D740" s="5">
        <v>0</v>
      </c>
      <c r="E740" s="5">
        <v>0</v>
      </c>
      <c r="F740" s="5">
        <v>0</v>
      </c>
      <c r="G740" s="5">
        <v>1130900</v>
      </c>
      <c r="H740" s="5">
        <v>1063500</v>
      </c>
      <c r="J740" t="e">
        <f t="shared" si="180"/>
        <v>#DIV/0!</v>
      </c>
      <c r="K740" t="e">
        <f t="shared" si="181"/>
        <v>#DIV/0!</v>
      </c>
      <c r="L740" t="e">
        <f t="shared" si="182"/>
        <v>#DIV/0!</v>
      </c>
      <c r="M740" t="e">
        <f t="shared" si="183"/>
        <v>#DIV/0!</v>
      </c>
      <c r="O740" t="e">
        <f t="shared" si="184"/>
        <v>#DIV/0!</v>
      </c>
      <c r="P740" t="e">
        <f t="shared" si="185"/>
        <v>#DIV/0!</v>
      </c>
      <c r="Q740" t="e">
        <f t="shared" si="186"/>
        <v>#DIV/0!</v>
      </c>
      <c r="R740" t="e">
        <f t="shared" si="187"/>
        <v>#DIV/0!</v>
      </c>
      <c r="T740">
        <f t="shared" si="188"/>
        <v>0.18575579302418188</v>
      </c>
      <c r="U740">
        <f t="shared" si="189"/>
        <v>-0.57668781370305611</v>
      </c>
      <c r="V740" t="e">
        <f t="shared" si="190"/>
        <v>#NUM!</v>
      </c>
      <c r="W740" t="e">
        <f t="shared" si="191"/>
        <v>#NUM!</v>
      </c>
      <c r="Y740">
        <f t="shared" si="192"/>
        <v>0.27440712417054769</v>
      </c>
      <c r="Z740">
        <f t="shared" si="193"/>
        <v>-0.48803648255669041</v>
      </c>
      <c r="AA740" t="e">
        <f t="shared" si="194"/>
        <v>#NUM!</v>
      </c>
      <c r="AB740" t="e">
        <f t="shared" si="195"/>
        <v>#NUM!</v>
      </c>
    </row>
    <row r="741" spans="1:28" x14ac:dyDescent="0.2">
      <c r="A741" s="5">
        <v>21210000</v>
      </c>
      <c r="B741" s="5">
        <v>28757000</v>
      </c>
      <c r="C741" s="5">
        <v>28834000</v>
      </c>
      <c r="D741" s="5">
        <v>28153000</v>
      </c>
      <c r="E741" s="5">
        <v>23910000</v>
      </c>
      <c r="F741" s="5">
        <v>29781000</v>
      </c>
      <c r="G741" s="5">
        <v>27170000</v>
      </c>
      <c r="H741" s="5">
        <v>29164000</v>
      </c>
      <c r="J741">
        <f t="shared" si="180"/>
        <v>-0.17286950918107297</v>
      </c>
      <c r="K741">
        <f t="shared" si="181"/>
        <v>0.26629904813125166</v>
      </c>
      <c r="L741">
        <f t="shared" si="182"/>
        <v>0.27015685870381184</v>
      </c>
      <c r="M741">
        <f t="shared" si="183"/>
        <v>0.23567453486743278</v>
      </c>
      <c r="O741">
        <f t="shared" si="184"/>
        <v>-0.4896475773369337</v>
      </c>
      <c r="P741">
        <f t="shared" si="185"/>
        <v>-5.0479020024609217E-2</v>
      </c>
      <c r="Q741">
        <f t="shared" si="186"/>
        <v>-4.6621209452048999E-2</v>
      </c>
      <c r="R741">
        <f t="shared" si="187"/>
        <v>-8.1103533288428037E-2</v>
      </c>
      <c r="T741">
        <f t="shared" si="188"/>
        <v>-0.35726994469141998</v>
      </c>
      <c r="U741">
        <f t="shared" si="189"/>
        <v>8.1898612620904657E-2</v>
      </c>
      <c r="V741">
        <f t="shared" si="190"/>
        <v>8.5756423193464854E-2</v>
      </c>
      <c r="W741">
        <f t="shared" si="191"/>
        <v>5.1274099357085642E-2</v>
      </c>
      <c r="Y741">
        <f t="shared" si="192"/>
        <v>-0.45944398577850276</v>
      </c>
      <c r="Z741">
        <f t="shared" si="193"/>
        <v>-2.0275428466178212E-2</v>
      </c>
      <c r="AA741">
        <f t="shared" si="194"/>
        <v>-1.6417617893618106E-2</v>
      </c>
      <c r="AB741">
        <f t="shared" si="195"/>
        <v>-5.0899941729997039E-2</v>
      </c>
    </row>
    <row r="742" spans="1:28" x14ac:dyDescent="0.2">
      <c r="A742" s="5">
        <v>474040</v>
      </c>
      <c r="B742" s="5">
        <v>383400</v>
      </c>
      <c r="C742" s="5">
        <v>618010</v>
      </c>
      <c r="D742" s="5">
        <v>508890</v>
      </c>
      <c r="E742" s="5">
        <v>443490</v>
      </c>
      <c r="F742" s="5">
        <v>387040</v>
      </c>
      <c r="G742" s="5">
        <v>464120</v>
      </c>
      <c r="H742" s="5">
        <v>449560</v>
      </c>
      <c r="J742">
        <f t="shared" si="180"/>
        <v>9.6107226008370669E-2</v>
      </c>
      <c r="K742">
        <f t="shared" si="181"/>
        <v>-0.21005123738936218</v>
      </c>
      <c r="L742">
        <f t="shared" si="182"/>
        <v>0.47872860812530404</v>
      </c>
      <c r="M742">
        <f t="shared" si="183"/>
        <v>0.19845226735757704</v>
      </c>
      <c r="O742">
        <f t="shared" si="184"/>
        <v>0.29252612597332101</v>
      </c>
      <c r="P742">
        <f t="shared" si="185"/>
        <v>-1.3632337424411977E-2</v>
      </c>
      <c r="Q742">
        <f t="shared" si="186"/>
        <v>0.67514750809025392</v>
      </c>
      <c r="R742">
        <f t="shared" si="187"/>
        <v>0.39487116732252697</v>
      </c>
      <c r="T742">
        <f t="shared" si="188"/>
        <v>3.0510932503279818E-2</v>
      </c>
      <c r="U742">
        <f t="shared" si="189"/>
        <v>-0.27564753089445315</v>
      </c>
      <c r="V742">
        <f t="shared" si="190"/>
        <v>0.41313231462021288</v>
      </c>
      <c r="W742">
        <f t="shared" si="191"/>
        <v>0.13285597385248615</v>
      </c>
      <c r="Y742">
        <f t="shared" si="192"/>
        <v>7.649512420630275E-2</v>
      </c>
      <c r="Z742">
        <f t="shared" si="193"/>
        <v>-0.22966333919143012</v>
      </c>
      <c r="AA742">
        <f t="shared" si="194"/>
        <v>0.45911650632323586</v>
      </c>
      <c r="AB742">
        <f t="shared" si="195"/>
        <v>0.17884016555550894</v>
      </c>
    </row>
    <row r="743" spans="1:28" x14ac:dyDescent="0.2">
      <c r="A743" s="5">
        <v>42267000</v>
      </c>
      <c r="B743" s="5">
        <v>44564000</v>
      </c>
      <c r="C743" s="5">
        <v>37148000</v>
      </c>
      <c r="D743" s="5">
        <v>26072000</v>
      </c>
      <c r="E743" s="5">
        <v>33313000</v>
      </c>
      <c r="F743" s="5">
        <v>27005000</v>
      </c>
      <c r="G743" s="5">
        <v>38880000</v>
      </c>
      <c r="H743" s="5">
        <v>42426000</v>
      </c>
      <c r="J743">
        <f t="shared" si="180"/>
        <v>0.34344643565115768</v>
      </c>
      <c r="K743">
        <f t="shared" si="181"/>
        <v>0.4197934510354957</v>
      </c>
      <c r="L743">
        <f t="shared" si="182"/>
        <v>0.15719925836162568</v>
      </c>
      <c r="M743">
        <f t="shared" si="183"/>
        <v>-0.35358402447953202</v>
      </c>
      <c r="O743">
        <f t="shared" si="184"/>
        <v>0.64630516902990132</v>
      </c>
      <c r="P743">
        <f t="shared" si="185"/>
        <v>0.72265218441423951</v>
      </c>
      <c r="Q743">
        <f t="shared" si="186"/>
        <v>0.46005799174036915</v>
      </c>
      <c r="R743">
        <f t="shared" si="187"/>
        <v>-5.0725291100788439E-2</v>
      </c>
      <c r="T743">
        <f t="shared" si="188"/>
        <v>0.12050349837611066</v>
      </c>
      <c r="U743">
        <f t="shared" si="189"/>
        <v>0.19685051376044885</v>
      </c>
      <c r="V743">
        <f t="shared" si="190"/>
        <v>-6.5743678913421422E-2</v>
      </c>
      <c r="W743">
        <f t="shared" si="191"/>
        <v>-0.57652696175457907</v>
      </c>
      <c r="Y743">
        <f t="shared" si="192"/>
        <v>-5.4169478232260412E-3</v>
      </c>
      <c r="Z743">
        <f t="shared" si="193"/>
        <v>7.0930067561112309E-2</v>
      </c>
      <c r="AA743">
        <f t="shared" si="194"/>
        <v>-0.19166412511275815</v>
      </c>
      <c r="AB743">
        <f t="shared" si="195"/>
        <v>-0.70244740795391558</v>
      </c>
    </row>
    <row r="744" spans="1:28" x14ac:dyDescent="0.2">
      <c r="A744" s="5">
        <v>943000000</v>
      </c>
      <c r="B744" s="5">
        <v>951000000</v>
      </c>
      <c r="C744" s="5">
        <v>736960000</v>
      </c>
      <c r="D744" s="5">
        <v>1003000000</v>
      </c>
      <c r="E744" s="5">
        <v>1000900000</v>
      </c>
      <c r="F744" s="5">
        <v>1337600000</v>
      </c>
      <c r="G744" s="5">
        <v>943270000</v>
      </c>
      <c r="H744" s="5">
        <v>938990000</v>
      </c>
      <c r="J744">
        <f t="shared" si="180"/>
        <v>-8.5968165582637451E-2</v>
      </c>
      <c r="K744">
        <f t="shared" si="181"/>
        <v>-7.3780595397170606E-2</v>
      </c>
      <c r="L744">
        <f t="shared" si="182"/>
        <v>-0.44163962023961306</v>
      </c>
      <c r="M744">
        <f t="shared" si="183"/>
        <v>3.0237643544467163E-3</v>
      </c>
      <c r="O744">
        <f t="shared" si="184"/>
        <v>-0.50431707651842372</v>
      </c>
      <c r="P744">
        <f t="shared" si="185"/>
        <v>-0.49212950633295699</v>
      </c>
      <c r="Q744">
        <f t="shared" si="186"/>
        <v>-0.85998853117539953</v>
      </c>
      <c r="R744">
        <f t="shared" si="187"/>
        <v>-0.41532514658133979</v>
      </c>
      <c r="T744">
        <f t="shared" si="188"/>
        <v>-4.1301368701229243E-4</v>
      </c>
      <c r="U744">
        <f t="shared" si="189"/>
        <v>1.1774556498454424E-2</v>
      </c>
      <c r="V744">
        <f t="shared" si="190"/>
        <v>-0.35608446834398794</v>
      </c>
      <c r="W744">
        <f t="shared" si="191"/>
        <v>8.8578916250071929E-2</v>
      </c>
      <c r="Y744">
        <f t="shared" si="192"/>
        <v>6.1479772675735898E-3</v>
      </c>
      <c r="Z744">
        <f t="shared" si="193"/>
        <v>1.8335547453040456E-2</v>
      </c>
      <c r="AA744">
        <f t="shared" si="194"/>
        <v>-0.34952347738940198</v>
      </c>
      <c r="AB744">
        <f t="shared" si="195"/>
        <v>9.5139907204657814E-2</v>
      </c>
    </row>
    <row r="745" spans="1:28" x14ac:dyDescent="0.2">
      <c r="A745" s="5">
        <v>349890000</v>
      </c>
      <c r="B745" s="5">
        <v>297850000</v>
      </c>
      <c r="C745" s="5">
        <v>165830000</v>
      </c>
      <c r="D745" s="5">
        <v>253300000</v>
      </c>
      <c r="E745" s="5">
        <v>128860000</v>
      </c>
      <c r="F745" s="5">
        <v>695090000</v>
      </c>
      <c r="G745" s="5">
        <v>259310000</v>
      </c>
      <c r="H745" s="5">
        <v>393290000</v>
      </c>
      <c r="J745">
        <f t="shared" si="180"/>
        <v>1.4410969324777985</v>
      </c>
      <c r="K745">
        <f t="shared" si="181"/>
        <v>1.2087814592094979</v>
      </c>
      <c r="L745">
        <f t="shared" si="182"/>
        <v>0.36390052587640426</v>
      </c>
      <c r="M745">
        <f t="shared" si="183"/>
        <v>0.97504257717843223</v>
      </c>
      <c r="O745">
        <f t="shared" si="184"/>
        <v>-0.99029835720914772</v>
      </c>
      <c r="P745">
        <f t="shared" si="185"/>
        <v>-1.2226138304774481</v>
      </c>
      <c r="Q745">
        <f t="shared" si="186"/>
        <v>-2.0674947638105419</v>
      </c>
      <c r="R745">
        <f t="shared" si="187"/>
        <v>-1.4563527125085138</v>
      </c>
      <c r="T745">
        <f t="shared" si="188"/>
        <v>0.43222358916580089</v>
      </c>
      <c r="U745">
        <f t="shared" si="189"/>
        <v>0.19990811589750038</v>
      </c>
      <c r="V745">
        <f t="shared" si="190"/>
        <v>-0.64497281743559332</v>
      </c>
      <c r="W745">
        <f t="shared" si="191"/>
        <v>-3.38307661335654E-2</v>
      </c>
      <c r="Y745">
        <f t="shared" si="192"/>
        <v>-0.16869207166859515</v>
      </c>
      <c r="Z745">
        <f t="shared" si="193"/>
        <v>-0.4010075449368955</v>
      </c>
      <c r="AA745">
        <f t="shared" si="194"/>
        <v>-1.2458884782699893</v>
      </c>
      <c r="AB745">
        <f t="shared" si="195"/>
        <v>-0.63474642696796146</v>
      </c>
    </row>
    <row r="746" spans="1:28" x14ac:dyDescent="0.2">
      <c r="A746" s="5">
        <v>5842900</v>
      </c>
      <c r="B746" s="5">
        <v>5375100</v>
      </c>
      <c r="C746" s="5">
        <v>11792000</v>
      </c>
      <c r="D746" s="5">
        <v>11364000</v>
      </c>
      <c r="E746" s="5">
        <v>9231100</v>
      </c>
      <c r="F746" s="5">
        <v>15473000</v>
      </c>
      <c r="G746" s="5">
        <v>10596000</v>
      </c>
      <c r="H746" s="5">
        <v>7161300</v>
      </c>
      <c r="J746">
        <f t="shared" si="180"/>
        <v>-0.65981797504032946</v>
      </c>
      <c r="K746">
        <f t="shared" si="181"/>
        <v>-0.78021097782312798</v>
      </c>
      <c r="L746">
        <f t="shared" si="182"/>
        <v>0.35323395131946589</v>
      </c>
      <c r="M746">
        <f t="shared" si="183"/>
        <v>0.29989625841393747</v>
      </c>
      <c r="O746">
        <f t="shared" si="184"/>
        <v>-1.4049964392713064</v>
      </c>
      <c r="P746">
        <f t="shared" si="185"/>
        <v>-1.5253894420541045</v>
      </c>
      <c r="Q746">
        <f t="shared" si="186"/>
        <v>-0.39194451291151072</v>
      </c>
      <c r="R746">
        <f t="shared" si="187"/>
        <v>-0.44528220581703931</v>
      </c>
      <c r="T746">
        <f t="shared" si="188"/>
        <v>-0.85876324563434792</v>
      </c>
      <c r="U746">
        <f t="shared" si="189"/>
        <v>-0.97915624841714621</v>
      </c>
      <c r="V746">
        <f t="shared" si="190"/>
        <v>0.15428868072544757</v>
      </c>
      <c r="W746">
        <f t="shared" si="191"/>
        <v>0.10095098781991894</v>
      </c>
      <c r="Y746">
        <f t="shared" si="192"/>
        <v>-0.29353690747661926</v>
      </c>
      <c r="Z746">
        <f t="shared" si="193"/>
        <v>-0.41392991025941783</v>
      </c>
      <c r="AA746">
        <f t="shared" si="194"/>
        <v>0.71951501888317604</v>
      </c>
      <c r="AB746">
        <f t="shared" si="195"/>
        <v>0.66617732597764767</v>
      </c>
    </row>
    <row r="747" spans="1:28" x14ac:dyDescent="0.2">
      <c r="A747" s="5">
        <v>7771000</v>
      </c>
      <c r="B747" s="5">
        <v>6182200</v>
      </c>
      <c r="C747" s="5">
        <v>5673500</v>
      </c>
      <c r="D747" s="5">
        <v>8090700</v>
      </c>
      <c r="E747" s="5">
        <v>5614400</v>
      </c>
      <c r="F747" s="5">
        <v>0</v>
      </c>
      <c r="G747" s="5">
        <v>6410600</v>
      </c>
      <c r="H747" s="5">
        <v>6292000</v>
      </c>
      <c r="J747">
        <f t="shared" si="180"/>
        <v>0.46896840887052993</v>
      </c>
      <c r="K747">
        <f t="shared" si="181"/>
        <v>0.13898847464346331</v>
      </c>
      <c r="L747">
        <f t="shared" si="182"/>
        <v>1.5107160060341386E-2</v>
      </c>
      <c r="M747">
        <f t="shared" si="183"/>
        <v>0.52713267586435641</v>
      </c>
      <c r="O747" t="e">
        <f t="shared" si="184"/>
        <v>#DIV/0!</v>
      </c>
      <c r="P747" t="e">
        <f t="shared" si="185"/>
        <v>#DIV/0!</v>
      </c>
      <c r="Q747" t="e">
        <f t="shared" si="186"/>
        <v>#DIV/0!</v>
      </c>
      <c r="R747" t="e">
        <f t="shared" si="187"/>
        <v>#DIV/0!</v>
      </c>
      <c r="T747">
        <f t="shared" si="188"/>
        <v>0.27764086954154538</v>
      </c>
      <c r="U747">
        <f t="shared" si="189"/>
        <v>-5.2339064685521415E-2</v>
      </c>
      <c r="V747">
        <f t="shared" si="190"/>
        <v>-0.17622037926864326</v>
      </c>
      <c r="W747">
        <f t="shared" si="191"/>
        <v>0.33580513653537192</v>
      </c>
      <c r="Y747">
        <f t="shared" si="192"/>
        <v>0.3045815909696476</v>
      </c>
      <c r="Z747">
        <f t="shared" si="193"/>
        <v>-2.5398343257419156E-2</v>
      </c>
      <c r="AA747">
        <f t="shared" si="194"/>
        <v>-0.14927965784054109</v>
      </c>
      <c r="AB747">
        <f t="shared" si="195"/>
        <v>0.36274585796347403</v>
      </c>
    </row>
    <row r="748" spans="1:28" x14ac:dyDescent="0.2">
      <c r="A748" s="5">
        <v>0</v>
      </c>
      <c r="B748" s="5">
        <v>0</v>
      </c>
      <c r="C748" s="5">
        <v>0</v>
      </c>
      <c r="D748" s="5">
        <v>0</v>
      </c>
      <c r="E748" s="5">
        <v>0</v>
      </c>
      <c r="F748" s="5">
        <v>0</v>
      </c>
      <c r="G748" s="5">
        <v>505450</v>
      </c>
      <c r="H748" s="5">
        <v>0</v>
      </c>
      <c r="J748" t="e">
        <f t="shared" si="180"/>
        <v>#DIV/0!</v>
      </c>
      <c r="K748" t="e">
        <f t="shared" si="181"/>
        <v>#DIV/0!</v>
      </c>
      <c r="L748" t="e">
        <f t="shared" si="182"/>
        <v>#DIV/0!</v>
      </c>
      <c r="M748" t="e">
        <f t="shared" si="183"/>
        <v>#DIV/0!</v>
      </c>
      <c r="O748" t="e">
        <f t="shared" si="184"/>
        <v>#DIV/0!</v>
      </c>
      <c r="P748" t="e">
        <f t="shared" si="185"/>
        <v>#DIV/0!</v>
      </c>
      <c r="Q748" t="e">
        <f t="shared" si="186"/>
        <v>#DIV/0!</v>
      </c>
      <c r="R748" t="e">
        <f t="shared" si="187"/>
        <v>#DIV/0!</v>
      </c>
      <c r="T748" t="e">
        <f t="shared" si="188"/>
        <v>#NUM!</v>
      </c>
      <c r="U748" t="e">
        <f t="shared" si="189"/>
        <v>#NUM!</v>
      </c>
      <c r="V748" t="e">
        <f t="shared" si="190"/>
        <v>#NUM!</v>
      </c>
      <c r="W748" t="e">
        <f t="shared" si="191"/>
        <v>#NUM!</v>
      </c>
      <c r="Y748" t="e">
        <f t="shared" si="192"/>
        <v>#DIV/0!</v>
      </c>
      <c r="Z748" t="e">
        <f t="shared" si="193"/>
        <v>#DIV/0!</v>
      </c>
      <c r="AA748" t="e">
        <f t="shared" si="194"/>
        <v>#DIV/0!</v>
      </c>
      <c r="AB748" t="e">
        <f t="shared" si="195"/>
        <v>#DIV/0!</v>
      </c>
    </row>
    <row r="749" spans="1:28" x14ac:dyDescent="0.2">
      <c r="A749" s="5">
        <v>737700000</v>
      </c>
      <c r="B749" s="5">
        <v>948150000</v>
      </c>
      <c r="C749" s="5">
        <v>1496000000</v>
      </c>
      <c r="D749" s="5">
        <v>1050800000</v>
      </c>
      <c r="E749" s="5">
        <v>1383100000</v>
      </c>
      <c r="F749" s="5">
        <v>1144300000</v>
      </c>
      <c r="G749" s="5">
        <v>1059500000</v>
      </c>
      <c r="H749" s="5">
        <v>1180900000</v>
      </c>
      <c r="J749">
        <f t="shared" si="180"/>
        <v>-0.90679932829366428</v>
      </c>
      <c r="K749">
        <f t="shared" si="181"/>
        <v>-0.54471824835128435</v>
      </c>
      <c r="L749">
        <f t="shared" si="182"/>
        <v>0.11320470616409609</v>
      </c>
      <c r="M749">
        <f t="shared" si="183"/>
        <v>-0.39641736347727108</v>
      </c>
      <c r="O749">
        <f t="shared" si="184"/>
        <v>-0.63335919087020731</v>
      </c>
      <c r="P749">
        <f t="shared" si="185"/>
        <v>-0.2712781109278275</v>
      </c>
      <c r="Q749">
        <f t="shared" si="186"/>
        <v>0.38664484358755302</v>
      </c>
      <c r="R749">
        <f t="shared" si="187"/>
        <v>-0.12297722605381407</v>
      </c>
      <c r="T749">
        <f t="shared" si="188"/>
        <v>-0.5222774469422935</v>
      </c>
      <c r="U749">
        <f t="shared" si="189"/>
        <v>-0.16019636699991349</v>
      </c>
      <c r="V749">
        <f t="shared" si="190"/>
        <v>0.49772658751546706</v>
      </c>
      <c r="W749">
        <f t="shared" si="191"/>
        <v>-1.1895482125900235E-2</v>
      </c>
      <c r="Y749">
        <f t="shared" si="192"/>
        <v>-0.67878066002793147</v>
      </c>
      <c r="Z749">
        <f t="shared" si="193"/>
        <v>-0.31669958008555127</v>
      </c>
      <c r="AA749">
        <f t="shared" si="194"/>
        <v>0.34122337442982914</v>
      </c>
      <c r="AB749">
        <f t="shared" si="195"/>
        <v>-0.16839869521153802</v>
      </c>
    </row>
    <row r="750" spans="1:28" x14ac:dyDescent="0.2">
      <c r="A750" s="5">
        <v>16499000</v>
      </c>
      <c r="B750" s="5">
        <v>17401000</v>
      </c>
      <c r="C750" s="5">
        <v>17690000</v>
      </c>
      <c r="D750" s="5">
        <v>19812000</v>
      </c>
      <c r="E750" s="5">
        <v>20412000</v>
      </c>
      <c r="F750" s="5">
        <v>15895000</v>
      </c>
      <c r="G750" s="5">
        <v>21686000</v>
      </c>
      <c r="H750" s="5">
        <v>16474000</v>
      </c>
      <c r="J750">
        <f t="shared" si="180"/>
        <v>-0.30703896107676959</v>
      </c>
      <c r="K750">
        <f t="shared" si="181"/>
        <v>-0.23024732963547195</v>
      </c>
      <c r="L750">
        <f t="shared" si="182"/>
        <v>-0.20648349880672048</v>
      </c>
      <c r="M750">
        <f t="shared" si="183"/>
        <v>-4.3043020750126941E-2</v>
      </c>
      <c r="O750">
        <f t="shared" si="184"/>
        <v>5.3805569282433012E-2</v>
      </c>
      <c r="P750">
        <f t="shared" si="185"/>
        <v>0.13059720072373099</v>
      </c>
      <c r="Q750">
        <f t="shared" si="186"/>
        <v>0.15436103155248232</v>
      </c>
      <c r="R750">
        <f t="shared" si="187"/>
        <v>0.31780150960907583</v>
      </c>
      <c r="T750">
        <f t="shared" si="188"/>
        <v>-0.39438538553940106</v>
      </c>
      <c r="U750">
        <f t="shared" si="189"/>
        <v>-0.31759375409810336</v>
      </c>
      <c r="V750">
        <f t="shared" si="190"/>
        <v>-0.29382992326935176</v>
      </c>
      <c r="W750">
        <f t="shared" si="191"/>
        <v>-0.13038944521275833</v>
      </c>
      <c r="Y750">
        <f t="shared" si="192"/>
        <v>2.187691925725353E-3</v>
      </c>
      <c r="Z750">
        <f t="shared" si="193"/>
        <v>7.8979323367023277E-2</v>
      </c>
      <c r="AA750">
        <f t="shared" si="194"/>
        <v>0.10274315419577476</v>
      </c>
      <c r="AB750">
        <f t="shared" si="195"/>
        <v>0.26618363225236807</v>
      </c>
    </row>
    <row r="751" spans="1:28" x14ac:dyDescent="0.2">
      <c r="A751" s="5">
        <v>430830000</v>
      </c>
      <c r="B751" s="5">
        <v>404860000</v>
      </c>
      <c r="C751" s="5">
        <v>418240000</v>
      </c>
      <c r="D751" s="5">
        <v>797190000</v>
      </c>
      <c r="E751" s="5">
        <v>619170000</v>
      </c>
      <c r="F751" s="5">
        <v>224030000</v>
      </c>
      <c r="G751" s="5">
        <v>358530000</v>
      </c>
      <c r="H751" s="5">
        <v>371510000</v>
      </c>
      <c r="J751">
        <f t="shared" si="180"/>
        <v>-0.5232168591608265</v>
      </c>
      <c r="K751">
        <f t="shared" si="181"/>
        <v>-0.61291245938959915</v>
      </c>
      <c r="L751">
        <f t="shared" si="182"/>
        <v>-0.56600452552747205</v>
      </c>
      <c r="M751">
        <f t="shared" si="183"/>
        <v>0.3645880412624028</v>
      </c>
      <c r="O751">
        <f t="shared" si="184"/>
        <v>0.94342677518147244</v>
      </c>
      <c r="P751">
        <f t="shared" si="185"/>
        <v>0.8537311749526999</v>
      </c>
      <c r="Q751">
        <f t="shared" si="186"/>
        <v>0.90063910881482701</v>
      </c>
      <c r="R751">
        <f t="shared" si="187"/>
        <v>1.831231675604702</v>
      </c>
      <c r="T751">
        <f t="shared" si="188"/>
        <v>0.26502487111804779</v>
      </c>
      <c r="U751">
        <f t="shared" si="189"/>
        <v>0.17532927088927522</v>
      </c>
      <c r="V751">
        <f t="shared" si="190"/>
        <v>0.22223720475140235</v>
      </c>
      <c r="W751">
        <f t="shared" si="191"/>
        <v>1.152829771541277</v>
      </c>
      <c r="Y751">
        <f t="shared" si="192"/>
        <v>0.21371766804999401</v>
      </c>
      <c r="Z751">
        <f t="shared" si="193"/>
        <v>0.12402206782122115</v>
      </c>
      <c r="AA751">
        <f t="shared" si="194"/>
        <v>0.17093000168334843</v>
      </c>
      <c r="AB751">
        <f t="shared" si="195"/>
        <v>1.1015225684732233</v>
      </c>
    </row>
    <row r="752" spans="1:28" x14ac:dyDescent="0.2">
      <c r="A752" s="5">
        <v>10946000</v>
      </c>
      <c r="B752" s="5">
        <v>10771000</v>
      </c>
      <c r="C752" s="5">
        <v>25536000</v>
      </c>
      <c r="D752" s="5">
        <v>10820000</v>
      </c>
      <c r="E752" s="5">
        <v>17151000</v>
      </c>
      <c r="F752" s="5">
        <v>36594000</v>
      </c>
      <c r="G752" s="5">
        <v>12358000</v>
      </c>
      <c r="H752" s="5">
        <v>10929000</v>
      </c>
      <c r="J752">
        <f t="shared" si="180"/>
        <v>-0.64788893444742157</v>
      </c>
      <c r="K752">
        <f t="shared" si="181"/>
        <v>-0.67114049747054982</v>
      </c>
      <c r="L752">
        <f t="shared" si="182"/>
        <v>0.57423986056743592</v>
      </c>
      <c r="M752">
        <f t="shared" si="183"/>
        <v>-0.66459219694073224</v>
      </c>
      <c r="O752">
        <f t="shared" si="184"/>
        <v>-1.7412033600795565</v>
      </c>
      <c r="P752">
        <f t="shared" si="185"/>
        <v>-1.7644549231026849</v>
      </c>
      <c r="Q752">
        <f t="shared" si="186"/>
        <v>-0.51907456506469907</v>
      </c>
      <c r="R752">
        <f t="shared" si="187"/>
        <v>-1.7579066225728672</v>
      </c>
      <c r="T752">
        <f t="shared" si="188"/>
        <v>-0.17504151689551373</v>
      </c>
      <c r="U752">
        <f t="shared" si="189"/>
        <v>-0.19829307991864215</v>
      </c>
      <c r="V752">
        <f t="shared" si="190"/>
        <v>1.0470872781193437</v>
      </c>
      <c r="W752">
        <f t="shared" si="191"/>
        <v>-0.19174477938882445</v>
      </c>
      <c r="Y752">
        <f t="shared" si="192"/>
        <v>2.2423607435498741E-3</v>
      </c>
      <c r="Z752">
        <f t="shared" si="193"/>
        <v>-2.100920227957832E-2</v>
      </c>
      <c r="AA752">
        <f t="shared" si="194"/>
        <v>1.2243711557584076</v>
      </c>
      <c r="AB752">
        <f t="shared" si="195"/>
        <v>-1.446090174976072E-2</v>
      </c>
    </row>
    <row r="753" spans="1:28" x14ac:dyDescent="0.2">
      <c r="A753" s="5">
        <v>1735000000</v>
      </c>
      <c r="B753" s="5">
        <v>1202900000</v>
      </c>
      <c r="C753" s="5">
        <v>1236600000</v>
      </c>
      <c r="D753" s="5">
        <v>1378400000</v>
      </c>
      <c r="E753" s="5">
        <v>1111400000</v>
      </c>
      <c r="F753" s="5">
        <v>874730000</v>
      </c>
      <c r="G753" s="5">
        <v>1694100000</v>
      </c>
      <c r="H753" s="5">
        <v>1249200000</v>
      </c>
      <c r="J753">
        <f t="shared" si="180"/>
        <v>0.64255751740249689</v>
      </c>
      <c r="K753">
        <f t="shared" si="181"/>
        <v>0.11413856735346563</v>
      </c>
      <c r="L753">
        <f t="shared" si="182"/>
        <v>0.15400076530992363</v>
      </c>
      <c r="M753">
        <f t="shared" si="183"/>
        <v>0.31061646127445952</v>
      </c>
      <c r="O753">
        <f t="shared" si="184"/>
        <v>0.98802598391388585</v>
      </c>
      <c r="P753">
        <f t="shared" si="185"/>
        <v>0.4596070338648543</v>
      </c>
      <c r="Q753">
        <f t="shared" si="186"/>
        <v>0.49946923182131264</v>
      </c>
      <c r="R753">
        <f t="shared" si="187"/>
        <v>0.65608492778584826</v>
      </c>
      <c r="T753">
        <f t="shared" si="188"/>
        <v>3.4416625650540059E-2</v>
      </c>
      <c r="U753">
        <f t="shared" si="189"/>
        <v>-0.49400232439849134</v>
      </c>
      <c r="V753">
        <f t="shared" si="190"/>
        <v>-0.45414012644203317</v>
      </c>
      <c r="W753">
        <f t="shared" si="191"/>
        <v>-0.29752443047749738</v>
      </c>
      <c r="Y753">
        <f t="shared" si="192"/>
        <v>0.47393118833241232</v>
      </c>
      <c r="Z753">
        <f t="shared" si="193"/>
        <v>-5.4487761716619044E-2</v>
      </c>
      <c r="AA753">
        <f t="shared" si="194"/>
        <v>-1.4625563760160722E-2</v>
      </c>
      <c r="AB753">
        <f t="shared" si="195"/>
        <v>0.14199013220437498</v>
      </c>
    </row>
    <row r="754" spans="1:28" x14ac:dyDescent="0.2">
      <c r="A754" s="5">
        <v>1764200000</v>
      </c>
      <c r="B754" s="5">
        <v>2025700000</v>
      </c>
      <c r="C754" s="5">
        <v>1360200000</v>
      </c>
      <c r="D754" s="5">
        <v>1340900000</v>
      </c>
      <c r="E754" s="5">
        <v>1411500000</v>
      </c>
      <c r="F754" s="5">
        <v>1537100000</v>
      </c>
      <c r="G754" s="5">
        <v>1931000000</v>
      </c>
      <c r="H754" s="5">
        <v>1467900000</v>
      </c>
      <c r="J754">
        <f t="shared" si="180"/>
        <v>0.32178499370211766</v>
      </c>
      <c r="K754">
        <f t="shared" si="181"/>
        <v>0.52119140242968032</v>
      </c>
      <c r="L754">
        <f t="shared" si="182"/>
        <v>-5.3410331875113203E-2</v>
      </c>
      <c r="M754">
        <f t="shared" si="183"/>
        <v>-7.402747907954596E-2</v>
      </c>
      <c r="O754">
        <f t="shared" si="184"/>
        <v>0.19880309616560968</v>
      </c>
      <c r="P754">
        <f t="shared" si="185"/>
        <v>0.39820950489317242</v>
      </c>
      <c r="Q754">
        <f t="shared" si="186"/>
        <v>-0.176392229411621</v>
      </c>
      <c r="R754">
        <f t="shared" si="187"/>
        <v>-0.19700937661605367</v>
      </c>
      <c r="T754">
        <f t="shared" si="188"/>
        <v>-0.13033404179883976</v>
      </c>
      <c r="U754">
        <f t="shared" si="189"/>
        <v>6.9072366928722914E-2</v>
      </c>
      <c r="V754">
        <f t="shared" si="190"/>
        <v>-0.50552936737607068</v>
      </c>
      <c r="W754">
        <f t="shared" si="191"/>
        <v>-0.52614651458050332</v>
      </c>
      <c r="Y754">
        <f t="shared" si="192"/>
        <v>0.26526043388497622</v>
      </c>
      <c r="Z754">
        <f t="shared" si="193"/>
        <v>0.46466684261253882</v>
      </c>
      <c r="AA754">
        <f t="shared" si="194"/>
        <v>-0.10993489169225468</v>
      </c>
      <c r="AB754">
        <f t="shared" si="195"/>
        <v>-0.13055203889668748</v>
      </c>
    </row>
    <row r="755" spans="1:28" x14ac:dyDescent="0.2">
      <c r="A755" s="5">
        <v>14333000</v>
      </c>
      <c r="B755" s="5">
        <v>11756000</v>
      </c>
      <c r="C755" s="5">
        <v>7472200</v>
      </c>
      <c r="D755" s="5">
        <v>6916400</v>
      </c>
      <c r="E755" s="5">
        <v>12600000</v>
      </c>
      <c r="F755" s="5">
        <v>21359000</v>
      </c>
      <c r="G755" s="5">
        <v>9647200</v>
      </c>
      <c r="H755" s="5">
        <v>18020000</v>
      </c>
      <c r="J755">
        <f t="shared" si="180"/>
        <v>0.18591687393079073</v>
      </c>
      <c r="K755">
        <f t="shared" si="181"/>
        <v>-0.10002646962330872</v>
      </c>
      <c r="L755">
        <f t="shared" si="182"/>
        <v>-0.75381875804749499</v>
      </c>
      <c r="M755">
        <f t="shared" si="183"/>
        <v>-0.86533052103652419</v>
      </c>
      <c r="O755">
        <f t="shared" si="184"/>
        <v>-0.57550349588573468</v>
      </c>
      <c r="P755">
        <f t="shared" si="185"/>
        <v>-0.86144683943983413</v>
      </c>
      <c r="Q755">
        <f t="shared" si="186"/>
        <v>-1.5152391278640203</v>
      </c>
      <c r="R755">
        <f t="shared" si="187"/>
        <v>-1.6267508908530495</v>
      </c>
      <c r="T755">
        <f t="shared" si="188"/>
        <v>0.57115842671972705</v>
      </c>
      <c r="U755">
        <f t="shared" si="189"/>
        <v>0.28521508316562771</v>
      </c>
      <c r="V755">
        <f t="shared" si="190"/>
        <v>-0.36857720525855847</v>
      </c>
      <c r="W755">
        <f t="shared" si="191"/>
        <v>-0.48008896824758762</v>
      </c>
      <c r="Y755">
        <f t="shared" si="192"/>
        <v>-0.33025840349546914</v>
      </c>
      <c r="Z755">
        <f t="shared" si="193"/>
        <v>-0.61620174704956843</v>
      </c>
      <c r="AA755">
        <f t="shared" si="194"/>
        <v>-1.2699940354737547</v>
      </c>
      <c r="AB755">
        <f t="shared" si="195"/>
        <v>-1.3815057984627839</v>
      </c>
    </row>
    <row r="756" spans="1:28" x14ac:dyDescent="0.2">
      <c r="A756" s="5">
        <v>3843900000</v>
      </c>
      <c r="B756" s="5">
        <v>3083400000</v>
      </c>
      <c r="C756" s="5">
        <v>3378500000</v>
      </c>
      <c r="D756" s="5">
        <v>3355900000</v>
      </c>
      <c r="E756" s="5">
        <v>3145000000</v>
      </c>
      <c r="F756" s="5">
        <v>2602400000</v>
      </c>
      <c r="G756" s="5">
        <v>3678500000</v>
      </c>
      <c r="H756" s="5">
        <v>3183400000</v>
      </c>
      <c r="J756">
        <f t="shared" si="180"/>
        <v>0.28951078743044012</v>
      </c>
      <c r="K756">
        <f t="shared" si="181"/>
        <v>-2.8537959127702638E-2</v>
      </c>
      <c r="L756">
        <f t="shared" si="182"/>
        <v>0.10332283801520085</v>
      </c>
      <c r="M756">
        <f t="shared" si="183"/>
        <v>9.3639709503458443E-2</v>
      </c>
      <c r="O756">
        <f t="shared" si="184"/>
        <v>0.56272807704332217</v>
      </c>
      <c r="P756">
        <f t="shared" si="185"/>
        <v>0.24467933048517951</v>
      </c>
      <c r="Q756">
        <f t="shared" si="186"/>
        <v>0.37654012762808281</v>
      </c>
      <c r="R756">
        <f t="shared" si="187"/>
        <v>0.36685699911634029</v>
      </c>
      <c r="T756">
        <f t="shared" si="188"/>
        <v>6.3453213177309245E-2</v>
      </c>
      <c r="U756">
        <f t="shared" si="189"/>
        <v>-0.25459553338083357</v>
      </c>
      <c r="V756">
        <f t="shared" si="190"/>
        <v>-0.12273473623793009</v>
      </c>
      <c r="W756">
        <f t="shared" si="191"/>
        <v>-0.1324178647496726</v>
      </c>
      <c r="Y756">
        <f t="shared" si="192"/>
        <v>0.27200235891543212</v>
      </c>
      <c r="Z756">
        <f t="shared" si="193"/>
        <v>-4.6046387642710615E-2</v>
      </c>
      <c r="AA756">
        <f t="shared" si="194"/>
        <v>8.5814409500192895E-2</v>
      </c>
      <c r="AB756">
        <f t="shared" si="195"/>
        <v>7.6131280988450456E-2</v>
      </c>
    </row>
    <row r="757" spans="1:28" x14ac:dyDescent="0.2">
      <c r="A757" s="5">
        <v>4814900000</v>
      </c>
      <c r="B757" s="5">
        <v>4730300000</v>
      </c>
      <c r="C757" s="5">
        <v>4424900000</v>
      </c>
      <c r="D757" s="5">
        <v>4302500000</v>
      </c>
      <c r="E757" s="5">
        <v>3735400000</v>
      </c>
      <c r="F757" s="5">
        <v>3850400000</v>
      </c>
      <c r="G757" s="5">
        <v>3468200000</v>
      </c>
      <c r="H757" s="5">
        <v>3927900000</v>
      </c>
      <c r="J757">
        <f t="shared" si="180"/>
        <v>0.36624309500904678</v>
      </c>
      <c r="K757">
        <f t="shared" si="181"/>
        <v>0.34066894328501068</v>
      </c>
      <c r="L757">
        <f t="shared" si="182"/>
        <v>0.2443821113147541</v>
      </c>
      <c r="M757">
        <f t="shared" si="183"/>
        <v>0.20391245203076205</v>
      </c>
      <c r="O757">
        <f t="shared" si="184"/>
        <v>0.32249750682834077</v>
      </c>
      <c r="P757">
        <f t="shared" si="185"/>
        <v>0.2969233551043044</v>
      </c>
      <c r="Q757">
        <f t="shared" si="186"/>
        <v>0.20063652313404776</v>
      </c>
      <c r="R757">
        <f t="shared" si="187"/>
        <v>0.16016686385005593</v>
      </c>
      <c r="T757">
        <f t="shared" si="188"/>
        <v>0.47331873867696339</v>
      </c>
      <c r="U757">
        <f t="shared" si="189"/>
        <v>0.44774458695292718</v>
      </c>
      <c r="V757">
        <f t="shared" si="190"/>
        <v>0.35145775498267068</v>
      </c>
      <c r="W757">
        <f t="shared" si="191"/>
        <v>0.3109880956986788</v>
      </c>
      <c r="Y757">
        <f t="shared" si="192"/>
        <v>0.29374763454750802</v>
      </c>
      <c r="Z757">
        <f t="shared" si="193"/>
        <v>0.2681734828234717</v>
      </c>
      <c r="AA757">
        <f t="shared" si="194"/>
        <v>0.17188665085321511</v>
      </c>
      <c r="AB757">
        <f t="shared" si="195"/>
        <v>0.13141699156922315</v>
      </c>
    </row>
    <row r="758" spans="1:28" x14ac:dyDescent="0.2">
      <c r="A758" s="5">
        <v>1815700</v>
      </c>
      <c r="B758" s="5">
        <v>1994800</v>
      </c>
      <c r="C758" s="5">
        <v>1787600</v>
      </c>
      <c r="D758" s="5">
        <v>1878600</v>
      </c>
      <c r="E758" s="5">
        <v>3976300</v>
      </c>
      <c r="F758" s="5">
        <v>1347600</v>
      </c>
      <c r="G758" s="5">
        <v>2295100</v>
      </c>
      <c r="H758" s="5">
        <v>3761300</v>
      </c>
      <c r="J758">
        <f t="shared" si="180"/>
        <v>-1.130900755791123</v>
      </c>
      <c r="K758">
        <f t="shared" si="181"/>
        <v>-0.99518249993765295</v>
      </c>
      <c r="L758">
        <f t="shared" si="182"/>
        <v>-1.153402658207757</v>
      </c>
      <c r="M758">
        <f t="shared" si="183"/>
        <v>-1.0817686937429409</v>
      </c>
      <c r="O758">
        <f t="shared" si="184"/>
        <v>0.4301335186898867</v>
      </c>
      <c r="P758">
        <f t="shared" si="185"/>
        <v>0.56585177454335689</v>
      </c>
      <c r="Q758">
        <f t="shared" si="186"/>
        <v>0.40763161627325273</v>
      </c>
      <c r="R758">
        <f t="shared" si="187"/>
        <v>0.4792655807380688</v>
      </c>
      <c r="T758">
        <f t="shared" si="188"/>
        <v>-0.33803116253638921</v>
      </c>
      <c r="U758">
        <f t="shared" si="189"/>
        <v>-0.20231290668291896</v>
      </c>
      <c r="V758">
        <f t="shared" si="190"/>
        <v>-0.36053306495302312</v>
      </c>
      <c r="W758">
        <f t="shared" si="191"/>
        <v>-0.28889910048820711</v>
      </c>
      <c r="Y758">
        <f t="shared" si="192"/>
        <v>-1.0507055275676276</v>
      </c>
      <c r="Z758">
        <f t="shared" si="193"/>
        <v>-0.91498727171415739</v>
      </c>
      <c r="AA758">
        <f t="shared" si="194"/>
        <v>-1.0732074299842616</v>
      </c>
      <c r="AB758">
        <f t="shared" si="195"/>
        <v>-1.0015734655194455</v>
      </c>
    </row>
    <row r="759" spans="1:28" x14ac:dyDescent="0.2">
      <c r="A759" s="5">
        <v>260810000</v>
      </c>
      <c r="B759" s="5">
        <v>308010000</v>
      </c>
      <c r="C759" s="5">
        <v>136780000</v>
      </c>
      <c r="D759" s="5">
        <v>239510000</v>
      </c>
      <c r="E759" s="5">
        <v>156580000</v>
      </c>
      <c r="F759" s="5">
        <v>293050000</v>
      </c>
      <c r="G759" s="5">
        <v>223370000</v>
      </c>
      <c r="H759" s="5">
        <v>323400000</v>
      </c>
      <c r="J759">
        <f t="shared" si="180"/>
        <v>0.73609923794790777</v>
      </c>
      <c r="K759">
        <f t="shared" si="181"/>
        <v>0.97607724228592418</v>
      </c>
      <c r="L759">
        <f t="shared" si="182"/>
        <v>-0.19504265414540811</v>
      </c>
      <c r="M759">
        <f t="shared" si="183"/>
        <v>0.61318594387073233</v>
      </c>
      <c r="O759">
        <f t="shared" si="184"/>
        <v>-0.16814765076675353</v>
      </c>
      <c r="P759">
        <f t="shared" si="185"/>
        <v>7.1830353571262967E-2</v>
      </c>
      <c r="Q759">
        <f t="shared" si="186"/>
        <v>-1.0992895428600695</v>
      </c>
      <c r="R759">
        <f t="shared" si="187"/>
        <v>-0.29106094484392908</v>
      </c>
      <c r="T759">
        <f t="shared" si="188"/>
        <v>0.22356375078238899</v>
      </c>
      <c r="U759">
        <f t="shared" si="189"/>
        <v>0.46354175512040546</v>
      </c>
      <c r="V759">
        <f t="shared" si="190"/>
        <v>-0.70757814131092667</v>
      </c>
      <c r="W759">
        <f t="shared" si="191"/>
        <v>0.10065045670521368</v>
      </c>
      <c r="Y759">
        <f t="shared" si="192"/>
        <v>-0.31032049224171893</v>
      </c>
      <c r="Z759">
        <f t="shared" si="193"/>
        <v>-7.0342487903702483E-2</v>
      </c>
      <c r="AA759">
        <f t="shared" si="194"/>
        <v>-1.2414623843350348</v>
      </c>
      <c r="AB759">
        <f t="shared" si="195"/>
        <v>-0.43323378631889436</v>
      </c>
    </row>
    <row r="760" spans="1:28" x14ac:dyDescent="0.2">
      <c r="A760" s="5">
        <v>6511700</v>
      </c>
      <c r="B760" s="5">
        <v>5749800</v>
      </c>
      <c r="C760" s="5">
        <v>7463000</v>
      </c>
      <c r="D760" s="5">
        <v>7781100</v>
      </c>
      <c r="E760" s="5">
        <v>9385100</v>
      </c>
      <c r="F760" s="5">
        <v>13650000</v>
      </c>
      <c r="G760" s="5">
        <v>6182600</v>
      </c>
      <c r="H760" s="5">
        <v>5920300</v>
      </c>
      <c r="J760">
        <f t="shared" si="180"/>
        <v>-0.52733788247463687</v>
      </c>
      <c r="K760">
        <f t="shared" si="181"/>
        <v>-0.70686034283697075</v>
      </c>
      <c r="L760">
        <f t="shared" si="182"/>
        <v>-0.33061643120057077</v>
      </c>
      <c r="M760">
        <f t="shared" si="183"/>
        <v>-0.27039799651290153</v>
      </c>
      <c r="O760">
        <f t="shared" si="184"/>
        <v>-1.0677948111829456</v>
      </c>
      <c r="P760">
        <f t="shared" si="185"/>
        <v>-1.2473172715452796</v>
      </c>
      <c r="Q760">
        <f t="shared" si="186"/>
        <v>-0.87107335990887946</v>
      </c>
      <c r="R760">
        <f t="shared" si="187"/>
        <v>-0.81085492522121028</v>
      </c>
      <c r="T760">
        <f t="shared" si="188"/>
        <v>7.4820565282880544E-2</v>
      </c>
      <c r="U760">
        <f t="shared" si="189"/>
        <v>-0.10470189507945342</v>
      </c>
      <c r="V760">
        <f t="shared" si="190"/>
        <v>0.27154201655694676</v>
      </c>
      <c r="W760">
        <f t="shared" si="191"/>
        <v>0.33176045124461589</v>
      </c>
      <c r="Y760">
        <f t="shared" si="192"/>
        <v>0.13736395130170376</v>
      </c>
      <c r="Z760">
        <f t="shared" si="193"/>
        <v>-4.2158509060630359E-2</v>
      </c>
      <c r="AA760">
        <f t="shared" si="194"/>
        <v>0.3340854025757698</v>
      </c>
      <c r="AB760">
        <f t="shared" si="195"/>
        <v>0.39430383726343898</v>
      </c>
    </row>
    <row r="761" spans="1:28" x14ac:dyDescent="0.2">
      <c r="A761" s="5">
        <v>0</v>
      </c>
      <c r="B761" s="5">
        <v>183720</v>
      </c>
      <c r="C761" s="5">
        <v>0</v>
      </c>
      <c r="D761" s="5">
        <v>0</v>
      </c>
      <c r="E761" s="5">
        <v>0</v>
      </c>
      <c r="F761" s="5">
        <v>0</v>
      </c>
      <c r="G761" s="5">
        <v>0</v>
      </c>
      <c r="H761" s="5">
        <v>294920</v>
      </c>
      <c r="J761" t="e">
        <f t="shared" si="180"/>
        <v>#DIV/0!</v>
      </c>
      <c r="K761" t="e">
        <f t="shared" si="181"/>
        <v>#DIV/0!</v>
      </c>
      <c r="L761" t="e">
        <f t="shared" si="182"/>
        <v>#DIV/0!</v>
      </c>
      <c r="M761" t="e">
        <f t="shared" si="183"/>
        <v>#DIV/0!</v>
      </c>
      <c r="O761" t="e">
        <f t="shared" si="184"/>
        <v>#DIV/0!</v>
      </c>
      <c r="P761" t="e">
        <f t="shared" si="185"/>
        <v>#DIV/0!</v>
      </c>
      <c r="Q761" t="e">
        <f t="shared" si="186"/>
        <v>#DIV/0!</v>
      </c>
      <c r="R761" t="e">
        <f t="shared" si="187"/>
        <v>#DIV/0!</v>
      </c>
      <c r="T761" t="e">
        <f t="shared" si="188"/>
        <v>#DIV/0!</v>
      </c>
      <c r="U761" t="e">
        <f t="shared" si="189"/>
        <v>#DIV/0!</v>
      </c>
      <c r="V761" t="e">
        <f t="shared" si="190"/>
        <v>#DIV/0!</v>
      </c>
      <c r="W761" t="e">
        <f t="shared" si="191"/>
        <v>#DIV/0!</v>
      </c>
      <c r="Y761" t="e">
        <f t="shared" si="192"/>
        <v>#NUM!</v>
      </c>
      <c r="Z761">
        <f t="shared" si="193"/>
        <v>-0.68281497341086794</v>
      </c>
      <c r="AA761" t="e">
        <f t="shared" si="194"/>
        <v>#NUM!</v>
      </c>
      <c r="AB761" t="e">
        <f t="shared" si="195"/>
        <v>#NUM!</v>
      </c>
    </row>
    <row r="762" spans="1:28" x14ac:dyDescent="0.2">
      <c r="A762" s="5">
        <v>4097000</v>
      </c>
      <c r="B762" s="5">
        <v>3369800</v>
      </c>
      <c r="C762" s="5">
        <v>3283000</v>
      </c>
      <c r="D762" s="5">
        <v>2423200</v>
      </c>
      <c r="E762" s="5">
        <v>3633500</v>
      </c>
      <c r="F762" s="5">
        <v>4471900</v>
      </c>
      <c r="G762" s="5">
        <v>4257600</v>
      </c>
      <c r="H762" s="5">
        <v>3971400</v>
      </c>
      <c r="J762">
        <f t="shared" si="180"/>
        <v>0.17320798649601871</v>
      </c>
      <c r="K762">
        <f t="shared" si="181"/>
        <v>-0.10869693733954369</v>
      </c>
      <c r="L762">
        <f t="shared" si="182"/>
        <v>-0.14634515641130169</v>
      </c>
      <c r="M762">
        <f t="shared" si="183"/>
        <v>-0.58444642307627215</v>
      </c>
      <c r="O762">
        <f t="shared" si="184"/>
        <v>-0.12632003437962783</v>
      </c>
      <c r="P762">
        <f t="shared" si="185"/>
        <v>-0.40822495821519017</v>
      </c>
      <c r="Q762">
        <f t="shared" si="186"/>
        <v>-0.4458731772869482</v>
      </c>
      <c r="R762">
        <f t="shared" si="187"/>
        <v>-0.88397444395191893</v>
      </c>
      <c r="T762">
        <f t="shared" si="188"/>
        <v>-5.5472522654556641E-2</v>
      </c>
      <c r="U762">
        <f t="shared" si="189"/>
        <v>-0.33737744649011919</v>
      </c>
      <c r="V762">
        <f t="shared" si="190"/>
        <v>-0.375025665561877</v>
      </c>
      <c r="W762">
        <f t="shared" si="191"/>
        <v>-0.81312693222684784</v>
      </c>
      <c r="Y762">
        <f t="shared" si="192"/>
        <v>4.4920216178021805E-2</v>
      </c>
      <c r="Z762">
        <f t="shared" si="193"/>
        <v>-0.23698470765754076</v>
      </c>
      <c r="AA762">
        <f t="shared" si="194"/>
        <v>-0.27463292672929868</v>
      </c>
      <c r="AB762">
        <f t="shared" si="195"/>
        <v>-0.71273419339426936</v>
      </c>
    </row>
    <row r="763" spans="1:28" x14ac:dyDescent="0.2">
      <c r="A763" s="5">
        <v>537510000</v>
      </c>
      <c r="B763" s="5">
        <v>405440000</v>
      </c>
      <c r="C763" s="5">
        <v>409090000</v>
      </c>
      <c r="D763" s="5">
        <v>451300000</v>
      </c>
      <c r="E763" s="5">
        <v>404170000</v>
      </c>
      <c r="F763" s="5">
        <v>660510000</v>
      </c>
      <c r="G763" s="5">
        <v>408330000</v>
      </c>
      <c r="H763" s="5">
        <v>462250000</v>
      </c>
      <c r="J763">
        <f t="shared" si="180"/>
        <v>0.41132935535768206</v>
      </c>
      <c r="K763">
        <f t="shared" si="181"/>
        <v>4.5261896586533635E-3</v>
      </c>
      <c r="L763">
        <f t="shared" si="182"/>
        <v>1.7456031767128549E-2</v>
      </c>
      <c r="M763">
        <f t="shared" si="183"/>
        <v>0.15912453861769355</v>
      </c>
      <c r="O763">
        <f t="shared" si="184"/>
        <v>-0.29728880848481432</v>
      </c>
      <c r="P763">
        <f t="shared" si="185"/>
        <v>-0.70409197418384306</v>
      </c>
      <c r="Q763">
        <f t="shared" si="186"/>
        <v>-0.69116213207536759</v>
      </c>
      <c r="R763">
        <f t="shared" si="187"/>
        <v>-0.54949362522480294</v>
      </c>
      <c r="T763">
        <f t="shared" si="188"/>
        <v>0.39655602904678144</v>
      </c>
      <c r="U763">
        <f t="shared" si="189"/>
        <v>-1.0247136652247312E-2</v>
      </c>
      <c r="V763">
        <f t="shared" si="190"/>
        <v>2.6827054562282059E-3</v>
      </c>
      <c r="W763">
        <f t="shared" si="191"/>
        <v>0.14435121230679293</v>
      </c>
      <c r="Y763">
        <f t="shared" si="192"/>
        <v>0.21761827566091776</v>
      </c>
      <c r="Z763">
        <f t="shared" si="193"/>
        <v>-0.18918489003811106</v>
      </c>
      <c r="AA763">
        <f t="shared" si="194"/>
        <v>-0.17625504792963564</v>
      </c>
      <c r="AB763">
        <f t="shared" si="195"/>
        <v>-3.4586541079070922E-2</v>
      </c>
    </row>
    <row r="764" spans="1:28" x14ac:dyDescent="0.2">
      <c r="A764" s="5">
        <v>6226100</v>
      </c>
      <c r="B764" s="5">
        <v>3458400</v>
      </c>
      <c r="C764" s="5">
        <v>3164400</v>
      </c>
      <c r="D764" s="5">
        <v>4136800</v>
      </c>
      <c r="E764" s="5">
        <v>4913500</v>
      </c>
      <c r="F764" s="5">
        <v>4468700</v>
      </c>
      <c r="G764" s="5">
        <v>3678000</v>
      </c>
      <c r="H764" s="5">
        <v>2510700</v>
      </c>
      <c r="J764">
        <f t="shared" si="180"/>
        <v>0.34157769285833184</v>
      </c>
      <c r="K764">
        <f t="shared" si="181"/>
        <v>-0.50664631451774123</v>
      </c>
      <c r="L764">
        <f t="shared" si="182"/>
        <v>-0.63481907882792843</v>
      </c>
      <c r="M764">
        <f t="shared" si="183"/>
        <v>-0.2482358459302558</v>
      </c>
      <c r="O764">
        <f t="shared" si="184"/>
        <v>0.47847355407685904</v>
      </c>
      <c r="P764">
        <f t="shared" si="185"/>
        <v>-0.36975045329921374</v>
      </c>
      <c r="Q764">
        <f t="shared" si="186"/>
        <v>-0.49792321760940106</v>
      </c>
      <c r="R764">
        <f t="shared" si="187"/>
        <v>-0.11133998471172848</v>
      </c>
      <c r="T764">
        <f t="shared" si="188"/>
        <v>0.75940726897267663</v>
      </c>
      <c r="U764">
        <f t="shared" si="189"/>
        <v>-8.8816738403396364E-2</v>
      </c>
      <c r="V764">
        <f t="shared" si="190"/>
        <v>-0.21698950271358361</v>
      </c>
      <c r="W764">
        <f t="shared" si="191"/>
        <v>0.16959373018408905</v>
      </c>
      <c r="Y764">
        <f t="shared" si="192"/>
        <v>1.3102390954094409</v>
      </c>
      <c r="Z764">
        <f t="shared" si="193"/>
        <v>0.4620150880333681</v>
      </c>
      <c r="AA764">
        <f t="shared" si="194"/>
        <v>0.33384232372318079</v>
      </c>
      <c r="AB764">
        <f t="shared" si="195"/>
        <v>0.72042555662085328</v>
      </c>
    </row>
    <row r="765" spans="1:28" x14ac:dyDescent="0.2">
      <c r="A765" s="5">
        <v>55307000</v>
      </c>
      <c r="B765" s="5">
        <v>61854000</v>
      </c>
      <c r="C765" s="5">
        <v>65347000</v>
      </c>
      <c r="D765" s="5">
        <v>60180000</v>
      </c>
      <c r="E765" s="5">
        <v>56596000</v>
      </c>
      <c r="F765" s="5">
        <v>79730000</v>
      </c>
      <c r="G765" s="5">
        <v>67048000</v>
      </c>
      <c r="H765" s="5">
        <v>67728000</v>
      </c>
      <c r="J765">
        <f t="shared" si="180"/>
        <v>-3.3238003679369868E-2</v>
      </c>
      <c r="K765">
        <f t="shared" si="181"/>
        <v>0.12816680280922485</v>
      </c>
      <c r="L765">
        <f t="shared" si="182"/>
        <v>0.20742091298730064</v>
      </c>
      <c r="M765">
        <f t="shared" si="183"/>
        <v>8.8584014463697458E-2</v>
      </c>
      <c r="O765">
        <f t="shared" si="184"/>
        <v>-0.5276605805754464</v>
      </c>
      <c r="P765">
        <f t="shared" si="185"/>
        <v>-0.36625577408685162</v>
      </c>
      <c r="Q765">
        <f t="shared" si="186"/>
        <v>-0.28700166390877607</v>
      </c>
      <c r="R765">
        <f t="shared" si="187"/>
        <v>-0.40583856243237904</v>
      </c>
      <c r="T765">
        <f t="shared" si="188"/>
        <v>-0.27773220955061906</v>
      </c>
      <c r="U765">
        <f t="shared" si="189"/>
        <v>-0.11632740306202412</v>
      </c>
      <c r="V765">
        <f t="shared" si="190"/>
        <v>-3.7073292883948679E-2</v>
      </c>
      <c r="W765">
        <f t="shared" si="191"/>
        <v>-0.15591019140755166</v>
      </c>
      <c r="Y765">
        <f t="shared" si="192"/>
        <v>-0.29229030524078853</v>
      </c>
      <c r="Z765">
        <f t="shared" si="193"/>
        <v>-0.13088549875219357</v>
      </c>
      <c r="AA765">
        <f t="shared" si="194"/>
        <v>-5.1631388574117996E-2</v>
      </c>
      <c r="AB765">
        <f t="shared" si="195"/>
        <v>-0.17046828709772124</v>
      </c>
    </row>
    <row r="766" spans="1:28" x14ac:dyDescent="0.2">
      <c r="A766" s="5">
        <v>24194000</v>
      </c>
      <c r="B766" s="5">
        <v>14242000</v>
      </c>
      <c r="C766" s="5">
        <v>47428000</v>
      </c>
      <c r="D766" s="5">
        <v>30578000</v>
      </c>
      <c r="E766" s="5">
        <v>28602000</v>
      </c>
      <c r="F766" s="5">
        <v>25157000</v>
      </c>
      <c r="G766" s="5">
        <v>14430000</v>
      </c>
      <c r="H766" s="5">
        <v>24092000</v>
      </c>
      <c r="J766">
        <f t="shared" si="180"/>
        <v>-0.24146672107629286</v>
      </c>
      <c r="K766">
        <f t="shared" si="181"/>
        <v>-1.0059642734570826</v>
      </c>
      <c r="L766">
        <f t="shared" si="182"/>
        <v>0.7296230011879028</v>
      </c>
      <c r="M766">
        <f t="shared" si="183"/>
        <v>9.6378016907912673E-2</v>
      </c>
      <c r="O766">
        <f t="shared" si="184"/>
        <v>-5.6310579334431239E-2</v>
      </c>
      <c r="P766">
        <f t="shared" si="185"/>
        <v>-0.82080813171522105</v>
      </c>
      <c r="Q766">
        <f t="shared" si="186"/>
        <v>0.91477914292976459</v>
      </c>
      <c r="R766">
        <f t="shared" si="187"/>
        <v>0.28153415864977416</v>
      </c>
      <c r="T766">
        <f t="shared" si="188"/>
        <v>0.74557801033597815</v>
      </c>
      <c r="U766">
        <f t="shared" si="189"/>
        <v>-1.8919542044811635E-2</v>
      </c>
      <c r="V766">
        <f t="shared" si="190"/>
        <v>1.716667732600174</v>
      </c>
      <c r="W766">
        <f t="shared" si="191"/>
        <v>1.0834227483201835</v>
      </c>
      <c r="Y766">
        <f t="shared" si="192"/>
        <v>6.0951461315458264E-3</v>
      </c>
      <c r="Z766">
        <f t="shared" si="193"/>
        <v>-0.75840240624924382</v>
      </c>
      <c r="AA766">
        <f t="shared" si="194"/>
        <v>0.97718486839574159</v>
      </c>
      <c r="AB766">
        <f t="shared" si="195"/>
        <v>0.34393988411575116</v>
      </c>
    </row>
    <row r="767" spans="1:28" x14ac:dyDescent="0.2">
      <c r="A767" s="5">
        <v>16024000</v>
      </c>
      <c r="B767" s="5">
        <v>14715000</v>
      </c>
      <c r="C767" s="5">
        <v>26227000</v>
      </c>
      <c r="D767" s="5">
        <v>24944000</v>
      </c>
      <c r="E767" s="5">
        <v>23316000</v>
      </c>
      <c r="F767" s="5">
        <v>26723000</v>
      </c>
      <c r="G767" s="5">
        <v>16082000</v>
      </c>
      <c r="H767" s="5">
        <v>22481000</v>
      </c>
      <c r="J767">
        <f t="shared" si="180"/>
        <v>-0.54108598049379308</v>
      </c>
      <c r="K767">
        <f t="shared" si="181"/>
        <v>-0.66403276447874349</v>
      </c>
      <c r="L767">
        <f t="shared" si="182"/>
        <v>0.16973248625761608</v>
      </c>
      <c r="M767">
        <f t="shared" si="183"/>
        <v>9.7372526391284089E-2</v>
      </c>
      <c r="O767">
        <f t="shared" si="184"/>
        <v>-0.73784765168987465</v>
      </c>
      <c r="P767">
        <f t="shared" si="185"/>
        <v>-0.86079443567482494</v>
      </c>
      <c r="Q767">
        <f t="shared" si="186"/>
        <v>-2.7029184938465584E-2</v>
      </c>
      <c r="R767">
        <f t="shared" si="187"/>
        <v>-9.9389144804797602E-2</v>
      </c>
      <c r="T767">
        <f t="shared" si="188"/>
        <v>-5.2125087770268997E-3</v>
      </c>
      <c r="U767">
        <f t="shared" si="189"/>
        <v>-0.12815929276197738</v>
      </c>
      <c r="V767">
        <f t="shared" si="190"/>
        <v>0.7056059579743823</v>
      </c>
      <c r="W767">
        <f t="shared" si="191"/>
        <v>0.63324599810805016</v>
      </c>
      <c r="Y767">
        <f t="shared" si="192"/>
        <v>-0.48847188469386499</v>
      </c>
      <c r="Z767">
        <f t="shared" si="193"/>
        <v>-0.61141866867881545</v>
      </c>
      <c r="AA767">
        <f t="shared" si="194"/>
        <v>0.22234658205754423</v>
      </c>
      <c r="AB767">
        <f t="shared" si="195"/>
        <v>0.149986622191212</v>
      </c>
    </row>
    <row r="768" spans="1:28" x14ac:dyDescent="0.2">
      <c r="A768" s="5">
        <v>34385000</v>
      </c>
      <c r="B768" s="5">
        <v>32591000</v>
      </c>
      <c r="C768" s="5">
        <v>43946000</v>
      </c>
      <c r="D768" s="5">
        <v>30419000</v>
      </c>
      <c r="E768" s="5">
        <v>31258000</v>
      </c>
      <c r="F768" s="5">
        <v>63491000</v>
      </c>
      <c r="G768" s="5">
        <v>25417000</v>
      </c>
      <c r="H768" s="5">
        <v>30360000</v>
      </c>
      <c r="J768">
        <f t="shared" si="180"/>
        <v>0.13755387315400322</v>
      </c>
      <c r="K768">
        <f t="shared" si="181"/>
        <v>6.0248146986554174E-2</v>
      </c>
      <c r="L768">
        <f t="shared" si="182"/>
        <v>0.49150638365124216</v>
      </c>
      <c r="M768">
        <f t="shared" si="183"/>
        <v>-3.925274602863478E-2</v>
      </c>
      <c r="O768">
        <f t="shared" si="184"/>
        <v>-0.88477275533745725</v>
      </c>
      <c r="P768">
        <f t="shared" si="185"/>
        <v>-0.96207848150490582</v>
      </c>
      <c r="Q768">
        <f t="shared" si="186"/>
        <v>-0.53082024484021817</v>
      </c>
      <c r="R768">
        <f t="shared" si="187"/>
        <v>-1.061579374520095</v>
      </c>
      <c r="T768">
        <f t="shared" si="188"/>
        <v>0.4359855882846691</v>
      </c>
      <c r="U768">
        <f t="shared" si="189"/>
        <v>0.35867986211722008</v>
      </c>
      <c r="V768">
        <f t="shared" si="190"/>
        <v>0.7899380987819079</v>
      </c>
      <c r="W768">
        <f t="shared" si="191"/>
        <v>0.25917896910203114</v>
      </c>
      <c r="Y768">
        <f t="shared" si="192"/>
        <v>0.1796075548396516</v>
      </c>
      <c r="Z768">
        <f t="shared" si="193"/>
        <v>0.10230182867220275</v>
      </c>
      <c r="AA768">
        <f t="shared" si="194"/>
        <v>0.53356006533689049</v>
      </c>
      <c r="AB768">
        <f t="shared" si="195"/>
        <v>2.8009356570137334E-3</v>
      </c>
    </row>
    <row r="769" spans="1:28" x14ac:dyDescent="0.2">
      <c r="A769" s="5">
        <v>1374300</v>
      </c>
      <c r="B769" s="5">
        <v>1833700</v>
      </c>
      <c r="C769" s="5">
        <v>2434800</v>
      </c>
      <c r="D769" s="5">
        <v>1101100</v>
      </c>
      <c r="E769" s="5">
        <v>1789700</v>
      </c>
      <c r="F769" s="5">
        <v>2433100</v>
      </c>
      <c r="G769" s="5">
        <v>1778800</v>
      </c>
      <c r="H769" s="5">
        <v>1731900</v>
      </c>
      <c r="J769">
        <f t="shared" si="180"/>
        <v>-0.38102080607066113</v>
      </c>
      <c r="K769">
        <f t="shared" si="181"/>
        <v>3.5039853313889098E-2</v>
      </c>
      <c r="L769">
        <f t="shared" si="182"/>
        <v>0.4440854961679902</v>
      </c>
      <c r="M769">
        <f t="shared" si="183"/>
        <v>-0.7007722768365342</v>
      </c>
      <c r="O769">
        <f t="shared" si="184"/>
        <v>-0.82409864732823157</v>
      </c>
      <c r="P769">
        <f t="shared" si="185"/>
        <v>-0.40803798794368129</v>
      </c>
      <c r="Q769">
        <f t="shared" si="186"/>
        <v>1.0076549104197981E-3</v>
      </c>
      <c r="R769">
        <f t="shared" si="187"/>
        <v>-1.1438501180941045</v>
      </c>
      <c r="T769">
        <f t="shared" si="188"/>
        <v>-0.37220734111234427</v>
      </c>
      <c r="U769">
        <f t="shared" si="189"/>
        <v>4.385331827220592E-2</v>
      </c>
      <c r="V769">
        <f t="shared" si="190"/>
        <v>0.45289896112630695</v>
      </c>
      <c r="W769">
        <f t="shared" si="191"/>
        <v>-0.69195881187821739</v>
      </c>
      <c r="Y769">
        <f t="shared" si="192"/>
        <v>-0.3336586624897771</v>
      </c>
      <c r="Z769">
        <f t="shared" si="193"/>
        <v>8.2401996894772928E-2</v>
      </c>
      <c r="AA769">
        <f t="shared" si="194"/>
        <v>0.49144763974887407</v>
      </c>
      <c r="AB769">
        <f t="shared" si="195"/>
        <v>-0.65341013325565023</v>
      </c>
    </row>
    <row r="770" spans="1:28" x14ac:dyDescent="0.2">
      <c r="A770" s="5">
        <v>21743000</v>
      </c>
      <c r="B770" s="5">
        <v>14774000</v>
      </c>
      <c r="C770" s="5">
        <v>20864000</v>
      </c>
      <c r="D770" s="5">
        <v>24488000</v>
      </c>
      <c r="E770" s="5">
        <v>24297000</v>
      </c>
      <c r="F770" s="5">
        <v>21575000</v>
      </c>
      <c r="G770" s="5">
        <v>20752000</v>
      </c>
      <c r="H770" s="5">
        <v>17789000</v>
      </c>
      <c r="J770">
        <f t="shared" si="180"/>
        <v>-0.16022718175427381</v>
      </c>
      <c r="K770">
        <f t="shared" si="181"/>
        <v>-0.7177177095729278</v>
      </c>
      <c r="L770">
        <f t="shared" si="182"/>
        <v>-0.2197624176551726</v>
      </c>
      <c r="M770">
        <f t="shared" si="183"/>
        <v>1.1296757640741327E-2</v>
      </c>
      <c r="O770">
        <f t="shared" si="184"/>
        <v>1.1190451178296573E-2</v>
      </c>
      <c r="P770">
        <f t="shared" si="185"/>
        <v>-0.5463000766403574</v>
      </c>
      <c r="Q770">
        <f t="shared" si="186"/>
        <v>-4.8344784722602223E-2</v>
      </c>
      <c r="R770">
        <f t="shared" si="187"/>
        <v>0.18271439057331196</v>
      </c>
      <c r="T770">
        <f t="shared" si="188"/>
        <v>6.7300625880276896E-2</v>
      </c>
      <c r="U770">
        <f t="shared" si="189"/>
        <v>-0.49018990193837686</v>
      </c>
      <c r="V770">
        <f t="shared" si="190"/>
        <v>7.765389979378169E-3</v>
      </c>
      <c r="W770">
        <f t="shared" si="191"/>
        <v>0.23882456527529206</v>
      </c>
      <c r="Y770">
        <f t="shared" si="192"/>
        <v>0.28956559809945137</v>
      </c>
      <c r="Z770">
        <f t="shared" si="193"/>
        <v>-0.26792492971920251</v>
      </c>
      <c r="AA770">
        <f t="shared" si="194"/>
        <v>0.23003036219855252</v>
      </c>
      <c r="AB770">
        <f t="shared" si="195"/>
        <v>0.46108953749446652</v>
      </c>
    </row>
    <row r="771" spans="1:28" x14ac:dyDescent="0.2">
      <c r="A771" s="5">
        <v>9408300</v>
      </c>
      <c r="B771" s="5">
        <v>7804200</v>
      </c>
      <c r="C771" s="5">
        <v>15962000</v>
      </c>
      <c r="D771" s="5">
        <v>4582900</v>
      </c>
      <c r="E771" s="5">
        <v>4713400</v>
      </c>
      <c r="F771" s="5">
        <v>12479000</v>
      </c>
      <c r="G771" s="5">
        <v>9498600</v>
      </c>
      <c r="H771" s="5">
        <v>6809300</v>
      </c>
      <c r="J771">
        <f t="shared" si="180"/>
        <v>0.9971659437072995</v>
      </c>
      <c r="K771">
        <f t="shared" si="181"/>
        <v>0.72748263065342766</v>
      </c>
      <c r="L771">
        <f t="shared" si="182"/>
        <v>1.7598014039335292</v>
      </c>
      <c r="M771">
        <f t="shared" si="183"/>
        <v>-4.0507313942983937E-2</v>
      </c>
      <c r="O771">
        <f t="shared" si="184"/>
        <v>-0.40749636014471285</v>
      </c>
      <c r="P771">
        <f t="shared" si="185"/>
        <v>-0.67717967319858474</v>
      </c>
      <c r="Q771">
        <f t="shared" si="186"/>
        <v>0.35513910008151728</v>
      </c>
      <c r="R771">
        <f t="shared" si="187"/>
        <v>-1.445169617794996</v>
      </c>
      <c r="T771">
        <f t="shared" si="188"/>
        <v>-1.3780826339023357E-2</v>
      </c>
      <c r="U771">
        <f t="shared" si="189"/>
        <v>-0.28346413939289539</v>
      </c>
      <c r="V771">
        <f t="shared" si="190"/>
        <v>0.74885463388720674</v>
      </c>
      <c r="W771">
        <f t="shared" si="191"/>
        <v>-1.0514540839893067</v>
      </c>
      <c r="Y771">
        <f t="shared" si="192"/>
        <v>0.46642756777617495</v>
      </c>
      <c r="Z771">
        <f t="shared" si="193"/>
        <v>0.19674425472230275</v>
      </c>
      <c r="AA771">
        <f t="shared" si="194"/>
        <v>1.2290630280024049</v>
      </c>
      <c r="AB771">
        <f t="shared" si="195"/>
        <v>-0.5712456898741084</v>
      </c>
    </row>
    <row r="772" spans="1:28" x14ac:dyDescent="0.2">
      <c r="A772" s="5">
        <v>9730400</v>
      </c>
      <c r="B772" s="5">
        <v>10936000</v>
      </c>
      <c r="C772" s="5">
        <v>6483100</v>
      </c>
      <c r="D772" s="5">
        <v>6240300</v>
      </c>
      <c r="E772" s="5">
        <v>6049500</v>
      </c>
      <c r="F772" s="5">
        <v>21092000</v>
      </c>
      <c r="G772" s="5">
        <v>11500000</v>
      </c>
      <c r="H772" s="5">
        <v>8932100</v>
      </c>
      <c r="J772">
        <f t="shared" ref="J772:J809" si="196">LOG(A772/$E772,2)</f>
        <v>0.68568320647102543</v>
      </c>
      <c r="K772">
        <f t="shared" ref="K772:K809" si="197">LOG(B772/$E772,2)</f>
        <v>0.85419733647902774</v>
      </c>
      <c r="L772">
        <f t="shared" ref="L772:L809" si="198">LOG(C772/$E772,2)</f>
        <v>9.9867919791811657E-2</v>
      </c>
      <c r="M772">
        <f t="shared" ref="M772:M809" si="199">LOG(D772/$E772,2)</f>
        <v>4.4799481293820255E-2</v>
      </c>
      <c r="O772">
        <f t="shared" ref="O772:O809" si="200">LOG(A772/$F772,2)</f>
        <v>-1.1161248837817748</v>
      </c>
      <c r="P772">
        <f t="shared" ref="P772:P809" si="201">LOG(B772/$F772,2)</f>
        <v>-0.94761075377377224</v>
      </c>
      <c r="Q772">
        <f t="shared" ref="Q772:Q809" si="202">LOG(C772/$F772,2)</f>
        <v>-1.7019401704609884</v>
      </c>
      <c r="R772">
        <f t="shared" ref="R772:R809" si="203">LOG(D772/$F772,2)</f>
        <v>-1.75700860895898</v>
      </c>
      <c r="T772">
        <f t="shared" ref="T772:T809" si="204">LOG(A772/$G772,2)</f>
        <v>-0.24106284312104223</v>
      </c>
      <c r="U772">
        <f t="shared" ref="U772:U809" si="205">LOG(B772/$G772,2)</f>
        <v>-7.2548713113039842E-2</v>
      </c>
      <c r="V772">
        <f t="shared" ref="V772:V809" si="206">LOG(C772/$G772,2)</f>
        <v>-0.82687812980025588</v>
      </c>
      <c r="W772">
        <f t="shared" ref="W772:W809" si="207">LOG(D772/$G772,2)</f>
        <v>-0.88194656829824736</v>
      </c>
      <c r="Y772">
        <f t="shared" ref="Y772:Y809" si="208">LOG(A772/$H772,2)</f>
        <v>0.12349970988390317</v>
      </c>
      <c r="Z772">
        <f t="shared" ref="Z772:Z809" si="209">LOG(B772/$H772,2)</f>
        <v>0.29201383989190538</v>
      </c>
      <c r="AA772">
        <f t="shared" ref="AA772:AA809" si="210">LOG(C772/$H772,2)</f>
        <v>-0.4623155767953106</v>
      </c>
      <c r="AB772">
        <f t="shared" ref="AB772:AB809" si="211">LOG(D772/$H772,2)</f>
        <v>-0.51738401529330191</v>
      </c>
    </row>
    <row r="773" spans="1:28" x14ac:dyDescent="0.2">
      <c r="A773" s="5">
        <v>10929000</v>
      </c>
      <c r="B773" s="5">
        <v>8691200</v>
      </c>
      <c r="C773" s="5">
        <v>13489000</v>
      </c>
      <c r="D773" s="5">
        <v>15799000</v>
      </c>
      <c r="E773" s="5">
        <v>26098000</v>
      </c>
      <c r="F773" s="5">
        <v>8704900</v>
      </c>
      <c r="G773" s="5">
        <v>12571000</v>
      </c>
      <c r="H773" s="5">
        <v>13057000</v>
      </c>
      <c r="J773">
        <f t="shared" si="196"/>
        <v>-1.2557778503006414</v>
      </c>
      <c r="K773">
        <f t="shared" si="197"/>
        <v>-1.5863119614072101</v>
      </c>
      <c r="L773">
        <f t="shared" si="198"/>
        <v>-0.95215585241125467</v>
      </c>
      <c r="M773">
        <f t="shared" si="199"/>
        <v>-0.72410600551513948</v>
      </c>
      <c r="O773">
        <f t="shared" si="200"/>
        <v>0.32826177119747413</v>
      </c>
      <c r="P773">
        <f t="shared" si="201"/>
        <v>-2.2723399090947482E-3</v>
      </c>
      <c r="Q773">
        <f t="shared" si="202"/>
        <v>0.63188376908686117</v>
      </c>
      <c r="R773">
        <f t="shared" si="203"/>
        <v>0.85993361598297602</v>
      </c>
      <c r="T773">
        <f t="shared" si="204"/>
        <v>-0.20193801715399515</v>
      </c>
      <c r="U773">
        <f t="shared" si="205"/>
        <v>-0.53247212826056389</v>
      </c>
      <c r="V773">
        <f t="shared" si="206"/>
        <v>0.10168398073539187</v>
      </c>
      <c r="W773">
        <f t="shared" si="207"/>
        <v>0.32973382763150688</v>
      </c>
      <c r="Y773">
        <f t="shared" si="208"/>
        <v>-0.2566620578152658</v>
      </c>
      <c r="Z773">
        <f t="shared" si="209"/>
        <v>-0.58719616892183457</v>
      </c>
      <c r="AA773">
        <f t="shared" si="210"/>
        <v>4.6959940074121236E-2</v>
      </c>
      <c r="AB773">
        <f t="shared" si="211"/>
        <v>0.27500978697023631</v>
      </c>
    </row>
    <row r="774" spans="1:28" x14ac:dyDescent="0.2">
      <c r="A774" s="5">
        <v>70785000</v>
      </c>
      <c r="B774" s="5">
        <v>86213000</v>
      </c>
      <c r="C774" s="5">
        <v>139400000</v>
      </c>
      <c r="D774" s="5">
        <v>86753000</v>
      </c>
      <c r="E774" s="5">
        <v>99816000</v>
      </c>
      <c r="F774" s="5">
        <v>120010000</v>
      </c>
      <c r="G774" s="5">
        <v>77904000</v>
      </c>
      <c r="H774" s="5">
        <v>99903000</v>
      </c>
      <c r="J774">
        <f t="shared" si="196"/>
        <v>-0.49582741862215096</v>
      </c>
      <c r="K774">
        <f t="shared" si="197"/>
        <v>-0.21136566209033805</v>
      </c>
      <c r="L774">
        <f t="shared" si="198"/>
        <v>0.48188756527563548</v>
      </c>
      <c r="M774">
        <f t="shared" si="199"/>
        <v>-0.20235744251866666</v>
      </c>
      <c r="O774">
        <f t="shared" si="200"/>
        <v>-0.76163904810290528</v>
      </c>
      <c r="P774">
        <f t="shared" si="201"/>
        <v>-0.4771772915710924</v>
      </c>
      <c r="Q774">
        <f t="shared" si="202"/>
        <v>0.21607593579488085</v>
      </c>
      <c r="R774">
        <f t="shared" si="203"/>
        <v>-0.4681690719994212</v>
      </c>
      <c r="T774">
        <f t="shared" si="204"/>
        <v>-0.13825373352376624</v>
      </c>
      <c r="U774">
        <f t="shared" si="205"/>
        <v>0.14620802300804675</v>
      </c>
      <c r="V774">
        <f t="shared" si="206"/>
        <v>0.8394612503740202</v>
      </c>
      <c r="W774">
        <f t="shared" si="207"/>
        <v>0.15521624257971822</v>
      </c>
      <c r="Y774">
        <f t="shared" si="208"/>
        <v>-0.49708432934668362</v>
      </c>
      <c r="Z774">
        <f t="shared" si="209"/>
        <v>-0.2126225728148706</v>
      </c>
      <c r="AA774">
        <f t="shared" si="210"/>
        <v>0.48063065455110288</v>
      </c>
      <c r="AB774">
        <f t="shared" si="211"/>
        <v>-0.20361435324319921</v>
      </c>
    </row>
    <row r="775" spans="1:28" x14ac:dyDescent="0.2">
      <c r="A775" s="5">
        <v>169390000</v>
      </c>
      <c r="B775" s="5">
        <v>178590000</v>
      </c>
      <c r="C775" s="5">
        <v>110970000</v>
      </c>
      <c r="D775" s="5">
        <v>97876000</v>
      </c>
      <c r="E775" s="5">
        <v>45980000</v>
      </c>
      <c r="F775" s="5">
        <v>186080000</v>
      </c>
      <c r="G775" s="5">
        <v>93974000</v>
      </c>
      <c r="H775" s="5">
        <v>128000000</v>
      </c>
      <c r="J775">
        <f t="shared" si="196"/>
        <v>1.8812703359910465</v>
      </c>
      <c r="K775">
        <f t="shared" si="197"/>
        <v>1.9575729290310886</v>
      </c>
      <c r="L775">
        <f t="shared" si="198"/>
        <v>1.2710913351269715</v>
      </c>
      <c r="M775">
        <f t="shared" si="199"/>
        <v>1.0899486764515021</v>
      </c>
      <c r="O775">
        <f t="shared" si="200"/>
        <v>-0.13557429476399169</v>
      </c>
      <c r="P775">
        <f t="shared" si="201"/>
        <v>-5.9271701723949799E-2</v>
      </c>
      <c r="Q775">
        <f t="shared" si="202"/>
        <v>-0.7457532956280668</v>
      </c>
      <c r="R775">
        <f t="shared" si="203"/>
        <v>-0.92689595430353644</v>
      </c>
      <c r="T775">
        <f t="shared" si="204"/>
        <v>0.85001514376306575</v>
      </c>
      <c r="U775">
        <f t="shared" si="205"/>
        <v>0.92631773680310758</v>
      </c>
      <c r="V775">
        <f t="shared" si="206"/>
        <v>0.23983614289899047</v>
      </c>
      <c r="W775">
        <f t="shared" si="207"/>
        <v>5.8693484223520991E-2</v>
      </c>
      <c r="Y775">
        <f t="shared" si="208"/>
        <v>0.4042048969345019</v>
      </c>
      <c r="Z775">
        <f t="shared" si="209"/>
        <v>0.4805074899745439</v>
      </c>
      <c r="AA775">
        <f t="shared" si="210"/>
        <v>-0.20597410392957327</v>
      </c>
      <c r="AB775">
        <f t="shared" si="211"/>
        <v>-0.38711676260504252</v>
      </c>
    </row>
    <row r="776" spans="1:28" x14ac:dyDescent="0.2">
      <c r="A776" s="5">
        <v>6439000</v>
      </c>
      <c r="B776" s="5">
        <v>16572000</v>
      </c>
      <c r="C776" s="5">
        <v>6955300</v>
      </c>
      <c r="D776" s="5">
        <v>5016300</v>
      </c>
      <c r="E776" s="5">
        <v>9082100</v>
      </c>
      <c r="F776" s="5">
        <v>11143000</v>
      </c>
      <c r="G776" s="5">
        <v>12723000</v>
      </c>
      <c r="H776" s="5">
        <v>13675000</v>
      </c>
      <c r="J776">
        <f t="shared" si="196"/>
        <v>-0.49618927191167478</v>
      </c>
      <c r="K776">
        <f t="shared" si="197"/>
        <v>0.86764989842936813</v>
      </c>
      <c r="L776">
        <f t="shared" si="198"/>
        <v>-0.38491317862590818</v>
      </c>
      <c r="M776">
        <f t="shared" si="199"/>
        <v>-0.85640229073943774</v>
      </c>
      <c r="O776">
        <f t="shared" si="200"/>
        <v>-0.79122914280027157</v>
      </c>
      <c r="P776">
        <f t="shared" si="201"/>
        <v>0.57261002754077173</v>
      </c>
      <c r="Q776">
        <f t="shared" si="202"/>
        <v>-0.67995304951450486</v>
      </c>
      <c r="R776">
        <f t="shared" si="203"/>
        <v>-1.1514421616280344</v>
      </c>
      <c r="T776">
        <f t="shared" si="204"/>
        <v>-0.98253033367942677</v>
      </c>
      <c r="U776">
        <f t="shared" si="205"/>
        <v>0.38130883666161625</v>
      </c>
      <c r="V776">
        <f t="shared" si="206"/>
        <v>-0.87125424039366028</v>
      </c>
      <c r="W776">
        <f t="shared" si="207"/>
        <v>-1.3427433525071899</v>
      </c>
      <c r="Y776">
        <f t="shared" si="208"/>
        <v>-1.0866322779291171</v>
      </c>
      <c r="Z776">
        <f t="shared" si="209"/>
        <v>0.27720689241192581</v>
      </c>
      <c r="AA776">
        <f t="shared" si="210"/>
        <v>-0.9753561846433505</v>
      </c>
      <c r="AB776">
        <f t="shared" si="211"/>
        <v>-1.4468452967568803</v>
      </c>
    </row>
    <row r="777" spans="1:28" x14ac:dyDescent="0.2">
      <c r="A777" s="5">
        <v>478080000</v>
      </c>
      <c r="B777" s="5">
        <v>314470000</v>
      </c>
      <c r="C777" s="5">
        <v>614520000</v>
      </c>
      <c r="D777" s="5">
        <v>341590000</v>
      </c>
      <c r="E777" s="5">
        <v>467530000</v>
      </c>
      <c r="F777" s="5">
        <v>594130000</v>
      </c>
      <c r="G777" s="5">
        <v>507920000</v>
      </c>
      <c r="H777" s="5">
        <v>319630000</v>
      </c>
      <c r="J777">
        <f t="shared" si="196"/>
        <v>3.2193111848934572E-2</v>
      </c>
      <c r="K777">
        <f t="shared" si="197"/>
        <v>-0.57213654881928544</v>
      </c>
      <c r="L777">
        <f t="shared" si="198"/>
        <v>0.39440102352974776</v>
      </c>
      <c r="M777">
        <f t="shared" si="199"/>
        <v>-0.45279320051201766</v>
      </c>
      <c r="O777">
        <f t="shared" si="200"/>
        <v>-0.31352658457938881</v>
      </c>
      <c r="P777">
        <f t="shared" si="201"/>
        <v>-0.91785624524760889</v>
      </c>
      <c r="Q777">
        <f t="shared" si="202"/>
        <v>4.8681327101424483E-2</v>
      </c>
      <c r="R777">
        <f t="shared" si="203"/>
        <v>-0.798512896940341</v>
      </c>
      <c r="T777">
        <f t="shared" si="204"/>
        <v>-8.7349229796889472E-2</v>
      </c>
      <c r="U777">
        <f t="shared" si="205"/>
        <v>-0.69167889046510944</v>
      </c>
      <c r="V777">
        <f t="shared" si="206"/>
        <v>0.27485868188392387</v>
      </c>
      <c r="W777">
        <f t="shared" si="207"/>
        <v>-0.57233554215784155</v>
      </c>
      <c r="Y777">
        <f t="shared" si="208"/>
        <v>0.58084922939184325</v>
      </c>
      <c r="Z777">
        <f t="shared" si="209"/>
        <v>-2.348043127637681E-2</v>
      </c>
      <c r="AA777">
        <f t="shared" si="210"/>
        <v>0.94305714107265659</v>
      </c>
      <c r="AB777">
        <f t="shared" si="211"/>
        <v>9.5862917030891059E-2</v>
      </c>
    </row>
    <row r="778" spans="1:28" x14ac:dyDescent="0.2">
      <c r="A778" s="5">
        <v>9423700</v>
      </c>
      <c r="B778" s="5">
        <v>6980300</v>
      </c>
      <c r="C778" s="5">
        <v>9371000</v>
      </c>
      <c r="D778" s="5">
        <v>7587200</v>
      </c>
      <c r="E778" s="5">
        <v>9932500</v>
      </c>
      <c r="F778" s="5">
        <v>3440400</v>
      </c>
      <c r="G778" s="5">
        <v>5797800</v>
      </c>
      <c r="H778" s="5">
        <v>8331800</v>
      </c>
      <c r="J778">
        <f t="shared" si="196"/>
        <v>-7.586327607638238E-2</v>
      </c>
      <c r="K778">
        <f t="shared" si="197"/>
        <v>-0.50886784626075465</v>
      </c>
      <c r="L778">
        <f t="shared" si="198"/>
        <v>-8.3953879056278977E-2</v>
      </c>
      <c r="M778">
        <f t="shared" si="199"/>
        <v>-0.38858932038081567</v>
      </c>
      <c r="O778">
        <f t="shared" si="200"/>
        <v>1.4537173018247616</v>
      </c>
      <c r="P778">
        <f t="shared" si="201"/>
        <v>1.0207127316403892</v>
      </c>
      <c r="Q778">
        <f t="shared" si="202"/>
        <v>1.4456266988448647</v>
      </c>
      <c r="R778">
        <f t="shared" si="203"/>
        <v>1.140991257520328</v>
      </c>
      <c r="T778">
        <f t="shared" si="204"/>
        <v>0.70078804496131408</v>
      </c>
      <c r="U778">
        <f t="shared" si="205"/>
        <v>0.26778347477694181</v>
      </c>
      <c r="V778">
        <f t="shared" si="206"/>
        <v>0.69269744198141758</v>
      </c>
      <c r="W778">
        <f t="shared" si="207"/>
        <v>0.38806200065688079</v>
      </c>
      <c r="Y778">
        <f t="shared" si="208"/>
        <v>0.17766540349588478</v>
      </c>
      <c r="Z778">
        <f t="shared" si="209"/>
        <v>-0.25533916668848761</v>
      </c>
      <c r="AA778">
        <f t="shared" si="210"/>
        <v>0.169574800515988</v>
      </c>
      <c r="AB778">
        <f t="shared" si="211"/>
        <v>-0.13506064080854868</v>
      </c>
    </row>
    <row r="779" spans="1:28" x14ac:dyDescent="0.2">
      <c r="A779" s="5">
        <v>330440000</v>
      </c>
      <c r="B779" s="5">
        <v>220340000</v>
      </c>
      <c r="C779" s="5">
        <v>205480000</v>
      </c>
      <c r="D779" s="5">
        <v>215310000</v>
      </c>
      <c r="E779" s="5">
        <v>223660000</v>
      </c>
      <c r="F779" s="5">
        <v>200920000</v>
      </c>
      <c r="G779" s="5">
        <v>284630000</v>
      </c>
      <c r="H779" s="5">
        <v>215690000</v>
      </c>
      <c r="J779">
        <f t="shared" si="196"/>
        <v>0.5630810728811847</v>
      </c>
      <c r="K779">
        <f t="shared" si="197"/>
        <v>-2.1575841477191184E-2</v>
      </c>
      <c r="L779">
        <f t="shared" si="198"/>
        <v>-0.12230928492342512</v>
      </c>
      <c r="M779">
        <f t="shared" si="199"/>
        <v>-5.4891937177347458E-2</v>
      </c>
      <c r="O779">
        <f t="shared" si="200"/>
        <v>0.71776715647973965</v>
      </c>
      <c r="P779">
        <f t="shared" si="201"/>
        <v>0.13311024212136374</v>
      </c>
      <c r="Q779">
        <f t="shared" si="202"/>
        <v>3.2376798675129874E-2</v>
      </c>
      <c r="R779">
        <f t="shared" si="203"/>
        <v>9.9794146421207403E-2</v>
      </c>
      <c r="T779">
        <f t="shared" si="204"/>
        <v>0.21530060667642495</v>
      </c>
      <c r="U779">
        <f t="shared" si="205"/>
        <v>-0.3693563076819511</v>
      </c>
      <c r="V779">
        <f t="shared" si="206"/>
        <v>-0.47008975112818507</v>
      </c>
      <c r="W779">
        <f t="shared" si="207"/>
        <v>-0.40267240338210736</v>
      </c>
      <c r="Y779">
        <f t="shared" si="208"/>
        <v>0.61542904598618609</v>
      </c>
      <c r="Z779">
        <f t="shared" si="209"/>
        <v>3.0772131627810194E-2</v>
      </c>
      <c r="AA779">
        <f t="shared" si="210"/>
        <v>-6.9961311818423758E-2</v>
      </c>
      <c r="AB779">
        <f t="shared" si="211"/>
        <v>-2.5439640723460746E-3</v>
      </c>
    </row>
    <row r="780" spans="1:28" x14ac:dyDescent="0.2">
      <c r="A780" s="5">
        <v>14522000</v>
      </c>
      <c r="B780" s="5">
        <v>12959000</v>
      </c>
      <c r="C780" s="5">
        <v>22814000</v>
      </c>
      <c r="D780" s="5">
        <v>17777000</v>
      </c>
      <c r="E780" s="5">
        <v>14621000</v>
      </c>
      <c r="F780" s="5">
        <v>28308000</v>
      </c>
      <c r="G780" s="5">
        <v>16231000</v>
      </c>
      <c r="H780" s="5">
        <v>13856000</v>
      </c>
      <c r="J780">
        <f t="shared" si="196"/>
        <v>-9.8018294927743679E-3</v>
      </c>
      <c r="K780">
        <f t="shared" si="197"/>
        <v>-0.17408759260124804</v>
      </c>
      <c r="L780">
        <f t="shared" si="198"/>
        <v>0.64187743043402268</v>
      </c>
      <c r="M780">
        <f t="shared" si="199"/>
        <v>0.28196989180185339</v>
      </c>
      <c r="O780">
        <f t="shared" si="200"/>
        <v>-0.96296966643689275</v>
      </c>
      <c r="P780">
        <f t="shared" si="201"/>
        <v>-1.1272554295453665</v>
      </c>
      <c r="Q780">
        <f t="shared" si="202"/>
        <v>-0.31129040651009576</v>
      </c>
      <c r="R780">
        <f t="shared" si="203"/>
        <v>-0.67119794514226516</v>
      </c>
      <c r="T780">
        <f t="shared" si="204"/>
        <v>-0.16051172981040007</v>
      </c>
      <c r="U780">
        <f t="shared" si="205"/>
        <v>-0.32479749291887372</v>
      </c>
      <c r="V780">
        <f t="shared" si="206"/>
        <v>0.49116753011639708</v>
      </c>
      <c r="W780">
        <f t="shared" si="207"/>
        <v>0.13125999148422776</v>
      </c>
      <c r="Y780">
        <f t="shared" si="208"/>
        <v>6.7729322797001001E-2</v>
      </c>
      <c r="Z780">
        <f t="shared" si="209"/>
        <v>-9.6556440311472702E-2</v>
      </c>
      <c r="AA780">
        <f t="shared" si="210"/>
        <v>0.71940858272379815</v>
      </c>
      <c r="AB780">
        <f t="shared" si="211"/>
        <v>0.35950104409162859</v>
      </c>
    </row>
    <row r="781" spans="1:28" x14ac:dyDescent="0.2">
      <c r="A781" s="5">
        <v>3592500</v>
      </c>
      <c r="B781" s="5">
        <v>5938200</v>
      </c>
      <c r="C781" s="5">
        <v>2126600</v>
      </c>
      <c r="D781" s="5">
        <v>2050800</v>
      </c>
      <c r="E781" s="5">
        <v>2393000</v>
      </c>
      <c r="F781" s="5">
        <v>2974100</v>
      </c>
      <c r="G781" s="5">
        <v>3630100</v>
      </c>
      <c r="H781" s="5">
        <v>3237600</v>
      </c>
      <c r="J781">
        <f t="shared" si="196"/>
        <v>0.58616775980619995</v>
      </c>
      <c r="K781">
        <f t="shared" si="197"/>
        <v>1.311205287581382</v>
      </c>
      <c r="L781">
        <f t="shared" si="198"/>
        <v>-0.17027169986617371</v>
      </c>
      <c r="M781">
        <f t="shared" si="199"/>
        <v>-0.22263359402856564</v>
      </c>
      <c r="O781">
        <f t="shared" si="200"/>
        <v>0.27253499985091145</v>
      </c>
      <c r="P781">
        <f t="shared" si="201"/>
        <v>0.9975725276260935</v>
      </c>
      <c r="Q781">
        <f t="shared" si="202"/>
        <v>-0.48390445982146213</v>
      </c>
      <c r="R781">
        <f t="shared" si="203"/>
        <v>-0.53626635398385425</v>
      </c>
      <c r="T781">
        <f t="shared" si="204"/>
        <v>-1.5021134656029139E-2</v>
      </c>
      <c r="U781">
        <f t="shared" si="205"/>
        <v>0.71001639311915277</v>
      </c>
      <c r="V781">
        <f t="shared" si="206"/>
        <v>-0.77146059432840297</v>
      </c>
      <c r="W781">
        <f t="shared" si="207"/>
        <v>-0.82382248849079487</v>
      </c>
      <c r="Y781">
        <f t="shared" si="208"/>
        <v>0.15006340256263739</v>
      </c>
      <c r="Z781">
        <f t="shared" si="209"/>
        <v>0.87510093033781944</v>
      </c>
      <c r="AA781">
        <f t="shared" si="210"/>
        <v>-0.60637605710973619</v>
      </c>
      <c r="AB781">
        <f t="shared" si="211"/>
        <v>-0.65873795127212831</v>
      </c>
    </row>
    <row r="782" spans="1:28" x14ac:dyDescent="0.2">
      <c r="A782" s="5">
        <v>3400800</v>
      </c>
      <c r="B782" s="5">
        <v>1327900</v>
      </c>
      <c r="C782" s="5">
        <v>0</v>
      </c>
      <c r="D782" s="5">
        <v>1980800</v>
      </c>
      <c r="E782" s="5">
        <v>483620</v>
      </c>
      <c r="F782" s="5">
        <v>730680</v>
      </c>
      <c r="G782" s="5">
        <v>6421200</v>
      </c>
      <c r="H782" s="5">
        <v>2891700</v>
      </c>
      <c r="J782">
        <f t="shared" si="196"/>
        <v>2.8139283508164654</v>
      </c>
      <c r="K782">
        <f t="shared" si="197"/>
        <v>1.4572006926463703</v>
      </c>
      <c r="L782" t="e">
        <f t="shared" si="198"/>
        <v>#NUM!</v>
      </c>
      <c r="M782">
        <f t="shared" si="199"/>
        <v>2.0341374063915554</v>
      </c>
      <c r="O782">
        <f t="shared" si="200"/>
        <v>2.2185625402008036</v>
      </c>
      <c r="P782">
        <f t="shared" si="201"/>
        <v>0.86183488203070879</v>
      </c>
      <c r="Q782" t="e">
        <f t="shared" si="202"/>
        <v>#NUM!</v>
      </c>
      <c r="R782">
        <f t="shared" si="203"/>
        <v>1.4387715957758935</v>
      </c>
      <c r="T782">
        <f t="shared" si="204"/>
        <v>-0.91696877068334404</v>
      </c>
      <c r="U782">
        <f t="shared" si="205"/>
        <v>-2.2736964288534387</v>
      </c>
      <c r="V782" t="e">
        <f t="shared" si="206"/>
        <v>#NUM!</v>
      </c>
      <c r="W782">
        <f t="shared" si="207"/>
        <v>-1.6967597151082539</v>
      </c>
      <c r="Y782">
        <f t="shared" si="208"/>
        <v>0.23395627672545036</v>
      </c>
      <c r="Z782">
        <f t="shared" si="209"/>
        <v>-1.1227713814446445</v>
      </c>
      <c r="AA782" t="e">
        <f t="shared" si="210"/>
        <v>#NUM!</v>
      </c>
      <c r="AB782">
        <f t="shared" si="211"/>
        <v>-0.54583466769945976</v>
      </c>
    </row>
    <row r="783" spans="1:28" x14ac:dyDescent="0.2">
      <c r="A783" s="5">
        <v>7093200</v>
      </c>
      <c r="B783" s="5">
        <v>6344100</v>
      </c>
      <c r="C783" s="5">
        <v>8478600</v>
      </c>
      <c r="D783" s="5">
        <v>9498800</v>
      </c>
      <c r="E783" s="5">
        <v>6331600</v>
      </c>
      <c r="F783" s="5">
        <v>8588500</v>
      </c>
      <c r="G783" s="5">
        <v>3602000</v>
      </c>
      <c r="H783" s="5">
        <v>4892800</v>
      </c>
      <c r="J783">
        <f t="shared" si="196"/>
        <v>0.1638665105944519</v>
      </c>
      <c r="K783">
        <f t="shared" si="197"/>
        <v>2.8453961291061273E-3</v>
      </c>
      <c r="L783">
        <f t="shared" si="198"/>
        <v>0.42125594851196241</v>
      </c>
      <c r="M783">
        <f t="shared" si="199"/>
        <v>0.58517515094182149</v>
      </c>
      <c r="O783">
        <f t="shared" si="200"/>
        <v>-0.27596955714979343</v>
      </c>
      <c r="P783">
        <f t="shared" si="201"/>
        <v>-0.43699067161513933</v>
      </c>
      <c r="Q783">
        <f t="shared" si="202"/>
        <v>-1.8580119232282952E-2</v>
      </c>
      <c r="R783">
        <f t="shared" si="203"/>
        <v>0.14533908319757627</v>
      </c>
      <c r="T783">
        <f t="shared" si="204"/>
        <v>0.97763844517840892</v>
      </c>
      <c r="U783">
        <f t="shared" si="205"/>
        <v>0.81661733071306297</v>
      </c>
      <c r="V783">
        <f t="shared" si="206"/>
        <v>1.2350278830959194</v>
      </c>
      <c r="W783">
        <f t="shared" si="207"/>
        <v>1.3989470855257784</v>
      </c>
      <c r="Y783">
        <f t="shared" si="208"/>
        <v>0.53577631461124253</v>
      </c>
      <c r="Z783">
        <f t="shared" si="209"/>
        <v>0.37475520014589642</v>
      </c>
      <c r="AA783">
        <f t="shared" si="210"/>
        <v>0.79316575252875288</v>
      </c>
      <c r="AB783">
        <f t="shared" si="211"/>
        <v>0.95708495495861201</v>
      </c>
    </row>
    <row r="784" spans="1:28" x14ac:dyDescent="0.2">
      <c r="A784" s="5">
        <v>21328000</v>
      </c>
      <c r="B784" s="5">
        <v>5348100</v>
      </c>
      <c r="C784" s="5">
        <v>9316900</v>
      </c>
      <c r="D784" s="5">
        <v>6637200</v>
      </c>
      <c r="E784" s="5">
        <v>8100500</v>
      </c>
      <c r="F784" s="5">
        <v>880210</v>
      </c>
      <c r="G784" s="5">
        <v>14151000</v>
      </c>
      <c r="H784" s="5">
        <v>6177700</v>
      </c>
      <c r="J784">
        <f t="shared" si="196"/>
        <v>1.3966658199286919</v>
      </c>
      <c r="K784">
        <f t="shared" si="197"/>
        <v>-0.59898451897207272</v>
      </c>
      <c r="L784">
        <f t="shared" si="198"/>
        <v>0.20183904818129564</v>
      </c>
      <c r="M784">
        <f t="shared" si="199"/>
        <v>-0.28743621261056229</v>
      </c>
      <c r="O784">
        <f t="shared" si="200"/>
        <v>4.5987571131381895</v>
      </c>
      <c r="P784">
        <f t="shared" si="201"/>
        <v>2.6031067742374248</v>
      </c>
      <c r="Q784">
        <f t="shared" si="202"/>
        <v>3.4039303413907933</v>
      </c>
      <c r="R784">
        <f t="shared" si="203"/>
        <v>2.9146550805989353</v>
      </c>
      <c r="T784">
        <f t="shared" si="204"/>
        <v>0.59184467883822012</v>
      </c>
      <c r="U784">
        <f t="shared" si="205"/>
        <v>-1.4038056600625446</v>
      </c>
      <c r="V784">
        <f t="shared" si="206"/>
        <v>-0.60298209290917626</v>
      </c>
      <c r="W784">
        <f t="shared" si="207"/>
        <v>-1.0922573537010341</v>
      </c>
      <c r="Y784">
        <f t="shared" si="208"/>
        <v>1.7876069675741662</v>
      </c>
      <c r="Z784">
        <f t="shared" si="209"/>
        <v>-0.20804337132659839</v>
      </c>
      <c r="AA784">
        <f t="shared" si="210"/>
        <v>0.59278019582676988</v>
      </c>
      <c r="AB784">
        <f t="shared" si="211"/>
        <v>0.10350493503491223</v>
      </c>
    </row>
    <row r="785" spans="1:28" x14ac:dyDescent="0.2">
      <c r="A785" s="5">
        <v>7968200</v>
      </c>
      <c r="B785" s="5">
        <v>8624600</v>
      </c>
      <c r="C785" s="5">
        <v>9115400</v>
      </c>
      <c r="D785" s="5">
        <v>9132400</v>
      </c>
      <c r="E785" s="5">
        <v>7922800</v>
      </c>
      <c r="F785" s="5">
        <v>5247500</v>
      </c>
      <c r="G785" s="5">
        <v>10067000</v>
      </c>
      <c r="H785" s="5">
        <v>9403800</v>
      </c>
      <c r="J785">
        <f t="shared" si="196"/>
        <v>8.2434753082394098E-3</v>
      </c>
      <c r="K785">
        <f t="shared" si="197"/>
        <v>0.12244716376232831</v>
      </c>
      <c r="L785">
        <f t="shared" si="198"/>
        <v>0.2022955818152381</v>
      </c>
      <c r="M785">
        <f t="shared" si="199"/>
        <v>0.20498366726011916</v>
      </c>
      <c r="O785">
        <f t="shared" si="200"/>
        <v>0.60262359765902307</v>
      </c>
      <c r="P785">
        <f t="shared" si="201"/>
        <v>0.71682728611311186</v>
      </c>
      <c r="Q785">
        <f t="shared" si="202"/>
        <v>0.79667570416602151</v>
      </c>
      <c r="R785">
        <f t="shared" si="203"/>
        <v>0.79936378961090271</v>
      </c>
      <c r="T785">
        <f t="shared" si="204"/>
        <v>-0.33730805510817852</v>
      </c>
      <c r="U785">
        <f t="shared" si="205"/>
        <v>-0.2231043666540897</v>
      </c>
      <c r="V785">
        <f t="shared" si="206"/>
        <v>-0.14325594860117996</v>
      </c>
      <c r="W785">
        <f t="shared" si="207"/>
        <v>-0.14056786315629874</v>
      </c>
      <c r="Y785">
        <f t="shared" si="208"/>
        <v>-0.23898999690545569</v>
      </c>
      <c r="Z785">
        <f t="shared" si="209"/>
        <v>-0.12478630845136708</v>
      </c>
      <c r="AA785">
        <f t="shared" si="210"/>
        <v>-4.4937890398457206E-2</v>
      </c>
      <c r="AB785">
        <f t="shared" si="211"/>
        <v>-4.2249804953576005E-2</v>
      </c>
    </row>
    <row r="786" spans="1:28" x14ac:dyDescent="0.2">
      <c r="A786" s="5">
        <v>5334200</v>
      </c>
      <c r="B786" s="5">
        <v>5037500</v>
      </c>
      <c r="C786" s="5">
        <v>4361800</v>
      </c>
      <c r="D786" s="5">
        <v>7014600</v>
      </c>
      <c r="E786" s="5">
        <v>3867100</v>
      </c>
      <c r="F786" s="5">
        <v>9501000</v>
      </c>
      <c r="G786" s="5">
        <v>5329900</v>
      </c>
      <c r="H786" s="5">
        <v>5781900</v>
      </c>
      <c r="J786">
        <f t="shared" si="196"/>
        <v>0.46401984637617927</v>
      </c>
      <c r="K786">
        <f t="shared" si="197"/>
        <v>0.38145586183981567</v>
      </c>
      <c r="L786">
        <f t="shared" si="198"/>
        <v>0.17367154833302922</v>
      </c>
      <c r="M786">
        <f t="shared" si="199"/>
        <v>0.85910876626111099</v>
      </c>
      <c r="O786">
        <f t="shared" si="200"/>
        <v>-0.83280744991029065</v>
      </c>
      <c r="P786">
        <f t="shared" si="201"/>
        <v>-0.91537143444665403</v>
      </c>
      <c r="Q786">
        <f t="shared" si="202"/>
        <v>-1.1231557479534404</v>
      </c>
      <c r="R786">
        <f t="shared" si="203"/>
        <v>-0.43771853002535882</v>
      </c>
      <c r="T786">
        <f t="shared" si="204"/>
        <v>1.1634528956089853E-3</v>
      </c>
      <c r="U786">
        <f t="shared" si="205"/>
        <v>-8.1400531640754475E-2</v>
      </c>
      <c r="V786">
        <f t="shared" si="206"/>
        <v>-0.28918484514754095</v>
      </c>
      <c r="W786">
        <f t="shared" si="207"/>
        <v>0.39625237278054065</v>
      </c>
      <c r="Y786">
        <f t="shared" si="208"/>
        <v>-0.11627173893414082</v>
      </c>
      <c r="Z786">
        <f t="shared" si="209"/>
        <v>-0.19883572347050446</v>
      </c>
      <c r="AA786">
        <f t="shared" si="210"/>
        <v>-0.40662003697729088</v>
      </c>
      <c r="AB786">
        <f t="shared" si="211"/>
        <v>0.27881718095079078</v>
      </c>
    </row>
    <row r="787" spans="1:28" x14ac:dyDescent="0.2">
      <c r="A787" s="5">
        <v>1403500</v>
      </c>
      <c r="B787" s="5">
        <v>0</v>
      </c>
      <c r="C787" s="5">
        <v>811910</v>
      </c>
      <c r="D787" s="5">
        <v>0</v>
      </c>
      <c r="E787" s="5">
        <v>0</v>
      </c>
      <c r="F787" s="5">
        <v>657270</v>
      </c>
      <c r="G787" s="5">
        <v>569760</v>
      </c>
      <c r="H787" s="5">
        <v>0</v>
      </c>
      <c r="J787" t="e">
        <f t="shared" si="196"/>
        <v>#DIV/0!</v>
      </c>
      <c r="K787" t="e">
        <f t="shared" si="197"/>
        <v>#DIV/0!</v>
      </c>
      <c r="L787" t="e">
        <f t="shared" si="198"/>
        <v>#DIV/0!</v>
      </c>
      <c r="M787" t="e">
        <f t="shared" si="199"/>
        <v>#DIV/0!</v>
      </c>
      <c r="O787">
        <f t="shared" si="200"/>
        <v>1.094471021610238</v>
      </c>
      <c r="P787" t="e">
        <f t="shared" si="201"/>
        <v>#NUM!</v>
      </c>
      <c r="Q787">
        <f t="shared" si="202"/>
        <v>0.30483367679776702</v>
      </c>
      <c r="R787" t="e">
        <f t="shared" si="203"/>
        <v>#NUM!</v>
      </c>
      <c r="T787">
        <f t="shared" si="204"/>
        <v>1.3006028179241862</v>
      </c>
      <c r="U787" t="e">
        <f t="shared" si="205"/>
        <v>#NUM!</v>
      </c>
      <c r="V787">
        <f t="shared" si="206"/>
        <v>0.51096547311171525</v>
      </c>
      <c r="W787" t="e">
        <f t="shared" si="207"/>
        <v>#NUM!</v>
      </c>
      <c r="Y787" t="e">
        <f t="shared" si="208"/>
        <v>#DIV/0!</v>
      </c>
      <c r="Z787" t="e">
        <f t="shared" si="209"/>
        <v>#DIV/0!</v>
      </c>
      <c r="AA787" t="e">
        <f t="shared" si="210"/>
        <v>#DIV/0!</v>
      </c>
      <c r="AB787" t="e">
        <f t="shared" si="211"/>
        <v>#DIV/0!</v>
      </c>
    </row>
    <row r="788" spans="1:28" x14ac:dyDescent="0.2">
      <c r="A788" s="5">
        <v>8393100</v>
      </c>
      <c r="B788" s="5">
        <v>3930300</v>
      </c>
      <c r="C788" s="5">
        <v>4805600</v>
      </c>
      <c r="D788" s="5">
        <v>7996400</v>
      </c>
      <c r="E788" s="5">
        <v>10793000</v>
      </c>
      <c r="F788" s="5">
        <v>6968500</v>
      </c>
      <c r="G788" s="5">
        <v>8965300</v>
      </c>
      <c r="H788" s="5">
        <v>4804100</v>
      </c>
      <c r="J788">
        <f t="shared" si="196"/>
        <v>-0.36282025401809298</v>
      </c>
      <c r="K788">
        <f t="shared" si="197"/>
        <v>-1.4573845863176649</v>
      </c>
      <c r="L788">
        <f t="shared" si="198"/>
        <v>-1.1673074550137625</v>
      </c>
      <c r="M788">
        <f t="shared" si="199"/>
        <v>-0.43267338287589241</v>
      </c>
      <c r="O788">
        <f t="shared" si="200"/>
        <v>0.26835562685667019</v>
      </c>
      <c r="P788">
        <f t="shared" si="201"/>
        <v>-0.82620870544290148</v>
      </c>
      <c r="Q788">
        <f t="shared" si="202"/>
        <v>-0.53613157413899937</v>
      </c>
      <c r="R788">
        <f t="shared" si="203"/>
        <v>0.19850249799887065</v>
      </c>
      <c r="T788">
        <f t="shared" si="204"/>
        <v>-9.5148089894054683E-2</v>
      </c>
      <c r="U788">
        <f t="shared" si="205"/>
        <v>-1.1897124221936266</v>
      </c>
      <c r="V788">
        <f t="shared" si="206"/>
        <v>-0.89963529088972394</v>
      </c>
      <c r="W788">
        <f t="shared" si="207"/>
        <v>-0.165001218751854</v>
      </c>
      <c r="Y788">
        <f t="shared" si="208"/>
        <v>0.80493758812095095</v>
      </c>
      <c r="Z788">
        <f t="shared" si="209"/>
        <v>-0.28962674417862094</v>
      </c>
      <c r="AA788">
        <f t="shared" si="210"/>
        <v>4.5038712528164986E-4</v>
      </c>
      <c r="AB788">
        <f t="shared" si="211"/>
        <v>0.73508445926315147</v>
      </c>
    </row>
    <row r="789" spans="1:28" x14ac:dyDescent="0.2">
      <c r="A789" s="5">
        <v>109490000</v>
      </c>
      <c r="B789" s="5">
        <v>140350000</v>
      </c>
      <c r="C789" s="5">
        <v>167020000</v>
      </c>
      <c r="D789" s="5">
        <v>159800000</v>
      </c>
      <c r="E789" s="5">
        <v>195450000</v>
      </c>
      <c r="F789" s="5">
        <v>121130000</v>
      </c>
      <c r="G789" s="5">
        <v>144400000</v>
      </c>
      <c r="H789" s="5">
        <v>108790000</v>
      </c>
      <c r="J789">
        <f t="shared" si="196"/>
        <v>-0.83600047378900932</v>
      </c>
      <c r="K789">
        <f t="shared" si="197"/>
        <v>-0.47777052077676624</v>
      </c>
      <c r="L789">
        <f t="shared" si="198"/>
        <v>-0.22677871442382086</v>
      </c>
      <c r="M789">
        <f t="shared" si="199"/>
        <v>-0.29053217636131401</v>
      </c>
      <c r="O789">
        <f t="shared" si="200"/>
        <v>-0.1457571075478678</v>
      </c>
      <c r="P789">
        <f t="shared" si="201"/>
        <v>0.21247284546437512</v>
      </c>
      <c r="Q789">
        <f t="shared" si="202"/>
        <v>0.46346465181732055</v>
      </c>
      <c r="R789">
        <f t="shared" si="203"/>
        <v>0.39971118987982768</v>
      </c>
      <c r="T789">
        <f t="shared" si="204"/>
        <v>-0.3992716313868897</v>
      </c>
      <c r="U789">
        <f t="shared" si="205"/>
        <v>-4.1041678374646638E-2</v>
      </c>
      <c r="V789">
        <f t="shared" si="206"/>
        <v>0.20995012797829884</v>
      </c>
      <c r="W789">
        <f t="shared" si="207"/>
        <v>0.14619666604080578</v>
      </c>
      <c r="Y789">
        <f t="shared" si="208"/>
        <v>9.2531609912355484E-3</v>
      </c>
      <c r="Z789">
        <f t="shared" si="209"/>
        <v>0.36748311400347872</v>
      </c>
      <c r="AA789">
        <f t="shared" si="210"/>
        <v>0.61847492035642415</v>
      </c>
      <c r="AB789">
        <f t="shared" si="211"/>
        <v>0.55472145841893095</v>
      </c>
    </row>
    <row r="790" spans="1:28" x14ac:dyDescent="0.2">
      <c r="A790" s="5">
        <v>2026200</v>
      </c>
      <c r="B790" s="5">
        <v>1719400</v>
      </c>
      <c r="C790" s="5">
        <v>2204100</v>
      </c>
      <c r="D790" s="5">
        <v>1788800</v>
      </c>
      <c r="E790" s="5">
        <v>0</v>
      </c>
      <c r="F790" s="5">
        <v>0</v>
      </c>
      <c r="G790" s="5">
        <v>2402700</v>
      </c>
      <c r="H790" s="5">
        <v>1371100</v>
      </c>
      <c r="J790" t="e">
        <f t="shared" si="196"/>
        <v>#DIV/0!</v>
      </c>
      <c r="K790" t="e">
        <f t="shared" si="197"/>
        <v>#DIV/0!</v>
      </c>
      <c r="L790" t="e">
        <f t="shared" si="198"/>
        <v>#DIV/0!</v>
      </c>
      <c r="M790" t="e">
        <f t="shared" si="199"/>
        <v>#DIV/0!</v>
      </c>
      <c r="O790" t="e">
        <f t="shared" si="200"/>
        <v>#DIV/0!</v>
      </c>
      <c r="P790" t="e">
        <f t="shared" si="201"/>
        <v>#DIV/0!</v>
      </c>
      <c r="Q790" t="e">
        <f t="shared" si="202"/>
        <v>#DIV/0!</v>
      </c>
      <c r="R790" t="e">
        <f t="shared" si="203"/>
        <v>#DIV/0!</v>
      </c>
      <c r="T790">
        <f t="shared" si="204"/>
        <v>-0.24587994030429422</v>
      </c>
      <c r="U790">
        <f t="shared" si="205"/>
        <v>-0.48275131406736488</v>
      </c>
      <c r="V790">
        <f t="shared" si="206"/>
        <v>-0.12446684502663656</v>
      </c>
      <c r="W790">
        <f t="shared" si="207"/>
        <v>-0.42566443218973715</v>
      </c>
      <c r="Y790">
        <f t="shared" si="208"/>
        <v>0.56344278850196083</v>
      </c>
      <c r="Z790">
        <f t="shared" si="209"/>
        <v>0.32657141473889023</v>
      </c>
      <c r="AA790">
        <f t="shared" si="210"/>
        <v>0.68485588377961848</v>
      </c>
      <c r="AB790">
        <f t="shared" si="211"/>
        <v>0.38365829661651812</v>
      </c>
    </row>
    <row r="791" spans="1:28" x14ac:dyDescent="0.2">
      <c r="A791" s="5">
        <v>4874600</v>
      </c>
      <c r="B791" s="5">
        <v>3805100</v>
      </c>
      <c r="C791" s="5">
        <v>5007600</v>
      </c>
      <c r="D791" s="5">
        <v>4249800</v>
      </c>
      <c r="E791" s="5">
        <v>4467700</v>
      </c>
      <c r="F791" s="5">
        <v>4198600</v>
      </c>
      <c r="G791" s="5">
        <v>4970200</v>
      </c>
      <c r="H791" s="5">
        <v>6436100</v>
      </c>
      <c r="J791">
        <f t="shared" si="196"/>
        <v>0.12575152497099895</v>
      </c>
      <c r="K791">
        <f t="shared" si="197"/>
        <v>-0.231597945056467</v>
      </c>
      <c r="L791">
        <f t="shared" si="198"/>
        <v>0.16458701237824189</v>
      </c>
      <c r="M791">
        <f t="shared" si="199"/>
        <v>-7.2137365935354802E-2</v>
      </c>
      <c r="O791">
        <f t="shared" si="200"/>
        <v>0.21537548965096431</v>
      </c>
      <c r="P791">
        <f t="shared" si="201"/>
        <v>-0.14197398037650166</v>
      </c>
      <c r="Q791">
        <f t="shared" si="202"/>
        <v>0.25421097705820705</v>
      </c>
      <c r="R791">
        <f t="shared" si="203"/>
        <v>1.7486598744610504E-2</v>
      </c>
      <c r="T791">
        <f t="shared" si="204"/>
        <v>-2.8020067730068189E-2</v>
      </c>
      <c r="U791">
        <f t="shared" si="205"/>
        <v>-0.38536953775753424</v>
      </c>
      <c r="V791">
        <f t="shared" si="206"/>
        <v>1.081541967717458E-2</v>
      </c>
      <c r="W791">
        <f t="shared" si="207"/>
        <v>-0.22590895863642205</v>
      </c>
      <c r="Y791">
        <f t="shared" si="208"/>
        <v>-0.40090290287925801</v>
      </c>
      <c r="Z791">
        <f t="shared" si="209"/>
        <v>-0.75825237290672398</v>
      </c>
      <c r="AA791">
        <f t="shared" si="210"/>
        <v>-0.36206741547201521</v>
      </c>
      <c r="AB791">
        <f t="shared" si="211"/>
        <v>-0.59879179378561187</v>
      </c>
    </row>
    <row r="792" spans="1:28" x14ac:dyDescent="0.2">
      <c r="A792" s="5">
        <v>551830000</v>
      </c>
      <c r="B792" s="5">
        <v>559670000</v>
      </c>
      <c r="C792" s="5">
        <v>693740000</v>
      </c>
      <c r="D792" s="5">
        <v>725400000</v>
      </c>
      <c r="E792" s="5">
        <v>566660000</v>
      </c>
      <c r="F792" s="5">
        <v>518990000</v>
      </c>
      <c r="G792" s="5">
        <v>608980000</v>
      </c>
      <c r="H792" s="5">
        <v>496850000</v>
      </c>
      <c r="J792">
        <f t="shared" si="196"/>
        <v>-3.8259477229492217E-2</v>
      </c>
      <c r="K792">
        <f t="shared" si="197"/>
        <v>-1.7906950545831565E-2</v>
      </c>
      <c r="L792">
        <f t="shared" si="198"/>
        <v>0.29191170304952535</v>
      </c>
      <c r="M792">
        <f t="shared" si="199"/>
        <v>0.35629337776168485</v>
      </c>
      <c r="O792">
        <f t="shared" si="200"/>
        <v>8.8517149593972735E-2</v>
      </c>
      <c r="P792">
        <f t="shared" si="201"/>
        <v>0.1088696762776334</v>
      </c>
      <c r="Q792">
        <f t="shared" si="202"/>
        <v>0.41868832987299026</v>
      </c>
      <c r="R792">
        <f t="shared" si="203"/>
        <v>0.48307000458514948</v>
      </c>
      <c r="T792">
        <f t="shared" si="204"/>
        <v>-0.14217095788910805</v>
      </c>
      <c r="U792">
        <f t="shared" si="205"/>
        <v>-0.12181843120544755</v>
      </c>
      <c r="V792">
        <f t="shared" si="206"/>
        <v>0.1880002223899094</v>
      </c>
      <c r="W792">
        <f t="shared" si="207"/>
        <v>0.25238189710206888</v>
      </c>
      <c r="Y792">
        <f t="shared" si="208"/>
        <v>0.15141352528857599</v>
      </c>
      <c r="Z792">
        <f t="shared" si="209"/>
        <v>0.17176605197223646</v>
      </c>
      <c r="AA792">
        <f t="shared" si="210"/>
        <v>0.48158470556759364</v>
      </c>
      <c r="AB792">
        <f t="shared" si="211"/>
        <v>0.54596638027975297</v>
      </c>
    </row>
    <row r="793" spans="1:28" x14ac:dyDescent="0.2">
      <c r="A793" s="5">
        <v>32195000</v>
      </c>
      <c r="B793" s="5">
        <v>38536000</v>
      </c>
      <c r="C793" s="5">
        <v>42142000</v>
      </c>
      <c r="D793" s="5">
        <v>30348000</v>
      </c>
      <c r="E793" s="5">
        <v>38627000</v>
      </c>
      <c r="F793" s="5">
        <v>137040000</v>
      </c>
      <c r="G793" s="5">
        <v>43652000</v>
      </c>
      <c r="H793" s="5">
        <v>45454000</v>
      </c>
      <c r="J793">
        <f t="shared" si="196"/>
        <v>-0.2627729837627914</v>
      </c>
      <c r="K793">
        <f t="shared" si="197"/>
        <v>-3.4028047013405956E-3</v>
      </c>
      <c r="L793">
        <f t="shared" si="198"/>
        <v>0.12564915031697754</v>
      </c>
      <c r="M793">
        <f t="shared" si="199"/>
        <v>-0.34800819090392338</v>
      </c>
      <c r="O793">
        <f t="shared" si="200"/>
        <v>-2.0896885014458348</v>
      </c>
      <c r="P793">
        <f t="shared" si="201"/>
        <v>-1.8303183223843842</v>
      </c>
      <c r="Q793">
        <f t="shared" si="202"/>
        <v>-1.701266367366066</v>
      </c>
      <c r="R793">
        <f t="shared" si="203"/>
        <v>-2.1749237085869666</v>
      </c>
      <c r="T793">
        <f t="shared" si="204"/>
        <v>-0.43921110522986251</v>
      </c>
      <c r="U793">
        <f t="shared" si="205"/>
        <v>-0.17984092616841152</v>
      </c>
      <c r="V793">
        <f t="shared" si="206"/>
        <v>-5.0788971150093454E-2</v>
      </c>
      <c r="W793">
        <f t="shared" si="207"/>
        <v>-0.52444631237099426</v>
      </c>
      <c r="Y793">
        <f t="shared" si="208"/>
        <v>-0.49757060871698489</v>
      </c>
      <c r="Z793">
        <f t="shared" si="209"/>
        <v>-0.2382004296555339</v>
      </c>
      <c r="AA793">
        <f t="shared" si="210"/>
        <v>-0.10914847463721586</v>
      </c>
      <c r="AB793">
        <f t="shared" si="211"/>
        <v>-0.58280581585811664</v>
      </c>
    </row>
    <row r="794" spans="1:28" x14ac:dyDescent="0.2">
      <c r="A794" s="5">
        <v>48172000</v>
      </c>
      <c r="B794" s="5">
        <v>53755000</v>
      </c>
      <c r="C794" s="5">
        <v>39582000</v>
      </c>
      <c r="D794" s="5">
        <v>39547000</v>
      </c>
      <c r="E794" s="5">
        <v>43088000</v>
      </c>
      <c r="F794" s="5">
        <v>40149000</v>
      </c>
      <c r="G794" s="5">
        <v>48534000</v>
      </c>
      <c r="H794" s="5">
        <v>41874000</v>
      </c>
      <c r="J794">
        <f t="shared" si="196"/>
        <v>0.16090868787620308</v>
      </c>
      <c r="K794">
        <f t="shared" si="197"/>
        <v>0.31911281769805749</v>
      </c>
      <c r="L794">
        <f t="shared" si="198"/>
        <v>-0.12244162420439138</v>
      </c>
      <c r="M794">
        <f t="shared" si="199"/>
        <v>-0.12371787765695798</v>
      </c>
      <c r="O794">
        <f t="shared" si="200"/>
        <v>0.26283076816198758</v>
      </c>
      <c r="P794">
        <f t="shared" si="201"/>
        <v>0.42103489798384197</v>
      </c>
      <c r="Q794">
        <f t="shared" si="202"/>
        <v>-2.0519543918606834E-2</v>
      </c>
      <c r="R794">
        <f t="shared" si="203"/>
        <v>-2.1795797371173414E-2</v>
      </c>
      <c r="T794">
        <f t="shared" si="204"/>
        <v>-1.0800943977856435E-2</v>
      </c>
      <c r="U794">
        <f t="shared" si="205"/>
        <v>0.14740318584399792</v>
      </c>
      <c r="V794">
        <f t="shared" si="206"/>
        <v>-0.29415125605845077</v>
      </c>
      <c r="W794">
        <f t="shared" si="207"/>
        <v>-0.29542750951101743</v>
      </c>
      <c r="Y794">
        <f t="shared" si="208"/>
        <v>0.20214008520091867</v>
      </c>
      <c r="Z794">
        <f t="shared" si="209"/>
        <v>0.36034421502277303</v>
      </c>
      <c r="AA794">
        <f t="shared" si="210"/>
        <v>-8.1210226879675856E-2</v>
      </c>
      <c r="AB794">
        <f t="shared" si="211"/>
        <v>-8.2486480332242471E-2</v>
      </c>
    </row>
    <row r="795" spans="1:28" x14ac:dyDescent="0.2">
      <c r="A795" s="5">
        <v>1453300</v>
      </c>
      <c r="B795" s="5">
        <v>604740</v>
      </c>
      <c r="C795" s="5">
        <v>2024200</v>
      </c>
      <c r="D795" s="5">
        <v>1388100</v>
      </c>
      <c r="E795" s="5">
        <v>1100000</v>
      </c>
      <c r="F795" s="5">
        <v>0</v>
      </c>
      <c r="G795" s="5">
        <v>758640</v>
      </c>
      <c r="H795" s="5">
        <v>0</v>
      </c>
      <c r="J795">
        <f t="shared" si="196"/>
        <v>0.40182902081583977</v>
      </c>
      <c r="K795">
        <f t="shared" si="197"/>
        <v>-0.86311661068623602</v>
      </c>
      <c r="L795">
        <f t="shared" si="198"/>
        <v>0.87984831803784003</v>
      </c>
      <c r="M795">
        <f t="shared" si="199"/>
        <v>0.33560798098706768</v>
      </c>
      <c r="O795" t="e">
        <f t="shared" si="200"/>
        <v>#DIV/0!</v>
      </c>
      <c r="P795" t="e">
        <f t="shared" si="201"/>
        <v>#DIV/0!</v>
      </c>
      <c r="Q795" t="e">
        <f t="shared" si="202"/>
        <v>#DIV/0!</v>
      </c>
      <c r="R795" t="e">
        <f t="shared" si="203"/>
        <v>#DIV/0!</v>
      </c>
      <c r="T795">
        <f t="shared" si="204"/>
        <v>0.93784519837693181</v>
      </c>
      <c r="U795">
        <f t="shared" si="205"/>
        <v>-0.32710043312514386</v>
      </c>
      <c r="V795">
        <f t="shared" si="206"/>
        <v>1.4158644955989319</v>
      </c>
      <c r="W795">
        <f t="shared" si="207"/>
        <v>0.87162415854815978</v>
      </c>
      <c r="Y795" t="e">
        <f t="shared" si="208"/>
        <v>#DIV/0!</v>
      </c>
      <c r="Z795" t="e">
        <f t="shared" si="209"/>
        <v>#DIV/0!</v>
      </c>
      <c r="AA795" t="e">
        <f t="shared" si="210"/>
        <v>#DIV/0!</v>
      </c>
      <c r="AB795" t="e">
        <f t="shared" si="211"/>
        <v>#DIV/0!</v>
      </c>
    </row>
    <row r="796" spans="1:28" x14ac:dyDescent="0.2">
      <c r="A796" s="5">
        <v>0</v>
      </c>
      <c r="B796" s="5">
        <v>0</v>
      </c>
      <c r="C796" s="5">
        <v>0</v>
      </c>
      <c r="D796" s="5">
        <v>0</v>
      </c>
      <c r="E796" s="5">
        <v>7273500</v>
      </c>
      <c r="F796" s="5">
        <v>0</v>
      </c>
      <c r="G796" s="5">
        <v>0</v>
      </c>
      <c r="H796" s="5">
        <v>3485500</v>
      </c>
      <c r="J796" t="e">
        <f t="shared" si="196"/>
        <v>#NUM!</v>
      </c>
      <c r="K796" t="e">
        <f t="shared" si="197"/>
        <v>#NUM!</v>
      </c>
      <c r="L796" t="e">
        <f t="shared" si="198"/>
        <v>#NUM!</v>
      </c>
      <c r="M796" t="e">
        <f t="shared" si="199"/>
        <v>#NUM!</v>
      </c>
      <c r="O796" t="e">
        <f t="shared" si="200"/>
        <v>#DIV/0!</v>
      </c>
      <c r="P796" t="e">
        <f t="shared" si="201"/>
        <v>#DIV/0!</v>
      </c>
      <c r="Q796" t="e">
        <f t="shared" si="202"/>
        <v>#DIV/0!</v>
      </c>
      <c r="R796" t="e">
        <f t="shared" si="203"/>
        <v>#DIV/0!</v>
      </c>
      <c r="T796" t="e">
        <f t="shared" si="204"/>
        <v>#DIV/0!</v>
      </c>
      <c r="U796" t="e">
        <f t="shared" si="205"/>
        <v>#DIV/0!</v>
      </c>
      <c r="V796" t="e">
        <f t="shared" si="206"/>
        <v>#DIV/0!</v>
      </c>
      <c r="W796" t="e">
        <f t="shared" si="207"/>
        <v>#DIV/0!</v>
      </c>
      <c r="Y796" t="e">
        <f t="shared" si="208"/>
        <v>#NUM!</v>
      </c>
      <c r="Z796" t="e">
        <f t="shared" si="209"/>
        <v>#NUM!</v>
      </c>
      <c r="AA796" t="e">
        <f t="shared" si="210"/>
        <v>#NUM!</v>
      </c>
      <c r="AB796" t="e">
        <f t="shared" si="211"/>
        <v>#NUM!</v>
      </c>
    </row>
    <row r="797" spans="1:28" x14ac:dyDescent="0.2">
      <c r="A797" s="5">
        <v>652100</v>
      </c>
      <c r="B797" s="5">
        <v>949170</v>
      </c>
      <c r="C797" s="5">
        <v>629230</v>
      </c>
      <c r="D797" s="5">
        <v>388310</v>
      </c>
      <c r="E797" s="5">
        <v>0</v>
      </c>
      <c r="F797" s="5">
        <v>503840</v>
      </c>
      <c r="G797" s="5">
        <v>691510</v>
      </c>
      <c r="H797" s="5">
        <v>476690</v>
      </c>
      <c r="J797" t="e">
        <f t="shared" si="196"/>
        <v>#DIV/0!</v>
      </c>
      <c r="K797" t="e">
        <f t="shared" si="197"/>
        <v>#DIV/0!</v>
      </c>
      <c r="L797" t="e">
        <f t="shared" si="198"/>
        <v>#DIV/0!</v>
      </c>
      <c r="M797" t="e">
        <f t="shared" si="199"/>
        <v>#DIV/0!</v>
      </c>
      <c r="O797">
        <f t="shared" si="200"/>
        <v>0.37212755714893186</v>
      </c>
      <c r="P797">
        <f t="shared" si="201"/>
        <v>0.91370084003692575</v>
      </c>
      <c r="Q797">
        <f t="shared" si="202"/>
        <v>0.32062179364038668</v>
      </c>
      <c r="R797">
        <f t="shared" si="203"/>
        <v>-0.37575680168352704</v>
      </c>
      <c r="T797">
        <f t="shared" si="204"/>
        <v>-8.4656894758872073E-2</v>
      </c>
      <c r="U797">
        <f t="shared" si="205"/>
        <v>0.45691638812912178</v>
      </c>
      <c r="V797">
        <f t="shared" si="206"/>
        <v>-0.13616265826741736</v>
      </c>
      <c r="W797">
        <f t="shared" si="207"/>
        <v>-0.83254125359133135</v>
      </c>
      <c r="Y797">
        <f t="shared" si="208"/>
        <v>0.45204185885789383</v>
      </c>
      <c r="Z797">
        <f t="shared" si="209"/>
        <v>0.99361514174588772</v>
      </c>
      <c r="AA797">
        <f t="shared" si="210"/>
        <v>0.40053609534934853</v>
      </c>
      <c r="AB797">
        <f t="shared" si="211"/>
        <v>-0.29584249997456541</v>
      </c>
    </row>
    <row r="798" spans="1:28" x14ac:dyDescent="0.2">
      <c r="A798" s="5">
        <v>0</v>
      </c>
      <c r="B798" s="5">
        <v>0</v>
      </c>
      <c r="C798" s="5">
        <v>0</v>
      </c>
      <c r="D798" s="5">
        <v>0</v>
      </c>
      <c r="E798" s="5">
        <v>0</v>
      </c>
      <c r="F798" s="5">
        <v>0</v>
      </c>
      <c r="G798" s="5">
        <v>0</v>
      </c>
      <c r="H798" s="5">
        <v>0</v>
      </c>
      <c r="J798" t="e">
        <f t="shared" si="196"/>
        <v>#DIV/0!</v>
      </c>
      <c r="K798" t="e">
        <f t="shared" si="197"/>
        <v>#DIV/0!</v>
      </c>
      <c r="L798" t="e">
        <f t="shared" si="198"/>
        <v>#DIV/0!</v>
      </c>
      <c r="M798" t="e">
        <f t="shared" si="199"/>
        <v>#DIV/0!</v>
      </c>
      <c r="O798" t="e">
        <f t="shared" si="200"/>
        <v>#DIV/0!</v>
      </c>
      <c r="P798" t="e">
        <f t="shared" si="201"/>
        <v>#DIV/0!</v>
      </c>
      <c r="Q798" t="e">
        <f t="shared" si="202"/>
        <v>#DIV/0!</v>
      </c>
      <c r="R798" t="e">
        <f t="shared" si="203"/>
        <v>#DIV/0!</v>
      </c>
      <c r="T798" t="e">
        <f t="shared" si="204"/>
        <v>#DIV/0!</v>
      </c>
      <c r="U798" t="e">
        <f t="shared" si="205"/>
        <v>#DIV/0!</v>
      </c>
      <c r="V798" t="e">
        <f t="shared" si="206"/>
        <v>#DIV/0!</v>
      </c>
      <c r="W798" t="e">
        <f t="shared" si="207"/>
        <v>#DIV/0!</v>
      </c>
      <c r="Y798" t="e">
        <f t="shared" si="208"/>
        <v>#DIV/0!</v>
      </c>
      <c r="Z798" t="e">
        <f t="shared" si="209"/>
        <v>#DIV/0!</v>
      </c>
      <c r="AA798" t="e">
        <f t="shared" si="210"/>
        <v>#DIV/0!</v>
      </c>
      <c r="AB798" t="e">
        <f t="shared" si="211"/>
        <v>#DIV/0!</v>
      </c>
    </row>
    <row r="799" spans="1:28" x14ac:dyDescent="0.2">
      <c r="A799" s="5">
        <v>62279000</v>
      </c>
      <c r="B799" s="5">
        <v>48133000</v>
      </c>
      <c r="C799" s="5">
        <v>70324000</v>
      </c>
      <c r="D799" s="5">
        <v>122050000</v>
      </c>
      <c r="E799" s="5">
        <v>104260000</v>
      </c>
      <c r="F799" s="5">
        <v>75045000</v>
      </c>
      <c r="G799" s="5">
        <v>78323000</v>
      </c>
      <c r="H799" s="5">
        <v>64063000</v>
      </c>
      <c r="J799">
        <f t="shared" si="196"/>
        <v>-0.74336808036320767</v>
      </c>
      <c r="K799">
        <f t="shared" si="197"/>
        <v>-1.1150875145401173</v>
      </c>
      <c r="L799">
        <f t="shared" si="198"/>
        <v>-0.56809672722222371</v>
      </c>
      <c r="M799">
        <f t="shared" si="199"/>
        <v>0.22728653007250374</v>
      </c>
      <c r="O799">
        <f t="shared" si="200"/>
        <v>-0.2690101734810541</v>
      </c>
      <c r="P799">
        <f t="shared" si="201"/>
        <v>-0.64072960765796383</v>
      </c>
      <c r="Q799">
        <f t="shared" si="202"/>
        <v>-9.3738820340070222E-2</v>
      </c>
      <c r="R799">
        <f t="shared" si="203"/>
        <v>0.70164443695465728</v>
      </c>
      <c r="T799">
        <f t="shared" si="204"/>
        <v>-0.33069024586926171</v>
      </c>
      <c r="U799">
        <f t="shared" si="205"/>
        <v>-0.70240968004617121</v>
      </c>
      <c r="V799">
        <f t="shared" si="206"/>
        <v>-0.15541889272827766</v>
      </c>
      <c r="W799">
        <f t="shared" si="207"/>
        <v>0.63996436456644978</v>
      </c>
      <c r="Y799">
        <f t="shared" si="208"/>
        <v>-4.0745579949642528E-2</v>
      </c>
      <c r="Z799">
        <f t="shared" si="209"/>
        <v>-0.41246501412655207</v>
      </c>
      <c r="AA799">
        <f t="shared" si="210"/>
        <v>0.1345257731913414</v>
      </c>
      <c r="AB799">
        <f t="shared" si="211"/>
        <v>0.92990903048606888</v>
      </c>
    </row>
    <row r="800" spans="1:28" x14ac:dyDescent="0.2">
      <c r="A800" s="5">
        <v>6235600</v>
      </c>
      <c r="B800" s="5">
        <v>2913900</v>
      </c>
      <c r="C800" s="5">
        <v>12769000</v>
      </c>
      <c r="D800" s="5">
        <v>13858000</v>
      </c>
      <c r="E800" s="5">
        <v>8692700</v>
      </c>
      <c r="F800" s="5">
        <v>6939400</v>
      </c>
      <c r="G800" s="5">
        <v>5308000</v>
      </c>
      <c r="H800" s="5">
        <v>3657500</v>
      </c>
      <c r="J800">
        <f t="shared" si="196"/>
        <v>-0.47927597029386743</v>
      </c>
      <c r="K800">
        <f t="shared" si="197"/>
        <v>-1.5768529881323416</v>
      </c>
      <c r="L800">
        <f t="shared" si="198"/>
        <v>0.55476928457847674</v>
      </c>
      <c r="M800">
        <f t="shared" si="199"/>
        <v>0.67284280064836932</v>
      </c>
      <c r="O800">
        <f t="shared" si="200"/>
        <v>-0.15428254343766479</v>
      </c>
      <c r="P800">
        <f t="shared" si="201"/>
        <v>-1.2518595612761392</v>
      </c>
      <c r="Q800">
        <f t="shared" si="202"/>
        <v>0.87976271143467921</v>
      </c>
      <c r="R800">
        <f t="shared" si="203"/>
        <v>0.99783622750457179</v>
      </c>
      <c r="T800">
        <f t="shared" si="204"/>
        <v>0.23236001458783803</v>
      </c>
      <c r="U800">
        <f t="shared" si="205"/>
        <v>-0.86521700325063644</v>
      </c>
      <c r="V800">
        <f t="shared" si="206"/>
        <v>1.2664052694601822</v>
      </c>
      <c r="W800">
        <f t="shared" si="207"/>
        <v>1.3844787855300749</v>
      </c>
      <c r="Y800">
        <f t="shared" si="208"/>
        <v>0.76967052093218213</v>
      </c>
      <c r="Z800">
        <f t="shared" si="209"/>
        <v>-0.3279064969062922</v>
      </c>
      <c r="AA800">
        <f t="shared" si="210"/>
        <v>1.8037157758045261</v>
      </c>
      <c r="AB800">
        <f t="shared" si="211"/>
        <v>1.921789291874419</v>
      </c>
    </row>
    <row r="801" spans="1:28" x14ac:dyDescent="0.2">
      <c r="A801" s="5">
        <v>63905000</v>
      </c>
      <c r="B801" s="5">
        <v>16338000</v>
      </c>
      <c r="C801" s="5">
        <v>88208000</v>
      </c>
      <c r="D801" s="5">
        <v>72686000</v>
      </c>
      <c r="E801" s="5">
        <v>63074000</v>
      </c>
      <c r="F801" s="5">
        <v>37437000</v>
      </c>
      <c r="G801" s="5">
        <v>63243000</v>
      </c>
      <c r="H801" s="5">
        <v>17188000</v>
      </c>
      <c r="J801">
        <f t="shared" si="196"/>
        <v>1.8883385363488523E-2</v>
      </c>
      <c r="K801">
        <f t="shared" si="197"/>
        <v>-1.9488140401128689</v>
      </c>
      <c r="L801">
        <f t="shared" si="198"/>
        <v>0.48386407821329042</v>
      </c>
      <c r="M801">
        <f t="shared" si="199"/>
        <v>0.2046320860835821</v>
      </c>
      <c r="O801">
        <f t="shared" si="200"/>
        <v>0.77146398396639682</v>
      </c>
      <c r="P801">
        <f t="shared" si="201"/>
        <v>-1.1962334415099607</v>
      </c>
      <c r="Q801">
        <f t="shared" si="202"/>
        <v>1.2364446768161985</v>
      </c>
      <c r="R801">
        <f t="shared" si="203"/>
        <v>0.95721268468649012</v>
      </c>
      <c r="T801">
        <f t="shared" si="204"/>
        <v>1.5023008575156488E-2</v>
      </c>
      <c r="U801">
        <f t="shared" si="205"/>
        <v>-1.9526744169012007</v>
      </c>
      <c r="V801">
        <f t="shared" si="206"/>
        <v>0.48000370142495835</v>
      </c>
      <c r="W801">
        <f t="shared" si="207"/>
        <v>0.20077170929524987</v>
      </c>
      <c r="Y801">
        <f t="shared" si="208"/>
        <v>1.8945271314673711</v>
      </c>
      <c r="Z801">
        <f t="shared" si="209"/>
        <v>-7.3170294008986336E-2</v>
      </c>
      <c r="AA801">
        <f t="shared" si="210"/>
        <v>2.359507824317173</v>
      </c>
      <c r="AB801">
        <f t="shared" si="211"/>
        <v>2.0802758321874641</v>
      </c>
    </row>
    <row r="802" spans="1:28" x14ac:dyDescent="0.2">
      <c r="A802" s="5">
        <v>1960400</v>
      </c>
      <c r="B802" s="5">
        <v>2228800</v>
      </c>
      <c r="C802" s="5">
        <v>3470000</v>
      </c>
      <c r="D802" s="5">
        <v>2550800</v>
      </c>
      <c r="E802" s="5">
        <v>2738700</v>
      </c>
      <c r="F802" s="5">
        <v>2481500</v>
      </c>
      <c r="G802" s="5">
        <v>2676700</v>
      </c>
      <c r="H802" s="5">
        <v>2286500</v>
      </c>
      <c r="J802">
        <f t="shared" si="196"/>
        <v>-0.48234318854715169</v>
      </c>
      <c r="K802">
        <f t="shared" si="197"/>
        <v>-0.29722407735565526</v>
      </c>
      <c r="L802">
        <f t="shared" si="198"/>
        <v>0.34144442239607742</v>
      </c>
      <c r="M802">
        <f t="shared" si="199"/>
        <v>-0.10254145409725339</v>
      </c>
      <c r="O802">
        <f t="shared" si="200"/>
        <v>-0.34006440277472622</v>
      </c>
      <c r="P802">
        <f t="shared" si="201"/>
        <v>-0.15494529158322967</v>
      </c>
      <c r="Q802">
        <f t="shared" si="202"/>
        <v>0.483723208168503</v>
      </c>
      <c r="R802">
        <f t="shared" si="203"/>
        <v>3.9737331675172273E-2</v>
      </c>
      <c r="T802">
        <f t="shared" si="204"/>
        <v>-0.44930740136358988</v>
      </c>
      <c r="U802">
        <f t="shared" si="205"/>
        <v>-0.26418829017209344</v>
      </c>
      <c r="V802">
        <f t="shared" si="206"/>
        <v>0.37448020957963934</v>
      </c>
      <c r="W802">
        <f t="shared" si="207"/>
        <v>-6.9505666913691422E-2</v>
      </c>
      <c r="Y802">
        <f t="shared" si="208"/>
        <v>-0.22199286728456941</v>
      </c>
      <c r="Z802">
        <f t="shared" si="209"/>
        <v>-3.6873756093072994E-2</v>
      </c>
      <c r="AA802">
        <f t="shared" si="210"/>
        <v>0.60179474365865981</v>
      </c>
      <c r="AB802">
        <f t="shared" si="211"/>
        <v>0.15780886716532908</v>
      </c>
    </row>
    <row r="803" spans="1:28" x14ac:dyDescent="0.2">
      <c r="A803" s="5">
        <v>84833000</v>
      </c>
      <c r="B803" s="5">
        <v>37825000</v>
      </c>
      <c r="C803" s="5">
        <v>26984000</v>
      </c>
      <c r="D803" s="5">
        <v>19462000</v>
      </c>
      <c r="E803" s="5">
        <v>47649000</v>
      </c>
      <c r="F803" s="5">
        <v>212990000</v>
      </c>
      <c r="G803" s="5">
        <v>97310000</v>
      </c>
      <c r="H803" s="5">
        <v>69191000</v>
      </c>
      <c r="J803">
        <f t="shared" si="196"/>
        <v>0.83217964481159823</v>
      </c>
      <c r="K803">
        <f t="shared" si="197"/>
        <v>-0.33310585445963586</v>
      </c>
      <c r="L803">
        <f t="shared" si="198"/>
        <v>-0.82034171343297102</v>
      </c>
      <c r="M803">
        <f t="shared" si="199"/>
        <v>-1.2917859615298455</v>
      </c>
      <c r="O803">
        <f t="shared" si="200"/>
        <v>-1.3280882098736788</v>
      </c>
      <c r="P803">
        <f t="shared" si="201"/>
        <v>-2.4933737091449126</v>
      </c>
      <c r="Q803">
        <f t="shared" si="202"/>
        <v>-2.9806095681182483</v>
      </c>
      <c r="R803">
        <f t="shared" si="203"/>
        <v>-3.4520538162151224</v>
      </c>
      <c r="T803">
        <f t="shared" si="204"/>
        <v>-0.19796248854591866</v>
      </c>
      <c r="U803">
        <f t="shared" si="205"/>
        <v>-1.3632479878171526</v>
      </c>
      <c r="V803">
        <f t="shared" si="206"/>
        <v>-1.8504838467904878</v>
      </c>
      <c r="W803">
        <f t="shared" si="207"/>
        <v>-2.3219280948873622</v>
      </c>
      <c r="Y803">
        <f t="shared" si="208"/>
        <v>0.2940411898020136</v>
      </c>
      <c r="Z803">
        <f t="shared" si="209"/>
        <v>-0.87124430946922027</v>
      </c>
      <c r="AA803">
        <f t="shared" si="210"/>
        <v>-1.3584801684425556</v>
      </c>
      <c r="AB803">
        <f t="shared" si="211"/>
        <v>-1.8299244165394302</v>
      </c>
    </row>
    <row r="804" spans="1:28" x14ac:dyDescent="0.2">
      <c r="A804" s="5">
        <v>112070000</v>
      </c>
      <c r="B804" s="5">
        <v>46440000</v>
      </c>
      <c r="C804" s="5">
        <v>100280000</v>
      </c>
      <c r="D804" s="5">
        <v>114160000</v>
      </c>
      <c r="E804" s="5">
        <v>107890000</v>
      </c>
      <c r="F804" s="5">
        <v>49561000</v>
      </c>
      <c r="G804" s="5">
        <v>129860000</v>
      </c>
      <c r="H804" s="5">
        <v>70562000</v>
      </c>
      <c r="J804">
        <f t="shared" si="196"/>
        <v>5.4838983071360162E-2</v>
      </c>
      <c r="K804">
        <f t="shared" si="197"/>
        <v>-1.2161212746369345</v>
      </c>
      <c r="L804">
        <f t="shared" si="198"/>
        <v>-0.10552725066856158</v>
      </c>
      <c r="M804">
        <f t="shared" si="199"/>
        <v>8.1496087973262549E-2</v>
      </c>
      <c r="O804">
        <f t="shared" si="200"/>
        <v>1.1771229326575119</v>
      </c>
      <c r="P804">
        <f t="shared" si="201"/>
        <v>-9.3837325050782669E-2</v>
      </c>
      <c r="Q804">
        <f t="shared" si="202"/>
        <v>1.0167566989175902</v>
      </c>
      <c r="R804">
        <f t="shared" si="203"/>
        <v>1.2037800375594145</v>
      </c>
      <c r="T804">
        <f t="shared" si="204"/>
        <v>-0.21255697945331584</v>
      </c>
      <c r="U804">
        <f t="shared" si="205"/>
        <v>-1.4835172371616105</v>
      </c>
      <c r="V804">
        <f t="shared" si="206"/>
        <v>-0.37292321319323762</v>
      </c>
      <c r="W804">
        <f t="shared" si="207"/>
        <v>-0.18589987455141341</v>
      </c>
      <c r="Y804">
        <f t="shared" si="208"/>
        <v>0.66743677687929637</v>
      </c>
      <c r="Z804">
        <f t="shared" si="209"/>
        <v>-0.60352348082899832</v>
      </c>
      <c r="AA804">
        <f t="shared" si="210"/>
        <v>0.5070705431393745</v>
      </c>
      <c r="AB804">
        <f t="shared" si="211"/>
        <v>0.6940938817811988</v>
      </c>
    </row>
    <row r="805" spans="1:28" x14ac:dyDescent="0.2">
      <c r="A805" s="5">
        <v>27503000</v>
      </c>
      <c r="B805" s="5">
        <v>23740000</v>
      </c>
      <c r="C805" s="5">
        <v>24408000</v>
      </c>
      <c r="D805" s="5">
        <v>25250000</v>
      </c>
      <c r="E805" s="5">
        <v>23883000</v>
      </c>
      <c r="F805" s="5">
        <v>19572000</v>
      </c>
      <c r="G805" s="5">
        <v>24824000</v>
      </c>
      <c r="H805" s="5">
        <v>29109000</v>
      </c>
      <c r="J805">
        <f t="shared" si="196"/>
        <v>0.20360492665219759</v>
      </c>
      <c r="K805">
        <f t="shared" si="197"/>
        <v>-8.6641333348242665E-3</v>
      </c>
      <c r="L805">
        <f t="shared" si="198"/>
        <v>3.1370016714562923E-2</v>
      </c>
      <c r="M805">
        <f t="shared" si="199"/>
        <v>8.0299319549788431E-2</v>
      </c>
      <c r="O805">
        <f t="shared" si="200"/>
        <v>0.49079780708325033</v>
      </c>
      <c r="P805">
        <f t="shared" si="201"/>
        <v>0.27852874709622844</v>
      </c>
      <c r="Q805">
        <f t="shared" si="202"/>
        <v>0.31856289714561575</v>
      </c>
      <c r="R805">
        <f t="shared" si="203"/>
        <v>0.36749219998084121</v>
      </c>
      <c r="T805">
        <f t="shared" si="204"/>
        <v>0.14785339298757172</v>
      </c>
      <c r="U805">
        <f t="shared" si="205"/>
        <v>-6.4415666999450102E-2</v>
      </c>
      <c r="V805">
        <f t="shared" si="206"/>
        <v>-2.4381516950062774E-2</v>
      </c>
      <c r="W805">
        <f t="shared" si="207"/>
        <v>2.4547785885162824E-2</v>
      </c>
      <c r="Y805">
        <f t="shared" si="208"/>
        <v>-8.1876283524358939E-2</v>
      </c>
      <c r="Z805">
        <f t="shared" si="209"/>
        <v>-0.29414534351138066</v>
      </c>
      <c r="AA805">
        <f t="shared" si="210"/>
        <v>-0.25411119346199357</v>
      </c>
      <c r="AB805">
        <f t="shared" si="211"/>
        <v>-0.20518189062676803</v>
      </c>
    </row>
    <row r="806" spans="1:28" x14ac:dyDescent="0.2">
      <c r="A806" s="5">
        <v>614650000</v>
      </c>
      <c r="B806" s="5">
        <v>496060000</v>
      </c>
      <c r="C806" s="5">
        <v>630270000</v>
      </c>
      <c r="D806" s="5">
        <v>497620000</v>
      </c>
      <c r="E806" s="5">
        <v>610630000</v>
      </c>
      <c r="F806" s="5">
        <v>478470000</v>
      </c>
      <c r="G806" s="5">
        <v>538890000</v>
      </c>
      <c r="H806" s="5">
        <v>623260000</v>
      </c>
      <c r="J806">
        <f t="shared" si="196"/>
        <v>9.4666604759162127E-3</v>
      </c>
      <c r="K806">
        <f t="shared" si="197"/>
        <v>-0.29978384067930874</v>
      </c>
      <c r="L806">
        <f t="shared" si="198"/>
        <v>4.5671523734572055E-2</v>
      </c>
      <c r="M806">
        <f t="shared" si="199"/>
        <v>-0.29525399985977535</v>
      </c>
      <c r="O806">
        <f t="shared" si="200"/>
        <v>0.36133665999802356</v>
      </c>
      <c r="P806">
        <f t="shared" si="201"/>
        <v>5.2086158842798456E-2</v>
      </c>
      <c r="Q806">
        <f t="shared" si="202"/>
        <v>0.39754152325667946</v>
      </c>
      <c r="R806">
        <f t="shared" si="203"/>
        <v>5.661599966233196E-2</v>
      </c>
      <c r="T806">
        <f t="shared" si="204"/>
        <v>0.18977431540330714</v>
      </c>
      <c r="U806">
        <f t="shared" si="205"/>
        <v>-0.11947618575191811</v>
      </c>
      <c r="V806">
        <f t="shared" si="206"/>
        <v>0.22597917866196296</v>
      </c>
      <c r="W806">
        <f t="shared" si="207"/>
        <v>-0.11494634493238448</v>
      </c>
      <c r="Y806">
        <f t="shared" si="208"/>
        <v>-2.0068994691940397E-2</v>
      </c>
      <c r="Z806">
        <f t="shared" si="209"/>
        <v>-0.32931949584716552</v>
      </c>
      <c r="AA806">
        <f t="shared" si="210"/>
        <v>1.6135868566715634E-2</v>
      </c>
      <c r="AB806">
        <f t="shared" si="211"/>
        <v>-0.32478965502763191</v>
      </c>
    </row>
    <row r="807" spans="1:28" x14ac:dyDescent="0.2">
      <c r="A807" s="5">
        <v>15411000</v>
      </c>
      <c r="B807" s="5">
        <v>15196000</v>
      </c>
      <c r="C807" s="5">
        <v>11400000</v>
      </c>
      <c r="D807" s="5">
        <v>13738000</v>
      </c>
      <c r="E807" s="5">
        <v>12440000</v>
      </c>
      <c r="F807" s="5">
        <v>11670000</v>
      </c>
      <c r="G807" s="5">
        <v>14041000</v>
      </c>
      <c r="H807" s="5">
        <v>11421000</v>
      </c>
      <c r="J807">
        <f t="shared" si="196"/>
        <v>0.30897399405015058</v>
      </c>
      <c r="K807">
        <f t="shared" si="197"/>
        <v>0.28870513164705752</v>
      </c>
      <c r="L807">
        <f t="shared" si="198"/>
        <v>-0.12595266107849859</v>
      </c>
      <c r="M807">
        <f t="shared" si="199"/>
        <v>0.14318550412407421</v>
      </c>
      <c r="O807">
        <f t="shared" si="200"/>
        <v>0.40115591847340498</v>
      </c>
      <c r="P807">
        <f t="shared" si="201"/>
        <v>0.38088705607031198</v>
      </c>
      <c r="Q807">
        <f t="shared" si="202"/>
        <v>-3.3770736655244105E-2</v>
      </c>
      <c r="R807">
        <f t="shared" si="203"/>
        <v>0.23536742854732876</v>
      </c>
      <c r="T807">
        <f t="shared" si="204"/>
        <v>0.1343147914783788</v>
      </c>
      <c r="U807">
        <f t="shared" si="205"/>
        <v>0.11404592907528582</v>
      </c>
      <c r="V807">
        <f t="shared" si="206"/>
        <v>-0.30061186365026998</v>
      </c>
      <c r="W807">
        <f t="shared" si="207"/>
        <v>-3.147369844769729E-2</v>
      </c>
      <c r="Y807">
        <f t="shared" si="208"/>
        <v>0.43227150378469698</v>
      </c>
      <c r="Z807">
        <f t="shared" si="209"/>
        <v>0.41200264138160425</v>
      </c>
      <c r="AA807">
        <f t="shared" si="210"/>
        <v>-2.6551513439518589E-3</v>
      </c>
      <c r="AB807">
        <f t="shared" si="211"/>
        <v>0.26648301385862078</v>
      </c>
    </row>
    <row r="808" spans="1:28" x14ac:dyDescent="0.2">
      <c r="A808" s="5">
        <v>186780000</v>
      </c>
      <c r="B808" s="5">
        <v>176560000</v>
      </c>
      <c r="C808" s="5">
        <v>184790000</v>
      </c>
      <c r="D808" s="5">
        <v>177920000</v>
      </c>
      <c r="E808" s="5">
        <v>236450000</v>
      </c>
      <c r="F808" s="5">
        <v>356700000</v>
      </c>
      <c r="G808" s="5">
        <v>146400000</v>
      </c>
      <c r="H808" s="5">
        <v>157300000</v>
      </c>
      <c r="J808">
        <f t="shared" si="196"/>
        <v>-0.34019515915483101</v>
      </c>
      <c r="K808">
        <f t="shared" si="197"/>
        <v>-0.4213766070655528</v>
      </c>
      <c r="L808">
        <f t="shared" si="198"/>
        <v>-0.3556484550675183</v>
      </c>
      <c r="M808">
        <f t="shared" si="199"/>
        <v>-0.41030644862165927</v>
      </c>
      <c r="O808">
        <f t="shared" si="200"/>
        <v>-0.93337123316383852</v>
      </c>
      <c r="P808">
        <f t="shared" si="201"/>
        <v>-1.0145526810745604</v>
      </c>
      <c r="Q808">
        <f t="shared" si="202"/>
        <v>-0.94882452907652581</v>
      </c>
      <c r="R808">
        <f t="shared" si="203"/>
        <v>-1.0034825226306672</v>
      </c>
      <c r="T808">
        <f t="shared" si="204"/>
        <v>0.35142442901893084</v>
      </c>
      <c r="U808">
        <f t="shared" si="205"/>
        <v>0.27024298110820927</v>
      </c>
      <c r="V808">
        <f t="shared" si="206"/>
        <v>0.33597113310624382</v>
      </c>
      <c r="W808">
        <f t="shared" si="207"/>
        <v>0.28131313955210274</v>
      </c>
      <c r="Y808">
        <f t="shared" si="208"/>
        <v>0.2478213118872867</v>
      </c>
      <c r="Z808">
        <f t="shared" si="209"/>
        <v>0.16663986397656494</v>
      </c>
      <c r="AA808">
        <f t="shared" si="210"/>
        <v>0.23236801597459944</v>
      </c>
      <c r="AB808">
        <f t="shared" si="211"/>
        <v>0.17771002242045841</v>
      </c>
    </row>
    <row r="809" spans="1:28" ht="16" thickBot="1" x14ac:dyDescent="0.25">
      <c r="A809" s="8">
        <v>13858000</v>
      </c>
      <c r="B809" s="8">
        <v>8172700</v>
      </c>
      <c r="C809" s="8">
        <v>9261800</v>
      </c>
      <c r="D809" s="8">
        <v>9202300</v>
      </c>
      <c r="E809" s="8">
        <v>10161000</v>
      </c>
      <c r="F809" s="8">
        <v>8929200</v>
      </c>
      <c r="G809" s="8">
        <v>7945100</v>
      </c>
      <c r="H809" s="8">
        <v>9365800</v>
      </c>
      <c r="J809">
        <f t="shared" si="196"/>
        <v>0.44767666868495493</v>
      </c>
      <c r="K809">
        <f t="shared" si="197"/>
        <v>-0.31415770990419961</v>
      </c>
      <c r="L809">
        <f t="shared" si="198"/>
        <v>-0.13367788383957521</v>
      </c>
      <c r="M809">
        <f t="shared" si="199"/>
        <v>-0.14297599770006086</v>
      </c>
      <c r="O809">
        <f t="shared" si="200"/>
        <v>0.63411623147776541</v>
      </c>
      <c r="P809">
        <f t="shared" si="201"/>
        <v>-0.12771814711138887</v>
      </c>
      <c r="Q809">
        <f t="shared" si="202"/>
        <v>5.2761678953235427E-2</v>
      </c>
      <c r="R809">
        <f t="shared" si="203"/>
        <v>4.3463565092749901E-2</v>
      </c>
      <c r="T809">
        <f t="shared" si="204"/>
        <v>0.80258177825077182</v>
      </c>
      <c r="U809">
        <f t="shared" si="205"/>
        <v>4.0747399661617348E-2</v>
      </c>
      <c r="V809">
        <f t="shared" si="206"/>
        <v>0.22122722572624162</v>
      </c>
      <c r="W809">
        <f t="shared" si="207"/>
        <v>0.21192911186575619</v>
      </c>
      <c r="Y809">
        <f t="shared" si="208"/>
        <v>0.56524492559912398</v>
      </c>
      <c r="Z809">
        <f t="shared" si="209"/>
        <v>-0.19658945299003033</v>
      </c>
      <c r="AA809">
        <f t="shared" si="210"/>
        <v>-1.6109626925405931E-2</v>
      </c>
      <c r="AB809">
        <f t="shared" si="211"/>
        <v>-2.5407740785891534E-2</v>
      </c>
    </row>
    <row r="810" spans="1:28" x14ac:dyDescent="0.2">
      <c r="A810" s="9"/>
      <c r="B810" s="9"/>
      <c r="C810" s="9"/>
      <c r="D810" s="9"/>
      <c r="E810" s="9"/>
      <c r="F810" s="9"/>
      <c r="G810" s="9"/>
      <c r="H810" s="9"/>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3516"/>
  <sheetViews>
    <sheetView workbookViewId="0">
      <selection activeCell="K2" sqref="K2:L4"/>
    </sheetView>
  </sheetViews>
  <sheetFormatPr baseColWidth="10" defaultRowHeight="15" x14ac:dyDescent="0.2"/>
  <cols>
    <col min="12" max="12" width="12" bestFit="1" customWidth="1"/>
  </cols>
  <sheetData>
    <row r="1" spans="1:12" x14ac:dyDescent="0.2">
      <c r="A1" t="s">
        <v>3139</v>
      </c>
      <c r="B1" t="s">
        <v>3140</v>
      </c>
      <c r="C1" t="s">
        <v>3141</v>
      </c>
      <c r="D1" t="s">
        <v>1</v>
      </c>
      <c r="E1" t="s">
        <v>2</v>
      </c>
      <c r="F1" t="s">
        <v>3142</v>
      </c>
      <c r="G1" t="s">
        <v>3143</v>
      </c>
      <c r="H1">
        <v>1</v>
      </c>
    </row>
    <row r="2" spans="1:12" x14ac:dyDescent="0.2">
      <c r="A2" t="s">
        <v>3144</v>
      </c>
      <c r="B2" t="s">
        <v>3145</v>
      </c>
      <c r="C2" t="s">
        <v>3146</v>
      </c>
      <c r="D2" t="s">
        <v>3147</v>
      </c>
      <c r="E2" t="s">
        <v>3148</v>
      </c>
      <c r="F2" t="s">
        <v>3149</v>
      </c>
      <c r="G2">
        <v>198</v>
      </c>
      <c r="H2">
        <v>1</v>
      </c>
      <c r="J2" t="s">
        <v>38600</v>
      </c>
      <c r="K2">
        <f>COUNTIF(NoMVs!G:G,1)</f>
        <v>636</v>
      </c>
      <c r="L2">
        <f>SUMIF(NoMVs!G:G,1,NoMVs!P:P)</f>
        <v>7954351930220</v>
      </c>
    </row>
    <row r="3" spans="1:12" x14ac:dyDescent="0.2">
      <c r="A3" t="s">
        <v>3150</v>
      </c>
      <c r="B3" t="s">
        <v>3151</v>
      </c>
      <c r="C3" t="s">
        <v>3146</v>
      </c>
      <c r="D3" t="s">
        <v>3152</v>
      </c>
      <c r="E3" t="s">
        <v>3153</v>
      </c>
      <c r="F3" t="s">
        <v>3149</v>
      </c>
      <c r="G3">
        <v>350</v>
      </c>
      <c r="H3">
        <v>1</v>
      </c>
      <c r="J3" t="s">
        <v>38601</v>
      </c>
      <c r="K3">
        <f>796-K2</f>
        <v>160</v>
      </c>
      <c r="L3">
        <f>SUMIF(NoMVs!G:G,"",NoMVs!P:P)</f>
        <v>84010224582</v>
      </c>
    </row>
    <row r="4" spans="1:12" x14ac:dyDescent="0.2">
      <c r="A4" t="s">
        <v>917</v>
      </c>
      <c r="B4" t="s">
        <v>3154</v>
      </c>
      <c r="C4" t="s">
        <v>3146</v>
      </c>
      <c r="D4" t="s">
        <v>3155</v>
      </c>
      <c r="E4" t="s">
        <v>919</v>
      </c>
      <c r="F4" t="s">
        <v>3149</v>
      </c>
      <c r="G4">
        <v>477</v>
      </c>
      <c r="H4">
        <v>1</v>
      </c>
      <c r="K4">
        <f>K2/(K2+K3)*100</f>
        <v>79.899497487437188</v>
      </c>
      <c r="L4">
        <f>L2/(L2+L3)*100</f>
        <v>98.954883806375733</v>
      </c>
    </row>
    <row r="5" spans="1:12" x14ac:dyDescent="0.2">
      <c r="A5" t="s">
        <v>2713</v>
      </c>
      <c r="B5" t="s">
        <v>3156</v>
      </c>
      <c r="C5" t="s">
        <v>3146</v>
      </c>
      <c r="D5" t="s">
        <v>3157</v>
      </c>
      <c r="E5" t="s">
        <v>2715</v>
      </c>
      <c r="F5" t="s">
        <v>3149</v>
      </c>
      <c r="G5">
        <v>168</v>
      </c>
      <c r="H5">
        <v>1</v>
      </c>
    </row>
    <row r="6" spans="1:12" x14ac:dyDescent="0.2">
      <c r="A6" t="s">
        <v>3158</v>
      </c>
      <c r="B6" t="s">
        <v>3159</v>
      </c>
      <c r="C6" t="s">
        <v>3146</v>
      </c>
      <c r="D6" t="s">
        <v>3160</v>
      </c>
      <c r="E6" t="s">
        <v>3161</v>
      </c>
      <c r="F6" t="s">
        <v>3149</v>
      </c>
      <c r="G6">
        <v>580</v>
      </c>
      <c r="H6">
        <v>1</v>
      </c>
    </row>
    <row r="7" spans="1:12" x14ac:dyDescent="0.2">
      <c r="A7" t="s">
        <v>2419</v>
      </c>
      <c r="B7" t="s">
        <v>3162</v>
      </c>
      <c r="C7" t="s">
        <v>3146</v>
      </c>
      <c r="D7" t="s">
        <v>3163</v>
      </c>
      <c r="E7" t="s">
        <v>2421</v>
      </c>
      <c r="F7" t="s">
        <v>3149</v>
      </c>
      <c r="G7">
        <v>256</v>
      </c>
      <c r="H7">
        <v>1</v>
      </c>
    </row>
    <row r="8" spans="1:12" x14ac:dyDescent="0.2">
      <c r="A8" t="s">
        <v>969</v>
      </c>
      <c r="B8" t="s">
        <v>3164</v>
      </c>
      <c r="C8" t="s">
        <v>3146</v>
      </c>
      <c r="D8" t="s">
        <v>3165</v>
      </c>
      <c r="E8" t="s">
        <v>971</v>
      </c>
      <c r="F8" t="s">
        <v>3149</v>
      </c>
      <c r="G8">
        <v>52</v>
      </c>
      <c r="H8">
        <v>1</v>
      </c>
    </row>
    <row r="9" spans="1:12" x14ac:dyDescent="0.2">
      <c r="A9" t="s">
        <v>3166</v>
      </c>
      <c r="B9" t="s">
        <v>3167</v>
      </c>
      <c r="C9" t="s">
        <v>3146</v>
      </c>
      <c r="D9" t="s">
        <v>3168</v>
      </c>
      <c r="E9" t="s">
        <v>2277</v>
      </c>
      <c r="F9" t="s">
        <v>3149</v>
      </c>
      <c r="G9">
        <v>103</v>
      </c>
      <c r="H9">
        <v>1</v>
      </c>
    </row>
    <row r="10" spans="1:12" x14ac:dyDescent="0.2">
      <c r="A10" t="s">
        <v>3169</v>
      </c>
      <c r="B10" t="s">
        <v>3170</v>
      </c>
      <c r="C10" t="s">
        <v>3146</v>
      </c>
      <c r="D10" t="s">
        <v>3171</v>
      </c>
      <c r="E10" t="s">
        <v>1061</v>
      </c>
      <c r="F10" t="s">
        <v>3149</v>
      </c>
      <c r="G10">
        <v>108</v>
      </c>
      <c r="H10">
        <v>1</v>
      </c>
    </row>
    <row r="11" spans="1:12" x14ac:dyDescent="0.2">
      <c r="A11" t="s">
        <v>3172</v>
      </c>
      <c r="B11" t="s">
        <v>3173</v>
      </c>
      <c r="C11" t="s">
        <v>3146</v>
      </c>
      <c r="D11" t="s">
        <v>962</v>
      </c>
      <c r="E11" t="s">
        <v>963</v>
      </c>
      <c r="F11" t="s">
        <v>3149</v>
      </c>
      <c r="G11">
        <v>88</v>
      </c>
      <c r="H11">
        <v>1</v>
      </c>
    </row>
    <row r="12" spans="1:12" x14ac:dyDescent="0.2">
      <c r="A12" t="s">
        <v>3174</v>
      </c>
      <c r="B12" t="s">
        <v>3175</v>
      </c>
      <c r="C12" t="s">
        <v>3146</v>
      </c>
      <c r="D12" t="s">
        <v>3176</v>
      </c>
      <c r="E12" t="s">
        <v>3177</v>
      </c>
      <c r="F12" t="s">
        <v>3149</v>
      </c>
      <c r="G12">
        <v>71</v>
      </c>
      <c r="H12">
        <v>1</v>
      </c>
    </row>
    <row r="13" spans="1:12" x14ac:dyDescent="0.2">
      <c r="A13" t="s">
        <v>3178</v>
      </c>
      <c r="B13" t="s">
        <v>3179</v>
      </c>
      <c r="C13" t="s">
        <v>3146</v>
      </c>
      <c r="D13" t="s">
        <v>3180</v>
      </c>
      <c r="E13" t="s">
        <v>3181</v>
      </c>
      <c r="F13" t="s">
        <v>3149</v>
      </c>
      <c r="G13">
        <v>67</v>
      </c>
      <c r="H13">
        <v>1</v>
      </c>
    </row>
    <row r="14" spans="1:12" x14ac:dyDescent="0.2">
      <c r="A14" t="s">
        <v>3182</v>
      </c>
      <c r="B14" t="s">
        <v>3183</v>
      </c>
      <c r="C14" t="s">
        <v>3146</v>
      </c>
      <c r="D14" t="s">
        <v>3184</v>
      </c>
      <c r="E14" t="s">
        <v>3185</v>
      </c>
      <c r="F14" t="s">
        <v>3149</v>
      </c>
      <c r="G14">
        <v>213</v>
      </c>
      <c r="H14">
        <v>1</v>
      </c>
    </row>
    <row r="15" spans="1:12" x14ac:dyDescent="0.2">
      <c r="A15" t="s">
        <v>2882</v>
      </c>
      <c r="B15" t="s">
        <v>3186</v>
      </c>
      <c r="C15" t="s">
        <v>3146</v>
      </c>
      <c r="D15" t="s">
        <v>3187</v>
      </c>
      <c r="E15" t="s">
        <v>2884</v>
      </c>
      <c r="F15" t="s">
        <v>3149</v>
      </c>
      <c r="G15">
        <v>145</v>
      </c>
      <c r="H15">
        <v>1</v>
      </c>
    </row>
    <row r="16" spans="1:12" x14ac:dyDescent="0.2">
      <c r="A16" t="s">
        <v>3188</v>
      </c>
      <c r="B16" t="s">
        <v>3189</v>
      </c>
      <c r="C16" t="s">
        <v>3146</v>
      </c>
      <c r="D16" t="s">
        <v>3190</v>
      </c>
      <c r="E16" t="s">
        <v>3191</v>
      </c>
      <c r="F16" t="s">
        <v>3192</v>
      </c>
      <c r="G16">
        <v>556</v>
      </c>
      <c r="H16">
        <v>1</v>
      </c>
    </row>
    <row r="17" spans="1:8" x14ac:dyDescent="0.2">
      <c r="A17" t="s">
        <v>3193</v>
      </c>
      <c r="B17" t="s">
        <v>3194</v>
      </c>
      <c r="C17" t="s">
        <v>3146</v>
      </c>
      <c r="D17" t="s">
        <v>3195</v>
      </c>
      <c r="E17" t="s">
        <v>3196</v>
      </c>
      <c r="F17" t="s">
        <v>3149</v>
      </c>
      <c r="G17">
        <v>171</v>
      </c>
      <c r="H17">
        <v>1</v>
      </c>
    </row>
    <row r="18" spans="1:8" x14ac:dyDescent="0.2">
      <c r="A18" t="s">
        <v>3197</v>
      </c>
      <c r="B18" t="s">
        <v>3198</v>
      </c>
      <c r="C18" t="s">
        <v>3146</v>
      </c>
      <c r="D18" t="s">
        <v>3089</v>
      </c>
      <c r="E18" t="s">
        <v>3199</v>
      </c>
      <c r="F18" t="s">
        <v>3149</v>
      </c>
      <c r="G18">
        <v>172</v>
      </c>
      <c r="H18">
        <v>1</v>
      </c>
    </row>
    <row r="19" spans="1:8" x14ac:dyDescent="0.2">
      <c r="A19" t="s">
        <v>2271</v>
      </c>
      <c r="B19" t="s">
        <v>3200</v>
      </c>
      <c r="C19" t="s">
        <v>3146</v>
      </c>
      <c r="D19" t="s">
        <v>3201</v>
      </c>
      <c r="E19" t="s">
        <v>3202</v>
      </c>
      <c r="F19" t="s">
        <v>3149</v>
      </c>
      <c r="G19">
        <v>142</v>
      </c>
      <c r="H19">
        <v>1</v>
      </c>
    </row>
    <row r="20" spans="1:8" x14ac:dyDescent="0.2">
      <c r="A20" t="s">
        <v>3203</v>
      </c>
      <c r="B20" t="s">
        <v>3204</v>
      </c>
      <c r="C20" t="s">
        <v>3146</v>
      </c>
      <c r="D20" t="s">
        <v>3205</v>
      </c>
      <c r="E20" t="s">
        <v>3206</v>
      </c>
      <c r="F20" t="s">
        <v>3149</v>
      </c>
      <c r="G20">
        <v>631</v>
      </c>
      <c r="H20">
        <v>1</v>
      </c>
    </row>
    <row r="21" spans="1:8" x14ac:dyDescent="0.2">
      <c r="A21" t="s">
        <v>1067</v>
      </c>
      <c r="B21" t="s">
        <v>3207</v>
      </c>
      <c r="C21" t="s">
        <v>3146</v>
      </c>
      <c r="D21" t="s">
        <v>3208</v>
      </c>
      <c r="E21" t="s">
        <v>3209</v>
      </c>
      <c r="F21" t="s">
        <v>3149</v>
      </c>
      <c r="G21">
        <v>773</v>
      </c>
      <c r="H21">
        <v>1</v>
      </c>
    </row>
    <row r="22" spans="1:8" x14ac:dyDescent="0.2">
      <c r="A22" t="s">
        <v>3210</v>
      </c>
      <c r="B22" t="s">
        <v>3211</v>
      </c>
      <c r="C22" t="s">
        <v>3146</v>
      </c>
      <c r="D22" t="s">
        <v>3212</v>
      </c>
      <c r="E22" t="s">
        <v>3213</v>
      </c>
      <c r="F22" t="s">
        <v>3149</v>
      </c>
      <c r="G22">
        <v>477</v>
      </c>
      <c r="H22">
        <v>1</v>
      </c>
    </row>
    <row r="23" spans="1:8" x14ac:dyDescent="0.2">
      <c r="A23" t="s">
        <v>3214</v>
      </c>
      <c r="B23" t="s">
        <v>3215</v>
      </c>
      <c r="C23" t="s">
        <v>3146</v>
      </c>
      <c r="D23" t="s">
        <v>3216</v>
      </c>
      <c r="E23" t="s">
        <v>3217</v>
      </c>
      <c r="F23" t="s">
        <v>3149</v>
      </c>
      <c r="G23">
        <v>345</v>
      </c>
      <c r="H23">
        <v>1</v>
      </c>
    </row>
    <row r="24" spans="1:8" x14ac:dyDescent="0.2">
      <c r="A24" t="s">
        <v>3218</v>
      </c>
      <c r="B24" t="s">
        <v>3219</v>
      </c>
      <c r="C24" t="s">
        <v>3146</v>
      </c>
      <c r="D24" t="s">
        <v>3220</v>
      </c>
      <c r="E24" t="s">
        <v>3221</v>
      </c>
      <c r="F24" t="s">
        <v>3149</v>
      </c>
      <c r="G24">
        <v>273</v>
      </c>
      <c r="H24">
        <v>1</v>
      </c>
    </row>
    <row r="25" spans="1:8" x14ac:dyDescent="0.2">
      <c r="A25" t="s">
        <v>3222</v>
      </c>
      <c r="B25" t="s">
        <v>3223</v>
      </c>
      <c r="C25" t="s">
        <v>3146</v>
      </c>
      <c r="D25" t="s">
        <v>3224</v>
      </c>
      <c r="E25" t="s">
        <v>3225</v>
      </c>
      <c r="F25" t="s">
        <v>3149</v>
      </c>
      <c r="G25">
        <v>227</v>
      </c>
      <c r="H25">
        <v>1</v>
      </c>
    </row>
    <row r="26" spans="1:8" x14ac:dyDescent="0.2">
      <c r="A26" t="s">
        <v>3226</v>
      </c>
      <c r="B26" t="s">
        <v>3227</v>
      </c>
      <c r="C26" t="s">
        <v>3146</v>
      </c>
      <c r="D26" t="s">
        <v>3228</v>
      </c>
      <c r="E26" t="s">
        <v>3229</v>
      </c>
      <c r="F26" t="s">
        <v>3149</v>
      </c>
      <c r="G26">
        <v>757</v>
      </c>
      <c r="H26">
        <v>1</v>
      </c>
    </row>
    <row r="27" spans="1:8" x14ac:dyDescent="0.2">
      <c r="A27" t="s">
        <v>3230</v>
      </c>
      <c r="B27" t="s">
        <v>3231</v>
      </c>
      <c r="C27" t="s">
        <v>3146</v>
      </c>
      <c r="D27" t="s">
        <v>3232</v>
      </c>
      <c r="E27" t="s">
        <v>3233</v>
      </c>
      <c r="F27" t="s">
        <v>3149</v>
      </c>
      <c r="G27">
        <v>265</v>
      </c>
      <c r="H27">
        <v>1</v>
      </c>
    </row>
    <row r="28" spans="1:8" x14ac:dyDescent="0.2">
      <c r="A28" t="s">
        <v>3234</v>
      </c>
      <c r="B28" t="s">
        <v>3235</v>
      </c>
      <c r="C28" t="s">
        <v>3146</v>
      </c>
      <c r="D28" t="s">
        <v>3236</v>
      </c>
      <c r="E28" t="s">
        <v>3237</v>
      </c>
      <c r="F28" t="s">
        <v>3192</v>
      </c>
      <c r="G28">
        <v>254</v>
      </c>
      <c r="H28">
        <v>1</v>
      </c>
    </row>
    <row r="29" spans="1:8" x14ac:dyDescent="0.2">
      <c r="A29" t="s">
        <v>3238</v>
      </c>
      <c r="B29" t="s">
        <v>3239</v>
      </c>
      <c r="C29" t="s">
        <v>3146</v>
      </c>
      <c r="D29" t="s">
        <v>3240</v>
      </c>
      <c r="E29" t="s">
        <v>3241</v>
      </c>
      <c r="F29" t="s">
        <v>3192</v>
      </c>
      <c r="G29">
        <v>255</v>
      </c>
      <c r="H29">
        <v>1</v>
      </c>
    </row>
    <row r="30" spans="1:8" x14ac:dyDescent="0.2">
      <c r="A30" t="s">
        <v>3242</v>
      </c>
      <c r="B30" t="s">
        <v>3243</v>
      </c>
      <c r="C30" t="s">
        <v>3146</v>
      </c>
      <c r="D30" t="s">
        <v>3244</v>
      </c>
      <c r="E30" t="s">
        <v>3245</v>
      </c>
      <c r="F30" t="s">
        <v>3192</v>
      </c>
      <c r="G30">
        <v>268</v>
      </c>
      <c r="H30">
        <v>1</v>
      </c>
    </row>
    <row r="31" spans="1:8" x14ac:dyDescent="0.2">
      <c r="A31" t="s">
        <v>3246</v>
      </c>
      <c r="B31" t="s">
        <v>3247</v>
      </c>
      <c r="C31" t="s">
        <v>3146</v>
      </c>
      <c r="D31" t="s">
        <v>3248</v>
      </c>
      <c r="E31" t="s">
        <v>3249</v>
      </c>
      <c r="F31" t="s">
        <v>3149</v>
      </c>
      <c r="G31">
        <v>255</v>
      </c>
      <c r="H31">
        <v>1</v>
      </c>
    </row>
    <row r="32" spans="1:8" x14ac:dyDescent="0.2">
      <c r="A32" t="s">
        <v>3250</v>
      </c>
      <c r="B32" t="s">
        <v>3251</v>
      </c>
      <c r="C32" t="s">
        <v>3146</v>
      </c>
      <c r="D32" t="s">
        <v>3252</v>
      </c>
      <c r="E32" t="s">
        <v>3253</v>
      </c>
      <c r="F32" t="s">
        <v>3149</v>
      </c>
      <c r="G32">
        <v>245</v>
      </c>
      <c r="H32">
        <v>1</v>
      </c>
    </row>
    <row r="33" spans="1:8" x14ac:dyDescent="0.2">
      <c r="A33" t="s">
        <v>3254</v>
      </c>
      <c r="B33" t="s">
        <v>3255</v>
      </c>
      <c r="C33" t="s">
        <v>3146</v>
      </c>
      <c r="D33" t="s">
        <v>3256</v>
      </c>
      <c r="E33" t="s">
        <v>3257</v>
      </c>
      <c r="F33" t="s">
        <v>3192</v>
      </c>
      <c r="G33">
        <v>546</v>
      </c>
      <c r="H33">
        <v>1</v>
      </c>
    </row>
    <row r="34" spans="1:8" x14ac:dyDescent="0.2">
      <c r="A34" t="s">
        <v>3258</v>
      </c>
      <c r="B34" t="s">
        <v>3259</v>
      </c>
      <c r="C34" t="s">
        <v>3146</v>
      </c>
      <c r="D34" t="s">
        <v>3260</v>
      </c>
      <c r="E34" t="s">
        <v>3261</v>
      </c>
      <c r="F34" t="s">
        <v>3192</v>
      </c>
      <c r="G34">
        <v>538</v>
      </c>
      <c r="H34">
        <v>1</v>
      </c>
    </row>
    <row r="35" spans="1:8" x14ac:dyDescent="0.2">
      <c r="A35" t="s">
        <v>3262</v>
      </c>
      <c r="B35" t="s">
        <v>3263</v>
      </c>
      <c r="C35" t="s">
        <v>3146</v>
      </c>
      <c r="D35" t="s">
        <v>3264</v>
      </c>
      <c r="E35" t="s">
        <v>3265</v>
      </c>
      <c r="F35" t="s">
        <v>3149</v>
      </c>
      <c r="G35">
        <v>443</v>
      </c>
      <c r="H35">
        <v>1</v>
      </c>
    </row>
    <row r="36" spans="1:8" x14ac:dyDescent="0.2">
      <c r="A36" t="s">
        <v>3266</v>
      </c>
      <c r="B36" t="s">
        <v>3267</v>
      </c>
      <c r="C36" t="s">
        <v>3146</v>
      </c>
      <c r="D36" t="s">
        <v>3268</v>
      </c>
      <c r="E36" t="s">
        <v>3269</v>
      </c>
      <c r="F36" t="s">
        <v>3149</v>
      </c>
      <c r="G36">
        <v>373</v>
      </c>
      <c r="H36">
        <v>1</v>
      </c>
    </row>
    <row r="37" spans="1:8" x14ac:dyDescent="0.2">
      <c r="A37" t="s">
        <v>3270</v>
      </c>
      <c r="B37" t="s">
        <v>3271</v>
      </c>
      <c r="C37" t="s">
        <v>3146</v>
      </c>
      <c r="D37" t="s">
        <v>3272</v>
      </c>
      <c r="E37" t="s">
        <v>3273</v>
      </c>
      <c r="F37" t="s">
        <v>3149</v>
      </c>
      <c r="G37">
        <v>373</v>
      </c>
      <c r="H37">
        <v>1</v>
      </c>
    </row>
    <row r="38" spans="1:8" x14ac:dyDescent="0.2">
      <c r="A38" t="s">
        <v>3274</v>
      </c>
      <c r="B38" t="s">
        <v>3275</v>
      </c>
      <c r="C38" t="s">
        <v>3146</v>
      </c>
      <c r="D38" t="s">
        <v>3276</v>
      </c>
      <c r="E38" t="s">
        <v>3277</v>
      </c>
      <c r="F38" t="s">
        <v>3149</v>
      </c>
      <c r="G38">
        <v>373</v>
      </c>
      <c r="H38">
        <v>1</v>
      </c>
    </row>
    <row r="39" spans="1:8" x14ac:dyDescent="0.2">
      <c r="A39" t="s">
        <v>3278</v>
      </c>
      <c r="B39" t="s">
        <v>3279</v>
      </c>
      <c r="C39" t="s">
        <v>3146</v>
      </c>
      <c r="D39" t="s">
        <v>3280</v>
      </c>
      <c r="E39" t="s">
        <v>3281</v>
      </c>
      <c r="F39" t="s">
        <v>3149</v>
      </c>
      <c r="G39">
        <v>373</v>
      </c>
      <c r="H39">
        <v>1</v>
      </c>
    </row>
    <row r="40" spans="1:8" x14ac:dyDescent="0.2">
      <c r="A40" t="s">
        <v>3282</v>
      </c>
      <c r="B40" t="s">
        <v>3283</v>
      </c>
      <c r="C40" t="s">
        <v>3146</v>
      </c>
      <c r="D40" t="s">
        <v>3284</v>
      </c>
      <c r="E40" t="s">
        <v>3285</v>
      </c>
      <c r="F40" t="s">
        <v>3149</v>
      </c>
      <c r="G40">
        <v>373</v>
      </c>
      <c r="H40">
        <v>1</v>
      </c>
    </row>
    <row r="41" spans="1:8" x14ac:dyDescent="0.2">
      <c r="A41" t="s">
        <v>3286</v>
      </c>
      <c r="B41" t="s">
        <v>3287</v>
      </c>
      <c r="C41" t="s">
        <v>3146</v>
      </c>
      <c r="D41" t="s">
        <v>3288</v>
      </c>
      <c r="E41" t="s">
        <v>3289</v>
      </c>
      <c r="F41" t="s">
        <v>3149</v>
      </c>
      <c r="G41">
        <v>373</v>
      </c>
      <c r="H41">
        <v>1</v>
      </c>
    </row>
    <row r="42" spans="1:8" x14ac:dyDescent="0.2">
      <c r="A42" t="s">
        <v>3290</v>
      </c>
      <c r="B42" t="s">
        <v>3291</v>
      </c>
      <c r="C42" t="s">
        <v>3146</v>
      </c>
      <c r="D42" t="s">
        <v>3292</v>
      </c>
      <c r="E42" t="s">
        <v>3293</v>
      </c>
      <c r="F42" t="s">
        <v>3149</v>
      </c>
      <c r="G42">
        <v>463</v>
      </c>
      <c r="H42">
        <v>1</v>
      </c>
    </row>
    <row r="43" spans="1:8" x14ac:dyDescent="0.2">
      <c r="A43" t="s">
        <v>3294</v>
      </c>
      <c r="B43" t="s">
        <v>3295</v>
      </c>
      <c r="C43" t="s">
        <v>3146</v>
      </c>
      <c r="D43" t="s">
        <v>3296</v>
      </c>
      <c r="E43" t="s">
        <v>3297</v>
      </c>
      <c r="F43" t="s">
        <v>3192</v>
      </c>
      <c r="G43">
        <v>299</v>
      </c>
      <c r="H43">
        <v>1</v>
      </c>
    </row>
    <row r="44" spans="1:8" x14ac:dyDescent="0.2">
      <c r="A44" t="s">
        <v>3298</v>
      </c>
      <c r="B44" t="s">
        <v>3299</v>
      </c>
      <c r="C44" t="s">
        <v>3146</v>
      </c>
      <c r="D44" t="s">
        <v>3300</v>
      </c>
      <c r="E44" t="s">
        <v>3301</v>
      </c>
      <c r="F44" t="s">
        <v>3192</v>
      </c>
      <c r="G44">
        <v>318</v>
      </c>
      <c r="H44">
        <v>1</v>
      </c>
    </row>
    <row r="45" spans="1:8" x14ac:dyDescent="0.2">
      <c r="A45" t="s">
        <v>3302</v>
      </c>
      <c r="B45" t="s">
        <v>3303</v>
      </c>
      <c r="C45" t="s">
        <v>3146</v>
      </c>
      <c r="D45" t="s">
        <v>3304</v>
      </c>
      <c r="E45" t="s">
        <v>3305</v>
      </c>
      <c r="F45" t="s">
        <v>3192</v>
      </c>
      <c r="G45">
        <v>334</v>
      </c>
      <c r="H45">
        <v>1</v>
      </c>
    </row>
    <row r="46" spans="1:8" x14ac:dyDescent="0.2">
      <c r="A46" t="s">
        <v>3306</v>
      </c>
      <c r="B46" t="s">
        <v>3307</v>
      </c>
      <c r="C46" t="s">
        <v>3146</v>
      </c>
      <c r="D46" t="s">
        <v>3308</v>
      </c>
      <c r="E46" t="s">
        <v>3309</v>
      </c>
      <c r="F46" t="s">
        <v>3192</v>
      </c>
      <c r="G46">
        <v>347</v>
      </c>
      <c r="H46">
        <v>1</v>
      </c>
    </row>
    <row r="47" spans="1:8" x14ac:dyDescent="0.2">
      <c r="A47" t="s">
        <v>2183</v>
      </c>
      <c r="B47" t="s">
        <v>3310</v>
      </c>
      <c r="C47" t="s">
        <v>3146</v>
      </c>
      <c r="D47" t="s">
        <v>3311</v>
      </c>
      <c r="E47" t="s">
        <v>2185</v>
      </c>
      <c r="F47" t="s">
        <v>3149</v>
      </c>
      <c r="G47">
        <v>335</v>
      </c>
      <c r="H47">
        <v>1</v>
      </c>
    </row>
    <row r="48" spans="1:8" x14ac:dyDescent="0.2">
      <c r="A48" t="s">
        <v>3312</v>
      </c>
      <c r="B48" t="s">
        <v>3313</v>
      </c>
      <c r="C48" t="s">
        <v>3146</v>
      </c>
      <c r="D48" t="s">
        <v>3314</v>
      </c>
      <c r="E48" t="s">
        <v>3315</v>
      </c>
      <c r="F48" t="s">
        <v>3149</v>
      </c>
      <c r="G48">
        <v>333</v>
      </c>
      <c r="H48">
        <v>1</v>
      </c>
    </row>
    <row r="49" spans="1:8" x14ac:dyDescent="0.2">
      <c r="A49" t="s">
        <v>3316</v>
      </c>
      <c r="B49" t="s">
        <v>3317</v>
      </c>
      <c r="C49" t="s">
        <v>3146</v>
      </c>
      <c r="D49" t="s">
        <v>3318</v>
      </c>
      <c r="E49" t="s">
        <v>3319</v>
      </c>
      <c r="F49" t="s">
        <v>3192</v>
      </c>
      <c r="G49">
        <v>277</v>
      </c>
      <c r="H49">
        <v>1</v>
      </c>
    </row>
    <row r="50" spans="1:8" x14ac:dyDescent="0.2">
      <c r="A50" t="s">
        <v>3320</v>
      </c>
      <c r="B50" t="s">
        <v>3321</v>
      </c>
      <c r="C50" t="s">
        <v>3146</v>
      </c>
      <c r="D50" t="s">
        <v>3322</v>
      </c>
      <c r="E50" t="s">
        <v>3323</v>
      </c>
      <c r="F50" t="s">
        <v>3149</v>
      </c>
      <c r="G50">
        <v>331</v>
      </c>
      <c r="H50">
        <v>1</v>
      </c>
    </row>
    <row r="51" spans="1:8" x14ac:dyDescent="0.2">
      <c r="A51" t="s">
        <v>965</v>
      </c>
      <c r="B51" t="s">
        <v>3324</v>
      </c>
      <c r="C51" t="s">
        <v>3146</v>
      </c>
      <c r="D51" t="s">
        <v>966</v>
      </c>
      <c r="E51" t="s">
        <v>967</v>
      </c>
      <c r="F51" t="s">
        <v>3149</v>
      </c>
      <c r="G51">
        <v>58</v>
      </c>
      <c r="H51">
        <v>1</v>
      </c>
    </row>
    <row r="52" spans="1:8" x14ac:dyDescent="0.2">
      <c r="A52" t="s">
        <v>3325</v>
      </c>
      <c r="B52" t="s">
        <v>3326</v>
      </c>
      <c r="C52" t="s">
        <v>3146</v>
      </c>
      <c r="D52" t="s">
        <v>3327</v>
      </c>
      <c r="E52" t="s">
        <v>3328</v>
      </c>
      <c r="F52" t="s">
        <v>3192</v>
      </c>
      <c r="G52">
        <v>487</v>
      </c>
      <c r="H52">
        <v>1</v>
      </c>
    </row>
    <row r="53" spans="1:8" x14ac:dyDescent="0.2">
      <c r="A53" t="s">
        <v>3329</v>
      </c>
      <c r="B53" t="s">
        <v>3330</v>
      </c>
      <c r="C53" t="s">
        <v>3146</v>
      </c>
      <c r="D53" t="s">
        <v>3331</v>
      </c>
      <c r="E53" t="s">
        <v>3332</v>
      </c>
      <c r="F53" t="s">
        <v>3149</v>
      </c>
      <c r="G53">
        <v>156</v>
      </c>
      <c r="H53">
        <v>1</v>
      </c>
    </row>
    <row r="54" spans="1:8" x14ac:dyDescent="0.2">
      <c r="A54" t="s">
        <v>3333</v>
      </c>
      <c r="B54" t="s">
        <v>3334</v>
      </c>
      <c r="C54" t="s">
        <v>3146</v>
      </c>
      <c r="D54" t="s">
        <v>3335</v>
      </c>
      <c r="E54" t="s">
        <v>3336</v>
      </c>
      <c r="F54" t="s">
        <v>3149</v>
      </c>
      <c r="G54">
        <v>425</v>
      </c>
      <c r="H54">
        <v>1</v>
      </c>
    </row>
    <row r="55" spans="1:8" x14ac:dyDescent="0.2">
      <c r="A55" t="s">
        <v>3337</v>
      </c>
      <c r="B55" t="s">
        <v>3338</v>
      </c>
      <c r="C55" t="s">
        <v>3146</v>
      </c>
      <c r="D55" t="s">
        <v>3339</v>
      </c>
      <c r="E55" t="s">
        <v>3340</v>
      </c>
      <c r="F55" t="s">
        <v>3149</v>
      </c>
      <c r="G55">
        <v>926</v>
      </c>
      <c r="H55">
        <v>1</v>
      </c>
    </row>
    <row r="56" spans="1:8" x14ac:dyDescent="0.2">
      <c r="A56" t="s">
        <v>3341</v>
      </c>
      <c r="B56" t="s">
        <v>3342</v>
      </c>
      <c r="C56" t="s">
        <v>3146</v>
      </c>
      <c r="D56" t="s">
        <v>3343</v>
      </c>
      <c r="E56" t="s">
        <v>3344</v>
      </c>
      <c r="F56" t="s">
        <v>3192</v>
      </c>
      <c r="G56">
        <v>430</v>
      </c>
      <c r="H56">
        <v>1</v>
      </c>
    </row>
    <row r="57" spans="1:8" x14ac:dyDescent="0.2">
      <c r="A57" t="s">
        <v>706</v>
      </c>
      <c r="B57" t="s">
        <v>3345</v>
      </c>
      <c r="C57" t="s">
        <v>3146</v>
      </c>
      <c r="D57" t="s">
        <v>3346</v>
      </c>
      <c r="E57" t="s">
        <v>3347</v>
      </c>
      <c r="F57" t="s">
        <v>3149</v>
      </c>
      <c r="G57">
        <v>430</v>
      </c>
      <c r="H57">
        <v>1</v>
      </c>
    </row>
    <row r="58" spans="1:8" x14ac:dyDescent="0.2">
      <c r="A58" t="s">
        <v>3348</v>
      </c>
      <c r="B58" t="s">
        <v>3349</v>
      </c>
      <c r="C58" t="s">
        <v>3146</v>
      </c>
      <c r="D58" t="s">
        <v>3350</v>
      </c>
      <c r="E58" t="s">
        <v>3351</v>
      </c>
      <c r="F58" t="s">
        <v>3192</v>
      </c>
      <c r="G58">
        <v>506</v>
      </c>
      <c r="H58">
        <v>1</v>
      </c>
    </row>
    <row r="59" spans="1:8" x14ac:dyDescent="0.2">
      <c r="A59" t="s">
        <v>3352</v>
      </c>
      <c r="B59" t="s">
        <v>3353</v>
      </c>
      <c r="C59" t="s">
        <v>3146</v>
      </c>
      <c r="D59" t="s">
        <v>3354</v>
      </c>
      <c r="E59" t="s">
        <v>3355</v>
      </c>
      <c r="F59" t="s">
        <v>3192</v>
      </c>
      <c r="G59">
        <v>519</v>
      </c>
      <c r="H59">
        <v>1</v>
      </c>
    </row>
    <row r="60" spans="1:8" x14ac:dyDescent="0.2">
      <c r="A60" t="s">
        <v>3356</v>
      </c>
      <c r="B60" t="s">
        <v>3357</v>
      </c>
      <c r="C60" t="s">
        <v>3146</v>
      </c>
      <c r="D60" t="s">
        <v>3358</v>
      </c>
      <c r="E60" t="s">
        <v>3359</v>
      </c>
      <c r="F60" t="s">
        <v>3192</v>
      </c>
      <c r="G60">
        <v>520</v>
      </c>
      <c r="H60">
        <v>1</v>
      </c>
    </row>
    <row r="61" spans="1:8" x14ac:dyDescent="0.2">
      <c r="A61" t="s">
        <v>3360</v>
      </c>
      <c r="B61" t="s">
        <v>3361</v>
      </c>
      <c r="C61" t="s">
        <v>3146</v>
      </c>
      <c r="D61" t="s">
        <v>3362</v>
      </c>
      <c r="E61" t="s">
        <v>3363</v>
      </c>
      <c r="F61" t="s">
        <v>3192</v>
      </c>
      <c r="G61">
        <v>1227</v>
      </c>
      <c r="H61">
        <v>1</v>
      </c>
    </row>
    <row r="62" spans="1:8" x14ac:dyDescent="0.2">
      <c r="A62" t="s">
        <v>3364</v>
      </c>
      <c r="B62" t="s">
        <v>3365</v>
      </c>
      <c r="C62" t="s">
        <v>3146</v>
      </c>
      <c r="D62" t="s">
        <v>3366</v>
      </c>
      <c r="E62" t="s">
        <v>3367</v>
      </c>
      <c r="F62" t="s">
        <v>3192</v>
      </c>
      <c r="G62">
        <v>680</v>
      </c>
      <c r="H62">
        <v>1</v>
      </c>
    </row>
    <row r="63" spans="1:8" x14ac:dyDescent="0.2">
      <c r="A63" t="s">
        <v>3368</v>
      </c>
      <c r="B63" t="s">
        <v>3369</v>
      </c>
      <c r="C63" t="s">
        <v>3146</v>
      </c>
      <c r="D63" t="s">
        <v>3370</v>
      </c>
      <c r="E63" t="s">
        <v>3371</v>
      </c>
      <c r="F63" t="s">
        <v>3192</v>
      </c>
      <c r="G63">
        <v>728</v>
      </c>
      <c r="H63">
        <v>1</v>
      </c>
    </row>
    <row r="64" spans="1:8" x14ac:dyDescent="0.2">
      <c r="A64" t="s">
        <v>3372</v>
      </c>
      <c r="B64" t="s">
        <v>3373</v>
      </c>
      <c r="C64" t="s">
        <v>3146</v>
      </c>
      <c r="D64" t="s">
        <v>3374</v>
      </c>
      <c r="E64" t="s">
        <v>3375</v>
      </c>
      <c r="F64" t="s">
        <v>3192</v>
      </c>
      <c r="G64">
        <v>678</v>
      </c>
      <c r="H64">
        <v>1</v>
      </c>
    </row>
    <row r="65" spans="1:8" x14ac:dyDescent="0.2">
      <c r="A65" t="s">
        <v>3376</v>
      </c>
      <c r="B65" t="s">
        <v>3377</v>
      </c>
      <c r="C65" t="s">
        <v>3146</v>
      </c>
      <c r="D65" t="s">
        <v>3378</v>
      </c>
      <c r="E65" t="s">
        <v>3379</v>
      </c>
      <c r="F65" t="s">
        <v>3192</v>
      </c>
      <c r="G65">
        <v>1469</v>
      </c>
      <c r="H65">
        <v>1</v>
      </c>
    </row>
    <row r="66" spans="1:8" x14ac:dyDescent="0.2">
      <c r="A66" t="s">
        <v>3380</v>
      </c>
      <c r="B66" t="s">
        <v>3381</v>
      </c>
      <c r="C66" t="s">
        <v>3146</v>
      </c>
      <c r="D66" t="s">
        <v>3382</v>
      </c>
      <c r="E66" t="s">
        <v>3383</v>
      </c>
      <c r="F66" t="s">
        <v>3149</v>
      </c>
      <c r="G66">
        <v>1620</v>
      </c>
      <c r="H66">
        <v>1</v>
      </c>
    </row>
    <row r="67" spans="1:8" x14ac:dyDescent="0.2">
      <c r="A67" t="s">
        <v>3384</v>
      </c>
      <c r="B67" t="s">
        <v>3385</v>
      </c>
      <c r="C67" t="s">
        <v>3146</v>
      </c>
      <c r="D67" t="s">
        <v>3386</v>
      </c>
      <c r="E67" t="s">
        <v>3387</v>
      </c>
      <c r="F67" t="s">
        <v>3149</v>
      </c>
      <c r="G67">
        <v>1620</v>
      </c>
      <c r="H67">
        <v>1</v>
      </c>
    </row>
    <row r="68" spans="1:8" x14ac:dyDescent="0.2">
      <c r="A68" t="s">
        <v>3388</v>
      </c>
      <c r="B68" t="s">
        <v>3389</v>
      </c>
      <c r="C68" t="s">
        <v>3146</v>
      </c>
      <c r="D68" t="s">
        <v>3390</v>
      </c>
      <c r="E68" t="s">
        <v>3391</v>
      </c>
      <c r="F68" t="s">
        <v>3149</v>
      </c>
      <c r="G68">
        <v>1623</v>
      </c>
      <c r="H68">
        <v>1</v>
      </c>
    </row>
    <row r="69" spans="1:8" x14ac:dyDescent="0.2">
      <c r="A69" t="s">
        <v>3392</v>
      </c>
      <c r="B69" t="s">
        <v>3393</v>
      </c>
      <c r="C69" t="s">
        <v>3146</v>
      </c>
      <c r="D69" t="s">
        <v>3394</v>
      </c>
      <c r="E69" t="s">
        <v>3395</v>
      </c>
      <c r="F69" t="s">
        <v>3149</v>
      </c>
      <c r="G69">
        <v>842</v>
      </c>
      <c r="H69">
        <v>1</v>
      </c>
    </row>
    <row r="70" spans="1:8" x14ac:dyDescent="0.2">
      <c r="A70" t="s">
        <v>3396</v>
      </c>
      <c r="B70" t="s">
        <v>3397</v>
      </c>
      <c r="C70" t="s">
        <v>3146</v>
      </c>
      <c r="D70" t="s">
        <v>2530</v>
      </c>
      <c r="E70" t="s">
        <v>2531</v>
      </c>
      <c r="F70" t="s">
        <v>3149</v>
      </c>
      <c r="G70">
        <v>717</v>
      </c>
      <c r="H70">
        <v>1</v>
      </c>
    </row>
    <row r="71" spans="1:8" x14ac:dyDescent="0.2">
      <c r="A71" t="s">
        <v>1377</v>
      </c>
      <c r="B71" t="s">
        <v>3398</v>
      </c>
      <c r="C71" t="s">
        <v>3146</v>
      </c>
      <c r="D71" t="s">
        <v>3399</v>
      </c>
      <c r="E71" t="s">
        <v>3400</v>
      </c>
      <c r="F71" t="s">
        <v>3149</v>
      </c>
      <c r="G71">
        <v>752</v>
      </c>
      <c r="H71">
        <v>1</v>
      </c>
    </row>
    <row r="72" spans="1:8" x14ac:dyDescent="0.2">
      <c r="A72" t="s">
        <v>2958</v>
      </c>
      <c r="B72" t="s">
        <v>3401</v>
      </c>
      <c r="C72" t="s">
        <v>3146</v>
      </c>
      <c r="D72" t="s">
        <v>3402</v>
      </c>
      <c r="E72" t="s">
        <v>2960</v>
      </c>
      <c r="F72" t="s">
        <v>3149</v>
      </c>
      <c r="G72">
        <v>715</v>
      </c>
      <c r="H72">
        <v>1</v>
      </c>
    </row>
    <row r="73" spans="1:8" x14ac:dyDescent="0.2">
      <c r="A73" t="s">
        <v>3403</v>
      </c>
      <c r="B73" t="s">
        <v>3404</v>
      </c>
      <c r="C73" t="s">
        <v>3146</v>
      </c>
      <c r="D73" t="s">
        <v>3405</v>
      </c>
      <c r="E73" t="s">
        <v>3406</v>
      </c>
      <c r="F73" t="s">
        <v>3149</v>
      </c>
      <c r="G73">
        <v>741</v>
      </c>
      <c r="H73">
        <v>1</v>
      </c>
    </row>
    <row r="74" spans="1:8" x14ac:dyDescent="0.2">
      <c r="A74" t="s">
        <v>3407</v>
      </c>
      <c r="B74" t="s">
        <v>3408</v>
      </c>
      <c r="C74" t="s">
        <v>3146</v>
      </c>
      <c r="D74" t="s">
        <v>3409</v>
      </c>
      <c r="E74" t="s">
        <v>3410</v>
      </c>
      <c r="F74" t="s">
        <v>3149</v>
      </c>
      <c r="G74">
        <v>736</v>
      </c>
      <c r="H74">
        <v>1</v>
      </c>
    </row>
    <row r="75" spans="1:8" x14ac:dyDescent="0.2">
      <c r="A75" t="s">
        <v>3411</v>
      </c>
      <c r="B75" t="s">
        <v>3412</v>
      </c>
      <c r="C75" t="s">
        <v>3146</v>
      </c>
      <c r="D75" t="s">
        <v>3413</v>
      </c>
      <c r="E75" t="s">
        <v>3414</v>
      </c>
      <c r="F75" t="s">
        <v>3149</v>
      </c>
      <c r="G75">
        <v>659</v>
      </c>
      <c r="H75">
        <v>1</v>
      </c>
    </row>
    <row r="76" spans="1:8" x14ac:dyDescent="0.2">
      <c r="A76" t="s">
        <v>3415</v>
      </c>
      <c r="B76" t="s">
        <v>3416</v>
      </c>
      <c r="C76" t="s">
        <v>3146</v>
      </c>
      <c r="D76" t="s">
        <v>3417</v>
      </c>
      <c r="E76" t="s">
        <v>3418</v>
      </c>
      <c r="F76" t="s">
        <v>3149</v>
      </c>
      <c r="G76">
        <v>599</v>
      </c>
      <c r="H76">
        <v>1</v>
      </c>
    </row>
    <row r="77" spans="1:8" x14ac:dyDescent="0.2">
      <c r="A77" t="s">
        <v>3419</v>
      </c>
      <c r="B77" t="s">
        <v>3420</v>
      </c>
      <c r="C77" t="s">
        <v>3146</v>
      </c>
      <c r="D77" t="s">
        <v>3421</v>
      </c>
      <c r="E77" t="s">
        <v>3422</v>
      </c>
      <c r="F77" t="s">
        <v>3149</v>
      </c>
      <c r="G77">
        <v>628</v>
      </c>
      <c r="H77">
        <v>1</v>
      </c>
    </row>
    <row r="78" spans="1:8" x14ac:dyDescent="0.2">
      <c r="A78" t="s">
        <v>3423</v>
      </c>
      <c r="B78" t="s">
        <v>3424</v>
      </c>
      <c r="C78" t="s">
        <v>3146</v>
      </c>
      <c r="D78" t="s">
        <v>3425</v>
      </c>
      <c r="E78" t="s">
        <v>3426</v>
      </c>
      <c r="F78" t="s">
        <v>3149</v>
      </c>
      <c r="G78">
        <v>666</v>
      </c>
      <c r="H78">
        <v>1</v>
      </c>
    </row>
    <row r="79" spans="1:8" x14ac:dyDescent="0.2">
      <c r="A79" t="s">
        <v>3427</v>
      </c>
      <c r="B79" t="s">
        <v>3428</v>
      </c>
      <c r="C79" t="s">
        <v>3146</v>
      </c>
      <c r="D79" t="s">
        <v>3429</v>
      </c>
      <c r="E79" t="s">
        <v>3430</v>
      </c>
      <c r="F79" t="s">
        <v>3149</v>
      </c>
      <c r="G79">
        <v>657</v>
      </c>
      <c r="H79">
        <v>1</v>
      </c>
    </row>
    <row r="80" spans="1:8" x14ac:dyDescent="0.2">
      <c r="A80" t="s">
        <v>3431</v>
      </c>
      <c r="B80" t="s">
        <v>3432</v>
      </c>
      <c r="C80" t="s">
        <v>3146</v>
      </c>
      <c r="D80" t="s">
        <v>3433</v>
      </c>
      <c r="E80" t="s">
        <v>3434</v>
      </c>
      <c r="F80" t="s">
        <v>3149</v>
      </c>
      <c r="G80">
        <v>398</v>
      </c>
      <c r="H80">
        <v>1</v>
      </c>
    </row>
    <row r="81" spans="1:8" x14ac:dyDescent="0.2">
      <c r="A81" t="s">
        <v>3435</v>
      </c>
      <c r="B81" t="s">
        <v>3436</v>
      </c>
      <c r="C81" t="s">
        <v>3146</v>
      </c>
      <c r="D81" t="s">
        <v>3437</v>
      </c>
      <c r="E81" t="s">
        <v>3438</v>
      </c>
      <c r="F81" t="s">
        <v>3149</v>
      </c>
      <c r="G81">
        <v>336</v>
      </c>
      <c r="H81">
        <v>1</v>
      </c>
    </row>
    <row r="82" spans="1:8" x14ac:dyDescent="0.2">
      <c r="A82" t="s">
        <v>3439</v>
      </c>
      <c r="B82" t="s">
        <v>3440</v>
      </c>
      <c r="C82" t="s">
        <v>3146</v>
      </c>
      <c r="D82" t="s">
        <v>3441</v>
      </c>
      <c r="E82" t="s">
        <v>1465</v>
      </c>
      <c r="F82" t="s">
        <v>3149</v>
      </c>
      <c r="G82">
        <v>297</v>
      </c>
      <c r="H82">
        <v>1</v>
      </c>
    </row>
    <row r="83" spans="1:8" x14ac:dyDescent="0.2">
      <c r="A83" t="s">
        <v>3442</v>
      </c>
      <c r="B83" t="s">
        <v>3443</v>
      </c>
      <c r="C83" t="s">
        <v>3146</v>
      </c>
      <c r="D83" t="s">
        <v>3444</v>
      </c>
      <c r="E83" t="s">
        <v>3445</v>
      </c>
      <c r="F83" t="s">
        <v>3149</v>
      </c>
      <c r="G83">
        <v>307</v>
      </c>
      <c r="H83">
        <v>1</v>
      </c>
    </row>
    <row r="84" spans="1:8" x14ac:dyDescent="0.2">
      <c r="A84" t="s">
        <v>3446</v>
      </c>
      <c r="B84" t="s">
        <v>3447</v>
      </c>
      <c r="C84" t="s">
        <v>3146</v>
      </c>
      <c r="D84" t="s">
        <v>3448</v>
      </c>
      <c r="E84" t="s">
        <v>3449</v>
      </c>
      <c r="F84" t="s">
        <v>3149</v>
      </c>
      <c r="G84">
        <v>1123</v>
      </c>
      <c r="H84">
        <v>1</v>
      </c>
    </row>
    <row r="85" spans="1:8" x14ac:dyDescent="0.2">
      <c r="A85" t="s">
        <v>3450</v>
      </c>
      <c r="B85" t="s">
        <v>3451</v>
      </c>
      <c r="C85" t="s">
        <v>3146</v>
      </c>
      <c r="D85" t="s">
        <v>3452</v>
      </c>
      <c r="E85" t="s">
        <v>3453</v>
      </c>
      <c r="F85" t="s">
        <v>3149</v>
      </c>
      <c r="G85">
        <v>2345</v>
      </c>
      <c r="H85">
        <v>1</v>
      </c>
    </row>
    <row r="86" spans="1:8" x14ac:dyDescent="0.2">
      <c r="A86" t="s">
        <v>3454</v>
      </c>
      <c r="B86" t="s">
        <v>3455</v>
      </c>
      <c r="C86" t="s">
        <v>3146</v>
      </c>
      <c r="D86" t="s">
        <v>3456</v>
      </c>
      <c r="E86" t="s">
        <v>3457</v>
      </c>
      <c r="F86" t="s">
        <v>3149</v>
      </c>
      <c r="G86">
        <v>2448</v>
      </c>
      <c r="H86">
        <v>1</v>
      </c>
    </row>
    <row r="87" spans="1:8" x14ac:dyDescent="0.2">
      <c r="A87" t="s">
        <v>3458</v>
      </c>
      <c r="B87" t="s">
        <v>3459</v>
      </c>
      <c r="C87" t="s">
        <v>3146</v>
      </c>
      <c r="D87" t="s">
        <v>3460</v>
      </c>
      <c r="E87" t="s">
        <v>2768</v>
      </c>
      <c r="F87" t="s">
        <v>3149</v>
      </c>
      <c r="G87">
        <v>413</v>
      </c>
      <c r="H87">
        <v>1</v>
      </c>
    </row>
    <row r="88" spans="1:8" x14ac:dyDescent="0.2">
      <c r="A88" t="s">
        <v>3461</v>
      </c>
      <c r="B88" t="s">
        <v>3462</v>
      </c>
      <c r="C88" t="s">
        <v>3146</v>
      </c>
      <c r="D88" t="s">
        <v>3463</v>
      </c>
      <c r="E88" t="s">
        <v>1805</v>
      </c>
      <c r="F88" t="s">
        <v>3149</v>
      </c>
      <c r="G88">
        <v>625</v>
      </c>
      <c r="H88">
        <v>1</v>
      </c>
    </row>
    <row r="89" spans="1:8" x14ac:dyDescent="0.2">
      <c r="A89" t="s">
        <v>913</v>
      </c>
      <c r="B89" t="s">
        <v>3464</v>
      </c>
      <c r="C89" t="s">
        <v>3146</v>
      </c>
      <c r="D89" t="s">
        <v>3465</v>
      </c>
      <c r="E89" t="s">
        <v>915</v>
      </c>
      <c r="F89" t="s">
        <v>3149</v>
      </c>
      <c r="G89">
        <v>430</v>
      </c>
      <c r="H89">
        <v>1</v>
      </c>
    </row>
    <row r="90" spans="1:8" x14ac:dyDescent="0.2">
      <c r="A90" t="s">
        <v>3466</v>
      </c>
      <c r="B90" t="s">
        <v>3467</v>
      </c>
      <c r="C90" t="s">
        <v>3146</v>
      </c>
      <c r="D90" t="s">
        <v>3468</v>
      </c>
      <c r="E90" t="s">
        <v>871</v>
      </c>
      <c r="F90" t="s">
        <v>3149</v>
      </c>
      <c r="G90">
        <v>421</v>
      </c>
      <c r="H90">
        <v>1</v>
      </c>
    </row>
    <row r="91" spans="1:8" x14ac:dyDescent="0.2">
      <c r="A91" t="s">
        <v>3469</v>
      </c>
      <c r="B91" t="s">
        <v>3470</v>
      </c>
      <c r="C91" t="s">
        <v>3146</v>
      </c>
      <c r="D91" t="s">
        <v>3471</v>
      </c>
      <c r="E91" t="s">
        <v>1116</v>
      </c>
      <c r="F91" t="s">
        <v>3149</v>
      </c>
      <c r="G91">
        <v>412</v>
      </c>
      <c r="H91">
        <v>1</v>
      </c>
    </row>
    <row r="92" spans="1:8" x14ac:dyDescent="0.2">
      <c r="A92" t="s">
        <v>3472</v>
      </c>
      <c r="B92" t="s">
        <v>3473</v>
      </c>
      <c r="C92" t="s">
        <v>3146</v>
      </c>
      <c r="D92" t="s">
        <v>3474</v>
      </c>
      <c r="E92" t="s">
        <v>3475</v>
      </c>
      <c r="F92" t="s">
        <v>3149</v>
      </c>
      <c r="G92">
        <v>656</v>
      </c>
      <c r="H92">
        <v>1</v>
      </c>
    </row>
    <row r="93" spans="1:8" x14ac:dyDescent="0.2">
      <c r="A93" t="s">
        <v>3476</v>
      </c>
      <c r="B93" t="s">
        <v>3477</v>
      </c>
      <c r="C93" t="s">
        <v>3146</v>
      </c>
      <c r="D93" t="s">
        <v>3478</v>
      </c>
      <c r="E93" t="s">
        <v>3479</v>
      </c>
      <c r="F93" t="s">
        <v>3149</v>
      </c>
      <c r="G93">
        <v>667</v>
      </c>
      <c r="H93">
        <v>1</v>
      </c>
    </row>
    <row r="94" spans="1:8" x14ac:dyDescent="0.2">
      <c r="A94" t="s">
        <v>3480</v>
      </c>
      <c r="B94" t="s">
        <v>3481</v>
      </c>
      <c r="C94" t="s">
        <v>3146</v>
      </c>
      <c r="D94" t="s">
        <v>3482</v>
      </c>
      <c r="E94" t="s">
        <v>3483</v>
      </c>
      <c r="F94" t="s">
        <v>3149</v>
      </c>
      <c r="G94">
        <v>87</v>
      </c>
      <c r="H94">
        <v>1</v>
      </c>
    </row>
    <row r="95" spans="1:8" x14ac:dyDescent="0.2">
      <c r="A95" t="s">
        <v>1867</v>
      </c>
      <c r="B95" t="s">
        <v>3484</v>
      </c>
      <c r="C95" t="s">
        <v>3146</v>
      </c>
      <c r="D95" t="s">
        <v>3485</v>
      </c>
      <c r="E95" t="s">
        <v>1869</v>
      </c>
      <c r="F95" t="s">
        <v>3149</v>
      </c>
      <c r="G95">
        <v>1069</v>
      </c>
      <c r="H95">
        <v>1</v>
      </c>
    </row>
    <row r="96" spans="1:8" x14ac:dyDescent="0.2">
      <c r="A96" t="s">
        <v>3486</v>
      </c>
      <c r="B96" t="s">
        <v>3487</v>
      </c>
      <c r="C96" t="s">
        <v>3146</v>
      </c>
      <c r="D96" t="s">
        <v>3488</v>
      </c>
      <c r="E96" t="s">
        <v>1532</v>
      </c>
      <c r="F96" t="s">
        <v>3149</v>
      </c>
      <c r="G96">
        <v>779</v>
      </c>
      <c r="H96">
        <v>1</v>
      </c>
    </row>
    <row r="97" spans="1:8" x14ac:dyDescent="0.2">
      <c r="A97" t="s">
        <v>3489</v>
      </c>
      <c r="B97" t="s">
        <v>3490</v>
      </c>
      <c r="C97" t="s">
        <v>3146</v>
      </c>
      <c r="D97" t="s">
        <v>3491</v>
      </c>
      <c r="E97" t="s">
        <v>2856</v>
      </c>
      <c r="F97" t="s">
        <v>3149</v>
      </c>
      <c r="G97">
        <v>432</v>
      </c>
      <c r="H97">
        <v>1</v>
      </c>
    </row>
    <row r="98" spans="1:8" x14ac:dyDescent="0.2">
      <c r="A98" t="s">
        <v>3492</v>
      </c>
      <c r="B98" t="s">
        <v>3493</v>
      </c>
      <c r="C98" t="s">
        <v>3146</v>
      </c>
      <c r="D98" t="s">
        <v>3494</v>
      </c>
      <c r="E98" t="s">
        <v>3495</v>
      </c>
      <c r="F98" t="s">
        <v>3149</v>
      </c>
      <c r="G98">
        <v>1091</v>
      </c>
      <c r="H98">
        <v>1</v>
      </c>
    </row>
    <row r="99" spans="1:8" x14ac:dyDescent="0.2">
      <c r="A99" t="s">
        <v>3496</v>
      </c>
      <c r="B99" t="s">
        <v>3497</v>
      </c>
      <c r="C99" t="s">
        <v>3146</v>
      </c>
      <c r="D99" t="s">
        <v>3498</v>
      </c>
      <c r="E99" t="s">
        <v>3499</v>
      </c>
      <c r="F99" t="s">
        <v>3149</v>
      </c>
      <c r="G99">
        <v>439</v>
      </c>
      <c r="H99">
        <v>1</v>
      </c>
    </row>
    <row r="100" spans="1:8" x14ac:dyDescent="0.2">
      <c r="A100" t="s">
        <v>2423</v>
      </c>
      <c r="B100" t="s">
        <v>3500</v>
      </c>
      <c r="C100" t="s">
        <v>3146</v>
      </c>
      <c r="D100" t="s">
        <v>3501</v>
      </c>
      <c r="E100" t="s">
        <v>3502</v>
      </c>
      <c r="F100" t="s">
        <v>3149</v>
      </c>
      <c r="G100">
        <v>140</v>
      </c>
      <c r="H100">
        <v>1</v>
      </c>
    </row>
    <row r="101" spans="1:8" x14ac:dyDescent="0.2">
      <c r="A101" t="s">
        <v>3503</v>
      </c>
      <c r="B101" t="s">
        <v>3504</v>
      </c>
      <c r="C101" t="s">
        <v>3146</v>
      </c>
      <c r="D101" t="s">
        <v>3505</v>
      </c>
      <c r="E101" t="s">
        <v>3506</v>
      </c>
      <c r="F101" t="s">
        <v>3149</v>
      </c>
      <c r="G101">
        <v>248</v>
      </c>
      <c r="H101">
        <v>1</v>
      </c>
    </row>
    <row r="102" spans="1:8" x14ac:dyDescent="0.2">
      <c r="A102" t="s">
        <v>3507</v>
      </c>
      <c r="B102" t="s">
        <v>3508</v>
      </c>
      <c r="C102" t="s">
        <v>3146</v>
      </c>
      <c r="D102" t="s">
        <v>3509</v>
      </c>
      <c r="E102" t="s">
        <v>3510</v>
      </c>
      <c r="F102" t="s">
        <v>3192</v>
      </c>
      <c r="G102">
        <v>995</v>
      </c>
      <c r="H102">
        <v>1</v>
      </c>
    </row>
    <row r="103" spans="1:8" x14ac:dyDescent="0.2">
      <c r="A103" t="s">
        <v>3511</v>
      </c>
      <c r="B103" t="s">
        <v>3512</v>
      </c>
      <c r="C103" t="s">
        <v>3146</v>
      </c>
      <c r="D103" t="s">
        <v>3513</v>
      </c>
      <c r="E103" t="s">
        <v>3514</v>
      </c>
      <c r="F103" t="s">
        <v>3192</v>
      </c>
      <c r="G103">
        <v>990</v>
      </c>
      <c r="H103">
        <v>1</v>
      </c>
    </row>
    <row r="104" spans="1:8" x14ac:dyDescent="0.2">
      <c r="A104" t="s">
        <v>3515</v>
      </c>
      <c r="B104" t="s">
        <v>3516</v>
      </c>
      <c r="C104" t="s">
        <v>3146</v>
      </c>
      <c r="D104" t="s">
        <v>3517</v>
      </c>
      <c r="E104" t="s">
        <v>3518</v>
      </c>
      <c r="F104" t="s">
        <v>3192</v>
      </c>
      <c r="G104">
        <v>898</v>
      </c>
      <c r="H104">
        <v>1</v>
      </c>
    </row>
    <row r="105" spans="1:8" x14ac:dyDescent="0.2">
      <c r="A105" t="s">
        <v>3519</v>
      </c>
      <c r="B105" t="s">
        <v>3520</v>
      </c>
      <c r="C105" t="s">
        <v>3146</v>
      </c>
      <c r="D105" t="s">
        <v>3521</v>
      </c>
      <c r="E105" t="s">
        <v>3522</v>
      </c>
      <c r="F105" t="s">
        <v>3149</v>
      </c>
      <c r="G105">
        <v>889</v>
      </c>
      <c r="H105">
        <v>1</v>
      </c>
    </row>
    <row r="106" spans="1:8" x14ac:dyDescent="0.2">
      <c r="A106" t="s">
        <v>3523</v>
      </c>
      <c r="B106" t="s">
        <v>3524</v>
      </c>
      <c r="C106" t="s">
        <v>3146</v>
      </c>
      <c r="D106" t="s">
        <v>3525</v>
      </c>
      <c r="E106" t="s">
        <v>3526</v>
      </c>
      <c r="F106" t="s">
        <v>3149</v>
      </c>
      <c r="G106">
        <v>453</v>
      </c>
      <c r="H106">
        <v>1</v>
      </c>
    </row>
    <row r="107" spans="1:8" x14ac:dyDescent="0.2">
      <c r="A107" t="s">
        <v>3527</v>
      </c>
      <c r="B107" t="s">
        <v>3528</v>
      </c>
      <c r="C107" t="s">
        <v>3146</v>
      </c>
      <c r="D107" t="s">
        <v>3529</v>
      </c>
      <c r="E107" t="s">
        <v>3530</v>
      </c>
      <c r="F107" t="s">
        <v>3149</v>
      </c>
      <c r="G107">
        <v>320</v>
      </c>
      <c r="H107">
        <v>1</v>
      </c>
    </row>
    <row r="108" spans="1:8" x14ac:dyDescent="0.2">
      <c r="A108" t="s">
        <v>2167</v>
      </c>
      <c r="B108" t="s">
        <v>3531</v>
      </c>
      <c r="C108" t="s">
        <v>3146</v>
      </c>
      <c r="D108" t="s">
        <v>3532</v>
      </c>
      <c r="E108" t="s">
        <v>2169</v>
      </c>
      <c r="F108" t="s">
        <v>3149</v>
      </c>
      <c r="G108">
        <v>780</v>
      </c>
      <c r="H108">
        <v>1</v>
      </c>
    </row>
    <row r="109" spans="1:8" x14ac:dyDescent="0.2">
      <c r="A109" t="s">
        <v>3533</v>
      </c>
      <c r="B109" t="s">
        <v>3534</v>
      </c>
      <c r="C109" t="s">
        <v>3146</v>
      </c>
      <c r="D109" t="s">
        <v>3535</v>
      </c>
      <c r="E109" t="s">
        <v>3536</v>
      </c>
      <c r="F109" t="s">
        <v>3149</v>
      </c>
      <c r="G109">
        <v>419</v>
      </c>
      <c r="H109">
        <v>1</v>
      </c>
    </row>
    <row r="110" spans="1:8" x14ac:dyDescent="0.2">
      <c r="A110" t="s">
        <v>3537</v>
      </c>
      <c r="B110" t="s">
        <v>3538</v>
      </c>
      <c r="C110" t="s">
        <v>3146</v>
      </c>
      <c r="D110" t="s">
        <v>3539</v>
      </c>
      <c r="E110" t="s">
        <v>3540</v>
      </c>
      <c r="F110" t="s">
        <v>3149</v>
      </c>
      <c r="G110">
        <v>439</v>
      </c>
      <c r="H110">
        <v>1</v>
      </c>
    </row>
    <row r="111" spans="1:8" x14ac:dyDescent="0.2">
      <c r="A111" t="s">
        <v>3541</v>
      </c>
      <c r="B111" t="s">
        <v>3542</v>
      </c>
      <c r="C111" t="s">
        <v>3146</v>
      </c>
      <c r="D111" t="s">
        <v>3543</v>
      </c>
      <c r="E111" t="s">
        <v>3544</v>
      </c>
      <c r="F111" t="s">
        <v>3149</v>
      </c>
      <c r="G111">
        <v>661</v>
      </c>
      <c r="H111">
        <v>1</v>
      </c>
    </row>
    <row r="112" spans="1:8" x14ac:dyDescent="0.2">
      <c r="A112" t="s">
        <v>3545</v>
      </c>
      <c r="B112" t="s">
        <v>3546</v>
      </c>
      <c r="C112" t="s">
        <v>3146</v>
      </c>
      <c r="D112" t="s">
        <v>3547</v>
      </c>
      <c r="E112" t="s">
        <v>3548</v>
      </c>
      <c r="F112" t="s">
        <v>3149</v>
      </c>
      <c r="G112">
        <v>700</v>
      </c>
      <c r="H112">
        <v>1</v>
      </c>
    </row>
    <row r="113" spans="1:8" x14ac:dyDescent="0.2">
      <c r="A113" t="s">
        <v>3549</v>
      </c>
      <c r="B113" t="s">
        <v>3550</v>
      </c>
      <c r="C113" t="s">
        <v>3146</v>
      </c>
      <c r="D113" t="s">
        <v>3551</v>
      </c>
      <c r="E113" t="s">
        <v>3552</v>
      </c>
      <c r="F113" t="s">
        <v>3192</v>
      </c>
      <c r="G113">
        <v>122</v>
      </c>
      <c r="H113">
        <v>1</v>
      </c>
    </row>
    <row r="114" spans="1:8" x14ac:dyDescent="0.2">
      <c r="A114" t="s">
        <v>3553</v>
      </c>
      <c r="B114" t="s">
        <v>3554</v>
      </c>
      <c r="C114" t="s">
        <v>3146</v>
      </c>
      <c r="D114" t="s">
        <v>3555</v>
      </c>
      <c r="E114" t="s">
        <v>3556</v>
      </c>
      <c r="F114" t="s">
        <v>3192</v>
      </c>
      <c r="G114">
        <v>126</v>
      </c>
      <c r="H114">
        <v>1</v>
      </c>
    </row>
    <row r="115" spans="1:8" x14ac:dyDescent="0.2">
      <c r="A115" t="s">
        <v>3557</v>
      </c>
      <c r="B115" t="s">
        <v>3558</v>
      </c>
      <c r="C115" t="s">
        <v>3146</v>
      </c>
      <c r="D115" t="s">
        <v>3559</v>
      </c>
      <c r="E115" t="s">
        <v>3560</v>
      </c>
      <c r="F115" t="s">
        <v>3192</v>
      </c>
      <c r="G115">
        <v>131</v>
      </c>
      <c r="H115">
        <v>1</v>
      </c>
    </row>
    <row r="116" spans="1:8" x14ac:dyDescent="0.2">
      <c r="A116" t="s">
        <v>3561</v>
      </c>
      <c r="B116" t="s">
        <v>3562</v>
      </c>
      <c r="C116" t="s">
        <v>3146</v>
      </c>
      <c r="D116" t="s">
        <v>3563</v>
      </c>
      <c r="E116" t="s">
        <v>459</v>
      </c>
      <c r="F116" t="s">
        <v>3149</v>
      </c>
      <c r="G116">
        <v>156</v>
      </c>
      <c r="H116">
        <v>1</v>
      </c>
    </row>
    <row r="117" spans="1:8" x14ac:dyDescent="0.2">
      <c r="A117" t="s">
        <v>2255</v>
      </c>
      <c r="B117" t="s">
        <v>3564</v>
      </c>
      <c r="C117" t="s">
        <v>3146</v>
      </c>
      <c r="D117" t="s">
        <v>3565</v>
      </c>
      <c r="E117" t="s">
        <v>3566</v>
      </c>
      <c r="F117" t="s">
        <v>3149</v>
      </c>
      <c r="G117">
        <v>682</v>
      </c>
      <c r="H117">
        <v>1</v>
      </c>
    </row>
    <row r="118" spans="1:8" x14ac:dyDescent="0.2">
      <c r="A118" t="s">
        <v>1982</v>
      </c>
      <c r="B118" t="s">
        <v>3567</v>
      </c>
      <c r="C118" t="s">
        <v>3146</v>
      </c>
      <c r="D118" t="s">
        <v>3568</v>
      </c>
      <c r="E118" t="s">
        <v>1984</v>
      </c>
      <c r="F118" t="s">
        <v>3149</v>
      </c>
      <c r="G118">
        <v>615</v>
      </c>
      <c r="H118">
        <v>1</v>
      </c>
    </row>
    <row r="119" spans="1:8" x14ac:dyDescent="0.2">
      <c r="A119" t="s">
        <v>3569</v>
      </c>
      <c r="B119" t="s">
        <v>3570</v>
      </c>
      <c r="C119" t="s">
        <v>3146</v>
      </c>
      <c r="D119" t="s">
        <v>3571</v>
      </c>
      <c r="E119" t="s">
        <v>1246</v>
      </c>
      <c r="F119" t="s">
        <v>3149</v>
      </c>
      <c r="G119">
        <v>583</v>
      </c>
      <c r="H119">
        <v>1</v>
      </c>
    </row>
    <row r="120" spans="1:8" x14ac:dyDescent="0.2">
      <c r="A120" t="s">
        <v>3572</v>
      </c>
      <c r="B120" t="s">
        <v>3573</v>
      </c>
      <c r="C120" t="s">
        <v>3146</v>
      </c>
      <c r="D120" t="s">
        <v>3574</v>
      </c>
      <c r="E120" t="s">
        <v>3575</v>
      </c>
      <c r="F120" t="s">
        <v>3149</v>
      </c>
      <c r="G120">
        <v>699</v>
      </c>
      <c r="H120">
        <v>1</v>
      </c>
    </row>
    <row r="121" spans="1:8" x14ac:dyDescent="0.2">
      <c r="A121" t="s">
        <v>3576</v>
      </c>
      <c r="B121" t="s">
        <v>3577</v>
      </c>
      <c r="C121" t="s">
        <v>3146</v>
      </c>
      <c r="D121" t="s">
        <v>3578</v>
      </c>
      <c r="E121" t="s">
        <v>3579</v>
      </c>
      <c r="F121" t="s">
        <v>3149</v>
      </c>
      <c r="G121">
        <v>720</v>
      </c>
      <c r="H121">
        <v>1</v>
      </c>
    </row>
    <row r="122" spans="1:8" x14ac:dyDescent="0.2">
      <c r="A122" t="s">
        <v>3580</v>
      </c>
      <c r="B122" t="s">
        <v>3581</v>
      </c>
      <c r="C122" t="s">
        <v>3146</v>
      </c>
      <c r="D122" t="s">
        <v>3582</v>
      </c>
      <c r="E122" t="s">
        <v>3583</v>
      </c>
      <c r="F122" t="s">
        <v>3149</v>
      </c>
      <c r="G122">
        <v>711</v>
      </c>
      <c r="H122">
        <v>1</v>
      </c>
    </row>
    <row r="123" spans="1:8" x14ac:dyDescent="0.2">
      <c r="A123" t="s">
        <v>3584</v>
      </c>
      <c r="B123" t="s">
        <v>3585</v>
      </c>
      <c r="C123" t="s">
        <v>3146</v>
      </c>
      <c r="D123" t="s">
        <v>3586</v>
      </c>
      <c r="E123" t="s">
        <v>3587</v>
      </c>
      <c r="F123" t="s">
        <v>3149</v>
      </c>
      <c r="G123">
        <v>683</v>
      </c>
      <c r="H123">
        <v>1</v>
      </c>
    </row>
    <row r="124" spans="1:8" x14ac:dyDescent="0.2">
      <c r="A124" t="s">
        <v>3588</v>
      </c>
      <c r="B124" t="s">
        <v>3589</v>
      </c>
      <c r="C124" t="s">
        <v>3146</v>
      </c>
      <c r="D124" t="s">
        <v>3590</v>
      </c>
      <c r="E124" t="s">
        <v>3591</v>
      </c>
      <c r="F124" t="s">
        <v>3149</v>
      </c>
      <c r="G124">
        <v>697</v>
      </c>
      <c r="H124">
        <v>1</v>
      </c>
    </row>
    <row r="125" spans="1:8" x14ac:dyDescent="0.2">
      <c r="A125" t="s">
        <v>3592</v>
      </c>
      <c r="B125" t="s">
        <v>3593</v>
      </c>
      <c r="C125" t="s">
        <v>3146</v>
      </c>
      <c r="D125" t="s">
        <v>3594</v>
      </c>
      <c r="E125" t="s">
        <v>3595</v>
      </c>
      <c r="F125" t="s">
        <v>3149</v>
      </c>
      <c r="G125">
        <v>573</v>
      </c>
      <c r="H125">
        <v>1</v>
      </c>
    </row>
    <row r="126" spans="1:8" x14ac:dyDescent="0.2">
      <c r="A126" t="s">
        <v>3596</v>
      </c>
      <c r="B126" t="s">
        <v>3597</v>
      </c>
      <c r="C126" t="s">
        <v>3146</v>
      </c>
      <c r="D126" t="s">
        <v>3598</v>
      </c>
      <c r="E126" t="s">
        <v>3599</v>
      </c>
      <c r="F126" t="s">
        <v>3149</v>
      </c>
      <c r="G126">
        <v>575</v>
      </c>
      <c r="H126">
        <v>1</v>
      </c>
    </row>
    <row r="127" spans="1:8" x14ac:dyDescent="0.2">
      <c r="A127" t="s">
        <v>3600</v>
      </c>
      <c r="B127" t="s">
        <v>3601</v>
      </c>
      <c r="C127" t="s">
        <v>3146</v>
      </c>
      <c r="D127" t="s">
        <v>3602</v>
      </c>
      <c r="E127" t="s">
        <v>3603</v>
      </c>
      <c r="F127" t="s">
        <v>3149</v>
      </c>
      <c r="G127">
        <v>580</v>
      </c>
      <c r="H127">
        <v>1</v>
      </c>
    </row>
    <row r="128" spans="1:8" x14ac:dyDescent="0.2">
      <c r="A128" t="s">
        <v>3604</v>
      </c>
      <c r="B128" t="s">
        <v>3605</v>
      </c>
      <c r="C128" t="s">
        <v>3146</v>
      </c>
      <c r="D128" t="s">
        <v>3606</v>
      </c>
      <c r="E128" t="s">
        <v>3607</v>
      </c>
      <c r="F128" t="s">
        <v>3149</v>
      </c>
      <c r="G128">
        <v>580</v>
      </c>
      <c r="H128">
        <v>1</v>
      </c>
    </row>
    <row r="129" spans="1:8" x14ac:dyDescent="0.2">
      <c r="A129" t="s">
        <v>3608</v>
      </c>
      <c r="B129" t="s">
        <v>3609</v>
      </c>
      <c r="C129" t="s">
        <v>3146</v>
      </c>
      <c r="D129" t="s">
        <v>3610</v>
      </c>
      <c r="E129" t="s">
        <v>3611</v>
      </c>
      <c r="F129" t="s">
        <v>3149</v>
      </c>
      <c r="G129">
        <v>578</v>
      </c>
      <c r="H129">
        <v>1</v>
      </c>
    </row>
    <row r="130" spans="1:8" x14ac:dyDescent="0.2">
      <c r="A130" t="s">
        <v>3612</v>
      </c>
      <c r="B130" t="s">
        <v>3613</v>
      </c>
      <c r="C130" t="s">
        <v>3146</v>
      </c>
      <c r="D130" t="s">
        <v>3614</v>
      </c>
      <c r="E130" t="s">
        <v>3615</v>
      </c>
      <c r="F130" t="s">
        <v>3149</v>
      </c>
      <c r="G130">
        <v>682</v>
      </c>
      <c r="H130">
        <v>1</v>
      </c>
    </row>
    <row r="131" spans="1:8" x14ac:dyDescent="0.2">
      <c r="A131" t="s">
        <v>3616</v>
      </c>
      <c r="B131" t="s">
        <v>3617</v>
      </c>
      <c r="C131" t="s">
        <v>3146</v>
      </c>
      <c r="D131" t="s">
        <v>3618</v>
      </c>
      <c r="E131" t="s">
        <v>3619</v>
      </c>
      <c r="F131" t="s">
        <v>3192</v>
      </c>
      <c r="G131">
        <v>377</v>
      </c>
      <c r="H131">
        <v>1</v>
      </c>
    </row>
    <row r="132" spans="1:8" x14ac:dyDescent="0.2">
      <c r="A132" t="s">
        <v>3620</v>
      </c>
      <c r="B132" t="s">
        <v>3621</v>
      </c>
      <c r="C132" t="s">
        <v>3146</v>
      </c>
      <c r="D132" t="s">
        <v>3622</v>
      </c>
      <c r="E132" t="s">
        <v>3623</v>
      </c>
      <c r="F132" t="s">
        <v>3192</v>
      </c>
      <c r="G132">
        <v>377</v>
      </c>
      <c r="H132">
        <v>1</v>
      </c>
    </row>
    <row r="133" spans="1:8" x14ac:dyDescent="0.2">
      <c r="A133" t="s">
        <v>3624</v>
      </c>
      <c r="B133" t="s">
        <v>3625</v>
      </c>
      <c r="C133" t="s">
        <v>3146</v>
      </c>
      <c r="D133" t="s">
        <v>3626</v>
      </c>
      <c r="E133" t="s">
        <v>3627</v>
      </c>
      <c r="F133" t="s">
        <v>3192</v>
      </c>
      <c r="G133">
        <v>377</v>
      </c>
      <c r="H133">
        <v>1</v>
      </c>
    </row>
    <row r="134" spans="1:8" x14ac:dyDescent="0.2">
      <c r="A134" t="s">
        <v>3628</v>
      </c>
      <c r="B134" t="s">
        <v>3629</v>
      </c>
      <c r="C134" t="s">
        <v>3146</v>
      </c>
      <c r="D134" t="s">
        <v>3630</v>
      </c>
      <c r="E134" t="s">
        <v>3631</v>
      </c>
      <c r="F134" t="s">
        <v>3192</v>
      </c>
      <c r="G134">
        <v>377</v>
      </c>
      <c r="H134">
        <v>1</v>
      </c>
    </row>
    <row r="135" spans="1:8" x14ac:dyDescent="0.2">
      <c r="A135" t="s">
        <v>3632</v>
      </c>
      <c r="B135" t="s">
        <v>3633</v>
      </c>
      <c r="C135" t="s">
        <v>3146</v>
      </c>
      <c r="D135" t="s">
        <v>3634</v>
      </c>
      <c r="E135" t="s">
        <v>3635</v>
      </c>
      <c r="F135" t="s">
        <v>3149</v>
      </c>
      <c r="G135">
        <v>106</v>
      </c>
      <c r="H135">
        <v>1</v>
      </c>
    </row>
    <row r="136" spans="1:8" x14ac:dyDescent="0.2">
      <c r="A136" t="s">
        <v>3636</v>
      </c>
      <c r="B136" t="s">
        <v>3637</v>
      </c>
      <c r="C136" t="s">
        <v>3146</v>
      </c>
      <c r="D136" t="s">
        <v>3638</v>
      </c>
      <c r="E136" t="s">
        <v>3639</v>
      </c>
      <c r="F136" t="s">
        <v>3149</v>
      </c>
      <c r="G136">
        <v>903</v>
      </c>
      <c r="H136">
        <v>1</v>
      </c>
    </row>
    <row r="137" spans="1:8" x14ac:dyDescent="0.2">
      <c r="A137" t="s">
        <v>3640</v>
      </c>
      <c r="B137" t="s">
        <v>3641</v>
      </c>
      <c r="C137" t="s">
        <v>3146</v>
      </c>
      <c r="D137" t="s">
        <v>3642</v>
      </c>
      <c r="E137" t="s">
        <v>3643</v>
      </c>
      <c r="F137" t="s">
        <v>3149</v>
      </c>
      <c r="G137">
        <v>381</v>
      </c>
      <c r="H137">
        <v>1</v>
      </c>
    </row>
    <row r="138" spans="1:8" x14ac:dyDescent="0.2">
      <c r="A138" t="s">
        <v>3644</v>
      </c>
      <c r="B138" t="s">
        <v>3645</v>
      </c>
      <c r="C138" t="s">
        <v>3146</v>
      </c>
      <c r="D138" t="s">
        <v>3646</v>
      </c>
      <c r="E138" t="s">
        <v>3647</v>
      </c>
      <c r="F138" t="s">
        <v>3149</v>
      </c>
      <c r="G138">
        <v>645</v>
      </c>
      <c r="H138">
        <v>1</v>
      </c>
    </row>
    <row r="139" spans="1:8" x14ac:dyDescent="0.2">
      <c r="A139" t="s">
        <v>3648</v>
      </c>
      <c r="B139" t="s">
        <v>3649</v>
      </c>
      <c r="C139" t="s">
        <v>3146</v>
      </c>
      <c r="D139" t="s">
        <v>3650</v>
      </c>
      <c r="E139" t="s">
        <v>3651</v>
      </c>
      <c r="F139" t="s">
        <v>3149</v>
      </c>
      <c r="G139">
        <v>533</v>
      </c>
      <c r="H139">
        <v>1</v>
      </c>
    </row>
    <row r="140" spans="1:8" x14ac:dyDescent="0.2">
      <c r="A140" t="s">
        <v>3652</v>
      </c>
      <c r="B140" t="s">
        <v>3653</v>
      </c>
      <c r="C140" t="s">
        <v>3146</v>
      </c>
      <c r="D140" t="s">
        <v>3654</v>
      </c>
      <c r="E140" t="s">
        <v>3655</v>
      </c>
      <c r="F140" t="s">
        <v>3149</v>
      </c>
      <c r="G140">
        <v>582</v>
      </c>
      <c r="H140">
        <v>1</v>
      </c>
    </row>
    <row r="141" spans="1:8" x14ac:dyDescent="0.2">
      <c r="A141" t="s">
        <v>3656</v>
      </c>
      <c r="B141" t="s">
        <v>3657</v>
      </c>
      <c r="C141" t="s">
        <v>3146</v>
      </c>
      <c r="D141" t="s">
        <v>3658</v>
      </c>
      <c r="E141" t="s">
        <v>2627</v>
      </c>
      <c r="F141" t="s">
        <v>3149</v>
      </c>
      <c r="G141">
        <v>525</v>
      </c>
      <c r="H141">
        <v>1</v>
      </c>
    </row>
    <row r="142" spans="1:8" x14ac:dyDescent="0.2">
      <c r="A142" t="s">
        <v>3659</v>
      </c>
      <c r="B142" t="s">
        <v>3660</v>
      </c>
      <c r="C142" t="s">
        <v>3146</v>
      </c>
      <c r="D142" t="s">
        <v>3661</v>
      </c>
      <c r="E142" t="s">
        <v>3662</v>
      </c>
      <c r="F142" t="s">
        <v>3149</v>
      </c>
      <c r="G142">
        <v>645</v>
      </c>
      <c r="H142">
        <v>1</v>
      </c>
    </row>
    <row r="143" spans="1:8" x14ac:dyDescent="0.2">
      <c r="A143" t="s">
        <v>3663</v>
      </c>
      <c r="B143" t="s">
        <v>3664</v>
      </c>
      <c r="C143" t="s">
        <v>3146</v>
      </c>
      <c r="D143" t="s">
        <v>3665</v>
      </c>
      <c r="E143" t="s">
        <v>3666</v>
      </c>
      <c r="F143" t="s">
        <v>3149</v>
      </c>
      <c r="G143">
        <v>617</v>
      </c>
      <c r="H143">
        <v>1</v>
      </c>
    </row>
    <row r="144" spans="1:8" x14ac:dyDescent="0.2">
      <c r="A144" t="s">
        <v>3667</v>
      </c>
      <c r="B144" t="s">
        <v>3668</v>
      </c>
      <c r="C144" t="s">
        <v>3146</v>
      </c>
      <c r="D144" t="s">
        <v>3669</v>
      </c>
      <c r="E144" t="s">
        <v>3670</v>
      </c>
      <c r="F144" t="s">
        <v>3149</v>
      </c>
      <c r="G144">
        <v>1614</v>
      </c>
      <c r="H144">
        <v>1</v>
      </c>
    </row>
    <row r="145" spans="1:8" x14ac:dyDescent="0.2">
      <c r="A145" t="s">
        <v>3671</v>
      </c>
      <c r="B145" t="s">
        <v>3672</v>
      </c>
      <c r="C145" t="s">
        <v>3146</v>
      </c>
      <c r="D145" t="s">
        <v>3673</v>
      </c>
      <c r="E145" t="s">
        <v>3674</v>
      </c>
      <c r="F145" t="s">
        <v>3192</v>
      </c>
      <c r="G145">
        <v>139</v>
      </c>
      <c r="H145">
        <v>1</v>
      </c>
    </row>
    <row r="146" spans="1:8" x14ac:dyDescent="0.2">
      <c r="A146" t="s">
        <v>3675</v>
      </c>
      <c r="B146" t="s">
        <v>3676</v>
      </c>
      <c r="C146" t="s">
        <v>3146</v>
      </c>
      <c r="D146" t="s">
        <v>3677</v>
      </c>
      <c r="E146" t="s">
        <v>3678</v>
      </c>
      <c r="F146" t="s">
        <v>3149</v>
      </c>
      <c r="G146">
        <v>375</v>
      </c>
      <c r="H146">
        <v>1</v>
      </c>
    </row>
    <row r="147" spans="1:8" x14ac:dyDescent="0.2">
      <c r="A147" t="s">
        <v>3679</v>
      </c>
      <c r="B147" t="s">
        <v>3680</v>
      </c>
      <c r="C147" t="s">
        <v>3146</v>
      </c>
      <c r="D147" t="s">
        <v>3681</v>
      </c>
      <c r="E147" t="s">
        <v>3682</v>
      </c>
      <c r="F147" t="s">
        <v>3149</v>
      </c>
      <c r="G147">
        <v>374</v>
      </c>
      <c r="H147">
        <v>1</v>
      </c>
    </row>
    <row r="148" spans="1:8" x14ac:dyDescent="0.2">
      <c r="A148" t="s">
        <v>3683</v>
      </c>
      <c r="B148" t="s">
        <v>3684</v>
      </c>
      <c r="C148" t="s">
        <v>3146</v>
      </c>
      <c r="D148" t="s">
        <v>3685</v>
      </c>
      <c r="E148" t="s">
        <v>3686</v>
      </c>
      <c r="F148" t="s">
        <v>3192</v>
      </c>
      <c r="G148">
        <v>352</v>
      </c>
      <c r="H148">
        <v>1</v>
      </c>
    </row>
    <row r="149" spans="1:8" x14ac:dyDescent="0.2">
      <c r="A149" t="s">
        <v>1385</v>
      </c>
      <c r="B149" t="s">
        <v>3687</v>
      </c>
      <c r="C149" t="s">
        <v>3146</v>
      </c>
      <c r="D149" t="s">
        <v>3688</v>
      </c>
      <c r="E149" t="s">
        <v>1387</v>
      </c>
      <c r="F149" t="s">
        <v>3149</v>
      </c>
      <c r="G149">
        <v>494</v>
      </c>
      <c r="H149">
        <v>1</v>
      </c>
    </row>
    <row r="150" spans="1:8" x14ac:dyDescent="0.2">
      <c r="A150" t="s">
        <v>3689</v>
      </c>
      <c r="B150" t="s">
        <v>3690</v>
      </c>
      <c r="C150" t="s">
        <v>3146</v>
      </c>
      <c r="D150" t="s">
        <v>3691</v>
      </c>
      <c r="E150" t="s">
        <v>3692</v>
      </c>
      <c r="F150" t="s">
        <v>3192</v>
      </c>
      <c r="G150">
        <v>381</v>
      </c>
      <c r="H150">
        <v>1</v>
      </c>
    </row>
    <row r="151" spans="1:8" x14ac:dyDescent="0.2">
      <c r="A151" t="s">
        <v>901</v>
      </c>
      <c r="B151" t="s">
        <v>3693</v>
      </c>
      <c r="C151" t="s">
        <v>3146</v>
      </c>
      <c r="D151" t="s">
        <v>3694</v>
      </c>
      <c r="E151" t="s">
        <v>3695</v>
      </c>
      <c r="F151" t="s">
        <v>3149</v>
      </c>
      <c r="G151">
        <v>298</v>
      </c>
      <c r="H151">
        <v>1</v>
      </c>
    </row>
    <row r="152" spans="1:8" x14ac:dyDescent="0.2">
      <c r="A152" t="s">
        <v>925</v>
      </c>
      <c r="B152" t="s">
        <v>3696</v>
      </c>
      <c r="C152" t="s">
        <v>3146</v>
      </c>
      <c r="D152" t="s">
        <v>3697</v>
      </c>
      <c r="E152" t="s">
        <v>3698</v>
      </c>
      <c r="F152" t="s">
        <v>3149</v>
      </c>
      <c r="G152">
        <v>298</v>
      </c>
      <c r="H152">
        <v>1</v>
      </c>
    </row>
    <row r="153" spans="1:8" x14ac:dyDescent="0.2">
      <c r="A153" t="s">
        <v>3699</v>
      </c>
      <c r="B153" t="s">
        <v>3700</v>
      </c>
      <c r="C153" t="s">
        <v>3146</v>
      </c>
      <c r="D153" t="s">
        <v>3701</v>
      </c>
      <c r="E153" t="s">
        <v>3702</v>
      </c>
      <c r="F153" t="s">
        <v>3192</v>
      </c>
      <c r="G153">
        <v>385</v>
      </c>
      <c r="H153">
        <v>1</v>
      </c>
    </row>
    <row r="154" spans="1:8" x14ac:dyDescent="0.2">
      <c r="A154" t="s">
        <v>3703</v>
      </c>
      <c r="B154" t="s">
        <v>3704</v>
      </c>
      <c r="C154" t="s">
        <v>3146</v>
      </c>
      <c r="D154" t="s">
        <v>3705</v>
      </c>
      <c r="E154" t="s">
        <v>3706</v>
      </c>
      <c r="F154" t="s">
        <v>3192</v>
      </c>
      <c r="G154">
        <v>379</v>
      </c>
      <c r="H154">
        <v>1</v>
      </c>
    </row>
    <row r="155" spans="1:8" x14ac:dyDescent="0.2">
      <c r="A155" t="s">
        <v>3707</v>
      </c>
      <c r="B155" t="s">
        <v>3708</v>
      </c>
      <c r="C155" t="s">
        <v>3146</v>
      </c>
      <c r="D155" t="s">
        <v>3709</v>
      </c>
      <c r="E155" t="s">
        <v>3710</v>
      </c>
      <c r="F155" t="s">
        <v>3192</v>
      </c>
      <c r="G155">
        <v>306</v>
      </c>
      <c r="H155">
        <v>1</v>
      </c>
    </row>
    <row r="156" spans="1:8" x14ac:dyDescent="0.2">
      <c r="A156" t="s">
        <v>3711</v>
      </c>
      <c r="B156" t="s">
        <v>3712</v>
      </c>
      <c r="C156" t="s">
        <v>3146</v>
      </c>
      <c r="D156" t="s">
        <v>3713</v>
      </c>
      <c r="E156" t="s">
        <v>3714</v>
      </c>
      <c r="F156" t="s">
        <v>3149</v>
      </c>
      <c r="G156">
        <v>320</v>
      </c>
      <c r="H156">
        <v>1</v>
      </c>
    </row>
    <row r="157" spans="1:8" x14ac:dyDescent="0.2">
      <c r="A157" t="s">
        <v>3715</v>
      </c>
      <c r="B157" t="s">
        <v>3716</v>
      </c>
      <c r="C157" t="s">
        <v>3146</v>
      </c>
      <c r="D157" t="s">
        <v>3717</v>
      </c>
      <c r="E157" t="s">
        <v>3718</v>
      </c>
      <c r="F157" t="s">
        <v>3149</v>
      </c>
      <c r="G157">
        <v>174</v>
      </c>
      <c r="H157">
        <v>1</v>
      </c>
    </row>
    <row r="158" spans="1:8" x14ac:dyDescent="0.2">
      <c r="A158" t="s">
        <v>873</v>
      </c>
      <c r="B158" t="s">
        <v>3719</v>
      </c>
      <c r="C158" t="s">
        <v>3146</v>
      </c>
      <c r="D158" t="s">
        <v>3720</v>
      </c>
      <c r="E158" t="s">
        <v>875</v>
      </c>
      <c r="F158" t="s">
        <v>3149</v>
      </c>
      <c r="G158">
        <v>188</v>
      </c>
      <c r="H158">
        <v>1</v>
      </c>
    </row>
    <row r="159" spans="1:8" x14ac:dyDescent="0.2">
      <c r="A159" t="s">
        <v>3721</v>
      </c>
      <c r="B159" t="s">
        <v>3722</v>
      </c>
      <c r="C159" t="s">
        <v>3146</v>
      </c>
      <c r="D159" t="s">
        <v>3723</v>
      </c>
      <c r="E159" t="s">
        <v>3724</v>
      </c>
      <c r="F159" t="s">
        <v>3192</v>
      </c>
      <c r="G159">
        <v>330</v>
      </c>
      <c r="H159">
        <v>1</v>
      </c>
    </row>
    <row r="160" spans="1:8" x14ac:dyDescent="0.2">
      <c r="A160" t="s">
        <v>3725</v>
      </c>
      <c r="B160" t="s">
        <v>3726</v>
      </c>
      <c r="C160" t="s">
        <v>3146</v>
      </c>
      <c r="D160" t="s">
        <v>3727</v>
      </c>
      <c r="E160" t="s">
        <v>3728</v>
      </c>
      <c r="F160" t="s">
        <v>3149</v>
      </c>
      <c r="G160">
        <v>256</v>
      </c>
      <c r="H160">
        <v>1</v>
      </c>
    </row>
    <row r="161" spans="1:8" x14ac:dyDescent="0.2">
      <c r="A161" t="s">
        <v>3729</v>
      </c>
      <c r="B161" t="s">
        <v>3730</v>
      </c>
      <c r="C161" t="s">
        <v>3146</v>
      </c>
      <c r="D161" t="s">
        <v>3731</v>
      </c>
      <c r="E161" t="s">
        <v>3732</v>
      </c>
      <c r="F161" t="s">
        <v>3149</v>
      </c>
      <c r="G161">
        <v>1160</v>
      </c>
      <c r="H161">
        <v>1</v>
      </c>
    </row>
    <row r="162" spans="1:8" x14ac:dyDescent="0.2">
      <c r="A162" t="s">
        <v>3733</v>
      </c>
      <c r="B162" t="s">
        <v>3734</v>
      </c>
      <c r="C162" t="s">
        <v>3146</v>
      </c>
      <c r="D162" t="s">
        <v>3735</v>
      </c>
      <c r="E162" t="s">
        <v>2110</v>
      </c>
      <c r="F162" t="s">
        <v>3149</v>
      </c>
      <c r="G162">
        <v>789</v>
      </c>
      <c r="H162">
        <v>1</v>
      </c>
    </row>
    <row r="163" spans="1:8" x14ac:dyDescent="0.2">
      <c r="A163" t="s">
        <v>3736</v>
      </c>
      <c r="B163" t="s">
        <v>3737</v>
      </c>
      <c r="C163" t="s">
        <v>3146</v>
      </c>
      <c r="D163" t="s">
        <v>3738</v>
      </c>
      <c r="E163" t="s">
        <v>1809</v>
      </c>
      <c r="F163" t="s">
        <v>3149</v>
      </c>
      <c r="G163">
        <v>802</v>
      </c>
      <c r="H163">
        <v>1</v>
      </c>
    </row>
    <row r="164" spans="1:8" x14ac:dyDescent="0.2">
      <c r="A164" t="s">
        <v>3739</v>
      </c>
      <c r="B164" t="s">
        <v>3740</v>
      </c>
      <c r="C164" t="s">
        <v>3146</v>
      </c>
      <c r="D164" t="s">
        <v>3741</v>
      </c>
      <c r="E164" t="s">
        <v>3742</v>
      </c>
      <c r="F164" t="s">
        <v>3149</v>
      </c>
      <c r="G164">
        <v>1186</v>
      </c>
      <c r="H164">
        <v>1</v>
      </c>
    </row>
    <row r="165" spans="1:8" x14ac:dyDescent="0.2">
      <c r="A165" t="s">
        <v>3743</v>
      </c>
      <c r="B165" t="s">
        <v>3744</v>
      </c>
      <c r="C165" t="s">
        <v>3146</v>
      </c>
      <c r="D165" t="s">
        <v>3745</v>
      </c>
      <c r="E165" t="s">
        <v>3746</v>
      </c>
      <c r="F165" t="s">
        <v>3149</v>
      </c>
      <c r="G165">
        <v>421</v>
      </c>
      <c r="H165">
        <v>1</v>
      </c>
    </row>
    <row r="166" spans="1:8" x14ac:dyDescent="0.2">
      <c r="A166" t="s">
        <v>3747</v>
      </c>
      <c r="B166" t="s">
        <v>3748</v>
      </c>
      <c r="C166" t="s">
        <v>3146</v>
      </c>
      <c r="D166" t="s">
        <v>3749</v>
      </c>
      <c r="E166" t="s">
        <v>3750</v>
      </c>
      <c r="F166" t="s">
        <v>3192</v>
      </c>
      <c r="G166">
        <v>556</v>
      </c>
      <c r="H166">
        <v>1</v>
      </c>
    </row>
    <row r="167" spans="1:8" x14ac:dyDescent="0.2">
      <c r="A167" t="s">
        <v>3751</v>
      </c>
      <c r="B167" t="s">
        <v>3752</v>
      </c>
      <c r="C167" t="s">
        <v>3146</v>
      </c>
      <c r="D167" t="s">
        <v>3753</v>
      </c>
      <c r="E167" t="s">
        <v>3754</v>
      </c>
      <c r="F167" t="s">
        <v>3149</v>
      </c>
      <c r="G167">
        <v>175</v>
      </c>
      <c r="H167">
        <v>1</v>
      </c>
    </row>
    <row r="168" spans="1:8" x14ac:dyDescent="0.2">
      <c r="A168" t="s">
        <v>3755</v>
      </c>
      <c r="B168" t="s">
        <v>3756</v>
      </c>
      <c r="C168" t="s">
        <v>3146</v>
      </c>
      <c r="D168" t="s">
        <v>3757</v>
      </c>
      <c r="E168" t="s">
        <v>3758</v>
      </c>
      <c r="F168" t="s">
        <v>3192</v>
      </c>
      <c r="G168">
        <v>477</v>
      </c>
      <c r="H168">
        <v>1</v>
      </c>
    </row>
    <row r="169" spans="1:8" x14ac:dyDescent="0.2">
      <c r="A169" t="s">
        <v>3759</v>
      </c>
      <c r="B169" t="s">
        <v>3760</v>
      </c>
      <c r="C169" t="s">
        <v>3146</v>
      </c>
      <c r="D169" t="s">
        <v>3761</v>
      </c>
      <c r="E169" t="s">
        <v>3762</v>
      </c>
      <c r="F169" t="s">
        <v>3192</v>
      </c>
      <c r="G169">
        <v>476</v>
      </c>
      <c r="H169">
        <v>1</v>
      </c>
    </row>
    <row r="170" spans="1:8" x14ac:dyDescent="0.2">
      <c r="A170" t="s">
        <v>3763</v>
      </c>
      <c r="B170" t="s">
        <v>3764</v>
      </c>
      <c r="C170" t="s">
        <v>3146</v>
      </c>
      <c r="D170" t="s">
        <v>3765</v>
      </c>
      <c r="E170" t="s">
        <v>3766</v>
      </c>
      <c r="F170" t="s">
        <v>3192</v>
      </c>
      <c r="G170">
        <v>481</v>
      </c>
      <c r="H170">
        <v>1</v>
      </c>
    </row>
    <row r="171" spans="1:8" x14ac:dyDescent="0.2">
      <c r="A171" t="s">
        <v>3767</v>
      </c>
      <c r="B171" t="s">
        <v>3768</v>
      </c>
      <c r="C171" t="s">
        <v>3146</v>
      </c>
      <c r="D171" t="s">
        <v>3769</v>
      </c>
      <c r="E171" t="s">
        <v>3770</v>
      </c>
      <c r="F171" t="s">
        <v>3149</v>
      </c>
      <c r="G171">
        <v>513</v>
      </c>
      <c r="H171">
        <v>1</v>
      </c>
    </row>
    <row r="172" spans="1:8" x14ac:dyDescent="0.2">
      <c r="A172" t="s">
        <v>3771</v>
      </c>
      <c r="B172" t="s">
        <v>3772</v>
      </c>
      <c r="C172" t="s">
        <v>3146</v>
      </c>
      <c r="D172" t="s">
        <v>3773</v>
      </c>
      <c r="E172" t="s">
        <v>3774</v>
      </c>
      <c r="F172" t="s">
        <v>3192</v>
      </c>
      <c r="G172">
        <v>356</v>
      </c>
      <c r="H172">
        <v>1</v>
      </c>
    </row>
    <row r="173" spans="1:8" x14ac:dyDescent="0.2">
      <c r="A173" t="s">
        <v>3775</v>
      </c>
      <c r="B173" t="s">
        <v>3776</v>
      </c>
      <c r="C173" t="s">
        <v>3146</v>
      </c>
      <c r="D173" t="s">
        <v>3777</v>
      </c>
      <c r="E173" t="s">
        <v>3778</v>
      </c>
      <c r="F173" t="s">
        <v>3149</v>
      </c>
      <c r="G173">
        <v>612</v>
      </c>
      <c r="H173">
        <v>1</v>
      </c>
    </row>
    <row r="174" spans="1:8" x14ac:dyDescent="0.2">
      <c r="A174" t="s">
        <v>3779</v>
      </c>
      <c r="B174" t="s">
        <v>3780</v>
      </c>
      <c r="C174" t="s">
        <v>3146</v>
      </c>
      <c r="D174" t="s">
        <v>3781</v>
      </c>
      <c r="E174" t="s">
        <v>3782</v>
      </c>
      <c r="F174" t="s">
        <v>3149</v>
      </c>
      <c r="G174">
        <v>373</v>
      </c>
      <c r="H174">
        <v>1</v>
      </c>
    </row>
    <row r="175" spans="1:8" x14ac:dyDescent="0.2">
      <c r="A175" t="s">
        <v>3783</v>
      </c>
      <c r="B175" t="s">
        <v>3784</v>
      </c>
      <c r="C175" t="s">
        <v>3146</v>
      </c>
      <c r="D175" t="s">
        <v>3785</v>
      </c>
      <c r="E175" t="s">
        <v>3786</v>
      </c>
      <c r="F175" t="s">
        <v>3149</v>
      </c>
      <c r="G175">
        <v>605</v>
      </c>
      <c r="H175">
        <v>1</v>
      </c>
    </row>
    <row r="176" spans="1:8" x14ac:dyDescent="0.2">
      <c r="A176" t="s">
        <v>3787</v>
      </c>
      <c r="B176" t="s">
        <v>3788</v>
      </c>
      <c r="C176" t="s">
        <v>3146</v>
      </c>
      <c r="D176" t="s">
        <v>3789</v>
      </c>
      <c r="E176" t="s">
        <v>3790</v>
      </c>
      <c r="F176" t="s">
        <v>3149</v>
      </c>
      <c r="G176">
        <v>662</v>
      </c>
      <c r="H176">
        <v>1</v>
      </c>
    </row>
    <row r="177" spans="1:8" x14ac:dyDescent="0.2">
      <c r="A177" t="s">
        <v>3791</v>
      </c>
      <c r="B177" t="s">
        <v>3792</v>
      </c>
      <c r="C177" t="s">
        <v>3146</v>
      </c>
      <c r="D177" t="s">
        <v>3793</v>
      </c>
      <c r="E177" t="s">
        <v>3794</v>
      </c>
      <c r="F177" t="s">
        <v>3149</v>
      </c>
      <c r="G177">
        <v>857</v>
      </c>
      <c r="H177">
        <v>1</v>
      </c>
    </row>
    <row r="178" spans="1:8" x14ac:dyDescent="0.2">
      <c r="A178" t="s">
        <v>3795</v>
      </c>
      <c r="B178" t="s">
        <v>3796</v>
      </c>
      <c r="C178" t="s">
        <v>3146</v>
      </c>
      <c r="D178" t="s">
        <v>3797</v>
      </c>
      <c r="E178" t="s">
        <v>3798</v>
      </c>
      <c r="F178" t="s">
        <v>3149</v>
      </c>
      <c r="G178">
        <v>687</v>
      </c>
      <c r="H178">
        <v>1</v>
      </c>
    </row>
    <row r="179" spans="1:8" x14ac:dyDescent="0.2">
      <c r="A179" t="s">
        <v>3799</v>
      </c>
      <c r="B179" t="s">
        <v>3800</v>
      </c>
      <c r="C179" t="s">
        <v>3146</v>
      </c>
      <c r="D179" t="s">
        <v>3801</v>
      </c>
      <c r="E179" t="s">
        <v>3802</v>
      </c>
      <c r="F179" t="s">
        <v>3149</v>
      </c>
      <c r="G179">
        <v>200</v>
      </c>
      <c r="H179">
        <v>1</v>
      </c>
    </row>
    <row r="180" spans="1:8" x14ac:dyDescent="0.2">
      <c r="A180" t="s">
        <v>3803</v>
      </c>
      <c r="B180" t="s">
        <v>3804</v>
      </c>
      <c r="C180" t="s">
        <v>3146</v>
      </c>
      <c r="D180" t="s">
        <v>3805</v>
      </c>
      <c r="E180" t="s">
        <v>3806</v>
      </c>
      <c r="F180" t="s">
        <v>3149</v>
      </c>
      <c r="G180">
        <v>480</v>
      </c>
      <c r="H180">
        <v>1</v>
      </c>
    </row>
    <row r="181" spans="1:8" x14ac:dyDescent="0.2">
      <c r="A181" t="s">
        <v>3807</v>
      </c>
      <c r="B181" t="s">
        <v>3808</v>
      </c>
      <c r="C181" t="s">
        <v>3146</v>
      </c>
      <c r="D181" t="s">
        <v>3809</v>
      </c>
      <c r="E181" t="s">
        <v>3810</v>
      </c>
      <c r="F181" t="s">
        <v>3192</v>
      </c>
      <c r="G181">
        <v>556</v>
      </c>
      <c r="H181">
        <v>1</v>
      </c>
    </row>
    <row r="182" spans="1:8" x14ac:dyDescent="0.2">
      <c r="A182" t="s">
        <v>3811</v>
      </c>
      <c r="B182" t="s">
        <v>3812</v>
      </c>
      <c r="C182" t="s">
        <v>3146</v>
      </c>
      <c r="D182" t="s">
        <v>3813</v>
      </c>
      <c r="E182" t="s">
        <v>3814</v>
      </c>
      <c r="F182" t="s">
        <v>3149</v>
      </c>
      <c r="G182">
        <v>519</v>
      </c>
      <c r="H182">
        <v>1</v>
      </c>
    </row>
    <row r="183" spans="1:8" x14ac:dyDescent="0.2">
      <c r="A183" t="s">
        <v>3815</v>
      </c>
      <c r="B183" t="s">
        <v>3816</v>
      </c>
      <c r="C183" t="s">
        <v>3146</v>
      </c>
      <c r="D183" t="s">
        <v>3817</v>
      </c>
      <c r="E183" t="s">
        <v>3818</v>
      </c>
      <c r="F183" t="s">
        <v>3149</v>
      </c>
      <c r="G183">
        <v>902</v>
      </c>
      <c r="H183">
        <v>1</v>
      </c>
    </row>
    <row r="184" spans="1:8" x14ac:dyDescent="0.2">
      <c r="A184" t="s">
        <v>3819</v>
      </c>
      <c r="B184" t="s">
        <v>3820</v>
      </c>
      <c r="C184" t="s">
        <v>3146</v>
      </c>
      <c r="D184" t="s">
        <v>3821</v>
      </c>
      <c r="E184" t="s">
        <v>1821</v>
      </c>
      <c r="F184" t="s">
        <v>3149</v>
      </c>
      <c r="G184">
        <v>923</v>
      </c>
      <c r="H184">
        <v>1</v>
      </c>
    </row>
    <row r="185" spans="1:8" x14ac:dyDescent="0.2">
      <c r="A185" t="s">
        <v>3822</v>
      </c>
      <c r="B185" t="s">
        <v>3823</v>
      </c>
      <c r="C185" t="s">
        <v>3146</v>
      </c>
      <c r="D185" t="s">
        <v>3824</v>
      </c>
      <c r="E185" t="s">
        <v>3825</v>
      </c>
      <c r="F185" t="s">
        <v>3192</v>
      </c>
      <c r="G185">
        <v>538</v>
      </c>
      <c r="H185">
        <v>1</v>
      </c>
    </row>
    <row r="186" spans="1:8" x14ac:dyDescent="0.2">
      <c r="A186" t="s">
        <v>3826</v>
      </c>
      <c r="B186" t="s">
        <v>3827</v>
      </c>
      <c r="C186" t="s">
        <v>3146</v>
      </c>
      <c r="D186" t="s">
        <v>3828</v>
      </c>
      <c r="E186" t="s">
        <v>3829</v>
      </c>
      <c r="F186" t="s">
        <v>3192</v>
      </c>
      <c r="G186">
        <v>534</v>
      </c>
      <c r="H186">
        <v>1</v>
      </c>
    </row>
    <row r="187" spans="1:8" x14ac:dyDescent="0.2">
      <c r="A187" t="s">
        <v>3830</v>
      </c>
      <c r="B187" t="s">
        <v>3831</v>
      </c>
      <c r="C187" t="s">
        <v>3146</v>
      </c>
      <c r="D187" t="s">
        <v>3832</v>
      </c>
      <c r="E187" t="s">
        <v>3833</v>
      </c>
      <c r="F187" t="s">
        <v>3149</v>
      </c>
      <c r="G187">
        <v>484</v>
      </c>
      <c r="H187">
        <v>1</v>
      </c>
    </row>
    <row r="188" spans="1:8" x14ac:dyDescent="0.2">
      <c r="A188" t="s">
        <v>1791</v>
      </c>
      <c r="B188" t="s">
        <v>3834</v>
      </c>
      <c r="C188" t="s">
        <v>3146</v>
      </c>
      <c r="D188" t="s">
        <v>3835</v>
      </c>
      <c r="E188" t="s">
        <v>1793</v>
      </c>
      <c r="F188" t="s">
        <v>3149</v>
      </c>
      <c r="G188">
        <v>562</v>
      </c>
      <c r="H188">
        <v>1</v>
      </c>
    </row>
    <row r="189" spans="1:8" x14ac:dyDescent="0.2">
      <c r="A189" t="s">
        <v>3836</v>
      </c>
      <c r="B189" t="s">
        <v>3837</v>
      </c>
      <c r="C189" t="s">
        <v>3146</v>
      </c>
      <c r="D189" t="s">
        <v>3838</v>
      </c>
      <c r="E189" t="s">
        <v>3839</v>
      </c>
      <c r="F189" t="s">
        <v>3149</v>
      </c>
      <c r="G189">
        <v>539</v>
      </c>
      <c r="H189">
        <v>1</v>
      </c>
    </row>
    <row r="190" spans="1:8" x14ac:dyDescent="0.2">
      <c r="A190" t="s">
        <v>3840</v>
      </c>
      <c r="B190" t="s">
        <v>3841</v>
      </c>
      <c r="C190" t="s">
        <v>3146</v>
      </c>
      <c r="D190" t="s">
        <v>3842</v>
      </c>
      <c r="E190" t="s">
        <v>3843</v>
      </c>
      <c r="F190" t="s">
        <v>3149</v>
      </c>
      <c r="G190">
        <v>494</v>
      </c>
      <c r="H190">
        <v>1</v>
      </c>
    </row>
    <row r="191" spans="1:8" x14ac:dyDescent="0.2">
      <c r="A191" t="s">
        <v>3844</v>
      </c>
      <c r="B191" t="s">
        <v>3845</v>
      </c>
      <c r="C191" t="s">
        <v>3146</v>
      </c>
      <c r="D191" t="s">
        <v>3846</v>
      </c>
      <c r="E191" t="s">
        <v>3847</v>
      </c>
      <c r="F191" t="s">
        <v>3192</v>
      </c>
      <c r="G191">
        <v>543</v>
      </c>
      <c r="H191">
        <v>1</v>
      </c>
    </row>
    <row r="192" spans="1:8" x14ac:dyDescent="0.2">
      <c r="A192" t="s">
        <v>3848</v>
      </c>
      <c r="B192" t="s">
        <v>3849</v>
      </c>
      <c r="C192" t="s">
        <v>3146</v>
      </c>
      <c r="D192" t="s">
        <v>3850</v>
      </c>
      <c r="E192" t="s">
        <v>3851</v>
      </c>
      <c r="F192" t="s">
        <v>3192</v>
      </c>
      <c r="G192">
        <v>540</v>
      </c>
      <c r="H192">
        <v>1</v>
      </c>
    </row>
    <row r="193" spans="1:8" x14ac:dyDescent="0.2">
      <c r="A193" t="s">
        <v>3852</v>
      </c>
      <c r="B193" t="s">
        <v>3853</v>
      </c>
      <c r="C193" t="s">
        <v>3146</v>
      </c>
      <c r="D193" t="s">
        <v>3854</v>
      </c>
      <c r="E193" t="s">
        <v>3855</v>
      </c>
      <c r="F193" t="s">
        <v>3149</v>
      </c>
      <c r="G193">
        <v>522</v>
      </c>
      <c r="H193">
        <v>1</v>
      </c>
    </row>
    <row r="194" spans="1:8" x14ac:dyDescent="0.2">
      <c r="A194" t="s">
        <v>3856</v>
      </c>
      <c r="B194" t="s">
        <v>3857</v>
      </c>
      <c r="C194" t="s">
        <v>3146</v>
      </c>
      <c r="D194" t="s">
        <v>3858</v>
      </c>
      <c r="E194" t="s">
        <v>3859</v>
      </c>
      <c r="F194" t="s">
        <v>3192</v>
      </c>
      <c r="G194">
        <v>566</v>
      </c>
      <c r="H194">
        <v>1</v>
      </c>
    </row>
    <row r="195" spans="1:8" x14ac:dyDescent="0.2">
      <c r="A195" t="s">
        <v>3860</v>
      </c>
      <c r="B195" t="s">
        <v>3861</v>
      </c>
      <c r="C195" t="s">
        <v>3146</v>
      </c>
      <c r="D195" t="s">
        <v>3862</v>
      </c>
      <c r="E195" t="s">
        <v>3863</v>
      </c>
      <c r="F195" t="s">
        <v>3149</v>
      </c>
      <c r="G195">
        <v>316</v>
      </c>
      <c r="H195">
        <v>1</v>
      </c>
    </row>
    <row r="196" spans="1:8" x14ac:dyDescent="0.2">
      <c r="A196" t="s">
        <v>3864</v>
      </c>
      <c r="B196" t="s">
        <v>3865</v>
      </c>
      <c r="C196" t="s">
        <v>3146</v>
      </c>
      <c r="D196" t="s">
        <v>3866</v>
      </c>
      <c r="E196" t="s">
        <v>3867</v>
      </c>
      <c r="F196" t="s">
        <v>3149</v>
      </c>
      <c r="G196">
        <v>519</v>
      </c>
      <c r="H196">
        <v>1</v>
      </c>
    </row>
    <row r="197" spans="1:8" x14ac:dyDescent="0.2">
      <c r="A197" t="s">
        <v>3868</v>
      </c>
      <c r="B197" t="s">
        <v>3869</v>
      </c>
      <c r="C197" t="s">
        <v>3146</v>
      </c>
      <c r="D197" t="s">
        <v>3870</v>
      </c>
      <c r="E197" t="s">
        <v>3871</v>
      </c>
      <c r="F197" t="s">
        <v>3149</v>
      </c>
      <c r="G197">
        <v>363</v>
      </c>
      <c r="H197">
        <v>1</v>
      </c>
    </row>
    <row r="198" spans="1:8" x14ac:dyDescent="0.2">
      <c r="A198" t="s">
        <v>3872</v>
      </c>
      <c r="B198" t="s">
        <v>3873</v>
      </c>
      <c r="C198" t="s">
        <v>3146</v>
      </c>
      <c r="D198" t="s">
        <v>3874</v>
      </c>
      <c r="E198" t="s">
        <v>3875</v>
      </c>
      <c r="F198" t="s">
        <v>3192</v>
      </c>
      <c r="G198">
        <v>391</v>
      </c>
      <c r="H198">
        <v>1</v>
      </c>
    </row>
    <row r="199" spans="1:8" x14ac:dyDescent="0.2">
      <c r="A199" t="s">
        <v>3876</v>
      </c>
      <c r="B199" t="s">
        <v>3877</v>
      </c>
      <c r="C199" t="s">
        <v>3146</v>
      </c>
      <c r="D199" t="s">
        <v>3878</v>
      </c>
      <c r="E199" t="s">
        <v>3879</v>
      </c>
      <c r="F199" t="s">
        <v>3149</v>
      </c>
      <c r="G199">
        <v>389</v>
      </c>
      <c r="H199">
        <v>1</v>
      </c>
    </row>
    <row r="200" spans="1:8" x14ac:dyDescent="0.2">
      <c r="A200" t="s">
        <v>3880</v>
      </c>
      <c r="B200" t="s">
        <v>3881</v>
      </c>
      <c r="C200" t="s">
        <v>3146</v>
      </c>
      <c r="D200" t="s">
        <v>3882</v>
      </c>
      <c r="E200" t="s">
        <v>3883</v>
      </c>
      <c r="F200" t="s">
        <v>3149</v>
      </c>
      <c r="G200">
        <v>286</v>
      </c>
      <c r="H200">
        <v>1</v>
      </c>
    </row>
    <row r="201" spans="1:8" x14ac:dyDescent="0.2">
      <c r="A201" t="s">
        <v>3884</v>
      </c>
      <c r="B201" t="s">
        <v>3885</v>
      </c>
      <c r="C201" t="s">
        <v>3146</v>
      </c>
      <c r="D201" t="s">
        <v>3886</v>
      </c>
      <c r="E201" t="s">
        <v>3887</v>
      </c>
      <c r="F201" t="s">
        <v>3149</v>
      </c>
      <c r="G201">
        <v>221</v>
      </c>
      <c r="H201">
        <v>1</v>
      </c>
    </row>
    <row r="202" spans="1:8" x14ac:dyDescent="0.2">
      <c r="A202" t="s">
        <v>3888</v>
      </c>
      <c r="B202" t="s">
        <v>3889</v>
      </c>
      <c r="C202" t="s">
        <v>3146</v>
      </c>
      <c r="D202" t="s">
        <v>3890</v>
      </c>
      <c r="E202" t="s">
        <v>3891</v>
      </c>
      <c r="F202" t="s">
        <v>3149</v>
      </c>
      <c r="G202">
        <v>198</v>
      </c>
      <c r="H202">
        <v>1</v>
      </c>
    </row>
    <row r="203" spans="1:8" x14ac:dyDescent="0.2">
      <c r="A203" t="s">
        <v>590</v>
      </c>
      <c r="B203" t="s">
        <v>3892</v>
      </c>
      <c r="C203" t="s">
        <v>3146</v>
      </c>
      <c r="D203" t="s">
        <v>3893</v>
      </c>
      <c r="E203" t="s">
        <v>3894</v>
      </c>
      <c r="F203" t="s">
        <v>3149</v>
      </c>
      <c r="G203">
        <v>381</v>
      </c>
      <c r="H203">
        <v>1</v>
      </c>
    </row>
    <row r="204" spans="1:8" x14ac:dyDescent="0.2">
      <c r="A204" t="s">
        <v>3895</v>
      </c>
      <c r="B204" t="s">
        <v>3896</v>
      </c>
      <c r="C204" t="s">
        <v>3146</v>
      </c>
      <c r="D204" t="s">
        <v>3897</v>
      </c>
      <c r="E204" t="s">
        <v>3898</v>
      </c>
      <c r="F204" t="s">
        <v>3192</v>
      </c>
      <c r="G204">
        <v>839</v>
      </c>
      <c r="H204">
        <v>1</v>
      </c>
    </row>
    <row r="205" spans="1:8" x14ac:dyDescent="0.2">
      <c r="A205" t="s">
        <v>3899</v>
      </c>
      <c r="B205" t="s">
        <v>3900</v>
      </c>
      <c r="C205" t="s">
        <v>3146</v>
      </c>
      <c r="D205" t="s">
        <v>3901</v>
      </c>
      <c r="E205" t="s">
        <v>3902</v>
      </c>
      <c r="F205" t="s">
        <v>3149</v>
      </c>
      <c r="G205">
        <v>519</v>
      </c>
      <c r="H205">
        <v>1</v>
      </c>
    </row>
    <row r="206" spans="1:8" x14ac:dyDescent="0.2">
      <c r="A206" t="s">
        <v>3903</v>
      </c>
      <c r="B206" t="s">
        <v>3904</v>
      </c>
      <c r="C206" t="s">
        <v>3146</v>
      </c>
      <c r="D206" t="s">
        <v>3905</v>
      </c>
      <c r="E206" t="s">
        <v>3906</v>
      </c>
      <c r="F206" t="s">
        <v>3149</v>
      </c>
      <c r="G206">
        <v>1300</v>
      </c>
      <c r="H206">
        <v>1</v>
      </c>
    </row>
    <row r="207" spans="1:8" x14ac:dyDescent="0.2">
      <c r="A207" t="s">
        <v>3907</v>
      </c>
      <c r="B207" t="s">
        <v>3908</v>
      </c>
      <c r="C207" t="s">
        <v>3146</v>
      </c>
      <c r="D207" t="s">
        <v>3909</v>
      </c>
      <c r="E207" t="s">
        <v>3910</v>
      </c>
      <c r="F207" t="s">
        <v>3149</v>
      </c>
      <c r="G207">
        <v>748</v>
      </c>
      <c r="H207">
        <v>1</v>
      </c>
    </row>
    <row r="208" spans="1:8" x14ac:dyDescent="0.2">
      <c r="A208" t="s">
        <v>3911</v>
      </c>
      <c r="B208" t="s">
        <v>3912</v>
      </c>
      <c r="C208" t="s">
        <v>3146</v>
      </c>
      <c r="D208" t="s">
        <v>3913</v>
      </c>
      <c r="E208" t="s">
        <v>3914</v>
      </c>
      <c r="F208" t="s">
        <v>3149</v>
      </c>
      <c r="G208">
        <v>324</v>
      </c>
      <c r="H208">
        <v>1</v>
      </c>
    </row>
    <row r="209" spans="1:8" x14ac:dyDescent="0.2">
      <c r="A209" t="s">
        <v>3915</v>
      </c>
      <c r="B209" t="s">
        <v>3916</v>
      </c>
      <c r="C209" t="s">
        <v>3146</v>
      </c>
      <c r="D209" t="s">
        <v>3917</v>
      </c>
      <c r="E209" t="s">
        <v>3918</v>
      </c>
      <c r="F209" t="s">
        <v>3149</v>
      </c>
      <c r="G209">
        <v>346</v>
      </c>
      <c r="H209">
        <v>1</v>
      </c>
    </row>
    <row r="210" spans="1:8" x14ac:dyDescent="0.2">
      <c r="A210" t="s">
        <v>3919</v>
      </c>
      <c r="B210" t="s">
        <v>3920</v>
      </c>
      <c r="C210" t="s">
        <v>3146</v>
      </c>
      <c r="D210" t="s">
        <v>3921</v>
      </c>
      <c r="E210" t="s">
        <v>3922</v>
      </c>
      <c r="F210" t="s">
        <v>3149</v>
      </c>
      <c r="G210">
        <v>673</v>
      </c>
      <c r="H210">
        <v>1</v>
      </c>
    </row>
    <row r="211" spans="1:8" x14ac:dyDescent="0.2">
      <c r="A211" t="s">
        <v>3923</v>
      </c>
      <c r="B211" t="s">
        <v>3924</v>
      </c>
      <c r="C211" t="s">
        <v>3146</v>
      </c>
      <c r="D211" t="s">
        <v>3925</v>
      </c>
      <c r="E211" t="s">
        <v>3926</v>
      </c>
      <c r="F211" t="s">
        <v>3192</v>
      </c>
      <c r="G211">
        <v>317</v>
      </c>
      <c r="H211">
        <v>1</v>
      </c>
    </row>
    <row r="212" spans="1:8" x14ac:dyDescent="0.2">
      <c r="A212" t="s">
        <v>3927</v>
      </c>
      <c r="B212" t="s">
        <v>3928</v>
      </c>
      <c r="C212" t="s">
        <v>3146</v>
      </c>
      <c r="D212" t="s">
        <v>3929</v>
      </c>
      <c r="E212" t="s">
        <v>3930</v>
      </c>
      <c r="F212" t="s">
        <v>3149</v>
      </c>
      <c r="G212">
        <v>526</v>
      </c>
      <c r="H212">
        <v>1</v>
      </c>
    </row>
    <row r="213" spans="1:8" x14ac:dyDescent="0.2">
      <c r="A213" t="s">
        <v>3931</v>
      </c>
      <c r="B213" t="s">
        <v>3932</v>
      </c>
      <c r="C213" t="s">
        <v>3146</v>
      </c>
      <c r="D213" t="s">
        <v>3933</v>
      </c>
      <c r="E213" t="s">
        <v>1709</v>
      </c>
      <c r="F213" t="s">
        <v>3149</v>
      </c>
      <c r="G213">
        <v>520</v>
      </c>
      <c r="H213">
        <v>1</v>
      </c>
    </row>
    <row r="214" spans="1:8" x14ac:dyDescent="0.2">
      <c r="A214" t="s">
        <v>3934</v>
      </c>
      <c r="B214" t="s">
        <v>3935</v>
      </c>
      <c r="C214" t="s">
        <v>3146</v>
      </c>
      <c r="D214" t="s">
        <v>3936</v>
      </c>
      <c r="E214" t="s">
        <v>3937</v>
      </c>
      <c r="F214" t="s">
        <v>3192</v>
      </c>
      <c r="G214">
        <v>354</v>
      </c>
      <c r="H214">
        <v>1</v>
      </c>
    </row>
    <row r="215" spans="1:8" x14ac:dyDescent="0.2">
      <c r="A215" t="s">
        <v>3938</v>
      </c>
      <c r="B215" t="s">
        <v>3939</v>
      </c>
      <c r="C215" t="s">
        <v>3146</v>
      </c>
      <c r="D215" t="s">
        <v>3940</v>
      </c>
      <c r="E215" t="s">
        <v>3941</v>
      </c>
      <c r="F215" t="s">
        <v>3192</v>
      </c>
      <c r="G215">
        <v>329</v>
      </c>
      <c r="H215">
        <v>1</v>
      </c>
    </row>
    <row r="216" spans="1:8" x14ac:dyDescent="0.2">
      <c r="A216" t="s">
        <v>3942</v>
      </c>
      <c r="B216" t="s">
        <v>3943</v>
      </c>
      <c r="C216" t="s">
        <v>3146</v>
      </c>
      <c r="D216" t="s">
        <v>3944</v>
      </c>
      <c r="E216" t="s">
        <v>3945</v>
      </c>
      <c r="F216" t="s">
        <v>3192</v>
      </c>
      <c r="G216">
        <v>353</v>
      </c>
      <c r="H216">
        <v>1</v>
      </c>
    </row>
    <row r="217" spans="1:8" x14ac:dyDescent="0.2">
      <c r="A217" t="s">
        <v>3946</v>
      </c>
      <c r="B217" t="s">
        <v>3947</v>
      </c>
      <c r="C217" t="s">
        <v>3146</v>
      </c>
      <c r="D217" t="s">
        <v>3948</v>
      </c>
      <c r="E217" t="s">
        <v>3949</v>
      </c>
      <c r="F217" t="s">
        <v>3192</v>
      </c>
      <c r="G217">
        <v>325</v>
      </c>
      <c r="H217">
        <v>1</v>
      </c>
    </row>
    <row r="218" spans="1:8" x14ac:dyDescent="0.2">
      <c r="A218" t="s">
        <v>3950</v>
      </c>
      <c r="B218" t="s">
        <v>3951</v>
      </c>
      <c r="C218" t="s">
        <v>3146</v>
      </c>
      <c r="D218" t="s">
        <v>3952</v>
      </c>
      <c r="E218" t="s">
        <v>3953</v>
      </c>
      <c r="F218" t="s">
        <v>3192</v>
      </c>
      <c r="G218">
        <v>318</v>
      </c>
      <c r="H218">
        <v>1</v>
      </c>
    </row>
    <row r="219" spans="1:8" x14ac:dyDescent="0.2">
      <c r="A219" t="s">
        <v>3954</v>
      </c>
      <c r="B219" t="s">
        <v>3955</v>
      </c>
      <c r="C219" t="s">
        <v>3146</v>
      </c>
      <c r="D219" t="s">
        <v>3956</v>
      </c>
      <c r="E219" t="s">
        <v>3957</v>
      </c>
      <c r="F219" t="s">
        <v>3149</v>
      </c>
      <c r="G219">
        <v>435</v>
      </c>
      <c r="H219">
        <v>1</v>
      </c>
    </row>
    <row r="220" spans="1:8" x14ac:dyDescent="0.2">
      <c r="A220" t="s">
        <v>3958</v>
      </c>
      <c r="B220" t="s">
        <v>3959</v>
      </c>
      <c r="C220" t="s">
        <v>3146</v>
      </c>
      <c r="D220" t="s">
        <v>3960</v>
      </c>
      <c r="E220" t="s">
        <v>3961</v>
      </c>
      <c r="F220" t="s">
        <v>3149</v>
      </c>
      <c r="G220">
        <v>147</v>
      </c>
      <c r="H220">
        <v>1</v>
      </c>
    </row>
    <row r="221" spans="1:8" x14ac:dyDescent="0.2">
      <c r="A221" t="s">
        <v>3962</v>
      </c>
      <c r="B221" t="s">
        <v>3963</v>
      </c>
      <c r="C221" t="s">
        <v>3146</v>
      </c>
      <c r="D221" t="s">
        <v>3964</v>
      </c>
      <c r="E221" t="s">
        <v>3965</v>
      </c>
      <c r="F221" t="s">
        <v>3149</v>
      </c>
      <c r="G221">
        <v>317</v>
      </c>
      <c r="H221">
        <v>1</v>
      </c>
    </row>
    <row r="222" spans="1:8" x14ac:dyDescent="0.2">
      <c r="A222" t="s">
        <v>3966</v>
      </c>
      <c r="B222" t="s">
        <v>3967</v>
      </c>
      <c r="C222" t="s">
        <v>3146</v>
      </c>
      <c r="D222" t="s">
        <v>3968</v>
      </c>
      <c r="E222" t="s">
        <v>3969</v>
      </c>
      <c r="F222" t="s">
        <v>3149</v>
      </c>
      <c r="G222">
        <v>516</v>
      </c>
      <c r="H222">
        <v>1</v>
      </c>
    </row>
    <row r="223" spans="1:8" x14ac:dyDescent="0.2">
      <c r="A223" t="s">
        <v>3970</v>
      </c>
      <c r="B223" t="s">
        <v>3971</v>
      </c>
      <c r="C223" t="s">
        <v>3146</v>
      </c>
      <c r="D223" t="s">
        <v>3972</v>
      </c>
      <c r="E223" t="s">
        <v>3973</v>
      </c>
      <c r="F223" t="s">
        <v>3192</v>
      </c>
      <c r="G223">
        <v>337</v>
      </c>
      <c r="H223">
        <v>1</v>
      </c>
    </row>
    <row r="224" spans="1:8" x14ac:dyDescent="0.2">
      <c r="A224" t="s">
        <v>3974</v>
      </c>
      <c r="B224" t="s">
        <v>3975</v>
      </c>
      <c r="C224" t="s">
        <v>3146</v>
      </c>
      <c r="D224" t="s">
        <v>3976</v>
      </c>
      <c r="E224" t="s">
        <v>3977</v>
      </c>
      <c r="F224" t="s">
        <v>3192</v>
      </c>
      <c r="G224">
        <v>402</v>
      </c>
      <c r="H224">
        <v>1</v>
      </c>
    </row>
    <row r="225" spans="1:8" x14ac:dyDescent="0.2">
      <c r="A225" t="s">
        <v>3978</v>
      </c>
      <c r="B225" t="s">
        <v>3979</v>
      </c>
      <c r="C225" t="s">
        <v>3146</v>
      </c>
      <c r="D225" t="s">
        <v>3980</v>
      </c>
      <c r="E225" t="s">
        <v>3981</v>
      </c>
      <c r="F225" t="s">
        <v>3149</v>
      </c>
      <c r="G225">
        <v>192</v>
      </c>
      <c r="H225">
        <v>1</v>
      </c>
    </row>
    <row r="226" spans="1:8" x14ac:dyDescent="0.2">
      <c r="A226" t="s">
        <v>3982</v>
      </c>
      <c r="B226" t="s">
        <v>3983</v>
      </c>
      <c r="C226" t="s">
        <v>3146</v>
      </c>
      <c r="D226" t="s">
        <v>3984</v>
      </c>
      <c r="E226" t="s">
        <v>3985</v>
      </c>
      <c r="F226" t="s">
        <v>3149</v>
      </c>
      <c r="G226">
        <v>103</v>
      </c>
      <c r="H226">
        <v>1</v>
      </c>
    </row>
    <row r="227" spans="1:8" x14ac:dyDescent="0.2">
      <c r="A227" t="s">
        <v>3986</v>
      </c>
      <c r="B227" t="s">
        <v>3987</v>
      </c>
      <c r="C227" t="s">
        <v>3146</v>
      </c>
      <c r="D227" t="s">
        <v>3988</v>
      </c>
      <c r="E227" t="s">
        <v>3989</v>
      </c>
      <c r="F227" t="s">
        <v>3192</v>
      </c>
      <c r="G227">
        <v>469</v>
      </c>
      <c r="H227">
        <v>1</v>
      </c>
    </row>
    <row r="228" spans="1:8" x14ac:dyDescent="0.2">
      <c r="A228" t="s">
        <v>3990</v>
      </c>
      <c r="B228" t="s">
        <v>3991</v>
      </c>
      <c r="C228" t="s">
        <v>3146</v>
      </c>
      <c r="D228" t="s">
        <v>3992</v>
      </c>
      <c r="E228" t="s">
        <v>3993</v>
      </c>
      <c r="F228" t="s">
        <v>3192</v>
      </c>
      <c r="G228">
        <v>727</v>
      </c>
      <c r="H228">
        <v>1</v>
      </c>
    </row>
    <row r="229" spans="1:8" x14ac:dyDescent="0.2">
      <c r="A229" t="s">
        <v>3994</v>
      </c>
      <c r="B229" t="s">
        <v>3995</v>
      </c>
      <c r="C229" t="s">
        <v>3146</v>
      </c>
      <c r="D229" t="s">
        <v>3996</v>
      </c>
      <c r="E229" t="s">
        <v>3997</v>
      </c>
      <c r="F229" t="s">
        <v>3192</v>
      </c>
      <c r="G229">
        <v>287</v>
      </c>
      <c r="H229">
        <v>1</v>
      </c>
    </row>
    <row r="230" spans="1:8" x14ac:dyDescent="0.2">
      <c r="A230" t="s">
        <v>3998</v>
      </c>
      <c r="B230" t="s">
        <v>3999</v>
      </c>
      <c r="C230" t="s">
        <v>3146</v>
      </c>
      <c r="D230" t="s">
        <v>4000</v>
      </c>
      <c r="E230" t="s">
        <v>4001</v>
      </c>
      <c r="F230" t="s">
        <v>3192</v>
      </c>
      <c r="G230">
        <v>372</v>
      </c>
      <c r="H230">
        <v>1</v>
      </c>
    </row>
    <row r="231" spans="1:8" x14ac:dyDescent="0.2">
      <c r="A231" t="s">
        <v>4002</v>
      </c>
      <c r="B231" t="s">
        <v>4003</v>
      </c>
      <c r="C231" t="s">
        <v>3146</v>
      </c>
      <c r="D231" t="s">
        <v>4004</v>
      </c>
      <c r="E231" t="s">
        <v>4005</v>
      </c>
      <c r="F231" t="s">
        <v>3149</v>
      </c>
      <c r="G231">
        <v>163</v>
      </c>
      <c r="H231">
        <v>1</v>
      </c>
    </row>
    <row r="232" spans="1:8" x14ac:dyDescent="0.2">
      <c r="A232" t="s">
        <v>4006</v>
      </c>
      <c r="B232" t="s">
        <v>4007</v>
      </c>
      <c r="C232" t="s">
        <v>3146</v>
      </c>
      <c r="D232" t="s">
        <v>4008</v>
      </c>
      <c r="E232" t="s">
        <v>4009</v>
      </c>
      <c r="F232" t="s">
        <v>3149</v>
      </c>
      <c r="G232">
        <v>604</v>
      </c>
      <c r="H232">
        <v>1</v>
      </c>
    </row>
    <row r="233" spans="1:8" x14ac:dyDescent="0.2">
      <c r="A233" t="s">
        <v>4010</v>
      </c>
      <c r="B233" t="s">
        <v>4011</v>
      </c>
      <c r="C233" t="s">
        <v>3146</v>
      </c>
      <c r="D233" t="s">
        <v>4012</v>
      </c>
      <c r="E233" t="s">
        <v>4013</v>
      </c>
      <c r="F233" t="s">
        <v>3149</v>
      </c>
      <c r="G233">
        <v>169</v>
      </c>
      <c r="H233">
        <v>1</v>
      </c>
    </row>
    <row r="234" spans="1:8" x14ac:dyDescent="0.2">
      <c r="A234" t="s">
        <v>4014</v>
      </c>
      <c r="B234" t="s">
        <v>4015</v>
      </c>
      <c r="C234" t="s">
        <v>3146</v>
      </c>
      <c r="D234" t="s">
        <v>4016</v>
      </c>
      <c r="E234" t="s">
        <v>4017</v>
      </c>
      <c r="F234" t="s">
        <v>3192</v>
      </c>
      <c r="G234">
        <v>457</v>
      </c>
      <c r="H234">
        <v>1</v>
      </c>
    </row>
    <row r="235" spans="1:8" x14ac:dyDescent="0.2">
      <c r="A235" t="s">
        <v>4018</v>
      </c>
      <c r="B235" t="s">
        <v>4019</v>
      </c>
      <c r="C235" t="s">
        <v>3146</v>
      </c>
      <c r="D235" t="s">
        <v>4020</v>
      </c>
      <c r="E235" t="s">
        <v>4021</v>
      </c>
      <c r="F235" t="s">
        <v>3192</v>
      </c>
      <c r="G235">
        <v>342</v>
      </c>
      <c r="H235">
        <v>1</v>
      </c>
    </row>
    <row r="236" spans="1:8" x14ac:dyDescent="0.2">
      <c r="A236" t="s">
        <v>4022</v>
      </c>
      <c r="B236" t="s">
        <v>4023</v>
      </c>
      <c r="C236" t="s">
        <v>3146</v>
      </c>
      <c r="D236" t="s">
        <v>4024</v>
      </c>
      <c r="E236" t="s">
        <v>4025</v>
      </c>
      <c r="F236" t="s">
        <v>3149</v>
      </c>
      <c r="G236">
        <v>323</v>
      </c>
      <c r="H236">
        <v>1</v>
      </c>
    </row>
    <row r="237" spans="1:8" x14ac:dyDescent="0.2">
      <c r="A237" t="s">
        <v>4026</v>
      </c>
      <c r="B237" t="s">
        <v>4027</v>
      </c>
      <c r="C237" t="s">
        <v>3146</v>
      </c>
      <c r="D237" t="s">
        <v>4028</v>
      </c>
      <c r="E237" t="s">
        <v>4029</v>
      </c>
      <c r="F237" t="s">
        <v>3192</v>
      </c>
      <c r="G237">
        <v>344</v>
      </c>
      <c r="H237">
        <v>1</v>
      </c>
    </row>
    <row r="238" spans="1:8" x14ac:dyDescent="0.2">
      <c r="A238" t="s">
        <v>4030</v>
      </c>
      <c r="B238" t="s">
        <v>4031</v>
      </c>
      <c r="C238" t="s">
        <v>3146</v>
      </c>
      <c r="D238" t="s">
        <v>4032</v>
      </c>
      <c r="E238" t="s">
        <v>4033</v>
      </c>
      <c r="F238" t="s">
        <v>3149</v>
      </c>
      <c r="G238">
        <v>354</v>
      </c>
      <c r="H238">
        <v>1</v>
      </c>
    </row>
    <row r="239" spans="1:8" x14ac:dyDescent="0.2">
      <c r="A239" t="s">
        <v>4034</v>
      </c>
      <c r="B239" t="s">
        <v>4035</v>
      </c>
      <c r="C239" t="s">
        <v>3146</v>
      </c>
      <c r="D239" t="s">
        <v>4036</v>
      </c>
      <c r="E239" t="s">
        <v>4037</v>
      </c>
      <c r="F239" t="s">
        <v>3149</v>
      </c>
      <c r="G239">
        <v>271</v>
      </c>
      <c r="H239">
        <v>1</v>
      </c>
    </row>
    <row r="240" spans="1:8" x14ac:dyDescent="0.2">
      <c r="A240" t="s">
        <v>4038</v>
      </c>
      <c r="B240" t="s">
        <v>4039</v>
      </c>
      <c r="C240" t="s">
        <v>3146</v>
      </c>
      <c r="D240" t="s">
        <v>4040</v>
      </c>
      <c r="E240" t="s">
        <v>4041</v>
      </c>
      <c r="F240" t="s">
        <v>3149</v>
      </c>
      <c r="G240">
        <v>370</v>
      </c>
      <c r="H240">
        <v>1</v>
      </c>
    </row>
    <row r="241" spans="1:8" x14ac:dyDescent="0.2">
      <c r="A241" t="s">
        <v>1783</v>
      </c>
      <c r="B241" t="s">
        <v>4042</v>
      </c>
      <c r="C241" t="s">
        <v>3146</v>
      </c>
      <c r="D241" t="s">
        <v>4043</v>
      </c>
      <c r="E241" t="s">
        <v>4044</v>
      </c>
      <c r="F241" t="s">
        <v>3149</v>
      </c>
      <c r="G241">
        <v>367</v>
      </c>
      <c r="H241">
        <v>1</v>
      </c>
    </row>
    <row r="242" spans="1:8" x14ac:dyDescent="0.2">
      <c r="A242" t="s">
        <v>4045</v>
      </c>
      <c r="B242" t="s">
        <v>4046</v>
      </c>
      <c r="C242" t="s">
        <v>3146</v>
      </c>
      <c r="D242" t="s">
        <v>4047</v>
      </c>
      <c r="E242" t="s">
        <v>4048</v>
      </c>
      <c r="F242" t="s">
        <v>3149</v>
      </c>
      <c r="G242">
        <v>184</v>
      </c>
      <c r="H242">
        <v>1</v>
      </c>
    </row>
    <row r="243" spans="1:8" x14ac:dyDescent="0.2">
      <c r="A243" t="s">
        <v>4049</v>
      </c>
      <c r="B243" t="s">
        <v>4050</v>
      </c>
      <c r="C243" t="s">
        <v>3146</v>
      </c>
      <c r="D243" t="s">
        <v>246</v>
      </c>
      <c r="E243" t="s">
        <v>247</v>
      </c>
      <c r="F243" t="s">
        <v>3149</v>
      </c>
      <c r="G243">
        <v>306</v>
      </c>
      <c r="H243">
        <v>1</v>
      </c>
    </row>
    <row r="244" spans="1:8" x14ac:dyDescent="0.2">
      <c r="A244" t="s">
        <v>4051</v>
      </c>
      <c r="B244" t="s">
        <v>4052</v>
      </c>
      <c r="C244" t="s">
        <v>3146</v>
      </c>
      <c r="D244" t="s">
        <v>4053</v>
      </c>
      <c r="E244" t="s">
        <v>4054</v>
      </c>
      <c r="F244" t="s">
        <v>3149</v>
      </c>
      <c r="G244">
        <v>282</v>
      </c>
      <c r="H244">
        <v>1</v>
      </c>
    </row>
    <row r="245" spans="1:8" x14ac:dyDescent="0.2">
      <c r="A245" t="s">
        <v>4055</v>
      </c>
      <c r="B245" t="s">
        <v>4056</v>
      </c>
      <c r="C245" t="s">
        <v>3146</v>
      </c>
      <c r="D245" t="s">
        <v>4057</v>
      </c>
      <c r="E245" t="s">
        <v>4058</v>
      </c>
      <c r="F245" t="s">
        <v>3149</v>
      </c>
      <c r="G245">
        <v>379</v>
      </c>
      <c r="H245">
        <v>1</v>
      </c>
    </row>
    <row r="246" spans="1:8" x14ac:dyDescent="0.2">
      <c r="A246" t="s">
        <v>4059</v>
      </c>
      <c r="B246" t="s">
        <v>4060</v>
      </c>
      <c r="C246" t="s">
        <v>3146</v>
      </c>
      <c r="D246" t="s">
        <v>4061</v>
      </c>
      <c r="E246" t="s">
        <v>4062</v>
      </c>
      <c r="F246" t="s">
        <v>3192</v>
      </c>
      <c r="G246">
        <v>525</v>
      </c>
      <c r="H246">
        <v>1</v>
      </c>
    </row>
    <row r="247" spans="1:8" x14ac:dyDescent="0.2">
      <c r="A247" t="s">
        <v>4063</v>
      </c>
      <c r="B247" t="s">
        <v>4064</v>
      </c>
      <c r="C247" t="s">
        <v>3146</v>
      </c>
      <c r="D247" t="s">
        <v>4065</v>
      </c>
      <c r="E247" t="s">
        <v>4066</v>
      </c>
      <c r="F247" t="s">
        <v>3149</v>
      </c>
      <c r="G247">
        <v>376</v>
      </c>
      <c r="H247">
        <v>1</v>
      </c>
    </row>
    <row r="248" spans="1:8" x14ac:dyDescent="0.2">
      <c r="A248" t="s">
        <v>4067</v>
      </c>
      <c r="B248" t="s">
        <v>4068</v>
      </c>
      <c r="C248" t="s">
        <v>3146</v>
      </c>
      <c r="D248" t="s">
        <v>4069</v>
      </c>
      <c r="E248" t="s">
        <v>4070</v>
      </c>
      <c r="F248" t="s">
        <v>3149</v>
      </c>
      <c r="G248">
        <v>756</v>
      </c>
      <c r="H248">
        <v>1</v>
      </c>
    </row>
    <row r="249" spans="1:8" x14ac:dyDescent="0.2">
      <c r="A249" t="s">
        <v>4071</v>
      </c>
      <c r="B249" t="s">
        <v>4072</v>
      </c>
      <c r="C249" t="s">
        <v>3146</v>
      </c>
      <c r="D249" t="s">
        <v>4073</v>
      </c>
      <c r="E249" t="s">
        <v>4074</v>
      </c>
      <c r="F249" t="s">
        <v>3149</v>
      </c>
      <c r="G249">
        <v>290</v>
      </c>
      <c r="H249">
        <v>1</v>
      </c>
    </row>
    <row r="250" spans="1:8" x14ac:dyDescent="0.2">
      <c r="A250" t="s">
        <v>4075</v>
      </c>
      <c r="B250" t="s">
        <v>4076</v>
      </c>
      <c r="C250" t="s">
        <v>3146</v>
      </c>
      <c r="D250" t="s">
        <v>4077</v>
      </c>
      <c r="E250" t="s">
        <v>4078</v>
      </c>
      <c r="F250" t="s">
        <v>3192</v>
      </c>
      <c r="G250">
        <v>514</v>
      </c>
      <c r="H250">
        <v>1</v>
      </c>
    </row>
    <row r="251" spans="1:8" x14ac:dyDescent="0.2">
      <c r="A251" t="s">
        <v>4079</v>
      </c>
      <c r="B251" t="s">
        <v>4080</v>
      </c>
      <c r="C251" t="s">
        <v>3146</v>
      </c>
      <c r="D251" t="s">
        <v>4081</v>
      </c>
      <c r="E251" t="s">
        <v>4082</v>
      </c>
      <c r="F251" t="s">
        <v>3149</v>
      </c>
      <c r="G251">
        <v>193</v>
      </c>
      <c r="H251">
        <v>1</v>
      </c>
    </row>
    <row r="252" spans="1:8" x14ac:dyDescent="0.2">
      <c r="A252" t="s">
        <v>4083</v>
      </c>
      <c r="B252" t="s">
        <v>4084</v>
      </c>
      <c r="C252" t="s">
        <v>3146</v>
      </c>
      <c r="D252" t="s">
        <v>4085</v>
      </c>
      <c r="E252" t="s">
        <v>4086</v>
      </c>
      <c r="F252" t="s">
        <v>3149</v>
      </c>
      <c r="G252">
        <v>412</v>
      </c>
      <c r="H252">
        <v>1</v>
      </c>
    </row>
    <row r="253" spans="1:8" x14ac:dyDescent="0.2">
      <c r="A253" t="s">
        <v>4087</v>
      </c>
      <c r="B253" t="s">
        <v>4088</v>
      </c>
      <c r="C253" t="s">
        <v>3146</v>
      </c>
      <c r="D253" t="s">
        <v>4089</v>
      </c>
      <c r="E253" t="s">
        <v>4090</v>
      </c>
      <c r="F253" t="s">
        <v>3149</v>
      </c>
      <c r="G253">
        <v>994</v>
      </c>
      <c r="H253">
        <v>1</v>
      </c>
    </row>
    <row r="254" spans="1:8" x14ac:dyDescent="0.2">
      <c r="A254" t="s">
        <v>4091</v>
      </c>
      <c r="B254" t="s">
        <v>4092</v>
      </c>
      <c r="C254" t="s">
        <v>3146</v>
      </c>
      <c r="D254" t="s">
        <v>4093</v>
      </c>
      <c r="E254" t="s">
        <v>4094</v>
      </c>
      <c r="F254" t="s">
        <v>3149</v>
      </c>
      <c r="G254">
        <v>499</v>
      </c>
      <c r="H254">
        <v>1</v>
      </c>
    </row>
    <row r="255" spans="1:8" x14ac:dyDescent="0.2">
      <c r="A255" t="s">
        <v>4095</v>
      </c>
      <c r="B255" t="s">
        <v>4096</v>
      </c>
      <c r="C255" t="s">
        <v>3146</v>
      </c>
      <c r="D255" t="s">
        <v>4097</v>
      </c>
      <c r="E255" t="s">
        <v>4098</v>
      </c>
      <c r="F255" t="s">
        <v>3149</v>
      </c>
      <c r="G255">
        <v>467</v>
      </c>
      <c r="H255">
        <v>1</v>
      </c>
    </row>
    <row r="256" spans="1:8" x14ac:dyDescent="0.2">
      <c r="A256" t="s">
        <v>4099</v>
      </c>
      <c r="B256" t="s">
        <v>4100</v>
      </c>
      <c r="C256" t="s">
        <v>3146</v>
      </c>
      <c r="D256" t="s">
        <v>4101</v>
      </c>
      <c r="E256" t="s">
        <v>4102</v>
      </c>
      <c r="F256" t="s">
        <v>3149</v>
      </c>
      <c r="G256">
        <v>136</v>
      </c>
      <c r="H256">
        <v>1</v>
      </c>
    </row>
    <row r="257" spans="1:8" x14ac:dyDescent="0.2">
      <c r="A257" t="s">
        <v>4103</v>
      </c>
      <c r="B257" t="s">
        <v>4104</v>
      </c>
      <c r="C257" t="s">
        <v>3146</v>
      </c>
      <c r="D257" t="s">
        <v>4105</v>
      </c>
      <c r="E257" t="s">
        <v>4106</v>
      </c>
      <c r="F257" t="s">
        <v>3149</v>
      </c>
      <c r="G257">
        <v>258</v>
      </c>
      <c r="H257">
        <v>1</v>
      </c>
    </row>
    <row r="258" spans="1:8" x14ac:dyDescent="0.2">
      <c r="A258" t="s">
        <v>4107</v>
      </c>
      <c r="B258" t="s">
        <v>4108</v>
      </c>
      <c r="C258" t="s">
        <v>3146</v>
      </c>
      <c r="D258" t="s">
        <v>4109</v>
      </c>
      <c r="E258" t="s">
        <v>4110</v>
      </c>
      <c r="F258" t="s">
        <v>3149</v>
      </c>
      <c r="G258">
        <v>146</v>
      </c>
      <c r="H258">
        <v>1</v>
      </c>
    </row>
    <row r="259" spans="1:8" x14ac:dyDescent="0.2">
      <c r="A259" t="s">
        <v>4111</v>
      </c>
      <c r="B259" t="s">
        <v>4112</v>
      </c>
      <c r="C259" t="s">
        <v>3146</v>
      </c>
      <c r="D259" t="s">
        <v>4113</v>
      </c>
      <c r="E259" t="s">
        <v>4114</v>
      </c>
      <c r="F259" t="s">
        <v>3149</v>
      </c>
      <c r="G259">
        <v>141</v>
      </c>
      <c r="H259">
        <v>1</v>
      </c>
    </row>
    <row r="260" spans="1:8" x14ac:dyDescent="0.2">
      <c r="A260" t="s">
        <v>2724</v>
      </c>
      <c r="B260" t="s">
        <v>4115</v>
      </c>
      <c r="C260" t="s">
        <v>3146</v>
      </c>
      <c r="D260" t="s">
        <v>4116</v>
      </c>
      <c r="E260" t="s">
        <v>2726</v>
      </c>
      <c r="F260" t="s">
        <v>3149</v>
      </c>
      <c r="G260">
        <v>361</v>
      </c>
      <c r="H260">
        <v>1</v>
      </c>
    </row>
    <row r="261" spans="1:8" x14ac:dyDescent="0.2">
      <c r="A261" t="s">
        <v>4117</v>
      </c>
      <c r="B261" t="s">
        <v>4118</v>
      </c>
      <c r="C261" t="s">
        <v>3146</v>
      </c>
      <c r="D261" t="s">
        <v>4119</v>
      </c>
      <c r="E261" t="s">
        <v>4120</v>
      </c>
      <c r="F261" t="s">
        <v>3149</v>
      </c>
      <c r="G261">
        <v>591</v>
      </c>
      <c r="H261">
        <v>1</v>
      </c>
    </row>
    <row r="262" spans="1:8" x14ac:dyDescent="0.2">
      <c r="A262" t="s">
        <v>4121</v>
      </c>
      <c r="B262" t="s">
        <v>4122</v>
      </c>
      <c r="C262" t="s">
        <v>3146</v>
      </c>
      <c r="D262" t="s">
        <v>4123</v>
      </c>
      <c r="E262" t="s">
        <v>4124</v>
      </c>
      <c r="F262" t="s">
        <v>3149</v>
      </c>
      <c r="G262">
        <v>372</v>
      </c>
      <c r="H262">
        <v>1</v>
      </c>
    </row>
    <row r="263" spans="1:8" x14ac:dyDescent="0.2">
      <c r="A263" t="s">
        <v>4125</v>
      </c>
      <c r="B263" t="s">
        <v>4126</v>
      </c>
      <c r="C263" t="s">
        <v>3146</v>
      </c>
      <c r="D263" t="s">
        <v>4127</v>
      </c>
      <c r="E263" t="s">
        <v>4128</v>
      </c>
      <c r="F263" t="s">
        <v>3149</v>
      </c>
      <c r="G263">
        <v>487</v>
      </c>
      <c r="H263">
        <v>1</v>
      </c>
    </row>
    <row r="264" spans="1:8" x14ac:dyDescent="0.2">
      <c r="A264" t="s">
        <v>4129</v>
      </c>
      <c r="B264" t="s">
        <v>4130</v>
      </c>
      <c r="C264" t="s">
        <v>3146</v>
      </c>
      <c r="D264" t="s">
        <v>4131</v>
      </c>
      <c r="E264" t="s">
        <v>4132</v>
      </c>
      <c r="F264" t="s">
        <v>3149</v>
      </c>
      <c r="G264">
        <v>516</v>
      </c>
      <c r="H264">
        <v>1</v>
      </c>
    </row>
    <row r="265" spans="1:8" x14ac:dyDescent="0.2">
      <c r="A265" t="s">
        <v>4133</v>
      </c>
      <c r="B265" t="s">
        <v>4134</v>
      </c>
      <c r="C265" t="s">
        <v>3146</v>
      </c>
      <c r="D265" t="s">
        <v>4135</v>
      </c>
      <c r="E265" t="s">
        <v>4136</v>
      </c>
      <c r="F265" t="s">
        <v>3149</v>
      </c>
      <c r="G265">
        <v>474</v>
      </c>
      <c r="H265">
        <v>1</v>
      </c>
    </row>
    <row r="266" spans="1:8" x14ac:dyDescent="0.2">
      <c r="A266" t="s">
        <v>4137</v>
      </c>
      <c r="B266" t="s">
        <v>4138</v>
      </c>
      <c r="C266" t="s">
        <v>3146</v>
      </c>
      <c r="D266" t="s">
        <v>4139</v>
      </c>
      <c r="E266" t="s">
        <v>4140</v>
      </c>
      <c r="F266" t="s">
        <v>3149</v>
      </c>
      <c r="G266">
        <v>106</v>
      </c>
      <c r="H266">
        <v>1</v>
      </c>
    </row>
    <row r="267" spans="1:8" x14ac:dyDescent="0.2">
      <c r="A267" t="s">
        <v>4141</v>
      </c>
      <c r="B267" t="s">
        <v>4142</v>
      </c>
      <c r="C267" t="s">
        <v>3146</v>
      </c>
      <c r="D267" t="s">
        <v>4143</v>
      </c>
      <c r="E267" t="s">
        <v>4144</v>
      </c>
      <c r="F267" t="s">
        <v>3192</v>
      </c>
      <c r="G267">
        <v>203</v>
      </c>
      <c r="H267">
        <v>1</v>
      </c>
    </row>
    <row r="268" spans="1:8" x14ac:dyDescent="0.2">
      <c r="A268" t="s">
        <v>4145</v>
      </c>
      <c r="B268" t="s">
        <v>4146</v>
      </c>
      <c r="C268" t="s">
        <v>3146</v>
      </c>
      <c r="D268" t="s">
        <v>4147</v>
      </c>
      <c r="E268" t="s">
        <v>4148</v>
      </c>
      <c r="F268" t="s">
        <v>3192</v>
      </c>
      <c r="G268">
        <v>168</v>
      </c>
      <c r="H268">
        <v>1</v>
      </c>
    </row>
    <row r="269" spans="1:8" x14ac:dyDescent="0.2">
      <c r="A269" t="s">
        <v>4149</v>
      </c>
      <c r="B269" t="s">
        <v>4150</v>
      </c>
      <c r="C269" t="s">
        <v>3146</v>
      </c>
      <c r="D269" t="s">
        <v>3165</v>
      </c>
      <c r="E269" t="s">
        <v>4151</v>
      </c>
      <c r="F269" t="s">
        <v>3192</v>
      </c>
      <c r="G269">
        <v>70</v>
      </c>
      <c r="H269">
        <v>1</v>
      </c>
    </row>
    <row r="270" spans="1:8" x14ac:dyDescent="0.2">
      <c r="A270" t="s">
        <v>2489</v>
      </c>
      <c r="B270" t="s">
        <v>4152</v>
      </c>
      <c r="C270" t="s">
        <v>3146</v>
      </c>
      <c r="D270" t="s">
        <v>4153</v>
      </c>
      <c r="E270" t="s">
        <v>4154</v>
      </c>
      <c r="F270" t="s">
        <v>3149</v>
      </c>
      <c r="G270">
        <v>200</v>
      </c>
      <c r="H270">
        <v>1</v>
      </c>
    </row>
    <row r="271" spans="1:8" x14ac:dyDescent="0.2">
      <c r="A271" t="s">
        <v>4155</v>
      </c>
      <c r="B271" t="s">
        <v>4156</v>
      </c>
      <c r="C271" t="s">
        <v>3146</v>
      </c>
      <c r="D271" t="s">
        <v>4157</v>
      </c>
      <c r="E271" t="s">
        <v>4158</v>
      </c>
      <c r="F271" t="s">
        <v>3192</v>
      </c>
      <c r="G271">
        <v>385</v>
      </c>
      <c r="H271">
        <v>1</v>
      </c>
    </row>
    <row r="272" spans="1:8" x14ac:dyDescent="0.2">
      <c r="A272" t="s">
        <v>4159</v>
      </c>
      <c r="B272" t="s">
        <v>4160</v>
      </c>
      <c r="C272" t="s">
        <v>3146</v>
      </c>
      <c r="D272" t="s">
        <v>4161</v>
      </c>
      <c r="E272" t="s">
        <v>4162</v>
      </c>
      <c r="F272" t="s">
        <v>3192</v>
      </c>
      <c r="G272">
        <v>349</v>
      </c>
      <c r="H272">
        <v>1</v>
      </c>
    </row>
    <row r="273" spans="1:8" x14ac:dyDescent="0.2">
      <c r="A273" t="s">
        <v>4163</v>
      </c>
      <c r="B273" t="s">
        <v>4164</v>
      </c>
      <c r="C273" t="s">
        <v>3146</v>
      </c>
      <c r="D273" t="s">
        <v>4147</v>
      </c>
      <c r="E273" t="s">
        <v>4165</v>
      </c>
      <c r="F273" t="s">
        <v>3149</v>
      </c>
      <c r="G273">
        <v>161</v>
      </c>
      <c r="H273">
        <v>1</v>
      </c>
    </row>
    <row r="274" spans="1:8" x14ac:dyDescent="0.2">
      <c r="A274" t="s">
        <v>4166</v>
      </c>
      <c r="B274" t="s">
        <v>4167</v>
      </c>
      <c r="C274" t="s">
        <v>3146</v>
      </c>
      <c r="D274" t="s">
        <v>4168</v>
      </c>
      <c r="E274" t="s">
        <v>4169</v>
      </c>
      <c r="F274" t="s">
        <v>3149</v>
      </c>
      <c r="G274">
        <v>226</v>
      </c>
      <c r="H274">
        <v>1</v>
      </c>
    </row>
    <row r="275" spans="1:8" x14ac:dyDescent="0.2">
      <c r="A275" t="s">
        <v>4170</v>
      </c>
      <c r="B275" t="s">
        <v>4171</v>
      </c>
      <c r="C275" t="s">
        <v>3146</v>
      </c>
      <c r="D275" t="s">
        <v>4172</v>
      </c>
      <c r="E275" t="s">
        <v>4173</v>
      </c>
      <c r="F275" t="s">
        <v>3192</v>
      </c>
      <c r="G275">
        <v>240</v>
      </c>
      <c r="H275">
        <v>1</v>
      </c>
    </row>
    <row r="276" spans="1:8" x14ac:dyDescent="0.2">
      <c r="A276" t="s">
        <v>4174</v>
      </c>
      <c r="B276" t="s">
        <v>4175</v>
      </c>
      <c r="C276" t="s">
        <v>3146</v>
      </c>
      <c r="D276" t="s">
        <v>4176</v>
      </c>
      <c r="E276" t="s">
        <v>4177</v>
      </c>
      <c r="F276" t="s">
        <v>3192</v>
      </c>
      <c r="G276">
        <v>85</v>
      </c>
      <c r="H276">
        <v>1</v>
      </c>
    </row>
    <row r="277" spans="1:8" x14ac:dyDescent="0.2">
      <c r="A277" t="s">
        <v>4178</v>
      </c>
      <c r="B277" t="s">
        <v>4179</v>
      </c>
      <c r="C277" t="s">
        <v>3146</v>
      </c>
      <c r="D277" t="s">
        <v>4180</v>
      </c>
      <c r="E277" t="s">
        <v>4181</v>
      </c>
      <c r="F277" t="s">
        <v>3192</v>
      </c>
      <c r="G277">
        <v>507</v>
      </c>
      <c r="H277">
        <v>1</v>
      </c>
    </row>
    <row r="278" spans="1:8" x14ac:dyDescent="0.2">
      <c r="A278" t="s">
        <v>4182</v>
      </c>
      <c r="B278" t="s">
        <v>4183</v>
      </c>
      <c r="C278" t="s">
        <v>3146</v>
      </c>
      <c r="D278" t="s">
        <v>4180</v>
      </c>
      <c r="E278" t="s">
        <v>1105</v>
      </c>
      <c r="F278" t="s">
        <v>3149</v>
      </c>
      <c r="G278">
        <v>553</v>
      </c>
      <c r="H278">
        <v>1</v>
      </c>
    </row>
    <row r="279" spans="1:8" x14ac:dyDescent="0.2">
      <c r="A279" t="s">
        <v>4184</v>
      </c>
      <c r="B279" t="s">
        <v>4185</v>
      </c>
      <c r="C279" t="s">
        <v>3146</v>
      </c>
      <c r="D279" t="s">
        <v>4186</v>
      </c>
      <c r="E279" t="s">
        <v>4187</v>
      </c>
      <c r="F279" t="s">
        <v>3192</v>
      </c>
      <c r="G279">
        <v>556</v>
      </c>
      <c r="H279">
        <v>1</v>
      </c>
    </row>
    <row r="280" spans="1:8" x14ac:dyDescent="0.2">
      <c r="A280" t="s">
        <v>4188</v>
      </c>
      <c r="B280" t="s">
        <v>4189</v>
      </c>
      <c r="C280" t="s">
        <v>3146</v>
      </c>
      <c r="D280" t="s">
        <v>4190</v>
      </c>
      <c r="E280" t="s">
        <v>4191</v>
      </c>
      <c r="F280" t="s">
        <v>3192</v>
      </c>
      <c r="G280">
        <v>559</v>
      </c>
      <c r="H280">
        <v>1</v>
      </c>
    </row>
    <row r="281" spans="1:8" x14ac:dyDescent="0.2">
      <c r="A281" t="s">
        <v>985</v>
      </c>
      <c r="B281" t="s">
        <v>4192</v>
      </c>
      <c r="C281" t="s">
        <v>3146</v>
      </c>
      <c r="D281" t="s">
        <v>4193</v>
      </c>
      <c r="E281" t="s">
        <v>987</v>
      </c>
      <c r="F281" t="s">
        <v>3149</v>
      </c>
      <c r="G281">
        <v>529</v>
      </c>
      <c r="H281">
        <v>1</v>
      </c>
    </row>
    <row r="282" spans="1:8" x14ac:dyDescent="0.2">
      <c r="A282" t="s">
        <v>4194</v>
      </c>
      <c r="B282" t="s">
        <v>4195</v>
      </c>
      <c r="C282" t="s">
        <v>3146</v>
      </c>
      <c r="D282" t="s">
        <v>536</v>
      </c>
      <c r="E282" t="s">
        <v>537</v>
      </c>
      <c r="F282" t="s">
        <v>3149</v>
      </c>
      <c r="G282">
        <v>324</v>
      </c>
      <c r="H282">
        <v>1</v>
      </c>
    </row>
    <row r="283" spans="1:8" x14ac:dyDescent="0.2">
      <c r="A283" t="s">
        <v>4196</v>
      </c>
      <c r="B283" t="s">
        <v>4197</v>
      </c>
      <c r="C283" t="s">
        <v>3146</v>
      </c>
      <c r="D283" t="s">
        <v>2089</v>
      </c>
      <c r="E283" t="s">
        <v>2090</v>
      </c>
      <c r="F283" t="s">
        <v>3149</v>
      </c>
      <c r="G283">
        <v>289</v>
      </c>
      <c r="H283">
        <v>1</v>
      </c>
    </row>
    <row r="284" spans="1:8" x14ac:dyDescent="0.2">
      <c r="A284" t="s">
        <v>4198</v>
      </c>
      <c r="B284" t="s">
        <v>4199</v>
      </c>
      <c r="C284" t="s">
        <v>3146</v>
      </c>
      <c r="D284" t="s">
        <v>4200</v>
      </c>
      <c r="E284" t="s">
        <v>4201</v>
      </c>
      <c r="F284" t="s">
        <v>3192</v>
      </c>
      <c r="G284">
        <v>325</v>
      </c>
      <c r="H284">
        <v>1</v>
      </c>
    </row>
    <row r="285" spans="1:8" x14ac:dyDescent="0.2">
      <c r="A285" t="s">
        <v>4202</v>
      </c>
      <c r="B285" t="s">
        <v>4203</v>
      </c>
      <c r="C285" t="s">
        <v>3146</v>
      </c>
      <c r="D285" t="s">
        <v>4200</v>
      </c>
      <c r="E285" t="s">
        <v>56</v>
      </c>
      <c r="F285" t="s">
        <v>3149</v>
      </c>
      <c r="G285">
        <v>298</v>
      </c>
      <c r="H285">
        <v>1</v>
      </c>
    </row>
    <row r="286" spans="1:8" x14ac:dyDescent="0.2">
      <c r="A286" t="s">
        <v>4204</v>
      </c>
      <c r="B286" t="s">
        <v>4205</v>
      </c>
      <c r="C286" t="s">
        <v>3146</v>
      </c>
      <c r="D286" t="s">
        <v>3184</v>
      </c>
      <c r="E286" t="s">
        <v>4206</v>
      </c>
      <c r="F286" t="s">
        <v>3192</v>
      </c>
      <c r="G286">
        <v>238</v>
      </c>
      <c r="H286">
        <v>1</v>
      </c>
    </row>
    <row r="287" spans="1:8" x14ac:dyDescent="0.2">
      <c r="A287" t="s">
        <v>4207</v>
      </c>
      <c r="B287" t="s">
        <v>4208</v>
      </c>
      <c r="C287" t="s">
        <v>3146</v>
      </c>
      <c r="D287" t="s">
        <v>4209</v>
      </c>
      <c r="E287" t="s">
        <v>4210</v>
      </c>
      <c r="F287" t="s">
        <v>3149</v>
      </c>
      <c r="G287">
        <v>454</v>
      </c>
      <c r="H287">
        <v>1</v>
      </c>
    </row>
    <row r="288" spans="1:8" x14ac:dyDescent="0.2">
      <c r="A288" t="s">
        <v>4211</v>
      </c>
      <c r="B288" t="s">
        <v>4212</v>
      </c>
      <c r="C288" t="s">
        <v>3146</v>
      </c>
      <c r="D288" t="s">
        <v>4213</v>
      </c>
      <c r="E288" t="s">
        <v>4214</v>
      </c>
      <c r="F288" t="s">
        <v>3149</v>
      </c>
      <c r="G288">
        <v>355</v>
      </c>
      <c r="H288">
        <v>1</v>
      </c>
    </row>
    <row r="289" spans="1:8" x14ac:dyDescent="0.2">
      <c r="A289" t="s">
        <v>4215</v>
      </c>
      <c r="B289" t="s">
        <v>4216</v>
      </c>
      <c r="C289" t="s">
        <v>3146</v>
      </c>
      <c r="D289" t="s">
        <v>4217</v>
      </c>
      <c r="E289" t="s">
        <v>2988</v>
      </c>
      <c r="F289" t="s">
        <v>3149</v>
      </c>
      <c r="G289">
        <v>314</v>
      </c>
      <c r="H289">
        <v>1</v>
      </c>
    </row>
    <row r="290" spans="1:8" x14ac:dyDescent="0.2">
      <c r="A290" t="s">
        <v>4218</v>
      </c>
      <c r="B290" t="s">
        <v>4219</v>
      </c>
      <c r="C290" t="s">
        <v>3146</v>
      </c>
      <c r="D290" t="s">
        <v>4220</v>
      </c>
      <c r="E290" t="s">
        <v>4221</v>
      </c>
      <c r="F290" t="s">
        <v>3192</v>
      </c>
      <c r="G290">
        <v>770</v>
      </c>
      <c r="H290">
        <v>1</v>
      </c>
    </row>
    <row r="291" spans="1:8" x14ac:dyDescent="0.2">
      <c r="A291" t="s">
        <v>4222</v>
      </c>
      <c r="B291" t="s">
        <v>4223</v>
      </c>
      <c r="C291" t="s">
        <v>3146</v>
      </c>
      <c r="D291" t="s">
        <v>4224</v>
      </c>
      <c r="E291" t="s">
        <v>4225</v>
      </c>
      <c r="F291" t="s">
        <v>3192</v>
      </c>
      <c r="G291">
        <v>473</v>
      </c>
      <c r="H291">
        <v>1</v>
      </c>
    </row>
    <row r="292" spans="1:8" x14ac:dyDescent="0.2">
      <c r="A292" t="s">
        <v>4226</v>
      </c>
      <c r="B292" t="s">
        <v>4227</v>
      </c>
      <c r="C292" t="s">
        <v>3146</v>
      </c>
      <c r="D292" t="s">
        <v>4228</v>
      </c>
      <c r="E292" t="s">
        <v>4229</v>
      </c>
      <c r="F292" t="s">
        <v>3149</v>
      </c>
      <c r="G292">
        <v>459</v>
      </c>
      <c r="H292">
        <v>1</v>
      </c>
    </row>
    <row r="293" spans="1:8" x14ac:dyDescent="0.2">
      <c r="A293" t="s">
        <v>4230</v>
      </c>
      <c r="B293" t="s">
        <v>4231</v>
      </c>
      <c r="C293" t="s">
        <v>3146</v>
      </c>
      <c r="D293" t="s">
        <v>4232</v>
      </c>
      <c r="E293" t="s">
        <v>4233</v>
      </c>
      <c r="F293" t="s">
        <v>3149</v>
      </c>
      <c r="G293">
        <v>233</v>
      </c>
      <c r="H293">
        <v>1</v>
      </c>
    </row>
    <row r="294" spans="1:8" x14ac:dyDescent="0.2">
      <c r="A294" t="s">
        <v>4234</v>
      </c>
      <c r="B294" t="s">
        <v>4235</v>
      </c>
      <c r="C294" t="s">
        <v>3146</v>
      </c>
      <c r="D294" t="s">
        <v>4236</v>
      </c>
      <c r="E294" t="s">
        <v>4237</v>
      </c>
      <c r="F294" t="s">
        <v>3149</v>
      </c>
      <c r="G294">
        <v>193</v>
      </c>
      <c r="H294">
        <v>1</v>
      </c>
    </row>
    <row r="295" spans="1:8" x14ac:dyDescent="0.2">
      <c r="A295" t="s">
        <v>4238</v>
      </c>
      <c r="B295" t="s">
        <v>4239</v>
      </c>
      <c r="C295" t="s">
        <v>3146</v>
      </c>
      <c r="D295" t="s">
        <v>4240</v>
      </c>
      <c r="E295" t="s">
        <v>4241</v>
      </c>
      <c r="F295" t="s">
        <v>3149</v>
      </c>
      <c r="G295">
        <v>191</v>
      </c>
      <c r="H295">
        <v>1</v>
      </c>
    </row>
    <row r="296" spans="1:8" x14ac:dyDescent="0.2">
      <c r="A296" t="s">
        <v>4242</v>
      </c>
      <c r="B296" t="s">
        <v>4243</v>
      </c>
      <c r="C296" t="s">
        <v>3146</v>
      </c>
      <c r="D296" t="s">
        <v>4244</v>
      </c>
      <c r="E296" t="s">
        <v>4245</v>
      </c>
      <c r="F296" t="s">
        <v>3149</v>
      </c>
      <c r="G296">
        <v>196</v>
      </c>
      <c r="H296">
        <v>1</v>
      </c>
    </row>
    <row r="297" spans="1:8" x14ac:dyDescent="0.2">
      <c r="A297" t="s">
        <v>4246</v>
      </c>
      <c r="B297" t="s">
        <v>4247</v>
      </c>
      <c r="C297" t="s">
        <v>3146</v>
      </c>
      <c r="D297" t="s">
        <v>4248</v>
      </c>
      <c r="E297" t="s">
        <v>4249</v>
      </c>
      <c r="F297" t="s">
        <v>3149</v>
      </c>
      <c r="G297">
        <v>172</v>
      </c>
      <c r="H297">
        <v>1</v>
      </c>
    </row>
    <row r="298" spans="1:8" x14ac:dyDescent="0.2">
      <c r="A298" t="s">
        <v>4250</v>
      </c>
      <c r="B298" t="s">
        <v>4251</v>
      </c>
      <c r="C298" t="s">
        <v>3146</v>
      </c>
      <c r="D298" t="s">
        <v>4252</v>
      </c>
      <c r="E298" t="s">
        <v>4253</v>
      </c>
      <c r="F298" t="s">
        <v>3149</v>
      </c>
      <c r="G298">
        <v>434</v>
      </c>
      <c r="H298">
        <v>1</v>
      </c>
    </row>
    <row r="299" spans="1:8" x14ac:dyDescent="0.2">
      <c r="A299" t="s">
        <v>4254</v>
      </c>
      <c r="B299" t="s">
        <v>4255</v>
      </c>
      <c r="C299" t="s">
        <v>3146</v>
      </c>
      <c r="D299" t="s">
        <v>4256</v>
      </c>
      <c r="E299" t="s">
        <v>4257</v>
      </c>
      <c r="F299" t="s">
        <v>3192</v>
      </c>
      <c r="G299">
        <v>311</v>
      </c>
      <c r="H299">
        <v>1</v>
      </c>
    </row>
    <row r="300" spans="1:8" x14ac:dyDescent="0.2">
      <c r="A300" t="s">
        <v>4258</v>
      </c>
      <c r="B300" t="s">
        <v>4259</v>
      </c>
      <c r="C300" t="s">
        <v>3146</v>
      </c>
      <c r="D300" t="s">
        <v>4260</v>
      </c>
      <c r="E300" t="s">
        <v>4261</v>
      </c>
      <c r="F300" t="s">
        <v>3192</v>
      </c>
      <c r="G300">
        <v>296</v>
      </c>
      <c r="H300">
        <v>1</v>
      </c>
    </row>
    <row r="301" spans="1:8" x14ac:dyDescent="0.2">
      <c r="A301" t="s">
        <v>4262</v>
      </c>
      <c r="B301" t="s">
        <v>4263</v>
      </c>
      <c r="C301" t="s">
        <v>3146</v>
      </c>
      <c r="D301" t="s">
        <v>4264</v>
      </c>
      <c r="E301" t="s">
        <v>4265</v>
      </c>
      <c r="F301" t="s">
        <v>3192</v>
      </c>
      <c r="G301">
        <v>503</v>
      </c>
      <c r="H301">
        <v>1</v>
      </c>
    </row>
    <row r="302" spans="1:8" x14ac:dyDescent="0.2">
      <c r="A302" t="s">
        <v>4266</v>
      </c>
      <c r="B302" t="s">
        <v>4267</v>
      </c>
      <c r="C302" t="s">
        <v>3146</v>
      </c>
      <c r="D302" t="s">
        <v>4268</v>
      </c>
      <c r="E302" t="s">
        <v>4269</v>
      </c>
      <c r="F302" t="s">
        <v>3192</v>
      </c>
      <c r="G302">
        <v>215</v>
      </c>
      <c r="H302">
        <v>1</v>
      </c>
    </row>
    <row r="303" spans="1:8" x14ac:dyDescent="0.2">
      <c r="A303" t="s">
        <v>4270</v>
      </c>
      <c r="B303" t="s">
        <v>4271</v>
      </c>
      <c r="C303" t="s">
        <v>3146</v>
      </c>
      <c r="D303" t="s">
        <v>4272</v>
      </c>
      <c r="E303" t="s">
        <v>4273</v>
      </c>
      <c r="F303" t="s">
        <v>3192</v>
      </c>
      <c r="G303">
        <v>342</v>
      </c>
      <c r="H303">
        <v>1</v>
      </c>
    </row>
    <row r="304" spans="1:8" x14ac:dyDescent="0.2">
      <c r="A304" t="s">
        <v>4274</v>
      </c>
      <c r="B304" t="s">
        <v>4275</v>
      </c>
      <c r="C304" t="s">
        <v>3146</v>
      </c>
      <c r="D304" t="s">
        <v>4276</v>
      </c>
      <c r="E304" t="s">
        <v>4277</v>
      </c>
      <c r="F304" t="s">
        <v>3149</v>
      </c>
      <c r="G304">
        <v>204</v>
      </c>
      <c r="H304">
        <v>1</v>
      </c>
    </row>
    <row r="305" spans="1:8" x14ac:dyDescent="0.2">
      <c r="A305" t="s">
        <v>4278</v>
      </c>
      <c r="B305" t="s">
        <v>4279</v>
      </c>
      <c r="C305" t="s">
        <v>3146</v>
      </c>
      <c r="D305" t="s">
        <v>4280</v>
      </c>
      <c r="E305" t="s">
        <v>4281</v>
      </c>
      <c r="F305" t="s">
        <v>3149</v>
      </c>
      <c r="G305">
        <v>447</v>
      </c>
      <c r="H305">
        <v>1</v>
      </c>
    </row>
    <row r="306" spans="1:8" x14ac:dyDescent="0.2">
      <c r="A306" t="s">
        <v>4282</v>
      </c>
      <c r="B306" t="s">
        <v>4283</v>
      </c>
      <c r="C306" t="s">
        <v>3146</v>
      </c>
      <c r="D306" t="s">
        <v>4284</v>
      </c>
      <c r="E306" t="s">
        <v>4285</v>
      </c>
      <c r="F306" t="s">
        <v>3149</v>
      </c>
      <c r="G306">
        <v>209</v>
      </c>
      <c r="H306">
        <v>1</v>
      </c>
    </row>
    <row r="307" spans="1:8" x14ac:dyDescent="0.2">
      <c r="A307" t="s">
        <v>4286</v>
      </c>
      <c r="B307" t="s">
        <v>4287</v>
      </c>
      <c r="C307" t="s">
        <v>3146</v>
      </c>
      <c r="D307" t="s">
        <v>4288</v>
      </c>
      <c r="E307" t="s">
        <v>4289</v>
      </c>
      <c r="F307" t="s">
        <v>3149</v>
      </c>
      <c r="G307">
        <v>245</v>
      </c>
      <c r="H307">
        <v>1</v>
      </c>
    </row>
    <row r="308" spans="1:8" x14ac:dyDescent="0.2">
      <c r="A308" t="s">
        <v>4290</v>
      </c>
      <c r="B308" t="s">
        <v>4291</v>
      </c>
      <c r="C308" t="s">
        <v>3146</v>
      </c>
      <c r="D308" t="s">
        <v>4292</v>
      </c>
      <c r="E308" t="s">
        <v>4293</v>
      </c>
      <c r="F308" t="s">
        <v>3149</v>
      </c>
      <c r="G308">
        <v>389</v>
      </c>
      <c r="H308">
        <v>1</v>
      </c>
    </row>
    <row r="309" spans="1:8" x14ac:dyDescent="0.2">
      <c r="A309" t="s">
        <v>4294</v>
      </c>
      <c r="B309" t="s">
        <v>4295</v>
      </c>
      <c r="C309" t="s">
        <v>3146</v>
      </c>
      <c r="D309" t="s">
        <v>4296</v>
      </c>
      <c r="E309" t="s">
        <v>4297</v>
      </c>
      <c r="F309" t="s">
        <v>3192</v>
      </c>
      <c r="G309">
        <v>516</v>
      </c>
      <c r="H309">
        <v>1</v>
      </c>
    </row>
    <row r="310" spans="1:8" x14ac:dyDescent="0.2">
      <c r="A310" t="s">
        <v>4298</v>
      </c>
      <c r="B310" t="s">
        <v>4299</v>
      </c>
      <c r="C310" t="s">
        <v>3146</v>
      </c>
      <c r="D310" t="s">
        <v>4300</v>
      </c>
      <c r="E310" t="s">
        <v>4301</v>
      </c>
      <c r="F310" t="s">
        <v>3149</v>
      </c>
      <c r="G310">
        <v>192</v>
      </c>
      <c r="H310">
        <v>1</v>
      </c>
    </row>
    <row r="311" spans="1:8" x14ac:dyDescent="0.2">
      <c r="A311" t="s">
        <v>4302</v>
      </c>
      <c r="B311" t="s">
        <v>4303</v>
      </c>
      <c r="C311" t="s">
        <v>3146</v>
      </c>
      <c r="D311" t="s">
        <v>4304</v>
      </c>
      <c r="E311" t="s">
        <v>4305</v>
      </c>
      <c r="F311" t="s">
        <v>3149</v>
      </c>
      <c r="G311">
        <v>193</v>
      </c>
      <c r="H311">
        <v>1</v>
      </c>
    </row>
    <row r="312" spans="1:8" x14ac:dyDescent="0.2">
      <c r="A312" t="s">
        <v>4306</v>
      </c>
      <c r="B312" t="s">
        <v>4307</v>
      </c>
      <c r="C312" t="s">
        <v>3146</v>
      </c>
      <c r="D312" t="s">
        <v>4308</v>
      </c>
      <c r="E312" t="s">
        <v>4309</v>
      </c>
      <c r="F312" t="s">
        <v>3192</v>
      </c>
      <c r="G312">
        <v>290</v>
      </c>
      <c r="H312">
        <v>1</v>
      </c>
    </row>
    <row r="313" spans="1:8" x14ac:dyDescent="0.2">
      <c r="A313" t="s">
        <v>4310</v>
      </c>
      <c r="B313" t="s">
        <v>4311</v>
      </c>
      <c r="C313" t="s">
        <v>3146</v>
      </c>
      <c r="D313" t="s">
        <v>4312</v>
      </c>
      <c r="E313" t="s">
        <v>4313</v>
      </c>
      <c r="F313" t="s">
        <v>3192</v>
      </c>
      <c r="G313">
        <v>384</v>
      </c>
      <c r="H313">
        <v>1</v>
      </c>
    </row>
    <row r="314" spans="1:8" x14ac:dyDescent="0.2">
      <c r="A314" t="s">
        <v>4314</v>
      </c>
      <c r="B314" t="s">
        <v>4315</v>
      </c>
      <c r="C314" t="s">
        <v>3146</v>
      </c>
      <c r="D314" t="s">
        <v>4316</v>
      </c>
      <c r="E314" t="s">
        <v>4317</v>
      </c>
      <c r="F314" t="s">
        <v>3149</v>
      </c>
      <c r="G314">
        <v>393</v>
      </c>
      <c r="H314">
        <v>1</v>
      </c>
    </row>
    <row r="315" spans="1:8" x14ac:dyDescent="0.2">
      <c r="A315" t="s">
        <v>4318</v>
      </c>
      <c r="B315" t="s">
        <v>4319</v>
      </c>
      <c r="C315" t="s">
        <v>3146</v>
      </c>
      <c r="D315" t="s">
        <v>4320</v>
      </c>
      <c r="E315" t="s">
        <v>4321</v>
      </c>
      <c r="F315" t="s">
        <v>3149</v>
      </c>
      <c r="G315">
        <v>386</v>
      </c>
      <c r="H315">
        <v>1</v>
      </c>
    </row>
    <row r="316" spans="1:8" x14ac:dyDescent="0.2">
      <c r="A316" t="s">
        <v>4322</v>
      </c>
      <c r="B316" t="s">
        <v>4323</v>
      </c>
      <c r="C316" t="s">
        <v>3146</v>
      </c>
      <c r="D316" t="s">
        <v>4324</v>
      </c>
      <c r="E316" t="s">
        <v>4325</v>
      </c>
      <c r="F316" t="s">
        <v>3149</v>
      </c>
      <c r="G316">
        <v>532</v>
      </c>
      <c r="H316">
        <v>1</v>
      </c>
    </row>
    <row r="317" spans="1:8" x14ac:dyDescent="0.2">
      <c r="A317" t="s">
        <v>4326</v>
      </c>
      <c r="B317" t="s">
        <v>4327</v>
      </c>
      <c r="C317" t="s">
        <v>3146</v>
      </c>
      <c r="D317" t="s">
        <v>4328</v>
      </c>
      <c r="E317" t="s">
        <v>632</v>
      </c>
      <c r="F317" t="s">
        <v>3149</v>
      </c>
      <c r="G317">
        <v>412</v>
      </c>
      <c r="H317">
        <v>1</v>
      </c>
    </row>
    <row r="318" spans="1:8" x14ac:dyDescent="0.2">
      <c r="A318" t="s">
        <v>4329</v>
      </c>
      <c r="B318" t="s">
        <v>4330</v>
      </c>
      <c r="C318" t="s">
        <v>3146</v>
      </c>
      <c r="D318" t="s">
        <v>4331</v>
      </c>
      <c r="E318" t="s">
        <v>4332</v>
      </c>
      <c r="F318" t="s">
        <v>3149</v>
      </c>
      <c r="G318">
        <v>236</v>
      </c>
      <c r="H318">
        <v>1</v>
      </c>
    </row>
    <row r="319" spans="1:8" x14ac:dyDescent="0.2">
      <c r="A319" t="s">
        <v>2585</v>
      </c>
      <c r="B319" t="s">
        <v>4333</v>
      </c>
      <c r="C319" t="s">
        <v>3146</v>
      </c>
      <c r="D319" t="s">
        <v>4334</v>
      </c>
      <c r="E319" t="s">
        <v>2587</v>
      </c>
      <c r="F319" t="s">
        <v>3149</v>
      </c>
      <c r="G319">
        <v>418</v>
      </c>
      <c r="H319">
        <v>1</v>
      </c>
    </row>
    <row r="320" spans="1:8" x14ac:dyDescent="0.2">
      <c r="A320" t="s">
        <v>4335</v>
      </c>
      <c r="B320" t="s">
        <v>4336</v>
      </c>
      <c r="C320" t="s">
        <v>3146</v>
      </c>
      <c r="D320" t="s">
        <v>4337</v>
      </c>
      <c r="E320" t="s">
        <v>4338</v>
      </c>
      <c r="F320" t="s">
        <v>3149</v>
      </c>
      <c r="G320">
        <v>343</v>
      </c>
      <c r="H320">
        <v>1</v>
      </c>
    </row>
    <row r="321" spans="1:8" x14ac:dyDescent="0.2">
      <c r="A321" t="s">
        <v>4339</v>
      </c>
      <c r="B321" t="s">
        <v>4340</v>
      </c>
      <c r="C321" t="s">
        <v>3146</v>
      </c>
      <c r="D321" t="s">
        <v>4341</v>
      </c>
      <c r="E321" t="s">
        <v>4342</v>
      </c>
      <c r="F321" t="s">
        <v>3149</v>
      </c>
      <c r="G321">
        <v>448</v>
      </c>
      <c r="H321">
        <v>1</v>
      </c>
    </row>
    <row r="322" spans="1:8" x14ac:dyDescent="0.2">
      <c r="A322" t="s">
        <v>4343</v>
      </c>
      <c r="B322" t="s">
        <v>4344</v>
      </c>
      <c r="C322" t="s">
        <v>3146</v>
      </c>
      <c r="D322" t="s">
        <v>4345</v>
      </c>
      <c r="E322" t="s">
        <v>4346</v>
      </c>
      <c r="F322" t="s">
        <v>3149</v>
      </c>
      <c r="G322">
        <v>669</v>
      </c>
      <c r="H322">
        <v>1</v>
      </c>
    </row>
    <row r="323" spans="1:8" x14ac:dyDescent="0.2">
      <c r="A323" t="s">
        <v>4347</v>
      </c>
      <c r="B323" t="s">
        <v>4348</v>
      </c>
      <c r="C323" t="s">
        <v>3146</v>
      </c>
      <c r="D323" t="s">
        <v>4349</v>
      </c>
      <c r="E323" t="s">
        <v>4350</v>
      </c>
      <c r="F323" t="s">
        <v>3192</v>
      </c>
      <c r="G323">
        <v>298</v>
      </c>
      <c r="H323">
        <v>1</v>
      </c>
    </row>
    <row r="324" spans="1:8" x14ac:dyDescent="0.2">
      <c r="A324" t="s">
        <v>4351</v>
      </c>
      <c r="B324" t="s">
        <v>4352</v>
      </c>
      <c r="C324" t="s">
        <v>3146</v>
      </c>
      <c r="D324" t="s">
        <v>4353</v>
      </c>
      <c r="E324" t="s">
        <v>4354</v>
      </c>
      <c r="F324" t="s">
        <v>3149</v>
      </c>
      <c r="G324">
        <v>237</v>
      </c>
      <c r="H324">
        <v>1</v>
      </c>
    </row>
    <row r="325" spans="1:8" x14ac:dyDescent="0.2">
      <c r="A325" t="s">
        <v>4355</v>
      </c>
      <c r="B325" t="s">
        <v>4356</v>
      </c>
      <c r="C325" t="s">
        <v>3146</v>
      </c>
      <c r="D325" t="s">
        <v>4357</v>
      </c>
      <c r="E325" t="s">
        <v>4358</v>
      </c>
      <c r="F325" t="s">
        <v>3149</v>
      </c>
      <c r="G325">
        <v>195</v>
      </c>
      <c r="H325">
        <v>1</v>
      </c>
    </row>
    <row r="326" spans="1:8" x14ac:dyDescent="0.2">
      <c r="A326" t="s">
        <v>4359</v>
      </c>
      <c r="B326" t="s">
        <v>4360</v>
      </c>
      <c r="C326" t="s">
        <v>3146</v>
      </c>
      <c r="D326" t="s">
        <v>4361</v>
      </c>
      <c r="E326" t="s">
        <v>4362</v>
      </c>
      <c r="F326" t="s">
        <v>3149</v>
      </c>
      <c r="G326">
        <v>150</v>
      </c>
      <c r="H326">
        <v>1</v>
      </c>
    </row>
    <row r="327" spans="1:8" x14ac:dyDescent="0.2">
      <c r="A327" t="s">
        <v>4363</v>
      </c>
      <c r="B327" t="s">
        <v>4364</v>
      </c>
      <c r="C327" t="s">
        <v>3146</v>
      </c>
      <c r="D327" t="s">
        <v>4365</v>
      </c>
      <c r="F327" t="s">
        <v>3149</v>
      </c>
      <c r="G327">
        <v>183</v>
      </c>
      <c r="H327">
        <v>1</v>
      </c>
    </row>
    <row r="328" spans="1:8" x14ac:dyDescent="0.2">
      <c r="A328" t="s">
        <v>4366</v>
      </c>
      <c r="B328" t="s">
        <v>4367</v>
      </c>
      <c r="C328" t="s">
        <v>3146</v>
      </c>
      <c r="D328" t="s">
        <v>4368</v>
      </c>
      <c r="E328" t="s">
        <v>4369</v>
      </c>
      <c r="F328" t="s">
        <v>3192</v>
      </c>
      <c r="G328">
        <v>833</v>
      </c>
      <c r="H328">
        <v>1</v>
      </c>
    </row>
    <row r="329" spans="1:8" x14ac:dyDescent="0.2">
      <c r="A329" t="s">
        <v>4370</v>
      </c>
      <c r="B329" t="s">
        <v>4371</v>
      </c>
      <c r="C329" t="s">
        <v>3146</v>
      </c>
      <c r="D329" t="s">
        <v>4372</v>
      </c>
      <c r="E329" t="s">
        <v>4373</v>
      </c>
      <c r="F329" t="s">
        <v>3192</v>
      </c>
      <c r="G329">
        <v>152</v>
      </c>
      <c r="H329">
        <v>1</v>
      </c>
    </row>
    <row r="330" spans="1:8" x14ac:dyDescent="0.2">
      <c r="A330" t="s">
        <v>4374</v>
      </c>
      <c r="B330" t="s">
        <v>4375</v>
      </c>
      <c r="C330" t="s">
        <v>3146</v>
      </c>
      <c r="D330" t="s">
        <v>4376</v>
      </c>
      <c r="E330" t="s">
        <v>4377</v>
      </c>
      <c r="F330" t="s">
        <v>3149</v>
      </c>
      <c r="G330">
        <v>125</v>
      </c>
      <c r="H330">
        <v>1</v>
      </c>
    </row>
    <row r="331" spans="1:8" x14ac:dyDescent="0.2">
      <c r="A331" t="s">
        <v>4378</v>
      </c>
      <c r="B331" t="s">
        <v>4379</v>
      </c>
      <c r="C331" t="s">
        <v>3146</v>
      </c>
      <c r="D331" t="s">
        <v>4380</v>
      </c>
      <c r="E331" t="s">
        <v>4381</v>
      </c>
      <c r="F331" t="s">
        <v>3149</v>
      </c>
      <c r="G331">
        <v>143</v>
      </c>
      <c r="H331">
        <v>1</v>
      </c>
    </row>
    <row r="332" spans="1:8" x14ac:dyDescent="0.2">
      <c r="A332" t="s">
        <v>4382</v>
      </c>
      <c r="B332" t="s">
        <v>4383</v>
      </c>
      <c r="C332" t="s">
        <v>3146</v>
      </c>
      <c r="D332" t="s">
        <v>4384</v>
      </c>
      <c r="E332" t="s">
        <v>4385</v>
      </c>
      <c r="F332" t="s">
        <v>3149</v>
      </c>
      <c r="G332">
        <v>218</v>
      </c>
      <c r="H332">
        <v>1</v>
      </c>
    </row>
    <row r="333" spans="1:8" x14ac:dyDescent="0.2">
      <c r="A333" t="s">
        <v>4386</v>
      </c>
      <c r="B333" t="s">
        <v>4387</v>
      </c>
      <c r="C333" t="s">
        <v>3146</v>
      </c>
      <c r="D333" t="s">
        <v>4388</v>
      </c>
      <c r="E333" t="s">
        <v>4389</v>
      </c>
      <c r="F333" t="s">
        <v>3149</v>
      </c>
      <c r="G333">
        <v>187</v>
      </c>
      <c r="H333">
        <v>1</v>
      </c>
    </row>
    <row r="334" spans="1:8" x14ac:dyDescent="0.2">
      <c r="A334" t="s">
        <v>4390</v>
      </c>
      <c r="B334" t="s">
        <v>4391</v>
      </c>
      <c r="C334" t="s">
        <v>3146</v>
      </c>
      <c r="D334" t="s">
        <v>4392</v>
      </c>
      <c r="E334" t="s">
        <v>4393</v>
      </c>
      <c r="F334" t="s">
        <v>3149</v>
      </c>
      <c r="G334">
        <v>387</v>
      </c>
      <c r="H334">
        <v>1</v>
      </c>
    </row>
    <row r="335" spans="1:8" x14ac:dyDescent="0.2">
      <c r="A335" t="s">
        <v>4394</v>
      </c>
      <c r="B335" t="s">
        <v>4395</v>
      </c>
      <c r="C335" t="s">
        <v>3146</v>
      </c>
      <c r="D335" t="s">
        <v>4396</v>
      </c>
      <c r="E335" t="s">
        <v>4397</v>
      </c>
      <c r="F335" t="s">
        <v>3149</v>
      </c>
      <c r="G335">
        <v>213</v>
      </c>
      <c r="H335">
        <v>1</v>
      </c>
    </row>
    <row r="336" spans="1:8" x14ac:dyDescent="0.2">
      <c r="A336" t="s">
        <v>2802</v>
      </c>
      <c r="B336" t="s">
        <v>4398</v>
      </c>
      <c r="C336" t="s">
        <v>3146</v>
      </c>
      <c r="D336" t="s">
        <v>2803</v>
      </c>
      <c r="E336" t="s">
        <v>2804</v>
      </c>
      <c r="F336" t="s">
        <v>3149</v>
      </c>
      <c r="G336">
        <v>137</v>
      </c>
      <c r="H336">
        <v>1</v>
      </c>
    </row>
    <row r="337" spans="1:8" x14ac:dyDescent="0.2">
      <c r="A337" t="s">
        <v>4399</v>
      </c>
      <c r="B337" t="s">
        <v>4400</v>
      </c>
      <c r="C337" t="s">
        <v>3146</v>
      </c>
      <c r="D337" t="s">
        <v>4401</v>
      </c>
      <c r="E337" t="s">
        <v>4402</v>
      </c>
      <c r="F337" t="s">
        <v>3192</v>
      </c>
      <c r="G337">
        <v>177</v>
      </c>
      <c r="H337">
        <v>1</v>
      </c>
    </row>
    <row r="338" spans="1:8" x14ac:dyDescent="0.2">
      <c r="A338" t="s">
        <v>1927</v>
      </c>
      <c r="B338" t="s">
        <v>4403</v>
      </c>
      <c r="C338" t="s">
        <v>3146</v>
      </c>
      <c r="D338" t="s">
        <v>4404</v>
      </c>
      <c r="E338" t="s">
        <v>1929</v>
      </c>
      <c r="F338" t="s">
        <v>3149</v>
      </c>
      <c r="G338">
        <v>291</v>
      </c>
      <c r="H338">
        <v>1</v>
      </c>
    </row>
    <row r="339" spans="1:8" x14ac:dyDescent="0.2">
      <c r="A339" t="s">
        <v>4405</v>
      </c>
      <c r="B339" t="s">
        <v>4406</v>
      </c>
      <c r="C339" t="s">
        <v>3146</v>
      </c>
      <c r="D339" t="s">
        <v>4407</v>
      </c>
      <c r="E339" t="s">
        <v>4408</v>
      </c>
      <c r="F339" t="s">
        <v>3149</v>
      </c>
      <c r="G339">
        <v>722</v>
      </c>
      <c r="H339">
        <v>1</v>
      </c>
    </row>
    <row r="340" spans="1:8" x14ac:dyDescent="0.2">
      <c r="A340" t="s">
        <v>4409</v>
      </c>
      <c r="B340" t="s">
        <v>4410</v>
      </c>
      <c r="C340" t="s">
        <v>3146</v>
      </c>
      <c r="D340" t="s">
        <v>4411</v>
      </c>
      <c r="E340" t="s">
        <v>4412</v>
      </c>
      <c r="F340" t="s">
        <v>3149</v>
      </c>
      <c r="G340">
        <v>804</v>
      </c>
      <c r="H340">
        <v>1</v>
      </c>
    </row>
    <row r="341" spans="1:8" x14ac:dyDescent="0.2">
      <c r="A341" t="s">
        <v>4413</v>
      </c>
      <c r="B341" t="s">
        <v>4414</v>
      </c>
      <c r="C341" t="s">
        <v>3146</v>
      </c>
      <c r="D341" t="s">
        <v>4415</v>
      </c>
      <c r="E341" t="s">
        <v>4416</v>
      </c>
      <c r="F341" t="s">
        <v>3192</v>
      </c>
      <c r="G341">
        <v>1155</v>
      </c>
      <c r="H341">
        <v>1</v>
      </c>
    </row>
    <row r="342" spans="1:8" x14ac:dyDescent="0.2">
      <c r="A342" t="s">
        <v>4417</v>
      </c>
      <c r="B342" t="s">
        <v>4418</v>
      </c>
      <c r="C342" t="s">
        <v>3146</v>
      </c>
      <c r="D342" t="s">
        <v>4419</v>
      </c>
      <c r="E342" t="s">
        <v>4420</v>
      </c>
      <c r="F342" t="s">
        <v>3149</v>
      </c>
      <c r="G342">
        <v>951</v>
      </c>
      <c r="H342">
        <v>1</v>
      </c>
    </row>
    <row r="343" spans="1:8" x14ac:dyDescent="0.2">
      <c r="A343" t="s">
        <v>4421</v>
      </c>
      <c r="B343" t="s">
        <v>4422</v>
      </c>
      <c r="C343" t="s">
        <v>3146</v>
      </c>
      <c r="D343" t="s">
        <v>4423</v>
      </c>
      <c r="E343" t="s">
        <v>4424</v>
      </c>
      <c r="F343" t="s">
        <v>3192</v>
      </c>
      <c r="G343">
        <v>878</v>
      </c>
      <c r="H343">
        <v>1</v>
      </c>
    </row>
    <row r="344" spans="1:8" x14ac:dyDescent="0.2">
      <c r="A344" t="s">
        <v>4425</v>
      </c>
      <c r="B344" t="s">
        <v>4426</v>
      </c>
      <c r="C344" t="s">
        <v>3146</v>
      </c>
      <c r="D344" t="s">
        <v>4427</v>
      </c>
      <c r="E344" t="s">
        <v>4428</v>
      </c>
      <c r="F344" t="s">
        <v>3149</v>
      </c>
      <c r="G344">
        <v>253</v>
      </c>
      <c r="H344">
        <v>1</v>
      </c>
    </row>
    <row r="345" spans="1:8" x14ac:dyDescent="0.2">
      <c r="A345" t="s">
        <v>4429</v>
      </c>
      <c r="B345" t="s">
        <v>4430</v>
      </c>
      <c r="C345" t="s">
        <v>3146</v>
      </c>
      <c r="D345" t="s">
        <v>4431</v>
      </c>
      <c r="E345" t="s">
        <v>4432</v>
      </c>
      <c r="F345" t="s">
        <v>3149</v>
      </c>
      <c r="G345">
        <v>766</v>
      </c>
      <c r="H345">
        <v>1</v>
      </c>
    </row>
    <row r="346" spans="1:8" x14ac:dyDescent="0.2">
      <c r="A346" t="s">
        <v>4433</v>
      </c>
      <c r="B346" t="s">
        <v>4434</v>
      </c>
      <c r="C346" t="s">
        <v>3146</v>
      </c>
      <c r="D346" t="s">
        <v>4435</v>
      </c>
      <c r="E346" t="s">
        <v>4436</v>
      </c>
      <c r="F346" t="s">
        <v>3192</v>
      </c>
      <c r="G346">
        <v>392</v>
      </c>
      <c r="H346">
        <v>1</v>
      </c>
    </row>
    <row r="347" spans="1:8" x14ac:dyDescent="0.2">
      <c r="A347" t="s">
        <v>4437</v>
      </c>
      <c r="B347" t="s">
        <v>4438</v>
      </c>
      <c r="C347" t="s">
        <v>3146</v>
      </c>
      <c r="D347" t="s">
        <v>4439</v>
      </c>
      <c r="E347" t="s">
        <v>4440</v>
      </c>
      <c r="F347" t="s">
        <v>3192</v>
      </c>
      <c r="G347">
        <v>348</v>
      </c>
      <c r="H347">
        <v>1</v>
      </c>
    </row>
    <row r="348" spans="1:8" x14ac:dyDescent="0.2">
      <c r="A348" t="s">
        <v>4441</v>
      </c>
      <c r="B348" t="s">
        <v>4442</v>
      </c>
      <c r="C348" t="s">
        <v>3146</v>
      </c>
      <c r="D348" t="s">
        <v>4443</v>
      </c>
      <c r="E348" t="s">
        <v>4444</v>
      </c>
      <c r="F348" t="s">
        <v>3192</v>
      </c>
      <c r="G348">
        <v>428</v>
      </c>
      <c r="H348">
        <v>1</v>
      </c>
    </row>
    <row r="349" spans="1:8" x14ac:dyDescent="0.2">
      <c r="A349" t="s">
        <v>4445</v>
      </c>
      <c r="B349" t="s">
        <v>4446</v>
      </c>
      <c r="C349" t="s">
        <v>3146</v>
      </c>
      <c r="D349" t="s">
        <v>4447</v>
      </c>
      <c r="E349" t="s">
        <v>4448</v>
      </c>
      <c r="F349" t="s">
        <v>3192</v>
      </c>
      <c r="G349">
        <v>418</v>
      </c>
      <c r="H349">
        <v>1</v>
      </c>
    </row>
    <row r="350" spans="1:8" x14ac:dyDescent="0.2">
      <c r="A350" t="s">
        <v>4449</v>
      </c>
      <c r="B350" t="s">
        <v>4450</v>
      </c>
      <c r="C350" t="s">
        <v>3146</v>
      </c>
      <c r="D350" t="s">
        <v>4451</v>
      </c>
      <c r="E350" t="s">
        <v>4452</v>
      </c>
      <c r="F350" t="s">
        <v>3149</v>
      </c>
      <c r="G350">
        <v>500</v>
      </c>
      <c r="H350">
        <v>1</v>
      </c>
    </row>
    <row r="351" spans="1:8" x14ac:dyDescent="0.2">
      <c r="A351" t="s">
        <v>4453</v>
      </c>
      <c r="B351" t="s">
        <v>4454</v>
      </c>
      <c r="C351" t="s">
        <v>3146</v>
      </c>
      <c r="D351" t="s">
        <v>4455</v>
      </c>
      <c r="E351" t="s">
        <v>4456</v>
      </c>
      <c r="F351" t="s">
        <v>3149</v>
      </c>
      <c r="G351">
        <v>278</v>
      </c>
      <c r="H351">
        <v>1</v>
      </c>
    </row>
    <row r="352" spans="1:8" x14ac:dyDescent="0.2">
      <c r="A352" t="s">
        <v>4457</v>
      </c>
      <c r="B352" t="s">
        <v>4458</v>
      </c>
      <c r="C352" t="s">
        <v>3146</v>
      </c>
      <c r="D352" t="s">
        <v>4459</v>
      </c>
      <c r="E352" t="s">
        <v>4460</v>
      </c>
      <c r="F352" t="s">
        <v>3149</v>
      </c>
      <c r="G352">
        <v>935</v>
      </c>
      <c r="H352">
        <v>1</v>
      </c>
    </row>
    <row r="353" spans="1:8" x14ac:dyDescent="0.2">
      <c r="A353" t="s">
        <v>1268</v>
      </c>
      <c r="B353" t="s">
        <v>4461</v>
      </c>
      <c r="C353" t="s">
        <v>3146</v>
      </c>
      <c r="D353" t="s">
        <v>4462</v>
      </c>
      <c r="E353" t="s">
        <v>4463</v>
      </c>
      <c r="F353" t="s">
        <v>3149</v>
      </c>
      <c r="G353">
        <v>977</v>
      </c>
      <c r="H353">
        <v>1</v>
      </c>
    </row>
    <row r="354" spans="1:8" x14ac:dyDescent="0.2">
      <c r="A354" t="s">
        <v>4464</v>
      </c>
      <c r="B354" t="s">
        <v>4465</v>
      </c>
      <c r="C354" t="s">
        <v>3146</v>
      </c>
      <c r="D354" t="s">
        <v>4466</v>
      </c>
      <c r="E354" t="s">
        <v>4467</v>
      </c>
      <c r="F354" t="s">
        <v>3149</v>
      </c>
      <c r="G354">
        <v>624</v>
      </c>
      <c r="H354">
        <v>1</v>
      </c>
    </row>
    <row r="355" spans="1:8" x14ac:dyDescent="0.2">
      <c r="A355" t="s">
        <v>4468</v>
      </c>
      <c r="B355" t="s">
        <v>4469</v>
      </c>
      <c r="C355" t="s">
        <v>3146</v>
      </c>
      <c r="D355" t="s">
        <v>4470</v>
      </c>
      <c r="E355" t="s">
        <v>2571</v>
      </c>
      <c r="F355" t="s">
        <v>3149</v>
      </c>
      <c r="G355">
        <v>169</v>
      </c>
      <c r="H355">
        <v>1</v>
      </c>
    </row>
    <row r="356" spans="1:8" x14ac:dyDescent="0.2">
      <c r="A356" t="s">
        <v>4471</v>
      </c>
      <c r="B356" t="s">
        <v>4472</v>
      </c>
      <c r="C356" t="s">
        <v>3146</v>
      </c>
      <c r="D356" t="s">
        <v>4473</v>
      </c>
      <c r="E356" t="s">
        <v>4474</v>
      </c>
      <c r="F356" t="s">
        <v>3192</v>
      </c>
      <c r="G356">
        <v>503</v>
      </c>
      <c r="H356">
        <v>1</v>
      </c>
    </row>
    <row r="357" spans="1:8" x14ac:dyDescent="0.2">
      <c r="A357" t="s">
        <v>4475</v>
      </c>
      <c r="B357" t="s">
        <v>4476</v>
      </c>
      <c r="C357" t="s">
        <v>3146</v>
      </c>
      <c r="D357" t="s">
        <v>4477</v>
      </c>
      <c r="E357" t="s">
        <v>4478</v>
      </c>
      <c r="F357" t="s">
        <v>3192</v>
      </c>
      <c r="G357">
        <v>499</v>
      </c>
      <c r="H357">
        <v>1</v>
      </c>
    </row>
    <row r="358" spans="1:8" x14ac:dyDescent="0.2">
      <c r="A358" t="s">
        <v>4479</v>
      </c>
      <c r="B358" t="s">
        <v>4480</v>
      </c>
      <c r="C358" t="s">
        <v>3146</v>
      </c>
      <c r="D358" t="s">
        <v>4481</v>
      </c>
      <c r="E358" t="s">
        <v>4482</v>
      </c>
      <c r="F358" t="s">
        <v>3149</v>
      </c>
      <c r="G358">
        <v>1962</v>
      </c>
      <c r="H358">
        <v>1</v>
      </c>
    </row>
    <row r="359" spans="1:8" x14ac:dyDescent="0.2">
      <c r="A359" t="s">
        <v>4483</v>
      </c>
      <c r="B359" t="s">
        <v>4484</v>
      </c>
      <c r="C359" t="s">
        <v>3146</v>
      </c>
      <c r="D359" t="s">
        <v>4485</v>
      </c>
      <c r="E359" t="s">
        <v>4486</v>
      </c>
      <c r="F359" t="s">
        <v>3192</v>
      </c>
      <c r="G359">
        <v>508</v>
      </c>
      <c r="H359">
        <v>1</v>
      </c>
    </row>
    <row r="360" spans="1:8" x14ac:dyDescent="0.2">
      <c r="A360" t="s">
        <v>4487</v>
      </c>
      <c r="B360" t="s">
        <v>4488</v>
      </c>
      <c r="C360" t="s">
        <v>3146</v>
      </c>
      <c r="D360" t="s">
        <v>4489</v>
      </c>
      <c r="F360" t="s">
        <v>3149</v>
      </c>
      <c r="G360">
        <v>414</v>
      </c>
      <c r="H360">
        <v>1</v>
      </c>
    </row>
    <row r="361" spans="1:8" x14ac:dyDescent="0.2">
      <c r="A361" t="s">
        <v>4490</v>
      </c>
      <c r="B361" t="s">
        <v>4491</v>
      </c>
      <c r="C361" t="s">
        <v>3146</v>
      </c>
      <c r="D361" t="s">
        <v>4492</v>
      </c>
      <c r="E361" t="s">
        <v>4493</v>
      </c>
      <c r="F361" t="s">
        <v>3192</v>
      </c>
      <c r="G361">
        <v>609</v>
      </c>
      <c r="H361">
        <v>1</v>
      </c>
    </row>
    <row r="362" spans="1:8" x14ac:dyDescent="0.2">
      <c r="A362" t="s">
        <v>4494</v>
      </c>
      <c r="B362" t="s">
        <v>4495</v>
      </c>
      <c r="C362" t="s">
        <v>3146</v>
      </c>
      <c r="D362" t="s">
        <v>4496</v>
      </c>
      <c r="E362" t="s">
        <v>4497</v>
      </c>
      <c r="F362" t="s">
        <v>3149</v>
      </c>
      <c r="G362">
        <v>391</v>
      </c>
      <c r="H362">
        <v>1</v>
      </c>
    </row>
    <row r="363" spans="1:8" x14ac:dyDescent="0.2">
      <c r="A363" t="s">
        <v>4498</v>
      </c>
      <c r="B363" t="s">
        <v>4499</v>
      </c>
      <c r="C363" t="s">
        <v>3146</v>
      </c>
      <c r="D363" t="s">
        <v>4500</v>
      </c>
      <c r="E363" t="s">
        <v>545</v>
      </c>
      <c r="F363" t="s">
        <v>3149</v>
      </c>
      <c r="G363">
        <v>626</v>
      </c>
      <c r="H363">
        <v>1</v>
      </c>
    </row>
    <row r="364" spans="1:8" x14ac:dyDescent="0.2">
      <c r="A364" t="s">
        <v>4501</v>
      </c>
      <c r="B364" t="s">
        <v>4502</v>
      </c>
      <c r="C364" t="s">
        <v>3146</v>
      </c>
      <c r="D364" t="s">
        <v>4503</v>
      </c>
      <c r="E364" t="s">
        <v>1767</v>
      </c>
      <c r="F364" t="s">
        <v>3149</v>
      </c>
      <c r="G364">
        <v>358</v>
      </c>
      <c r="H364">
        <v>1</v>
      </c>
    </row>
    <row r="365" spans="1:8" x14ac:dyDescent="0.2">
      <c r="A365" t="s">
        <v>4504</v>
      </c>
      <c r="B365" t="s">
        <v>4505</v>
      </c>
      <c r="C365" t="s">
        <v>3146</v>
      </c>
      <c r="D365" t="s">
        <v>4506</v>
      </c>
      <c r="E365" t="s">
        <v>4507</v>
      </c>
      <c r="F365" t="s">
        <v>3192</v>
      </c>
      <c r="G365">
        <v>405</v>
      </c>
      <c r="H365">
        <v>1</v>
      </c>
    </row>
    <row r="366" spans="1:8" x14ac:dyDescent="0.2">
      <c r="A366" t="s">
        <v>4508</v>
      </c>
      <c r="B366" t="s">
        <v>4509</v>
      </c>
      <c r="C366" t="s">
        <v>3146</v>
      </c>
      <c r="D366" t="s">
        <v>4510</v>
      </c>
      <c r="E366" t="s">
        <v>4511</v>
      </c>
      <c r="F366" t="s">
        <v>3192</v>
      </c>
      <c r="G366">
        <v>358</v>
      </c>
      <c r="H366">
        <v>1</v>
      </c>
    </row>
    <row r="367" spans="1:8" x14ac:dyDescent="0.2">
      <c r="A367" t="s">
        <v>4512</v>
      </c>
      <c r="B367" t="s">
        <v>4513</v>
      </c>
      <c r="C367" t="s">
        <v>3146</v>
      </c>
      <c r="D367" t="s">
        <v>4514</v>
      </c>
      <c r="E367" t="s">
        <v>4515</v>
      </c>
      <c r="F367" t="s">
        <v>3149</v>
      </c>
      <c r="G367">
        <v>299</v>
      </c>
      <c r="H367">
        <v>1</v>
      </c>
    </row>
    <row r="368" spans="1:8" x14ac:dyDescent="0.2">
      <c r="A368" t="s">
        <v>4516</v>
      </c>
      <c r="B368" t="s">
        <v>4517</v>
      </c>
      <c r="C368" t="s">
        <v>3146</v>
      </c>
      <c r="D368" t="s">
        <v>4518</v>
      </c>
      <c r="E368" t="s">
        <v>4519</v>
      </c>
      <c r="F368" t="s">
        <v>3149</v>
      </c>
      <c r="G368">
        <v>317</v>
      </c>
      <c r="H368">
        <v>1</v>
      </c>
    </row>
    <row r="369" spans="1:8" x14ac:dyDescent="0.2">
      <c r="A369" t="s">
        <v>4520</v>
      </c>
      <c r="B369" t="s">
        <v>4521</v>
      </c>
      <c r="C369" t="s">
        <v>3146</v>
      </c>
      <c r="D369" t="s">
        <v>4522</v>
      </c>
      <c r="E369" t="s">
        <v>4523</v>
      </c>
      <c r="F369" t="s">
        <v>3192</v>
      </c>
      <c r="G369">
        <v>425</v>
      </c>
      <c r="H369">
        <v>1</v>
      </c>
    </row>
    <row r="370" spans="1:8" x14ac:dyDescent="0.2">
      <c r="A370" t="s">
        <v>4524</v>
      </c>
      <c r="B370" t="s">
        <v>4525</v>
      </c>
      <c r="C370" t="s">
        <v>3146</v>
      </c>
      <c r="D370" t="s">
        <v>4526</v>
      </c>
      <c r="E370" t="s">
        <v>4527</v>
      </c>
      <c r="F370" t="s">
        <v>3192</v>
      </c>
      <c r="G370">
        <v>424</v>
      </c>
      <c r="H370">
        <v>1</v>
      </c>
    </row>
    <row r="371" spans="1:8" x14ac:dyDescent="0.2">
      <c r="A371" t="s">
        <v>4528</v>
      </c>
      <c r="B371" t="s">
        <v>4529</v>
      </c>
      <c r="C371" t="s">
        <v>3146</v>
      </c>
      <c r="D371" t="s">
        <v>4530</v>
      </c>
      <c r="E371" t="s">
        <v>4531</v>
      </c>
      <c r="F371" t="s">
        <v>3192</v>
      </c>
      <c r="G371">
        <v>530</v>
      </c>
      <c r="H371">
        <v>1</v>
      </c>
    </row>
    <row r="372" spans="1:8" x14ac:dyDescent="0.2">
      <c r="A372" t="s">
        <v>4532</v>
      </c>
      <c r="B372" t="s">
        <v>4533</v>
      </c>
      <c r="C372" t="s">
        <v>3146</v>
      </c>
      <c r="D372" t="s">
        <v>4534</v>
      </c>
      <c r="E372" t="s">
        <v>4535</v>
      </c>
      <c r="F372" t="s">
        <v>3149</v>
      </c>
      <c r="G372">
        <v>666</v>
      </c>
      <c r="H372">
        <v>1</v>
      </c>
    </row>
    <row r="373" spans="1:8" x14ac:dyDescent="0.2">
      <c r="A373" t="s">
        <v>4536</v>
      </c>
      <c r="B373" t="s">
        <v>4537</v>
      </c>
      <c r="C373" t="s">
        <v>3146</v>
      </c>
      <c r="D373" t="s">
        <v>4538</v>
      </c>
      <c r="E373" t="s">
        <v>4539</v>
      </c>
      <c r="F373" t="s">
        <v>3149</v>
      </c>
      <c r="G373">
        <v>713</v>
      </c>
      <c r="H373">
        <v>1</v>
      </c>
    </row>
    <row r="374" spans="1:8" x14ac:dyDescent="0.2">
      <c r="A374" t="s">
        <v>4540</v>
      </c>
      <c r="B374" t="s">
        <v>4541</v>
      </c>
      <c r="C374" t="s">
        <v>3146</v>
      </c>
      <c r="D374" t="s">
        <v>4542</v>
      </c>
      <c r="E374" t="s">
        <v>4543</v>
      </c>
      <c r="F374" t="s">
        <v>3149</v>
      </c>
      <c r="G374">
        <v>503</v>
      </c>
      <c r="H374">
        <v>1</v>
      </c>
    </row>
    <row r="375" spans="1:8" x14ac:dyDescent="0.2">
      <c r="A375" t="s">
        <v>4544</v>
      </c>
      <c r="B375" t="s">
        <v>4545</v>
      </c>
      <c r="C375" t="s">
        <v>3146</v>
      </c>
      <c r="D375" t="s">
        <v>4546</v>
      </c>
      <c r="E375" t="s">
        <v>4547</v>
      </c>
      <c r="F375" t="s">
        <v>3149</v>
      </c>
      <c r="G375">
        <v>1031</v>
      </c>
      <c r="H375">
        <v>1</v>
      </c>
    </row>
    <row r="376" spans="1:8" x14ac:dyDescent="0.2">
      <c r="A376" t="s">
        <v>4548</v>
      </c>
      <c r="B376" t="s">
        <v>4549</v>
      </c>
      <c r="C376" t="s">
        <v>3146</v>
      </c>
      <c r="D376" t="s">
        <v>4550</v>
      </c>
      <c r="E376" t="s">
        <v>4551</v>
      </c>
      <c r="F376" t="s">
        <v>3149</v>
      </c>
      <c r="G376">
        <v>402</v>
      </c>
      <c r="H376">
        <v>1</v>
      </c>
    </row>
    <row r="377" spans="1:8" x14ac:dyDescent="0.2">
      <c r="A377" t="s">
        <v>4552</v>
      </c>
      <c r="B377" t="s">
        <v>4553</v>
      </c>
      <c r="C377" t="s">
        <v>3146</v>
      </c>
      <c r="D377" t="s">
        <v>4554</v>
      </c>
      <c r="E377" t="s">
        <v>4555</v>
      </c>
      <c r="F377" t="s">
        <v>3149</v>
      </c>
      <c r="G377">
        <v>452</v>
      </c>
      <c r="H377">
        <v>1</v>
      </c>
    </row>
    <row r="378" spans="1:8" x14ac:dyDescent="0.2">
      <c r="A378" t="s">
        <v>4556</v>
      </c>
      <c r="B378" t="s">
        <v>4557</v>
      </c>
      <c r="C378" t="s">
        <v>3146</v>
      </c>
      <c r="D378" t="s">
        <v>4558</v>
      </c>
      <c r="E378" t="s">
        <v>4559</v>
      </c>
      <c r="F378" t="s">
        <v>3149</v>
      </c>
      <c r="G378">
        <v>373</v>
      </c>
      <c r="H378">
        <v>1</v>
      </c>
    </row>
    <row r="379" spans="1:8" x14ac:dyDescent="0.2">
      <c r="A379" t="s">
        <v>4560</v>
      </c>
      <c r="B379" t="s">
        <v>4561</v>
      </c>
      <c r="C379" t="s">
        <v>3146</v>
      </c>
      <c r="D379" t="s">
        <v>4562</v>
      </c>
      <c r="E379" t="s">
        <v>4563</v>
      </c>
      <c r="F379" t="s">
        <v>3149</v>
      </c>
      <c r="G379">
        <v>480</v>
      </c>
      <c r="H379">
        <v>1</v>
      </c>
    </row>
    <row r="380" spans="1:8" x14ac:dyDescent="0.2">
      <c r="A380" t="s">
        <v>4564</v>
      </c>
      <c r="B380" t="s">
        <v>4565</v>
      </c>
      <c r="C380" t="s">
        <v>3146</v>
      </c>
      <c r="D380" t="s">
        <v>4566</v>
      </c>
      <c r="E380" t="s">
        <v>4567</v>
      </c>
      <c r="F380" t="s">
        <v>3149</v>
      </c>
      <c r="G380">
        <v>454</v>
      </c>
      <c r="H380">
        <v>1</v>
      </c>
    </row>
    <row r="381" spans="1:8" x14ac:dyDescent="0.2">
      <c r="A381" t="s">
        <v>4568</v>
      </c>
      <c r="B381" t="s">
        <v>4569</v>
      </c>
      <c r="C381" t="s">
        <v>3146</v>
      </c>
      <c r="D381" t="s">
        <v>4570</v>
      </c>
      <c r="E381" t="s">
        <v>4571</v>
      </c>
      <c r="F381" t="s">
        <v>3149</v>
      </c>
      <c r="G381">
        <v>405</v>
      </c>
      <c r="H381">
        <v>1</v>
      </c>
    </row>
    <row r="382" spans="1:8" x14ac:dyDescent="0.2">
      <c r="A382" t="s">
        <v>4572</v>
      </c>
      <c r="B382" t="s">
        <v>4573</v>
      </c>
      <c r="C382" t="s">
        <v>3146</v>
      </c>
      <c r="D382" t="s">
        <v>4574</v>
      </c>
      <c r="E382" t="s">
        <v>4575</v>
      </c>
      <c r="F382" t="s">
        <v>3192</v>
      </c>
      <c r="G382">
        <v>387</v>
      </c>
      <c r="H382">
        <v>1</v>
      </c>
    </row>
    <row r="383" spans="1:8" x14ac:dyDescent="0.2">
      <c r="A383" t="s">
        <v>4576</v>
      </c>
      <c r="B383" t="s">
        <v>4577</v>
      </c>
      <c r="C383" t="s">
        <v>3146</v>
      </c>
      <c r="D383" t="s">
        <v>4578</v>
      </c>
      <c r="E383" t="s">
        <v>4579</v>
      </c>
      <c r="F383" t="s">
        <v>3192</v>
      </c>
      <c r="G383">
        <v>492</v>
      </c>
      <c r="H383">
        <v>1</v>
      </c>
    </row>
    <row r="384" spans="1:8" x14ac:dyDescent="0.2">
      <c r="A384" t="s">
        <v>4580</v>
      </c>
      <c r="B384" t="s">
        <v>4581</v>
      </c>
      <c r="C384" t="s">
        <v>3146</v>
      </c>
      <c r="D384" t="s">
        <v>4582</v>
      </c>
      <c r="E384" t="s">
        <v>4583</v>
      </c>
      <c r="F384" t="s">
        <v>3192</v>
      </c>
      <c r="G384">
        <v>492</v>
      </c>
      <c r="H384">
        <v>1</v>
      </c>
    </row>
    <row r="385" spans="1:8" x14ac:dyDescent="0.2">
      <c r="A385" t="s">
        <v>4584</v>
      </c>
      <c r="B385" t="s">
        <v>4585</v>
      </c>
      <c r="C385" t="s">
        <v>3146</v>
      </c>
      <c r="D385" t="s">
        <v>4586</v>
      </c>
      <c r="E385" t="s">
        <v>4587</v>
      </c>
      <c r="F385" t="s">
        <v>3192</v>
      </c>
      <c r="G385">
        <v>492</v>
      </c>
      <c r="H385">
        <v>1</v>
      </c>
    </row>
    <row r="386" spans="1:8" x14ac:dyDescent="0.2">
      <c r="A386" t="s">
        <v>4588</v>
      </c>
      <c r="B386" t="s">
        <v>4589</v>
      </c>
      <c r="C386" t="s">
        <v>3146</v>
      </c>
      <c r="D386" t="s">
        <v>4590</v>
      </c>
      <c r="E386" t="s">
        <v>4591</v>
      </c>
      <c r="F386" t="s">
        <v>3149</v>
      </c>
      <c r="G386">
        <v>527</v>
      </c>
      <c r="H386">
        <v>1</v>
      </c>
    </row>
    <row r="387" spans="1:8" x14ac:dyDescent="0.2">
      <c r="A387" t="s">
        <v>738</v>
      </c>
      <c r="B387" t="s">
        <v>4592</v>
      </c>
      <c r="C387" t="s">
        <v>3146</v>
      </c>
      <c r="D387" t="s">
        <v>4593</v>
      </c>
      <c r="E387" t="s">
        <v>740</v>
      </c>
      <c r="F387" t="s">
        <v>3149</v>
      </c>
      <c r="G387">
        <v>339</v>
      </c>
      <c r="H387">
        <v>1</v>
      </c>
    </row>
    <row r="388" spans="1:8" x14ac:dyDescent="0.2">
      <c r="A388" t="s">
        <v>4594</v>
      </c>
      <c r="B388" t="s">
        <v>4595</v>
      </c>
      <c r="C388" t="s">
        <v>3146</v>
      </c>
      <c r="D388" t="s">
        <v>4596</v>
      </c>
      <c r="E388" t="s">
        <v>4597</v>
      </c>
      <c r="F388" t="s">
        <v>3149</v>
      </c>
      <c r="G388">
        <v>410</v>
      </c>
      <c r="H388">
        <v>1</v>
      </c>
    </row>
    <row r="389" spans="1:8" x14ac:dyDescent="0.2">
      <c r="A389" t="s">
        <v>4598</v>
      </c>
      <c r="B389" t="s">
        <v>4599</v>
      </c>
      <c r="C389" t="s">
        <v>3146</v>
      </c>
      <c r="D389" t="s">
        <v>4600</v>
      </c>
      <c r="E389" t="s">
        <v>4601</v>
      </c>
      <c r="F389" t="s">
        <v>3149</v>
      </c>
      <c r="G389">
        <v>178</v>
      </c>
      <c r="H389">
        <v>1</v>
      </c>
    </row>
    <row r="390" spans="1:8" x14ac:dyDescent="0.2">
      <c r="A390" t="s">
        <v>1613</v>
      </c>
      <c r="B390" t="s">
        <v>4602</v>
      </c>
      <c r="C390" t="s">
        <v>3146</v>
      </c>
      <c r="D390" t="s">
        <v>1614</v>
      </c>
      <c r="F390" t="s">
        <v>3149</v>
      </c>
      <c r="G390">
        <v>291</v>
      </c>
      <c r="H390">
        <v>1</v>
      </c>
    </row>
    <row r="391" spans="1:8" x14ac:dyDescent="0.2">
      <c r="A391" t="s">
        <v>4603</v>
      </c>
      <c r="B391" t="s">
        <v>4604</v>
      </c>
      <c r="C391" t="s">
        <v>3146</v>
      </c>
      <c r="D391" t="s">
        <v>4605</v>
      </c>
      <c r="E391" t="s">
        <v>4606</v>
      </c>
      <c r="F391" t="s">
        <v>3192</v>
      </c>
      <c r="G391">
        <v>267</v>
      </c>
      <c r="H391">
        <v>1</v>
      </c>
    </row>
    <row r="392" spans="1:8" x14ac:dyDescent="0.2">
      <c r="A392" t="s">
        <v>4607</v>
      </c>
      <c r="B392" t="s">
        <v>4608</v>
      </c>
      <c r="C392" t="s">
        <v>3146</v>
      </c>
      <c r="D392" t="s">
        <v>4609</v>
      </c>
      <c r="E392" t="s">
        <v>4610</v>
      </c>
      <c r="F392" t="s">
        <v>3149</v>
      </c>
      <c r="G392">
        <v>1218</v>
      </c>
      <c r="H392">
        <v>1</v>
      </c>
    </row>
    <row r="393" spans="1:8" x14ac:dyDescent="0.2">
      <c r="A393" t="s">
        <v>4611</v>
      </c>
      <c r="B393" t="s">
        <v>4612</v>
      </c>
      <c r="C393" t="s">
        <v>3146</v>
      </c>
      <c r="D393" t="s">
        <v>4613</v>
      </c>
      <c r="E393" t="s">
        <v>716</v>
      </c>
      <c r="F393" t="s">
        <v>3149</v>
      </c>
      <c r="G393">
        <v>244</v>
      </c>
      <c r="H393">
        <v>1</v>
      </c>
    </row>
    <row r="394" spans="1:8" x14ac:dyDescent="0.2">
      <c r="A394" t="s">
        <v>4614</v>
      </c>
      <c r="B394" t="s">
        <v>4615</v>
      </c>
      <c r="C394" t="s">
        <v>3146</v>
      </c>
      <c r="D394" t="s">
        <v>4616</v>
      </c>
      <c r="E394" t="s">
        <v>2051</v>
      </c>
      <c r="F394" t="s">
        <v>3149</v>
      </c>
      <c r="G394">
        <v>236</v>
      </c>
      <c r="H394">
        <v>1</v>
      </c>
    </row>
    <row r="395" spans="1:8" x14ac:dyDescent="0.2">
      <c r="A395" t="s">
        <v>4617</v>
      </c>
      <c r="B395" t="s">
        <v>4618</v>
      </c>
      <c r="C395" t="s">
        <v>3146</v>
      </c>
      <c r="D395" t="s">
        <v>4619</v>
      </c>
      <c r="E395" t="s">
        <v>4620</v>
      </c>
      <c r="F395" t="s">
        <v>3192</v>
      </c>
      <c r="G395">
        <v>206</v>
      </c>
      <c r="H395">
        <v>1</v>
      </c>
    </row>
    <row r="396" spans="1:8" x14ac:dyDescent="0.2">
      <c r="A396" t="s">
        <v>4621</v>
      </c>
      <c r="B396" t="s">
        <v>4622</v>
      </c>
      <c r="C396" t="s">
        <v>3146</v>
      </c>
      <c r="D396" t="s">
        <v>4623</v>
      </c>
      <c r="E396" t="s">
        <v>4624</v>
      </c>
      <c r="F396" t="s">
        <v>3149</v>
      </c>
      <c r="G396">
        <v>1136</v>
      </c>
      <c r="H396">
        <v>1</v>
      </c>
    </row>
    <row r="397" spans="1:8" x14ac:dyDescent="0.2">
      <c r="A397" t="s">
        <v>4625</v>
      </c>
      <c r="B397" t="s">
        <v>4626</v>
      </c>
      <c r="C397" t="s">
        <v>3146</v>
      </c>
      <c r="D397" t="s">
        <v>1746</v>
      </c>
      <c r="E397" t="s">
        <v>1747</v>
      </c>
      <c r="F397" t="s">
        <v>3149</v>
      </c>
      <c r="G397">
        <v>256</v>
      </c>
      <c r="H397">
        <v>1</v>
      </c>
    </row>
    <row r="398" spans="1:8" x14ac:dyDescent="0.2">
      <c r="A398" t="s">
        <v>4627</v>
      </c>
      <c r="B398" t="s">
        <v>4628</v>
      </c>
      <c r="C398" t="s">
        <v>3146</v>
      </c>
      <c r="D398" t="s">
        <v>4629</v>
      </c>
      <c r="E398" t="s">
        <v>4630</v>
      </c>
      <c r="F398" t="s">
        <v>3149</v>
      </c>
      <c r="G398">
        <v>922</v>
      </c>
      <c r="H398">
        <v>1</v>
      </c>
    </row>
    <row r="399" spans="1:8" x14ac:dyDescent="0.2">
      <c r="A399" t="s">
        <v>4631</v>
      </c>
      <c r="B399" t="s">
        <v>4632</v>
      </c>
      <c r="C399" t="s">
        <v>3146</v>
      </c>
      <c r="D399" t="s">
        <v>1249</v>
      </c>
      <c r="E399" t="s">
        <v>1250</v>
      </c>
      <c r="F399" t="s">
        <v>3149</v>
      </c>
      <c r="G399">
        <v>406</v>
      </c>
      <c r="H399">
        <v>1</v>
      </c>
    </row>
    <row r="400" spans="1:8" x14ac:dyDescent="0.2">
      <c r="A400" t="s">
        <v>4633</v>
      </c>
      <c r="B400" t="s">
        <v>4634</v>
      </c>
      <c r="C400" t="s">
        <v>3146</v>
      </c>
      <c r="D400" t="s">
        <v>4635</v>
      </c>
      <c r="E400" t="s">
        <v>4636</v>
      </c>
      <c r="F400" t="s">
        <v>3149</v>
      </c>
      <c r="G400">
        <v>144</v>
      </c>
      <c r="H400">
        <v>1</v>
      </c>
    </row>
    <row r="401" spans="1:8" x14ac:dyDescent="0.2">
      <c r="A401" t="s">
        <v>949</v>
      </c>
      <c r="B401" t="s">
        <v>4637</v>
      </c>
      <c r="C401" t="s">
        <v>3146</v>
      </c>
      <c r="D401" t="s">
        <v>4638</v>
      </c>
      <c r="E401" t="s">
        <v>4639</v>
      </c>
      <c r="F401" t="s">
        <v>3149</v>
      </c>
      <c r="G401">
        <v>272</v>
      </c>
      <c r="H401">
        <v>1</v>
      </c>
    </row>
    <row r="402" spans="1:8" x14ac:dyDescent="0.2">
      <c r="A402" t="s">
        <v>4640</v>
      </c>
      <c r="B402" t="s">
        <v>4641</v>
      </c>
      <c r="C402" t="s">
        <v>3146</v>
      </c>
      <c r="D402" t="s">
        <v>4642</v>
      </c>
      <c r="E402" t="s">
        <v>4643</v>
      </c>
      <c r="F402" t="s">
        <v>3192</v>
      </c>
      <c r="G402">
        <v>206</v>
      </c>
      <c r="H402">
        <v>1</v>
      </c>
    </row>
    <row r="403" spans="1:8" x14ac:dyDescent="0.2">
      <c r="A403" t="s">
        <v>4644</v>
      </c>
      <c r="B403" t="s">
        <v>4645</v>
      </c>
      <c r="C403" t="s">
        <v>3146</v>
      </c>
      <c r="D403" t="s">
        <v>4646</v>
      </c>
      <c r="E403" t="s">
        <v>4647</v>
      </c>
      <c r="F403" t="s">
        <v>3192</v>
      </c>
      <c r="G403">
        <v>232</v>
      </c>
      <c r="H403">
        <v>1</v>
      </c>
    </row>
    <row r="404" spans="1:8" x14ac:dyDescent="0.2">
      <c r="A404" t="s">
        <v>4648</v>
      </c>
      <c r="B404" t="s">
        <v>4649</v>
      </c>
      <c r="C404" t="s">
        <v>3146</v>
      </c>
      <c r="D404" t="s">
        <v>4650</v>
      </c>
      <c r="E404" t="s">
        <v>4651</v>
      </c>
      <c r="F404" t="s">
        <v>3192</v>
      </c>
      <c r="G404">
        <v>203</v>
      </c>
      <c r="H404">
        <v>1</v>
      </c>
    </row>
    <row r="405" spans="1:8" x14ac:dyDescent="0.2">
      <c r="A405" t="s">
        <v>4652</v>
      </c>
      <c r="B405" t="s">
        <v>4653</v>
      </c>
      <c r="C405" t="s">
        <v>3146</v>
      </c>
      <c r="D405" t="s">
        <v>4654</v>
      </c>
      <c r="E405" t="s">
        <v>4655</v>
      </c>
      <c r="F405" t="s">
        <v>3192</v>
      </c>
      <c r="G405">
        <v>382</v>
      </c>
      <c r="H405">
        <v>1</v>
      </c>
    </row>
    <row r="406" spans="1:8" x14ac:dyDescent="0.2">
      <c r="A406" t="s">
        <v>4656</v>
      </c>
      <c r="B406" t="s">
        <v>4657</v>
      </c>
      <c r="C406" t="s">
        <v>3146</v>
      </c>
      <c r="D406" t="s">
        <v>4658</v>
      </c>
      <c r="E406" t="s">
        <v>4659</v>
      </c>
      <c r="F406" t="s">
        <v>3192</v>
      </c>
      <c r="G406">
        <v>442</v>
      </c>
      <c r="H406">
        <v>1</v>
      </c>
    </row>
    <row r="407" spans="1:8" x14ac:dyDescent="0.2">
      <c r="A407" t="s">
        <v>4660</v>
      </c>
      <c r="B407" t="s">
        <v>4661</v>
      </c>
      <c r="C407" t="s">
        <v>3146</v>
      </c>
      <c r="D407" t="s">
        <v>4662</v>
      </c>
      <c r="E407" t="s">
        <v>4663</v>
      </c>
      <c r="F407" t="s">
        <v>3192</v>
      </c>
      <c r="G407">
        <v>159</v>
      </c>
      <c r="H407">
        <v>1</v>
      </c>
    </row>
    <row r="408" spans="1:8" x14ac:dyDescent="0.2">
      <c r="A408" t="s">
        <v>4664</v>
      </c>
      <c r="B408" t="s">
        <v>4665</v>
      </c>
      <c r="C408" t="s">
        <v>3146</v>
      </c>
      <c r="D408" t="s">
        <v>4666</v>
      </c>
      <c r="E408" t="s">
        <v>4667</v>
      </c>
      <c r="F408" t="s">
        <v>3192</v>
      </c>
      <c r="G408">
        <v>146</v>
      </c>
      <c r="H408">
        <v>1</v>
      </c>
    </row>
    <row r="409" spans="1:8" x14ac:dyDescent="0.2">
      <c r="A409" t="s">
        <v>4668</v>
      </c>
      <c r="B409" t="s">
        <v>4669</v>
      </c>
      <c r="C409" t="s">
        <v>3146</v>
      </c>
      <c r="D409" t="s">
        <v>4670</v>
      </c>
      <c r="E409" t="s">
        <v>4671</v>
      </c>
      <c r="F409" t="s">
        <v>3149</v>
      </c>
      <c r="G409">
        <v>297</v>
      </c>
      <c r="H409">
        <v>1</v>
      </c>
    </row>
    <row r="410" spans="1:8" x14ac:dyDescent="0.2">
      <c r="A410" t="s">
        <v>4672</v>
      </c>
      <c r="B410" t="s">
        <v>4673</v>
      </c>
      <c r="C410" t="s">
        <v>3146</v>
      </c>
      <c r="D410" t="s">
        <v>4674</v>
      </c>
      <c r="E410" t="s">
        <v>4675</v>
      </c>
      <c r="F410" t="s">
        <v>3149</v>
      </c>
      <c r="G410">
        <v>346</v>
      </c>
      <c r="H410">
        <v>1</v>
      </c>
    </row>
    <row r="411" spans="1:8" x14ac:dyDescent="0.2">
      <c r="A411" t="s">
        <v>4676</v>
      </c>
      <c r="B411" t="s">
        <v>4677</v>
      </c>
      <c r="C411" t="s">
        <v>3146</v>
      </c>
      <c r="D411" t="s">
        <v>4678</v>
      </c>
      <c r="E411" t="s">
        <v>4679</v>
      </c>
      <c r="F411" t="s">
        <v>3149</v>
      </c>
      <c r="G411">
        <v>168</v>
      </c>
      <c r="H411">
        <v>1</v>
      </c>
    </row>
    <row r="412" spans="1:8" x14ac:dyDescent="0.2">
      <c r="A412" t="s">
        <v>4680</v>
      </c>
      <c r="B412" t="s">
        <v>4681</v>
      </c>
      <c r="C412" t="s">
        <v>3146</v>
      </c>
      <c r="D412" t="s">
        <v>4682</v>
      </c>
      <c r="E412" t="s">
        <v>4683</v>
      </c>
      <c r="F412" t="s">
        <v>3149</v>
      </c>
      <c r="G412">
        <v>444</v>
      </c>
      <c r="H412">
        <v>1</v>
      </c>
    </row>
    <row r="413" spans="1:8" x14ac:dyDescent="0.2">
      <c r="A413" t="s">
        <v>4684</v>
      </c>
      <c r="B413" t="s">
        <v>4685</v>
      </c>
      <c r="C413" t="s">
        <v>3146</v>
      </c>
      <c r="D413" t="s">
        <v>4686</v>
      </c>
      <c r="E413" t="s">
        <v>4687</v>
      </c>
      <c r="F413" t="s">
        <v>3149</v>
      </c>
      <c r="G413">
        <v>80</v>
      </c>
      <c r="H413">
        <v>1</v>
      </c>
    </row>
    <row r="414" spans="1:8" x14ac:dyDescent="0.2">
      <c r="A414" t="s">
        <v>2061</v>
      </c>
      <c r="B414" t="s">
        <v>4688</v>
      </c>
      <c r="C414" t="s">
        <v>3146</v>
      </c>
      <c r="D414" t="s">
        <v>2062</v>
      </c>
      <c r="E414" t="s">
        <v>2063</v>
      </c>
      <c r="F414" t="s">
        <v>3149</v>
      </c>
      <c r="G414">
        <v>419</v>
      </c>
      <c r="H414">
        <v>1</v>
      </c>
    </row>
    <row r="415" spans="1:8" x14ac:dyDescent="0.2">
      <c r="A415" t="s">
        <v>4689</v>
      </c>
      <c r="B415" t="s">
        <v>4690</v>
      </c>
      <c r="C415" t="s">
        <v>3146</v>
      </c>
      <c r="D415" t="s">
        <v>4691</v>
      </c>
      <c r="E415" t="s">
        <v>4692</v>
      </c>
      <c r="F415" t="s">
        <v>3149</v>
      </c>
      <c r="G415">
        <v>791</v>
      </c>
      <c r="H415">
        <v>1</v>
      </c>
    </row>
    <row r="416" spans="1:8" x14ac:dyDescent="0.2">
      <c r="A416" t="s">
        <v>4693</v>
      </c>
      <c r="B416" t="s">
        <v>4694</v>
      </c>
      <c r="C416" t="s">
        <v>3146</v>
      </c>
      <c r="D416" t="s">
        <v>4695</v>
      </c>
      <c r="E416" t="s">
        <v>4696</v>
      </c>
      <c r="F416" t="s">
        <v>3149</v>
      </c>
      <c r="G416">
        <v>531</v>
      </c>
      <c r="H416">
        <v>1</v>
      </c>
    </row>
    <row r="417" spans="1:8" x14ac:dyDescent="0.2">
      <c r="A417" t="s">
        <v>4697</v>
      </c>
      <c r="B417" t="s">
        <v>4698</v>
      </c>
      <c r="C417" t="s">
        <v>3146</v>
      </c>
      <c r="D417" t="s">
        <v>2376</v>
      </c>
      <c r="F417" t="s">
        <v>3149</v>
      </c>
      <c r="G417">
        <v>240</v>
      </c>
      <c r="H417">
        <v>1</v>
      </c>
    </row>
    <row r="418" spans="1:8" x14ac:dyDescent="0.2">
      <c r="A418" t="s">
        <v>2459</v>
      </c>
      <c r="B418" t="s">
        <v>4699</v>
      </c>
      <c r="C418" t="s">
        <v>3146</v>
      </c>
      <c r="D418" t="s">
        <v>2460</v>
      </c>
      <c r="F418" t="s">
        <v>3149</v>
      </c>
      <c r="G418">
        <v>113</v>
      </c>
      <c r="H418">
        <v>1</v>
      </c>
    </row>
    <row r="419" spans="1:8" x14ac:dyDescent="0.2">
      <c r="A419" t="s">
        <v>4700</v>
      </c>
      <c r="B419" t="s">
        <v>4701</v>
      </c>
      <c r="C419" t="s">
        <v>3146</v>
      </c>
      <c r="D419" t="s">
        <v>4702</v>
      </c>
      <c r="E419" t="s">
        <v>4703</v>
      </c>
      <c r="F419" t="s">
        <v>3192</v>
      </c>
      <c r="G419">
        <v>253</v>
      </c>
      <c r="H419">
        <v>1</v>
      </c>
    </row>
    <row r="420" spans="1:8" x14ac:dyDescent="0.2">
      <c r="A420" t="s">
        <v>4704</v>
      </c>
      <c r="B420" t="s">
        <v>4705</v>
      </c>
      <c r="C420" t="s">
        <v>3146</v>
      </c>
      <c r="D420" t="s">
        <v>4706</v>
      </c>
      <c r="E420" t="s">
        <v>4707</v>
      </c>
      <c r="F420" t="s">
        <v>3192</v>
      </c>
      <c r="G420">
        <v>98</v>
      </c>
      <c r="H420">
        <v>1</v>
      </c>
    </row>
    <row r="421" spans="1:8" x14ac:dyDescent="0.2">
      <c r="A421" t="s">
        <v>1413</v>
      </c>
      <c r="B421" t="s">
        <v>4708</v>
      </c>
      <c r="C421" t="s">
        <v>3146</v>
      </c>
      <c r="D421" t="s">
        <v>4709</v>
      </c>
      <c r="E421" t="s">
        <v>1415</v>
      </c>
      <c r="F421" t="s">
        <v>3149</v>
      </c>
      <c r="G421">
        <v>102</v>
      </c>
      <c r="H421">
        <v>1</v>
      </c>
    </row>
    <row r="422" spans="1:8" x14ac:dyDescent="0.2">
      <c r="A422" t="s">
        <v>4710</v>
      </c>
      <c r="B422" t="s">
        <v>4711</v>
      </c>
      <c r="C422" t="s">
        <v>3146</v>
      </c>
      <c r="D422" t="s">
        <v>4712</v>
      </c>
      <c r="E422" t="s">
        <v>4713</v>
      </c>
      <c r="F422" t="s">
        <v>3192</v>
      </c>
      <c r="G422">
        <v>577</v>
      </c>
      <c r="H422">
        <v>1</v>
      </c>
    </row>
    <row r="423" spans="1:8" x14ac:dyDescent="0.2">
      <c r="A423" t="s">
        <v>4714</v>
      </c>
      <c r="B423" t="s">
        <v>4715</v>
      </c>
      <c r="C423" t="s">
        <v>3146</v>
      </c>
      <c r="D423" t="s">
        <v>4716</v>
      </c>
      <c r="E423" t="s">
        <v>4717</v>
      </c>
      <c r="F423" t="s">
        <v>3192</v>
      </c>
      <c r="G423">
        <v>585</v>
      </c>
      <c r="H423">
        <v>1</v>
      </c>
    </row>
    <row r="424" spans="1:8" x14ac:dyDescent="0.2">
      <c r="A424" t="s">
        <v>4718</v>
      </c>
      <c r="B424" t="s">
        <v>4719</v>
      </c>
      <c r="C424" t="s">
        <v>3146</v>
      </c>
      <c r="D424" t="s">
        <v>4720</v>
      </c>
      <c r="E424" t="s">
        <v>4721</v>
      </c>
      <c r="F424" t="s">
        <v>3192</v>
      </c>
      <c r="G424">
        <v>572</v>
      </c>
      <c r="H424">
        <v>1</v>
      </c>
    </row>
    <row r="425" spans="1:8" x14ac:dyDescent="0.2">
      <c r="A425" t="s">
        <v>4722</v>
      </c>
      <c r="B425" t="s">
        <v>4723</v>
      </c>
      <c r="C425" t="s">
        <v>3146</v>
      </c>
      <c r="D425" t="s">
        <v>4724</v>
      </c>
      <c r="E425" t="s">
        <v>4725</v>
      </c>
      <c r="F425" t="s">
        <v>3149</v>
      </c>
      <c r="G425">
        <v>573</v>
      </c>
      <c r="H425">
        <v>1</v>
      </c>
    </row>
    <row r="426" spans="1:8" x14ac:dyDescent="0.2">
      <c r="A426" t="s">
        <v>2355</v>
      </c>
      <c r="B426" t="s">
        <v>4726</v>
      </c>
      <c r="C426" t="s">
        <v>3146</v>
      </c>
      <c r="D426" t="s">
        <v>4727</v>
      </c>
      <c r="E426" t="s">
        <v>4728</v>
      </c>
      <c r="F426" t="s">
        <v>3149</v>
      </c>
      <c r="G426">
        <v>118</v>
      </c>
      <c r="H426">
        <v>1</v>
      </c>
    </row>
    <row r="427" spans="1:8" x14ac:dyDescent="0.2">
      <c r="A427" t="s">
        <v>4729</v>
      </c>
      <c r="B427" t="s">
        <v>4730</v>
      </c>
      <c r="C427" t="s">
        <v>3146</v>
      </c>
      <c r="D427" t="s">
        <v>4731</v>
      </c>
      <c r="E427" t="s">
        <v>4732</v>
      </c>
      <c r="F427" t="s">
        <v>3149</v>
      </c>
      <c r="G427">
        <v>153</v>
      </c>
      <c r="H427">
        <v>1</v>
      </c>
    </row>
    <row r="428" spans="1:8" x14ac:dyDescent="0.2">
      <c r="A428" t="s">
        <v>4733</v>
      </c>
      <c r="B428" t="s">
        <v>4734</v>
      </c>
      <c r="C428" t="s">
        <v>3146</v>
      </c>
      <c r="D428" t="s">
        <v>4735</v>
      </c>
      <c r="E428" t="s">
        <v>4736</v>
      </c>
      <c r="F428" t="s">
        <v>3149</v>
      </c>
      <c r="G428">
        <v>110</v>
      </c>
      <c r="H428">
        <v>1</v>
      </c>
    </row>
    <row r="429" spans="1:8" x14ac:dyDescent="0.2">
      <c r="A429" t="s">
        <v>4737</v>
      </c>
      <c r="B429" t="s">
        <v>4738</v>
      </c>
      <c r="C429" t="s">
        <v>3146</v>
      </c>
      <c r="D429" t="s">
        <v>4739</v>
      </c>
      <c r="E429" t="s">
        <v>4740</v>
      </c>
      <c r="F429" t="s">
        <v>3149</v>
      </c>
      <c r="G429">
        <v>85</v>
      </c>
      <c r="H429">
        <v>1</v>
      </c>
    </row>
    <row r="430" spans="1:8" x14ac:dyDescent="0.2">
      <c r="A430" t="s">
        <v>4741</v>
      </c>
      <c r="B430" t="s">
        <v>4742</v>
      </c>
      <c r="C430" t="s">
        <v>3146</v>
      </c>
      <c r="D430" t="s">
        <v>4743</v>
      </c>
      <c r="E430" t="s">
        <v>4744</v>
      </c>
      <c r="F430" t="s">
        <v>3149</v>
      </c>
      <c r="G430">
        <v>596</v>
      </c>
      <c r="H430">
        <v>1</v>
      </c>
    </row>
    <row r="431" spans="1:8" x14ac:dyDescent="0.2">
      <c r="A431" t="s">
        <v>4745</v>
      </c>
      <c r="B431" t="s">
        <v>4746</v>
      </c>
      <c r="C431" t="s">
        <v>3146</v>
      </c>
      <c r="D431" t="s">
        <v>4747</v>
      </c>
      <c r="E431" t="s">
        <v>4748</v>
      </c>
      <c r="F431" t="s">
        <v>3192</v>
      </c>
      <c r="G431">
        <v>1381</v>
      </c>
      <c r="H431">
        <v>1</v>
      </c>
    </row>
    <row r="432" spans="1:8" x14ac:dyDescent="0.2">
      <c r="A432" t="s">
        <v>4749</v>
      </c>
      <c r="B432" t="s">
        <v>4750</v>
      </c>
      <c r="C432" t="s">
        <v>3146</v>
      </c>
      <c r="D432" t="s">
        <v>4751</v>
      </c>
      <c r="E432" t="s">
        <v>4752</v>
      </c>
      <c r="F432" t="s">
        <v>3149</v>
      </c>
      <c r="G432">
        <v>213</v>
      </c>
      <c r="H432">
        <v>1</v>
      </c>
    </row>
    <row r="433" spans="1:8" x14ac:dyDescent="0.2">
      <c r="A433" t="s">
        <v>4753</v>
      </c>
      <c r="B433" t="s">
        <v>4754</v>
      </c>
      <c r="C433" t="s">
        <v>3146</v>
      </c>
      <c r="D433" t="s">
        <v>4755</v>
      </c>
      <c r="E433" t="s">
        <v>4756</v>
      </c>
      <c r="F433" t="s">
        <v>3149</v>
      </c>
      <c r="G433">
        <v>774</v>
      </c>
      <c r="H433">
        <v>1</v>
      </c>
    </row>
    <row r="434" spans="1:8" x14ac:dyDescent="0.2">
      <c r="A434" t="s">
        <v>4757</v>
      </c>
      <c r="B434" t="s">
        <v>4758</v>
      </c>
      <c r="C434" t="s">
        <v>3146</v>
      </c>
      <c r="D434" t="s">
        <v>4759</v>
      </c>
      <c r="E434" t="s">
        <v>4760</v>
      </c>
      <c r="F434" t="s">
        <v>3192</v>
      </c>
      <c r="G434">
        <v>227</v>
      </c>
      <c r="H434">
        <v>1</v>
      </c>
    </row>
    <row r="435" spans="1:8" x14ac:dyDescent="0.2">
      <c r="A435" t="s">
        <v>4761</v>
      </c>
      <c r="B435" t="s">
        <v>4762</v>
      </c>
      <c r="C435" t="s">
        <v>3146</v>
      </c>
      <c r="D435" t="s">
        <v>4763</v>
      </c>
      <c r="E435" t="s">
        <v>4764</v>
      </c>
      <c r="F435" t="s">
        <v>3149</v>
      </c>
      <c r="G435">
        <v>328</v>
      </c>
      <c r="H435">
        <v>1</v>
      </c>
    </row>
    <row r="436" spans="1:8" x14ac:dyDescent="0.2">
      <c r="A436" t="s">
        <v>4765</v>
      </c>
      <c r="B436" t="s">
        <v>4766</v>
      </c>
      <c r="C436" t="s">
        <v>3146</v>
      </c>
      <c r="D436" t="s">
        <v>4767</v>
      </c>
      <c r="E436" t="s">
        <v>4768</v>
      </c>
      <c r="F436" t="s">
        <v>3149</v>
      </c>
      <c r="G436">
        <v>217</v>
      </c>
      <c r="H436">
        <v>1</v>
      </c>
    </row>
    <row r="437" spans="1:8" x14ac:dyDescent="0.2">
      <c r="A437" t="s">
        <v>2065</v>
      </c>
      <c r="B437" t="s">
        <v>4769</v>
      </c>
      <c r="C437" t="s">
        <v>3146</v>
      </c>
      <c r="D437" t="s">
        <v>4770</v>
      </c>
      <c r="E437" t="s">
        <v>4771</v>
      </c>
      <c r="F437" t="s">
        <v>3149</v>
      </c>
      <c r="G437">
        <v>108</v>
      </c>
      <c r="H437">
        <v>1</v>
      </c>
    </row>
    <row r="438" spans="1:8" x14ac:dyDescent="0.2">
      <c r="A438" t="s">
        <v>4772</v>
      </c>
      <c r="B438" t="s">
        <v>4773</v>
      </c>
      <c r="C438" t="s">
        <v>3146</v>
      </c>
      <c r="D438" t="s">
        <v>4774</v>
      </c>
      <c r="E438" t="s">
        <v>4775</v>
      </c>
      <c r="F438" t="s">
        <v>3149</v>
      </c>
      <c r="G438">
        <v>135</v>
      </c>
      <c r="H438">
        <v>1</v>
      </c>
    </row>
    <row r="439" spans="1:8" x14ac:dyDescent="0.2">
      <c r="A439" t="s">
        <v>4776</v>
      </c>
      <c r="B439" t="s">
        <v>4777</v>
      </c>
      <c r="C439" t="s">
        <v>3146</v>
      </c>
      <c r="D439" t="s">
        <v>4778</v>
      </c>
      <c r="E439" t="s">
        <v>4779</v>
      </c>
      <c r="F439" t="s">
        <v>3149</v>
      </c>
      <c r="G439">
        <v>137</v>
      </c>
      <c r="H439">
        <v>1</v>
      </c>
    </row>
    <row r="440" spans="1:8" x14ac:dyDescent="0.2">
      <c r="A440" t="s">
        <v>4780</v>
      </c>
      <c r="B440" t="s">
        <v>4781</v>
      </c>
      <c r="C440" t="s">
        <v>3146</v>
      </c>
      <c r="D440" t="s">
        <v>4782</v>
      </c>
      <c r="E440" t="s">
        <v>4783</v>
      </c>
      <c r="F440" t="s">
        <v>3192</v>
      </c>
      <c r="G440">
        <v>474</v>
      </c>
      <c r="H440">
        <v>1</v>
      </c>
    </row>
    <row r="441" spans="1:8" x14ac:dyDescent="0.2">
      <c r="A441" t="s">
        <v>4784</v>
      </c>
      <c r="B441" t="s">
        <v>4785</v>
      </c>
      <c r="C441" t="s">
        <v>3146</v>
      </c>
      <c r="D441" t="s">
        <v>4786</v>
      </c>
      <c r="E441" t="s">
        <v>4787</v>
      </c>
      <c r="F441" t="s">
        <v>3192</v>
      </c>
      <c r="G441">
        <v>464</v>
      </c>
      <c r="H441">
        <v>1</v>
      </c>
    </row>
    <row r="442" spans="1:8" x14ac:dyDescent="0.2">
      <c r="A442" t="s">
        <v>4788</v>
      </c>
      <c r="B442" t="s">
        <v>4789</v>
      </c>
      <c r="C442" t="s">
        <v>3146</v>
      </c>
      <c r="D442" t="s">
        <v>4790</v>
      </c>
      <c r="E442" t="s">
        <v>2599</v>
      </c>
      <c r="F442" t="s">
        <v>3149</v>
      </c>
      <c r="G442">
        <v>464</v>
      </c>
      <c r="H442">
        <v>1</v>
      </c>
    </row>
    <row r="443" spans="1:8" x14ac:dyDescent="0.2">
      <c r="A443" t="s">
        <v>4791</v>
      </c>
      <c r="B443" t="s">
        <v>4792</v>
      </c>
      <c r="C443" t="s">
        <v>3146</v>
      </c>
      <c r="D443" t="s">
        <v>4793</v>
      </c>
      <c r="F443" t="s">
        <v>3149</v>
      </c>
      <c r="G443">
        <v>184</v>
      </c>
      <c r="H443">
        <v>1</v>
      </c>
    </row>
    <row r="444" spans="1:8" x14ac:dyDescent="0.2">
      <c r="A444" t="s">
        <v>4794</v>
      </c>
      <c r="B444" t="s">
        <v>4795</v>
      </c>
      <c r="C444" t="s">
        <v>3146</v>
      </c>
      <c r="D444" t="s">
        <v>4796</v>
      </c>
      <c r="E444" t="s">
        <v>4797</v>
      </c>
      <c r="F444" t="s">
        <v>3149</v>
      </c>
      <c r="G444">
        <v>641</v>
      </c>
      <c r="H444">
        <v>1</v>
      </c>
    </row>
    <row r="445" spans="1:8" x14ac:dyDescent="0.2">
      <c r="A445" t="s">
        <v>4798</v>
      </c>
      <c r="B445" t="s">
        <v>4799</v>
      </c>
      <c r="C445" t="s">
        <v>3146</v>
      </c>
      <c r="D445" t="s">
        <v>4800</v>
      </c>
      <c r="E445" t="s">
        <v>1341</v>
      </c>
      <c r="F445" t="s">
        <v>3149</v>
      </c>
      <c r="G445">
        <v>1675</v>
      </c>
      <c r="H445">
        <v>1</v>
      </c>
    </row>
    <row r="446" spans="1:8" x14ac:dyDescent="0.2">
      <c r="A446" t="s">
        <v>4801</v>
      </c>
      <c r="B446" t="s">
        <v>4802</v>
      </c>
      <c r="C446" t="s">
        <v>3146</v>
      </c>
      <c r="D446" t="s">
        <v>4803</v>
      </c>
      <c r="E446" t="s">
        <v>4804</v>
      </c>
      <c r="F446" t="s">
        <v>3149</v>
      </c>
      <c r="G446">
        <v>241</v>
      </c>
      <c r="H446">
        <v>1</v>
      </c>
    </row>
    <row r="447" spans="1:8" x14ac:dyDescent="0.2">
      <c r="A447" t="s">
        <v>4805</v>
      </c>
      <c r="B447" t="s">
        <v>4806</v>
      </c>
      <c r="C447" t="s">
        <v>3146</v>
      </c>
      <c r="D447" t="s">
        <v>4807</v>
      </c>
      <c r="E447" t="s">
        <v>4808</v>
      </c>
      <c r="F447" t="s">
        <v>3149</v>
      </c>
      <c r="G447">
        <v>253</v>
      </c>
      <c r="H447">
        <v>1</v>
      </c>
    </row>
    <row r="448" spans="1:8" x14ac:dyDescent="0.2">
      <c r="A448" t="s">
        <v>4809</v>
      </c>
      <c r="B448" t="s">
        <v>4810</v>
      </c>
      <c r="C448" t="s">
        <v>3146</v>
      </c>
      <c r="D448" t="s">
        <v>4811</v>
      </c>
      <c r="E448" t="s">
        <v>4812</v>
      </c>
      <c r="F448" t="s">
        <v>3149</v>
      </c>
      <c r="G448">
        <v>288</v>
      </c>
      <c r="H448">
        <v>1</v>
      </c>
    </row>
    <row r="449" spans="1:8" x14ac:dyDescent="0.2">
      <c r="A449" t="s">
        <v>4813</v>
      </c>
      <c r="B449" t="s">
        <v>4814</v>
      </c>
      <c r="C449" t="s">
        <v>3146</v>
      </c>
      <c r="D449" t="s">
        <v>4815</v>
      </c>
      <c r="E449" t="s">
        <v>4816</v>
      </c>
      <c r="F449" t="s">
        <v>3192</v>
      </c>
      <c r="G449">
        <v>964</v>
      </c>
      <c r="H449">
        <v>1</v>
      </c>
    </row>
    <row r="450" spans="1:8" x14ac:dyDescent="0.2">
      <c r="A450" t="s">
        <v>4817</v>
      </c>
      <c r="B450" t="s">
        <v>4818</v>
      </c>
      <c r="C450" t="s">
        <v>3146</v>
      </c>
      <c r="D450" t="s">
        <v>4819</v>
      </c>
      <c r="E450" t="s">
        <v>4820</v>
      </c>
      <c r="F450" t="s">
        <v>3149</v>
      </c>
      <c r="G450">
        <v>677</v>
      </c>
      <c r="H450">
        <v>1</v>
      </c>
    </row>
    <row r="451" spans="1:8" x14ac:dyDescent="0.2">
      <c r="A451" t="s">
        <v>4821</v>
      </c>
      <c r="B451" t="s">
        <v>4822</v>
      </c>
      <c r="C451" t="s">
        <v>3146</v>
      </c>
      <c r="D451" t="s">
        <v>4823</v>
      </c>
      <c r="E451" t="s">
        <v>4824</v>
      </c>
      <c r="F451" t="s">
        <v>3192</v>
      </c>
      <c r="G451">
        <v>929</v>
      </c>
      <c r="H451">
        <v>1</v>
      </c>
    </row>
    <row r="452" spans="1:8" x14ac:dyDescent="0.2">
      <c r="A452" t="s">
        <v>4825</v>
      </c>
      <c r="B452" t="s">
        <v>4826</v>
      </c>
      <c r="C452" t="s">
        <v>3146</v>
      </c>
      <c r="D452" t="s">
        <v>4827</v>
      </c>
      <c r="E452" t="s">
        <v>4828</v>
      </c>
      <c r="F452" t="s">
        <v>3192</v>
      </c>
      <c r="G452">
        <v>952</v>
      </c>
      <c r="H452">
        <v>1</v>
      </c>
    </row>
    <row r="453" spans="1:8" x14ac:dyDescent="0.2">
      <c r="A453" t="s">
        <v>4829</v>
      </c>
      <c r="B453" t="s">
        <v>4830</v>
      </c>
      <c r="C453" t="s">
        <v>3146</v>
      </c>
      <c r="D453" t="s">
        <v>4831</v>
      </c>
      <c r="E453" t="s">
        <v>4832</v>
      </c>
      <c r="F453" t="s">
        <v>3192</v>
      </c>
      <c r="G453">
        <v>241</v>
      </c>
      <c r="H453">
        <v>1</v>
      </c>
    </row>
    <row r="454" spans="1:8" x14ac:dyDescent="0.2">
      <c r="A454" t="s">
        <v>654</v>
      </c>
      <c r="B454" t="s">
        <v>4833</v>
      </c>
      <c r="C454" t="s">
        <v>3146</v>
      </c>
      <c r="D454" t="s">
        <v>4834</v>
      </c>
      <c r="E454" t="s">
        <v>656</v>
      </c>
      <c r="F454" t="s">
        <v>3149</v>
      </c>
      <c r="G454">
        <v>272</v>
      </c>
      <c r="H454">
        <v>1</v>
      </c>
    </row>
    <row r="455" spans="1:8" x14ac:dyDescent="0.2">
      <c r="A455" t="s">
        <v>4835</v>
      </c>
      <c r="B455" t="s">
        <v>4836</v>
      </c>
      <c r="C455" t="s">
        <v>3146</v>
      </c>
      <c r="D455" t="s">
        <v>4837</v>
      </c>
      <c r="E455" t="s">
        <v>4838</v>
      </c>
      <c r="F455" t="s">
        <v>3192</v>
      </c>
      <c r="G455">
        <v>579</v>
      </c>
      <c r="H455">
        <v>1</v>
      </c>
    </row>
    <row r="456" spans="1:8" x14ac:dyDescent="0.2">
      <c r="A456" t="s">
        <v>4839</v>
      </c>
      <c r="B456" t="s">
        <v>4840</v>
      </c>
      <c r="C456" t="s">
        <v>3146</v>
      </c>
      <c r="D456" t="s">
        <v>4841</v>
      </c>
      <c r="E456" t="s">
        <v>4842</v>
      </c>
      <c r="F456" t="s">
        <v>3192</v>
      </c>
      <c r="G456">
        <v>656</v>
      </c>
      <c r="H456">
        <v>1</v>
      </c>
    </row>
    <row r="457" spans="1:8" x14ac:dyDescent="0.2">
      <c r="A457" t="s">
        <v>4843</v>
      </c>
      <c r="B457" t="s">
        <v>4844</v>
      </c>
      <c r="C457" t="s">
        <v>3146</v>
      </c>
      <c r="D457" t="s">
        <v>4845</v>
      </c>
      <c r="E457" t="s">
        <v>4846</v>
      </c>
      <c r="F457" t="s">
        <v>3192</v>
      </c>
      <c r="G457">
        <v>608</v>
      </c>
      <c r="H457">
        <v>1</v>
      </c>
    </row>
    <row r="458" spans="1:8" x14ac:dyDescent="0.2">
      <c r="A458" t="s">
        <v>4847</v>
      </c>
      <c r="B458" t="s">
        <v>4848</v>
      </c>
      <c r="C458" t="s">
        <v>3146</v>
      </c>
      <c r="D458" t="s">
        <v>1453</v>
      </c>
      <c r="E458" t="s">
        <v>1454</v>
      </c>
      <c r="F458" t="s">
        <v>3149</v>
      </c>
      <c r="G458">
        <v>634</v>
      </c>
      <c r="H458">
        <v>1</v>
      </c>
    </row>
    <row r="459" spans="1:8" x14ac:dyDescent="0.2">
      <c r="A459" t="s">
        <v>4849</v>
      </c>
      <c r="B459" t="s">
        <v>4850</v>
      </c>
      <c r="C459" t="s">
        <v>3146</v>
      </c>
      <c r="D459" t="s">
        <v>4851</v>
      </c>
      <c r="E459" t="s">
        <v>4852</v>
      </c>
      <c r="F459" t="s">
        <v>3192</v>
      </c>
      <c r="G459">
        <v>341</v>
      </c>
      <c r="H459">
        <v>1</v>
      </c>
    </row>
    <row r="460" spans="1:8" x14ac:dyDescent="0.2">
      <c r="A460" t="s">
        <v>4853</v>
      </c>
      <c r="B460" t="s">
        <v>4854</v>
      </c>
      <c r="C460" t="s">
        <v>3146</v>
      </c>
      <c r="D460" t="s">
        <v>4855</v>
      </c>
      <c r="E460" t="s">
        <v>4856</v>
      </c>
      <c r="F460" t="s">
        <v>3149</v>
      </c>
      <c r="G460">
        <v>448</v>
      </c>
      <c r="H460">
        <v>1</v>
      </c>
    </row>
    <row r="461" spans="1:8" x14ac:dyDescent="0.2">
      <c r="A461" t="s">
        <v>1963</v>
      </c>
      <c r="B461" t="s">
        <v>4857</v>
      </c>
      <c r="C461" t="s">
        <v>3146</v>
      </c>
      <c r="D461" t="s">
        <v>4858</v>
      </c>
      <c r="E461" t="s">
        <v>4859</v>
      </c>
      <c r="F461" t="s">
        <v>3149</v>
      </c>
      <c r="G461">
        <v>338</v>
      </c>
      <c r="H461">
        <v>1</v>
      </c>
    </row>
    <row r="462" spans="1:8" x14ac:dyDescent="0.2">
      <c r="A462" t="s">
        <v>4860</v>
      </c>
      <c r="B462" t="s">
        <v>4861</v>
      </c>
      <c r="C462" t="s">
        <v>3146</v>
      </c>
      <c r="D462" t="s">
        <v>4862</v>
      </c>
      <c r="E462" t="s">
        <v>4863</v>
      </c>
      <c r="F462" t="s">
        <v>3149</v>
      </c>
      <c r="G462">
        <v>677</v>
      </c>
      <c r="H462">
        <v>1</v>
      </c>
    </row>
    <row r="463" spans="1:8" x14ac:dyDescent="0.2">
      <c r="A463" t="s">
        <v>2998</v>
      </c>
      <c r="B463" t="s">
        <v>4864</v>
      </c>
      <c r="C463" t="s">
        <v>3146</v>
      </c>
      <c r="D463" t="s">
        <v>4865</v>
      </c>
      <c r="E463" t="s">
        <v>4866</v>
      </c>
      <c r="F463" t="s">
        <v>3149</v>
      </c>
      <c r="G463">
        <v>676</v>
      </c>
      <c r="H463">
        <v>1</v>
      </c>
    </row>
    <row r="464" spans="1:8" x14ac:dyDescent="0.2">
      <c r="A464" t="s">
        <v>4867</v>
      </c>
      <c r="B464" t="s">
        <v>4868</v>
      </c>
      <c r="C464" t="s">
        <v>3146</v>
      </c>
      <c r="D464" t="s">
        <v>4869</v>
      </c>
      <c r="E464" t="s">
        <v>4870</v>
      </c>
      <c r="F464" t="s">
        <v>3149</v>
      </c>
      <c r="G464">
        <v>68</v>
      </c>
      <c r="H464">
        <v>1</v>
      </c>
    </row>
    <row r="465" spans="1:8" x14ac:dyDescent="0.2">
      <c r="A465" t="s">
        <v>4871</v>
      </c>
      <c r="B465" t="s">
        <v>4872</v>
      </c>
      <c r="C465" t="s">
        <v>3146</v>
      </c>
      <c r="D465" t="s">
        <v>4873</v>
      </c>
      <c r="E465" t="s">
        <v>4874</v>
      </c>
      <c r="F465" t="s">
        <v>3192</v>
      </c>
      <c r="G465">
        <v>187</v>
      </c>
      <c r="H465">
        <v>1</v>
      </c>
    </row>
    <row r="466" spans="1:8" x14ac:dyDescent="0.2">
      <c r="A466" t="s">
        <v>4875</v>
      </c>
      <c r="B466" t="s">
        <v>4876</v>
      </c>
      <c r="C466" t="s">
        <v>3146</v>
      </c>
      <c r="D466" t="s">
        <v>4877</v>
      </c>
      <c r="E466" t="s">
        <v>4878</v>
      </c>
      <c r="F466" t="s">
        <v>3149</v>
      </c>
      <c r="G466">
        <v>222</v>
      </c>
      <c r="H466">
        <v>1</v>
      </c>
    </row>
    <row r="467" spans="1:8" x14ac:dyDescent="0.2">
      <c r="A467" t="s">
        <v>4879</v>
      </c>
      <c r="B467" t="s">
        <v>4880</v>
      </c>
      <c r="C467" t="s">
        <v>3146</v>
      </c>
      <c r="D467" t="s">
        <v>4881</v>
      </c>
      <c r="E467" t="s">
        <v>4882</v>
      </c>
      <c r="F467" t="s">
        <v>3149</v>
      </c>
      <c r="G467">
        <v>447</v>
      </c>
      <c r="H467">
        <v>1</v>
      </c>
    </row>
    <row r="468" spans="1:8" x14ac:dyDescent="0.2">
      <c r="A468" t="s">
        <v>4883</v>
      </c>
      <c r="B468" t="s">
        <v>4884</v>
      </c>
      <c r="C468" t="s">
        <v>3146</v>
      </c>
      <c r="D468" t="s">
        <v>4885</v>
      </c>
      <c r="E468" t="s">
        <v>1618</v>
      </c>
      <c r="F468" t="s">
        <v>3149</v>
      </c>
      <c r="G468">
        <v>262</v>
      </c>
      <c r="H468">
        <v>1</v>
      </c>
    </row>
    <row r="469" spans="1:8" x14ac:dyDescent="0.2">
      <c r="A469" t="s">
        <v>4886</v>
      </c>
      <c r="B469" t="s">
        <v>4887</v>
      </c>
      <c r="C469" t="s">
        <v>3146</v>
      </c>
      <c r="D469" t="s">
        <v>4888</v>
      </c>
      <c r="E469" t="s">
        <v>4889</v>
      </c>
      <c r="F469" t="s">
        <v>3149</v>
      </c>
      <c r="G469">
        <v>142</v>
      </c>
      <c r="H469">
        <v>1</v>
      </c>
    </row>
    <row r="470" spans="1:8" x14ac:dyDescent="0.2">
      <c r="A470" t="s">
        <v>4890</v>
      </c>
      <c r="B470" t="s">
        <v>4891</v>
      </c>
      <c r="C470" t="s">
        <v>3146</v>
      </c>
      <c r="D470" t="s">
        <v>407</v>
      </c>
      <c r="F470" t="s">
        <v>3149</v>
      </c>
      <c r="G470">
        <v>617</v>
      </c>
      <c r="H470">
        <v>1</v>
      </c>
    </row>
    <row r="471" spans="1:8" x14ac:dyDescent="0.2">
      <c r="A471" t="s">
        <v>4892</v>
      </c>
      <c r="B471" t="s">
        <v>4893</v>
      </c>
      <c r="C471" t="s">
        <v>3146</v>
      </c>
      <c r="D471" t="s">
        <v>4894</v>
      </c>
      <c r="E471" t="s">
        <v>4895</v>
      </c>
      <c r="F471" t="s">
        <v>3149</v>
      </c>
      <c r="G471">
        <v>420</v>
      </c>
      <c r="H471">
        <v>1</v>
      </c>
    </row>
    <row r="472" spans="1:8" x14ac:dyDescent="0.2">
      <c r="A472" t="s">
        <v>4896</v>
      </c>
      <c r="B472" t="s">
        <v>4897</v>
      </c>
      <c r="C472" t="s">
        <v>3146</v>
      </c>
      <c r="D472" t="s">
        <v>4898</v>
      </c>
      <c r="E472" t="s">
        <v>4899</v>
      </c>
      <c r="F472" t="s">
        <v>3192</v>
      </c>
      <c r="G472">
        <v>390</v>
      </c>
      <c r="H472">
        <v>1</v>
      </c>
    </row>
    <row r="473" spans="1:8" x14ac:dyDescent="0.2">
      <c r="A473" t="s">
        <v>4900</v>
      </c>
      <c r="B473" t="s">
        <v>4901</v>
      </c>
      <c r="C473" t="s">
        <v>3146</v>
      </c>
      <c r="D473" t="s">
        <v>4902</v>
      </c>
      <c r="E473" t="s">
        <v>4903</v>
      </c>
      <c r="F473" t="s">
        <v>3192</v>
      </c>
      <c r="G473">
        <v>270</v>
      </c>
      <c r="H473">
        <v>1</v>
      </c>
    </row>
    <row r="474" spans="1:8" x14ac:dyDescent="0.2">
      <c r="A474" t="s">
        <v>4904</v>
      </c>
      <c r="B474" t="s">
        <v>4905</v>
      </c>
      <c r="C474" t="s">
        <v>3146</v>
      </c>
      <c r="D474" t="s">
        <v>4906</v>
      </c>
      <c r="E474" t="s">
        <v>4907</v>
      </c>
      <c r="F474" t="s">
        <v>3149</v>
      </c>
      <c r="G474">
        <v>175</v>
      </c>
      <c r="H474">
        <v>1</v>
      </c>
    </row>
    <row r="475" spans="1:8" x14ac:dyDescent="0.2">
      <c r="A475" t="s">
        <v>4908</v>
      </c>
      <c r="B475" t="s">
        <v>4909</v>
      </c>
      <c r="C475" t="s">
        <v>3146</v>
      </c>
      <c r="D475" t="s">
        <v>4910</v>
      </c>
      <c r="E475" t="s">
        <v>4911</v>
      </c>
      <c r="F475" t="s">
        <v>3149</v>
      </c>
      <c r="G475">
        <v>87</v>
      </c>
      <c r="H475">
        <v>1</v>
      </c>
    </row>
    <row r="476" spans="1:8" x14ac:dyDescent="0.2">
      <c r="A476" t="s">
        <v>4912</v>
      </c>
      <c r="B476" t="s">
        <v>4913</v>
      </c>
      <c r="C476" t="s">
        <v>3146</v>
      </c>
      <c r="D476" t="s">
        <v>4914</v>
      </c>
      <c r="E476" t="s">
        <v>4915</v>
      </c>
      <c r="F476" t="s">
        <v>3149</v>
      </c>
      <c r="G476">
        <v>74</v>
      </c>
      <c r="H476">
        <v>1</v>
      </c>
    </row>
    <row r="477" spans="1:8" x14ac:dyDescent="0.2">
      <c r="A477" t="s">
        <v>4916</v>
      </c>
      <c r="B477" t="s">
        <v>4917</v>
      </c>
      <c r="C477" t="s">
        <v>3146</v>
      </c>
      <c r="D477" t="s">
        <v>4918</v>
      </c>
      <c r="E477" t="s">
        <v>4919</v>
      </c>
      <c r="F477" t="s">
        <v>3149</v>
      </c>
      <c r="G477">
        <v>108</v>
      </c>
      <c r="H477">
        <v>1</v>
      </c>
    </row>
    <row r="478" spans="1:8" x14ac:dyDescent="0.2">
      <c r="A478" t="s">
        <v>4920</v>
      </c>
      <c r="B478" t="s">
        <v>4921</v>
      </c>
      <c r="C478" t="s">
        <v>3146</v>
      </c>
      <c r="D478" t="s">
        <v>4922</v>
      </c>
      <c r="E478" t="s">
        <v>4923</v>
      </c>
      <c r="F478" t="s">
        <v>3149</v>
      </c>
      <c r="G478">
        <v>79</v>
      </c>
      <c r="H478">
        <v>1</v>
      </c>
    </row>
    <row r="479" spans="1:8" x14ac:dyDescent="0.2">
      <c r="A479" t="s">
        <v>4924</v>
      </c>
      <c r="B479" t="s">
        <v>4925</v>
      </c>
      <c r="C479" t="s">
        <v>3146</v>
      </c>
      <c r="D479" t="s">
        <v>4926</v>
      </c>
      <c r="E479" t="s">
        <v>4927</v>
      </c>
      <c r="F479" t="s">
        <v>3149</v>
      </c>
      <c r="G479">
        <v>231</v>
      </c>
      <c r="H479">
        <v>1</v>
      </c>
    </row>
    <row r="480" spans="1:8" x14ac:dyDescent="0.2">
      <c r="A480" t="s">
        <v>2858</v>
      </c>
      <c r="B480" t="s">
        <v>4928</v>
      </c>
      <c r="C480" t="s">
        <v>3146</v>
      </c>
      <c r="D480" t="s">
        <v>4929</v>
      </c>
      <c r="E480" t="s">
        <v>4930</v>
      </c>
      <c r="F480" t="s">
        <v>3149</v>
      </c>
      <c r="G480">
        <v>563</v>
      </c>
      <c r="H480">
        <v>1</v>
      </c>
    </row>
    <row r="481" spans="1:8" x14ac:dyDescent="0.2">
      <c r="A481" t="s">
        <v>4931</v>
      </c>
      <c r="B481" t="s">
        <v>4932</v>
      </c>
      <c r="C481" t="s">
        <v>3146</v>
      </c>
      <c r="D481" t="s">
        <v>4933</v>
      </c>
      <c r="E481" t="s">
        <v>4934</v>
      </c>
      <c r="F481" t="s">
        <v>3149</v>
      </c>
      <c r="G481">
        <v>265</v>
      </c>
      <c r="H481">
        <v>1</v>
      </c>
    </row>
    <row r="482" spans="1:8" x14ac:dyDescent="0.2">
      <c r="A482" t="s">
        <v>4935</v>
      </c>
      <c r="B482" t="s">
        <v>4936</v>
      </c>
      <c r="C482" t="s">
        <v>3146</v>
      </c>
      <c r="D482" t="s">
        <v>4937</v>
      </c>
      <c r="E482" t="s">
        <v>4938</v>
      </c>
      <c r="F482" t="s">
        <v>3192</v>
      </c>
      <c r="G482">
        <v>407</v>
      </c>
      <c r="H482">
        <v>1</v>
      </c>
    </row>
    <row r="483" spans="1:8" x14ac:dyDescent="0.2">
      <c r="A483" t="s">
        <v>4939</v>
      </c>
      <c r="B483" t="s">
        <v>4940</v>
      </c>
      <c r="C483" t="s">
        <v>3146</v>
      </c>
      <c r="D483" t="s">
        <v>4941</v>
      </c>
      <c r="E483" t="s">
        <v>4942</v>
      </c>
      <c r="F483" t="s">
        <v>3149</v>
      </c>
      <c r="G483">
        <v>374</v>
      </c>
      <c r="H483">
        <v>1</v>
      </c>
    </row>
    <row r="484" spans="1:8" x14ac:dyDescent="0.2">
      <c r="A484" t="s">
        <v>1679</v>
      </c>
      <c r="B484" t="s">
        <v>4943</v>
      </c>
      <c r="C484" t="s">
        <v>3146</v>
      </c>
      <c r="D484" t="s">
        <v>4944</v>
      </c>
      <c r="E484" t="s">
        <v>1681</v>
      </c>
      <c r="F484" t="s">
        <v>3149</v>
      </c>
      <c r="G484">
        <v>370</v>
      </c>
      <c r="H484">
        <v>1</v>
      </c>
    </row>
    <row r="485" spans="1:8" x14ac:dyDescent="0.2">
      <c r="A485" t="s">
        <v>4945</v>
      </c>
      <c r="B485" t="s">
        <v>4946</v>
      </c>
      <c r="C485" t="s">
        <v>3146</v>
      </c>
      <c r="D485" t="s">
        <v>4947</v>
      </c>
      <c r="E485" t="s">
        <v>4948</v>
      </c>
      <c r="F485" t="s">
        <v>3192</v>
      </c>
      <c r="G485">
        <v>226</v>
      </c>
      <c r="H485">
        <v>1</v>
      </c>
    </row>
    <row r="486" spans="1:8" x14ac:dyDescent="0.2">
      <c r="A486" t="s">
        <v>4949</v>
      </c>
      <c r="B486" t="s">
        <v>4950</v>
      </c>
      <c r="C486" t="s">
        <v>3146</v>
      </c>
      <c r="D486" t="s">
        <v>4951</v>
      </c>
      <c r="E486" t="s">
        <v>4952</v>
      </c>
      <c r="F486" t="s">
        <v>3192</v>
      </c>
      <c r="G486">
        <v>322</v>
      </c>
      <c r="H486">
        <v>1</v>
      </c>
    </row>
    <row r="487" spans="1:8" x14ac:dyDescent="0.2">
      <c r="A487" t="s">
        <v>4953</v>
      </c>
      <c r="B487" t="s">
        <v>4954</v>
      </c>
      <c r="C487" t="s">
        <v>3146</v>
      </c>
      <c r="D487" t="s">
        <v>4947</v>
      </c>
      <c r="E487" t="s">
        <v>1568</v>
      </c>
      <c r="F487" t="s">
        <v>3149</v>
      </c>
      <c r="G487">
        <v>266</v>
      </c>
      <c r="H487">
        <v>1</v>
      </c>
    </row>
    <row r="488" spans="1:8" x14ac:dyDescent="0.2">
      <c r="A488" t="s">
        <v>4955</v>
      </c>
      <c r="B488" t="s">
        <v>4956</v>
      </c>
      <c r="C488" t="s">
        <v>3146</v>
      </c>
      <c r="D488" t="s">
        <v>4957</v>
      </c>
      <c r="E488" t="s">
        <v>4958</v>
      </c>
      <c r="F488" t="s">
        <v>3192</v>
      </c>
      <c r="G488">
        <v>288</v>
      </c>
      <c r="H488">
        <v>1</v>
      </c>
    </row>
    <row r="489" spans="1:8" x14ac:dyDescent="0.2">
      <c r="A489" t="s">
        <v>4959</v>
      </c>
      <c r="B489" t="s">
        <v>4960</v>
      </c>
      <c r="C489" t="s">
        <v>3146</v>
      </c>
      <c r="D489" t="s">
        <v>4957</v>
      </c>
      <c r="E489" t="s">
        <v>4961</v>
      </c>
      <c r="F489" t="s">
        <v>3149</v>
      </c>
      <c r="G489">
        <v>327</v>
      </c>
      <c r="H489">
        <v>1</v>
      </c>
    </row>
    <row r="490" spans="1:8" x14ac:dyDescent="0.2">
      <c r="A490" t="s">
        <v>4962</v>
      </c>
      <c r="B490" t="s">
        <v>4963</v>
      </c>
      <c r="C490" t="s">
        <v>3146</v>
      </c>
      <c r="D490" t="s">
        <v>4964</v>
      </c>
      <c r="E490" t="s">
        <v>1937</v>
      </c>
      <c r="F490" t="s">
        <v>3149</v>
      </c>
      <c r="G490">
        <v>476</v>
      </c>
      <c r="H490">
        <v>1</v>
      </c>
    </row>
    <row r="491" spans="1:8" x14ac:dyDescent="0.2">
      <c r="A491" t="s">
        <v>4965</v>
      </c>
      <c r="B491" t="s">
        <v>4966</v>
      </c>
      <c r="C491" t="s">
        <v>3146</v>
      </c>
      <c r="D491" t="s">
        <v>4967</v>
      </c>
      <c r="E491" t="s">
        <v>1065</v>
      </c>
      <c r="F491" t="s">
        <v>3149</v>
      </c>
      <c r="G491">
        <v>217</v>
      </c>
      <c r="H491">
        <v>1</v>
      </c>
    </row>
    <row r="492" spans="1:8" x14ac:dyDescent="0.2">
      <c r="A492" t="s">
        <v>4968</v>
      </c>
      <c r="B492" t="s">
        <v>4969</v>
      </c>
      <c r="C492" t="s">
        <v>3146</v>
      </c>
      <c r="D492" t="s">
        <v>1840</v>
      </c>
      <c r="E492" t="s">
        <v>1841</v>
      </c>
      <c r="F492" t="s">
        <v>3149</v>
      </c>
      <c r="G492">
        <v>313</v>
      </c>
      <c r="H492">
        <v>1</v>
      </c>
    </row>
    <row r="493" spans="1:8" x14ac:dyDescent="0.2">
      <c r="A493" t="s">
        <v>4970</v>
      </c>
      <c r="B493" t="s">
        <v>4971</v>
      </c>
      <c r="C493" t="s">
        <v>3146</v>
      </c>
      <c r="D493" t="s">
        <v>4972</v>
      </c>
      <c r="E493" t="s">
        <v>4973</v>
      </c>
      <c r="F493" t="s">
        <v>3192</v>
      </c>
      <c r="G493">
        <v>431</v>
      </c>
      <c r="H493">
        <v>1</v>
      </c>
    </row>
    <row r="494" spans="1:8" x14ac:dyDescent="0.2">
      <c r="A494" t="s">
        <v>4974</v>
      </c>
      <c r="B494" t="s">
        <v>4975</v>
      </c>
      <c r="C494" t="s">
        <v>3146</v>
      </c>
      <c r="D494" t="s">
        <v>4976</v>
      </c>
      <c r="E494" t="s">
        <v>4977</v>
      </c>
      <c r="F494" t="s">
        <v>3149</v>
      </c>
      <c r="G494">
        <v>443</v>
      </c>
      <c r="H494">
        <v>1</v>
      </c>
    </row>
    <row r="495" spans="1:8" x14ac:dyDescent="0.2">
      <c r="A495" t="s">
        <v>4978</v>
      </c>
      <c r="B495" t="s">
        <v>4979</v>
      </c>
      <c r="C495" t="s">
        <v>3146</v>
      </c>
      <c r="D495" t="s">
        <v>4980</v>
      </c>
      <c r="E495" t="s">
        <v>4981</v>
      </c>
      <c r="F495" t="s">
        <v>3192</v>
      </c>
      <c r="G495">
        <v>287</v>
      </c>
      <c r="H495">
        <v>1</v>
      </c>
    </row>
    <row r="496" spans="1:8" x14ac:dyDescent="0.2">
      <c r="A496" t="s">
        <v>4982</v>
      </c>
      <c r="B496" t="s">
        <v>4983</v>
      </c>
      <c r="C496" t="s">
        <v>3146</v>
      </c>
      <c r="D496" t="s">
        <v>4980</v>
      </c>
      <c r="E496" t="s">
        <v>4984</v>
      </c>
      <c r="F496" t="s">
        <v>3149</v>
      </c>
      <c r="G496">
        <v>275</v>
      </c>
      <c r="H496">
        <v>1</v>
      </c>
    </row>
    <row r="497" spans="1:8" x14ac:dyDescent="0.2">
      <c r="A497" t="s">
        <v>4985</v>
      </c>
      <c r="B497" t="s">
        <v>4986</v>
      </c>
      <c r="C497" t="s">
        <v>3146</v>
      </c>
      <c r="D497" t="s">
        <v>4987</v>
      </c>
      <c r="E497" t="s">
        <v>4988</v>
      </c>
      <c r="F497" t="s">
        <v>3192</v>
      </c>
      <c r="G497">
        <v>457</v>
      </c>
      <c r="H497">
        <v>1</v>
      </c>
    </row>
    <row r="498" spans="1:8" x14ac:dyDescent="0.2">
      <c r="A498" t="s">
        <v>4989</v>
      </c>
      <c r="B498" t="s">
        <v>4990</v>
      </c>
      <c r="C498" t="s">
        <v>3146</v>
      </c>
      <c r="D498" t="s">
        <v>4991</v>
      </c>
      <c r="E498" t="s">
        <v>4992</v>
      </c>
      <c r="F498" t="s">
        <v>3149</v>
      </c>
      <c r="G498">
        <v>57</v>
      </c>
      <c r="H498">
        <v>1</v>
      </c>
    </row>
    <row r="499" spans="1:8" x14ac:dyDescent="0.2">
      <c r="A499" t="s">
        <v>4993</v>
      </c>
      <c r="B499" t="s">
        <v>4994</v>
      </c>
      <c r="C499" t="s">
        <v>3146</v>
      </c>
      <c r="D499" t="s">
        <v>1629</v>
      </c>
      <c r="E499" t="s">
        <v>1630</v>
      </c>
      <c r="F499" t="s">
        <v>3149</v>
      </c>
      <c r="G499">
        <v>413</v>
      </c>
      <c r="H499">
        <v>1</v>
      </c>
    </row>
    <row r="500" spans="1:8" x14ac:dyDescent="0.2">
      <c r="A500" t="s">
        <v>4995</v>
      </c>
      <c r="B500" t="s">
        <v>4996</v>
      </c>
      <c r="C500" t="s">
        <v>3146</v>
      </c>
      <c r="D500" t="s">
        <v>4997</v>
      </c>
      <c r="E500" t="s">
        <v>4998</v>
      </c>
      <c r="F500" t="s">
        <v>3149</v>
      </c>
      <c r="G500">
        <v>106</v>
      </c>
      <c r="H500">
        <v>1</v>
      </c>
    </row>
    <row r="501" spans="1:8" x14ac:dyDescent="0.2">
      <c r="A501" t="s">
        <v>4999</v>
      </c>
      <c r="B501" t="s">
        <v>5000</v>
      </c>
      <c r="C501" t="s">
        <v>3146</v>
      </c>
      <c r="D501" t="s">
        <v>5001</v>
      </c>
      <c r="E501" t="s">
        <v>5002</v>
      </c>
      <c r="F501" t="s">
        <v>3149</v>
      </c>
      <c r="G501">
        <v>63</v>
      </c>
      <c r="H501">
        <v>1</v>
      </c>
    </row>
    <row r="502" spans="1:8" x14ac:dyDescent="0.2">
      <c r="A502" t="s">
        <v>5003</v>
      </c>
      <c r="B502" t="s">
        <v>5004</v>
      </c>
      <c r="C502" t="s">
        <v>3146</v>
      </c>
      <c r="D502" t="s">
        <v>5005</v>
      </c>
      <c r="E502" t="s">
        <v>5006</v>
      </c>
      <c r="F502" t="s">
        <v>3149</v>
      </c>
      <c r="G502">
        <v>92</v>
      </c>
      <c r="H502">
        <v>1</v>
      </c>
    </row>
    <row r="503" spans="1:8" x14ac:dyDescent="0.2">
      <c r="A503" t="s">
        <v>5007</v>
      </c>
      <c r="B503" t="s">
        <v>5008</v>
      </c>
      <c r="C503" t="s">
        <v>3146</v>
      </c>
      <c r="D503" t="s">
        <v>5009</v>
      </c>
      <c r="E503" t="s">
        <v>5010</v>
      </c>
      <c r="F503" t="s">
        <v>3149</v>
      </c>
      <c r="G503">
        <v>331</v>
      </c>
      <c r="H503">
        <v>1</v>
      </c>
    </row>
    <row r="504" spans="1:8" x14ac:dyDescent="0.2">
      <c r="A504" t="s">
        <v>5011</v>
      </c>
      <c r="B504" t="s">
        <v>5012</v>
      </c>
      <c r="C504" t="s">
        <v>3146</v>
      </c>
      <c r="D504" t="s">
        <v>5013</v>
      </c>
      <c r="E504" t="s">
        <v>5014</v>
      </c>
      <c r="F504" t="s">
        <v>3192</v>
      </c>
      <c r="G504">
        <v>527</v>
      </c>
      <c r="H504">
        <v>1</v>
      </c>
    </row>
    <row r="505" spans="1:8" x14ac:dyDescent="0.2">
      <c r="A505" t="s">
        <v>5015</v>
      </c>
      <c r="B505" t="s">
        <v>5016</v>
      </c>
      <c r="C505" t="s">
        <v>3146</v>
      </c>
      <c r="D505" t="s">
        <v>5013</v>
      </c>
      <c r="E505" t="s">
        <v>5017</v>
      </c>
      <c r="F505" t="s">
        <v>3149</v>
      </c>
      <c r="G505">
        <v>514</v>
      </c>
      <c r="H505">
        <v>1</v>
      </c>
    </row>
    <row r="506" spans="1:8" x14ac:dyDescent="0.2">
      <c r="A506" t="s">
        <v>2770</v>
      </c>
      <c r="B506" t="s">
        <v>5018</v>
      </c>
      <c r="C506" t="s">
        <v>3146</v>
      </c>
      <c r="D506" t="s">
        <v>2771</v>
      </c>
      <c r="E506" t="s">
        <v>5019</v>
      </c>
      <c r="F506" t="s">
        <v>3149</v>
      </c>
      <c r="G506">
        <v>117</v>
      </c>
      <c r="H506">
        <v>1</v>
      </c>
    </row>
    <row r="507" spans="1:8" x14ac:dyDescent="0.2">
      <c r="A507" t="s">
        <v>5020</v>
      </c>
      <c r="B507" t="s">
        <v>5021</v>
      </c>
      <c r="C507" t="s">
        <v>3146</v>
      </c>
      <c r="D507" t="s">
        <v>5022</v>
      </c>
      <c r="E507" t="s">
        <v>5023</v>
      </c>
      <c r="F507" t="s">
        <v>5024</v>
      </c>
      <c r="G507">
        <v>227</v>
      </c>
      <c r="H507">
        <v>1</v>
      </c>
    </row>
    <row r="508" spans="1:8" x14ac:dyDescent="0.2">
      <c r="A508" t="s">
        <v>5025</v>
      </c>
      <c r="B508" t="s">
        <v>5026</v>
      </c>
      <c r="C508" t="s">
        <v>3146</v>
      </c>
      <c r="D508" t="s">
        <v>5022</v>
      </c>
      <c r="E508" t="s">
        <v>5023</v>
      </c>
      <c r="F508" t="s">
        <v>5027</v>
      </c>
      <c r="G508">
        <v>227</v>
      </c>
      <c r="H508">
        <v>1</v>
      </c>
    </row>
    <row r="509" spans="1:8" x14ac:dyDescent="0.2">
      <c r="A509" t="s">
        <v>5028</v>
      </c>
      <c r="B509" t="s">
        <v>5029</v>
      </c>
      <c r="C509" t="s">
        <v>3146</v>
      </c>
      <c r="D509" t="s">
        <v>5022</v>
      </c>
      <c r="E509" t="s">
        <v>5023</v>
      </c>
      <c r="F509" t="s">
        <v>5030</v>
      </c>
      <c r="G509">
        <v>227</v>
      </c>
      <c r="H509">
        <v>1</v>
      </c>
    </row>
    <row r="510" spans="1:8" x14ac:dyDescent="0.2">
      <c r="A510" t="s">
        <v>5031</v>
      </c>
      <c r="B510" t="s">
        <v>5032</v>
      </c>
      <c r="C510" t="s">
        <v>3146</v>
      </c>
      <c r="D510" t="s">
        <v>5033</v>
      </c>
      <c r="E510" t="s">
        <v>5034</v>
      </c>
      <c r="F510" t="s">
        <v>3192</v>
      </c>
      <c r="G510">
        <v>260</v>
      </c>
      <c r="H510">
        <v>1</v>
      </c>
    </row>
    <row r="511" spans="1:8" x14ac:dyDescent="0.2">
      <c r="A511" t="s">
        <v>5035</v>
      </c>
      <c r="B511" t="s">
        <v>5036</v>
      </c>
      <c r="C511" t="s">
        <v>3146</v>
      </c>
      <c r="D511" t="s">
        <v>5022</v>
      </c>
      <c r="E511" t="s">
        <v>5023</v>
      </c>
      <c r="F511" t="s">
        <v>5037</v>
      </c>
      <c r="G511">
        <v>227</v>
      </c>
      <c r="H511">
        <v>1</v>
      </c>
    </row>
    <row r="512" spans="1:8" x14ac:dyDescent="0.2">
      <c r="A512" t="s">
        <v>5038</v>
      </c>
      <c r="B512" t="s">
        <v>5039</v>
      </c>
      <c r="C512" t="s">
        <v>3146</v>
      </c>
      <c r="D512" t="s">
        <v>5022</v>
      </c>
      <c r="E512" t="s">
        <v>5023</v>
      </c>
      <c r="F512" t="s">
        <v>5040</v>
      </c>
      <c r="G512">
        <v>227</v>
      </c>
      <c r="H512">
        <v>1</v>
      </c>
    </row>
    <row r="513" spans="1:8" x14ac:dyDescent="0.2">
      <c r="A513" t="s">
        <v>5041</v>
      </c>
      <c r="B513" t="s">
        <v>5042</v>
      </c>
      <c r="C513" t="s">
        <v>3146</v>
      </c>
      <c r="D513" t="s">
        <v>5022</v>
      </c>
      <c r="E513" t="s">
        <v>5023</v>
      </c>
      <c r="F513" t="s">
        <v>5043</v>
      </c>
      <c r="G513">
        <v>227</v>
      </c>
      <c r="H513">
        <v>1</v>
      </c>
    </row>
    <row r="514" spans="1:8" x14ac:dyDescent="0.2">
      <c r="A514" t="s">
        <v>5044</v>
      </c>
      <c r="B514" t="s">
        <v>5045</v>
      </c>
      <c r="C514" t="s">
        <v>3146</v>
      </c>
      <c r="D514" t="s">
        <v>5022</v>
      </c>
      <c r="E514" t="s">
        <v>5023</v>
      </c>
      <c r="F514" t="s">
        <v>5046</v>
      </c>
      <c r="G514">
        <v>227</v>
      </c>
      <c r="H514">
        <v>1</v>
      </c>
    </row>
    <row r="515" spans="1:8" x14ac:dyDescent="0.2">
      <c r="A515" t="s">
        <v>5047</v>
      </c>
      <c r="B515" t="s">
        <v>5048</v>
      </c>
      <c r="C515" t="s">
        <v>3146</v>
      </c>
      <c r="D515" t="s">
        <v>5022</v>
      </c>
      <c r="E515" t="s">
        <v>5023</v>
      </c>
      <c r="F515" t="s">
        <v>5049</v>
      </c>
      <c r="G515">
        <v>227</v>
      </c>
      <c r="H515">
        <v>1</v>
      </c>
    </row>
    <row r="516" spans="1:8" x14ac:dyDescent="0.2">
      <c r="A516" t="s">
        <v>5050</v>
      </c>
      <c r="B516" t="s">
        <v>5051</v>
      </c>
      <c r="C516" t="s">
        <v>3146</v>
      </c>
      <c r="D516" t="s">
        <v>5022</v>
      </c>
      <c r="E516" t="s">
        <v>5023</v>
      </c>
      <c r="F516" t="s">
        <v>5052</v>
      </c>
      <c r="G516">
        <v>227</v>
      </c>
      <c r="H516">
        <v>1</v>
      </c>
    </row>
    <row r="517" spans="1:8" x14ac:dyDescent="0.2">
      <c r="A517" t="s">
        <v>5053</v>
      </c>
      <c r="B517" t="s">
        <v>5054</v>
      </c>
      <c r="C517" t="s">
        <v>3146</v>
      </c>
      <c r="D517" t="s">
        <v>5022</v>
      </c>
      <c r="E517" t="s">
        <v>5023</v>
      </c>
      <c r="F517" t="s">
        <v>5055</v>
      </c>
      <c r="G517">
        <v>227</v>
      </c>
      <c r="H517">
        <v>1</v>
      </c>
    </row>
    <row r="518" spans="1:8" x14ac:dyDescent="0.2">
      <c r="A518" t="s">
        <v>5056</v>
      </c>
      <c r="B518" t="s">
        <v>5057</v>
      </c>
      <c r="C518" t="s">
        <v>3146</v>
      </c>
      <c r="D518" t="s">
        <v>5022</v>
      </c>
      <c r="E518" t="s">
        <v>5058</v>
      </c>
      <c r="F518" t="s">
        <v>3149</v>
      </c>
      <c r="G518">
        <v>227</v>
      </c>
      <c r="H518">
        <v>1</v>
      </c>
    </row>
    <row r="519" spans="1:8" x14ac:dyDescent="0.2">
      <c r="A519" t="s">
        <v>5059</v>
      </c>
      <c r="B519" t="s">
        <v>5060</v>
      </c>
      <c r="C519" t="s">
        <v>3146</v>
      </c>
      <c r="D519" t="s">
        <v>5022</v>
      </c>
      <c r="E519" t="s">
        <v>5023</v>
      </c>
      <c r="F519" t="s">
        <v>5061</v>
      </c>
      <c r="G519">
        <v>226</v>
      </c>
      <c r="H519">
        <v>1</v>
      </c>
    </row>
    <row r="520" spans="1:8" x14ac:dyDescent="0.2">
      <c r="A520" t="s">
        <v>5062</v>
      </c>
      <c r="B520" t="s">
        <v>5063</v>
      </c>
      <c r="C520" t="s">
        <v>3146</v>
      </c>
      <c r="D520" t="s">
        <v>5022</v>
      </c>
      <c r="E520" t="s">
        <v>5023</v>
      </c>
      <c r="F520" t="s">
        <v>5064</v>
      </c>
      <c r="G520">
        <v>227</v>
      </c>
      <c r="H520">
        <v>1</v>
      </c>
    </row>
    <row r="521" spans="1:8" x14ac:dyDescent="0.2">
      <c r="A521" t="s">
        <v>5065</v>
      </c>
      <c r="B521" t="s">
        <v>5066</v>
      </c>
      <c r="C521" t="s">
        <v>3146</v>
      </c>
      <c r="D521" t="s">
        <v>5022</v>
      </c>
      <c r="E521" t="s">
        <v>5023</v>
      </c>
      <c r="F521" t="s">
        <v>5067</v>
      </c>
      <c r="G521">
        <v>227</v>
      </c>
      <c r="H521">
        <v>1</v>
      </c>
    </row>
    <row r="522" spans="1:8" x14ac:dyDescent="0.2">
      <c r="A522" t="s">
        <v>5068</v>
      </c>
      <c r="B522" t="s">
        <v>5069</v>
      </c>
      <c r="C522" t="s">
        <v>3146</v>
      </c>
      <c r="D522" t="s">
        <v>5022</v>
      </c>
      <c r="E522" t="s">
        <v>5023</v>
      </c>
      <c r="F522" t="s">
        <v>5070</v>
      </c>
      <c r="G522">
        <v>227</v>
      </c>
      <c r="H522">
        <v>1</v>
      </c>
    </row>
    <row r="523" spans="1:8" x14ac:dyDescent="0.2">
      <c r="A523" t="s">
        <v>5071</v>
      </c>
      <c r="B523" t="s">
        <v>5072</v>
      </c>
      <c r="C523" t="s">
        <v>3146</v>
      </c>
      <c r="D523" t="s">
        <v>5073</v>
      </c>
      <c r="E523" t="s">
        <v>5074</v>
      </c>
      <c r="F523" t="s">
        <v>3192</v>
      </c>
      <c r="G523">
        <v>265</v>
      </c>
      <c r="H523">
        <v>1</v>
      </c>
    </row>
    <row r="524" spans="1:8" x14ac:dyDescent="0.2">
      <c r="A524" t="s">
        <v>5075</v>
      </c>
      <c r="B524" t="s">
        <v>5076</v>
      </c>
      <c r="C524" t="s">
        <v>3146</v>
      </c>
      <c r="D524" t="s">
        <v>5077</v>
      </c>
      <c r="E524" t="s">
        <v>5078</v>
      </c>
      <c r="F524" t="s">
        <v>3149</v>
      </c>
      <c r="G524">
        <v>261</v>
      </c>
      <c r="H524">
        <v>1</v>
      </c>
    </row>
    <row r="525" spans="1:8" x14ac:dyDescent="0.2">
      <c r="A525" t="s">
        <v>5079</v>
      </c>
      <c r="B525" t="s">
        <v>5080</v>
      </c>
      <c r="C525" t="s">
        <v>3146</v>
      </c>
      <c r="D525" t="s">
        <v>5081</v>
      </c>
      <c r="E525" t="s">
        <v>5082</v>
      </c>
      <c r="F525" t="s">
        <v>3149</v>
      </c>
      <c r="G525">
        <v>169</v>
      </c>
      <c r="H525">
        <v>1</v>
      </c>
    </row>
    <row r="526" spans="1:8" x14ac:dyDescent="0.2">
      <c r="A526" t="s">
        <v>5083</v>
      </c>
      <c r="B526" t="s">
        <v>5084</v>
      </c>
      <c r="C526" t="s">
        <v>3146</v>
      </c>
      <c r="D526" t="s">
        <v>5085</v>
      </c>
      <c r="E526" t="s">
        <v>5086</v>
      </c>
      <c r="F526" t="s">
        <v>3149</v>
      </c>
      <c r="G526">
        <v>172</v>
      </c>
      <c r="H526">
        <v>1</v>
      </c>
    </row>
    <row r="527" spans="1:8" x14ac:dyDescent="0.2">
      <c r="A527" t="s">
        <v>754</v>
      </c>
      <c r="B527" t="s">
        <v>5087</v>
      </c>
      <c r="C527" t="s">
        <v>3146</v>
      </c>
      <c r="D527" t="s">
        <v>5088</v>
      </c>
      <c r="E527" t="s">
        <v>756</v>
      </c>
      <c r="F527" t="s">
        <v>3149</v>
      </c>
      <c r="G527">
        <v>146</v>
      </c>
      <c r="H527">
        <v>1</v>
      </c>
    </row>
    <row r="528" spans="1:8" x14ac:dyDescent="0.2">
      <c r="A528" t="s">
        <v>5089</v>
      </c>
      <c r="B528" t="s">
        <v>5090</v>
      </c>
      <c r="C528" t="s">
        <v>3146</v>
      </c>
      <c r="D528" t="s">
        <v>5091</v>
      </c>
      <c r="E528" t="s">
        <v>787</v>
      </c>
      <c r="F528" t="s">
        <v>3149</v>
      </c>
      <c r="G528">
        <v>128</v>
      </c>
      <c r="H528">
        <v>1</v>
      </c>
    </row>
    <row r="529" spans="1:8" x14ac:dyDescent="0.2">
      <c r="A529" t="s">
        <v>5092</v>
      </c>
      <c r="B529" t="s">
        <v>5093</v>
      </c>
      <c r="C529" t="s">
        <v>3146</v>
      </c>
      <c r="D529" t="s">
        <v>5094</v>
      </c>
      <c r="E529" t="s">
        <v>5095</v>
      </c>
      <c r="F529" t="s">
        <v>3192</v>
      </c>
      <c r="G529">
        <v>102</v>
      </c>
      <c r="H529">
        <v>1</v>
      </c>
    </row>
    <row r="530" spans="1:8" x14ac:dyDescent="0.2">
      <c r="A530" t="s">
        <v>5096</v>
      </c>
      <c r="B530" t="s">
        <v>5097</v>
      </c>
      <c r="C530" t="s">
        <v>3146</v>
      </c>
      <c r="D530" t="s">
        <v>5098</v>
      </c>
      <c r="E530" t="s">
        <v>2269</v>
      </c>
      <c r="F530" t="s">
        <v>3149</v>
      </c>
      <c r="G530">
        <v>76</v>
      </c>
      <c r="H530">
        <v>1</v>
      </c>
    </row>
    <row r="531" spans="1:8" x14ac:dyDescent="0.2">
      <c r="A531" t="s">
        <v>5099</v>
      </c>
      <c r="B531" t="s">
        <v>5100</v>
      </c>
      <c r="C531" t="s">
        <v>3146</v>
      </c>
      <c r="D531" t="s">
        <v>5101</v>
      </c>
      <c r="E531" t="s">
        <v>5102</v>
      </c>
      <c r="F531" t="s">
        <v>3149</v>
      </c>
      <c r="G531">
        <v>80</v>
      </c>
      <c r="H531">
        <v>1</v>
      </c>
    </row>
    <row r="532" spans="1:8" x14ac:dyDescent="0.2">
      <c r="A532" t="s">
        <v>5103</v>
      </c>
      <c r="B532" t="s">
        <v>5104</v>
      </c>
      <c r="C532" t="s">
        <v>3146</v>
      </c>
      <c r="D532" t="s">
        <v>5105</v>
      </c>
      <c r="E532" t="s">
        <v>5106</v>
      </c>
      <c r="F532" t="s">
        <v>3149</v>
      </c>
      <c r="G532">
        <v>63</v>
      </c>
      <c r="H532">
        <v>1</v>
      </c>
    </row>
    <row r="533" spans="1:8" x14ac:dyDescent="0.2">
      <c r="A533" t="s">
        <v>5107</v>
      </c>
      <c r="B533" t="s">
        <v>5108</v>
      </c>
      <c r="C533" t="s">
        <v>3146</v>
      </c>
      <c r="D533" t="s">
        <v>5109</v>
      </c>
      <c r="E533" t="s">
        <v>5110</v>
      </c>
      <c r="F533" t="s">
        <v>3149</v>
      </c>
      <c r="G533">
        <v>111</v>
      </c>
      <c r="H533">
        <v>1</v>
      </c>
    </row>
    <row r="534" spans="1:8" x14ac:dyDescent="0.2">
      <c r="A534" t="s">
        <v>5111</v>
      </c>
      <c r="B534" t="s">
        <v>5112</v>
      </c>
      <c r="C534" t="s">
        <v>3146</v>
      </c>
      <c r="D534" t="s">
        <v>5113</v>
      </c>
      <c r="E534" t="s">
        <v>5114</v>
      </c>
      <c r="F534" t="s">
        <v>3149</v>
      </c>
      <c r="G534">
        <v>69</v>
      </c>
      <c r="H534">
        <v>1</v>
      </c>
    </row>
    <row r="535" spans="1:8" x14ac:dyDescent="0.2">
      <c r="A535" t="s">
        <v>897</v>
      </c>
      <c r="B535" t="s">
        <v>5115</v>
      </c>
      <c r="C535" t="s">
        <v>3146</v>
      </c>
      <c r="D535" t="s">
        <v>5116</v>
      </c>
      <c r="E535" t="s">
        <v>5117</v>
      </c>
      <c r="F535" t="s">
        <v>3149</v>
      </c>
      <c r="G535">
        <v>70</v>
      </c>
      <c r="H535">
        <v>1</v>
      </c>
    </row>
    <row r="536" spans="1:8" x14ac:dyDescent="0.2">
      <c r="A536" t="s">
        <v>5118</v>
      </c>
      <c r="B536" t="s">
        <v>5119</v>
      </c>
      <c r="C536" t="s">
        <v>3146</v>
      </c>
      <c r="D536" t="s">
        <v>5120</v>
      </c>
      <c r="E536" t="s">
        <v>5121</v>
      </c>
      <c r="F536" t="s">
        <v>3149</v>
      </c>
      <c r="G536">
        <v>72</v>
      </c>
      <c r="H536">
        <v>1</v>
      </c>
    </row>
    <row r="537" spans="1:8" x14ac:dyDescent="0.2">
      <c r="A537" t="s">
        <v>5122</v>
      </c>
      <c r="B537" t="s">
        <v>5123</v>
      </c>
      <c r="C537" t="s">
        <v>3146</v>
      </c>
      <c r="D537" t="s">
        <v>5124</v>
      </c>
      <c r="E537" t="s">
        <v>5125</v>
      </c>
      <c r="F537" t="s">
        <v>3149</v>
      </c>
      <c r="G537">
        <v>106</v>
      </c>
      <c r="H537">
        <v>1</v>
      </c>
    </row>
    <row r="538" spans="1:8" x14ac:dyDescent="0.2">
      <c r="A538" t="s">
        <v>5126</v>
      </c>
      <c r="B538" t="s">
        <v>5127</v>
      </c>
      <c r="C538" t="s">
        <v>3146</v>
      </c>
      <c r="D538" t="s">
        <v>5128</v>
      </c>
      <c r="E538" t="s">
        <v>5129</v>
      </c>
      <c r="F538" t="s">
        <v>3149</v>
      </c>
      <c r="G538">
        <v>79</v>
      </c>
      <c r="H538">
        <v>1</v>
      </c>
    </row>
    <row r="539" spans="1:8" x14ac:dyDescent="0.2">
      <c r="A539" t="s">
        <v>5130</v>
      </c>
      <c r="B539" t="s">
        <v>5131</v>
      </c>
      <c r="C539" t="s">
        <v>3146</v>
      </c>
      <c r="D539" t="s">
        <v>5132</v>
      </c>
      <c r="E539" t="s">
        <v>5133</v>
      </c>
      <c r="F539" t="s">
        <v>3149</v>
      </c>
      <c r="G539">
        <v>526</v>
      </c>
      <c r="H539">
        <v>1</v>
      </c>
    </row>
    <row r="540" spans="1:8" x14ac:dyDescent="0.2">
      <c r="A540" t="s">
        <v>5134</v>
      </c>
      <c r="B540" t="s">
        <v>5135</v>
      </c>
      <c r="C540" t="s">
        <v>3146</v>
      </c>
      <c r="D540" t="s">
        <v>5136</v>
      </c>
      <c r="E540" t="s">
        <v>5137</v>
      </c>
      <c r="F540" t="s">
        <v>3149</v>
      </c>
      <c r="G540">
        <v>507</v>
      </c>
      <c r="H540">
        <v>1</v>
      </c>
    </row>
    <row r="541" spans="1:8" x14ac:dyDescent="0.2">
      <c r="A541" t="s">
        <v>5138</v>
      </c>
      <c r="B541" t="s">
        <v>5139</v>
      </c>
      <c r="C541" t="s">
        <v>3146</v>
      </c>
      <c r="D541" t="s">
        <v>5140</v>
      </c>
      <c r="E541" t="s">
        <v>5141</v>
      </c>
      <c r="F541" t="s">
        <v>3192</v>
      </c>
      <c r="G541">
        <v>176</v>
      </c>
      <c r="H541">
        <v>1</v>
      </c>
    </row>
    <row r="542" spans="1:8" x14ac:dyDescent="0.2">
      <c r="A542" t="s">
        <v>5142</v>
      </c>
      <c r="B542" t="s">
        <v>5143</v>
      </c>
      <c r="C542" t="s">
        <v>3146</v>
      </c>
      <c r="D542" t="s">
        <v>5144</v>
      </c>
      <c r="E542" t="s">
        <v>5145</v>
      </c>
      <c r="F542" t="s">
        <v>3149</v>
      </c>
      <c r="G542">
        <v>524</v>
      </c>
      <c r="H542">
        <v>1</v>
      </c>
    </row>
    <row r="543" spans="1:8" x14ac:dyDescent="0.2">
      <c r="A543" t="s">
        <v>5146</v>
      </c>
      <c r="B543" t="s">
        <v>5147</v>
      </c>
      <c r="C543" t="s">
        <v>3146</v>
      </c>
      <c r="D543" t="s">
        <v>5148</v>
      </c>
      <c r="E543" t="s">
        <v>5149</v>
      </c>
      <c r="F543" t="s">
        <v>3149</v>
      </c>
      <c r="G543">
        <v>543</v>
      </c>
      <c r="H543">
        <v>1</v>
      </c>
    </row>
    <row r="544" spans="1:8" x14ac:dyDescent="0.2">
      <c r="A544" t="s">
        <v>5150</v>
      </c>
      <c r="B544" t="s">
        <v>5151</v>
      </c>
      <c r="C544" t="s">
        <v>3146</v>
      </c>
      <c r="D544" t="s">
        <v>5152</v>
      </c>
      <c r="E544" t="s">
        <v>5153</v>
      </c>
      <c r="F544" t="s">
        <v>3192</v>
      </c>
      <c r="G544">
        <v>230</v>
      </c>
      <c r="H544">
        <v>1</v>
      </c>
    </row>
    <row r="545" spans="1:8" x14ac:dyDescent="0.2">
      <c r="A545" t="s">
        <v>5154</v>
      </c>
      <c r="B545" t="s">
        <v>5155</v>
      </c>
      <c r="C545" t="s">
        <v>3146</v>
      </c>
      <c r="D545" t="s">
        <v>5156</v>
      </c>
      <c r="E545" t="s">
        <v>5157</v>
      </c>
      <c r="F545" t="s">
        <v>3149</v>
      </c>
      <c r="G545">
        <v>514</v>
      </c>
      <c r="H545">
        <v>1</v>
      </c>
    </row>
    <row r="546" spans="1:8" x14ac:dyDescent="0.2">
      <c r="A546" t="s">
        <v>5158</v>
      </c>
      <c r="B546" t="s">
        <v>5159</v>
      </c>
      <c r="C546" t="s">
        <v>3146</v>
      </c>
      <c r="D546" t="s">
        <v>5160</v>
      </c>
      <c r="E546" t="s">
        <v>5161</v>
      </c>
      <c r="F546" t="s">
        <v>3149</v>
      </c>
      <c r="G546">
        <v>533</v>
      </c>
      <c r="H546">
        <v>1</v>
      </c>
    </row>
    <row r="547" spans="1:8" x14ac:dyDescent="0.2">
      <c r="A547" t="s">
        <v>5162</v>
      </c>
      <c r="B547" t="s">
        <v>5163</v>
      </c>
      <c r="C547" t="s">
        <v>3146</v>
      </c>
      <c r="D547" t="s">
        <v>5164</v>
      </c>
      <c r="E547" t="s">
        <v>5165</v>
      </c>
      <c r="F547" t="s">
        <v>3149</v>
      </c>
      <c r="G547">
        <v>507</v>
      </c>
      <c r="H547">
        <v>1</v>
      </c>
    </row>
    <row r="548" spans="1:8" x14ac:dyDescent="0.2">
      <c r="A548" t="s">
        <v>5166</v>
      </c>
      <c r="B548" t="s">
        <v>5167</v>
      </c>
      <c r="C548" t="s">
        <v>3146</v>
      </c>
      <c r="D548" t="s">
        <v>5168</v>
      </c>
      <c r="E548" t="s">
        <v>5169</v>
      </c>
      <c r="F548" t="s">
        <v>3149</v>
      </c>
      <c r="G548">
        <v>493</v>
      </c>
      <c r="H548">
        <v>1</v>
      </c>
    </row>
    <row r="549" spans="1:8" x14ac:dyDescent="0.2">
      <c r="A549" t="s">
        <v>5170</v>
      </c>
      <c r="B549" t="s">
        <v>5171</v>
      </c>
      <c r="C549" t="s">
        <v>3146</v>
      </c>
      <c r="D549" t="s">
        <v>5172</v>
      </c>
      <c r="E549" t="s">
        <v>5173</v>
      </c>
      <c r="F549" t="s">
        <v>3192</v>
      </c>
      <c r="G549">
        <v>518</v>
      </c>
      <c r="H549">
        <v>1</v>
      </c>
    </row>
    <row r="550" spans="1:8" x14ac:dyDescent="0.2">
      <c r="A550" t="s">
        <v>5174</v>
      </c>
      <c r="B550" t="s">
        <v>5175</v>
      </c>
      <c r="C550" t="s">
        <v>3146</v>
      </c>
      <c r="D550" t="s">
        <v>5176</v>
      </c>
      <c r="E550" t="s">
        <v>5177</v>
      </c>
      <c r="F550" t="s">
        <v>3149</v>
      </c>
      <c r="G550">
        <v>309</v>
      </c>
      <c r="H550">
        <v>1</v>
      </c>
    </row>
    <row r="551" spans="1:8" x14ac:dyDescent="0.2">
      <c r="A551" t="s">
        <v>5178</v>
      </c>
      <c r="B551" t="s">
        <v>5179</v>
      </c>
      <c r="C551" t="s">
        <v>3146</v>
      </c>
      <c r="D551" t="s">
        <v>5180</v>
      </c>
      <c r="E551" t="s">
        <v>5181</v>
      </c>
      <c r="F551" t="s">
        <v>3192</v>
      </c>
      <c r="G551">
        <v>586</v>
      </c>
      <c r="H551">
        <v>1</v>
      </c>
    </row>
    <row r="552" spans="1:8" x14ac:dyDescent="0.2">
      <c r="A552" t="s">
        <v>5182</v>
      </c>
      <c r="B552" t="s">
        <v>5183</v>
      </c>
      <c r="C552" t="s">
        <v>3146</v>
      </c>
      <c r="D552" t="s">
        <v>5184</v>
      </c>
      <c r="E552" t="s">
        <v>5185</v>
      </c>
      <c r="F552" t="s">
        <v>3192</v>
      </c>
      <c r="G552">
        <v>596</v>
      </c>
      <c r="H552">
        <v>1</v>
      </c>
    </row>
    <row r="553" spans="1:8" x14ac:dyDescent="0.2">
      <c r="A553" t="s">
        <v>5186</v>
      </c>
      <c r="B553" t="s">
        <v>5187</v>
      </c>
      <c r="C553" t="s">
        <v>3146</v>
      </c>
      <c r="D553" t="s">
        <v>5188</v>
      </c>
      <c r="E553" t="s">
        <v>5189</v>
      </c>
      <c r="F553" t="s">
        <v>3192</v>
      </c>
      <c r="G553">
        <v>258</v>
      </c>
      <c r="H553">
        <v>1</v>
      </c>
    </row>
    <row r="554" spans="1:8" x14ac:dyDescent="0.2">
      <c r="A554" t="s">
        <v>5190</v>
      </c>
      <c r="B554" t="s">
        <v>5191</v>
      </c>
      <c r="C554" t="s">
        <v>3146</v>
      </c>
      <c r="D554" t="s">
        <v>5192</v>
      </c>
      <c r="E554" t="s">
        <v>5193</v>
      </c>
      <c r="F554" t="s">
        <v>3149</v>
      </c>
      <c r="G554">
        <v>1500</v>
      </c>
      <c r="H554">
        <v>1</v>
      </c>
    </row>
    <row r="555" spans="1:8" x14ac:dyDescent="0.2">
      <c r="A555" t="s">
        <v>5194</v>
      </c>
      <c r="B555" t="s">
        <v>5195</v>
      </c>
      <c r="C555" t="s">
        <v>3146</v>
      </c>
      <c r="D555" t="s">
        <v>5196</v>
      </c>
      <c r="E555" t="s">
        <v>2145</v>
      </c>
      <c r="F555" t="s">
        <v>3149</v>
      </c>
      <c r="G555">
        <v>772</v>
      </c>
      <c r="H555">
        <v>1</v>
      </c>
    </row>
    <row r="556" spans="1:8" x14ac:dyDescent="0.2">
      <c r="A556" t="s">
        <v>5197</v>
      </c>
      <c r="B556" t="s">
        <v>5198</v>
      </c>
      <c r="C556" t="s">
        <v>3146</v>
      </c>
      <c r="D556" t="s">
        <v>5199</v>
      </c>
      <c r="E556" t="s">
        <v>5200</v>
      </c>
      <c r="F556" t="s">
        <v>3149</v>
      </c>
      <c r="G556">
        <v>798</v>
      </c>
      <c r="H556">
        <v>1</v>
      </c>
    </row>
    <row r="557" spans="1:8" x14ac:dyDescent="0.2">
      <c r="A557" t="s">
        <v>5201</v>
      </c>
      <c r="B557" t="s">
        <v>5202</v>
      </c>
      <c r="C557" t="s">
        <v>3146</v>
      </c>
      <c r="D557" t="s">
        <v>5203</v>
      </c>
      <c r="E557" t="s">
        <v>5204</v>
      </c>
      <c r="F557" t="s">
        <v>3149</v>
      </c>
      <c r="G557">
        <v>658</v>
      </c>
      <c r="H557">
        <v>1</v>
      </c>
    </row>
    <row r="558" spans="1:8" x14ac:dyDescent="0.2">
      <c r="A558" t="s">
        <v>5205</v>
      </c>
      <c r="B558" t="s">
        <v>5206</v>
      </c>
      <c r="C558" t="s">
        <v>3146</v>
      </c>
      <c r="D558" t="s">
        <v>5207</v>
      </c>
      <c r="F558" t="s">
        <v>3149</v>
      </c>
      <c r="G558">
        <v>74</v>
      </c>
      <c r="H558">
        <v>1</v>
      </c>
    </row>
    <row r="559" spans="1:8" x14ac:dyDescent="0.2">
      <c r="A559" t="s">
        <v>5208</v>
      </c>
      <c r="B559" t="s">
        <v>5209</v>
      </c>
      <c r="C559" t="s">
        <v>3146</v>
      </c>
      <c r="D559" t="s">
        <v>5210</v>
      </c>
      <c r="E559" t="s">
        <v>5211</v>
      </c>
      <c r="F559" t="s">
        <v>3149</v>
      </c>
      <c r="G559">
        <v>240</v>
      </c>
      <c r="H559">
        <v>1</v>
      </c>
    </row>
    <row r="560" spans="1:8" x14ac:dyDescent="0.2">
      <c r="A560" t="s">
        <v>5212</v>
      </c>
      <c r="B560" t="s">
        <v>5213</v>
      </c>
      <c r="C560" t="s">
        <v>3146</v>
      </c>
      <c r="D560" t="s">
        <v>5214</v>
      </c>
      <c r="E560" t="s">
        <v>5215</v>
      </c>
      <c r="F560" t="s">
        <v>3149</v>
      </c>
      <c r="G560">
        <v>341</v>
      </c>
      <c r="H560">
        <v>1</v>
      </c>
    </row>
    <row r="561" spans="1:8" x14ac:dyDescent="0.2">
      <c r="A561" t="s">
        <v>5216</v>
      </c>
      <c r="B561" t="s">
        <v>5217</v>
      </c>
      <c r="C561" t="s">
        <v>3146</v>
      </c>
      <c r="D561" t="s">
        <v>5218</v>
      </c>
      <c r="E561" t="s">
        <v>5219</v>
      </c>
      <c r="F561" t="s">
        <v>3192</v>
      </c>
      <c r="G561">
        <v>690</v>
      </c>
      <c r="H561">
        <v>1</v>
      </c>
    </row>
    <row r="562" spans="1:8" x14ac:dyDescent="0.2">
      <c r="A562" t="s">
        <v>5220</v>
      </c>
      <c r="B562" t="s">
        <v>5221</v>
      </c>
      <c r="C562" t="s">
        <v>3146</v>
      </c>
      <c r="D562" t="s">
        <v>5222</v>
      </c>
      <c r="E562" t="s">
        <v>301</v>
      </c>
      <c r="F562" t="s">
        <v>3149</v>
      </c>
      <c r="G562">
        <v>303</v>
      </c>
      <c r="H562">
        <v>1</v>
      </c>
    </row>
    <row r="563" spans="1:8" x14ac:dyDescent="0.2">
      <c r="A563" t="s">
        <v>5223</v>
      </c>
      <c r="B563" t="s">
        <v>5224</v>
      </c>
      <c r="C563" t="s">
        <v>3146</v>
      </c>
      <c r="D563" t="s">
        <v>5225</v>
      </c>
      <c r="E563" t="s">
        <v>5226</v>
      </c>
      <c r="F563" t="s">
        <v>3149</v>
      </c>
      <c r="G563">
        <v>606</v>
      </c>
      <c r="H563">
        <v>1</v>
      </c>
    </row>
    <row r="564" spans="1:8" x14ac:dyDescent="0.2">
      <c r="A564" t="s">
        <v>5227</v>
      </c>
      <c r="B564" t="s">
        <v>5228</v>
      </c>
      <c r="C564" t="s">
        <v>3146</v>
      </c>
      <c r="D564" t="s">
        <v>5229</v>
      </c>
      <c r="E564" t="s">
        <v>5230</v>
      </c>
      <c r="F564" t="s">
        <v>3149</v>
      </c>
      <c r="G564">
        <v>592</v>
      </c>
      <c r="H564">
        <v>1</v>
      </c>
    </row>
    <row r="565" spans="1:8" x14ac:dyDescent="0.2">
      <c r="A565" t="s">
        <v>5231</v>
      </c>
      <c r="B565" t="s">
        <v>5232</v>
      </c>
      <c r="C565" t="s">
        <v>3146</v>
      </c>
      <c r="D565" t="s">
        <v>5233</v>
      </c>
      <c r="E565" t="s">
        <v>5234</v>
      </c>
      <c r="F565" t="s">
        <v>3149</v>
      </c>
      <c r="G565">
        <v>175</v>
      </c>
      <c r="H565">
        <v>1</v>
      </c>
    </row>
    <row r="566" spans="1:8" x14ac:dyDescent="0.2">
      <c r="A566" t="s">
        <v>5235</v>
      </c>
      <c r="B566" t="s">
        <v>5236</v>
      </c>
      <c r="C566" t="s">
        <v>3146</v>
      </c>
      <c r="D566" t="s">
        <v>5237</v>
      </c>
      <c r="E566" t="s">
        <v>5238</v>
      </c>
      <c r="F566" t="s">
        <v>3192</v>
      </c>
      <c r="G566">
        <v>569</v>
      </c>
      <c r="H566">
        <v>1</v>
      </c>
    </row>
    <row r="567" spans="1:8" x14ac:dyDescent="0.2">
      <c r="A567" t="s">
        <v>5239</v>
      </c>
      <c r="B567" t="s">
        <v>5240</v>
      </c>
      <c r="C567" t="s">
        <v>3146</v>
      </c>
      <c r="D567" t="s">
        <v>5241</v>
      </c>
      <c r="E567" t="s">
        <v>5242</v>
      </c>
      <c r="F567" t="s">
        <v>3149</v>
      </c>
      <c r="G567">
        <v>313</v>
      </c>
      <c r="H567">
        <v>1</v>
      </c>
    </row>
    <row r="568" spans="1:8" x14ac:dyDescent="0.2">
      <c r="A568" t="s">
        <v>5243</v>
      </c>
      <c r="B568" t="s">
        <v>5244</v>
      </c>
      <c r="C568" t="s">
        <v>3146</v>
      </c>
      <c r="D568" t="s">
        <v>5245</v>
      </c>
      <c r="F568" t="s">
        <v>3149</v>
      </c>
      <c r="G568">
        <v>141</v>
      </c>
      <c r="H568">
        <v>1</v>
      </c>
    </row>
    <row r="569" spans="1:8" x14ac:dyDescent="0.2">
      <c r="A569" t="s">
        <v>5246</v>
      </c>
      <c r="B569" t="s">
        <v>5247</v>
      </c>
      <c r="C569" t="s">
        <v>3146</v>
      </c>
      <c r="D569" t="s">
        <v>5248</v>
      </c>
      <c r="E569" t="s">
        <v>5249</v>
      </c>
      <c r="F569" t="s">
        <v>3149</v>
      </c>
      <c r="G569">
        <v>798</v>
      </c>
      <c r="H569">
        <v>1</v>
      </c>
    </row>
    <row r="570" spans="1:8" x14ac:dyDescent="0.2">
      <c r="A570" t="s">
        <v>5250</v>
      </c>
      <c r="B570" t="s">
        <v>5251</v>
      </c>
      <c r="C570" t="s">
        <v>3146</v>
      </c>
      <c r="D570" t="s">
        <v>5252</v>
      </c>
      <c r="E570" t="s">
        <v>5253</v>
      </c>
      <c r="F570" t="s">
        <v>3192</v>
      </c>
      <c r="G570">
        <v>201</v>
      </c>
      <c r="H570">
        <v>1</v>
      </c>
    </row>
    <row r="571" spans="1:8" x14ac:dyDescent="0.2">
      <c r="A571" t="s">
        <v>5254</v>
      </c>
      <c r="B571" t="s">
        <v>5255</v>
      </c>
      <c r="C571" t="s">
        <v>3146</v>
      </c>
      <c r="D571" t="s">
        <v>5256</v>
      </c>
      <c r="E571" t="s">
        <v>5257</v>
      </c>
      <c r="F571" t="s">
        <v>3192</v>
      </c>
      <c r="G571">
        <v>182</v>
      </c>
      <c r="H571">
        <v>1</v>
      </c>
    </row>
    <row r="572" spans="1:8" x14ac:dyDescent="0.2">
      <c r="A572" t="s">
        <v>5258</v>
      </c>
      <c r="B572" t="s">
        <v>5259</v>
      </c>
      <c r="C572" t="s">
        <v>3146</v>
      </c>
      <c r="D572" t="s">
        <v>5260</v>
      </c>
      <c r="E572" t="s">
        <v>5261</v>
      </c>
      <c r="F572" t="s">
        <v>3192</v>
      </c>
      <c r="G572">
        <v>175</v>
      </c>
      <c r="H572">
        <v>1</v>
      </c>
    </row>
    <row r="573" spans="1:8" x14ac:dyDescent="0.2">
      <c r="A573" t="s">
        <v>5262</v>
      </c>
      <c r="B573" t="s">
        <v>5263</v>
      </c>
      <c r="C573" t="s">
        <v>3146</v>
      </c>
      <c r="D573" t="s">
        <v>5264</v>
      </c>
      <c r="F573" t="s">
        <v>3149</v>
      </c>
      <c r="G573">
        <v>129</v>
      </c>
      <c r="H573">
        <v>1</v>
      </c>
    </row>
    <row r="574" spans="1:8" x14ac:dyDescent="0.2">
      <c r="A574" t="s">
        <v>5265</v>
      </c>
      <c r="B574" t="s">
        <v>5266</v>
      </c>
      <c r="C574" t="s">
        <v>3146</v>
      </c>
      <c r="D574" t="s">
        <v>5267</v>
      </c>
      <c r="E574" t="s">
        <v>5268</v>
      </c>
      <c r="F574" t="s">
        <v>3149</v>
      </c>
      <c r="G574">
        <v>653</v>
      </c>
      <c r="H574">
        <v>1</v>
      </c>
    </row>
    <row r="575" spans="1:8" x14ac:dyDescent="0.2">
      <c r="A575" t="s">
        <v>5269</v>
      </c>
      <c r="B575" t="s">
        <v>5270</v>
      </c>
      <c r="C575" t="s">
        <v>3146</v>
      </c>
      <c r="D575" t="s">
        <v>5271</v>
      </c>
      <c r="E575" t="s">
        <v>5272</v>
      </c>
      <c r="F575" t="s">
        <v>3192</v>
      </c>
      <c r="G575">
        <v>515</v>
      </c>
      <c r="H575">
        <v>1</v>
      </c>
    </row>
    <row r="576" spans="1:8" x14ac:dyDescent="0.2">
      <c r="A576" t="s">
        <v>5273</v>
      </c>
      <c r="B576" t="s">
        <v>5274</v>
      </c>
      <c r="C576" t="s">
        <v>3146</v>
      </c>
      <c r="D576" t="s">
        <v>5275</v>
      </c>
      <c r="E576" t="s">
        <v>5276</v>
      </c>
      <c r="F576" t="s">
        <v>3149</v>
      </c>
      <c r="G576">
        <v>420</v>
      </c>
      <c r="H576">
        <v>1</v>
      </c>
    </row>
    <row r="577" spans="1:8" x14ac:dyDescent="0.2">
      <c r="A577" t="s">
        <v>5277</v>
      </c>
      <c r="B577" t="s">
        <v>5278</v>
      </c>
      <c r="C577" t="s">
        <v>3146</v>
      </c>
      <c r="D577" t="s">
        <v>5279</v>
      </c>
      <c r="E577" t="s">
        <v>5280</v>
      </c>
      <c r="F577" t="s">
        <v>3149</v>
      </c>
      <c r="G577">
        <v>514</v>
      </c>
      <c r="H577">
        <v>1</v>
      </c>
    </row>
    <row r="578" spans="1:8" x14ac:dyDescent="0.2">
      <c r="A578" t="s">
        <v>5281</v>
      </c>
      <c r="B578" t="s">
        <v>5282</v>
      </c>
      <c r="C578" t="s">
        <v>3146</v>
      </c>
      <c r="D578" t="s">
        <v>5283</v>
      </c>
      <c r="F578" t="s">
        <v>3149</v>
      </c>
      <c r="G578">
        <v>752</v>
      </c>
      <c r="H578">
        <v>1</v>
      </c>
    </row>
    <row r="579" spans="1:8" x14ac:dyDescent="0.2">
      <c r="A579" t="s">
        <v>5284</v>
      </c>
      <c r="B579" t="s">
        <v>5285</v>
      </c>
      <c r="C579" t="s">
        <v>3146</v>
      </c>
      <c r="D579" t="s">
        <v>5286</v>
      </c>
      <c r="E579" t="s">
        <v>5287</v>
      </c>
      <c r="F579" t="s">
        <v>3192</v>
      </c>
      <c r="G579">
        <v>72</v>
      </c>
      <c r="H579">
        <v>1</v>
      </c>
    </row>
    <row r="580" spans="1:8" x14ac:dyDescent="0.2">
      <c r="A580" t="s">
        <v>5288</v>
      </c>
      <c r="B580" t="s">
        <v>5289</v>
      </c>
      <c r="C580" t="s">
        <v>3146</v>
      </c>
      <c r="D580" t="s">
        <v>5290</v>
      </c>
      <c r="E580" t="s">
        <v>5291</v>
      </c>
      <c r="F580" t="s">
        <v>3192</v>
      </c>
      <c r="G580">
        <v>74</v>
      </c>
      <c r="H580">
        <v>1</v>
      </c>
    </row>
    <row r="581" spans="1:8" x14ac:dyDescent="0.2">
      <c r="A581" t="s">
        <v>5292</v>
      </c>
      <c r="B581" t="s">
        <v>5293</v>
      </c>
      <c r="C581" t="s">
        <v>3146</v>
      </c>
      <c r="D581" t="s">
        <v>5294</v>
      </c>
      <c r="E581" t="s">
        <v>5295</v>
      </c>
      <c r="F581" t="s">
        <v>3192</v>
      </c>
      <c r="G581">
        <v>90</v>
      </c>
      <c r="H581">
        <v>1</v>
      </c>
    </row>
    <row r="582" spans="1:8" x14ac:dyDescent="0.2">
      <c r="A582" t="s">
        <v>5296</v>
      </c>
      <c r="B582" t="s">
        <v>5297</v>
      </c>
      <c r="C582" t="s">
        <v>3146</v>
      </c>
      <c r="D582" t="s">
        <v>5298</v>
      </c>
      <c r="E582" t="s">
        <v>5299</v>
      </c>
      <c r="F582" t="s">
        <v>3192</v>
      </c>
      <c r="G582">
        <v>176</v>
      </c>
      <c r="H582">
        <v>1</v>
      </c>
    </row>
    <row r="583" spans="1:8" x14ac:dyDescent="0.2">
      <c r="A583" t="s">
        <v>5300</v>
      </c>
      <c r="B583" t="s">
        <v>5301</v>
      </c>
      <c r="C583" t="s">
        <v>3146</v>
      </c>
      <c r="D583" t="s">
        <v>5302</v>
      </c>
      <c r="E583" t="s">
        <v>5303</v>
      </c>
      <c r="F583" t="s">
        <v>3192</v>
      </c>
      <c r="G583">
        <v>65</v>
      </c>
      <c r="H583">
        <v>1</v>
      </c>
    </row>
    <row r="584" spans="1:8" x14ac:dyDescent="0.2">
      <c r="A584" t="s">
        <v>5304</v>
      </c>
      <c r="B584" t="s">
        <v>5305</v>
      </c>
      <c r="C584" t="s">
        <v>3146</v>
      </c>
      <c r="D584" t="s">
        <v>5306</v>
      </c>
      <c r="E584" t="s">
        <v>5307</v>
      </c>
      <c r="F584" t="s">
        <v>3192</v>
      </c>
      <c r="G584">
        <v>64</v>
      </c>
      <c r="H584">
        <v>1</v>
      </c>
    </row>
    <row r="585" spans="1:8" x14ac:dyDescent="0.2">
      <c r="A585" t="s">
        <v>5308</v>
      </c>
      <c r="B585" t="s">
        <v>5309</v>
      </c>
      <c r="C585" t="s">
        <v>3146</v>
      </c>
      <c r="D585" t="s">
        <v>5310</v>
      </c>
      <c r="E585" t="s">
        <v>5311</v>
      </c>
      <c r="F585" t="s">
        <v>3192</v>
      </c>
      <c r="G585">
        <v>64</v>
      </c>
      <c r="H585">
        <v>1</v>
      </c>
    </row>
    <row r="586" spans="1:8" x14ac:dyDescent="0.2">
      <c r="A586" t="s">
        <v>5312</v>
      </c>
      <c r="B586" t="s">
        <v>5313</v>
      </c>
      <c r="C586" t="s">
        <v>3146</v>
      </c>
      <c r="D586" t="s">
        <v>5314</v>
      </c>
      <c r="E586" t="s">
        <v>5315</v>
      </c>
      <c r="F586" t="s">
        <v>3192</v>
      </c>
      <c r="G586">
        <v>64</v>
      </c>
      <c r="H586">
        <v>1</v>
      </c>
    </row>
    <row r="587" spans="1:8" x14ac:dyDescent="0.2">
      <c r="A587" t="s">
        <v>5316</v>
      </c>
      <c r="B587" t="s">
        <v>5317</v>
      </c>
      <c r="C587" t="s">
        <v>3146</v>
      </c>
      <c r="D587" t="s">
        <v>5318</v>
      </c>
      <c r="E587" t="s">
        <v>5319</v>
      </c>
      <c r="F587" t="s">
        <v>3192</v>
      </c>
      <c r="G587">
        <v>171</v>
      </c>
      <c r="H587">
        <v>1</v>
      </c>
    </row>
    <row r="588" spans="1:8" x14ac:dyDescent="0.2">
      <c r="A588" t="s">
        <v>861</v>
      </c>
      <c r="B588" t="s">
        <v>5320</v>
      </c>
      <c r="C588" t="s">
        <v>3146</v>
      </c>
      <c r="D588" t="s">
        <v>5321</v>
      </c>
      <c r="E588" t="s">
        <v>863</v>
      </c>
      <c r="F588" t="s">
        <v>3149</v>
      </c>
      <c r="G588">
        <v>97</v>
      </c>
      <c r="H588">
        <v>1</v>
      </c>
    </row>
    <row r="589" spans="1:8" x14ac:dyDescent="0.2">
      <c r="A589" t="s">
        <v>5322</v>
      </c>
      <c r="B589" t="s">
        <v>5323</v>
      </c>
      <c r="C589" t="s">
        <v>3146</v>
      </c>
      <c r="D589" t="s">
        <v>5324</v>
      </c>
      <c r="E589" t="s">
        <v>5325</v>
      </c>
      <c r="F589" t="s">
        <v>3192</v>
      </c>
      <c r="G589">
        <v>191</v>
      </c>
      <c r="H589">
        <v>1</v>
      </c>
    </row>
    <row r="590" spans="1:8" x14ac:dyDescent="0.2">
      <c r="A590" t="s">
        <v>5326</v>
      </c>
      <c r="B590" t="s">
        <v>5327</v>
      </c>
      <c r="C590" t="s">
        <v>3146</v>
      </c>
      <c r="D590" t="s">
        <v>5328</v>
      </c>
      <c r="E590" t="s">
        <v>5329</v>
      </c>
      <c r="F590" t="s">
        <v>3149</v>
      </c>
      <c r="G590">
        <v>88</v>
      </c>
      <c r="H590">
        <v>1</v>
      </c>
    </row>
    <row r="591" spans="1:8" x14ac:dyDescent="0.2">
      <c r="A591" t="s">
        <v>5330</v>
      </c>
      <c r="B591" t="s">
        <v>5331</v>
      </c>
      <c r="C591" t="s">
        <v>3146</v>
      </c>
      <c r="D591" t="s">
        <v>5332</v>
      </c>
      <c r="E591" t="s">
        <v>5333</v>
      </c>
      <c r="F591" t="s">
        <v>3192</v>
      </c>
      <c r="G591">
        <v>78</v>
      </c>
      <c r="H591">
        <v>1</v>
      </c>
    </row>
    <row r="592" spans="1:8" x14ac:dyDescent="0.2">
      <c r="A592" t="s">
        <v>5334</v>
      </c>
      <c r="B592" t="s">
        <v>5335</v>
      </c>
      <c r="C592" t="s">
        <v>3146</v>
      </c>
      <c r="D592" t="s">
        <v>5336</v>
      </c>
      <c r="E592" t="s">
        <v>5337</v>
      </c>
      <c r="F592" t="s">
        <v>3192</v>
      </c>
      <c r="G592">
        <v>134</v>
      </c>
      <c r="H592">
        <v>1</v>
      </c>
    </row>
    <row r="593" spans="1:8" x14ac:dyDescent="0.2">
      <c r="A593" t="s">
        <v>5338</v>
      </c>
      <c r="B593" t="s">
        <v>5339</v>
      </c>
      <c r="C593" t="s">
        <v>3146</v>
      </c>
      <c r="D593" t="s">
        <v>5340</v>
      </c>
      <c r="E593" t="s">
        <v>5341</v>
      </c>
      <c r="F593" t="s">
        <v>3192</v>
      </c>
      <c r="G593">
        <v>78</v>
      </c>
      <c r="H593">
        <v>1</v>
      </c>
    </row>
    <row r="594" spans="1:8" x14ac:dyDescent="0.2">
      <c r="A594" t="s">
        <v>977</v>
      </c>
      <c r="B594" t="s">
        <v>5342</v>
      </c>
      <c r="C594" t="s">
        <v>3146</v>
      </c>
      <c r="D594" t="s">
        <v>5343</v>
      </c>
      <c r="E594" t="s">
        <v>5344</v>
      </c>
      <c r="F594" t="s">
        <v>3149</v>
      </c>
      <c r="G594">
        <v>86</v>
      </c>
      <c r="H594">
        <v>1</v>
      </c>
    </row>
    <row r="595" spans="1:8" x14ac:dyDescent="0.2">
      <c r="A595" t="s">
        <v>981</v>
      </c>
      <c r="B595" t="s">
        <v>5345</v>
      </c>
      <c r="C595" t="s">
        <v>3146</v>
      </c>
      <c r="D595" t="s">
        <v>5346</v>
      </c>
      <c r="E595" t="s">
        <v>5347</v>
      </c>
      <c r="F595" t="s">
        <v>3149</v>
      </c>
      <c r="G595">
        <v>80</v>
      </c>
      <c r="H595">
        <v>1</v>
      </c>
    </row>
    <row r="596" spans="1:8" x14ac:dyDescent="0.2">
      <c r="A596" t="s">
        <v>893</v>
      </c>
      <c r="B596" t="s">
        <v>5348</v>
      </c>
      <c r="C596" t="s">
        <v>3146</v>
      </c>
      <c r="D596" t="s">
        <v>5349</v>
      </c>
      <c r="E596" t="s">
        <v>5350</v>
      </c>
      <c r="F596" t="s">
        <v>3149</v>
      </c>
      <c r="G596">
        <v>83</v>
      </c>
      <c r="H596">
        <v>1</v>
      </c>
    </row>
    <row r="597" spans="1:8" x14ac:dyDescent="0.2">
      <c r="A597" t="s">
        <v>5351</v>
      </c>
      <c r="B597" t="s">
        <v>5352</v>
      </c>
      <c r="C597" t="s">
        <v>3146</v>
      </c>
      <c r="D597" t="s">
        <v>5353</v>
      </c>
      <c r="E597" t="s">
        <v>5354</v>
      </c>
      <c r="F597" t="s">
        <v>3149</v>
      </c>
      <c r="G597">
        <v>111</v>
      </c>
      <c r="H597">
        <v>1</v>
      </c>
    </row>
    <row r="598" spans="1:8" x14ac:dyDescent="0.2">
      <c r="A598" t="s">
        <v>5355</v>
      </c>
      <c r="B598" t="s">
        <v>5356</v>
      </c>
      <c r="C598" t="s">
        <v>3146</v>
      </c>
      <c r="D598" t="s">
        <v>5357</v>
      </c>
      <c r="E598" t="s">
        <v>5358</v>
      </c>
      <c r="F598" t="s">
        <v>3149</v>
      </c>
      <c r="G598">
        <v>382</v>
      </c>
      <c r="H598">
        <v>1</v>
      </c>
    </row>
    <row r="599" spans="1:8" x14ac:dyDescent="0.2">
      <c r="A599" t="s">
        <v>5359</v>
      </c>
      <c r="B599" t="s">
        <v>5360</v>
      </c>
      <c r="C599" t="s">
        <v>3146</v>
      </c>
      <c r="D599" t="s">
        <v>5361</v>
      </c>
      <c r="E599" t="s">
        <v>2631</v>
      </c>
      <c r="F599" t="s">
        <v>3149</v>
      </c>
      <c r="G599">
        <v>325</v>
      </c>
      <c r="H599">
        <v>1</v>
      </c>
    </row>
    <row r="600" spans="1:8" x14ac:dyDescent="0.2">
      <c r="A600" t="s">
        <v>5362</v>
      </c>
      <c r="B600" t="s">
        <v>5363</v>
      </c>
      <c r="C600" t="s">
        <v>3146</v>
      </c>
      <c r="D600" t="s">
        <v>5364</v>
      </c>
      <c r="E600" t="s">
        <v>5365</v>
      </c>
      <c r="F600" t="s">
        <v>3149</v>
      </c>
      <c r="G600">
        <v>192</v>
      </c>
      <c r="H600">
        <v>1</v>
      </c>
    </row>
    <row r="601" spans="1:8" x14ac:dyDescent="0.2">
      <c r="A601" t="s">
        <v>5366</v>
      </c>
      <c r="B601" t="s">
        <v>5367</v>
      </c>
      <c r="C601" t="s">
        <v>3146</v>
      </c>
      <c r="D601" t="s">
        <v>5368</v>
      </c>
      <c r="E601" t="s">
        <v>5369</v>
      </c>
      <c r="F601" t="s">
        <v>3149</v>
      </c>
      <c r="G601">
        <v>570</v>
      </c>
      <c r="H601">
        <v>1</v>
      </c>
    </row>
    <row r="602" spans="1:8" x14ac:dyDescent="0.2">
      <c r="A602" t="s">
        <v>5370</v>
      </c>
      <c r="B602" t="s">
        <v>5371</v>
      </c>
      <c r="C602" t="s">
        <v>3146</v>
      </c>
      <c r="D602" t="s">
        <v>5372</v>
      </c>
      <c r="E602" t="s">
        <v>5373</v>
      </c>
      <c r="F602" t="s">
        <v>3192</v>
      </c>
      <c r="G602">
        <v>135</v>
      </c>
      <c r="H602">
        <v>1</v>
      </c>
    </row>
    <row r="603" spans="1:8" x14ac:dyDescent="0.2">
      <c r="A603" t="s">
        <v>2443</v>
      </c>
      <c r="B603" t="s">
        <v>5374</v>
      </c>
      <c r="C603" t="s">
        <v>3146</v>
      </c>
      <c r="D603" t="s">
        <v>5375</v>
      </c>
      <c r="E603" t="s">
        <v>5376</v>
      </c>
      <c r="F603" t="s">
        <v>3149</v>
      </c>
      <c r="G603">
        <v>146</v>
      </c>
      <c r="H603">
        <v>1</v>
      </c>
    </row>
    <row r="604" spans="1:8" x14ac:dyDescent="0.2">
      <c r="A604" t="s">
        <v>5377</v>
      </c>
      <c r="B604" t="s">
        <v>5378</v>
      </c>
      <c r="C604" t="s">
        <v>3146</v>
      </c>
      <c r="D604" t="s">
        <v>5379</v>
      </c>
      <c r="E604" t="s">
        <v>5380</v>
      </c>
      <c r="F604" t="s">
        <v>3149</v>
      </c>
      <c r="G604">
        <v>134</v>
      </c>
      <c r="H604">
        <v>1</v>
      </c>
    </row>
    <row r="605" spans="1:8" x14ac:dyDescent="0.2">
      <c r="A605" t="s">
        <v>5381</v>
      </c>
      <c r="B605" t="s">
        <v>5382</v>
      </c>
      <c r="C605" t="s">
        <v>3146</v>
      </c>
      <c r="D605" t="s">
        <v>5383</v>
      </c>
      <c r="E605" t="s">
        <v>5384</v>
      </c>
      <c r="F605" t="s">
        <v>5385</v>
      </c>
      <c r="G605">
        <v>381</v>
      </c>
      <c r="H605">
        <v>1</v>
      </c>
    </row>
    <row r="606" spans="1:8" x14ac:dyDescent="0.2">
      <c r="A606" t="s">
        <v>5386</v>
      </c>
      <c r="B606" t="s">
        <v>5387</v>
      </c>
      <c r="C606" t="s">
        <v>3146</v>
      </c>
      <c r="D606" t="s">
        <v>5383</v>
      </c>
      <c r="E606" t="s">
        <v>5384</v>
      </c>
      <c r="F606" t="s">
        <v>5388</v>
      </c>
      <c r="G606">
        <v>379</v>
      </c>
      <c r="H606">
        <v>1</v>
      </c>
    </row>
    <row r="607" spans="1:8" x14ac:dyDescent="0.2">
      <c r="A607" t="s">
        <v>5389</v>
      </c>
      <c r="B607" t="s">
        <v>5390</v>
      </c>
      <c r="C607" t="s">
        <v>3146</v>
      </c>
      <c r="D607" t="s">
        <v>5383</v>
      </c>
      <c r="E607" t="s">
        <v>5384</v>
      </c>
      <c r="F607" t="s">
        <v>5391</v>
      </c>
      <c r="G607">
        <v>381</v>
      </c>
      <c r="H607">
        <v>1</v>
      </c>
    </row>
    <row r="608" spans="1:8" x14ac:dyDescent="0.2">
      <c r="A608" t="s">
        <v>5392</v>
      </c>
      <c r="B608" t="s">
        <v>5393</v>
      </c>
      <c r="C608" t="s">
        <v>3146</v>
      </c>
      <c r="D608" t="s">
        <v>5394</v>
      </c>
      <c r="E608" t="s">
        <v>5384</v>
      </c>
      <c r="F608" t="s">
        <v>5395</v>
      </c>
      <c r="G608">
        <v>267</v>
      </c>
      <c r="H608">
        <v>1</v>
      </c>
    </row>
    <row r="609" spans="1:8" x14ac:dyDescent="0.2">
      <c r="A609" t="s">
        <v>5396</v>
      </c>
      <c r="B609" t="s">
        <v>5397</v>
      </c>
      <c r="C609" t="s">
        <v>3146</v>
      </c>
      <c r="D609" t="s">
        <v>5383</v>
      </c>
      <c r="E609" t="s">
        <v>5384</v>
      </c>
      <c r="F609" t="s">
        <v>5398</v>
      </c>
      <c r="G609">
        <v>379</v>
      </c>
      <c r="H609">
        <v>1</v>
      </c>
    </row>
    <row r="610" spans="1:8" x14ac:dyDescent="0.2">
      <c r="A610" t="s">
        <v>5399</v>
      </c>
      <c r="B610" t="s">
        <v>5400</v>
      </c>
      <c r="C610" t="s">
        <v>3146</v>
      </c>
      <c r="D610" t="s">
        <v>5383</v>
      </c>
      <c r="E610" t="s">
        <v>5384</v>
      </c>
      <c r="F610" t="s">
        <v>5401</v>
      </c>
      <c r="G610">
        <v>379</v>
      </c>
      <c r="H610">
        <v>1</v>
      </c>
    </row>
    <row r="611" spans="1:8" x14ac:dyDescent="0.2">
      <c r="A611" t="s">
        <v>5402</v>
      </c>
      <c r="B611" t="s">
        <v>5403</v>
      </c>
      <c r="C611" t="s">
        <v>3146</v>
      </c>
      <c r="D611" t="s">
        <v>5383</v>
      </c>
      <c r="E611" t="s">
        <v>5384</v>
      </c>
      <c r="F611" t="s">
        <v>5404</v>
      </c>
      <c r="G611">
        <v>379</v>
      </c>
      <c r="H611">
        <v>1</v>
      </c>
    </row>
    <row r="612" spans="1:8" x14ac:dyDescent="0.2">
      <c r="A612" t="s">
        <v>5405</v>
      </c>
      <c r="B612" t="s">
        <v>5406</v>
      </c>
      <c r="C612" t="s">
        <v>3146</v>
      </c>
      <c r="D612" t="s">
        <v>5383</v>
      </c>
      <c r="E612" t="s">
        <v>5384</v>
      </c>
      <c r="F612" t="s">
        <v>5407</v>
      </c>
      <c r="G612">
        <v>379</v>
      </c>
      <c r="H612">
        <v>1</v>
      </c>
    </row>
    <row r="613" spans="1:8" x14ac:dyDescent="0.2">
      <c r="A613" t="s">
        <v>5408</v>
      </c>
      <c r="B613" t="s">
        <v>5409</v>
      </c>
      <c r="C613" t="s">
        <v>3146</v>
      </c>
      <c r="D613" t="s">
        <v>5383</v>
      </c>
      <c r="E613" t="s">
        <v>5384</v>
      </c>
      <c r="F613" t="s">
        <v>5410</v>
      </c>
      <c r="G613">
        <v>379</v>
      </c>
      <c r="H613">
        <v>1</v>
      </c>
    </row>
    <row r="614" spans="1:8" x14ac:dyDescent="0.2">
      <c r="A614" t="s">
        <v>5411</v>
      </c>
      <c r="B614" t="s">
        <v>5412</v>
      </c>
      <c r="C614" t="s">
        <v>3146</v>
      </c>
      <c r="D614" t="s">
        <v>5383</v>
      </c>
      <c r="E614" t="s">
        <v>5384</v>
      </c>
      <c r="F614" t="s">
        <v>5413</v>
      </c>
      <c r="G614">
        <v>379</v>
      </c>
      <c r="H614">
        <v>1</v>
      </c>
    </row>
    <row r="615" spans="1:8" x14ac:dyDescent="0.2">
      <c r="A615" t="s">
        <v>5414</v>
      </c>
      <c r="B615" t="s">
        <v>5415</v>
      </c>
      <c r="C615" t="s">
        <v>3146</v>
      </c>
      <c r="D615" t="s">
        <v>5383</v>
      </c>
      <c r="E615" t="s">
        <v>5384</v>
      </c>
      <c r="F615" t="s">
        <v>5416</v>
      </c>
      <c r="G615">
        <v>379</v>
      </c>
      <c r="H615">
        <v>1</v>
      </c>
    </row>
    <row r="616" spans="1:8" x14ac:dyDescent="0.2">
      <c r="A616" t="s">
        <v>5417</v>
      </c>
      <c r="B616" t="s">
        <v>5418</v>
      </c>
      <c r="C616" t="s">
        <v>3146</v>
      </c>
      <c r="D616" t="s">
        <v>5383</v>
      </c>
      <c r="E616" t="s">
        <v>5384</v>
      </c>
      <c r="F616" t="s">
        <v>5419</v>
      </c>
      <c r="G616">
        <v>379</v>
      </c>
      <c r="H616">
        <v>1</v>
      </c>
    </row>
    <row r="617" spans="1:8" x14ac:dyDescent="0.2">
      <c r="A617" t="s">
        <v>5420</v>
      </c>
      <c r="B617" t="s">
        <v>5421</v>
      </c>
      <c r="C617" t="s">
        <v>3146</v>
      </c>
      <c r="D617" t="s">
        <v>5383</v>
      </c>
      <c r="E617" t="s">
        <v>5384</v>
      </c>
      <c r="F617" t="s">
        <v>5422</v>
      </c>
      <c r="G617">
        <v>379</v>
      </c>
      <c r="H617">
        <v>1</v>
      </c>
    </row>
    <row r="618" spans="1:8" x14ac:dyDescent="0.2">
      <c r="A618" t="s">
        <v>5423</v>
      </c>
      <c r="B618" t="s">
        <v>5424</v>
      </c>
      <c r="C618" t="s">
        <v>3146</v>
      </c>
      <c r="D618" t="s">
        <v>5383</v>
      </c>
      <c r="E618" t="s">
        <v>5384</v>
      </c>
      <c r="F618" t="s">
        <v>5425</v>
      </c>
      <c r="G618">
        <v>379</v>
      </c>
      <c r="H618">
        <v>1</v>
      </c>
    </row>
    <row r="619" spans="1:8" x14ac:dyDescent="0.2">
      <c r="A619" t="s">
        <v>5426</v>
      </c>
      <c r="B619" t="s">
        <v>5427</v>
      </c>
      <c r="C619" t="s">
        <v>3146</v>
      </c>
      <c r="D619" t="s">
        <v>5383</v>
      </c>
      <c r="E619" t="s">
        <v>5384</v>
      </c>
      <c r="F619" t="s">
        <v>5428</v>
      </c>
      <c r="G619">
        <v>379</v>
      </c>
      <c r="H619">
        <v>1</v>
      </c>
    </row>
    <row r="620" spans="1:8" x14ac:dyDescent="0.2">
      <c r="A620" t="s">
        <v>5429</v>
      </c>
      <c r="B620" t="s">
        <v>5430</v>
      </c>
      <c r="C620" t="s">
        <v>3146</v>
      </c>
      <c r="D620" t="s">
        <v>5383</v>
      </c>
      <c r="E620" t="s">
        <v>5384</v>
      </c>
      <c r="F620" t="s">
        <v>5431</v>
      </c>
      <c r="G620">
        <v>379</v>
      </c>
      <c r="H620">
        <v>1</v>
      </c>
    </row>
    <row r="621" spans="1:8" x14ac:dyDescent="0.2">
      <c r="A621" t="s">
        <v>5432</v>
      </c>
      <c r="B621" t="s">
        <v>5433</v>
      </c>
      <c r="C621" t="s">
        <v>3146</v>
      </c>
      <c r="D621" t="s">
        <v>5383</v>
      </c>
      <c r="E621" t="s">
        <v>5384</v>
      </c>
      <c r="F621" t="s">
        <v>5434</v>
      </c>
      <c r="G621">
        <v>379</v>
      </c>
      <c r="H621">
        <v>1</v>
      </c>
    </row>
    <row r="622" spans="1:8" x14ac:dyDescent="0.2">
      <c r="A622" t="s">
        <v>5435</v>
      </c>
      <c r="B622" t="s">
        <v>5436</v>
      </c>
      <c r="C622" t="s">
        <v>3146</v>
      </c>
      <c r="D622" t="s">
        <v>5383</v>
      </c>
      <c r="E622" t="s">
        <v>5384</v>
      </c>
      <c r="F622" t="s">
        <v>5437</v>
      </c>
      <c r="G622">
        <v>379</v>
      </c>
      <c r="H622">
        <v>1</v>
      </c>
    </row>
    <row r="623" spans="1:8" x14ac:dyDescent="0.2">
      <c r="A623" t="s">
        <v>5438</v>
      </c>
      <c r="B623" t="s">
        <v>5439</v>
      </c>
      <c r="C623" t="s">
        <v>3146</v>
      </c>
      <c r="D623" t="s">
        <v>5383</v>
      </c>
      <c r="E623" t="s">
        <v>5384</v>
      </c>
      <c r="F623" t="s">
        <v>5440</v>
      </c>
      <c r="G623">
        <v>379</v>
      </c>
      <c r="H623">
        <v>1</v>
      </c>
    </row>
    <row r="624" spans="1:8" x14ac:dyDescent="0.2">
      <c r="A624" t="s">
        <v>5441</v>
      </c>
      <c r="B624" t="s">
        <v>5442</v>
      </c>
      <c r="C624" t="s">
        <v>3146</v>
      </c>
      <c r="D624" t="s">
        <v>5383</v>
      </c>
      <c r="E624" t="s">
        <v>5384</v>
      </c>
      <c r="F624" t="s">
        <v>5443</v>
      </c>
      <c r="G624">
        <v>379</v>
      </c>
      <c r="H624">
        <v>1</v>
      </c>
    </row>
    <row r="625" spans="1:8" x14ac:dyDescent="0.2">
      <c r="A625" t="s">
        <v>5444</v>
      </c>
      <c r="B625" t="s">
        <v>5445</v>
      </c>
      <c r="C625" t="s">
        <v>3146</v>
      </c>
      <c r="D625" t="s">
        <v>5383</v>
      </c>
      <c r="E625" t="s">
        <v>5384</v>
      </c>
      <c r="F625" t="s">
        <v>5446</v>
      </c>
      <c r="G625">
        <v>379</v>
      </c>
      <c r="H625">
        <v>1</v>
      </c>
    </row>
    <row r="626" spans="1:8" x14ac:dyDescent="0.2">
      <c r="A626" t="s">
        <v>5447</v>
      </c>
      <c r="B626" t="s">
        <v>5448</v>
      </c>
      <c r="C626" t="s">
        <v>3146</v>
      </c>
      <c r="D626" t="s">
        <v>5383</v>
      </c>
      <c r="E626" t="s">
        <v>5384</v>
      </c>
      <c r="F626" t="s">
        <v>5449</v>
      </c>
      <c r="G626">
        <v>379</v>
      </c>
      <c r="H626">
        <v>1</v>
      </c>
    </row>
    <row r="627" spans="1:8" x14ac:dyDescent="0.2">
      <c r="A627" t="s">
        <v>5450</v>
      </c>
      <c r="B627" t="s">
        <v>5451</v>
      </c>
      <c r="C627" t="s">
        <v>3146</v>
      </c>
      <c r="D627" t="s">
        <v>5383</v>
      </c>
      <c r="E627" t="s">
        <v>5384</v>
      </c>
      <c r="F627" t="s">
        <v>5452</v>
      </c>
      <c r="G627">
        <v>379</v>
      </c>
      <c r="H627">
        <v>1</v>
      </c>
    </row>
    <row r="628" spans="1:8" x14ac:dyDescent="0.2">
      <c r="A628" t="s">
        <v>5453</v>
      </c>
      <c r="B628" t="s">
        <v>5454</v>
      </c>
      <c r="C628" t="s">
        <v>3146</v>
      </c>
      <c r="D628" t="s">
        <v>5383</v>
      </c>
      <c r="E628" t="s">
        <v>5384</v>
      </c>
      <c r="F628" t="s">
        <v>5455</v>
      </c>
      <c r="G628">
        <v>379</v>
      </c>
      <c r="H628">
        <v>1</v>
      </c>
    </row>
    <row r="629" spans="1:8" x14ac:dyDescent="0.2">
      <c r="A629" t="s">
        <v>5456</v>
      </c>
      <c r="B629" t="s">
        <v>5457</v>
      </c>
      <c r="C629" t="s">
        <v>3146</v>
      </c>
      <c r="D629" t="s">
        <v>5383</v>
      </c>
      <c r="E629" t="s">
        <v>5384</v>
      </c>
      <c r="F629" t="s">
        <v>5458</v>
      </c>
      <c r="G629">
        <v>379</v>
      </c>
      <c r="H629">
        <v>1</v>
      </c>
    </row>
    <row r="630" spans="1:8" x14ac:dyDescent="0.2">
      <c r="A630" t="s">
        <v>5459</v>
      </c>
      <c r="B630" t="s">
        <v>5460</v>
      </c>
      <c r="C630" t="s">
        <v>3146</v>
      </c>
      <c r="D630" t="s">
        <v>5383</v>
      </c>
      <c r="E630" t="s">
        <v>5384</v>
      </c>
      <c r="F630" t="s">
        <v>5461</v>
      </c>
      <c r="G630">
        <v>379</v>
      </c>
      <c r="H630">
        <v>1</v>
      </c>
    </row>
    <row r="631" spans="1:8" x14ac:dyDescent="0.2">
      <c r="A631" t="s">
        <v>5462</v>
      </c>
      <c r="B631" t="s">
        <v>5463</v>
      </c>
      <c r="C631" t="s">
        <v>3146</v>
      </c>
      <c r="D631" t="s">
        <v>5383</v>
      </c>
      <c r="E631" t="s">
        <v>5384</v>
      </c>
      <c r="F631" t="s">
        <v>5464</v>
      </c>
      <c r="G631">
        <v>379</v>
      </c>
      <c r="H631">
        <v>1</v>
      </c>
    </row>
    <row r="632" spans="1:8" x14ac:dyDescent="0.2">
      <c r="A632" t="s">
        <v>5465</v>
      </c>
      <c r="B632" t="s">
        <v>5466</v>
      </c>
      <c r="C632" t="s">
        <v>3146</v>
      </c>
      <c r="D632" t="s">
        <v>5383</v>
      </c>
      <c r="E632" t="s">
        <v>5384</v>
      </c>
      <c r="F632" t="s">
        <v>5467</v>
      </c>
      <c r="G632">
        <v>379</v>
      </c>
      <c r="H632">
        <v>1</v>
      </c>
    </row>
    <row r="633" spans="1:8" x14ac:dyDescent="0.2">
      <c r="A633" t="s">
        <v>5468</v>
      </c>
      <c r="B633" t="s">
        <v>5469</v>
      </c>
      <c r="C633" t="s">
        <v>3146</v>
      </c>
      <c r="D633" t="s">
        <v>5383</v>
      </c>
      <c r="E633" t="s">
        <v>5384</v>
      </c>
      <c r="F633" t="s">
        <v>5470</v>
      </c>
      <c r="G633">
        <v>379</v>
      </c>
      <c r="H633">
        <v>1</v>
      </c>
    </row>
    <row r="634" spans="1:8" x14ac:dyDescent="0.2">
      <c r="A634" t="s">
        <v>5471</v>
      </c>
      <c r="B634" t="s">
        <v>5472</v>
      </c>
      <c r="C634" t="s">
        <v>3146</v>
      </c>
      <c r="D634" t="s">
        <v>5383</v>
      </c>
      <c r="E634" t="s">
        <v>5384</v>
      </c>
      <c r="F634" t="s">
        <v>5473</v>
      </c>
      <c r="G634">
        <v>379</v>
      </c>
      <c r="H634">
        <v>1</v>
      </c>
    </row>
    <row r="635" spans="1:8" x14ac:dyDescent="0.2">
      <c r="A635" t="s">
        <v>5474</v>
      </c>
      <c r="B635" t="s">
        <v>5475</v>
      </c>
      <c r="C635" t="s">
        <v>3146</v>
      </c>
      <c r="D635" t="s">
        <v>5383</v>
      </c>
      <c r="E635" t="s">
        <v>5384</v>
      </c>
      <c r="F635" t="s">
        <v>5476</v>
      </c>
      <c r="G635">
        <v>379</v>
      </c>
      <c r="H635">
        <v>1</v>
      </c>
    </row>
    <row r="636" spans="1:8" x14ac:dyDescent="0.2">
      <c r="A636" t="s">
        <v>5477</v>
      </c>
      <c r="B636" t="s">
        <v>5478</v>
      </c>
      <c r="C636" t="s">
        <v>3146</v>
      </c>
      <c r="D636" t="s">
        <v>5383</v>
      </c>
      <c r="E636" t="s">
        <v>5384</v>
      </c>
      <c r="F636" t="s">
        <v>5479</v>
      </c>
      <c r="G636">
        <v>379</v>
      </c>
      <c r="H636">
        <v>1</v>
      </c>
    </row>
    <row r="637" spans="1:8" x14ac:dyDescent="0.2">
      <c r="A637" t="s">
        <v>5480</v>
      </c>
      <c r="B637" t="s">
        <v>5481</v>
      </c>
      <c r="C637" t="s">
        <v>3146</v>
      </c>
      <c r="D637" t="s">
        <v>5383</v>
      </c>
      <c r="E637" t="s">
        <v>5384</v>
      </c>
      <c r="F637" t="s">
        <v>5482</v>
      </c>
      <c r="G637">
        <v>379</v>
      </c>
      <c r="H637">
        <v>1</v>
      </c>
    </row>
    <row r="638" spans="1:8" x14ac:dyDescent="0.2">
      <c r="A638" t="s">
        <v>5483</v>
      </c>
      <c r="B638" t="s">
        <v>5484</v>
      </c>
      <c r="C638" t="s">
        <v>3146</v>
      </c>
      <c r="D638" t="s">
        <v>5383</v>
      </c>
      <c r="E638" t="s">
        <v>5384</v>
      </c>
      <c r="F638" t="s">
        <v>5485</v>
      </c>
      <c r="G638">
        <v>379</v>
      </c>
      <c r="H638">
        <v>1</v>
      </c>
    </row>
    <row r="639" spans="1:8" x14ac:dyDescent="0.2">
      <c r="A639" t="s">
        <v>5486</v>
      </c>
      <c r="B639" t="s">
        <v>5487</v>
      </c>
      <c r="C639" t="s">
        <v>3146</v>
      </c>
      <c r="D639" t="s">
        <v>5383</v>
      </c>
      <c r="E639" t="s">
        <v>5384</v>
      </c>
      <c r="F639" t="s">
        <v>5488</v>
      </c>
      <c r="G639">
        <v>381</v>
      </c>
      <c r="H639">
        <v>1</v>
      </c>
    </row>
    <row r="640" spans="1:8" x14ac:dyDescent="0.2">
      <c r="A640" t="s">
        <v>5489</v>
      </c>
      <c r="B640" t="s">
        <v>5490</v>
      </c>
      <c r="C640" t="s">
        <v>3146</v>
      </c>
      <c r="D640" t="s">
        <v>5383</v>
      </c>
      <c r="E640" t="s">
        <v>5384</v>
      </c>
      <c r="F640" t="s">
        <v>5491</v>
      </c>
      <c r="G640">
        <v>381</v>
      </c>
      <c r="H640">
        <v>1</v>
      </c>
    </row>
    <row r="641" spans="1:8" x14ac:dyDescent="0.2">
      <c r="A641" t="s">
        <v>5492</v>
      </c>
      <c r="B641" t="s">
        <v>5493</v>
      </c>
      <c r="C641" t="s">
        <v>3146</v>
      </c>
      <c r="D641" t="s">
        <v>5383</v>
      </c>
      <c r="E641" t="s">
        <v>5384</v>
      </c>
      <c r="F641" t="s">
        <v>5494</v>
      </c>
      <c r="G641">
        <v>381</v>
      </c>
      <c r="H641">
        <v>1</v>
      </c>
    </row>
    <row r="642" spans="1:8" x14ac:dyDescent="0.2">
      <c r="A642" t="s">
        <v>5495</v>
      </c>
      <c r="B642" t="s">
        <v>5496</v>
      </c>
      <c r="C642" t="s">
        <v>3146</v>
      </c>
      <c r="D642" t="s">
        <v>5383</v>
      </c>
      <c r="E642" t="s">
        <v>5384</v>
      </c>
      <c r="F642" t="s">
        <v>5497</v>
      </c>
      <c r="G642">
        <v>381</v>
      </c>
      <c r="H642">
        <v>1</v>
      </c>
    </row>
    <row r="643" spans="1:8" x14ac:dyDescent="0.2">
      <c r="A643" t="s">
        <v>5498</v>
      </c>
      <c r="B643" t="s">
        <v>5499</v>
      </c>
      <c r="C643" t="s">
        <v>3146</v>
      </c>
      <c r="D643" t="s">
        <v>5383</v>
      </c>
      <c r="E643" t="s">
        <v>5384</v>
      </c>
      <c r="F643" t="s">
        <v>5500</v>
      </c>
      <c r="G643">
        <v>381</v>
      </c>
      <c r="H643">
        <v>1</v>
      </c>
    </row>
    <row r="644" spans="1:8" x14ac:dyDescent="0.2">
      <c r="A644" t="s">
        <v>5501</v>
      </c>
      <c r="B644" t="s">
        <v>5502</v>
      </c>
      <c r="C644" t="s">
        <v>3146</v>
      </c>
      <c r="D644" t="s">
        <v>5383</v>
      </c>
      <c r="E644" t="s">
        <v>5384</v>
      </c>
      <c r="F644" t="s">
        <v>5503</v>
      </c>
      <c r="G644">
        <v>381</v>
      </c>
      <c r="H644">
        <v>1</v>
      </c>
    </row>
    <row r="645" spans="1:8" x14ac:dyDescent="0.2">
      <c r="A645" t="s">
        <v>5504</v>
      </c>
      <c r="B645" t="s">
        <v>5505</v>
      </c>
      <c r="C645" t="s">
        <v>3146</v>
      </c>
      <c r="D645" t="s">
        <v>5383</v>
      </c>
      <c r="E645" t="s">
        <v>5384</v>
      </c>
      <c r="F645" t="s">
        <v>5506</v>
      </c>
      <c r="G645">
        <v>381</v>
      </c>
      <c r="H645">
        <v>1</v>
      </c>
    </row>
    <row r="646" spans="1:8" x14ac:dyDescent="0.2">
      <c r="A646" t="s">
        <v>5507</v>
      </c>
      <c r="B646" t="s">
        <v>5508</v>
      </c>
      <c r="C646" t="s">
        <v>3146</v>
      </c>
      <c r="D646" t="s">
        <v>5383</v>
      </c>
      <c r="E646" t="s">
        <v>5384</v>
      </c>
      <c r="F646" t="s">
        <v>5030</v>
      </c>
      <c r="G646">
        <v>381</v>
      </c>
      <c r="H646">
        <v>1</v>
      </c>
    </row>
    <row r="647" spans="1:8" x14ac:dyDescent="0.2">
      <c r="A647" t="s">
        <v>5509</v>
      </c>
      <c r="B647" t="s">
        <v>5510</v>
      </c>
      <c r="C647" t="s">
        <v>3146</v>
      </c>
      <c r="D647" t="s">
        <v>5383</v>
      </c>
      <c r="E647" t="s">
        <v>5384</v>
      </c>
      <c r="F647" t="s">
        <v>5511</v>
      </c>
      <c r="G647">
        <v>381</v>
      </c>
      <c r="H647">
        <v>1</v>
      </c>
    </row>
    <row r="648" spans="1:8" x14ac:dyDescent="0.2">
      <c r="A648" t="s">
        <v>5512</v>
      </c>
      <c r="B648" t="s">
        <v>5513</v>
      </c>
      <c r="C648" t="s">
        <v>3146</v>
      </c>
      <c r="D648" t="s">
        <v>5383</v>
      </c>
      <c r="E648" t="s">
        <v>5384</v>
      </c>
      <c r="F648" t="s">
        <v>5514</v>
      </c>
      <c r="G648">
        <v>381</v>
      </c>
      <c r="H648">
        <v>1</v>
      </c>
    </row>
    <row r="649" spans="1:8" x14ac:dyDescent="0.2">
      <c r="A649" t="s">
        <v>5515</v>
      </c>
      <c r="B649" t="s">
        <v>5516</v>
      </c>
      <c r="C649" t="s">
        <v>3146</v>
      </c>
      <c r="D649" t="s">
        <v>5383</v>
      </c>
      <c r="E649" t="s">
        <v>5384</v>
      </c>
      <c r="F649" t="s">
        <v>5517</v>
      </c>
      <c r="G649">
        <v>381</v>
      </c>
      <c r="H649">
        <v>1</v>
      </c>
    </row>
    <row r="650" spans="1:8" x14ac:dyDescent="0.2">
      <c r="A650" t="s">
        <v>5518</v>
      </c>
      <c r="B650" t="s">
        <v>5519</v>
      </c>
      <c r="C650" t="s">
        <v>3146</v>
      </c>
      <c r="D650" t="s">
        <v>5383</v>
      </c>
      <c r="E650" t="s">
        <v>5520</v>
      </c>
      <c r="F650" t="s">
        <v>3192</v>
      </c>
      <c r="G650">
        <v>393</v>
      </c>
      <c r="H650">
        <v>1</v>
      </c>
    </row>
    <row r="651" spans="1:8" x14ac:dyDescent="0.2">
      <c r="A651" t="s">
        <v>5521</v>
      </c>
      <c r="B651" t="s">
        <v>5522</v>
      </c>
      <c r="C651" t="s">
        <v>3146</v>
      </c>
      <c r="D651" t="s">
        <v>5383</v>
      </c>
      <c r="E651" t="s">
        <v>5384</v>
      </c>
      <c r="F651" t="s">
        <v>5523</v>
      </c>
      <c r="G651">
        <v>381</v>
      </c>
      <c r="H651">
        <v>1</v>
      </c>
    </row>
    <row r="652" spans="1:8" x14ac:dyDescent="0.2">
      <c r="A652" t="s">
        <v>5524</v>
      </c>
      <c r="B652" t="s">
        <v>5525</v>
      </c>
      <c r="C652" t="s">
        <v>3146</v>
      </c>
      <c r="D652" t="s">
        <v>5383</v>
      </c>
      <c r="E652" t="s">
        <v>5384</v>
      </c>
      <c r="F652" t="s">
        <v>5526</v>
      </c>
      <c r="G652">
        <v>381</v>
      </c>
      <c r="H652">
        <v>1</v>
      </c>
    </row>
    <row r="653" spans="1:8" x14ac:dyDescent="0.2">
      <c r="A653" t="s">
        <v>5527</v>
      </c>
      <c r="B653" t="s">
        <v>5528</v>
      </c>
      <c r="C653" t="s">
        <v>3146</v>
      </c>
      <c r="D653" t="s">
        <v>5383</v>
      </c>
      <c r="E653" t="s">
        <v>5384</v>
      </c>
      <c r="F653" t="s">
        <v>5529</v>
      </c>
      <c r="G653">
        <v>381</v>
      </c>
      <c r="H653">
        <v>1</v>
      </c>
    </row>
    <row r="654" spans="1:8" x14ac:dyDescent="0.2">
      <c r="A654" t="s">
        <v>5530</v>
      </c>
      <c r="B654" t="s">
        <v>5531</v>
      </c>
      <c r="C654" t="s">
        <v>3146</v>
      </c>
      <c r="D654" t="s">
        <v>5383</v>
      </c>
      <c r="E654" t="s">
        <v>5384</v>
      </c>
      <c r="F654" t="s">
        <v>5532</v>
      </c>
      <c r="G654">
        <v>381</v>
      </c>
      <c r="H654">
        <v>1</v>
      </c>
    </row>
    <row r="655" spans="1:8" x14ac:dyDescent="0.2">
      <c r="A655" t="s">
        <v>5533</v>
      </c>
      <c r="B655" t="s">
        <v>5534</v>
      </c>
      <c r="C655" t="s">
        <v>3146</v>
      </c>
      <c r="D655" t="s">
        <v>5383</v>
      </c>
      <c r="E655" t="s">
        <v>5384</v>
      </c>
      <c r="F655" t="s">
        <v>5535</v>
      </c>
      <c r="G655">
        <v>380</v>
      </c>
      <c r="H655">
        <v>1</v>
      </c>
    </row>
    <row r="656" spans="1:8" x14ac:dyDescent="0.2">
      <c r="A656" t="s">
        <v>5536</v>
      </c>
      <c r="B656" t="s">
        <v>5537</v>
      </c>
      <c r="C656" t="s">
        <v>3146</v>
      </c>
      <c r="D656" t="s">
        <v>5383</v>
      </c>
      <c r="E656" t="s">
        <v>5384</v>
      </c>
      <c r="F656" t="s">
        <v>5538</v>
      </c>
      <c r="G656">
        <v>379</v>
      </c>
      <c r="H656">
        <v>1</v>
      </c>
    </row>
    <row r="657" spans="1:8" x14ac:dyDescent="0.2">
      <c r="A657" t="s">
        <v>5539</v>
      </c>
      <c r="B657" t="s">
        <v>5540</v>
      </c>
      <c r="C657" t="s">
        <v>3146</v>
      </c>
      <c r="D657" t="s">
        <v>5383</v>
      </c>
      <c r="E657" t="s">
        <v>5384</v>
      </c>
      <c r="F657" t="s">
        <v>5541</v>
      </c>
      <c r="G657">
        <v>379</v>
      </c>
      <c r="H657">
        <v>1</v>
      </c>
    </row>
    <row r="658" spans="1:8" x14ac:dyDescent="0.2">
      <c r="A658" t="s">
        <v>5542</v>
      </c>
      <c r="B658" t="s">
        <v>5543</v>
      </c>
      <c r="C658" t="s">
        <v>3146</v>
      </c>
      <c r="D658" t="s">
        <v>5383</v>
      </c>
      <c r="E658" t="s">
        <v>5384</v>
      </c>
      <c r="F658" t="s">
        <v>5544</v>
      </c>
      <c r="G658">
        <v>379</v>
      </c>
      <c r="H658">
        <v>1</v>
      </c>
    </row>
    <row r="659" spans="1:8" x14ac:dyDescent="0.2">
      <c r="A659" t="s">
        <v>5545</v>
      </c>
      <c r="B659" t="s">
        <v>5546</v>
      </c>
      <c r="C659" t="s">
        <v>3146</v>
      </c>
      <c r="D659" t="s">
        <v>5383</v>
      </c>
      <c r="E659" t="s">
        <v>5384</v>
      </c>
      <c r="F659" t="s">
        <v>5547</v>
      </c>
      <c r="G659">
        <v>380</v>
      </c>
      <c r="H659">
        <v>1</v>
      </c>
    </row>
    <row r="660" spans="1:8" x14ac:dyDescent="0.2">
      <c r="A660" t="s">
        <v>5548</v>
      </c>
      <c r="B660" t="s">
        <v>5549</v>
      </c>
      <c r="C660" t="s">
        <v>3146</v>
      </c>
      <c r="D660" t="s">
        <v>5383</v>
      </c>
      <c r="E660" t="s">
        <v>5384</v>
      </c>
      <c r="F660" t="s">
        <v>5550</v>
      </c>
      <c r="G660">
        <v>379</v>
      </c>
      <c r="H660">
        <v>1</v>
      </c>
    </row>
    <row r="661" spans="1:8" x14ac:dyDescent="0.2">
      <c r="A661" t="s">
        <v>5551</v>
      </c>
      <c r="B661" t="s">
        <v>5552</v>
      </c>
      <c r="C661" t="s">
        <v>3146</v>
      </c>
      <c r="D661" t="s">
        <v>5383</v>
      </c>
      <c r="E661" t="s">
        <v>5384</v>
      </c>
      <c r="F661" t="s">
        <v>5553</v>
      </c>
      <c r="G661">
        <v>379</v>
      </c>
      <c r="H661">
        <v>1</v>
      </c>
    </row>
    <row r="662" spans="1:8" x14ac:dyDescent="0.2">
      <c r="A662" t="s">
        <v>5554</v>
      </c>
      <c r="B662" t="s">
        <v>5555</v>
      </c>
      <c r="C662" t="s">
        <v>3146</v>
      </c>
      <c r="D662" t="s">
        <v>5383</v>
      </c>
      <c r="E662" t="s">
        <v>5384</v>
      </c>
      <c r="F662" t="s">
        <v>5556</v>
      </c>
      <c r="G662">
        <v>379</v>
      </c>
      <c r="H662">
        <v>1</v>
      </c>
    </row>
    <row r="663" spans="1:8" x14ac:dyDescent="0.2">
      <c r="A663" t="s">
        <v>5557</v>
      </c>
      <c r="B663" t="s">
        <v>5558</v>
      </c>
      <c r="C663" t="s">
        <v>3146</v>
      </c>
      <c r="D663" t="s">
        <v>5383</v>
      </c>
      <c r="E663" t="s">
        <v>5384</v>
      </c>
      <c r="F663" t="s">
        <v>5559</v>
      </c>
      <c r="G663">
        <v>379</v>
      </c>
      <c r="H663">
        <v>1</v>
      </c>
    </row>
    <row r="664" spans="1:8" x14ac:dyDescent="0.2">
      <c r="A664" t="s">
        <v>5560</v>
      </c>
      <c r="B664" t="s">
        <v>5561</v>
      </c>
      <c r="C664" t="s">
        <v>3146</v>
      </c>
      <c r="D664" t="s">
        <v>5383</v>
      </c>
      <c r="E664" t="s">
        <v>5384</v>
      </c>
      <c r="F664" t="s">
        <v>5562</v>
      </c>
      <c r="G664">
        <v>379</v>
      </c>
      <c r="H664">
        <v>1</v>
      </c>
    </row>
    <row r="665" spans="1:8" x14ac:dyDescent="0.2">
      <c r="A665" t="s">
        <v>5563</v>
      </c>
      <c r="B665" t="s">
        <v>5564</v>
      </c>
      <c r="C665" t="s">
        <v>3146</v>
      </c>
      <c r="D665" t="s">
        <v>5383</v>
      </c>
      <c r="E665" t="s">
        <v>5384</v>
      </c>
      <c r="F665" t="s">
        <v>5565</v>
      </c>
      <c r="G665">
        <v>379</v>
      </c>
      <c r="H665">
        <v>1</v>
      </c>
    </row>
    <row r="666" spans="1:8" x14ac:dyDescent="0.2">
      <c r="A666" t="s">
        <v>5566</v>
      </c>
      <c r="B666" t="s">
        <v>5567</v>
      </c>
      <c r="C666" t="s">
        <v>3146</v>
      </c>
      <c r="D666" t="s">
        <v>5383</v>
      </c>
      <c r="E666" t="s">
        <v>5384</v>
      </c>
      <c r="F666" t="s">
        <v>5568</v>
      </c>
      <c r="G666">
        <v>379</v>
      </c>
      <c r="H666">
        <v>1</v>
      </c>
    </row>
    <row r="667" spans="1:8" x14ac:dyDescent="0.2">
      <c r="A667" t="s">
        <v>5569</v>
      </c>
      <c r="B667" t="s">
        <v>5570</v>
      </c>
      <c r="C667" t="s">
        <v>3146</v>
      </c>
      <c r="D667" t="s">
        <v>5383</v>
      </c>
      <c r="E667" t="s">
        <v>5384</v>
      </c>
      <c r="F667" t="s">
        <v>5571</v>
      </c>
      <c r="G667">
        <v>379</v>
      </c>
      <c r="H667">
        <v>1</v>
      </c>
    </row>
    <row r="668" spans="1:8" x14ac:dyDescent="0.2">
      <c r="A668" t="s">
        <v>5572</v>
      </c>
      <c r="B668" t="s">
        <v>5573</v>
      </c>
      <c r="C668" t="s">
        <v>3146</v>
      </c>
      <c r="D668" t="s">
        <v>5383</v>
      </c>
      <c r="E668" t="s">
        <v>5384</v>
      </c>
      <c r="F668" t="s">
        <v>5574</v>
      </c>
      <c r="G668">
        <v>379</v>
      </c>
      <c r="H668">
        <v>1</v>
      </c>
    </row>
    <row r="669" spans="1:8" x14ac:dyDescent="0.2">
      <c r="A669" t="s">
        <v>5575</v>
      </c>
      <c r="B669" t="s">
        <v>5576</v>
      </c>
      <c r="C669" t="s">
        <v>3146</v>
      </c>
      <c r="D669" t="s">
        <v>5383</v>
      </c>
      <c r="E669" t="s">
        <v>5384</v>
      </c>
      <c r="F669" t="s">
        <v>5577</v>
      </c>
      <c r="G669">
        <v>379</v>
      </c>
      <c r="H669">
        <v>1</v>
      </c>
    </row>
    <row r="670" spans="1:8" x14ac:dyDescent="0.2">
      <c r="A670" t="s">
        <v>5578</v>
      </c>
      <c r="B670" t="s">
        <v>5579</v>
      </c>
      <c r="C670" t="s">
        <v>3146</v>
      </c>
      <c r="D670" t="s">
        <v>5383</v>
      </c>
      <c r="E670" t="s">
        <v>5384</v>
      </c>
      <c r="F670" t="s">
        <v>5580</v>
      </c>
      <c r="G670">
        <v>379</v>
      </c>
      <c r="H670">
        <v>1</v>
      </c>
    </row>
    <row r="671" spans="1:8" x14ac:dyDescent="0.2">
      <c r="A671" t="s">
        <v>5581</v>
      </c>
      <c r="B671" t="s">
        <v>5582</v>
      </c>
      <c r="C671" t="s">
        <v>3146</v>
      </c>
      <c r="D671" t="s">
        <v>5383</v>
      </c>
      <c r="E671" t="s">
        <v>5384</v>
      </c>
      <c r="F671" t="s">
        <v>5583</v>
      </c>
      <c r="G671">
        <v>379</v>
      </c>
      <c r="H671">
        <v>1</v>
      </c>
    </row>
    <row r="672" spans="1:8" x14ac:dyDescent="0.2">
      <c r="A672" t="s">
        <v>5584</v>
      </c>
      <c r="B672" t="s">
        <v>5585</v>
      </c>
      <c r="C672" t="s">
        <v>3146</v>
      </c>
      <c r="D672" t="s">
        <v>5383</v>
      </c>
      <c r="E672" t="s">
        <v>5384</v>
      </c>
      <c r="F672" t="s">
        <v>5586</v>
      </c>
      <c r="G672">
        <v>379</v>
      </c>
      <c r="H672">
        <v>1</v>
      </c>
    </row>
    <row r="673" spans="1:8" x14ac:dyDescent="0.2">
      <c r="A673" t="s">
        <v>5587</v>
      </c>
      <c r="B673" t="s">
        <v>5588</v>
      </c>
      <c r="C673" t="s">
        <v>3146</v>
      </c>
      <c r="D673" t="s">
        <v>5383</v>
      </c>
      <c r="E673" t="s">
        <v>5384</v>
      </c>
      <c r="F673" t="s">
        <v>5589</v>
      </c>
      <c r="G673">
        <v>379</v>
      </c>
      <c r="H673">
        <v>1</v>
      </c>
    </row>
    <row r="674" spans="1:8" x14ac:dyDescent="0.2">
      <c r="A674" t="s">
        <v>5590</v>
      </c>
      <c r="B674" t="s">
        <v>5591</v>
      </c>
      <c r="C674" t="s">
        <v>3146</v>
      </c>
      <c r="D674" t="s">
        <v>5383</v>
      </c>
      <c r="E674" t="s">
        <v>5384</v>
      </c>
      <c r="F674" t="s">
        <v>5592</v>
      </c>
      <c r="G674">
        <v>380</v>
      </c>
      <c r="H674">
        <v>1</v>
      </c>
    </row>
    <row r="675" spans="1:8" x14ac:dyDescent="0.2">
      <c r="A675" t="s">
        <v>5593</v>
      </c>
      <c r="B675" t="s">
        <v>5594</v>
      </c>
      <c r="C675" t="s">
        <v>3146</v>
      </c>
      <c r="D675" t="s">
        <v>5383</v>
      </c>
      <c r="E675" t="s">
        <v>5384</v>
      </c>
      <c r="F675" t="s">
        <v>5595</v>
      </c>
      <c r="G675">
        <v>381</v>
      </c>
      <c r="H675">
        <v>1</v>
      </c>
    </row>
    <row r="676" spans="1:8" x14ac:dyDescent="0.2">
      <c r="A676" t="s">
        <v>5596</v>
      </c>
      <c r="B676" t="s">
        <v>5597</v>
      </c>
      <c r="C676" t="s">
        <v>3146</v>
      </c>
      <c r="D676" t="s">
        <v>5383</v>
      </c>
      <c r="E676" t="s">
        <v>5384</v>
      </c>
      <c r="F676" t="s">
        <v>5598</v>
      </c>
      <c r="G676">
        <v>379</v>
      </c>
      <c r="H676">
        <v>1</v>
      </c>
    </row>
    <row r="677" spans="1:8" x14ac:dyDescent="0.2">
      <c r="A677" t="s">
        <v>5599</v>
      </c>
      <c r="B677" t="s">
        <v>5600</v>
      </c>
      <c r="C677" t="s">
        <v>3146</v>
      </c>
      <c r="D677" t="s">
        <v>5383</v>
      </c>
      <c r="E677" t="s">
        <v>5384</v>
      </c>
      <c r="F677" t="s">
        <v>5601</v>
      </c>
      <c r="G677">
        <v>381</v>
      </c>
      <c r="H677">
        <v>1</v>
      </c>
    </row>
    <row r="678" spans="1:8" x14ac:dyDescent="0.2">
      <c r="A678" t="s">
        <v>5602</v>
      </c>
      <c r="B678" t="s">
        <v>5603</v>
      </c>
      <c r="C678" t="s">
        <v>3146</v>
      </c>
      <c r="D678" t="s">
        <v>5383</v>
      </c>
      <c r="E678" t="s">
        <v>5384</v>
      </c>
      <c r="F678" t="s">
        <v>5604</v>
      </c>
      <c r="G678">
        <v>379</v>
      </c>
      <c r="H678">
        <v>1</v>
      </c>
    </row>
    <row r="679" spans="1:8" x14ac:dyDescent="0.2">
      <c r="A679" t="s">
        <v>5605</v>
      </c>
      <c r="B679" t="s">
        <v>5606</v>
      </c>
      <c r="C679" t="s">
        <v>3146</v>
      </c>
      <c r="D679" t="s">
        <v>5383</v>
      </c>
      <c r="E679" t="s">
        <v>5384</v>
      </c>
      <c r="F679" t="s">
        <v>5607</v>
      </c>
      <c r="G679">
        <v>379</v>
      </c>
      <c r="H679">
        <v>1</v>
      </c>
    </row>
    <row r="680" spans="1:8" x14ac:dyDescent="0.2">
      <c r="A680" t="s">
        <v>5608</v>
      </c>
      <c r="B680" t="s">
        <v>5609</v>
      </c>
      <c r="C680" t="s">
        <v>3146</v>
      </c>
      <c r="D680" t="s">
        <v>5383</v>
      </c>
      <c r="E680" t="s">
        <v>5384</v>
      </c>
      <c r="F680" t="s">
        <v>5610</v>
      </c>
      <c r="G680">
        <v>380</v>
      </c>
      <c r="H680">
        <v>1</v>
      </c>
    </row>
    <row r="681" spans="1:8" x14ac:dyDescent="0.2">
      <c r="A681" t="s">
        <v>5611</v>
      </c>
      <c r="B681" t="s">
        <v>5612</v>
      </c>
      <c r="C681" t="s">
        <v>3146</v>
      </c>
      <c r="D681" t="s">
        <v>5383</v>
      </c>
      <c r="E681" t="s">
        <v>5384</v>
      </c>
      <c r="F681" t="s">
        <v>5613</v>
      </c>
      <c r="G681">
        <v>379</v>
      </c>
      <c r="H681">
        <v>1</v>
      </c>
    </row>
    <row r="682" spans="1:8" x14ac:dyDescent="0.2">
      <c r="A682" t="s">
        <v>5614</v>
      </c>
      <c r="B682" t="s">
        <v>5615</v>
      </c>
      <c r="C682" t="s">
        <v>3146</v>
      </c>
      <c r="D682" t="s">
        <v>5383</v>
      </c>
      <c r="E682" t="s">
        <v>5384</v>
      </c>
      <c r="F682" t="s">
        <v>5616</v>
      </c>
      <c r="G682">
        <v>379</v>
      </c>
      <c r="H682">
        <v>1</v>
      </c>
    </row>
    <row r="683" spans="1:8" x14ac:dyDescent="0.2">
      <c r="A683" t="s">
        <v>5617</v>
      </c>
      <c r="B683" t="s">
        <v>5618</v>
      </c>
      <c r="C683" t="s">
        <v>3146</v>
      </c>
      <c r="D683" t="s">
        <v>5383</v>
      </c>
      <c r="E683" t="s">
        <v>5384</v>
      </c>
      <c r="F683" t="s">
        <v>5619</v>
      </c>
      <c r="G683">
        <v>380</v>
      </c>
      <c r="H683">
        <v>1</v>
      </c>
    </row>
    <row r="684" spans="1:8" x14ac:dyDescent="0.2">
      <c r="A684" t="s">
        <v>5620</v>
      </c>
      <c r="B684" t="s">
        <v>5621</v>
      </c>
      <c r="C684" t="s">
        <v>3146</v>
      </c>
      <c r="D684" t="s">
        <v>5383</v>
      </c>
      <c r="E684" t="s">
        <v>5384</v>
      </c>
      <c r="F684" t="s">
        <v>5622</v>
      </c>
      <c r="G684">
        <v>382</v>
      </c>
      <c r="H684">
        <v>1</v>
      </c>
    </row>
    <row r="685" spans="1:8" x14ac:dyDescent="0.2">
      <c r="A685" t="s">
        <v>5623</v>
      </c>
      <c r="B685" t="s">
        <v>5624</v>
      </c>
      <c r="C685" t="s">
        <v>3146</v>
      </c>
      <c r="D685" t="s">
        <v>5383</v>
      </c>
      <c r="E685" t="s">
        <v>5384</v>
      </c>
      <c r="F685" t="s">
        <v>5625</v>
      </c>
      <c r="G685">
        <v>379</v>
      </c>
      <c r="H685">
        <v>1</v>
      </c>
    </row>
    <row r="686" spans="1:8" x14ac:dyDescent="0.2">
      <c r="A686" t="s">
        <v>5626</v>
      </c>
      <c r="B686" t="s">
        <v>5627</v>
      </c>
      <c r="C686" t="s">
        <v>3146</v>
      </c>
      <c r="D686" t="s">
        <v>5383</v>
      </c>
      <c r="E686" t="s">
        <v>5384</v>
      </c>
      <c r="F686" t="s">
        <v>5628</v>
      </c>
      <c r="G686">
        <v>382</v>
      </c>
      <c r="H686">
        <v>1</v>
      </c>
    </row>
    <row r="687" spans="1:8" x14ac:dyDescent="0.2">
      <c r="A687" t="s">
        <v>5629</v>
      </c>
      <c r="B687" t="s">
        <v>5630</v>
      </c>
      <c r="C687" t="s">
        <v>3146</v>
      </c>
      <c r="D687" t="s">
        <v>5383</v>
      </c>
      <c r="E687" t="s">
        <v>5384</v>
      </c>
      <c r="F687" t="s">
        <v>5631</v>
      </c>
      <c r="G687">
        <v>379</v>
      </c>
      <c r="H687">
        <v>1</v>
      </c>
    </row>
    <row r="688" spans="1:8" x14ac:dyDescent="0.2">
      <c r="A688" t="s">
        <v>5632</v>
      </c>
      <c r="B688" t="s">
        <v>5633</v>
      </c>
      <c r="C688" t="s">
        <v>3146</v>
      </c>
      <c r="D688" t="s">
        <v>5383</v>
      </c>
      <c r="E688" t="s">
        <v>5384</v>
      </c>
      <c r="F688" t="s">
        <v>5634</v>
      </c>
      <c r="G688">
        <v>379</v>
      </c>
      <c r="H688">
        <v>1</v>
      </c>
    </row>
    <row r="689" spans="1:8" x14ac:dyDescent="0.2">
      <c r="A689" t="s">
        <v>5635</v>
      </c>
      <c r="B689" t="s">
        <v>5636</v>
      </c>
      <c r="C689" t="s">
        <v>3146</v>
      </c>
      <c r="D689" t="s">
        <v>5383</v>
      </c>
      <c r="E689" t="s">
        <v>5384</v>
      </c>
      <c r="F689" t="s">
        <v>5637</v>
      </c>
      <c r="G689">
        <v>379</v>
      </c>
      <c r="H689">
        <v>1</v>
      </c>
    </row>
    <row r="690" spans="1:8" x14ac:dyDescent="0.2">
      <c r="A690" t="s">
        <v>5638</v>
      </c>
      <c r="B690" t="s">
        <v>5639</v>
      </c>
      <c r="C690" t="s">
        <v>3146</v>
      </c>
      <c r="D690" t="s">
        <v>5383</v>
      </c>
      <c r="E690" t="s">
        <v>5384</v>
      </c>
      <c r="F690" t="s">
        <v>5640</v>
      </c>
      <c r="G690">
        <v>379</v>
      </c>
      <c r="H690">
        <v>1</v>
      </c>
    </row>
    <row r="691" spans="1:8" x14ac:dyDescent="0.2">
      <c r="A691" t="s">
        <v>5641</v>
      </c>
      <c r="B691" t="s">
        <v>5642</v>
      </c>
      <c r="C691" t="s">
        <v>3146</v>
      </c>
      <c r="D691" t="s">
        <v>5383</v>
      </c>
      <c r="E691" t="s">
        <v>5384</v>
      </c>
      <c r="F691" t="s">
        <v>5643</v>
      </c>
      <c r="G691">
        <v>379</v>
      </c>
      <c r="H691">
        <v>1</v>
      </c>
    </row>
    <row r="692" spans="1:8" x14ac:dyDescent="0.2">
      <c r="A692" t="s">
        <v>5644</v>
      </c>
      <c r="B692" t="s">
        <v>5645</v>
      </c>
      <c r="C692" t="s">
        <v>3146</v>
      </c>
      <c r="D692" t="s">
        <v>5383</v>
      </c>
      <c r="E692" t="s">
        <v>5384</v>
      </c>
      <c r="F692" t="s">
        <v>5646</v>
      </c>
      <c r="G692">
        <v>379</v>
      </c>
      <c r="H692">
        <v>1</v>
      </c>
    </row>
    <row r="693" spans="1:8" x14ac:dyDescent="0.2">
      <c r="A693" t="s">
        <v>5647</v>
      </c>
      <c r="B693" t="s">
        <v>5648</v>
      </c>
      <c r="C693" t="s">
        <v>3146</v>
      </c>
      <c r="D693" t="s">
        <v>5383</v>
      </c>
      <c r="E693" t="s">
        <v>5384</v>
      </c>
      <c r="F693" t="s">
        <v>5649</v>
      </c>
      <c r="G693">
        <v>382</v>
      </c>
      <c r="H693">
        <v>1</v>
      </c>
    </row>
    <row r="694" spans="1:8" x14ac:dyDescent="0.2">
      <c r="A694" t="s">
        <v>5650</v>
      </c>
      <c r="B694" t="s">
        <v>5651</v>
      </c>
      <c r="C694" t="s">
        <v>3146</v>
      </c>
      <c r="D694" t="s">
        <v>5383</v>
      </c>
      <c r="E694" t="s">
        <v>5384</v>
      </c>
      <c r="F694" t="s">
        <v>5652</v>
      </c>
      <c r="G694">
        <v>379</v>
      </c>
      <c r="H694">
        <v>1</v>
      </c>
    </row>
    <row r="695" spans="1:8" x14ac:dyDescent="0.2">
      <c r="A695" t="s">
        <v>5653</v>
      </c>
      <c r="B695" t="s">
        <v>5654</v>
      </c>
      <c r="C695" t="s">
        <v>3146</v>
      </c>
      <c r="D695" t="s">
        <v>5383</v>
      </c>
      <c r="E695" t="s">
        <v>5384</v>
      </c>
      <c r="F695" t="s">
        <v>5655</v>
      </c>
      <c r="G695">
        <v>379</v>
      </c>
      <c r="H695">
        <v>1</v>
      </c>
    </row>
    <row r="696" spans="1:8" x14ac:dyDescent="0.2">
      <c r="A696" t="s">
        <v>5656</v>
      </c>
      <c r="B696" t="s">
        <v>5657</v>
      </c>
      <c r="C696" t="s">
        <v>3146</v>
      </c>
      <c r="D696" t="s">
        <v>5383</v>
      </c>
      <c r="E696" t="s">
        <v>5384</v>
      </c>
      <c r="F696" t="s">
        <v>5658</v>
      </c>
      <c r="G696">
        <v>379</v>
      </c>
      <c r="H696">
        <v>1</v>
      </c>
    </row>
    <row r="697" spans="1:8" x14ac:dyDescent="0.2">
      <c r="A697" t="s">
        <v>5659</v>
      </c>
      <c r="B697" t="s">
        <v>5660</v>
      </c>
      <c r="C697" t="s">
        <v>3146</v>
      </c>
      <c r="D697" t="s">
        <v>5383</v>
      </c>
      <c r="E697" t="s">
        <v>5661</v>
      </c>
      <c r="F697" t="s">
        <v>3149</v>
      </c>
      <c r="G697">
        <v>381</v>
      </c>
      <c r="H697">
        <v>1</v>
      </c>
    </row>
    <row r="698" spans="1:8" x14ac:dyDescent="0.2">
      <c r="A698" t="s">
        <v>5662</v>
      </c>
      <c r="B698" t="s">
        <v>5663</v>
      </c>
      <c r="C698" t="s">
        <v>3146</v>
      </c>
      <c r="D698" t="s">
        <v>5383</v>
      </c>
      <c r="E698" t="s">
        <v>5384</v>
      </c>
      <c r="F698" t="s">
        <v>5664</v>
      </c>
      <c r="G698">
        <v>379</v>
      </c>
      <c r="H698">
        <v>1</v>
      </c>
    </row>
    <row r="699" spans="1:8" x14ac:dyDescent="0.2">
      <c r="A699" t="s">
        <v>5665</v>
      </c>
      <c r="B699" t="s">
        <v>5666</v>
      </c>
      <c r="C699" t="s">
        <v>3146</v>
      </c>
      <c r="D699" t="s">
        <v>5383</v>
      </c>
      <c r="E699" t="s">
        <v>5661</v>
      </c>
      <c r="F699" t="s">
        <v>5667</v>
      </c>
      <c r="G699">
        <v>381</v>
      </c>
      <c r="H699">
        <v>1</v>
      </c>
    </row>
    <row r="700" spans="1:8" x14ac:dyDescent="0.2">
      <c r="A700" t="s">
        <v>5668</v>
      </c>
      <c r="B700" t="s">
        <v>5669</v>
      </c>
      <c r="C700" t="s">
        <v>3146</v>
      </c>
      <c r="D700" t="s">
        <v>5383</v>
      </c>
      <c r="E700" t="s">
        <v>5384</v>
      </c>
      <c r="F700" t="s">
        <v>5670</v>
      </c>
      <c r="G700">
        <v>381</v>
      </c>
      <c r="H700">
        <v>1</v>
      </c>
    </row>
    <row r="701" spans="1:8" x14ac:dyDescent="0.2">
      <c r="A701" t="s">
        <v>5671</v>
      </c>
      <c r="B701" t="s">
        <v>5672</v>
      </c>
      <c r="C701" t="s">
        <v>3146</v>
      </c>
      <c r="D701" t="s">
        <v>5383</v>
      </c>
      <c r="E701" t="s">
        <v>5384</v>
      </c>
      <c r="F701" t="s">
        <v>5673</v>
      </c>
      <c r="G701">
        <v>379</v>
      </c>
      <c r="H701">
        <v>1</v>
      </c>
    </row>
    <row r="702" spans="1:8" x14ac:dyDescent="0.2">
      <c r="A702" t="s">
        <v>5674</v>
      </c>
      <c r="B702" t="s">
        <v>5675</v>
      </c>
      <c r="C702" t="s">
        <v>3146</v>
      </c>
      <c r="D702" t="s">
        <v>5383</v>
      </c>
      <c r="E702" t="s">
        <v>5384</v>
      </c>
      <c r="F702" t="s">
        <v>5676</v>
      </c>
      <c r="G702">
        <v>379</v>
      </c>
      <c r="H702">
        <v>1</v>
      </c>
    </row>
    <row r="703" spans="1:8" x14ac:dyDescent="0.2">
      <c r="A703" t="s">
        <v>5677</v>
      </c>
      <c r="B703" t="s">
        <v>5678</v>
      </c>
      <c r="C703" t="s">
        <v>3146</v>
      </c>
      <c r="D703" t="s">
        <v>5383</v>
      </c>
      <c r="E703" t="s">
        <v>5384</v>
      </c>
      <c r="F703" t="s">
        <v>5679</v>
      </c>
      <c r="G703">
        <v>379</v>
      </c>
      <c r="H703">
        <v>1</v>
      </c>
    </row>
    <row r="704" spans="1:8" x14ac:dyDescent="0.2">
      <c r="A704" t="s">
        <v>5680</v>
      </c>
      <c r="B704" t="s">
        <v>5681</v>
      </c>
      <c r="C704" t="s">
        <v>3146</v>
      </c>
      <c r="D704" t="s">
        <v>5383</v>
      </c>
      <c r="E704" t="s">
        <v>5384</v>
      </c>
      <c r="F704" t="s">
        <v>5682</v>
      </c>
      <c r="G704">
        <v>381</v>
      </c>
      <c r="H704">
        <v>1</v>
      </c>
    </row>
    <row r="705" spans="1:8" x14ac:dyDescent="0.2">
      <c r="A705" t="s">
        <v>5683</v>
      </c>
      <c r="B705" t="s">
        <v>5684</v>
      </c>
      <c r="C705" t="s">
        <v>3146</v>
      </c>
      <c r="D705" t="s">
        <v>5383</v>
      </c>
      <c r="E705" t="s">
        <v>5384</v>
      </c>
      <c r="F705" t="s">
        <v>5685</v>
      </c>
      <c r="G705">
        <v>379</v>
      </c>
      <c r="H705">
        <v>1</v>
      </c>
    </row>
    <row r="706" spans="1:8" x14ac:dyDescent="0.2">
      <c r="A706" t="s">
        <v>5686</v>
      </c>
      <c r="B706" t="s">
        <v>5687</v>
      </c>
      <c r="C706" t="s">
        <v>3146</v>
      </c>
      <c r="D706" t="s">
        <v>5383</v>
      </c>
      <c r="E706" t="s">
        <v>5384</v>
      </c>
      <c r="F706" t="s">
        <v>5688</v>
      </c>
      <c r="G706">
        <v>379</v>
      </c>
      <c r="H706">
        <v>1</v>
      </c>
    </row>
    <row r="707" spans="1:8" x14ac:dyDescent="0.2">
      <c r="A707" t="s">
        <v>5689</v>
      </c>
      <c r="B707" t="s">
        <v>5690</v>
      </c>
      <c r="C707" t="s">
        <v>3146</v>
      </c>
      <c r="D707" t="s">
        <v>5383</v>
      </c>
      <c r="E707" t="s">
        <v>5384</v>
      </c>
      <c r="F707" t="s">
        <v>5691</v>
      </c>
      <c r="G707">
        <v>379</v>
      </c>
      <c r="H707">
        <v>1</v>
      </c>
    </row>
    <row r="708" spans="1:8" x14ac:dyDescent="0.2">
      <c r="A708" t="s">
        <v>5692</v>
      </c>
      <c r="B708" t="s">
        <v>5693</v>
      </c>
      <c r="C708" t="s">
        <v>3146</v>
      </c>
      <c r="D708" t="s">
        <v>5383</v>
      </c>
      <c r="E708" t="s">
        <v>5384</v>
      </c>
      <c r="F708" t="s">
        <v>5694</v>
      </c>
      <c r="G708">
        <v>379</v>
      </c>
      <c r="H708">
        <v>1</v>
      </c>
    </row>
    <row r="709" spans="1:8" x14ac:dyDescent="0.2">
      <c r="A709" t="s">
        <v>5695</v>
      </c>
      <c r="B709" t="s">
        <v>5696</v>
      </c>
      <c r="C709" t="s">
        <v>3146</v>
      </c>
      <c r="D709" t="s">
        <v>5383</v>
      </c>
      <c r="E709" t="s">
        <v>5384</v>
      </c>
      <c r="F709" t="s">
        <v>5697</v>
      </c>
      <c r="G709">
        <v>379</v>
      </c>
      <c r="H709">
        <v>1</v>
      </c>
    </row>
    <row r="710" spans="1:8" x14ac:dyDescent="0.2">
      <c r="A710" t="s">
        <v>5698</v>
      </c>
      <c r="B710" t="s">
        <v>5699</v>
      </c>
      <c r="C710" t="s">
        <v>3146</v>
      </c>
      <c r="D710" t="s">
        <v>5383</v>
      </c>
      <c r="E710" t="s">
        <v>5384</v>
      </c>
      <c r="F710" t="s">
        <v>5700</v>
      </c>
      <c r="G710">
        <v>380</v>
      </c>
      <c r="H710">
        <v>1</v>
      </c>
    </row>
    <row r="711" spans="1:8" x14ac:dyDescent="0.2">
      <c r="A711" t="s">
        <v>5701</v>
      </c>
      <c r="B711" t="s">
        <v>5702</v>
      </c>
      <c r="C711" t="s">
        <v>3146</v>
      </c>
      <c r="D711" t="s">
        <v>5383</v>
      </c>
      <c r="E711" t="s">
        <v>5384</v>
      </c>
      <c r="F711" t="s">
        <v>5703</v>
      </c>
      <c r="G711">
        <v>379</v>
      </c>
      <c r="H711">
        <v>1</v>
      </c>
    </row>
    <row r="712" spans="1:8" x14ac:dyDescent="0.2">
      <c r="A712" t="s">
        <v>5704</v>
      </c>
      <c r="B712" t="s">
        <v>5705</v>
      </c>
      <c r="C712" t="s">
        <v>3146</v>
      </c>
      <c r="D712" t="s">
        <v>5383</v>
      </c>
      <c r="E712" t="s">
        <v>5384</v>
      </c>
      <c r="F712" t="s">
        <v>5706</v>
      </c>
      <c r="G712">
        <v>379</v>
      </c>
      <c r="H712">
        <v>1</v>
      </c>
    </row>
    <row r="713" spans="1:8" x14ac:dyDescent="0.2">
      <c r="A713" t="s">
        <v>5707</v>
      </c>
      <c r="B713" t="s">
        <v>5708</v>
      </c>
      <c r="C713" t="s">
        <v>3146</v>
      </c>
      <c r="D713" t="s">
        <v>5383</v>
      </c>
      <c r="E713" t="s">
        <v>5384</v>
      </c>
      <c r="F713" t="s">
        <v>5709</v>
      </c>
      <c r="G713">
        <v>381</v>
      </c>
      <c r="H713">
        <v>1</v>
      </c>
    </row>
    <row r="714" spans="1:8" x14ac:dyDescent="0.2">
      <c r="A714" t="s">
        <v>5710</v>
      </c>
      <c r="B714" t="s">
        <v>5711</v>
      </c>
      <c r="C714" t="s">
        <v>3146</v>
      </c>
      <c r="D714" t="s">
        <v>5383</v>
      </c>
      <c r="E714" t="s">
        <v>5384</v>
      </c>
      <c r="F714" t="s">
        <v>5712</v>
      </c>
      <c r="G714">
        <v>379</v>
      </c>
      <c r="H714">
        <v>1</v>
      </c>
    </row>
    <row r="715" spans="1:8" x14ac:dyDescent="0.2">
      <c r="A715" t="s">
        <v>5713</v>
      </c>
      <c r="B715" t="s">
        <v>5714</v>
      </c>
      <c r="C715" t="s">
        <v>3146</v>
      </c>
      <c r="D715" t="s">
        <v>5383</v>
      </c>
      <c r="E715" t="s">
        <v>5384</v>
      </c>
      <c r="F715" t="s">
        <v>5715</v>
      </c>
      <c r="G715">
        <v>379</v>
      </c>
      <c r="H715">
        <v>1</v>
      </c>
    </row>
    <row r="716" spans="1:8" x14ac:dyDescent="0.2">
      <c r="A716" t="s">
        <v>5716</v>
      </c>
      <c r="B716" t="s">
        <v>5717</v>
      </c>
      <c r="C716" t="s">
        <v>3146</v>
      </c>
      <c r="D716" t="s">
        <v>5383</v>
      </c>
      <c r="E716" t="s">
        <v>5384</v>
      </c>
      <c r="F716" t="s">
        <v>5718</v>
      </c>
      <c r="G716">
        <v>379</v>
      </c>
      <c r="H716">
        <v>1</v>
      </c>
    </row>
    <row r="717" spans="1:8" x14ac:dyDescent="0.2">
      <c r="A717" t="s">
        <v>5719</v>
      </c>
      <c r="B717" t="s">
        <v>5720</v>
      </c>
      <c r="C717" t="s">
        <v>3146</v>
      </c>
      <c r="D717" t="s">
        <v>5383</v>
      </c>
      <c r="E717" t="s">
        <v>5384</v>
      </c>
      <c r="F717" t="s">
        <v>5721</v>
      </c>
      <c r="G717">
        <v>379</v>
      </c>
      <c r="H717">
        <v>1</v>
      </c>
    </row>
    <row r="718" spans="1:8" x14ac:dyDescent="0.2">
      <c r="A718" t="s">
        <v>5722</v>
      </c>
      <c r="B718" t="s">
        <v>5723</v>
      </c>
      <c r="C718" t="s">
        <v>3146</v>
      </c>
      <c r="D718" t="s">
        <v>5383</v>
      </c>
      <c r="E718" t="s">
        <v>5384</v>
      </c>
      <c r="F718" t="s">
        <v>5724</v>
      </c>
      <c r="G718">
        <v>379</v>
      </c>
      <c r="H718">
        <v>1</v>
      </c>
    </row>
    <row r="719" spans="1:8" x14ac:dyDescent="0.2">
      <c r="A719" t="s">
        <v>5725</v>
      </c>
      <c r="B719" t="s">
        <v>5726</v>
      </c>
      <c r="C719" t="s">
        <v>3146</v>
      </c>
      <c r="D719" t="s">
        <v>5383</v>
      </c>
      <c r="E719" t="s">
        <v>5384</v>
      </c>
      <c r="F719" t="s">
        <v>5727</v>
      </c>
      <c r="G719">
        <v>379</v>
      </c>
      <c r="H719">
        <v>1</v>
      </c>
    </row>
    <row r="720" spans="1:8" x14ac:dyDescent="0.2">
      <c r="A720" t="s">
        <v>5728</v>
      </c>
      <c r="B720" t="s">
        <v>5729</v>
      </c>
      <c r="C720" t="s">
        <v>3146</v>
      </c>
      <c r="D720" t="s">
        <v>5383</v>
      </c>
      <c r="E720" t="s">
        <v>5384</v>
      </c>
      <c r="F720" t="s">
        <v>5730</v>
      </c>
      <c r="G720">
        <v>379</v>
      </c>
      <c r="H720">
        <v>1</v>
      </c>
    </row>
    <row r="721" spans="1:8" x14ac:dyDescent="0.2">
      <c r="A721" t="s">
        <v>5731</v>
      </c>
      <c r="B721" t="s">
        <v>5732</v>
      </c>
      <c r="C721" t="s">
        <v>3146</v>
      </c>
      <c r="D721" t="s">
        <v>5383</v>
      </c>
      <c r="E721" t="s">
        <v>5384</v>
      </c>
      <c r="F721" t="s">
        <v>5733</v>
      </c>
      <c r="G721">
        <v>379</v>
      </c>
      <c r="H721">
        <v>1</v>
      </c>
    </row>
    <row r="722" spans="1:8" x14ac:dyDescent="0.2">
      <c r="A722" t="s">
        <v>5734</v>
      </c>
      <c r="B722" t="s">
        <v>5735</v>
      </c>
      <c r="C722" t="s">
        <v>3146</v>
      </c>
      <c r="D722" t="s">
        <v>5383</v>
      </c>
      <c r="E722" t="s">
        <v>5384</v>
      </c>
      <c r="F722" t="s">
        <v>5736</v>
      </c>
      <c r="G722">
        <v>381</v>
      </c>
      <c r="H722">
        <v>1</v>
      </c>
    </row>
    <row r="723" spans="1:8" x14ac:dyDescent="0.2">
      <c r="A723" t="s">
        <v>5737</v>
      </c>
      <c r="B723" t="s">
        <v>5738</v>
      </c>
      <c r="C723" t="s">
        <v>3146</v>
      </c>
      <c r="D723" t="s">
        <v>5383</v>
      </c>
      <c r="E723" t="s">
        <v>5384</v>
      </c>
      <c r="F723" t="s">
        <v>5739</v>
      </c>
      <c r="G723">
        <v>379</v>
      </c>
      <c r="H723">
        <v>1</v>
      </c>
    </row>
    <row r="724" spans="1:8" x14ac:dyDescent="0.2">
      <c r="A724" t="s">
        <v>5740</v>
      </c>
      <c r="B724" t="s">
        <v>5741</v>
      </c>
      <c r="C724" t="s">
        <v>3146</v>
      </c>
      <c r="D724" t="s">
        <v>5383</v>
      </c>
      <c r="E724" t="s">
        <v>5384</v>
      </c>
      <c r="F724" t="s">
        <v>5742</v>
      </c>
      <c r="G724">
        <v>379</v>
      </c>
      <c r="H724">
        <v>1</v>
      </c>
    </row>
    <row r="725" spans="1:8" x14ac:dyDescent="0.2">
      <c r="A725" t="s">
        <v>5743</v>
      </c>
      <c r="B725" t="s">
        <v>5744</v>
      </c>
      <c r="C725" t="s">
        <v>3146</v>
      </c>
      <c r="D725" t="s">
        <v>5383</v>
      </c>
      <c r="E725" t="s">
        <v>5384</v>
      </c>
      <c r="F725" t="s">
        <v>5745</v>
      </c>
      <c r="G725">
        <v>381</v>
      </c>
      <c r="H725">
        <v>1</v>
      </c>
    </row>
    <row r="726" spans="1:8" x14ac:dyDescent="0.2">
      <c r="A726" t="s">
        <v>5746</v>
      </c>
      <c r="B726" t="s">
        <v>5747</v>
      </c>
      <c r="C726" t="s">
        <v>3146</v>
      </c>
      <c r="D726" t="s">
        <v>5383</v>
      </c>
      <c r="E726" t="s">
        <v>5384</v>
      </c>
      <c r="F726" t="s">
        <v>5748</v>
      </c>
      <c r="G726">
        <v>381</v>
      </c>
      <c r="H726">
        <v>1</v>
      </c>
    </row>
    <row r="727" spans="1:8" x14ac:dyDescent="0.2">
      <c r="A727" t="s">
        <v>5749</v>
      </c>
      <c r="B727" t="s">
        <v>5750</v>
      </c>
      <c r="C727" t="s">
        <v>3146</v>
      </c>
      <c r="D727" t="s">
        <v>5383</v>
      </c>
      <c r="E727" t="s">
        <v>5384</v>
      </c>
      <c r="F727" t="s">
        <v>5751</v>
      </c>
      <c r="G727">
        <v>381</v>
      </c>
      <c r="H727">
        <v>1</v>
      </c>
    </row>
    <row r="728" spans="1:8" x14ac:dyDescent="0.2">
      <c r="A728" t="s">
        <v>5752</v>
      </c>
      <c r="B728" t="s">
        <v>5753</v>
      </c>
      <c r="C728" t="s">
        <v>3146</v>
      </c>
      <c r="D728" t="s">
        <v>5383</v>
      </c>
      <c r="E728" t="s">
        <v>5384</v>
      </c>
      <c r="F728" t="s">
        <v>5754</v>
      </c>
      <c r="G728">
        <v>381</v>
      </c>
      <c r="H728">
        <v>1</v>
      </c>
    </row>
    <row r="729" spans="1:8" x14ac:dyDescent="0.2">
      <c r="A729" t="s">
        <v>5755</v>
      </c>
      <c r="B729" t="s">
        <v>5756</v>
      </c>
      <c r="C729" t="s">
        <v>3146</v>
      </c>
      <c r="D729" t="s">
        <v>5383</v>
      </c>
      <c r="E729" t="s">
        <v>5384</v>
      </c>
      <c r="F729" t="s">
        <v>5757</v>
      </c>
      <c r="G729">
        <v>381</v>
      </c>
      <c r="H729">
        <v>1</v>
      </c>
    </row>
    <row r="730" spans="1:8" x14ac:dyDescent="0.2">
      <c r="A730" t="s">
        <v>5758</v>
      </c>
      <c r="B730" t="s">
        <v>5759</v>
      </c>
      <c r="C730" t="s">
        <v>3146</v>
      </c>
      <c r="D730" t="s">
        <v>5383</v>
      </c>
      <c r="E730" t="s">
        <v>5384</v>
      </c>
      <c r="F730" t="s">
        <v>5760</v>
      </c>
      <c r="G730">
        <v>381</v>
      </c>
      <c r="H730">
        <v>1</v>
      </c>
    </row>
    <row r="731" spans="1:8" x14ac:dyDescent="0.2">
      <c r="A731" t="s">
        <v>5761</v>
      </c>
      <c r="B731" t="s">
        <v>5762</v>
      </c>
      <c r="C731" t="s">
        <v>3146</v>
      </c>
      <c r="D731" t="s">
        <v>5383</v>
      </c>
      <c r="E731" t="s">
        <v>5384</v>
      </c>
      <c r="F731" t="s">
        <v>5763</v>
      </c>
      <c r="G731">
        <v>381</v>
      </c>
      <c r="H731">
        <v>1</v>
      </c>
    </row>
    <row r="732" spans="1:8" x14ac:dyDescent="0.2">
      <c r="A732" t="s">
        <v>5764</v>
      </c>
      <c r="B732" t="s">
        <v>5765</v>
      </c>
      <c r="C732" t="s">
        <v>3146</v>
      </c>
      <c r="D732" t="s">
        <v>5383</v>
      </c>
      <c r="E732" t="s">
        <v>5384</v>
      </c>
      <c r="F732" t="s">
        <v>5766</v>
      </c>
      <c r="G732">
        <v>381</v>
      </c>
      <c r="H732">
        <v>1</v>
      </c>
    </row>
    <row r="733" spans="1:8" x14ac:dyDescent="0.2">
      <c r="A733" t="s">
        <v>5767</v>
      </c>
      <c r="B733" t="s">
        <v>5768</v>
      </c>
      <c r="C733" t="s">
        <v>3146</v>
      </c>
      <c r="D733" t="s">
        <v>5383</v>
      </c>
      <c r="E733" t="s">
        <v>5384</v>
      </c>
      <c r="F733" t="s">
        <v>5769</v>
      </c>
      <c r="G733">
        <v>380</v>
      </c>
      <c r="H733">
        <v>1</v>
      </c>
    </row>
    <row r="734" spans="1:8" x14ac:dyDescent="0.2">
      <c r="A734" t="s">
        <v>5770</v>
      </c>
      <c r="B734" t="s">
        <v>5771</v>
      </c>
      <c r="C734" t="s">
        <v>3146</v>
      </c>
      <c r="D734" t="s">
        <v>5383</v>
      </c>
      <c r="E734" t="s">
        <v>5384</v>
      </c>
      <c r="F734" t="s">
        <v>5772</v>
      </c>
      <c r="G734">
        <v>380</v>
      </c>
      <c r="H734">
        <v>1</v>
      </c>
    </row>
    <row r="735" spans="1:8" x14ac:dyDescent="0.2">
      <c r="A735" t="s">
        <v>5773</v>
      </c>
      <c r="B735" t="s">
        <v>5774</v>
      </c>
      <c r="C735" t="s">
        <v>3146</v>
      </c>
      <c r="D735" t="s">
        <v>5383</v>
      </c>
      <c r="E735" t="s">
        <v>5384</v>
      </c>
      <c r="F735" t="s">
        <v>5775</v>
      </c>
      <c r="G735">
        <v>380</v>
      </c>
      <c r="H735">
        <v>1</v>
      </c>
    </row>
    <row r="736" spans="1:8" x14ac:dyDescent="0.2">
      <c r="A736" t="s">
        <v>5776</v>
      </c>
      <c r="B736" t="s">
        <v>5777</v>
      </c>
      <c r="C736" t="s">
        <v>3146</v>
      </c>
      <c r="D736" t="s">
        <v>5383</v>
      </c>
      <c r="E736" t="s">
        <v>5384</v>
      </c>
      <c r="F736" t="s">
        <v>5778</v>
      </c>
      <c r="G736">
        <v>381</v>
      </c>
      <c r="H736">
        <v>1</v>
      </c>
    </row>
    <row r="737" spans="1:8" x14ac:dyDescent="0.2">
      <c r="A737" t="s">
        <v>5779</v>
      </c>
      <c r="B737" t="s">
        <v>5780</v>
      </c>
      <c r="C737" t="s">
        <v>3146</v>
      </c>
      <c r="D737" t="s">
        <v>5383</v>
      </c>
      <c r="E737" t="s">
        <v>5384</v>
      </c>
      <c r="F737" t="s">
        <v>5781</v>
      </c>
      <c r="G737">
        <v>381</v>
      </c>
      <c r="H737">
        <v>1</v>
      </c>
    </row>
    <row r="738" spans="1:8" x14ac:dyDescent="0.2">
      <c r="A738" t="s">
        <v>5782</v>
      </c>
      <c r="B738" t="s">
        <v>5783</v>
      </c>
      <c r="C738" t="s">
        <v>3146</v>
      </c>
      <c r="D738" t="s">
        <v>5383</v>
      </c>
      <c r="E738" t="s">
        <v>5384</v>
      </c>
      <c r="F738" t="s">
        <v>5784</v>
      </c>
      <c r="G738">
        <v>381</v>
      </c>
      <c r="H738">
        <v>1</v>
      </c>
    </row>
    <row r="739" spans="1:8" x14ac:dyDescent="0.2">
      <c r="A739" t="s">
        <v>5785</v>
      </c>
      <c r="B739" t="s">
        <v>5786</v>
      </c>
      <c r="C739" t="s">
        <v>3146</v>
      </c>
      <c r="D739" t="s">
        <v>5383</v>
      </c>
      <c r="E739" t="s">
        <v>5384</v>
      </c>
      <c r="F739" t="s">
        <v>5787</v>
      </c>
      <c r="G739">
        <v>380</v>
      </c>
      <c r="H739">
        <v>1</v>
      </c>
    </row>
    <row r="740" spans="1:8" x14ac:dyDescent="0.2">
      <c r="A740" t="s">
        <v>5788</v>
      </c>
      <c r="B740" t="s">
        <v>5789</v>
      </c>
      <c r="C740" t="s">
        <v>3146</v>
      </c>
      <c r="D740" t="s">
        <v>5383</v>
      </c>
      <c r="E740" t="s">
        <v>5384</v>
      </c>
      <c r="F740" t="s">
        <v>5790</v>
      </c>
      <c r="G740">
        <v>379</v>
      </c>
      <c r="H740">
        <v>1</v>
      </c>
    </row>
    <row r="741" spans="1:8" x14ac:dyDescent="0.2">
      <c r="A741" t="s">
        <v>5791</v>
      </c>
      <c r="B741" t="s">
        <v>5792</v>
      </c>
      <c r="C741" t="s">
        <v>3146</v>
      </c>
      <c r="D741" t="s">
        <v>5383</v>
      </c>
      <c r="E741" t="s">
        <v>5384</v>
      </c>
      <c r="F741" t="s">
        <v>5793</v>
      </c>
      <c r="G741">
        <v>379</v>
      </c>
      <c r="H741">
        <v>1</v>
      </c>
    </row>
    <row r="742" spans="1:8" x14ac:dyDescent="0.2">
      <c r="A742" t="s">
        <v>5794</v>
      </c>
      <c r="B742" t="s">
        <v>5795</v>
      </c>
      <c r="C742" t="s">
        <v>3146</v>
      </c>
      <c r="D742" t="s">
        <v>5383</v>
      </c>
      <c r="E742" t="s">
        <v>5384</v>
      </c>
      <c r="F742" t="s">
        <v>5796</v>
      </c>
      <c r="G742">
        <v>380</v>
      </c>
      <c r="H742">
        <v>1</v>
      </c>
    </row>
    <row r="743" spans="1:8" x14ac:dyDescent="0.2">
      <c r="A743" t="s">
        <v>5797</v>
      </c>
      <c r="B743" t="s">
        <v>5798</v>
      </c>
      <c r="C743" t="s">
        <v>3146</v>
      </c>
      <c r="D743" t="s">
        <v>5383</v>
      </c>
      <c r="E743" t="s">
        <v>5384</v>
      </c>
      <c r="F743" t="s">
        <v>5799</v>
      </c>
      <c r="G743">
        <v>381</v>
      </c>
      <c r="H743">
        <v>1</v>
      </c>
    </row>
    <row r="744" spans="1:8" x14ac:dyDescent="0.2">
      <c r="A744" t="s">
        <v>5800</v>
      </c>
      <c r="B744" t="s">
        <v>5801</v>
      </c>
      <c r="C744" t="s">
        <v>3146</v>
      </c>
      <c r="D744" t="s">
        <v>5383</v>
      </c>
      <c r="E744" t="s">
        <v>5384</v>
      </c>
      <c r="F744" t="s">
        <v>5802</v>
      </c>
      <c r="G744">
        <v>380</v>
      </c>
      <c r="H744">
        <v>1</v>
      </c>
    </row>
    <row r="745" spans="1:8" x14ac:dyDescent="0.2">
      <c r="A745" t="s">
        <v>5803</v>
      </c>
      <c r="B745" t="s">
        <v>5804</v>
      </c>
      <c r="C745" t="s">
        <v>3146</v>
      </c>
      <c r="D745" t="s">
        <v>5383</v>
      </c>
      <c r="E745" t="s">
        <v>5384</v>
      </c>
      <c r="F745" t="s">
        <v>5805</v>
      </c>
      <c r="G745">
        <v>380</v>
      </c>
      <c r="H745">
        <v>1</v>
      </c>
    </row>
    <row r="746" spans="1:8" x14ac:dyDescent="0.2">
      <c r="A746" t="s">
        <v>5806</v>
      </c>
      <c r="B746" t="s">
        <v>5807</v>
      </c>
      <c r="C746" t="s">
        <v>3146</v>
      </c>
      <c r="D746" t="s">
        <v>5383</v>
      </c>
      <c r="E746" t="s">
        <v>5384</v>
      </c>
      <c r="F746" t="s">
        <v>5808</v>
      </c>
      <c r="G746">
        <v>380</v>
      </c>
      <c r="H746">
        <v>1</v>
      </c>
    </row>
    <row r="747" spans="1:8" x14ac:dyDescent="0.2">
      <c r="A747" t="s">
        <v>5809</v>
      </c>
      <c r="B747" t="s">
        <v>5810</v>
      </c>
      <c r="C747" t="s">
        <v>3146</v>
      </c>
      <c r="D747" t="s">
        <v>5383</v>
      </c>
      <c r="E747" t="s">
        <v>5384</v>
      </c>
      <c r="F747" t="s">
        <v>5811</v>
      </c>
      <c r="G747">
        <v>382</v>
      </c>
      <c r="H747">
        <v>1</v>
      </c>
    </row>
    <row r="748" spans="1:8" x14ac:dyDescent="0.2">
      <c r="A748" t="s">
        <v>5812</v>
      </c>
      <c r="B748" t="s">
        <v>5813</v>
      </c>
      <c r="C748" t="s">
        <v>3146</v>
      </c>
      <c r="D748" t="s">
        <v>5383</v>
      </c>
      <c r="E748" t="s">
        <v>5384</v>
      </c>
      <c r="F748" t="s">
        <v>5814</v>
      </c>
      <c r="G748">
        <v>379</v>
      </c>
      <c r="H748">
        <v>1</v>
      </c>
    </row>
    <row r="749" spans="1:8" x14ac:dyDescent="0.2">
      <c r="A749" t="s">
        <v>5815</v>
      </c>
      <c r="B749" t="s">
        <v>5816</v>
      </c>
      <c r="C749" t="s">
        <v>3146</v>
      </c>
      <c r="D749" t="s">
        <v>5383</v>
      </c>
      <c r="E749" t="s">
        <v>5384</v>
      </c>
      <c r="F749" t="s">
        <v>5817</v>
      </c>
      <c r="G749">
        <v>379</v>
      </c>
      <c r="H749">
        <v>1</v>
      </c>
    </row>
    <row r="750" spans="1:8" x14ac:dyDescent="0.2">
      <c r="A750" t="s">
        <v>5818</v>
      </c>
      <c r="B750" t="s">
        <v>5819</v>
      </c>
      <c r="C750" t="s">
        <v>3146</v>
      </c>
      <c r="D750" t="s">
        <v>5383</v>
      </c>
      <c r="E750" t="s">
        <v>5384</v>
      </c>
      <c r="F750" t="s">
        <v>5820</v>
      </c>
      <c r="G750">
        <v>379</v>
      </c>
      <c r="H750">
        <v>1</v>
      </c>
    </row>
    <row r="751" spans="1:8" x14ac:dyDescent="0.2">
      <c r="A751" t="s">
        <v>5821</v>
      </c>
      <c r="B751" t="s">
        <v>5822</v>
      </c>
      <c r="C751" t="s">
        <v>3146</v>
      </c>
      <c r="D751" t="s">
        <v>5823</v>
      </c>
      <c r="E751" t="s">
        <v>5824</v>
      </c>
      <c r="F751" t="s">
        <v>3192</v>
      </c>
      <c r="G751">
        <v>307</v>
      </c>
      <c r="H751">
        <v>1</v>
      </c>
    </row>
    <row r="752" spans="1:8" x14ac:dyDescent="0.2">
      <c r="A752" t="s">
        <v>5825</v>
      </c>
      <c r="B752" t="s">
        <v>5826</v>
      </c>
      <c r="C752" t="s">
        <v>3146</v>
      </c>
      <c r="D752" t="s">
        <v>5827</v>
      </c>
      <c r="E752" t="s">
        <v>5828</v>
      </c>
      <c r="F752" t="s">
        <v>3192</v>
      </c>
      <c r="G752">
        <v>307</v>
      </c>
      <c r="H752">
        <v>1</v>
      </c>
    </row>
    <row r="753" spans="1:8" x14ac:dyDescent="0.2">
      <c r="A753" t="s">
        <v>5829</v>
      </c>
      <c r="B753" t="s">
        <v>5830</v>
      </c>
      <c r="C753" t="s">
        <v>3146</v>
      </c>
      <c r="D753" t="s">
        <v>5831</v>
      </c>
      <c r="E753" t="s">
        <v>5832</v>
      </c>
      <c r="F753" t="s">
        <v>3192</v>
      </c>
      <c r="G753">
        <v>114</v>
      </c>
      <c r="H753">
        <v>1</v>
      </c>
    </row>
    <row r="754" spans="1:8" x14ac:dyDescent="0.2">
      <c r="A754" t="s">
        <v>5833</v>
      </c>
      <c r="B754" t="s">
        <v>5834</v>
      </c>
      <c r="C754" t="s">
        <v>3146</v>
      </c>
      <c r="D754" t="s">
        <v>5835</v>
      </c>
      <c r="E754" t="s">
        <v>5836</v>
      </c>
      <c r="F754" t="s">
        <v>3192</v>
      </c>
      <c r="G754">
        <v>112</v>
      </c>
      <c r="H754">
        <v>1</v>
      </c>
    </row>
    <row r="755" spans="1:8" x14ac:dyDescent="0.2">
      <c r="A755" t="s">
        <v>5837</v>
      </c>
      <c r="B755" t="s">
        <v>5838</v>
      </c>
      <c r="C755" t="s">
        <v>3146</v>
      </c>
      <c r="D755" t="s">
        <v>5839</v>
      </c>
      <c r="E755" t="s">
        <v>5840</v>
      </c>
      <c r="F755" t="s">
        <v>3149</v>
      </c>
      <c r="G755">
        <v>105</v>
      </c>
      <c r="H755">
        <v>1</v>
      </c>
    </row>
    <row r="756" spans="1:8" x14ac:dyDescent="0.2">
      <c r="A756" t="s">
        <v>5841</v>
      </c>
      <c r="B756" t="s">
        <v>5842</v>
      </c>
      <c r="C756" t="s">
        <v>3146</v>
      </c>
      <c r="D756" t="s">
        <v>5843</v>
      </c>
      <c r="E756" t="s">
        <v>5844</v>
      </c>
      <c r="F756" t="s">
        <v>3192</v>
      </c>
      <c r="G756">
        <v>112</v>
      </c>
      <c r="H756">
        <v>1</v>
      </c>
    </row>
    <row r="757" spans="1:8" x14ac:dyDescent="0.2">
      <c r="A757" t="s">
        <v>5845</v>
      </c>
      <c r="B757" t="s">
        <v>5846</v>
      </c>
      <c r="C757" t="s">
        <v>3146</v>
      </c>
      <c r="D757" t="s">
        <v>482</v>
      </c>
      <c r="E757" t="s">
        <v>5847</v>
      </c>
      <c r="F757" t="s">
        <v>3149</v>
      </c>
      <c r="G757">
        <v>105</v>
      </c>
      <c r="H757">
        <v>1</v>
      </c>
    </row>
    <row r="758" spans="1:8" x14ac:dyDescent="0.2">
      <c r="A758" t="s">
        <v>5848</v>
      </c>
      <c r="B758" t="s">
        <v>5849</v>
      </c>
      <c r="C758" t="s">
        <v>3146</v>
      </c>
      <c r="D758" t="s">
        <v>5850</v>
      </c>
      <c r="E758" t="s">
        <v>5851</v>
      </c>
      <c r="F758" t="s">
        <v>3192</v>
      </c>
      <c r="G758">
        <v>368</v>
      </c>
      <c r="H758">
        <v>1</v>
      </c>
    </row>
    <row r="759" spans="1:8" x14ac:dyDescent="0.2">
      <c r="A759" t="s">
        <v>5852</v>
      </c>
      <c r="B759" t="s">
        <v>5853</v>
      </c>
      <c r="C759" t="s">
        <v>3146</v>
      </c>
      <c r="D759" t="s">
        <v>5854</v>
      </c>
      <c r="E759" t="s">
        <v>5855</v>
      </c>
      <c r="F759" t="s">
        <v>3192</v>
      </c>
      <c r="G759">
        <v>430</v>
      </c>
      <c r="H759">
        <v>1</v>
      </c>
    </row>
    <row r="760" spans="1:8" x14ac:dyDescent="0.2">
      <c r="A760" t="s">
        <v>5856</v>
      </c>
      <c r="B760" t="s">
        <v>5857</v>
      </c>
      <c r="C760" t="s">
        <v>3146</v>
      </c>
      <c r="D760" t="s">
        <v>5858</v>
      </c>
      <c r="E760" t="s">
        <v>5859</v>
      </c>
      <c r="F760" t="s">
        <v>3192</v>
      </c>
      <c r="G760">
        <v>392</v>
      </c>
      <c r="H760">
        <v>1</v>
      </c>
    </row>
    <row r="761" spans="1:8" x14ac:dyDescent="0.2">
      <c r="A761" t="s">
        <v>5860</v>
      </c>
      <c r="B761" t="s">
        <v>5861</v>
      </c>
      <c r="C761" t="s">
        <v>3146</v>
      </c>
      <c r="D761" t="s">
        <v>5862</v>
      </c>
      <c r="E761" t="s">
        <v>5863</v>
      </c>
      <c r="F761" t="s">
        <v>3192</v>
      </c>
      <c r="G761">
        <v>559</v>
      </c>
      <c r="H761">
        <v>1</v>
      </c>
    </row>
    <row r="762" spans="1:8" x14ac:dyDescent="0.2">
      <c r="A762" t="s">
        <v>5864</v>
      </c>
      <c r="B762" t="s">
        <v>5865</v>
      </c>
      <c r="C762" t="s">
        <v>3146</v>
      </c>
      <c r="D762" t="s">
        <v>5866</v>
      </c>
      <c r="E762" t="s">
        <v>5867</v>
      </c>
      <c r="F762" t="s">
        <v>3149</v>
      </c>
      <c r="G762">
        <v>535</v>
      </c>
      <c r="H762">
        <v>1</v>
      </c>
    </row>
    <row r="763" spans="1:8" x14ac:dyDescent="0.2">
      <c r="A763" t="s">
        <v>5868</v>
      </c>
      <c r="B763" t="s">
        <v>5869</v>
      </c>
      <c r="C763" t="s">
        <v>3146</v>
      </c>
      <c r="D763" t="s">
        <v>5870</v>
      </c>
      <c r="E763" t="s">
        <v>5871</v>
      </c>
      <c r="F763" t="s">
        <v>3149</v>
      </c>
      <c r="G763">
        <v>757</v>
      </c>
      <c r="H763">
        <v>1</v>
      </c>
    </row>
    <row r="764" spans="1:8" x14ac:dyDescent="0.2">
      <c r="A764" t="s">
        <v>5872</v>
      </c>
      <c r="B764" t="s">
        <v>5873</v>
      </c>
      <c r="C764" t="s">
        <v>3146</v>
      </c>
      <c r="D764" t="s">
        <v>5874</v>
      </c>
      <c r="E764" t="s">
        <v>5875</v>
      </c>
      <c r="F764" t="s">
        <v>3149</v>
      </c>
      <c r="G764">
        <v>237</v>
      </c>
      <c r="H764">
        <v>1</v>
      </c>
    </row>
    <row r="765" spans="1:8" x14ac:dyDescent="0.2">
      <c r="A765" t="s">
        <v>5876</v>
      </c>
      <c r="B765" t="s">
        <v>5877</v>
      </c>
      <c r="C765" t="s">
        <v>3146</v>
      </c>
      <c r="D765" t="s">
        <v>5878</v>
      </c>
      <c r="E765" t="s">
        <v>5879</v>
      </c>
      <c r="F765" t="s">
        <v>3149</v>
      </c>
      <c r="G765">
        <v>946</v>
      </c>
      <c r="H765">
        <v>1</v>
      </c>
    </row>
    <row r="766" spans="1:8" x14ac:dyDescent="0.2">
      <c r="A766" t="s">
        <v>5880</v>
      </c>
      <c r="B766" t="s">
        <v>5881</v>
      </c>
      <c r="C766" t="s">
        <v>3146</v>
      </c>
      <c r="D766" t="s">
        <v>1610</v>
      </c>
      <c r="E766" t="s">
        <v>1611</v>
      </c>
      <c r="F766" t="s">
        <v>3149</v>
      </c>
      <c r="G766">
        <v>231</v>
      </c>
      <c r="H766">
        <v>1</v>
      </c>
    </row>
    <row r="767" spans="1:8" x14ac:dyDescent="0.2">
      <c r="A767" t="s">
        <v>5882</v>
      </c>
      <c r="B767" t="s">
        <v>5883</v>
      </c>
      <c r="C767" t="s">
        <v>3146</v>
      </c>
      <c r="D767" t="s">
        <v>5884</v>
      </c>
      <c r="E767" t="s">
        <v>5885</v>
      </c>
      <c r="F767" t="s">
        <v>3149</v>
      </c>
      <c r="G767">
        <v>593</v>
      </c>
      <c r="H767">
        <v>1</v>
      </c>
    </row>
    <row r="768" spans="1:8" x14ac:dyDescent="0.2">
      <c r="A768" t="s">
        <v>5886</v>
      </c>
      <c r="B768" t="s">
        <v>5887</v>
      </c>
      <c r="C768" t="s">
        <v>3146</v>
      </c>
      <c r="D768" t="s">
        <v>5888</v>
      </c>
      <c r="E768" t="s">
        <v>2153</v>
      </c>
      <c r="F768" t="s">
        <v>3149</v>
      </c>
      <c r="G768">
        <v>492</v>
      </c>
      <c r="H768">
        <v>1</v>
      </c>
    </row>
    <row r="769" spans="1:8" x14ac:dyDescent="0.2">
      <c r="A769" t="s">
        <v>5889</v>
      </c>
      <c r="B769" t="s">
        <v>5890</v>
      </c>
      <c r="C769" t="s">
        <v>3146</v>
      </c>
      <c r="D769" t="s">
        <v>5891</v>
      </c>
      <c r="E769" t="s">
        <v>5892</v>
      </c>
      <c r="F769" t="s">
        <v>3149</v>
      </c>
      <c r="G769">
        <v>338</v>
      </c>
      <c r="H769">
        <v>1</v>
      </c>
    </row>
    <row r="770" spans="1:8" x14ac:dyDescent="0.2">
      <c r="A770" t="s">
        <v>5893</v>
      </c>
      <c r="B770" t="s">
        <v>5894</v>
      </c>
      <c r="C770" t="s">
        <v>3146</v>
      </c>
      <c r="D770" t="s">
        <v>5895</v>
      </c>
      <c r="E770" t="s">
        <v>5896</v>
      </c>
      <c r="F770" t="s">
        <v>3149</v>
      </c>
      <c r="G770">
        <v>190</v>
      </c>
      <c r="H770">
        <v>1</v>
      </c>
    </row>
    <row r="771" spans="1:8" x14ac:dyDescent="0.2">
      <c r="A771" t="s">
        <v>5897</v>
      </c>
      <c r="B771" t="s">
        <v>5898</v>
      </c>
      <c r="C771" t="s">
        <v>3146</v>
      </c>
      <c r="D771" t="s">
        <v>5899</v>
      </c>
      <c r="E771" t="s">
        <v>5900</v>
      </c>
      <c r="F771" t="s">
        <v>3192</v>
      </c>
      <c r="G771">
        <v>401</v>
      </c>
      <c r="H771">
        <v>1</v>
      </c>
    </row>
    <row r="772" spans="1:8" x14ac:dyDescent="0.2">
      <c r="A772" t="s">
        <v>5901</v>
      </c>
      <c r="B772" t="s">
        <v>5902</v>
      </c>
      <c r="C772" t="s">
        <v>3146</v>
      </c>
      <c r="D772" t="s">
        <v>5903</v>
      </c>
      <c r="E772" t="s">
        <v>5904</v>
      </c>
      <c r="F772" t="s">
        <v>3192</v>
      </c>
      <c r="G772">
        <v>427</v>
      </c>
      <c r="H772">
        <v>1</v>
      </c>
    </row>
    <row r="773" spans="1:8" x14ac:dyDescent="0.2">
      <c r="A773" t="s">
        <v>5905</v>
      </c>
      <c r="B773" t="s">
        <v>5906</v>
      </c>
      <c r="C773" t="s">
        <v>3146</v>
      </c>
      <c r="D773" t="s">
        <v>5907</v>
      </c>
      <c r="E773" t="s">
        <v>5908</v>
      </c>
      <c r="F773" t="s">
        <v>3149</v>
      </c>
      <c r="G773">
        <v>285</v>
      </c>
      <c r="H773">
        <v>1</v>
      </c>
    </row>
    <row r="774" spans="1:8" x14ac:dyDescent="0.2">
      <c r="A774" t="s">
        <v>5909</v>
      </c>
      <c r="B774" t="s">
        <v>5910</v>
      </c>
      <c r="C774" t="s">
        <v>3146</v>
      </c>
      <c r="D774" t="s">
        <v>5911</v>
      </c>
      <c r="E774" t="s">
        <v>5912</v>
      </c>
      <c r="F774" t="s">
        <v>3149</v>
      </c>
      <c r="G774">
        <v>285</v>
      </c>
      <c r="H774">
        <v>1</v>
      </c>
    </row>
    <row r="775" spans="1:8" x14ac:dyDescent="0.2">
      <c r="A775" t="s">
        <v>5913</v>
      </c>
      <c r="B775" t="s">
        <v>5914</v>
      </c>
      <c r="C775" t="s">
        <v>3146</v>
      </c>
      <c r="D775" t="s">
        <v>5915</v>
      </c>
      <c r="E775" t="s">
        <v>5916</v>
      </c>
      <c r="F775" t="s">
        <v>3149</v>
      </c>
      <c r="G775">
        <v>229</v>
      </c>
      <c r="H775">
        <v>1</v>
      </c>
    </row>
    <row r="776" spans="1:8" x14ac:dyDescent="0.2">
      <c r="A776" t="s">
        <v>2513</v>
      </c>
      <c r="B776" t="s">
        <v>5917</v>
      </c>
      <c r="C776" t="s">
        <v>3146</v>
      </c>
      <c r="D776" t="s">
        <v>5918</v>
      </c>
      <c r="E776" t="s">
        <v>2515</v>
      </c>
      <c r="F776" t="s">
        <v>3149</v>
      </c>
      <c r="G776">
        <v>540</v>
      </c>
      <c r="H776">
        <v>1</v>
      </c>
    </row>
    <row r="777" spans="1:8" x14ac:dyDescent="0.2">
      <c r="A777" t="s">
        <v>5919</v>
      </c>
      <c r="B777" t="s">
        <v>5920</v>
      </c>
      <c r="C777" t="s">
        <v>3146</v>
      </c>
      <c r="D777" t="s">
        <v>5921</v>
      </c>
      <c r="E777" t="s">
        <v>5922</v>
      </c>
      <c r="F777" t="s">
        <v>3149</v>
      </c>
      <c r="G777">
        <v>662</v>
      </c>
      <c r="H777">
        <v>1</v>
      </c>
    </row>
    <row r="778" spans="1:8" x14ac:dyDescent="0.2">
      <c r="A778" t="s">
        <v>5923</v>
      </c>
      <c r="B778" t="s">
        <v>5924</v>
      </c>
      <c r="C778" t="s">
        <v>3146</v>
      </c>
      <c r="D778" t="s">
        <v>5925</v>
      </c>
      <c r="E778" t="s">
        <v>5926</v>
      </c>
      <c r="F778" t="s">
        <v>3192</v>
      </c>
      <c r="G778">
        <v>1168</v>
      </c>
      <c r="H778">
        <v>1</v>
      </c>
    </row>
    <row r="779" spans="1:8" x14ac:dyDescent="0.2">
      <c r="A779" t="s">
        <v>2327</v>
      </c>
      <c r="B779" t="s">
        <v>5927</v>
      </c>
      <c r="C779" t="s">
        <v>3146</v>
      </c>
      <c r="D779" t="s">
        <v>5928</v>
      </c>
      <c r="E779" t="s">
        <v>2329</v>
      </c>
      <c r="F779" t="s">
        <v>3149</v>
      </c>
      <c r="G779">
        <v>335</v>
      </c>
      <c r="H779">
        <v>1</v>
      </c>
    </row>
    <row r="780" spans="1:8" x14ac:dyDescent="0.2">
      <c r="A780" t="s">
        <v>5929</v>
      </c>
      <c r="B780" t="s">
        <v>5930</v>
      </c>
      <c r="C780" t="s">
        <v>3146</v>
      </c>
      <c r="D780" t="s">
        <v>5931</v>
      </c>
      <c r="E780" t="s">
        <v>5932</v>
      </c>
      <c r="F780" t="s">
        <v>3192</v>
      </c>
      <c r="G780">
        <v>273</v>
      </c>
      <c r="H780">
        <v>1</v>
      </c>
    </row>
    <row r="781" spans="1:8" x14ac:dyDescent="0.2">
      <c r="A781" t="s">
        <v>5933</v>
      </c>
      <c r="B781" t="s">
        <v>5934</v>
      </c>
      <c r="C781" t="s">
        <v>3146</v>
      </c>
      <c r="D781" t="s">
        <v>5935</v>
      </c>
      <c r="E781" t="s">
        <v>5936</v>
      </c>
      <c r="F781" t="s">
        <v>3192</v>
      </c>
      <c r="G781">
        <v>269</v>
      </c>
      <c r="H781">
        <v>1</v>
      </c>
    </row>
    <row r="782" spans="1:8" x14ac:dyDescent="0.2">
      <c r="A782" t="s">
        <v>5937</v>
      </c>
      <c r="B782" t="s">
        <v>5938</v>
      </c>
      <c r="C782" t="s">
        <v>3146</v>
      </c>
      <c r="D782" t="s">
        <v>5939</v>
      </c>
      <c r="E782" t="s">
        <v>5940</v>
      </c>
      <c r="F782" t="s">
        <v>3192</v>
      </c>
      <c r="G782">
        <v>518</v>
      </c>
      <c r="H782">
        <v>1</v>
      </c>
    </row>
    <row r="783" spans="1:8" x14ac:dyDescent="0.2">
      <c r="A783" t="s">
        <v>5941</v>
      </c>
      <c r="B783" t="s">
        <v>5942</v>
      </c>
      <c r="C783" t="s">
        <v>3146</v>
      </c>
      <c r="D783" t="s">
        <v>5943</v>
      </c>
      <c r="E783" t="s">
        <v>5944</v>
      </c>
      <c r="F783" t="s">
        <v>3192</v>
      </c>
      <c r="G783">
        <v>559</v>
      </c>
      <c r="H783">
        <v>1</v>
      </c>
    </row>
    <row r="784" spans="1:8" x14ac:dyDescent="0.2">
      <c r="A784" t="s">
        <v>5945</v>
      </c>
      <c r="B784" t="s">
        <v>5946</v>
      </c>
      <c r="C784" t="s">
        <v>3146</v>
      </c>
      <c r="D784" t="s">
        <v>5947</v>
      </c>
      <c r="E784" t="s">
        <v>5948</v>
      </c>
      <c r="F784" t="s">
        <v>3149</v>
      </c>
      <c r="G784">
        <v>323</v>
      </c>
      <c r="H784">
        <v>1</v>
      </c>
    </row>
    <row r="785" spans="1:8" x14ac:dyDescent="0.2">
      <c r="A785" t="s">
        <v>5949</v>
      </c>
      <c r="B785" t="s">
        <v>5950</v>
      </c>
      <c r="C785" t="s">
        <v>3146</v>
      </c>
      <c r="D785" t="s">
        <v>5951</v>
      </c>
      <c r="E785" t="s">
        <v>5952</v>
      </c>
      <c r="F785" t="s">
        <v>3149</v>
      </c>
      <c r="G785">
        <v>510</v>
      </c>
      <c r="H785">
        <v>1</v>
      </c>
    </row>
    <row r="786" spans="1:8" x14ac:dyDescent="0.2">
      <c r="A786" t="s">
        <v>5953</v>
      </c>
      <c r="B786" t="s">
        <v>5954</v>
      </c>
      <c r="C786" t="s">
        <v>3146</v>
      </c>
      <c r="D786" t="s">
        <v>5955</v>
      </c>
      <c r="E786" t="s">
        <v>5956</v>
      </c>
      <c r="F786" t="s">
        <v>3149</v>
      </c>
      <c r="G786">
        <v>205</v>
      </c>
      <c r="H786">
        <v>1</v>
      </c>
    </row>
    <row r="787" spans="1:8" x14ac:dyDescent="0.2">
      <c r="A787" t="s">
        <v>5957</v>
      </c>
      <c r="B787" t="s">
        <v>5958</v>
      </c>
      <c r="C787" t="s">
        <v>3146</v>
      </c>
      <c r="D787" t="s">
        <v>5959</v>
      </c>
      <c r="E787" t="s">
        <v>5960</v>
      </c>
      <c r="F787" t="s">
        <v>3192</v>
      </c>
      <c r="G787">
        <v>808</v>
      </c>
      <c r="H787">
        <v>1</v>
      </c>
    </row>
    <row r="788" spans="1:8" x14ac:dyDescent="0.2">
      <c r="A788" t="s">
        <v>5961</v>
      </c>
      <c r="B788" t="s">
        <v>5962</v>
      </c>
      <c r="C788" t="s">
        <v>3146</v>
      </c>
      <c r="D788" t="s">
        <v>5963</v>
      </c>
      <c r="E788" t="s">
        <v>5964</v>
      </c>
      <c r="F788" t="s">
        <v>3192</v>
      </c>
      <c r="G788">
        <v>586</v>
      </c>
      <c r="H788">
        <v>1</v>
      </c>
    </row>
    <row r="789" spans="1:8" x14ac:dyDescent="0.2">
      <c r="A789" t="s">
        <v>5965</v>
      </c>
      <c r="B789" t="s">
        <v>5966</v>
      </c>
      <c r="C789" t="s">
        <v>3146</v>
      </c>
      <c r="D789" t="s">
        <v>5967</v>
      </c>
      <c r="E789" t="s">
        <v>5968</v>
      </c>
      <c r="F789" t="s">
        <v>3192</v>
      </c>
      <c r="G789">
        <v>560</v>
      </c>
      <c r="H789">
        <v>1</v>
      </c>
    </row>
    <row r="790" spans="1:8" x14ac:dyDescent="0.2">
      <c r="A790" t="s">
        <v>5969</v>
      </c>
      <c r="B790" t="s">
        <v>5970</v>
      </c>
      <c r="C790" t="s">
        <v>3146</v>
      </c>
      <c r="D790" t="s">
        <v>5971</v>
      </c>
      <c r="E790" t="s">
        <v>5972</v>
      </c>
      <c r="F790" t="s">
        <v>3192</v>
      </c>
      <c r="G790">
        <v>377</v>
      </c>
      <c r="H790">
        <v>1</v>
      </c>
    </row>
    <row r="791" spans="1:8" x14ac:dyDescent="0.2">
      <c r="A791" t="s">
        <v>5973</v>
      </c>
      <c r="B791" t="s">
        <v>5974</v>
      </c>
      <c r="C791" t="s">
        <v>3146</v>
      </c>
      <c r="D791" t="s">
        <v>5975</v>
      </c>
      <c r="E791" t="s">
        <v>5976</v>
      </c>
      <c r="F791" t="s">
        <v>3192</v>
      </c>
      <c r="G791">
        <v>499</v>
      </c>
      <c r="H791">
        <v>1</v>
      </c>
    </row>
    <row r="792" spans="1:8" x14ac:dyDescent="0.2">
      <c r="A792" t="s">
        <v>5977</v>
      </c>
      <c r="B792" t="s">
        <v>5978</v>
      </c>
      <c r="C792" t="s">
        <v>3146</v>
      </c>
      <c r="D792" t="s">
        <v>5979</v>
      </c>
      <c r="E792" t="s">
        <v>5980</v>
      </c>
      <c r="F792" t="s">
        <v>3149</v>
      </c>
      <c r="G792">
        <v>277</v>
      </c>
      <c r="H792">
        <v>1</v>
      </c>
    </row>
    <row r="793" spans="1:8" x14ac:dyDescent="0.2">
      <c r="A793" t="s">
        <v>5981</v>
      </c>
      <c r="B793" t="s">
        <v>5982</v>
      </c>
      <c r="C793" t="s">
        <v>3146</v>
      </c>
      <c r="D793" t="s">
        <v>5983</v>
      </c>
      <c r="E793" t="s">
        <v>5984</v>
      </c>
      <c r="F793" t="s">
        <v>3192</v>
      </c>
      <c r="G793">
        <v>213</v>
      </c>
      <c r="H793">
        <v>1</v>
      </c>
    </row>
    <row r="794" spans="1:8" x14ac:dyDescent="0.2">
      <c r="A794" t="s">
        <v>921</v>
      </c>
      <c r="B794" t="s">
        <v>5985</v>
      </c>
      <c r="C794" t="s">
        <v>3146</v>
      </c>
      <c r="D794" t="s">
        <v>5986</v>
      </c>
      <c r="E794" t="s">
        <v>5987</v>
      </c>
      <c r="F794" t="s">
        <v>3149</v>
      </c>
      <c r="G794">
        <v>735</v>
      </c>
      <c r="H794">
        <v>1</v>
      </c>
    </row>
    <row r="795" spans="1:8" x14ac:dyDescent="0.2">
      <c r="A795" t="s">
        <v>5988</v>
      </c>
      <c r="B795" t="s">
        <v>5989</v>
      </c>
      <c r="C795" t="s">
        <v>3146</v>
      </c>
      <c r="D795" t="s">
        <v>5990</v>
      </c>
      <c r="E795" t="s">
        <v>5991</v>
      </c>
      <c r="F795" t="s">
        <v>3149</v>
      </c>
      <c r="G795">
        <v>259</v>
      </c>
      <c r="H795">
        <v>1</v>
      </c>
    </row>
    <row r="796" spans="1:8" x14ac:dyDescent="0.2">
      <c r="A796" t="s">
        <v>5992</v>
      </c>
      <c r="B796" t="s">
        <v>5993</v>
      </c>
      <c r="C796" t="s">
        <v>3146</v>
      </c>
      <c r="D796" t="s">
        <v>5994</v>
      </c>
      <c r="E796" t="s">
        <v>5995</v>
      </c>
      <c r="F796" t="s">
        <v>3192</v>
      </c>
      <c r="G796">
        <v>411</v>
      </c>
      <c r="H796">
        <v>1</v>
      </c>
    </row>
    <row r="797" spans="1:8" x14ac:dyDescent="0.2">
      <c r="A797" t="s">
        <v>5996</v>
      </c>
      <c r="B797" t="s">
        <v>5997</v>
      </c>
      <c r="C797" t="s">
        <v>3146</v>
      </c>
      <c r="D797" t="s">
        <v>5998</v>
      </c>
      <c r="E797" t="s">
        <v>5999</v>
      </c>
      <c r="F797" t="s">
        <v>3192</v>
      </c>
      <c r="G797">
        <v>411</v>
      </c>
      <c r="H797">
        <v>1</v>
      </c>
    </row>
    <row r="798" spans="1:8" x14ac:dyDescent="0.2">
      <c r="A798" t="s">
        <v>6000</v>
      </c>
      <c r="B798" t="s">
        <v>6001</v>
      </c>
      <c r="C798" t="s">
        <v>3146</v>
      </c>
      <c r="D798" t="s">
        <v>6002</v>
      </c>
      <c r="E798" t="s">
        <v>6003</v>
      </c>
      <c r="F798" t="s">
        <v>3192</v>
      </c>
      <c r="G798">
        <v>411</v>
      </c>
      <c r="H798">
        <v>1</v>
      </c>
    </row>
    <row r="799" spans="1:8" x14ac:dyDescent="0.2">
      <c r="A799" t="s">
        <v>6004</v>
      </c>
      <c r="B799" t="s">
        <v>6005</v>
      </c>
      <c r="C799" t="s">
        <v>3146</v>
      </c>
      <c r="D799" t="s">
        <v>6006</v>
      </c>
      <c r="E799" t="s">
        <v>6007</v>
      </c>
      <c r="F799" t="s">
        <v>3149</v>
      </c>
      <c r="G799">
        <v>558</v>
      </c>
      <c r="H799">
        <v>1</v>
      </c>
    </row>
    <row r="800" spans="1:8" x14ac:dyDescent="0.2">
      <c r="A800" t="s">
        <v>6008</v>
      </c>
      <c r="B800" t="s">
        <v>6009</v>
      </c>
      <c r="C800" t="s">
        <v>3146</v>
      </c>
      <c r="D800" t="s">
        <v>6010</v>
      </c>
      <c r="E800" t="s">
        <v>6011</v>
      </c>
      <c r="F800" t="s">
        <v>3192</v>
      </c>
      <c r="G800">
        <v>530</v>
      </c>
      <c r="H800">
        <v>1</v>
      </c>
    </row>
    <row r="801" spans="1:8" x14ac:dyDescent="0.2">
      <c r="A801" t="s">
        <v>6012</v>
      </c>
      <c r="B801" t="s">
        <v>6013</v>
      </c>
      <c r="C801" t="s">
        <v>3146</v>
      </c>
      <c r="D801" t="s">
        <v>6014</v>
      </c>
      <c r="E801" t="s">
        <v>6015</v>
      </c>
      <c r="F801" t="s">
        <v>3192</v>
      </c>
      <c r="G801">
        <v>519</v>
      </c>
      <c r="H801">
        <v>1</v>
      </c>
    </row>
    <row r="802" spans="1:8" x14ac:dyDescent="0.2">
      <c r="A802" t="s">
        <v>6016</v>
      </c>
      <c r="B802" t="s">
        <v>6017</v>
      </c>
      <c r="C802" t="s">
        <v>3146</v>
      </c>
      <c r="D802" t="s">
        <v>6018</v>
      </c>
      <c r="E802" t="s">
        <v>6019</v>
      </c>
      <c r="F802" t="s">
        <v>3149</v>
      </c>
      <c r="G802">
        <v>241</v>
      </c>
      <c r="H802">
        <v>1</v>
      </c>
    </row>
    <row r="803" spans="1:8" x14ac:dyDescent="0.2">
      <c r="A803" t="s">
        <v>2179</v>
      </c>
      <c r="B803" t="s">
        <v>6020</v>
      </c>
      <c r="C803" t="s">
        <v>3146</v>
      </c>
      <c r="D803" t="s">
        <v>6021</v>
      </c>
      <c r="E803" t="s">
        <v>6022</v>
      </c>
      <c r="F803" t="s">
        <v>3149</v>
      </c>
      <c r="G803">
        <v>313</v>
      </c>
      <c r="H803">
        <v>1</v>
      </c>
    </row>
    <row r="804" spans="1:8" x14ac:dyDescent="0.2">
      <c r="A804" t="s">
        <v>2187</v>
      </c>
      <c r="B804" t="s">
        <v>6023</v>
      </c>
      <c r="C804" t="s">
        <v>3146</v>
      </c>
      <c r="D804" t="s">
        <v>6024</v>
      </c>
      <c r="E804" t="s">
        <v>6025</v>
      </c>
      <c r="F804" t="s">
        <v>3149</v>
      </c>
      <c r="G804">
        <v>279</v>
      </c>
      <c r="H804">
        <v>1</v>
      </c>
    </row>
    <row r="805" spans="1:8" x14ac:dyDescent="0.2">
      <c r="A805" t="s">
        <v>2545</v>
      </c>
      <c r="B805" t="s">
        <v>6026</v>
      </c>
      <c r="C805" t="s">
        <v>3146</v>
      </c>
      <c r="D805" t="s">
        <v>6027</v>
      </c>
      <c r="E805" t="s">
        <v>2547</v>
      </c>
      <c r="F805" t="s">
        <v>3149</v>
      </c>
      <c r="G805">
        <v>159</v>
      </c>
      <c r="H805">
        <v>1</v>
      </c>
    </row>
    <row r="806" spans="1:8" x14ac:dyDescent="0.2">
      <c r="A806" t="s">
        <v>6028</v>
      </c>
      <c r="B806" t="s">
        <v>6029</v>
      </c>
      <c r="C806" t="s">
        <v>3146</v>
      </c>
      <c r="D806" t="s">
        <v>6030</v>
      </c>
      <c r="E806" t="s">
        <v>6031</v>
      </c>
      <c r="F806" t="s">
        <v>3192</v>
      </c>
      <c r="G806">
        <v>364</v>
      </c>
      <c r="H806">
        <v>1</v>
      </c>
    </row>
    <row r="807" spans="1:8" x14ac:dyDescent="0.2">
      <c r="A807" t="s">
        <v>6032</v>
      </c>
      <c r="B807" t="s">
        <v>6033</v>
      </c>
      <c r="C807" t="s">
        <v>3146</v>
      </c>
      <c r="D807" t="s">
        <v>6030</v>
      </c>
      <c r="E807" t="s">
        <v>6034</v>
      </c>
      <c r="F807" t="s">
        <v>3149</v>
      </c>
      <c r="G807">
        <v>357</v>
      </c>
      <c r="H807">
        <v>1</v>
      </c>
    </row>
    <row r="808" spans="1:8" x14ac:dyDescent="0.2">
      <c r="A808" t="s">
        <v>6035</v>
      </c>
      <c r="B808" t="s">
        <v>6036</v>
      </c>
      <c r="C808" t="s">
        <v>3146</v>
      </c>
      <c r="D808" t="s">
        <v>6037</v>
      </c>
      <c r="E808" t="s">
        <v>6038</v>
      </c>
      <c r="F808" t="s">
        <v>3149</v>
      </c>
      <c r="G808">
        <v>921</v>
      </c>
      <c r="H808">
        <v>1</v>
      </c>
    </row>
    <row r="809" spans="1:8" x14ac:dyDescent="0.2">
      <c r="A809" t="s">
        <v>6039</v>
      </c>
      <c r="B809" t="s">
        <v>6040</v>
      </c>
      <c r="C809" t="s">
        <v>3146</v>
      </c>
      <c r="D809" t="s">
        <v>6041</v>
      </c>
      <c r="E809" t="s">
        <v>6042</v>
      </c>
      <c r="F809" t="s">
        <v>3149</v>
      </c>
      <c r="G809">
        <v>1365</v>
      </c>
      <c r="H809">
        <v>1</v>
      </c>
    </row>
    <row r="810" spans="1:8" x14ac:dyDescent="0.2">
      <c r="A810" t="s">
        <v>6043</v>
      </c>
      <c r="B810" t="s">
        <v>6044</v>
      </c>
      <c r="C810" t="s">
        <v>3146</v>
      </c>
      <c r="D810" t="s">
        <v>6045</v>
      </c>
      <c r="E810" t="s">
        <v>6046</v>
      </c>
      <c r="F810" t="s">
        <v>3149</v>
      </c>
      <c r="G810">
        <v>1217</v>
      </c>
      <c r="H810">
        <v>1</v>
      </c>
    </row>
    <row r="811" spans="1:8" x14ac:dyDescent="0.2">
      <c r="A811" t="s">
        <v>6047</v>
      </c>
      <c r="B811" t="s">
        <v>6048</v>
      </c>
      <c r="C811" t="s">
        <v>3146</v>
      </c>
      <c r="D811" t="s">
        <v>6049</v>
      </c>
      <c r="E811" t="s">
        <v>6050</v>
      </c>
      <c r="F811" t="s">
        <v>3149</v>
      </c>
      <c r="G811">
        <v>744</v>
      </c>
      <c r="H811">
        <v>1</v>
      </c>
    </row>
    <row r="812" spans="1:8" x14ac:dyDescent="0.2">
      <c r="A812" t="s">
        <v>6051</v>
      </c>
      <c r="B812" t="s">
        <v>6052</v>
      </c>
      <c r="C812" t="s">
        <v>3146</v>
      </c>
      <c r="D812" t="s">
        <v>6053</v>
      </c>
      <c r="E812" t="s">
        <v>6054</v>
      </c>
      <c r="F812" t="s">
        <v>3149</v>
      </c>
      <c r="G812">
        <v>1388</v>
      </c>
      <c r="H812">
        <v>1</v>
      </c>
    </row>
    <row r="813" spans="1:8" x14ac:dyDescent="0.2">
      <c r="A813" t="s">
        <v>3013</v>
      </c>
      <c r="B813" t="s">
        <v>6055</v>
      </c>
      <c r="C813" t="s">
        <v>3146</v>
      </c>
      <c r="D813" t="s">
        <v>6056</v>
      </c>
      <c r="E813" t="s">
        <v>6057</v>
      </c>
      <c r="F813" t="s">
        <v>3149</v>
      </c>
      <c r="G813">
        <v>287</v>
      </c>
      <c r="H813">
        <v>1</v>
      </c>
    </row>
    <row r="814" spans="1:8" x14ac:dyDescent="0.2">
      <c r="A814" t="s">
        <v>6058</v>
      </c>
      <c r="B814" t="s">
        <v>6059</v>
      </c>
      <c r="C814" t="s">
        <v>3146</v>
      </c>
      <c r="D814" t="s">
        <v>6060</v>
      </c>
      <c r="E814" t="s">
        <v>6061</v>
      </c>
      <c r="F814" t="s">
        <v>3192</v>
      </c>
      <c r="G814">
        <v>380</v>
      </c>
      <c r="H814">
        <v>1</v>
      </c>
    </row>
    <row r="815" spans="1:8" x14ac:dyDescent="0.2">
      <c r="A815" t="s">
        <v>6062</v>
      </c>
      <c r="B815" t="s">
        <v>6063</v>
      </c>
      <c r="C815" t="s">
        <v>3146</v>
      </c>
      <c r="D815" t="s">
        <v>6064</v>
      </c>
      <c r="E815" t="s">
        <v>6065</v>
      </c>
      <c r="F815" t="s">
        <v>3149</v>
      </c>
      <c r="G815">
        <v>852</v>
      </c>
      <c r="H815">
        <v>1</v>
      </c>
    </row>
    <row r="816" spans="1:8" x14ac:dyDescent="0.2">
      <c r="A816" t="s">
        <v>6066</v>
      </c>
      <c r="B816" t="s">
        <v>6067</v>
      </c>
      <c r="C816" t="s">
        <v>3146</v>
      </c>
      <c r="D816" t="s">
        <v>6068</v>
      </c>
      <c r="E816" t="s">
        <v>6069</v>
      </c>
      <c r="F816" t="s">
        <v>3192</v>
      </c>
      <c r="G816">
        <v>557</v>
      </c>
      <c r="H816">
        <v>1</v>
      </c>
    </row>
    <row r="817" spans="1:8" x14ac:dyDescent="0.2">
      <c r="A817" t="s">
        <v>6070</v>
      </c>
      <c r="B817" t="s">
        <v>6071</v>
      </c>
      <c r="C817" t="s">
        <v>3146</v>
      </c>
      <c r="D817" t="s">
        <v>6072</v>
      </c>
      <c r="E817" t="s">
        <v>6073</v>
      </c>
      <c r="F817" t="s">
        <v>3192</v>
      </c>
      <c r="G817">
        <v>438</v>
      </c>
      <c r="H817">
        <v>1</v>
      </c>
    </row>
    <row r="818" spans="1:8" x14ac:dyDescent="0.2">
      <c r="A818" t="s">
        <v>6074</v>
      </c>
      <c r="B818" t="s">
        <v>6075</v>
      </c>
      <c r="C818" t="s">
        <v>3146</v>
      </c>
      <c r="D818" t="s">
        <v>6076</v>
      </c>
      <c r="E818" t="s">
        <v>6077</v>
      </c>
      <c r="F818" t="s">
        <v>3192</v>
      </c>
      <c r="G818">
        <v>392</v>
      </c>
      <c r="H818">
        <v>1</v>
      </c>
    </row>
    <row r="819" spans="1:8" x14ac:dyDescent="0.2">
      <c r="A819" t="s">
        <v>6078</v>
      </c>
      <c r="B819" t="s">
        <v>6079</v>
      </c>
      <c r="C819" t="s">
        <v>3146</v>
      </c>
      <c r="D819" t="s">
        <v>6080</v>
      </c>
      <c r="E819" t="s">
        <v>6081</v>
      </c>
      <c r="F819" t="s">
        <v>3192</v>
      </c>
      <c r="G819">
        <v>472</v>
      </c>
      <c r="H819">
        <v>1</v>
      </c>
    </row>
    <row r="820" spans="1:8" x14ac:dyDescent="0.2">
      <c r="A820" t="s">
        <v>6082</v>
      </c>
      <c r="B820" t="s">
        <v>6083</v>
      </c>
      <c r="C820" t="s">
        <v>3146</v>
      </c>
      <c r="D820" t="s">
        <v>1344</v>
      </c>
      <c r="E820" t="s">
        <v>1345</v>
      </c>
      <c r="F820" t="s">
        <v>3149</v>
      </c>
      <c r="G820">
        <v>559</v>
      </c>
      <c r="H820">
        <v>1</v>
      </c>
    </row>
    <row r="821" spans="1:8" x14ac:dyDescent="0.2">
      <c r="A821" t="s">
        <v>6084</v>
      </c>
      <c r="B821" t="s">
        <v>6085</v>
      </c>
      <c r="C821" t="s">
        <v>3146</v>
      </c>
      <c r="D821" t="s">
        <v>6086</v>
      </c>
      <c r="E821" t="s">
        <v>6087</v>
      </c>
      <c r="F821" t="s">
        <v>3149</v>
      </c>
      <c r="G821">
        <v>149</v>
      </c>
      <c r="H821">
        <v>1</v>
      </c>
    </row>
    <row r="822" spans="1:8" x14ac:dyDescent="0.2">
      <c r="A822" t="s">
        <v>6088</v>
      </c>
      <c r="B822" t="s">
        <v>6089</v>
      </c>
      <c r="C822" t="s">
        <v>3146</v>
      </c>
      <c r="D822" t="s">
        <v>6090</v>
      </c>
      <c r="E822" t="s">
        <v>6091</v>
      </c>
      <c r="F822" t="s">
        <v>3149</v>
      </c>
      <c r="G822">
        <v>273</v>
      </c>
      <c r="H822">
        <v>1</v>
      </c>
    </row>
    <row r="823" spans="1:8" x14ac:dyDescent="0.2">
      <c r="A823" t="s">
        <v>1001</v>
      </c>
      <c r="B823" t="s">
        <v>6092</v>
      </c>
      <c r="C823" t="s">
        <v>3146</v>
      </c>
      <c r="D823" t="s">
        <v>6093</v>
      </c>
      <c r="E823" t="s">
        <v>6094</v>
      </c>
      <c r="F823" t="s">
        <v>3149</v>
      </c>
      <c r="G823">
        <v>219</v>
      </c>
      <c r="H823">
        <v>1</v>
      </c>
    </row>
    <row r="824" spans="1:8" x14ac:dyDescent="0.2">
      <c r="A824" t="s">
        <v>6095</v>
      </c>
      <c r="B824" t="s">
        <v>6096</v>
      </c>
      <c r="C824" t="s">
        <v>3146</v>
      </c>
      <c r="D824" t="s">
        <v>6097</v>
      </c>
      <c r="E824" t="s">
        <v>6098</v>
      </c>
      <c r="F824" t="s">
        <v>3192</v>
      </c>
      <c r="G824">
        <v>507</v>
      </c>
      <c r="H824">
        <v>1</v>
      </c>
    </row>
    <row r="825" spans="1:8" x14ac:dyDescent="0.2">
      <c r="A825" t="s">
        <v>6099</v>
      </c>
      <c r="B825" t="s">
        <v>6100</v>
      </c>
      <c r="C825" t="s">
        <v>3146</v>
      </c>
      <c r="D825" t="s">
        <v>6101</v>
      </c>
      <c r="E825" t="s">
        <v>6102</v>
      </c>
      <c r="F825" t="s">
        <v>3192</v>
      </c>
      <c r="G825">
        <v>507</v>
      </c>
      <c r="H825">
        <v>1</v>
      </c>
    </row>
    <row r="826" spans="1:8" x14ac:dyDescent="0.2">
      <c r="A826" t="s">
        <v>582</v>
      </c>
      <c r="B826" t="s">
        <v>6103</v>
      </c>
      <c r="C826" t="s">
        <v>3146</v>
      </c>
      <c r="D826" t="s">
        <v>6104</v>
      </c>
      <c r="E826" t="s">
        <v>584</v>
      </c>
      <c r="F826" t="s">
        <v>3149</v>
      </c>
      <c r="G826">
        <v>509</v>
      </c>
      <c r="H826">
        <v>1</v>
      </c>
    </row>
    <row r="827" spans="1:8" x14ac:dyDescent="0.2">
      <c r="A827" t="s">
        <v>6105</v>
      </c>
      <c r="B827" t="s">
        <v>6106</v>
      </c>
      <c r="C827" t="s">
        <v>3146</v>
      </c>
      <c r="D827" t="s">
        <v>6107</v>
      </c>
      <c r="E827" t="s">
        <v>6108</v>
      </c>
      <c r="F827" t="s">
        <v>3192</v>
      </c>
      <c r="G827">
        <v>567</v>
      </c>
      <c r="H827">
        <v>1</v>
      </c>
    </row>
    <row r="828" spans="1:8" x14ac:dyDescent="0.2">
      <c r="A828" t="s">
        <v>6109</v>
      </c>
      <c r="B828" t="s">
        <v>6110</v>
      </c>
      <c r="C828" t="s">
        <v>3146</v>
      </c>
      <c r="D828" t="s">
        <v>6111</v>
      </c>
      <c r="E828" t="s">
        <v>6112</v>
      </c>
      <c r="F828" t="s">
        <v>3149</v>
      </c>
      <c r="G828">
        <v>401</v>
      </c>
      <c r="H828">
        <v>1</v>
      </c>
    </row>
    <row r="829" spans="1:8" x14ac:dyDescent="0.2">
      <c r="A829" t="s">
        <v>6113</v>
      </c>
      <c r="B829" t="s">
        <v>6114</v>
      </c>
      <c r="C829" t="s">
        <v>3146</v>
      </c>
      <c r="D829" t="s">
        <v>6115</v>
      </c>
      <c r="E829" t="s">
        <v>6116</v>
      </c>
      <c r="F829" t="s">
        <v>3149</v>
      </c>
      <c r="G829">
        <v>1062</v>
      </c>
      <c r="H829">
        <v>1</v>
      </c>
    </row>
    <row r="830" spans="1:8" x14ac:dyDescent="0.2">
      <c r="A830" t="s">
        <v>6117</v>
      </c>
      <c r="B830" t="s">
        <v>6118</v>
      </c>
      <c r="C830" t="s">
        <v>3146</v>
      </c>
      <c r="D830" t="s">
        <v>6119</v>
      </c>
      <c r="E830" t="s">
        <v>6120</v>
      </c>
      <c r="F830" t="s">
        <v>3192</v>
      </c>
      <c r="G830">
        <v>408</v>
      </c>
      <c r="H830">
        <v>1</v>
      </c>
    </row>
    <row r="831" spans="1:8" x14ac:dyDescent="0.2">
      <c r="A831" t="s">
        <v>6121</v>
      </c>
      <c r="B831" t="s">
        <v>6122</v>
      </c>
      <c r="C831" t="s">
        <v>3146</v>
      </c>
      <c r="D831" t="s">
        <v>6123</v>
      </c>
      <c r="E831" t="s">
        <v>6124</v>
      </c>
      <c r="F831" t="s">
        <v>3192</v>
      </c>
      <c r="G831">
        <v>687</v>
      </c>
      <c r="H831">
        <v>1</v>
      </c>
    </row>
    <row r="832" spans="1:8" x14ac:dyDescent="0.2">
      <c r="A832" t="s">
        <v>6125</v>
      </c>
      <c r="B832" t="s">
        <v>6126</v>
      </c>
      <c r="C832" t="s">
        <v>3146</v>
      </c>
      <c r="D832" t="s">
        <v>6127</v>
      </c>
      <c r="E832" t="s">
        <v>6128</v>
      </c>
      <c r="F832" t="s">
        <v>3149</v>
      </c>
      <c r="G832">
        <v>397</v>
      </c>
      <c r="H832">
        <v>1</v>
      </c>
    </row>
    <row r="833" spans="1:8" x14ac:dyDescent="0.2">
      <c r="A833" t="s">
        <v>6129</v>
      </c>
      <c r="B833" t="s">
        <v>6130</v>
      </c>
      <c r="C833" t="s">
        <v>3146</v>
      </c>
      <c r="D833" t="s">
        <v>6131</v>
      </c>
      <c r="E833" t="s">
        <v>6132</v>
      </c>
      <c r="F833" t="s">
        <v>3149</v>
      </c>
      <c r="G833">
        <v>480</v>
      </c>
      <c r="H833">
        <v>1</v>
      </c>
    </row>
    <row r="834" spans="1:8" x14ac:dyDescent="0.2">
      <c r="A834" t="s">
        <v>6133</v>
      </c>
      <c r="B834" t="s">
        <v>6134</v>
      </c>
      <c r="C834" t="s">
        <v>3146</v>
      </c>
      <c r="D834" t="s">
        <v>6135</v>
      </c>
      <c r="E834" t="s">
        <v>6136</v>
      </c>
      <c r="F834" t="s">
        <v>3149</v>
      </c>
      <c r="G834">
        <v>244</v>
      </c>
      <c r="H834">
        <v>1</v>
      </c>
    </row>
    <row r="835" spans="1:8" x14ac:dyDescent="0.2">
      <c r="A835" t="s">
        <v>6137</v>
      </c>
      <c r="B835" t="s">
        <v>6138</v>
      </c>
      <c r="C835" t="s">
        <v>3146</v>
      </c>
      <c r="D835" t="s">
        <v>6139</v>
      </c>
      <c r="E835" t="s">
        <v>6140</v>
      </c>
      <c r="F835" t="s">
        <v>3149</v>
      </c>
      <c r="G835">
        <v>198</v>
      </c>
      <c r="H835">
        <v>1</v>
      </c>
    </row>
    <row r="836" spans="1:8" x14ac:dyDescent="0.2">
      <c r="A836" t="s">
        <v>6141</v>
      </c>
      <c r="B836" t="s">
        <v>6142</v>
      </c>
      <c r="C836" t="s">
        <v>3146</v>
      </c>
      <c r="D836" t="s">
        <v>6143</v>
      </c>
      <c r="E836" t="s">
        <v>6144</v>
      </c>
      <c r="F836" t="s">
        <v>3192</v>
      </c>
      <c r="G836">
        <v>790</v>
      </c>
      <c r="H836">
        <v>1</v>
      </c>
    </row>
    <row r="837" spans="1:8" x14ac:dyDescent="0.2">
      <c r="A837" t="s">
        <v>6145</v>
      </c>
      <c r="B837" t="s">
        <v>6146</v>
      </c>
      <c r="C837" t="s">
        <v>3146</v>
      </c>
      <c r="D837" t="s">
        <v>6147</v>
      </c>
      <c r="E837" t="s">
        <v>6148</v>
      </c>
      <c r="F837" t="s">
        <v>3149</v>
      </c>
      <c r="G837">
        <v>916</v>
      </c>
      <c r="H837">
        <v>1</v>
      </c>
    </row>
    <row r="838" spans="1:8" x14ac:dyDescent="0.2">
      <c r="A838" t="s">
        <v>6149</v>
      </c>
      <c r="B838" t="s">
        <v>6150</v>
      </c>
      <c r="C838" t="s">
        <v>3146</v>
      </c>
      <c r="D838" t="s">
        <v>6151</v>
      </c>
      <c r="E838" t="s">
        <v>6152</v>
      </c>
      <c r="F838" t="s">
        <v>3149</v>
      </c>
      <c r="G838">
        <v>1015</v>
      </c>
      <c r="H838">
        <v>1</v>
      </c>
    </row>
    <row r="839" spans="1:8" x14ac:dyDescent="0.2">
      <c r="A839" t="s">
        <v>6153</v>
      </c>
      <c r="B839" t="s">
        <v>6154</v>
      </c>
      <c r="C839" t="s">
        <v>3146</v>
      </c>
      <c r="D839" t="s">
        <v>6155</v>
      </c>
      <c r="E839" t="s">
        <v>6156</v>
      </c>
      <c r="F839" t="s">
        <v>3149</v>
      </c>
      <c r="G839">
        <v>177</v>
      </c>
      <c r="H839">
        <v>1</v>
      </c>
    </row>
    <row r="840" spans="1:8" x14ac:dyDescent="0.2">
      <c r="A840" t="s">
        <v>6157</v>
      </c>
      <c r="B840" t="s">
        <v>6158</v>
      </c>
      <c r="C840" t="s">
        <v>3146</v>
      </c>
      <c r="D840" t="s">
        <v>6159</v>
      </c>
      <c r="E840" t="s">
        <v>6160</v>
      </c>
      <c r="F840" t="s">
        <v>3149</v>
      </c>
      <c r="G840">
        <v>742</v>
      </c>
      <c r="H840">
        <v>1</v>
      </c>
    </row>
    <row r="841" spans="1:8" x14ac:dyDescent="0.2">
      <c r="A841" t="s">
        <v>6161</v>
      </c>
      <c r="B841" t="s">
        <v>6162</v>
      </c>
      <c r="C841" t="s">
        <v>3146</v>
      </c>
      <c r="D841" t="s">
        <v>6163</v>
      </c>
      <c r="E841" t="s">
        <v>6164</v>
      </c>
      <c r="F841" t="s">
        <v>3192</v>
      </c>
      <c r="G841">
        <v>316</v>
      </c>
      <c r="H841">
        <v>1</v>
      </c>
    </row>
    <row r="842" spans="1:8" x14ac:dyDescent="0.2">
      <c r="A842" t="s">
        <v>6165</v>
      </c>
      <c r="B842" t="s">
        <v>6166</v>
      </c>
      <c r="C842" t="s">
        <v>3146</v>
      </c>
      <c r="D842" t="s">
        <v>6167</v>
      </c>
      <c r="E842" t="s">
        <v>6168</v>
      </c>
      <c r="F842" t="s">
        <v>3192</v>
      </c>
      <c r="G842">
        <v>397</v>
      </c>
      <c r="H842">
        <v>1</v>
      </c>
    </row>
    <row r="843" spans="1:8" x14ac:dyDescent="0.2">
      <c r="A843" t="s">
        <v>6169</v>
      </c>
      <c r="B843" t="s">
        <v>6170</v>
      </c>
      <c r="C843" t="s">
        <v>3146</v>
      </c>
      <c r="D843" t="s">
        <v>6171</v>
      </c>
      <c r="E843" t="s">
        <v>6172</v>
      </c>
      <c r="F843" t="s">
        <v>3149</v>
      </c>
      <c r="G843">
        <v>462</v>
      </c>
      <c r="H843">
        <v>1</v>
      </c>
    </row>
    <row r="844" spans="1:8" x14ac:dyDescent="0.2">
      <c r="A844" t="s">
        <v>6173</v>
      </c>
      <c r="B844" t="s">
        <v>6174</v>
      </c>
      <c r="C844" t="s">
        <v>3146</v>
      </c>
      <c r="D844" t="s">
        <v>6175</v>
      </c>
      <c r="E844" t="s">
        <v>6176</v>
      </c>
      <c r="F844" t="s">
        <v>3149</v>
      </c>
      <c r="G844">
        <v>1218</v>
      </c>
      <c r="H844">
        <v>1</v>
      </c>
    </row>
    <row r="845" spans="1:8" x14ac:dyDescent="0.2">
      <c r="A845" t="s">
        <v>6177</v>
      </c>
      <c r="B845" t="s">
        <v>6178</v>
      </c>
      <c r="C845" t="s">
        <v>3146</v>
      </c>
      <c r="D845" t="s">
        <v>6179</v>
      </c>
      <c r="E845" t="s">
        <v>6180</v>
      </c>
      <c r="F845" t="s">
        <v>3149</v>
      </c>
      <c r="G845">
        <v>459</v>
      </c>
      <c r="H845">
        <v>1</v>
      </c>
    </row>
    <row r="846" spans="1:8" x14ac:dyDescent="0.2">
      <c r="A846" t="s">
        <v>6181</v>
      </c>
      <c r="B846" t="s">
        <v>6182</v>
      </c>
      <c r="C846" t="s">
        <v>3146</v>
      </c>
      <c r="D846" t="s">
        <v>6183</v>
      </c>
      <c r="E846" t="s">
        <v>6184</v>
      </c>
      <c r="F846" t="s">
        <v>3149</v>
      </c>
      <c r="G846">
        <v>409</v>
      </c>
      <c r="H846">
        <v>1</v>
      </c>
    </row>
    <row r="847" spans="1:8" x14ac:dyDescent="0.2">
      <c r="A847" t="s">
        <v>6185</v>
      </c>
      <c r="B847" t="s">
        <v>6186</v>
      </c>
      <c r="C847" t="s">
        <v>3146</v>
      </c>
      <c r="D847" t="s">
        <v>6187</v>
      </c>
      <c r="E847" t="s">
        <v>6188</v>
      </c>
      <c r="F847" t="s">
        <v>3149</v>
      </c>
      <c r="G847">
        <v>572</v>
      </c>
      <c r="H847">
        <v>1</v>
      </c>
    </row>
    <row r="848" spans="1:8" x14ac:dyDescent="0.2">
      <c r="A848" t="s">
        <v>6189</v>
      </c>
      <c r="B848" t="s">
        <v>6190</v>
      </c>
      <c r="C848" t="s">
        <v>3146</v>
      </c>
      <c r="D848" t="s">
        <v>6191</v>
      </c>
      <c r="E848" t="s">
        <v>6192</v>
      </c>
      <c r="F848" t="s">
        <v>3192</v>
      </c>
      <c r="G848">
        <v>272</v>
      </c>
      <c r="H848">
        <v>1</v>
      </c>
    </row>
    <row r="849" spans="1:8" x14ac:dyDescent="0.2">
      <c r="A849" t="s">
        <v>6193</v>
      </c>
      <c r="B849" t="s">
        <v>6194</v>
      </c>
      <c r="C849" t="s">
        <v>3146</v>
      </c>
      <c r="D849" t="s">
        <v>6195</v>
      </c>
      <c r="E849" t="s">
        <v>6196</v>
      </c>
      <c r="F849" t="s">
        <v>3149</v>
      </c>
      <c r="G849">
        <v>364</v>
      </c>
      <c r="H849">
        <v>1</v>
      </c>
    </row>
    <row r="850" spans="1:8" x14ac:dyDescent="0.2">
      <c r="A850" t="s">
        <v>6197</v>
      </c>
      <c r="B850" t="s">
        <v>6198</v>
      </c>
      <c r="C850" t="s">
        <v>3146</v>
      </c>
      <c r="D850" t="s">
        <v>6199</v>
      </c>
      <c r="E850" t="s">
        <v>6200</v>
      </c>
      <c r="F850" t="s">
        <v>3192</v>
      </c>
      <c r="G850">
        <v>843</v>
      </c>
      <c r="H850">
        <v>1</v>
      </c>
    </row>
    <row r="851" spans="1:8" x14ac:dyDescent="0.2">
      <c r="A851" t="s">
        <v>6201</v>
      </c>
      <c r="B851" t="s">
        <v>6202</v>
      </c>
      <c r="C851" t="s">
        <v>3146</v>
      </c>
      <c r="D851" t="s">
        <v>6203</v>
      </c>
      <c r="E851" t="s">
        <v>6204</v>
      </c>
      <c r="F851" t="s">
        <v>3192</v>
      </c>
      <c r="G851">
        <v>624</v>
      </c>
      <c r="H851">
        <v>1</v>
      </c>
    </row>
    <row r="852" spans="1:8" x14ac:dyDescent="0.2">
      <c r="A852" t="s">
        <v>6205</v>
      </c>
      <c r="B852" t="s">
        <v>6206</v>
      </c>
      <c r="C852" t="s">
        <v>3146</v>
      </c>
      <c r="D852" t="s">
        <v>6207</v>
      </c>
      <c r="E852" t="s">
        <v>6208</v>
      </c>
      <c r="F852" t="s">
        <v>3192</v>
      </c>
      <c r="G852">
        <v>808</v>
      </c>
      <c r="H852">
        <v>1</v>
      </c>
    </row>
    <row r="853" spans="1:8" x14ac:dyDescent="0.2">
      <c r="A853" t="s">
        <v>6209</v>
      </c>
      <c r="B853" t="s">
        <v>6210</v>
      </c>
      <c r="C853" t="s">
        <v>3146</v>
      </c>
      <c r="D853" t="s">
        <v>6211</v>
      </c>
      <c r="E853" t="s">
        <v>6212</v>
      </c>
      <c r="F853" t="s">
        <v>3192</v>
      </c>
      <c r="G853">
        <v>780</v>
      </c>
      <c r="H853">
        <v>1</v>
      </c>
    </row>
    <row r="854" spans="1:8" x14ac:dyDescent="0.2">
      <c r="A854" t="s">
        <v>6213</v>
      </c>
      <c r="B854" t="s">
        <v>6214</v>
      </c>
      <c r="C854" t="s">
        <v>3146</v>
      </c>
      <c r="D854" t="s">
        <v>6215</v>
      </c>
      <c r="E854" t="s">
        <v>6216</v>
      </c>
      <c r="F854" t="s">
        <v>3192</v>
      </c>
      <c r="G854">
        <v>298</v>
      </c>
      <c r="H854">
        <v>1</v>
      </c>
    </row>
    <row r="855" spans="1:8" x14ac:dyDescent="0.2">
      <c r="A855" t="s">
        <v>6217</v>
      </c>
      <c r="B855" t="s">
        <v>6218</v>
      </c>
      <c r="C855" t="s">
        <v>3146</v>
      </c>
      <c r="D855" t="s">
        <v>6219</v>
      </c>
      <c r="E855" t="s">
        <v>6220</v>
      </c>
      <c r="F855" t="s">
        <v>3192</v>
      </c>
      <c r="G855">
        <v>543</v>
      </c>
      <c r="H855">
        <v>1</v>
      </c>
    </row>
    <row r="856" spans="1:8" x14ac:dyDescent="0.2">
      <c r="A856" t="s">
        <v>6221</v>
      </c>
      <c r="B856" t="s">
        <v>6222</v>
      </c>
      <c r="C856" t="s">
        <v>3146</v>
      </c>
      <c r="D856" t="s">
        <v>6223</v>
      </c>
      <c r="E856" t="s">
        <v>6224</v>
      </c>
      <c r="F856" t="s">
        <v>3149</v>
      </c>
      <c r="G856">
        <v>188</v>
      </c>
      <c r="H856">
        <v>1</v>
      </c>
    </row>
    <row r="857" spans="1:8" x14ac:dyDescent="0.2">
      <c r="A857" t="s">
        <v>6225</v>
      </c>
      <c r="B857" t="s">
        <v>6226</v>
      </c>
      <c r="C857" t="s">
        <v>3146</v>
      </c>
      <c r="D857" t="s">
        <v>6227</v>
      </c>
      <c r="E857" t="s">
        <v>6228</v>
      </c>
      <c r="F857" t="s">
        <v>3149</v>
      </c>
      <c r="G857">
        <v>189</v>
      </c>
      <c r="H857">
        <v>1</v>
      </c>
    </row>
    <row r="858" spans="1:8" x14ac:dyDescent="0.2">
      <c r="A858" t="s">
        <v>6229</v>
      </c>
      <c r="B858" t="s">
        <v>6230</v>
      </c>
      <c r="C858" t="s">
        <v>3146</v>
      </c>
      <c r="D858" t="s">
        <v>6231</v>
      </c>
      <c r="E858" t="s">
        <v>6232</v>
      </c>
      <c r="F858" t="s">
        <v>3149</v>
      </c>
      <c r="G858">
        <v>211</v>
      </c>
      <c r="H858">
        <v>1</v>
      </c>
    </row>
    <row r="859" spans="1:8" x14ac:dyDescent="0.2">
      <c r="A859" t="s">
        <v>6233</v>
      </c>
      <c r="B859" t="s">
        <v>6234</v>
      </c>
      <c r="C859" t="s">
        <v>3146</v>
      </c>
      <c r="D859" t="s">
        <v>6235</v>
      </c>
      <c r="E859" t="s">
        <v>6236</v>
      </c>
      <c r="F859" t="s">
        <v>3149</v>
      </c>
      <c r="G859">
        <v>493</v>
      </c>
      <c r="H859">
        <v>1</v>
      </c>
    </row>
    <row r="860" spans="1:8" x14ac:dyDescent="0.2">
      <c r="A860" t="s">
        <v>6237</v>
      </c>
      <c r="B860" t="s">
        <v>6238</v>
      </c>
      <c r="C860" t="s">
        <v>3146</v>
      </c>
      <c r="D860" t="s">
        <v>6239</v>
      </c>
      <c r="E860" t="s">
        <v>6240</v>
      </c>
      <c r="F860" t="s">
        <v>3149</v>
      </c>
      <c r="G860">
        <v>89</v>
      </c>
      <c r="H860">
        <v>1</v>
      </c>
    </row>
    <row r="861" spans="1:8" x14ac:dyDescent="0.2">
      <c r="A861" t="s">
        <v>6241</v>
      </c>
      <c r="B861" t="s">
        <v>6242</v>
      </c>
      <c r="C861" t="s">
        <v>3146</v>
      </c>
      <c r="D861" t="s">
        <v>6243</v>
      </c>
      <c r="E861" t="s">
        <v>6244</v>
      </c>
      <c r="F861" t="s">
        <v>3149</v>
      </c>
      <c r="G861">
        <v>863</v>
      </c>
      <c r="H861">
        <v>1</v>
      </c>
    </row>
    <row r="862" spans="1:8" x14ac:dyDescent="0.2">
      <c r="A862" t="s">
        <v>6245</v>
      </c>
      <c r="B862" t="s">
        <v>6246</v>
      </c>
      <c r="C862" t="s">
        <v>3146</v>
      </c>
      <c r="D862" t="s">
        <v>6247</v>
      </c>
      <c r="E862" t="s">
        <v>6248</v>
      </c>
      <c r="F862" t="s">
        <v>3149</v>
      </c>
      <c r="G862">
        <v>543</v>
      </c>
      <c r="H862">
        <v>1</v>
      </c>
    </row>
    <row r="863" spans="1:8" x14ac:dyDescent="0.2">
      <c r="A863" t="s">
        <v>6249</v>
      </c>
      <c r="B863" t="s">
        <v>6250</v>
      </c>
      <c r="C863" t="s">
        <v>3146</v>
      </c>
      <c r="D863" t="s">
        <v>6251</v>
      </c>
      <c r="E863" t="s">
        <v>608</v>
      </c>
      <c r="F863" t="s">
        <v>3149</v>
      </c>
      <c r="G863">
        <v>327</v>
      </c>
      <c r="H863">
        <v>1</v>
      </c>
    </row>
    <row r="864" spans="1:8" x14ac:dyDescent="0.2">
      <c r="A864" t="s">
        <v>1675</v>
      </c>
      <c r="B864" t="s">
        <v>6252</v>
      </c>
      <c r="C864" t="s">
        <v>3146</v>
      </c>
      <c r="D864" t="s">
        <v>6253</v>
      </c>
      <c r="E864" t="s">
        <v>1677</v>
      </c>
      <c r="F864" t="s">
        <v>3149</v>
      </c>
      <c r="G864">
        <v>763</v>
      </c>
      <c r="H864">
        <v>1</v>
      </c>
    </row>
    <row r="865" spans="1:8" x14ac:dyDescent="0.2">
      <c r="A865" t="s">
        <v>6254</v>
      </c>
      <c r="B865" t="s">
        <v>6255</v>
      </c>
      <c r="C865" t="s">
        <v>3146</v>
      </c>
      <c r="D865" t="s">
        <v>6256</v>
      </c>
      <c r="E865" t="s">
        <v>2165</v>
      </c>
      <c r="F865" t="s">
        <v>3149</v>
      </c>
      <c r="G865">
        <v>475</v>
      </c>
      <c r="H865">
        <v>1</v>
      </c>
    </row>
    <row r="866" spans="1:8" x14ac:dyDescent="0.2">
      <c r="A866" t="s">
        <v>6257</v>
      </c>
      <c r="B866" t="s">
        <v>6258</v>
      </c>
      <c r="C866" t="s">
        <v>3146</v>
      </c>
      <c r="D866" t="s">
        <v>1170</v>
      </c>
      <c r="E866" t="s">
        <v>6259</v>
      </c>
      <c r="F866" t="s">
        <v>3149</v>
      </c>
      <c r="G866">
        <v>296</v>
      </c>
      <c r="H866">
        <v>1</v>
      </c>
    </row>
    <row r="867" spans="1:8" x14ac:dyDescent="0.2">
      <c r="A867" t="s">
        <v>6260</v>
      </c>
      <c r="B867" t="s">
        <v>6261</v>
      </c>
      <c r="C867" t="s">
        <v>3146</v>
      </c>
      <c r="D867" t="s">
        <v>2775</v>
      </c>
      <c r="E867" t="s">
        <v>2776</v>
      </c>
      <c r="F867" t="s">
        <v>3149</v>
      </c>
      <c r="G867">
        <v>300</v>
      </c>
      <c r="H867">
        <v>1</v>
      </c>
    </row>
    <row r="868" spans="1:8" x14ac:dyDescent="0.2">
      <c r="A868" t="s">
        <v>6262</v>
      </c>
      <c r="B868" t="s">
        <v>6263</v>
      </c>
      <c r="C868" t="s">
        <v>3146</v>
      </c>
      <c r="D868" t="s">
        <v>6264</v>
      </c>
      <c r="E868" t="s">
        <v>1607</v>
      </c>
      <c r="F868" t="s">
        <v>3149</v>
      </c>
      <c r="G868">
        <v>290</v>
      </c>
      <c r="H868">
        <v>1</v>
      </c>
    </row>
    <row r="869" spans="1:8" x14ac:dyDescent="0.2">
      <c r="A869" t="s">
        <v>6265</v>
      </c>
      <c r="B869" t="s">
        <v>6266</v>
      </c>
      <c r="C869" t="s">
        <v>3146</v>
      </c>
      <c r="D869" t="s">
        <v>6267</v>
      </c>
      <c r="E869" t="s">
        <v>6268</v>
      </c>
      <c r="F869" t="s">
        <v>3149</v>
      </c>
      <c r="G869">
        <v>718</v>
      </c>
      <c r="H869">
        <v>1</v>
      </c>
    </row>
    <row r="870" spans="1:8" x14ac:dyDescent="0.2">
      <c r="A870" t="s">
        <v>857</v>
      </c>
      <c r="B870" t="s">
        <v>6269</v>
      </c>
      <c r="C870" t="s">
        <v>3146</v>
      </c>
      <c r="D870" t="s">
        <v>6270</v>
      </c>
      <c r="E870" t="s">
        <v>6271</v>
      </c>
      <c r="F870" t="s">
        <v>3149</v>
      </c>
      <c r="G870">
        <v>289</v>
      </c>
      <c r="H870">
        <v>1</v>
      </c>
    </row>
    <row r="871" spans="1:8" x14ac:dyDescent="0.2">
      <c r="A871" t="s">
        <v>6272</v>
      </c>
      <c r="B871" t="s">
        <v>6273</v>
      </c>
      <c r="C871" t="s">
        <v>3146</v>
      </c>
      <c r="D871" t="s">
        <v>6274</v>
      </c>
      <c r="E871" t="s">
        <v>6275</v>
      </c>
      <c r="F871" t="s">
        <v>3149</v>
      </c>
      <c r="G871">
        <v>391</v>
      </c>
      <c r="H871">
        <v>1</v>
      </c>
    </row>
    <row r="872" spans="1:8" x14ac:dyDescent="0.2">
      <c r="A872" t="s">
        <v>6276</v>
      </c>
      <c r="B872" t="s">
        <v>6277</v>
      </c>
      <c r="C872" t="s">
        <v>3146</v>
      </c>
      <c r="D872" t="s">
        <v>6278</v>
      </c>
      <c r="E872" t="s">
        <v>6279</v>
      </c>
      <c r="F872" t="s">
        <v>3149</v>
      </c>
      <c r="G872">
        <v>435</v>
      </c>
      <c r="H872">
        <v>1</v>
      </c>
    </row>
    <row r="873" spans="1:8" x14ac:dyDescent="0.2">
      <c r="A873" t="s">
        <v>6280</v>
      </c>
      <c r="B873" t="s">
        <v>6281</v>
      </c>
      <c r="C873" t="s">
        <v>3146</v>
      </c>
      <c r="D873" t="s">
        <v>6282</v>
      </c>
      <c r="E873" t="s">
        <v>6283</v>
      </c>
      <c r="F873" t="s">
        <v>3192</v>
      </c>
      <c r="G873">
        <v>449</v>
      </c>
      <c r="H873">
        <v>1</v>
      </c>
    </row>
    <row r="874" spans="1:8" x14ac:dyDescent="0.2">
      <c r="A874" t="s">
        <v>6284</v>
      </c>
      <c r="B874" t="s">
        <v>6285</v>
      </c>
      <c r="C874" t="s">
        <v>3146</v>
      </c>
      <c r="D874" t="s">
        <v>6286</v>
      </c>
      <c r="E874" t="s">
        <v>6287</v>
      </c>
      <c r="F874" t="s">
        <v>3192</v>
      </c>
      <c r="G874">
        <v>449</v>
      </c>
      <c r="H874">
        <v>1</v>
      </c>
    </row>
    <row r="875" spans="1:8" x14ac:dyDescent="0.2">
      <c r="A875" t="s">
        <v>6288</v>
      </c>
      <c r="B875" t="s">
        <v>6289</v>
      </c>
      <c r="C875" t="s">
        <v>3146</v>
      </c>
      <c r="D875" t="s">
        <v>6290</v>
      </c>
      <c r="E875" t="s">
        <v>6291</v>
      </c>
      <c r="F875" t="s">
        <v>3192</v>
      </c>
      <c r="G875">
        <v>449</v>
      </c>
      <c r="H875">
        <v>1</v>
      </c>
    </row>
    <row r="876" spans="1:8" x14ac:dyDescent="0.2">
      <c r="A876" t="s">
        <v>6292</v>
      </c>
      <c r="B876" t="s">
        <v>6293</v>
      </c>
      <c r="C876" t="s">
        <v>3146</v>
      </c>
      <c r="D876" t="s">
        <v>6294</v>
      </c>
      <c r="E876" t="s">
        <v>6295</v>
      </c>
      <c r="F876" t="s">
        <v>3192</v>
      </c>
      <c r="G876">
        <v>449</v>
      </c>
      <c r="H876">
        <v>1</v>
      </c>
    </row>
    <row r="877" spans="1:8" x14ac:dyDescent="0.2">
      <c r="A877" t="s">
        <v>6296</v>
      </c>
      <c r="B877" t="s">
        <v>6297</v>
      </c>
      <c r="C877" t="s">
        <v>3146</v>
      </c>
      <c r="D877" t="s">
        <v>6298</v>
      </c>
      <c r="E877" t="s">
        <v>6299</v>
      </c>
      <c r="F877" t="s">
        <v>3192</v>
      </c>
      <c r="G877">
        <v>783</v>
      </c>
      <c r="H877">
        <v>1</v>
      </c>
    </row>
    <row r="878" spans="1:8" x14ac:dyDescent="0.2">
      <c r="A878" t="s">
        <v>6300</v>
      </c>
      <c r="B878" t="s">
        <v>6301</v>
      </c>
      <c r="C878" t="s">
        <v>3146</v>
      </c>
      <c r="D878" t="s">
        <v>6302</v>
      </c>
      <c r="E878" t="s">
        <v>6303</v>
      </c>
      <c r="F878" t="s">
        <v>3192</v>
      </c>
      <c r="G878">
        <v>754</v>
      </c>
      <c r="H878">
        <v>1</v>
      </c>
    </row>
    <row r="879" spans="1:8" x14ac:dyDescent="0.2">
      <c r="A879" t="s">
        <v>6304</v>
      </c>
      <c r="B879" t="s">
        <v>6305</v>
      </c>
      <c r="C879" t="s">
        <v>3146</v>
      </c>
      <c r="D879" t="s">
        <v>6306</v>
      </c>
      <c r="E879" t="s">
        <v>6307</v>
      </c>
      <c r="F879" t="s">
        <v>3192</v>
      </c>
      <c r="G879">
        <v>754</v>
      </c>
      <c r="H879">
        <v>1</v>
      </c>
    </row>
    <row r="880" spans="1:8" x14ac:dyDescent="0.2">
      <c r="A880" t="s">
        <v>6308</v>
      </c>
      <c r="B880" t="s">
        <v>6309</v>
      </c>
      <c r="C880" t="s">
        <v>3146</v>
      </c>
      <c r="D880" t="s">
        <v>6310</v>
      </c>
      <c r="E880" t="s">
        <v>6311</v>
      </c>
      <c r="F880" t="s">
        <v>3149</v>
      </c>
      <c r="G880">
        <v>751</v>
      </c>
      <c r="H880">
        <v>1</v>
      </c>
    </row>
    <row r="881" spans="1:8" x14ac:dyDescent="0.2">
      <c r="A881" t="s">
        <v>6312</v>
      </c>
      <c r="B881" t="s">
        <v>6313</v>
      </c>
      <c r="C881" t="s">
        <v>3146</v>
      </c>
      <c r="D881" t="s">
        <v>6314</v>
      </c>
      <c r="E881" t="s">
        <v>6315</v>
      </c>
      <c r="F881" t="s">
        <v>3149</v>
      </c>
      <c r="G881">
        <v>240</v>
      </c>
      <c r="H881">
        <v>1</v>
      </c>
    </row>
    <row r="882" spans="1:8" x14ac:dyDescent="0.2">
      <c r="A882" t="s">
        <v>6316</v>
      </c>
      <c r="B882" t="s">
        <v>6317</v>
      </c>
      <c r="C882" t="s">
        <v>3146</v>
      </c>
      <c r="D882" t="s">
        <v>6318</v>
      </c>
      <c r="E882" t="s">
        <v>6319</v>
      </c>
      <c r="F882" t="s">
        <v>3192</v>
      </c>
      <c r="G882">
        <v>454</v>
      </c>
      <c r="H882">
        <v>1</v>
      </c>
    </row>
    <row r="883" spans="1:8" x14ac:dyDescent="0.2">
      <c r="A883" t="s">
        <v>6320</v>
      </c>
      <c r="B883" t="s">
        <v>6321</v>
      </c>
      <c r="C883" t="s">
        <v>3146</v>
      </c>
      <c r="D883" t="s">
        <v>6322</v>
      </c>
      <c r="E883" t="s">
        <v>6323</v>
      </c>
      <c r="F883" t="s">
        <v>3192</v>
      </c>
      <c r="G883">
        <v>395</v>
      </c>
      <c r="H883">
        <v>1</v>
      </c>
    </row>
    <row r="884" spans="1:8" x14ac:dyDescent="0.2">
      <c r="A884" t="s">
        <v>6324</v>
      </c>
      <c r="B884" t="s">
        <v>6325</v>
      </c>
      <c r="C884" t="s">
        <v>3146</v>
      </c>
      <c r="D884" t="s">
        <v>6322</v>
      </c>
      <c r="E884" t="s">
        <v>2591</v>
      </c>
      <c r="F884" t="s">
        <v>3149</v>
      </c>
      <c r="G884">
        <v>324</v>
      </c>
      <c r="H884">
        <v>1</v>
      </c>
    </row>
    <row r="885" spans="1:8" x14ac:dyDescent="0.2">
      <c r="A885" t="s">
        <v>6326</v>
      </c>
      <c r="B885" t="s">
        <v>6327</v>
      </c>
      <c r="C885" t="s">
        <v>3146</v>
      </c>
      <c r="D885" t="s">
        <v>6318</v>
      </c>
      <c r="E885" t="s">
        <v>6328</v>
      </c>
      <c r="F885" t="s">
        <v>3149</v>
      </c>
      <c r="G885">
        <v>452</v>
      </c>
      <c r="H885">
        <v>1</v>
      </c>
    </row>
    <row r="886" spans="1:8" x14ac:dyDescent="0.2">
      <c r="A886" t="s">
        <v>6329</v>
      </c>
      <c r="B886" t="s">
        <v>6330</v>
      </c>
      <c r="C886" t="s">
        <v>3146</v>
      </c>
      <c r="D886" t="s">
        <v>6331</v>
      </c>
      <c r="E886" t="s">
        <v>6332</v>
      </c>
      <c r="F886" t="s">
        <v>3149</v>
      </c>
      <c r="G886">
        <v>429</v>
      </c>
      <c r="H886">
        <v>1</v>
      </c>
    </row>
    <row r="887" spans="1:8" x14ac:dyDescent="0.2">
      <c r="A887" t="s">
        <v>6333</v>
      </c>
      <c r="B887" t="s">
        <v>6334</v>
      </c>
      <c r="C887" t="s">
        <v>3146</v>
      </c>
      <c r="D887" t="s">
        <v>6335</v>
      </c>
      <c r="E887" t="s">
        <v>6336</v>
      </c>
      <c r="F887" t="s">
        <v>3192</v>
      </c>
      <c r="G887">
        <v>427</v>
      </c>
      <c r="H887">
        <v>1</v>
      </c>
    </row>
    <row r="888" spans="1:8" x14ac:dyDescent="0.2">
      <c r="A888" t="s">
        <v>6337</v>
      </c>
      <c r="B888" t="s">
        <v>6338</v>
      </c>
      <c r="C888" t="s">
        <v>3146</v>
      </c>
      <c r="D888" t="s">
        <v>6339</v>
      </c>
      <c r="E888" t="s">
        <v>6340</v>
      </c>
      <c r="F888" t="s">
        <v>3149</v>
      </c>
      <c r="G888">
        <v>409</v>
      </c>
      <c r="H888">
        <v>1</v>
      </c>
    </row>
    <row r="889" spans="1:8" x14ac:dyDescent="0.2">
      <c r="A889" t="s">
        <v>6341</v>
      </c>
      <c r="B889" t="s">
        <v>6342</v>
      </c>
      <c r="C889" t="s">
        <v>3146</v>
      </c>
      <c r="D889" t="s">
        <v>6343</v>
      </c>
      <c r="E889" t="s">
        <v>6344</v>
      </c>
      <c r="F889" t="s">
        <v>3149</v>
      </c>
      <c r="G889">
        <v>860</v>
      </c>
      <c r="H889">
        <v>1</v>
      </c>
    </row>
    <row r="890" spans="1:8" x14ac:dyDescent="0.2">
      <c r="A890" t="s">
        <v>6345</v>
      </c>
      <c r="B890" t="s">
        <v>6346</v>
      </c>
      <c r="C890" t="s">
        <v>3146</v>
      </c>
      <c r="D890" t="s">
        <v>6347</v>
      </c>
      <c r="E890" t="s">
        <v>6348</v>
      </c>
      <c r="F890" t="s">
        <v>3149</v>
      </c>
      <c r="G890">
        <v>297</v>
      </c>
      <c r="H890">
        <v>1</v>
      </c>
    </row>
    <row r="891" spans="1:8" x14ac:dyDescent="0.2">
      <c r="A891" t="s">
        <v>6349</v>
      </c>
      <c r="B891" t="s">
        <v>6350</v>
      </c>
      <c r="C891" t="s">
        <v>3146</v>
      </c>
      <c r="D891" t="s">
        <v>6351</v>
      </c>
      <c r="E891" t="s">
        <v>6352</v>
      </c>
      <c r="F891" t="s">
        <v>3149</v>
      </c>
      <c r="G891">
        <v>207</v>
      </c>
      <c r="H891">
        <v>1</v>
      </c>
    </row>
    <row r="892" spans="1:8" x14ac:dyDescent="0.2">
      <c r="A892" t="s">
        <v>6353</v>
      </c>
      <c r="B892" t="s">
        <v>6354</v>
      </c>
      <c r="C892" t="s">
        <v>3146</v>
      </c>
      <c r="D892" t="s">
        <v>6355</v>
      </c>
      <c r="E892" t="s">
        <v>6356</v>
      </c>
      <c r="F892" t="s">
        <v>3149</v>
      </c>
      <c r="G892">
        <v>107</v>
      </c>
      <c r="H892">
        <v>1</v>
      </c>
    </row>
    <row r="893" spans="1:8" x14ac:dyDescent="0.2">
      <c r="A893" t="s">
        <v>6357</v>
      </c>
      <c r="B893" t="s">
        <v>6358</v>
      </c>
      <c r="C893" t="s">
        <v>3146</v>
      </c>
      <c r="D893" t="s">
        <v>6359</v>
      </c>
      <c r="E893" t="s">
        <v>6360</v>
      </c>
      <c r="F893" t="s">
        <v>3192</v>
      </c>
      <c r="G893">
        <v>444</v>
      </c>
      <c r="H893">
        <v>1</v>
      </c>
    </row>
    <row r="894" spans="1:8" x14ac:dyDescent="0.2">
      <c r="A894" t="s">
        <v>6361</v>
      </c>
      <c r="B894" t="s">
        <v>6362</v>
      </c>
      <c r="C894" t="s">
        <v>3146</v>
      </c>
      <c r="D894" t="s">
        <v>6363</v>
      </c>
      <c r="E894" t="s">
        <v>6364</v>
      </c>
      <c r="F894" t="s">
        <v>3192</v>
      </c>
      <c r="G894">
        <v>823</v>
      </c>
      <c r="H894">
        <v>1</v>
      </c>
    </row>
    <row r="895" spans="1:8" x14ac:dyDescent="0.2">
      <c r="A895" t="s">
        <v>6365</v>
      </c>
      <c r="B895" t="s">
        <v>6366</v>
      </c>
      <c r="C895" t="s">
        <v>3146</v>
      </c>
      <c r="D895" t="s">
        <v>6367</v>
      </c>
      <c r="E895" t="s">
        <v>6368</v>
      </c>
      <c r="F895" t="s">
        <v>3149</v>
      </c>
      <c r="G895">
        <v>986</v>
      </c>
      <c r="H895">
        <v>1</v>
      </c>
    </row>
    <row r="896" spans="1:8" x14ac:dyDescent="0.2">
      <c r="A896" t="s">
        <v>6369</v>
      </c>
      <c r="B896" t="s">
        <v>6370</v>
      </c>
      <c r="C896" t="s">
        <v>3146</v>
      </c>
      <c r="D896" t="s">
        <v>6371</v>
      </c>
      <c r="E896" t="s">
        <v>6372</v>
      </c>
      <c r="F896" t="s">
        <v>3149</v>
      </c>
      <c r="G896">
        <v>1537</v>
      </c>
      <c r="H896">
        <v>1</v>
      </c>
    </row>
    <row r="897" spans="1:8" x14ac:dyDescent="0.2">
      <c r="A897" t="s">
        <v>6373</v>
      </c>
      <c r="B897" t="s">
        <v>6374</v>
      </c>
      <c r="C897" t="s">
        <v>3146</v>
      </c>
      <c r="D897" t="s">
        <v>6375</v>
      </c>
      <c r="E897" t="s">
        <v>6376</v>
      </c>
      <c r="F897" t="s">
        <v>3149</v>
      </c>
      <c r="G897">
        <v>437</v>
      </c>
      <c r="H897">
        <v>1</v>
      </c>
    </row>
    <row r="898" spans="1:8" x14ac:dyDescent="0.2">
      <c r="A898" t="s">
        <v>6377</v>
      </c>
      <c r="B898" t="s">
        <v>6378</v>
      </c>
      <c r="C898" t="s">
        <v>3146</v>
      </c>
      <c r="D898" t="s">
        <v>6379</v>
      </c>
      <c r="E898" t="s">
        <v>6380</v>
      </c>
      <c r="F898" t="s">
        <v>3149</v>
      </c>
      <c r="G898">
        <v>1308</v>
      </c>
      <c r="H898">
        <v>1</v>
      </c>
    </row>
    <row r="899" spans="1:8" x14ac:dyDescent="0.2">
      <c r="A899" t="s">
        <v>6381</v>
      </c>
      <c r="B899" t="s">
        <v>6382</v>
      </c>
      <c r="C899" t="s">
        <v>3146</v>
      </c>
      <c r="D899" t="s">
        <v>6383</v>
      </c>
      <c r="E899" t="s">
        <v>6384</v>
      </c>
      <c r="F899" t="s">
        <v>3192</v>
      </c>
      <c r="G899">
        <v>976</v>
      </c>
      <c r="H899">
        <v>1</v>
      </c>
    </row>
    <row r="900" spans="1:8" x14ac:dyDescent="0.2">
      <c r="A900" t="s">
        <v>6385</v>
      </c>
      <c r="B900" t="s">
        <v>6386</v>
      </c>
      <c r="C900" t="s">
        <v>3146</v>
      </c>
      <c r="D900" t="s">
        <v>6387</v>
      </c>
      <c r="E900" t="s">
        <v>6388</v>
      </c>
      <c r="F900" t="s">
        <v>3192</v>
      </c>
      <c r="G900">
        <v>585</v>
      </c>
      <c r="H900">
        <v>1</v>
      </c>
    </row>
    <row r="901" spans="1:8" x14ac:dyDescent="0.2">
      <c r="A901" t="s">
        <v>6389</v>
      </c>
      <c r="B901" t="s">
        <v>6390</v>
      </c>
      <c r="C901" t="s">
        <v>3146</v>
      </c>
      <c r="D901" t="s">
        <v>6391</v>
      </c>
      <c r="E901" t="s">
        <v>6392</v>
      </c>
      <c r="F901" t="s">
        <v>3149</v>
      </c>
      <c r="G901">
        <v>977</v>
      </c>
      <c r="H901">
        <v>1</v>
      </c>
    </row>
    <row r="902" spans="1:8" x14ac:dyDescent="0.2">
      <c r="A902" t="s">
        <v>6393</v>
      </c>
      <c r="B902" t="s">
        <v>6394</v>
      </c>
      <c r="C902" t="s">
        <v>3146</v>
      </c>
      <c r="D902" t="s">
        <v>6395</v>
      </c>
      <c r="E902" t="s">
        <v>6396</v>
      </c>
      <c r="F902" t="s">
        <v>3192</v>
      </c>
      <c r="G902">
        <v>191</v>
      </c>
      <c r="H902">
        <v>1</v>
      </c>
    </row>
    <row r="903" spans="1:8" x14ac:dyDescent="0.2">
      <c r="A903" t="s">
        <v>2645</v>
      </c>
      <c r="B903" t="s">
        <v>6397</v>
      </c>
      <c r="C903" t="s">
        <v>3146</v>
      </c>
      <c r="D903" t="s">
        <v>2646</v>
      </c>
      <c r="E903" t="s">
        <v>2647</v>
      </c>
      <c r="F903" t="s">
        <v>3149</v>
      </c>
      <c r="G903">
        <v>266</v>
      </c>
      <c r="H903">
        <v>1</v>
      </c>
    </row>
    <row r="904" spans="1:8" x14ac:dyDescent="0.2">
      <c r="A904" t="s">
        <v>6398</v>
      </c>
      <c r="B904" t="s">
        <v>6399</v>
      </c>
      <c r="C904" t="s">
        <v>3146</v>
      </c>
      <c r="D904" t="s">
        <v>6400</v>
      </c>
      <c r="E904" t="s">
        <v>6401</v>
      </c>
      <c r="F904" t="s">
        <v>3149</v>
      </c>
      <c r="G904">
        <v>530</v>
      </c>
      <c r="H904">
        <v>1</v>
      </c>
    </row>
    <row r="905" spans="1:8" x14ac:dyDescent="0.2">
      <c r="A905" t="s">
        <v>6402</v>
      </c>
      <c r="B905" t="s">
        <v>6403</v>
      </c>
      <c r="C905" t="s">
        <v>3146</v>
      </c>
      <c r="D905" t="s">
        <v>6404</v>
      </c>
      <c r="E905" t="s">
        <v>6405</v>
      </c>
      <c r="F905" t="s">
        <v>3192</v>
      </c>
      <c r="G905">
        <v>363</v>
      </c>
      <c r="H905">
        <v>1</v>
      </c>
    </row>
    <row r="906" spans="1:8" x14ac:dyDescent="0.2">
      <c r="A906" t="s">
        <v>2199</v>
      </c>
      <c r="B906" t="s">
        <v>6406</v>
      </c>
      <c r="C906" t="s">
        <v>3146</v>
      </c>
      <c r="D906" t="s">
        <v>6404</v>
      </c>
      <c r="E906" t="s">
        <v>2201</v>
      </c>
      <c r="F906" t="s">
        <v>3149</v>
      </c>
      <c r="G906">
        <v>333</v>
      </c>
      <c r="H906">
        <v>1</v>
      </c>
    </row>
    <row r="907" spans="1:8" x14ac:dyDescent="0.2">
      <c r="A907" t="s">
        <v>6407</v>
      </c>
      <c r="B907" t="s">
        <v>6408</v>
      </c>
      <c r="C907" t="s">
        <v>3146</v>
      </c>
      <c r="D907" t="s">
        <v>6409</v>
      </c>
      <c r="E907" t="s">
        <v>6410</v>
      </c>
      <c r="F907" t="s">
        <v>3192</v>
      </c>
      <c r="G907">
        <v>251</v>
      </c>
      <c r="H907">
        <v>1</v>
      </c>
    </row>
    <row r="908" spans="1:8" x14ac:dyDescent="0.2">
      <c r="A908" t="s">
        <v>2914</v>
      </c>
      <c r="B908" t="s">
        <v>6411</v>
      </c>
      <c r="C908" t="s">
        <v>3146</v>
      </c>
      <c r="D908" t="s">
        <v>6412</v>
      </c>
      <c r="E908" t="s">
        <v>2916</v>
      </c>
      <c r="F908" t="s">
        <v>3149</v>
      </c>
      <c r="G908">
        <v>255</v>
      </c>
      <c r="H908">
        <v>1</v>
      </c>
    </row>
    <row r="909" spans="1:8" x14ac:dyDescent="0.2">
      <c r="A909" t="s">
        <v>6413</v>
      </c>
      <c r="B909" t="s">
        <v>6414</v>
      </c>
      <c r="C909" t="s">
        <v>3146</v>
      </c>
      <c r="D909" t="s">
        <v>6415</v>
      </c>
      <c r="E909" t="s">
        <v>2114</v>
      </c>
      <c r="F909" t="s">
        <v>3149</v>
      </c>
      <c r="G909">
        <v>616</v>
      </c>
      <c r="H909">
        <v>1</v>
      </c>
    </row>
    <row r="910" spans="1:8" x14ac:dyDescent="0.2">
      <c r="A910" t="s">
        <v>6416</v>
      </c>
      <c r="B910" t="s">
        <v>6417</v>
      </c>
      <c r="C910" t="s">
        <v>3146</v>
      </c>
      <c r="D910" t="s">
        <v>6418</v>
      </c>
      <c r="E910" t="s">
        <v>6419</v>
      </c>
      <c r="F910" t="s">
        <v>3192</v>
      </c>
      <c r="G910">
        <v>633</v>
      </c>
      <c r="H910">
        <v>1</v>
      </c>
    </row>
    <row r="911" spans="1:8" x14ac:dyDescent="0.2">
      <c r="A911" t="s">
        <v>2890</v>
      </c>
      <c r="B911" t="s">
        <v>6420</v>
      </c>
      <c r="C911" t="s">
        <v>3146</v>
      </c>
      <c r="D911" t="s">
        <v>6421</v>
      </c>
      <c r="E911" t="s">
        <v>6422</v>
      </c>
      <c r="F911" t="s">
        <v>3149</v>
      </c>
      <c r="G911">
        <v>254</v>
      </c>
      <c r="H911">
        <v>1</v>
      </c>
    </row>
    <row r="912" spans="1:8" x14ac:dyDescent="0.2">
      <c r="A912" t="s">
        <v>6423</v>
      </c>
      <c r="B912" t="s">
        <v>6424</v>
      </c>
      <c r="C912" t="s">
        <v>3146</v>
      </c>
      <c r="D912" t="s">
        <v>6425</v>
      </c>
      <c r="E912" t="s">
        <v>6426</v>
      </c>
      <c r="F912" t="s">
        <v>3192</v>
      </c>
      <c r="G912">
        <v>294</v>
      </c>
      <c r="H912">
        <v>1</v>
      </c>
    </row>
    <row r="913" spans="1:8" x14ac:dyDescent="0.2">
      <c r="A913" t="s">
        <v>6427</v>
      </c>
      <c r="B913" t="s">
        <v>6428</v>
      </c>
      <c r="C913" t="s">
        <v>3146</v>
      </c>
      <c r="D913" t="s">
        <v>6429</v>
      </c>
      <c r="E913" t="s">
        <v>6430</v>
      </c>
      <c r="F913" t="s">
        <v>3149</v>
      </c>
      <c r="G913">
        <v>368</v>
      </c>
      <c r="H913">
        <v>1</v>
      </c>
    </row>
    <row r="914" spans="1:8" x14ac:dyDescent="0.2">
      <c r="A914" t="s">
        <v>6431</v>
      </c>
      <c r="B914" t="s">
        <v>6432</v>
      </c>
      <c r="C914" t="s">
        <v>3146</v>
      </c>
      <c r="D914" t="s">
        <v>6433</v>
      </c>
      <c r="E914" t="s">
        <v>6434</v>
      </c>
      <c r="F914" t="s">
        <v>3149</v>
      </c>
      <c r="G914">
        <v>532</v>
      </c>
      <c r="H914">
        <v>1</v>
      </c>
    </row>
    <row r="915" spans="1:8" x14ac:dyDescent="0.2">
      <c r="A915" t="s">
        <v>6435</v>
      </c>
      <c r="B915" t="s">
        <v>6436</v>
      </c>
      <c r="C915" t="s">
        <v>3146</v>
      </c>
      <c r="D915" t="s">
        <v>6437</v>
      </c>
      <c r="E915" t="s">
        <v>6438</v>
      </c>
      <c r="F915" t="s">
        <v>3149</v>
      </c>
      <c r="G915">
        <v>366</v>
      </c>
      <c r="H915">
        <v>1</v>
      </c>
    </row>
    <row r="916" spans="1:8" x14ac:dyDescent="0.2">
      <c r="A916" t="s">
        <v>6439</v>
      </c>
      <c r="B916" t="s">
        <v>6440</v>
      </c>
      <c r="C916" t="s">
        <v>3146</v>
      </c>
      <c r="D916" t="s">
        <v>6441</v>
      </c>
      <c r="E916" t="s">
        <v>6442</v>
      </c>
      <c r="F916" t="s">
        <v>3149</v>
      </c>
      <c r="G916">
        <v>138</v>
      </c>
      <c r="H916">
        <v>1</v>
      </c>
    </row>
    <row r="917" spans="1:8" x14ac:dyDescent="0.2">
      <c r="A917" t="s">
        <v>2754</v>
      </c>
      <c r="B917" t="s">
        <v>6443</v>
      </c>
      <c r="C917" t="s">
        <v>3146</v>
      </c>
      <c r="D917" t="s">
        <v>6444</v>
      </c>
      <c r="E917" t="s">
        <v>6445</v>
      </c>
      <c r="F917" t="s">
        <v>3149</v>
      </c>
      <c r="G917">
        <v>155</v>
      </c>
      <c r="H917">
        <v>1</v>
      </c>
    </row>
    <row r="918" spans="1:8" x14ac:dyDescent="0.2">
      <c r="A918" t="s">
        <v>6446</v>
      </c>
      <c r="B918" t="s">
        <v>6447</v>
      </c>
      <c r="C918" t="s">
        <v>3146</v>
      </c>
      <c r="D918" t="s">
        <v>6448</v>
      </c>
      <c r="E918" t="s">
        <v>6449</v>
      </c>
      <c r="F918" t="s">
        <v>3149</v>
      </c>
      <c r="G918">
        <v>218</v>
      </c>
      <c r="H918">
        <v>1</v>
      </c>
    </row>
    <row r="919" spans="1:8" x14ac:dyDescent="0.2">
      <c r="A919" t="s">
        <v>1585</v>
      </c>
      <c r="B919" t="s">
        <v>6450</v>
      </c>
      <c r="C919" t="s">
        <v>3146</v>
      </c>
      <c r="D919" t="s">
        <v>1586</v>
      </c>
      <c r="E919" t="s">
        <v>1587</v>
      </c>
      <c r="F919" t="s">
        <v>3149</v>
      </c>
      <c r="G919">
        <v>273</v>
      </c>
      <c r="H919">
        <v>1</v>
      </c>
    </row>
    <row r="920" spans="1:8" x14ac:dyDescent="0.2">
      <c r="A920" t="s">
        <v>6451</v>
      </c>
      <c r="B920" t="s">
        <v>6452</v>
      </c>
      <c r="C920" t="s">
        <v>3146</v>
      </c>
      <c r="D920" t="s">
        <v>6453</v>
      </c>
      <c r="E920" t="s">
        <v>6454</v>
      </c>
      <c r="F920" t="s">
        <v>3149</v>
      </c>
      <c r="G920">
        <v>112</v>
      </c>
      <c r="H920">
        <v>1</v>
      </c>
    </row>
    <row r="921" spans="1:8" x14ac:dyDescent="0.2">
      <c r="A921" t="s">
        <v>6455</v>
      </c>
      <c r="B921" t="s">
        <v>6456</v>
      </c>
      <c r="C921" t="s">
        <v>3146</v>
      </c>
      <c r="D921" t="s">
        <v>6457</v>
      </c>
      <c r="E921" t="s">
        <v>6458</v>
      </c>
      <c r="F921" t="s">
        <v>3149</v>
      </c>
      <c r="G921">
        <v>149</v>
      </c>
      <c r="H921">
        <v>1</v>
      </c>
    </row>
    <row r="922" spans="1:8" x14ac:dyDescent="0.2">
      <c r="A922" t="s">
        <v>6459</v>
      </c>
      <c r="B922" t="s">
        <v>6460</v>
      </c>
      <c r="C922" t="s">
        <v>3146</v>
      </c>
      <c r="D922" t="s">
        <v>6461</v>
      </c>
      <c r="E922" t="s">
        <v>6462</v>
      </c>
      <c r="F922" t="s">
        <v>3192</v>
      </c>
      <c r="G922">
        <v>1791</v>
      </c>
      <c r="H922">
        <v>1</v>
      </c>
    </row>
    <row r="923" spans="1:8" x14ac:dyDescent="0.2">
      <c r="A923" t="s">
        <v>1951</v>
      </c>
      <c r="B923" t="s">
        <v>6463</v>
      </c>
      <c r="C923" t="s">
        <v>3146</v>
      </c>
      <c r="D923" t="s">
        <v>6464</v>
      </c>
      <c r="E923" t="s">
        <v>6465</v>
      </c>
      <c r="F923" t="s">
        <v>3149</v>
      </c>
      <c r="G923">
        <v>381</v>
      </c>
      <c r="H923">
        <v>1</v>
      </c>
    </row>
    <row r="924" spans="1:8" x14ac:dyDescent="0.2">
      <c r="A924" t="s">
        <v>6466</v>
      </c>
      <c r="B924" t="s">
        <v>6467</v>
      </c>
      <c r="C924" t="s">
        <v>3146</v>
      </c>
      <c r="D924" t="s">
        <v>6468</v>
      </c>
      <c r="E924" t="s">
        <v>6469</v>
      </c>
      <c r="F924" t="s">
        <v>3149</v>
      </c>
      <c r="G924">
        <v>447</v>
      </c>
      <c r="H924">
        <v>1</v>
      </c>
    </row>
    <row r="925" spans="1:8" x14ac:dyDescent="0.2">
      <c r="A925" t="s">
        <v>1903</v>
      </c>
      <c r="B925" t="s">
        <v>6470</v>
      </c>
      <c r="C925" t="s">
        <v>3146</v>
      </c>
      <c r="D925" t="s">
        <v>6471</v>
      </c>
      <c r="E925" t="s">
        <v>6472</v>
      </c>
      <c r="F925" t="s">
        <v>3149</v>
      </c>
      <c r="G925">
        <v>227</v>
      </c>
      <c r="H925">
        <v>1</v>
      </c>
    </row>
    <row r="926" spans="1:8" x14ac:dyDescent="0.2">
      <c r="A926" t="s">
        <v>1157</v>
      </c>
      <c r="B926" t="s">
        <v>6473</v>
      </c>
      <c r="C926" t="s">
        <v>3146</v>
      </c>
      <c r="D926" t="s">
        <v>6474</v>
      </c>
      <c r="E926" t="s">
        <v>6475</v>
      </c>
      <c r="F926" t="s">
        <v>3149</v>
      </c>
      <c r="G926">
        <v>313</v>
      </c>
      <c r="H926">
        <v>1</v>
      </c>
    </row>
    <row r="927" spans="1:8" x14ac:dyDescent="0.2">
      <c r="A927" t="s">
        <v>6476</v>
      </c>
      <c r="B927" t="s">
        <v>6477</v>
      </c>
      <c r="C927" t="s">
        <v>3146</v>
      </c>
      <c r="D927" t="s">
        <v>6478</v>
      </c>
      <c r="E927" t="s">
        <v>6479</v>
      </c>
      <c r="F927" t="s">
        <v>3149</v>
      </c>
      <c r="G927">
        <v>829</v>
      </c>
      <c r="H927">
        <v>1</v>
      </c>
    </row>
    <row r="928" spans="1:8" x14ac:dyDescent="0.2">
      <c r="A928" t="s">
        <v>2128</v>
      </c>
      <c r="B928" t="s">
        <v>6480</v>
      </c>
      <c r="C928" t="s">
        <v>3146</v>
      </c>
      <c r="D928" t="s">
        <v>2129</v>
      </c>
      <c r="E928" t="s">
        <v>2130</v>
      </c>
      <c r="F928" t="s">
        <v>3149</v>
      </c>
      <c r="G928">
        <v>689</v>
      </c>
      <c r="H928">
        <v>1</v>
      </c>
    </row>
    <row r="929" spans="1:8" x14ac:dyDescent="0.2">
      <c r="A929" t="s">
        <v>6481</v>
      </c>
      <c r="B929" t="s">
        <v>6482</v>
      </c>
      <c r="C929" t="s">
        <v>3146</v>
      </c>
      <c r="D929" t="s">
        <v>6483</v>
      </c>
      <c r="E929" t="s">
        <v>6484</v>
      </c>
      <c r="F929" t="s">
        <v>3149</v>
      </c>
      <c r="G929">
        <v>661</v>
      </c>
      <c r="H929">
        <v>1</v>
      </c>
    </row>
    <row r="930" spans="1:8" x14ac:dyDescent="0.2">
      <c r="A930" t="s">
        <v>6485</v>
      </c>
      <c r="B930" t="s">
        <v>6486</v>
      </c>
      <c r="C930" t="s">
        <v>3146</v>
      </c>
      <c r="D930" t="s">
        <v>431</v>
      </c>
      <c r="E930" t="s">
        <v>6487</v>
      </c>
      <c r="F930" t="s">
        <v>3149</v>
      </c>
      <c r="G930">
        <v>762</v>
      </c>
      <c r="H930">
        <v>1</v>
      </c>
    </row>
    <row r="931" spans="1:8" x14ac:dyDescent="0.2">
      <c r="A931" t="s">
        <v>6488</v>
      </c>
      <c r="B931" t="s">
        <v>6489</v>
      </c>
      <c r="C931" t="s">
        <v>3146</v>
      </c>
      <c r="D931" t="s">
        <v>6490</v>
      </c>
      <c r="E931" t="s">
        <v>6491</v>
      </c>
      <c r="F931" t="s">
        <v>3149</v>
      </c>
      <c r="G931">
        <v>623</v>
      </c>
      <c r="H931">
        <v>1</v>
      </c>
    </row>
    <row r="932" spans="1:8" x14ac:dyDescent="0.2">
      <c r="A932" t="s">
        <v>6492</v>
      </c>
      <c r="B932" t="s">
        <v>6493</v>
      </c>
      <c r="C932" t="s">
        <v>3146</v>
      </c>
      <c r="D932" t="s">
        <v>6494</v>
      </c>
      <c r="E932" t="s">
        <v>6495</v>
      </c>
      <c r="F932" t="s">
        <v>3192</v>
      </c>
      <c r="G932">
        <v>279</v>
      </c>
      <c r="H932">
        <v>1</v>
      </c>
    </row>
    <row r="933" spans="1:8" x14ac:dyDescent="0.2">
      <c r="A933" t="s">
        <v>6496</v>
      </c>
      <c r="B933" t="s">
        <v>6497</v>
      </c>
      <c r="C933" t="s">
        <v>3146</v>
      </c>
      <c r="D933" t="s">
        <v>6498</v>
      </c>
      <c r="E933" t="s">
        <v>6499</v>
      </c>
      <c r="F933" t="s">
        <v>3149</v>
      </c>
      <c r="G933">
        <v>511</v>
      </c>
      <c r="H933">
        <v>1</v>
      </c>
    </row>
    <row r="934" spans="1:8" x14ac:dyDescent="0.2">
      <c r="A934" t="s">
        <v>6500</v>
      </c>
      <c r="B934" t="s">
        <v>6501</v>
      </c>
      <c r="C934" t="s">
        <v>3146</v>
      </c>
      <c r="D934" t="s">
        <v>6502</v>
      </c>
      <c r="E934" t="s">
        <v>6503</v>
      </c>
      <c r="F934" t="s">
        <v>3149</v>
      </c>
      <c r="G934">
        <v>2504</v>
      </c>
      <c r="H934">
        <v>1</v>
      </c>
    </row>
    <row r="935" spans="1:8" x14ac:dyDescent="0.2">
      <c r="A935" t="s">
        <v>6504</v>
      </c>
      <c r="B935" t="s">
        <v>6505</v>
      </c>
      <c r="C935" t="s">
        <v>3146</v>
      </c>
      <c r="D935" t="s">
        <v>6506</v>
      </c>
      <c r="E935" t="s">
        <v>6507</v>
      </c>
      <c r="F935" t="s">
        <v>3192</v>
      </c>
      <c r="G935">
        <v>335</v>
      </c>
      <c r="H935">
        <v>1</v>
      </c>
    </row>
    <row r="936" spans="1:8" x14ac:dyDescent="0.2">
      <c r="A936" t="s">
        <v>6508</v>
      </c>
      <c r="B936" t="s">
        <v>6509</v>
      </c>
      <c r="C936" t="s">
        <v>3146</v>
      </c>
      <c r="D936" t="s">
        <v>6510</v>
      </c>
      <c r="E936" t="s">
        <v>6511</v>
      </c>
      <c r="F936" t="s">
        <v>3192</v>
      </c>
      <c r="G936">
        <v>108</v>
      </c>
      <c r="H936">
        <v>1</v>
      </c>
    </row>
    <row r="937" spans="1:8" x14ac:dyDescent="0.2">
      <c r="A937" t="s">
        <v>6512</v>
      </c>
      <c r="B937" t="s">
        <v>6513</v>
      </c>
      <c r="C937" t="s">
        <v>3146</v>
      </c>
      <c r="D937" t="s">
        <v>6514</v>
      </c>
      <c r="E937" t="s">
        <v>6515</v>
      </c>
      <c r="F937" t="s">
        <v>3149</v>
      </c>
      <c r="G937">
        <v>523</v>
      </c>
      <c r="H937">
        <v>1</v>
      </c>
    </row>
    <row r="938" spans="1:8" x14ac:dyDescent="0.2">
      <c r="A938" t="s">
        <v>6516</v>
      </c>
      <c r="B938" t="s">
        <v>6517</v>
      </c>
      <c r="C938" t="s">
        <v>3146</v>
      </c>
      <c r="D938" t="s">
        <v>6518</v>
      </c>
      <c r="E938" t="s">
        <v>6519</v>
      </c>
      <c r="F938" t="s">
        <v>3149</v>
      </c>
      <c r="G938">
        <v>621</v>
      </c>
      <c r="H938">
        <v>1</v>
      </c>
    </row>
    <row r="939" spans="1:8" x14ac:dyDescent="0.2">
      <c r="A939" t="s">
        <v>6520</v>
      </c>
      <c r="B939" t="s">
        <v>6521</v>
      </c>
      <c r="C939" t="s">
        <v>3146</v>
      </c>
      <c r="D939" t="s">
        <v>6522</v>
      </c>
      <c r="E939" t="s">
        <v>6523</v>
      </c>
      <c r="F939" t="s">
        <v>3149</v>
      </c>
      <c r="G939">
        <v>629</v>
      </c>
      <c r="H939">
        <v>1</v>
      </c>
    </row>
    <row r="940" spans="1:8" x14ac:dyDescent="0.2">
      <c r="A940" t="s">
        <v>6524</v>
      </c>
      <c r="B940" t="s">
        <v>6525</v>
      </c>
      <c r="C940" t="s">
        <v>3146</v>
      </c>
      <c r="D940" t="s">
        <v>6526</v>
      </c>
      <c r="E940" t="s">
        <v>6527</v>
      </c>
      <c r="F940" t="s">
        <v>3149</v>
      </c>
      <c r="G940">
        <v>106</v>
      </c>
      <c r="H940">
        <v>1</v>
      </c>
    </row>
    <row r="941" spans="1:8" x14ac:dyDescent="0.2">
      <c r="A941" t="s">
        <v>6528</v>
      </c>
      <c r="B941" t="s">
        <v>6529</v>
      </c>
      <c r="C941" t="s">
        <v>3146</v>
      </c>
      <c r="D941" t="s">
        <v>6530</v>
      </c>
      <c r="E941" t="s">
        <v>6531</v>
      </c>
      <c r="F941" t="s">
        <v>3192</v>
      </c>
      <c r="G941">
        <v>384</v>
      </c>
      <c r="H941">
        <v>1</v>
      </c>
    </row>
    <row r="942" spans="1:8" x14ac:dyDescent="0.2">
      <c r="A942" t="s">
        <v>6532</v>
      </c>
      <c r="B942" t="s">
        <v>6533</v>
      </c>
      <c r="C942" t="s">
        <v>3146</v>
      </c>
      <c r="D942" t="s">
        <v>6534</v>
      </c>
      <c r="E942" t="s">
        <v>6535</v>
      </c>
      <c r="F942" t="s">
        <v>3192</v>
      </c>
      <c r="G942">
        <v>383</v>
      </c>
      <c r="H942">
        <v>1</v>
      </c>
    </row>
    <row r="943" spans="1:8" x14ac:dyDescent="0.2">
      <c r="A943" t="s">
        <v>6536</v>
      </c>
      <c r="B943" t="s">
        <v>6537</v>
      </c>
      <c r="C943" t="s">
        <v>3146</v>
      </c>
      <c r="D943" t="s">
        <v>6534</v>
      </c>
      <c r="E943" t="s">
        <v>6538</v>
      </c>
      <c r="F943" t="s">
        <v>3149</v>
      </c>
      <c r="G943">
        <v>378</v>
      </c>
      <c r="H943">
        <v>1</v>
      </c>
    </row>
    <row r="944" spans="1:8" x14ac:dyDescent="0.2">
      <c r="A944" t="s">
        <v>6539</v>
      </c>
      <c r="B944" t="s">
        <v>6540</v>
      </c>
      <c r="C944" t="s">
        <v>3146</v>
      </c>
      <c r="D944" t="s">
        <v>6541</v>
      </c>
      <c r="E944" t="s">
        <v>6542</v>
      </c>
      <c r="F944" t="s">
        <v>3149</v>
      </c>
      <c r="G944">
        <v>392</v>
      </c>
      <c r="H944">
        <v>1</v>
      </c>
    </row>
    <row r="945" spans="1:8" x14ac:dyDescent="0.2">
      <c r="A945" t="s">
        <v>6543</v>
      </c>
      <c r="B945" t="s">
        <v>6544</v>
      </c>
      <c r="C945" t="s">
        <v>3146</v>
      </c>
      <c r="D945" t="s">
        <v>6545</v>
      </c>
      <c r="E945" t="s">
        <v>6546</v>
      </c>
      <c r="F945" t="s">
        <v>3149</v>
      </c>
      <c r="G945">
        <v>517</v>
      </c>
      <c r="H945">
        <v>1</v>
      </c>
    </row>
    <row r="946" spans="1:8" x14ac:dyDescent="0.2">
      <c r="A946" t="s">
        <v>6547</v>
      </c>
      <c r="B946" t="s">
        <v>6548</v>
      </c>
      <c r="C946" t="s">
        <v>3146</v>
      </c>
      <c r="D946" t="s">
        <v>6549</v>
      </c>
      <c r="E946" t="s">
        <v>6550</v>
      </c>
      <c r="F946" t="s">
        <v>3192</v>
      </c>
      <c r="G946">
        <v>167</v>
      </c>
      <c r="H946">
        <v>1</v>
      </c>
    </row>
    <row r="947" spans="1:8" x14ac:dyDescent="0.2">
      <c r="A947" t="s">
        <v>6551</v>
      </c>
      <c r="B947" t="s">
        <v>6552</v>
      </c>
      <c r="C947" t="s">
        <v>3146</v>
      </c>
      <c r="D947" t="s">
        <v>6553</v>
      </c>
      <c r="E947" t="s">
        <v>6554</v>
      </c>
      <c r="F947" t="s">
        <v>3192</v>
      </c>
      <c r="G947">
        <v>170</v>
      </c>
      <c r="H947">
        <v>1</v>
      </c>
    </row>
    <row r="948" spans="1:8" x14ac:dyDescent="0.2">
      <c r="A948" t="s">
        <v>6555</v>
      </c>
      <c r="B948" t="s">
        <v>6556</v>
      </c>
      <c r="C948" t="s">
        <v>3146</v>
      </c>
      <c r="D948" t="s">
        <v>6557</v>
      </c>
      <c r="E948" t="s">
        <v>6558</v>
      </c>
      <c r="F948" t="s">
        <v>3149</v>
      </c>
      <c r="G948">
        <v>152</v>
      </c>
      <c r="H948">
        <v>1</v>
      </c>
    </row>
    <row r="949" spans="1:8" x14ac:dyDescent="0.2">
      <c r="A949" t="s">
        <v>6559</v>
      </c>
      <c r="B949" t="s">
        <v>6560</v>
      </c>
      <c r="C949" t="s">
        <v>3146</v>
      </c>
      <c r="D949" t="s">
        <v>6561</v>
      </c>
      <c r="E949" t="s">
        <v>6562</v>
      </c>
      <c r="F949" t="s">
        <v>3149</v>
      </c>
      <c r="G949">
        <v>262</v>
      </c>
      <c r="H949">
        <v>1</v>
      </c>
    </row>
    <row r="950" spans="1:8" x14ac:dyDescent="0.2">
      <c r="A950" t="s">
        <v>6563</v>
      </c>
      <c r="B950" t="s">
        <v>6564</v>
      </c>
      <c r="C950" t="s">
        <v>3146</v>
      </c>
      <c r="D950" t="s">
        <v>6565</v>
      </c>
      <c r="E950" t="s">
        <v>6566</v>
      </c>
      <c r="F950" t="s">
        <v>3149</v>
      </c>
      <c r="G950">
        <v>458</v>
      </c>
      <c r="H950">
        <v>1</v>
      </c>
    </row>
    <row r="951" spans="1:8" x14ac:dyDescent="0.2">
      <c r="A951" t="s">
        <v>6567</v>
      </c>
      <c r="B951" t="s">
        <v>6568</v>
      </c>
      <c r="C951" t="s">
        <v>3146</v>
      </c>
      <c r="D951" t="s">
        <v>6569</v>
      </c>
      <c r="E951" t="s">
        <v>6570</v>
      </c>
      <c r="F951" t="s">
        <v>3149</v>
      </c>
      <c r="G951">
        <v>402</v>
      </c>
      <c r="H951">
        <v>1</v>
      </c>
    </row>
    <row r="952" spans="1:8" x14ac:dyDescent="0.2">
      <c r="A952" t="s">
        <v>6571</v>
      </c>
      <c r="B952" t="s">
        <v>6572</v>
      </c>
      <c r="C952" t="s">
        <v>3146</v>
      </c>
      <c r="D952" t="s">
        <v>6573</v>
      </c>
      <c r="E952" t="s">
        <v>6574</v>
      </c>
      <c r="F952" t="s">
        <v>3149</v>
      </c>
      <c r="G952">
        <v>560</v>
      </c>
      <c r="H952">
        <v>1</v>
      </c>
    </row>
    <row r="953" spans="1:8" x14ac:dyDescent="0.2">
      <c r="A953" t="s">
        <v>6575</v>
      </c>
      <c r="B953" t="s">
        <v>6576</v>
      </c>
      <c r="C953" t="s">
        <v>3146</v>
      </c>
      <c r="D953" t="s">
        <v>6577</v>
      </c>
      <c r="E953" t="s">
        <v>6578</v>
      </c>
      <c r="F953" t="s">
        <v>3149</v>
      </c>
      <c r="G953">
        <v>386</v>
      </c>
      <c r="H953">
        <v>1</v>
      </c>
    </row>
    <row r="954" spans="1:8" x14ac:dyDescent="0.2">
      <c r="A954" t="s">
        <v>6579</v>
      </c>
      <c r="B954" t="s">
        <v>6580</v>
      </c>
      <c r="C954" t="s">
        <v>3146</v>
      </c>
      <c r="D954" t="s">
        <v>6581</v>
      </c>
      <c r="E954" t="s">
        <v>6582</v>
      </c>
      <c r="F954" t="s">
        <v>3192</v>
      </c>
      <c r="G954">
        <v>326</v>
      </c>
      <c r="H954">
        <v>1</v>
      </c>
    </row>
    <row r="955" spans="1:8" x14ac:dyDescent="0.2">
      <c r="A955" t="s">
        <v>6583</v>
      </c>
      <c r="B955" t="s">
        <v>6584</v>
      </c>
      <c r="C955" t="s">
        <v>3146</v>
      </c>
      <c r="D955" t="s">
        <v>6585</v>
      </c>
      <c r="E955" t="s">
        <v>6586</v>
      </c>
      <c r="F955" t="s">
        <v>3192</v>
      </c>
      <c r="G955">
        <v>352</v>
      </c>
      <c r="H955">
        <v>1</v>
      </c>
    </row>
    <row r="956" spans="1:8" x14ac:dyDescent="0.2">
      <c r="A956" t="s">
        <v>6587</v>
      </c>
      <c r="B956" t="s">
        <v>6588</v>
      </c>
      <c r="C956" t="s">
        <v>3146</v>
      </c>
      <c r="D956" t="s">
        <v>6589</v>
      </c>
      <c r="E956" t="s">
        <v>6590</v>
      </c>
      <c r="F956" t="s">
        <v>3149</v>
      </c>
      <c r="G956">
        <v>587</v>
      </c>
      <c r="H956">
        <v>1</v>
      </c>
    </row>
    <row r="957" spans="1:8" x14ac:dyDescent="0.2">
      <c r="A957" t="s">
        <v>6591</v>
      </c>
      <c r="B957" t="s">
        <v>6592</v>
      </c>
      <c r="C957" t="s">
        <v>3146</v>
      </c>
      <c r="D957" t="s">
        <v>6593</v>
      </c>
      <c r="E957" t="s">
        <v>6594</v>
      </c>
      <c r="F957" t="s">
        <v>3192</v>
      </c>
      <c r="G957">
        <v>554</v>
      </c>
      <c r="H957">
        <v>1</v>
      </c>
    </row>
    <row r="958" spans="1:8" x14ac:dyDescent="0.2">
      <c r="A958" t="s">
        <v>6595</v>
      </c>
      <c r="B958" t="s">
        <v>6596</v>
      </c>
      <c r="C958" t="s">
        <v>3146</v>
      </c>
      <c r="D958" t="s">
        <v>6597</v>
      </c>
      <c r="E958" t="s">
        <v>6598</v>
      </c>
      <c r="F958" t="s">
        <v>3192</v>
      </c>
      <c r="G958">
        <v>625</v>
      </c>
      <c r="H958">
        <v>1</v>
      </c>
    </row>
    <row r="959" spans="1:8" x14ac:dyDescent="0.2">
      <c r="A959" t="s">
        <v>6599</v>
      </c>
      <c r="B959" t="s">
        <v>6600</v>
      </c>
      <c r="C959" t="s">
        <v>3146</v>
      </c>
      <c r="D959" t="s">
        <v>6601</v>
      </c>
      <c r="E959" t="s">
        <v>6602</v>
      </c>
      <c r="F959" t="s">
        <v>3192</v>
      </c>
      <c r="G959">
        <v>384</v>
      </c>
      <c r="H959">
        <v>1</v>
      </c>
    </row>
    <row r="960" spans="1:8" x14ac:dyDescent="0.2">
      <c r="A960" t="s">
        <v>6603</v>
      </c>
      <c r="B960" t="s">
        <v>6604</v>
      </c>
      <c r="C960" t="s">
        <v>3146</v>
      </c>
      <c r="D960" t="s">
        <v>6605</v>
      </c>
      <c r="E960" t="s">
        <v>6606</v>
      </c>
      <c r="F960" t="s">
        <v>3149</v>
      </c>
      <c r="G960">
        <v>353</v>
      </c>
      <c r="H960">
        <v>1</v>
      </c>
    </row>
    <row r="961" spans="1:8" x14ac:dyDescent="0.2">
      <c r="A961" t="s">
        <v>6607</v>
      </c>
      <c r="B961" t="s">
        <v>6608</v>
      </c>
      <c r="C961" t="s">
        <v>3146</v>
      </c>
      <c r="D961" t="s">
        <v>6609</v>
      </c>
      <c r="E961" t="s">
        <v>6610</v>
      </c>
      <c r="F961" t="s">
        <v>3192</v>
      </c>
      <c r="G961">
        <v>187</v>
      </c>
      <c r="H961">
        <v>1</v>
      </c>
    </row>
    <row r="962" spans="1:8" x14ac:dyDescent="0.2">
      <c r="A962" t="s">
        <v>622</v>
      </c>
      <c r="B962" t="s">
        <v>6611</v>
      </c>
      <c r="C962" t="s">
        <v>3146</v>
      </c>
      <c r="D962" t="s">
        <v>6612</v>
      </c>
      <c r="E962" t="s">
        <v>6613</v>
      </c>
      <c r="F962" t="s">
        <v>3149</v>
      </c>
      <c r="G962">
        <v>207</v>
      </c>
      <c r="H962">
        <v>1</v>
      </c>
    </row>
    <row r="963" spans="1:8" x14ac:dyDescent="0.2">
      <c r="A963" t="s">
        <v>6614</v>
      </c>
      <c r="B963" t="s">
        <v>6615</v>
      </c>
      <c r="C963" t="s">
        <v>3146</v>
      </c>
      <c r="D963" t="s">
        <v>6616</v>
      </c>
      <c r="E963" t="s">
        <v>6617</v>
      </c>
      <c r="F963" t="s">
        <v>3192</v>
      </c>
      <c r="G963">
        <v>255</v>
      </c>
      <c r="H963">
        <v>1</v>
      </c>
    </row>
    <row r="964" spans="1:8" x14ac:dyDescent="0.2">
      <c r="A964" t="s">
        <v>6618</v>
      </c>
      <c r="B964" t="s">
        <v>6619</v>
      </c>
      <c r="C964" t="s">
        <v>3146</v>
      </c>
      <c r="D964" t="s">
        <v>6620</v>
      </c>
      <c r="E964" t="s">
        <v>6621</v>
      </c>
      <c r="F964" t="s">
        <v>3192</v>
      </c>
      <c r="G964">
        <v>259</v>
      </c>
      <c r="H964">
        <v>1</v>
      </c>
    </row>
    <row r="965" spans="1:8" x14ac:dyDescent="0.2">
      <c r="A965" t="s">
        <v>6622</v>
      </c>
      <c r="B965" t="s">
        <v>6623</v>
      </c>
      <c r="C965" t="s">
        <v>3146</v>
      </c>
      <c r="D965" t="s">
        <v>6624</v>
      </c>
      <c r="E965" t="s">
        <v>6625</v>
      </c>
      <c r="F965" t="s">
        <v>3149</v>
      </c>
      <c r="G965">
        <v>182</v>
      </c>
      <c r="H965">
        <v>1</v>
      </c>
    </row>
    <row r="966" spans="1:8" x14ac:dyDescent="0.2">
      <c r="A966" t="s">
        <v>6626</v>
      </c>
      <c r="B966" t="s">
        <v>6627</v>
      </c>
      <c r="C966" t="s">
        <v>3146</v>
      </c>
      <c r="D966" t="s">
        <v>6628</v>
      </c>
      <c r="E966" t="s">
        <v>6629</v>
      </c>
      <c r="F966" t="s">
        <v>3192</v>
      </c>
      <c r="G966">
        <v>717</v>
      </c>
      <c r="H966">
        <v>1</v>
      </c>
    </row>
    <row r="967" spans="1:8" x14ac:dyDescent="0.2">
      <c r="A967" t="s">
        <v>6630</v>
      </c>
      <c r="B967" t="s">
        <v>6631</v>
      </c>
      <c r="C967" t="s">
        <v>3146</v>
      </c>
      <c r="D967" t="s">
        <v>6632</v>
      </c>
      <c r="E967" t="s">
        <v>6633</v>
      </c>
      <c r="F967" t="s">
        <v>3192</v>
      </c>
      <c r="G967">
        <v>728</v>
      </c>
      <c r="H967">
        <v>1</v>
      </c>
    </row>
    <row r="968" spans="1:8" x14ac:dyDescent="0.2">
      <c r="A968" t="s">
        <v>6634</v>
      </c>
      <c r="B968" t="s">
        <v>6635</v>
      </c>
      <c r="C968" t="s">
        <v>3146</v>
      </c>
      <c r="D968" t="s">
        <v>6636</v>
      </c>
      <c r="E968" t="s">
        <v>6637</v>
      </c>
      <c r="F968" t="s">
        <v>3149</v>
      </c>
      <c r="G968">
        <v>6995</v>
      </c>
      <c r="H968">
        <v>1</v>
      </c>
    </row>
    <row r="969" spans="1:8" x14ac:dyDescent="0.2">
      <c r="A969" t="s">
        <v>6638</v>
      </c>
      <c r="B969" t="s">
        <v>6639</v>
      </c>
      <c r="C969" t="s">
        <v>3146</v>
      </c>
      <c r="D969" t="s">
        <v>6640</v>
      </c>
      <c r="E969" t="s">
        <v>6641</v>
      </c>
      <c r="F969" t="s">
        <v>3149</v>
      </c>
      <c r="G969">
        <v>237</v>
      </c>
      <c r="H969">
        <v>1</v>
      </c>
    </row>
    <row r="970" spans="1:8" x14ac:dyDescent="0.2">
      <c r="A970" t="s">
        <v>6642</v>
      </c>
      <c r="B970" t="s">
        <v>6643</v>
      </c>
      <c r="C970" t="s">
        <v>3146</v>
      </c>
      <c r="D970" t="s">
        <v>6644</v>
      </c>
      <c r="E970" t="s">
        <v>6645</v>
      </c>
      <c r="F970" t="s">
        <v>3192</v>
      </c>
      <c r="G970">
        <v>809</v>
      </c>
      <c r="H970">
        <v>1</v>
      </c>
    </row>
    <row r="971" spans="1:8" x14ac:dyDescent="0.2">
      <c r="A971" t="s">
        <v>6646</v>
      </c>
      <c r="B971" t="s">
        <v>6647</v>
      </c>
      <c r="C971" t="s">
        <v>3146</v>
      </c>
      <c r="D971" t="s">
        <v>6648</v>
      </c>
      <c r="E971" t="s">
        <v>6649</v>
      </c>
      <c r="F971" t="s">
        <v>3192</v>
      </c>
      <c r="G971">
        <v>717</v>
      </c>
      <c r="H971">
        <v>1</v>
      </c>
    </row>
    <row r="972" spans="1:8" x14ac:dyDescent="0.2">
      <c r="A972" t="s">
        <v>6650</v>
      </c>
      <c r="B972" t="s">
        <v>6651</v>
      </c>
      <c r="C972" t="s">
        <v>3146</v>
      </c>
      <c r="D972" t="s">
        <v>6652</v>
      </c>
      <c r="E972" t="s">
        <v>6653</v>
      </c>
      <c r="F972" t="s">
        <v>3192</v>
      </c>
      <c r="G972">
        <v>813</v>
      </c>
      <c r="H972">
        <v>1</v>
      </c>
    </row>
    <row r="973" spans="1:8" x14ac:dyDescent="0.2">
      <c r="A973" t="s">
        <v>6654</v>
      </c>
      <c r="B973" t="s">
        <v>6655</v>
      </c>
      <c r="C973" t="s">
        <v>3146</v>
      </c>
      <c r="D973" t="s">
        <v>6656</v>
      </c>
      <c r="E973" t="s">
        <v>6657</v>
      </c>
      <c r="F973" t="s">
        <v>3192</v>
      </c>
      <c r="G973">
        <v>806</v>
      </c>
      <c r="H973">
        <v>1</v>
      </c>
    </row>
    <row r="974" spans="1:8" x14ac:dyDescent="0.2">
      <c r="A974" t="s">
        <v>6658</v>
      </c>
      <c r="B974" t="s">
        <v>6659</v>
      </c>
      <c r="C974" t="s">
        <v>3146</v>
      </c>
      <c r="D974" t="s">
        <v>6660</v>
      </c>
      <c r="E974" t="s">
        <v>6661</v>
      </c>
      <c r="F974" t="s">
        <v>3192</v>
      </c>
      <c r="G974">
        <v>1008</v>
      </c>
      <c r="H974">
        <v>1</v>
      </c>
    </row>
    <row r="975" spans="1:8" x14ac:dyDescent="0.2">
      <c r="A975" t="s">
        <v>6662</v>
      </c>
      <c r="B975" t="s">
        <v>6663</v>
      </c>
      <c r="C975" t="s">
        <v>3146</v>
      </c>
      <c r="D975" t="s">
        <v>6664</v>
      </c>
      <c r="E975" t="s">
        <v>6665</v>
      </c>
      <c r="F975" t="s">
        <v>3192</v>
      </c>
      <c r="G975">
        <v>499</v>
      </c>
      <c r="H975">
        <v>1</v>
      </c>
    </row>
    <row r="976" spans="1:8" x14ac:dyDescent="0.2">
      <c r="A976" t="s">
        <v>6666</v>
      </c>
      <c r="B976" t="s">
        <v>6667</v>
      </c>
      <c r="C976" t="s">
        <v>3146</v>
      </c>
      <c r="D976" t="s">
        <v>6668</v>
      </c>
      <c r="E976" t="s">
        <v>6669</v>
      </c>
      <c r="F976" t="s">
        <v>3192</v>
      </c>
      <c r="G976">
        <v>492</v>
      </c>
      <c r="H976">
        <v>1</v>
      </c>
    </row>
    <row r="977" spans="1:8" x14ac:dyDescent="0.2">
      <c r="A977" t="s">
        <v>6670</v>
      </c>
      <c r="B977" t="s">
        <v>6671</v>
      </c>
      <c r="C977" t="s">
        <v>3146</v>
      </c>
      <c r="D977" t="s">
        <v>6672</v>
      </c>
      <c r="E977" t="s">
        <v>6673</v>
      </c>
      <c r="F977" t="s">
        <v>3149</v>
      </c>
      <c r="G977">
        <v>507</v>
      </c>
      <c r="H977">
        <v>1</v>
      </c>
    </row>
    <row r="978" spans="1:8" x14ac:dyDescent="0.2">
      <c r="A978" t="s">
        <v>6674</v>
      </c>
      <c r="B978" t="s">
        <v>6675</v>
      </c>
      <c r="C978" t="s">
        <v>3146</v>
      </c>
      <c r="D978" t="s">
        <v>6676</v>
      </c>
      <c r="E978" t="s">
        <v>6677</v>
      </c>
      <c r="F978" t="s">
        <v>3149</v>
      </c>
      <c r="G978">
        <v>155</v>
      </c>
      <c r="H978">
        <v>1</v>
      </c>
    </row>
    <row r="979" spans="1:8" x14ac:dyDescent="0.2">
      <c r="A979" t="s">
        <v>2736</v>
      </c>
      <c r="B979" t="s">
        <v>6678</v>
      </c>
      <c r="C979" t="s">
        <v>3146</v>
      </c>
      <c r="D979" t="s">
        <v>6679</v>
      </c>
      <c r="E979" t="s">
        <v>6680</v>
      </c>
      <c r="F979" t="s">
        <v>3149</v>
      </c>
      <c r="G979">
        <v>151</v>
      </c>
      <c r="H979">
        <v>1</v>
      </c>
    </row>
    <row r="980" spans="1:8" x14ac:dyDescent="0.2">
      <c r="A980" t="s">
        <v>6681</v>
      </c>
      <c r="B980" t="s">
        <v>6682</v>
      </c>
      <c r="C980" t="s">
        <v>3146</v>
      </c>
      <c r="D980" t="s">
        <v>6683</v>
      </c>
      <c r="E980" t="s">
        <v>1183</v>
      </c>
      <c r="F980" t="s">
        <v>3149</v>
      </c>
      <c r="G980">
        <v>487</v>
      </c>
      <c r="H980">
        <v>1</v>
      </c>
    </row>
    <row r="981" spans="1:8" x14ac:dyDescent="0.2">
      <c r="A981" t="s">
        <v>6684</v>
      </c>
      <c r="B981" t="s">
        <v>6685</v>
      </c>
      <c r="C981" t="s">
        <v>3146</v>
      </c>
      <c r="D981" t="s">
        <v>6686</v>
      </c>
      <c r="E981" t="s">
        <v>6687</v>
      </c>
      <c r="F981" t="s">
        <v>3149</v>
      </c>
      <c r="G981">
        <v>537</v>
      </c>
      <c r="H981">
        <v>1</v>
      </c>
    </row>
    <row r="982" spans="1:8" x14ac:dyDescent="0.2">
      <c r="A982" t="s">
        <v>6688</v>
      </c>
      <c r="B982" t="s">
        <v>6689</v>
      </c>
      <c r="C982" t="s">
        <v>3146</v>
      </c>
      <c r="D982" t="s">
        <v>6690</v>
      </c>
      <c r="E982" t="s">
        <v>6691</v>
      </c>
      <c r="F982" t="s">
        <v>3149</v>
      </c>
      <c r="G982">
        <v>103</v>
      </c>
      <c r="H982">
        <v>1</v>
      </c>
    </row>
    <row r="983" spans="1:8" x14ac:dyDescent="0.2">
      <c r="A983" t="s">
        <v>6692</v>
      </c>
      <c r="B983" t="s">
        <v>6693</v>
      </c>
      <c r="C983" t="s">
        <v>3146</v>
      </c>
      <c r="D983" t="s">
        <v>6694</v>
      </c>
      <c r="E983" t="s">
        <v>6695</v>
      </c>
      <c r="F983" t="s">
        <v>3192</v>
      </c>
      <c r="G983">
        <v>338</v>
      </c>
      <c r="H983">
        <v>1</v>
      </c>
    </row>
    <row r="984" spans="1:8" x14ac:dyDescent="0.2">
      <c r="A984" t="s">
        <v>6696</v>
      </c>
      <c r="B984" t="s">
        <v>6697</v>
      </c>
      <c r="C984" t="s">
        <v>3146</v>
      </c>
      <c r="D984" t="s">
        <v>6698</v>
      </c>
      <c r="E984" t="s">
        <v>6699</v>
      </c>
      <c r="F984" t="s">
        <v>3192</v>
      </c>
      <c r="G984">
        <v>338</v>
      </c>
      <c r="H984">
        <v>1</v>
      </c>
    </row>
    <row r="985" spans="1:8" x14ac:dyDescent="0.2">
      <c r="A985" t="s">
        <v>2466</v>
      </c>
      <c r="B985" t="s">
        <v>6700</v>
      </c>
      <c r="C985" t="s">
        <v>3146</v>
      </c>
      <c r="D985" t="s">
        <v>6701</v>
      </c>
      <c r="E985" t="s">
        <v>6702</v>
      </c>
      <c r="F985" t="s">
        <v>3149</v>
      </c>
      <c r="G985">
        <v>222</v>
      </c>
      <c r="H985">
        <v>1</v>
      </c>
    </row>
    <row r="986" spans="1:8" x14ac:dyDescent="0.2">
      <c r="A986" t="s">
        <v>6703</v>
      </c>
      <c r="B986" t="s">
        <v>6704</v>
      </c>
      <c r="C986" t="s">
        <v>3146</v>
      </c>
      <c r="D986" t="s">
        <v>6705</v>
      </c>
      <c r="E986" t="s">
        <v>6706</v>
      </c>
      <c r="F986" t="s">
        <v>3149</v>
      </c>
      <c r="G986">
        <v>500</v>
      </c>
      <c r="H986">
        <v>1</v>
      </c>
    </row>
    <row r="987" spans="1:8" x14ac:dyDescent="0.2">
      <c r="A987" t="s">
        <v>6707</v>
      </c>
      <c r="B987" t="s">
        <v>6708</v>
      </c>
      <c r="C987" t="s">
        <v>3146</v>
      </c>
      <c r="D987" t="s">
        <v>6709</v>
      </c>
      <c r="E987" t="s">
        <v>6710</v>
      </c>
      <c r="F987" t="s">
        <v>3149</v>
      </c>
      <c r="G987">
        <v>684</v>
      </c>
      <c r="H987">
        <v>1</v>
      </c>
    </row>
    <row r="988" spans="1:8" x14ac:dyDescent="0.2">
      <c r="A988" t="s">
        <v>6711</v>
      </c>
      <c r="B988" t="s">
        <v>6712</v>
      </c>
      <c r="C988" t="s">
        <v>3146</v>
      </c>
      <c r="D988" t="s">
        <v>6713</v>
      </c>
      <c r="E988" t="s">
        <v>6714</v>
      </c>
      <c r="F988" t="s">
        <v>3192</v>
      </c>
      <c r="G988">
        <v>537</v>
      </c>
      <c r="H988">
        <v>1</v>
      </c>
    </row>
    <row r="989" spans="1:8" x14ac:dyDescent="0.2">
      <c r="A989" t="s">
        <v>2581</v>
      </c>
      <c r="B989" t="s">
        <v>6715</v>
      </c>
      <c r="C989" t="s">
        <v>3146</v>
      </c>
      <c r="D989" t="s">
        <v>6716</v>
      </c>
      <c r="E989" t="s">
        <v>2583</v>
      </c>
      <c r="F989" t="s">
        <v>3149</v>
      </c>
      <c r="G989">
        <v>525</v>
      </c>
      <c r="H989">
        <v>1</v>
      </c>
    </row>
    <row r="990" spans="1:8" x14ac:dyDescent="0.2">
      <c r="A990" t="s">
        <v>6717</v>
      </c>
      <c r="B990" t="s">
        <v>6718</v>
      </c>
      <c r="C990" t="s">
        <v>3146</v>
      </c>
      <c r="D990" t="s">
        <v>6719</v>
      </c>
      <c r="E990" t="s">
        <v>6720</v>
      </c>
      <c r="F990" t="s">
        <v>3192</v>
      </c>
      <c r="G990">
        <v>550</v>
      </c>
      <c r="H990">
        <v>1</v>
      </c>
    </row>
    <row r="991" spans="1:8" x14ac:dyDescent="0.2">
      <c r="A991" t="s">
        <v>6721</v>
      </c>
      <c r="B991" t="s">
        <v>6722</v>
      </c>
      <c r="C991" t="s">
        <v>3146</v>
      </c>
      <c r="D991" t="s">
        <v>6723</v>
      </c>
      <c r="E991" t="s">
        <v>6724</v>
      </c>
      <c r="F991" t="s">
        <v>3149</v>
      </c>
      <c r="G991">
        <v>557</v>
      </c>
      <c r="H991">
        <v>1</v>
      </c>
    </row>
    <row r="992" spans="1:8" x14ac:dyDescent="0.2">
      <c r="A992" t="s">
        <v>6725</v>
      </c>
      <c r="B992" t="s">
        <v>6726</v>
      </c>
      <c r="C992" t="s">
        <v>3146</v>
      </c>
      <c r="D992" t="s">
        <v>6727</v>
      </c>
      <c r="E992" t="s">
        <v>6728</v>
      </c>
      <c r="F992" t="s">
        <v>3192</v>
      </c>
      <c r="G992">
        <v>155</v>
      </c>
      <c r="H992">
        <v>1</v>
      </c>
    </row>
    <row r="993" spans="1:8" x14ac:dyDescent="0.2">
      <c r="A993" t="s">
        <v>6729</v>
      </c>
      <c r="B993" t="s">
        <v>6730</v>
      </c>
      <c r="C993" t="s">
        <v>3146</v>
      </c>
      <c r="D993" t="s">
        <v>6731</v>
      </c>
      <c r="E993" t="s">
        <v>6732</v>
      </c>
      <c r="F993" t="s">
        <v>3149</v>
      </c>
      <c r="G993">
        <v>155</v>
      </c>
      <c r="H993">
        <v>1</v>
      </c>
    </row>
    <row r="994" spans="1:8" x14ac:dyDescent="0.2">
      <c r="A994" t="s">
        <v>6733</v>
      </c>
      <c r="B994" t="s">
        <v>6734</v>
      </c>
      <c r="C994" t="s">
        <v>3146</v>
      </c>
      <c r="D994" t="s">
        <v>6735</v>
      </c>
      <c r="E994" t="s">
        <v>6736</v>
      </c>
      <c r="F994" t="s">
        <v>3149</v>
      </c>
      <c r="G994">
        <v>423</v>
      </c>
      <c r="H994">
        <v>1</v>
      </c>
    </row>
    <row r="995" spans="1:8" x14ac:dyDescent="0.2">
      <c r="A995" t="s">
        <v>6737</v>
      </c>
      <c r="B995" t="s">
        <v>6738</v>
      </c>
      <c r="C995" t="s">
        <v>3146</v>
      </c>
      <c r="D995" t="s">
        <v>6739</v>
      </c>
      <c r="E995" t="s">
        <v>6740</v>
      </c>
      <c r="F995" t="s">
        <v>3192</v>
      </c>
      <c r="G995">
        <v>504</v>
      </c>
      <c r="H995">
        <v>1</v>
      </c>
    </row>
    <row r="996" spans="1:8" x14ac:dyDescent="0.2">
      <c r="A996" t="s">
        <v>6741</v>
      </c>
      <c r="B996" t="s">
        <v>6742</v>
      </c>
      <c r="C996" t="s">
        <v>3146</v>
      </c>
      <c r="D996" t="s">
        <v>6743</v>
      </c>
      <c r="E996" t="s">
        <v>6744</v>
      </c>
      <c r="F996" t="s">
        <v>3192</v>
      </c>
      <c r="G996">
        <v>559</v>
      </c>
      <c r="H996">
        <v>1</v>
      </c>
    </row>
    <row r="997" spans="1:8" x14ac:dyDescent="0.2">
      <c r="A997" t="s">
        <v>6745</v>
      </c>
      <c r="B997" t="s">
        <v>6746</v>
      </c>
      <c r="C997" t="s">
        <v>3146</v>
      </c>
      <c r="D997" t="s">
        <v>6747</v>
      </c>
      <c r="E997" t="s">
        <v>6748</v>
      </c>
      <c r="F997" t="s">
        <v>3149</v>
      </c>
      <c r="G997">
        <v>317</v>
      </c>
      <c r="H997">
        <v>1</v>
      </c>
    </row>
    <row r="998" spans="1:8" x14ac:dyDescent="0.2">
      <c r="A998" t="s">
        <v>6749</v>
      </c>
      <c r="B998" t="s">
        <v>6750</v>
      </c>
      <c r="C998" t="s">
        <v>3146</v>
      </c>
      <c r="D998" t="s">
        <v>6751</v>
      </c>
      <c r="E998" t="s">
        <v>6752</v>
      </c>
      <c r="F998" t="s">
        <v>3149</v>
      </c>
      <c r="G998">
        <v>117</v>
      </c>
      <c r="H998">
        <v>1</v>
      </c>
    </row>
    <row r="999" spans="1:8" x14ac:dyDescent="0.2">
      <c r="A999" t="s">
        <v>6753</v>
      </c>
      <c r="B999" t="s">
        <v>6754</v>
      </c>
      <c r="C999" t="s">
        <v>3146</v>
      </c>
      <c r="D999" t="s">
        <v>6755</v>
      </c>
      <c r="E999" t="s">
        <v>6756</v>
      </c>
      <c r="F999" t="s">
        <v>3192</v>
      </c>
      <c r="G999">
        <v>278</v>
      </c>
      <c r="H999">
        <v>1</v>
      </c>
    </row>
    <row r="1000" spans="1:8" x14ac:dyDescent="0.2">
      <c r="A1000" t="s">
        <v>6757</v>
      </c>
      <c r="B1000" t="s">
        <v>6758</v>
      </c>
      <c r="C1000" t="s">
        <v>3146</v>
      </c>
      <c r="D1000" t="s">
        <v>6759</v>
      </c>
      <c r="E1000" t="s">
        <v>6760</v>
      </c>
      <c r="F1000" t="s">
        <v>3192</v>
      </c>
      <c r="G1000">
        <v>275</v>
      </c>
      <c r="H1000">
        <v>1</v>
      </c>
    </row>
    <row r="1001" spans="1:8" x14ac:dyDescent="0.2">
      <c r="A1001" t="s">
        <v>6761</v>
      </c>
      <c r="B1001" t="s">
        <v>6762</v>
      </c>
      <c r="C1001" t="s">
        <v>3146</v>
      </c>
      <c r="D1001" t="s">
        <v>6763</v>
      </c>
      <c r="E1001" t="s">
        <v>6764</v>
      </c>
      <c r="F1001" t="s">
        <v>3192</v>
      </c>
      <c r="G1001">
        <v>252</v>
      </c>
      <c r="H1001">
        <v>1</v>
      </c>
    </row>
    <row r="1002" spans="1:8" x14ac:dyDescent="0.2">
      <c r="A1002" t="s">
        <v>6765</v>
      </c>
      <c r="B1002" t="s">
        <v>6766</v>
      </c>
      <c r="C1002" t="s">
        <v>3146</v>
      </c>
      <c r="D1002" t="s">
        <v>6767</v>
      </c>
      <c r="E1002" t="s">
        <v>6768</v>
      </c>
      <c r="F1002" t="s">
        <v>3192</v>
      </c>
      <c r="G1002">
        <v>258</v>
      </c>
      <c r="H1002">
        <v>1</v>
      </c>
    </row>
    <row r="1003" spans="1:8" x14ac:dyDescent="0.2">
      <c r="A1003" t="s">
        <v>6769</v>
      </c>
      <c r="B1003" t="s">
        <v>6770</v>
      </c>
      <c r="C1003" t="s">
        <v>3146</v>
      </c>
      <c r="D1003" t="s">
        <v>6771</v>
      </c>
      <c r="E1003" t="s">
        <v>6772</v>
      </c>
      <c r="F1003" t="s">
        <v>3192</v>
      </c>
      <c r="G1003">
        <v>256</v>
      </c>
      <c r="H1003">
        <v>1</v>
      </c>
    </row>
    <row r="1004" spans="1:8" x14ac:dyDescent="0.2">
      <c r="A1004" t="s">
        <v>6773</v>
      </c>
      <c r="B1004" t="s">
        <v>6774</v>
      </c>
      <c r="C1004" t="s">
        <v>3146</v>
      </c>
      <c r="D1004" t="s">
        <v>6775</v>
      </c>
      <c r="E1004" t="s">
        <v>1363</v>
      </c>
      <c r="F1004" t="s">
        <v>3149</v>
      </c>
      <c r="G1004">
        <v>438</v>
      </c>
      <c r="H1004">
        <v>1</v>
      </c>
    </row>
    <row r="1005" spans="1:8" x14ac:dyDescent="0.2">
      <c r="A1005" t="s">
        <v>6776</v>
      </c>
      <c r="B1005" t="s">
        <v>6777</v>
      </c>
      <c r="C1005" t="s">
        <v>3146</v>
      </c>
      <c r="D1005" t="s">
        <v>6778</v>
      </c>
      <c r="E1005" t="s">
        <v>6779</v>
      </c>
      <c r="F1005" t="s">
        <v>3149</v>
      </c>
      <c r="G1005">
        <v>587</v>
      </c>
      <c r="H1005">
        <v>1</v>
      </c>
    </row>
    <row r="1006" spans="1:8" x14ac:dyDescent="0.2">
      <c r="A1006" t="s">
        <v>6780</v>
      </c>
      <c r="B1006" t="s">
        <v>6781</v>
      </c>
      <c r="C1006" t="s">
        <v>3146</v>
      </c>
      <c r="D1006" t="s">
        <v>6782</v>
      </c>
      <c r="E1006" t="s">
        <v>6783</v>
      </c>
      <c r="F1006" t="s">
        <v>3149</v>
      </c>
      <c r="G1006">
        <v>525</v>
      </c>
      <c r="H1006">
        <v>1</v>
      </c>
    </row>
    <row r="1007" spans="1:8" x14ac:dyDescent="0.2">
      <c r="A1007" t="s">
        <v>6784</v>
      </c>
      <c r="B1007" t="s">
        <v>6785</v>
      </c>
      <c r="C1007" t="s">
        <v>3146</v>
      </c>
      <c r="D1007" t="s">
        <v>6786</v>
      </c>
      <c r="E1007" t="s">
        <v>6787</v>
      </c>
      <c r="F1007" t="s">
        <v>3149</v>
      </c>
      <c r="G1007">
        <v>783</v>
      </c>
      <c r="H1007">
        <v>1</v>
      </c>
    </row>
    <row r="1008" spans="1:8" x14ac:dyDescent="0.2">
      <c r="A1008" t="s">
        <v>6788</v>
      </c>
      <c r="B1008" t="s">
        <v>6789</v>
      </c>
      <c r="C1008" t="s">
        <v>3146</v>
      </c>
      <c r="D1008" t="s">
        <v>6790</v>
      </c>
      <c r="E1008" t="s">
        <v>6791</v>
      </c>
      <c r="F1008" t="s">
        <v>3192</v>
      </c>
      <c r="G1008">
        <v>165</v>
      </c>
      <c r="H1008">
        <v>1</v>
      </c>
    </row>
    <row r="1009" spans="1:8" x14ac:dyDescent="0.2">
      <c r="A1009" t="s">
        <v>6792</v>
      </c>
      <c r="B1009" t="s">
        <v>6793</v>
      </c>
      <c r="C1009" t="s">
        <v>3146</v>
      </c>
      <c r="D1009" t="s">
        <v>6794</v>
      </c>
      <c r="E1009" t="s">
        <v>6795</v>
      </c>
      <c r="F1009" t="s">
        <v>3192</v>
      </c>
      <c r="G1009">
        <v>156</v>
      </c>
      <c r="H1009">
        <v>1</v>
      </c>
    </row>
    <row r="1010" spans="1:8" x14ac:dyDescent="0.2">
      <c r="A1010" t="s">
        <v>6796</v>
      </c>
      <c r="B1010" t="s">
        <v>6797</v>
      </c>
      <c r="C1010" t="s">
        <v>3146</v>
      </c>
      <c r="D1010" t="s">
        <v>6798</v>
      </c>
      <c r="E1010" t="s">
        <v>6799</v>
      </c>
      <c r="F1010" t="s">
        <v>3192</v>
      </c>
      <c r="G1010">
        <v>166</v>
      </c>
      <c r="H1010">
        <v>1</v>
      </c>
    </row>
    <row r="1011" spans="1:8" x14ac:dyDescent="0.2">
      <c r="A1011" t="s">
        <v>6800</v>
      </c>
      <c r="B1011" t="s">
        <v>6801</v>
      </c>
      <c r="C1011" t="s">
        <v>3146</v>
      </c>
      <c r="D1011" t="s">
        <v>6802</v>
      </c>
      <c r="E1011" t="s">
        <v>6803</v>
      </c>
      <c r="F1011" t="s">
        <v>3149</v>
      </c>
      <c r="G1011">
        <v>170</v>
      </c>
      <c r="H1011">
        <v>1</v>
      </c>
    </row>
    <row r="1012" spans="1:8" x14ac:dyDescent="0.2">
      <c r="A1012" t="s">
        <v>6804</v>
      </c>
      <c r="B1012" t="s">
        <v>6805</v>
      </c>
      <c r="C1012" t="s">
        <v>3146</v>
      </c>
      <c r="D1012" t="s">
        <v>6806</v>
      </c>
      <c r="E1012" t="s">
        <v>6807</v>
      </c>
      <c r="F1012" t="s">
        <v>3192</v>
      </c>
      <c r="G1012">
        <v>1037</v>
      </c>
      <c r="H1012">
        <v>1</v>
      </c>
    </row>
    <row r="1013" spans="1:8" x14ac:dyDescent="0.2">
      <c r="A1013" t="s">
        <v>6808</v>
      </c>
      <c r="B1013" t="s">
        <v>6809</v>
      </c>
      <c r="C1013" t="s">
        <v>3146</v>
      </c>
      <c r="D1013" t="s">
        <v>6810</v>
      </c>
      <c r="E1013" t="s">
        <v>6811</v>
      </c>
      <c r="F1013" t="s">
        <v>3192</v>
      </c>
      <c r="G1013">
        <v>1044</v>
      </c>
      <c r="H1013">
        <v>1</v>
      </c>
    </row>
    <row r="1014" spans="1:8" x14ac:dyDescent="0.2">
      <c r="A1014" t="s">
        <v>6812</v>
      </c>
      <c r="B1014" t="s">
        <v>6813</v>
      </c>
      <c r="C1014" t="s">
        <v>3146</v>
      </c>
      <c r="D1014" t="s">
        <v>6814</v>
      </c>
      <c r="E1014" t="s">
        <v>6815</v>
      </c>
      <c r="F1014" t="s">
        <v>3149</v>
      </c>
      <c r="G1014">
        <v>1025</v>
      </c>
      <c r="H1014">
        <v>1</v>
      </c>
    </row>
    <row r="1015" spans="1:8" x14ac:dyDescent="0.2">
      <c r="A1015" t="s">
        <v>6816</v>
      </c>
      <c r="B1015" t="s">
        <v>6817</v>
      </c>
      <c r="C1015" t="s">
        <v>3146</v>
      </c>
      <c r="D1015" t="s">
        <v>6818</v>
      </c>
      <c r="E1015" t="s">
        <v>6819</v>
      </c>
      <c r="F1015" t="s">
        <v>3192</v>
      </c>
      <c r="G1015">
        <v>408</v>
      </c>
      <c r="H1015">
        <v>1</v>
      </c>
    </row>
    <row r="1016" spans="1:8" x14ac:dyDescent="0.2">
      <c r="A1016" t="s">
        <v>6820</v>
      </c>
      <c r="B1016" t="s">
        <v>6821</v>
      </c>
      <c r="C1016" t="s">
        <v>3146</v>
      </c>
      <c r="D1016" t="s">
        <v>6818</v>
      </c>
      <c r="E1016" t="s">
        <v>6822</v>
      </c>
      <c r="F1016" t="s">
        <v>3149</v>
      </c>
      <c r="G1016">
        <v>403</v>
      </c>
      <c r="H1016">
        <v>1</v>
      </c>
    </row>
    <row r="1017" spans="1:8" x14ac:dyDescent="0.2">
      <c r="A1017" t="s">
        <v>6823</v>
      </c>
      <c r="B1017" t="s">
        <v>6824</v>
      </c>
      <c r="C1017" t="s">
        <v>3146</v>
      </c>
      <c r="D1017" t="s">
        <v>6825</v>
      </c>
      <c r="E1017" t="s">
        <v>6826</v>
      </c>
      <c r="F1017" t="s">
        <v>3149</v>
      </c>
      <c r="G1017">
        <v>358</v>
      </c>
      <c r="H1017">
        <v>1</v>
      </c>
    </row>
    <row r="1018" spans="1:8" x14ac:dyDescent="0.2">
      <c r="A1018" t="s">
        <v>6827</v>
      </c>
      <c r="B1018" t="s">
        <v>6828</v>
      </c>
      <c r="C1018" t="s">
        <v>3146</v>
      </c>
      <c r="D1018" t="s">
        <v>6829</v>
      </c>
      <c r="E1018" t="s">
        <v>6830</v>
      </c>
      <c r="F1018" t="s">
        <v>3149</v>
      </c>
      <c r="G1018">
        <v>332</v>
      </c>
      <c r="H1018">
        <v>1</v>
      </c>
    </row>
    <row r="1019" spans="1:8" x14ac:dyDescent="0.2">
      <c r="A1019" t="s">
        <v>6831</v>
      </c>
      <c r="B1019" t="s">
        <v>6832</v>
      </c>
      <c r="C1019" t="s">
        <v>3146</v>
      </c>
      <c r="D1019" t="s">
        <v>6833</v>
      </c>
      <c r="E1019" t="s">
        <v>6834</v>
      </c>
      <c r="F1019" t="s">
        <v>3192</v>
      </c>
      <c r="G1019">
        <v>252</v>
      </c>
      <c r="H1019">
        <v>1</v>
      </c>
    </row>
    <row r="1020" spans="1:8" x14ac:dyDescent="0.2">
      <c r="A1020" t="s">
        <v>6835</v>
      </c>
      <c r="B1020" t="s">
        <v>6836</v>
      </c>
      <c r="C1020" t="s">
        <v>3146</v>
      </c>
      <c r="D1020" t="s">
        <v>6837</v>
      </c>
      <c r="E1020" t="s">
        <v>6838</v>
      </c>
      <c r="F1020" t="s">
        <v>3149</v>
      </c>
      <c r="G1020">
        <v>370</v>
      </c>
      <c r="H1020">
        <v>1</v>
      </c>
    </row>
    <row r="1021" spans="1:8" x14ac:dyDescent="0.2">
      <c r="A1021" t="s">
        <v>6839</v>
      </c>
      <c r="B1021" t="s">
        <v>6840</v>
      </c>
      <c r="C1021" t="s">
        <v>3146</v>
      </c>
      <c r="D1021" t="s">
        <v>6841</v>
      </c>
      <c r="E1021" t="s">
        <v>6842</v>
      </c>
      <c r="F1021" t="s">
        <v>3192</v>
      </c>
      <c r="G1021">
        <v>336</v>
      </c>
      <c r="H1021">
        <v>1</v>
      </c>
    </row>
    <row r="1022" spans="1:8" x14ac:dyDescent="0.2">
      <c r="A1022" t="s">
        <v>6843</v>
      </c>
      <c r="B1022" t="s">
        <v>6844</v>
      </c>
      <c r="C1022" t="s">
        <v>3146</v>
      </c>
      <c r="D1022" t="s">
        <v>6845</v>
      </c>
      <c r="E1022" t="s">
        <v>6846</v>
      </c>
      <c r="F1022" t="s">
        <v>3192</v>
      </c>
      <c r="G1022">
        <v>344</v>
      </c>
      <c r="H1022">
        <v>1</v>
      </c>
    </row>
    <row r="1023" spans="1:8" x14ac:dyDescent="0.2">
      <c r="A1023" t="s">
        <v>6847</v>
      </c>
      <c r="B1023" t="s">
        <v>6848</v>
      </c>
      <c r="C1023" t="s">
        <v>3146</v>
      </c>
      <c r="D1023" t="s">
        <v>6849</v>
      </c>
      <c r="E1023" t="s">
        <v>6850</v>
      </c>
      <c r="F1023" t="s">
        <v>3149</v>
      </c>
      <c r="G1023">
        <v>323</v>
      </c>
      <c r="H1023">
        <v>1</v>
      </c>
    </row>
    <row r="1024" spans="1:8" x14ac:dyDescent="0.2">
      <c r="A1024" t="s">
        <v>6851</v>
      </c>
      <c r="B1024" t="s">
        <v>6852</v>
      </c>
      <c r="C1024" t="s">
        <v>3146</v>
      </c>
      <c r="D1024" t="s">
        <v>6853</v>
      </c>
      <c r="E1024" t="s">
        <v>6854</v>
      </c>
      <c r="F1024" t="s">
        <v>3149</v>
      </c>
      <c r="G1024">
        <v>320</v>
      </c>
      <c r="H1024">
        <v>1</v>
      </c>
    </row>
    <row r="1025" spans="1:8" x14ac:dyDescent="0.2">
      <c r="A1025" t="s">
        <v>2037</v>
      </c>
      <c r="B1025" t="s">
        <v>6855</v>
      </c>
      <c r="C1025" t="s">
        <v>3146</v>
      </c>
      <c r="D1025" t="s">
        <v>6856</v>
      </c>
      <c r="E1025" t="s">
        <v>6857</v>
      </c>
      <c r="F1025" t="s">
        <v>3149</v>
      </c>
      <c r="G1025">
        <v>346</v>
      </c>
      <c r="H1025">
        <v>1</v>
      </c>
    </row>
    <row r="1026" spans="1:8" x14ac:dyDescent="0.2">
      <c r="A1026" t="s">
        <v>6858</v>
      </c>
      <c r="B1026" t="s">
        <v>6859</v>
      </c>
      <c r="C1026" t="s">
        <v>3146</v>
      </c>
      <c r="D1026" t="s">
        <v>6860</v>
      </c>
      <c r="E1026" t="s">
        <v>6861</v>
      </c>
      <c r="F1026" t="s">
        <v>3149</v>
      </c>
      <c r="G1026">
        <v>301</v>
      </c>
      <c r="H1026">
        <v>1</v>
      </c>
    </row>
    <row r="1027" spans="1:8" x14ac:dyDescent="0.2">
      <c r="A1027" t="s">
        <v>6862</v>
      </c>
      <c r="B1027" t="s">
        <v>6863</v>
      </c>
      <c r="C1027" t="s">
        <v>3146</v>
      </c>
      <c r="D1027" t="s">
        <v>6864</v>
      </c>
      <c r="E1027" t="s">
        <v>6865</v>
      </c>
      <c r="F1027" t="s">
        <v>3149</v>
      </c>
      <c r="G1027">
        <v>688</v>
      </c>
      <c r="H1027">
        <v>1</v>
      </c>
    </row>
    <row r="1028" spans="1:8" x14ac:dyDescent="0.2">
      <c r="A1028" t="s">
        <v>6866</v>
      </c>
      <c r="B1028" t="s">
        <v>6867</v>
      </c>
      <c r="C1028" t="s">
        <v>3146</v>
      </c>
      <c r="D1028" t="s">
        <v>6868</v>
      </c>
      <c r="E1028" t="s">
        <v>6869</v>
      </c>
      <c r="F1028" t="s">
        <v>3149</v>
      </c>
      <c r="G1028">
        <v>308</v>
      </c>
      <c r="H1028">
        <v>1</v>
      </c>
    </row>
    <row r="1029" spans="1:8" x14ac:dyDescent="0.2">
      <c r="A1029" t="s">
        <v>6870</v>
      </c>
      <c r="B1029" t="s">
        <v>6871</v>
      </c>
      <c r="C1029" t="s">
        <v>3146</v>
      </c>
      <c r="D1029" t="s">
        <v>6872</v>
      </c>
      <c r="E1029" t="s">
        <v>6873</v>
      </c>
      <c r="F1029" t="s">
        <v>3149</v>
      </c>
      <c r="G1029">
        <v>523</v>
      </c>
      <c r="H1029">
        <v>1</v>
      </c>
    </row>
    <row r="1030" spans="1:8" x14ac:dyDescent="0.2">
      <c r="A1030" t="s">
        <v>6874</v>
      </c>
      <c r="B1030" t="s">
        <v>6875</v>
      </c>
      <c r="C1030" t="s">
        <v>3146</v>
      </c>
      <c r="D1030" t="s">
        <v>6876</v>
      </c>
      <c r="E1030" t="s">
        <v>6877</v>
      </c>
      <c r="F1030" t="s">
        <v>3192</v>
      </c>
      <c r="G1030">
        <v>610</v>
      </c>
      <c r="H1030">
        <v>1</v>
      </c>
    </row>
    <row r="1031" spans="1:8" x14ac:dyDescent="0.2">
      <c r="A1031" t="s">
        <v>6878</v>
      </c>
      <c r="B1031" t="s">
        <v>6879</v>
      </c>
      <c r="C1031" t="s">
        <v>3146</v>
      </c>
      <c r="D1031" t="s">
        <v>6880</v>
      </c>
      <c r="E1031" t="s">
        <v>6881</v>
      </c>
      <c r="F1031" t="s">
        <v>3192</v>
      </c>
      <c r="G1031">
        <v>430</v>
      </c>
      <c r="H1031">
        <v>1</v>
      </c>
    </row>
    <row r="1032" spans="1:8" x14ac:dyDescent="0.2">
      <c r="A1032" t="s">
        <v>6882</v>
      </c>
      <c r="B1032" t="s">
        <v>6883</v>
      </c>
      <c r="C1032" t="s">
        <v>3146</v>
      </c>
      <c r="D1032" t="s">
        <v>6884</v>
      </c>
      <c r="E1032" t="s">
        <v>6885</v>
      </c>
      <c r="F1032" t="s">
        <v>6886</v>
      </c>
      <c r="G1032">
        <v>373</v>
      </c>
      <c r="H1032">
        <v>1</v>
      </c>
    </row>
    <row r="1033" spans="1:8" x14ac:dyDescent="0.2">
      <c r="A1033" t="s">
        <v>6887</v>
      </c>
      <c r="B1033" t="s">
        <v>6888</v>
      </c>
      <c r="C1033" t="s">
        <v>3146</v>
      </c>
      <c r="D1033" t="s">
        <v>6884</v>
      </c>
      <c r="E1033" t="s">
        <v>6889</v>
      </c>
      <c r="F1033" t="s">
        <v>3149</v>
      </c>
      <c r="G1033">
        <v>373</v>
      </c>
      <c r="H1033">
        <v>1</v>
      </c>
    </row>
    <row r="1034" spans="1:8" x14ac:dyDescent="0.2">
      <c r="A1034" t="s">
        <v>6890</v>
      </c>
      <c r="B1034" t="s">
        <v>6891</v>
      </c>
      <c r="C1034" t="s">
        <v>3146</v>
      </c>
      <c r="D1034" t="s">
        <v>6892</v>
      </c>
      <c r="E1034" t="s">
        <v>6893</v>
      </c>
      <c r="F1034" t="s">
        <v>3192</v>
      </c>
      <c r="G1034">
        <v>324</v>
      </c>
      <c r="H1034">
        <v>1</v>
      </c>
    </row>
    <row r="1035" spans="1:8" x14ac:dyDescent="0.2">
      <c r="A1035" t="s">
        <v>6894</v>
      </c>
      <c r="B1035" t="s">
        <v>6895</v>
      </c>
      <c r="C1035" t="s">
        <v>3146</v>
      </c>
      <c r="D1035" t="s">
        <v>6896</v>
      </c>
      <c r="E1035" t="s">
        <v>6897</v>
      </c>
      <c r="F1035" t="s">
        <v>3192</v>
      </c>
      <c r="G1035">
        <v>331</v>
      </c>
      <c r="H1035">
        <v>1</v>
      </c>
    </row>
    <row r="1036" spans="1:8" x14ac:dyDescent="0.2">
      <c r="A1036" t="s">
        <v>6898</v>
      </c>
      <c r="B1036" t="s">
        <v>6899</v>
      </c>
      <c r="C1036" t="s">
        <v>3146</v>
      </c>
      <c r="D1036" t="s">
        <v>6900</v>
      </c>
      <c r="E1036" t="s">
        <v>6901</v>
      </c>
      <c r="F1036" t="s">
        <v>3149</v>
      </c>
      <c r="G1036">
        <v>309</v>
      </c>
      <c r="H1036">
        <v>1</v>
      </c>
    </row>
    <row r="1037" spans="1:8" x14ac:dyDescent="0.2">
      <c r="A1037" t="s">
        <v>6902</v>
      </c>
      <c r="B1037" t="s">
        <v>6903</v>
      </c>
      <c r="C1037" t="s">
        <v>3146</v>
      </c>
      <c r="D1037" t="s">
        <v>2292</v>
      </c>
      <c r="E1037" t="s">
        <v>2293</v>
      </c>
      <c r="F1037" t="s">
        <v>3149</v>
      </c>
      <c r="G1037">
        <v>298</v>
      </c>
      <c r="H1037">
        <v>1</v>
      </c>
    </row>
    <row r="1038" spans="1:8" x14ac:dyDescent="0.2">
      <c r="A1038" t="s">
        <v>6904</v>
      </c>
      <c r="B1038" t="s">
        <v>6905</v>
      </c>
      <c r="C1038" t="s">
        <v>3146</v>
      </c>
      <c r="D1038" t="s">
        <v>6906</v>
      </c>
      <c r="E1038" t="s">
        <v>6907</v>
      </c>
      <c r="F1038" t="s">
        <v>3149</v>
      </c>
      <c r="G1038">
        <v>554</v>
      </c>
      <c r="H1038">
        <v>1</v>
      </c>
    </row>
    <row r="1039" spans="1:8" x14ac:dyDescent="0.2">
      <c r="A1039" t="s">
        <v>6908</v>
      </c>
      <c r="B1039" t="s">
        <v>6909</v>
      </c>
      <c r="C1039" t="s">
        <v>3146</v>
      </c>
      <c r="D1039" t="s">
        <v>6910</v>
      </c>
      <c r="E1039" t="s">
        <v>6911</v>
      </c>
      <c r="F1039" t="s">
        <v>3149</v>
      </c>
      <c r="G1039">
        <v>534</v>
      </c>
      <c r="H1039">
        <v>1</v>
      </c>
    </row>
    <row r="1040" spans="1:8" x14ac:dyDescent="0.2">
      <c r="A1040" t="s">
        <v>6912</v>
      </c>
      <c r="B1040" t="s">
        <v>6913</v>
      </c>
      <c r="C1040" t="s">
        <v>3146</v>
      </c>
      <c r="D1040" t="s">
        <v>6914</v>
      </c>
      <c r="E1040" t="s">
        <v>6915</v>
      </c>
      <c r="F1040" t="s">
        <v>3192</v>
      </c>
      <c r="G1040">
        <v>522</v>
      </c>
      <c r="H1040">
        <v>1</v>
      </c>
    </row>
    <row r="1041" spans="1:8" x14ac:dyDescent="0.2">
      <c r="A1041" t="s">
        <v>6916</v>
      </c>
      <c r="B1041" t="s">
        <v>6917</v>
      </c>
      <c r="C1041" t="s">
        <v>3146</v>
      </c>
      <c r="D1041" t="s">
        <v>6918</v>
      </c>
      <c r="E1041" t="s">
        <v>6919</v>
      </c>
      <c r="F1041" t="s">
        <v>3149</v>
      </c>
      <c r="G1041">
        <v>559</v>
      </c>
      <c r="H1041">
        <v>1</v>
      </c>
    </row>
    <row r="1042" spans="1:8" x14ac:dyDescent="0.2">
      <c r="A1042" t="s">
        <v>6920</v>
      </c>
      <c r="B1042" t="s">
        <v>6921</v>
      </c>
      <c r="C1042" t="s">
        <v>3146</v>
      </c>
      <c r="D1042" t="s">
        <v>6922</v>
      </c>
      <c r="E1042" t="s">
        <v>6923</v>
      </c>
      <c r="F1042" t="s">
        <v>3149</v>
      </c>
      <c r="G1042">
        <v>107</v>
      </c>
      <c r="H1042">
        <v>1</v>
      </c>
    </row>
    <row r="1043" spans="1:8" x14ac:dyDescent="0.2">
      <c r="A1043" t="s">
        <v>6924</v>
      </c>
      <c r="B1043" t="s">
        <v>6925</v>
      </c>
      <c r="C1043" t="s">
        <v>3146</v>
      </c>
      <c r="D1043" t="s">
        <v>6926</v>
      </c>
      <c r="E1043" t="s">
        <v>6927</v>
      </c>
      <c r="F1043" t="s">
        <v>3149</v>
      </c>
      <c r="G1043">
        <v>156</v>
      </c>
      <c r="H1043">
        <v>1</v>
      </c>
    </row>
    <row r="1044" spans="1:8" x14ac:dyDescent="0.2">
      <c r="A1044" t="s">
        <v>1538</v>
      </c>
      <c r="B1044" t="s">
        <v>6928</v>
      </c>
      <c r="C1044" t="s">
        <v>3146</v>
      </c>
      <c r="D1044" t="s">
        <v>6929</v>
      </c>
      <c r="E1044" t="s">
        <v>1540</v>
      </c>
      <c r="F1044" t="s">
        <v>3149</v>
      </c>
      <c r="G1044">
        <v>152</v>
      </c>
      <c r="H1044">
        <v>1</v>
      </c>
    </row>
    <row r="1045" spans="1:8" x14ac:dyDescent="0.2">
      <c r="A1045" t="s">
        <v>6930</v>
      </c>
      <c r="B1045" t="s">
        <v>6931</v>
      </c>
      <c r="C1045" t="s">
        <v>3146</v>
      </c>
      <c r="D1045" t="s">
        <v>6932</v>
      </c>
      <c r="E1045" t="s">
        <v>6933</v>
      </c>
      <c r="F1045" t="s">
        <v>3149</v>
      </c>
      <c r="G1045">
        <v>674</v>
      </c>
      <c r="H1045">
        <v>1</v>
      </c>
    </row>
    <row r="1046" spans="1:8" x14ac:dyDescent="0.2">
      <c r="A1046" t="s">
        <v>6934</v>
      </c>
      <c r="B1046" t="s">
        <v>6935</v>
      </c>
      <c r="C1046" t="s">
        <v>3146</v>
      </c>
      <c r="D1046" t="s">
        <v>6936</v>
      </c>
      <c r="E1046" t="s">
        <v>6937</v>
      </c>
      <c r="F1046" t="s">
        <v>3149</v>
      </c>
      <c r="G1046">
        <v>602</v>
      </c>
      <c r="H1046">
        <v>1</v>
      </c>
    </row>
    <row r="1047" spans="1:8" x14ac:dyDescent="0.2">
      <c r="A1047" t="s">
        <v>6938</v>
      </c>
      <c r="B1047" t="s">
        <v>6939</v>
      </c>
      <c r="C1047" t="s">
        <v>3146</v>
      </c>
      <c r="D1047" t="s">
        <v>6940</v>
      </c>
      <c r="E1047" t="s">
        <v>6941</v>
      </c>
      <c r="F1047" t="s">
        <v>3192</v>
      </c>
      <c r="G1047">
        <v>1622</v>
      </c>
      <c r="H1047">
        <v>1</v>
      </c>
    </row>
    <row r="1048" spans="1:8" x14ac:dyDescent="0.2">
      <c r="A1048" t="s">
        <v>6942</v>
      </c>
      <c r="B1048" t="s">
        <v>6943</v>
      </c>
      <c r="C1048" t="s">
        <v>3146</v>
      </c>
      <c r="D1048" t="s">
        <v>6944</v>
      </c>
      <c r="E1048" t="s">
        <v>6945</v>
      </c>
      <c r="F1048" t="s">
        <v>3149</v>
      </c>
      <c r="G1048">
        <v>296</v>
      </c>
      <c r="H1048">
        <v>1</v>
      </c>
    </row>
    <row r="1049" spans="1:8" x14ac:dyDescent="0.2">
      <c r="A1049" t="s">
        <v>6946</v>
      </c>
      <c r="B1049" t="s">
        <v>6947</v>
      </c>
      <c r="C1049" t="s">
        <v>3146</v>
      </c>
      <c r="D1049" t="s">
        <v>6948</v>
      </c>
      <c r="E1049" t="s">
        <v>6949</v>
      </c>
      <c r="F1049" t="s">
        <v>3149</v>
      </c>
      <c r="G1049">
        <v>296</v>
      </c>
      <c r="H1049">
        <v>1</v>
      </c>
    </row>
    <row r="1050" spans="1:8" x14ac:dyDescent="0.2">
      <c r="A1050" t="s">
        <v>6950</v>
      </c>
      <c r="B1050" t="s">
        <v>6951</v>
      </c>
      <c r="C1050" t="s">
        <v>3146</v>
      </c>
      <c r="D1050" t="s">
        <v>6952</v>
      </c>
      <c r="E1050" t="s">
        <v>6953</v>
      </c>
      <c r="F1050" t="s">
        <v>3149</v>
      </c>
      <c r="G1050">
        <v>478</v>
      </c>
      <c r="H1050">
        <v>1</v>
      </c>
    </row>
    <row r="1051" spans="1:8" x14ac:dyDescent="0.2">
      <c r="A1051" t="s">
        <v>6954</v>
      </c>
      <c r="B1051" t="s">
        <v>6955</v>
      </c>
      <c r="C1051" t="s">
        <v>3146</v>
      </c>
      <c r="D1051" t="s">
        <v>6956</v>
      </c>
      <c r="E1051" t="s">
        <v>6957</v>
      </c>
      <c r="F1051" t="s">
        <v>3192</v>
      </c>
      <c r="G1051">
        <v>517</v>
      </c>
      <c r="H1051">
        <v>1</v>
      </c>
    </row>
    <row r="1052" spans="1:8" x14ac:dyDescent="0.2">
      <c r="A1052" t="s">
        <v>6958</v>
      </c>
      <c r="B1052" t="s">
        <v>6959</v>
      </c>
      <c r="C1052" t="s">
        <v>3146</v>
      </c>
      <c r="D1052" t="s">
        <v>6960</v>
      </c>
      <c r="E1052" t="s">
        <v>6961</v>
      </c>
      <c r="F1052" t="s">
        <v>3192</v>
      </c>
      <c r="G1052">
        <v>517</v>
      </c>
      <c r="H1052">
        <v>1</v>
      </c>
    </row>
    <row r="1053" spans="1:8" x14ac:dyDescent="0.2">
      <c r="A1053" t="s">
        <v>6962</v>
      </c>
      <c r="B1053" t="s">
        <v>6963</v>
      </c>
      <c r="C1053" t="s">
        <v>3146</v>
      </c>
      <c r="D1053" t="s">
        <v>6964</v>
      </c>
      <c r="E1053" t="s">
        <v>6965</v>
      </c>
      <c r="F1053" t="s">
        <v>3149</v>
      </c>
      <c r="G1053">
        <v>360</v>
      </c>
      <c r="H1053">
        <v>1</v>
      </c>
    </row>
    <row r="1054" spans="1:8" x14ac:dyDescent="0.2">
      <c r="A1054" t="s">
        <v>6966</v>
      </c>
      <c r="B1054" t="s">
        <v>6967</v>
      </c>
      <c r="C1054" t="s">
        <v>3146</v>
      </c>
      <c r="D1054" t="s">
        <v>6968</v>
      </c>
      <c r="E1054" t="s">
        <v>6969</v>
      </c>
      <c r="F1054" t="s">
        <v>3149</v>
      </c>
      <c r="G1054">
        <v>577</v>
      </c>
      <c r="H1054">
        <v>1</v>
      </c>
    </row>
    <row r="1055" spans="1:8" x14ac:dyDescent="0.2">
      <c r="A1055" t="s">
        <v>6970</v>
      </c>
      <c r="B1055" t="s">
        <v>6971</v>
      </c>
      <c r="C1055" t="s">
        <v>3146</v>
      </c>
      <c r="D1055" t="s">
        <v>6972</v>
      </c>
      <c r="E1055" t="s">
        <v>6973</v>
      </c>
      <c r="F1055" t="s">
        <v>3149</v>
      </c>
      <c r="G1055">
        <v>678</v>
      </c>
      <c r="H1055">
        <v>1</v>
      </c>
    </row>
    <row r="1056" spans="1:8" x14ac:dyDescent="0.2">
      <c r="A1056" t="s">
        <v>6974</v>
      </c>
      <c r="B1056" t="s">
        <v>6975</v>
      </c>
      <c r="C1056" t="s">
        <v>3146</v>
      </c>
      <c r="D1056" t="s">
        <v>6976</v>
      </c>
      <c r="E1056" t="s">
        <v>6977</v>
      </c>
      <c r="F1056" t="s">
        <v>3149</v>
      </c>
      <c r="G1056">
        <v>298</v>
      </c>
      <c r="H1056">
        <v>1</v>
      </c>
    </row>
    <row r="1057" spans="1:8" x14ac:dyDescent="0.2">
      <c r="A1057" t="s">
        <v>6978</v>
      </c>
      <c r="B1057" t="s">
        <v>6979</v>
      </c>
      <c r="C1057" t="s">
        <v>3146</v>
      </c>
      <c r="D1057" t="s">
        <v>6980</v>
      </c>
      <c r="E1057" t="s">
        <v>6981</v>
      </c>
      <c r="F1057" t="s">
        <v>3149</v>
      </c>
      <c r="G1057">
        <v>90</v>
      </c>
      <c r="H1057">
        <v>1</v>
      </c>
    </row>
    <row r="1058" spans="1:8" x14ac:dyDescent="0.2">
      <c r="A1058" t="s">
        <v>6982</v>
      </c>
      <c r="B1058" t="s">
        <v>6983</v>
      </c>
      <c r="C1058" t="s">
        <v>3146</v>
      </c>
      <c r="D1058" t="s">
        <v>6984</v>
      </c>
      <c r="E1058" t="s">
        <v>6985</v>
      </c>
      <c r="F1058" t="s">
        <v>3192</v>
      </c>
      <c r="G1058">
        <v>585</v>
      </c>
      <c r="H1058">
        <v>1</v>
      </c>
    </row>
    <row r="1059" spans="1:8" x14ac:dyDescent="0.2">
      <c r="A1059" t="s">
        <v>1389</v>
      </c>
      <c r="B1059" t="s">
        <v>6986</v>
      </c>
      <c r="C1059" t="s">
        <v>3146</v>
      </c>
      <c r="D1059" t="s">
        <v>6987</v>
      </c>
      <c r="E1059" t="s">
        <v>6988</v>
      </c>
      <c r="F1059" t="s">
        <v>3149</v>
      </c>
      <c r="G1059">
        <v>827</v>
      </c>
      <c r="H1059">
        <v>1</v>
      </c>
    </row>
    <row r="1060" spans="1:8" x14ac:dyDescent="0.2">
      <c r="A1060" t="s">
        <v>6989</v>
      </c>
      <c r="B1060" t="s">
        <v>6990</v>
      </c>
      <c r="C1060" t="s">
        <v>3146</v>
      </c>
      <c r="D1060" t="s">
        <v>6991</v>
      </c>
      <c r="E1060" t="s">
        <v>6992</v>
      </c>
      <c r="F1060" t="s">
        <v>3149</v>
      </c>
      <c r="G1060">
        <v>801</v>
      </c>
      <c r="H1060">
        <v>1</v>
      </c>
    </row>
    <row r="1061" spans="1:8" x14ac:dyDescent="0.2">
      <c r="A1061" t="s">
        <v>6993</v>
      </c>
      <c r="B1061" t="s">
        <v>6994</v>
      </c>
      <c r="C1061" t="s">
        <v>3146</v>
      </c>
      <c r="D1061" t="s">
        <v>6995</v>
      </c>
      <c r="E1061" t="s">
        <v>6996</v>
      </c>
      <c r="F1061" t="s">
        <v>3149</v>
      </c>
      <c r="G1061">
        <v>440</v>
      </c>
      <c r="H1061">
        <v>1</v>
      </c>
    </row>
    <row r="1062" spans="1:8" x14ac:dyDescent="0.2">
      <c r="A1062" t="s">
        <v>6997</v>
      </c>
      <c r="B1062" t="s">
        <v>6998</v>
      </c>
      <c r="C1062" t="s">
        <v>3146</v>
      </c>
      <c r="D1062" t="s">
        <v>6999</v>
      </c>
      <c r="E1062" t="s">
        <v>7000</v>
      </c>
      <c r="F1062" t="s">
        <v>3149</v>
      </c>
      <c r="G1062">
        <v>349</v>
      </c>
      <c r="H1062">
        <v>1</v>
      </c>
    </row>
    <row r="1063" spans="1:8" x14ac:dyDescent="0.2">
      <c r="A1063" t="s">
        <v>7001</v>
      </c>
      <c r="B1063" t="s">
        <v>7002</v>
      </c>
      <c r="C1063" t="s">
        <v>3146</v>
      </c>
      <c r="D1063" t="s">
        <v>7003</v>
      </c>
      <c r="E1063" t="s">
        <v>7004</v>
      </c>
      <c r="F1063" t="s">
        <v>3149</v>
      </c>
      <c r="G1063">
        <v>727</v>
      </c>
      <c r="H1063">
        <v>1</v>
      </c>
    </row>
    <row r="1064" spans="1:8" x14ac:dyDescent="0.2">
      <c r="A1064" t="s">
        <v>7005</v>
      </c>
      <c r="B1064" t="s">
        <v>7006</v>
      </c>
      <c r="C1064" t="s">
        <v>3146</v>
      </c>
      <c r="D1064" t="s">
        <v>7007</v>
      </c>
      <c r="E1064" t="s">
        <v>7008</v>
      </c>
      <c r="F1064" t="s">
        <v>3149</v>
      </c>
      <c r="G1064">
        <v>375</v>
      </c>
      <c r="H1064">
        <v>1</v>
      </c>
    </row>
    <row r="1065" spans="1:8" x14ac:dyDescent="0.2">
      <c r="A1065" t="s">
        <v>7009</v>
      </c>
      <c r="B1065" t="s">
        <v>7010</v>
      </c>
      <c r="C1065" t="s">
        <v>3146</v>
      </c>
      <c r="D1065" t="s">
        <v>7011</v>
      </c>
      <c r="E1065" t="s">
        <v>7012</v>
      </c>
      <c r="F1065" t="s">
        <v>3192</v>
      </c>
      <c r="G1065">
        <v>240</v>
      </c>
      <c r="H1065">
        <v>1</v>
      </c>
    </row>
    <row r="1066" spans="1:8" x14ac:dyDescent="0.2">
      <c r="A1066" t="s">
        <v>742</v>
      </c>
      <c r="B1066" t="s">
        <v>7013</v>
      </c>
      <c r="C1066" t="s">
        <v>3146</v>
      </c>
      <c r="D1066" t="s">
        <v>7014</v>
      </c>
      <c r="E1066" t="s">
        <v>744</v>
      </c>
      <c r="F1066" t="s">
        <v>3149</v>
      </c>
      <c r="G1066">
        <v>201</v>
      </c>
      <c r="H1066">
        <v>1</v>
      </c>
    </row>
    <row r="1067" spans="1:8" x14ac:dyDescent="0.2">
      <c r="A1067" t="s">
        <v>7015</v>
      </c>
      <c r="B1067" t="s">
        <v>7016</v>
      </c>
      <c r="C1067" t="s">
        <v>3146</v>
      </c>
      <c r="D1067" t="s">
        <v>7017</v>
      </c>
      <c r="E1067" t="s">
        <v>7018</v>
      </c>
      <c r="F1067" t="s">
        <v>3192</v>
      </c>
      <c r="G1067">
        <v>206</v>
      </c>
      <c r="H1067">
        <v>1</v>
      </c>
    </row>
    <row r="1068" spans="1:8" x14ac:dyDescent="0.2">
      <c r="A1068" t="s">
        <v>7019</v>
      </c>
      <c r="B1068" t="s">
        <v>7020</v>
      </c>
      <c r="C1068" t="s">
        <v>3146</v>
      </c>
      <c r="D1068" t="s">
        <v>7021</v>
      </c>
      <c r="E1068" t="s">
        <v>640</v>
      </c>
      <c r="F1068" t="s">
        <v>3149</v>
      </c>
      <c r="G1068">
        <v>197</v>
      </c>
      <c r="H1068">
        <v>1</v>
      </c>
    </row>
    <row r="1069" spans="1:8" x14ac:dyDescent="0.2">
      <c r="A1069" t="s">
        <v>7022</v>
      </c>
      <c r="B1069" t="s">
        <v>7023</v>
      </c>
      <c r="C1069" t="s">
        <v>3146</v>
      </c>
      <c r="D1069" t="s">
        <v>7024</v>
      </c>
      <c r="E1069" t="s">
        <v>640</v>
      </c>
      <c r="F1069" t="s">
        <v>3149</v>
      </c>
      <c r="G1069">
        <v>253</v>
      </c>
      <c r="H1069">
        <v>1</v>
      </c>
    </row>
    <row r="1070" spans="1:8" x14ac:dyDescent="0.2">
      <c r="A1070" t="s">
        <v>7025</v>
      </c>
      <c r="B1070" t="s">
        <v>7026</v>
      </c>
      <c r="C1070" t="s">
        <v>3146</v>
      </c>
      <c r="D1070" t="s">
        <v>7027</v>
      </c>
      <c r="E1070" t="s">
        <v>7028</v>
      </c>
      <c r="F1070" t="s">
        <v>3192</v>
      </c>
      <c r="G1070">
        <v>232</v>
      </c>
      <c r="H1070">
        <v>1</v>
      </c>
    </row>
    <row r="1071" spans="1:8" x14ac:dyDescent="0.2">
      <c r="A1071" t="s">
        <v>7029</v>
      </c>
      <c r="B1071" t="s">
        <v>7030</v>
      </c>
      <c r="C1071" t="s">
        <v>3146</v>
      </c>
      <c r="D1071" t="s">
        <v>7031</v>
      </c>
      <c r="E1071" t="s">
        <v>7032</v>
      </c>
      <c r="F1071" t="s">
        <v>3149</v>
      </c>
      <c r="G1071">
        <v>633</v>
      </c>
      <c r="H1071">
        <v>1</v>
      </c>
    </row>
    <row r="1072" spans="1:8" x14ac:dyDescent="0.2">
      <c r="A1072" t="s">
        <v>7033</v>
      </c>
      <c r="B1072" t="s">
        <v>7034</v>
      </c>
      <c r="C1072" t="s">
        <v>3146</v>
      </c>
      <c r="D1072" t="s">
        <v>7035</v>
      </c>
      <c r="E1072" t="s">
        <v>7036</v>
      </c>
      <c r="F1072" t="s">
        <v>3149</v>
      </c>
      <c r="G1072">
        <v>589</v>
      </c>
      <c r="H1072">
        <v>1</v>
      </c>
    </row>
    <row r="1073" spans="1:8" x14ac:dyDescent="0.2">
      <c r="A1073" t="s">
        <v>849</v>
      </c>
      <c r="B1073" t="s">
        <v>7037</v>
      </c>
      <c r="C1073" t="s">
        <v>3146</v>
      </c>
      <c r="D1073" t="s">
        <v>7038</v>
      </c>
      <c r="E1073" t="s">
        <v>7039</v>
      </c>
      <c r="F1073" t="s">
        <v>3149</v>
      </c>
      <c r="G1073">
        <v>679</v>
      </c>
      <c r="H1073">
        <v>1</v>
      </c>
    </row>
    <row r="1074" spans="1:8" x14ac:dyDescent="0.2">
      <c r="A1074" t="s">
        <v>793</v>
      </c>
      <c r="B1074" t="s">
        <v>7040</v>
      </c>
      <c r="C1074" t="s">
        <v>3146</v>
      </c>
      <c r="D1074" t="s">
        <v>7041</v>
      </c>
      <c r="E1074" t="s">
        <v>7042</v>
      </c>
      <c r="F1074" t="s">
        <v>3149</v>
      </c>
      <c r="G1074">
        <v>655</v>
      </c>
      <c r="H1074">
        <v>1</v>
      </c>
    </row>
    <row r="1075" spans="1:8" x14ac:dyDescent="0.2">
      <c r="A1075" t="s">
        <v>2203</v>
      </c>
      <c r="B1075" t="s">
        <v>7043</v>
      </c>
      <c r="C1075" t="s">
        <v>3146</v>
      </c>
      <c r="D1075" t="s">
        <v>7044</v>
      </c>
      <c r="E1075" t="s">
        <v>2205</v>
      </c>
      <c r="F1075" t="s">
        <v>3149</v>
      </c>
      <c r="G1075">
        <v>217</v>
      </c>
      <c r="H1075">
        <v>1</v>
      </c>
    </row>
    <row r="1076" spans="1:8" x14ac:dyDescent="0.2">
      <c r="A1076" t="s">
        <v>7045</v>
      </c>
      <c r="B1076" t="s">
        <v>7046</v>
      </c>
      <c r="C1076" t="s">
        <v>3146</v>
      </c>
      <c r="D1076" t="s">
        <v>7047</v>
      </c>
      <c r="E1076" t="s">
        <v>7048</v>
      </c>
      <c r="F1076" t="s">
        <v>3149</v>
      </c>
      <c r="G1076">
        <v>224</v>
      </c>
      <c r="H1076">
        <v>1</v>
      </c>
    </row>
    <row r="1077" spans="1:8" x14ac:dyDescent="0.2">
      <c r="A1077" t="s">
        <v>7049</v>
      </c>
      <c r="B1077" t="s">
        <v>7050</v>
      </c>
      <c r="C1077" t="s">
        <v>3146</v>
      </c>
      <c r="D1077" t="s">
        <v>7051</v>
      </c>
      <c r="E1077" t="s">
        <v>7052</v>
      </c>
      <c r="F1077" t="s">
        <v>3192</v>
      </c>
      <c r="G1077">
        <v>169</v>
      </c>
      <c r="H1077">
        <v>1</v>
      </c>
    </row>
    <row r="1078" spans="1:8" x14ac:dyDescent="0.2">
      <c r="A1078" t="s">
        <v>7053</v>
      </c>
      <c r="B1078" t="s">
        <v>7054</v>
      </c>
      <c r="C1078" t="s">
        <v>3146</v>
      </c>
      <c r="D1078" t="s">
        <v>7055</v>
      </c>
      <c r="E1078" t="s">
        <v>340</v>
      </c>
      <c r="F1078" t="s">
        <v>3149</v>
      </c>
      <c r="G1078">
        <v>479</v>
      </c>
      <c r="H1078">
        <v>1</v>
      </c>
    </row>
    <row r="1079" spans="1:8" x14ac:dyDescent="0.2">
      <c r="A1079" t="s">
        <v>7056</v>
      </c>
      <c r="B1079" t="s">
        <v>7057</v>
      </c>
      <c r="C1079" t="s">
        <v>3146</v>
      </c>
      <c r="D1079" t="s">
        <v>7058</v>
      </c>
      <c r="E1079" t="s">
        <v>7059</v>
      </c>
      <c r="F1079" t="s">
        <v>3149</v>
      </c>
      <c r="G1079">
        <v>480</v>
      </c>
      <c r="H1079">
        <v>1</v>
      </c>
    </row>
    <row r="1080" spans="1:8" x14ac:dyDescent="0.2">
      <c r="A1080" t="s">
        <v>7060</v>
      </c>
      <c r="B1080" t="s">
        <v>7061</v>
      </c>
      <c r="C1080" t="s">
        <v>3146</v>
      </c>
      <c r="D1080" t="s">
        <v>7062</v>
      </c>
      <c r="E1080" t="s">
        <v>7063</v>
      </c>
      <c r="F1080" t="s">
        <v>3149</v>
      </c>
      <c r="G1080">
        <v>480</v>
      </c>
      <c r="H1080">
        <v>1</v>
      </c>
    </row>
    <row r="1081" spans="1:8" x14ac:dyDescent="0.2">
      <c r="A1081" t="s">
        <v>7064</v>
      </c>
      <c r="B1081" t="s">
        <v>7065</v>
      </c>
      <c r="C1081" t="s">
        <v>3146</v>
      </c>
      <c r="D1081" t="s">
        <v>7066</v>
      </c>
      <c r="E1081" t="s">
        <v>7067</v>
      </c>
      <c r="F1081" t="s">
        <v>3149</v>
      </c>
      <c r="G1081">
        <v>480</v>
      </c>
      <c r="H1081">
        <v>1</v>
      </c>
    </row>
    <row r="1082" spans="1:8" x14ac:dyDescent="0.2">
      <c r="A1082" t="s">
        <v>7068</v>
      </c>
      <c r="B1082" t="s">
        <v>7069</v>
      </c>
      <c r="C1082" t="s">
        <v>3146</v>
      </c>
      <c r="D1082" t="s">
        <v>7070</v>
      </c>
      <c r="E1082" t="s">
        <v>7071</v>
      </c>
      <c r="F1082" t="s">
        <v>3149</v>
      </c>
      <c r="G1082">
        <v>468</v>
      </c>
      <c r="H1082">
        <v>1</v>
      </c>
    </row>
    <row r="1083" spans="1:8" x14ac:dyDescent="0.2">
      <c r="A1083" t="s">
        <v>7072</v>
      </c>
      <c r="B1083" t="s">
        <v>7073</v>
      </c>
      <c r="C1083" t="s">
        <v>3146</v>
      </c>
      <c r="D1083" t="s">
        <v>7074</v>
      </c>
      <c r="E1083" t="s">
        <v>7075</v>
      </c>
      <c r="F1083" t="s">
        <v>3192</v>
      </c>
      <c r="G1083">
        <v>565</v>
      </c>
      <c r="H1083">
        <v>1</v>
      </c>
    </row>
    <row r="1084" spans="1:8" x14ac:dyDescent="0.2">
      <c r="A1084" t="s">
        <v>7076</v>
      </c>
      <c r="B1084" t="s">
        <v>7077</v>
      </c>
      <c r="C1084" t="s">
        <v>3146</v>
      </c>
      <c r="D1084" t="s">
        <v>7078</v>
      </c>
      <c r="E1084" t="s">
        <v>7079</v>
      </c>
      <c r="F1084" t="s">
        <v>3149</v>
      </c>
      <c r="G1084">
        <v>500</v>
      </c>
      <c r="H1084">
        <v>1</v>
      </c>
    </row>
    <row r="1085" spans="1:8" x14ac:dyDescent="0.2">
      <c r="A1085" t="s">
        <v>7080</v>
      </c>
      <c r="B1085" t="s">
        <v>7081</v>
      </c>
      <c r="C1085" t="s">
        <v>3146</v>
      </c>
      <c r="D1085" t="s">
        <v>7082</v>
      </c>
      <c r="E1085" t="s">
        <v>7083</v>
      </c>
      <c r="F1085" t="s">
        <v>3192</v>
      </c>
      <c r="G1085">
        <v>256</v>
      </c>
      <c r="H1085">
        <v>1</v>
      </c>
    </row>
    <row r="1086" spans="1:8" x14ac:dyDescent="0.2">
      <c r="A1086" t="s">
        <v>7084</v>
      </c>
      <c r="B1086" t="s">
        <v>7085</v>
      </c>
      <c r="C1086" t="s">
        <v>3146</v>
      </c>
      <c r="D1086" t="s">
        <v>7086</v>
      </c>
      <c r="E1086" t="s">
        <v>7087</v>
      </c>
      <c r="F1086" t="s">
        <v>3192</v>
      </c>
      <c r="G1086">
        <v>208</v>
      </c>
      <c r="H1086">
        <v>1</v>
      </c>
    </row>
    <row r="1087" spans="1:8" x14ac:dyDescent="0.2">
      <c r="A1087" t="s">
        <v>2894</v>
      </c>
      <c r="B1087" t="s">
        <v>7088</v>
      </c>
      <c r="C1087" t="s">
        <v>3146</v>
      </c>
      <c r="D1087" t="s">
        <v>7089</v>
      </c>
      <c r="E1087" t="s">
        <v>2896</v>
      </c>
      <c r="F1087" t="s">
        <v>3149</v>
      </c>
      <c r="G1087">
        <v>226</v>
      </c>
      <c r="H1087">
        <v>1</v>
      </c>
    </row>
    <row r="1088" spans="1:8" x14ac:dyDescent="0.2">
      <c r="A1088" t="s">
        <v>7090</v>
      </c>
      <c r="B1088" t="s">
        <v>7091</v>
      </c>
      <c r="C1088" t="s">
        <v>3146</v>
      </c>
      <c r="D1088" t="s">
        <v>7092</v>
      </c>
      <c r="E1088" t="s">
        <v>7093</v>
      </c>
      <c r="F1088" t="s">
        <v>3149</v>
      </c>
      <c r="G1088">
        <v>210</v>
      </c>
      <c r="H1088">
        <v>1</v>
      </c>
    </row>
    <row r="1089" spans="1:8" x14ac:dyDescent="0.2">
      <c r="A1089" t="s">
        <v>7094</v>
      </c>
      <c r="B1089" t="s">
        <v>7095</v>
      </c>
      <c r="C1089" t="s">
        <v>3146</v>
      </c>
      <c r="D1089" t="s">
        <v>7096</v>
      </c>
      <c r="E1089" t="s">
        <v>7097</v>
      </c>
      <c r="F1089" t="s">
        <v>3149</v>
      </c>
      <c r="G1089">
        <v>210</v>
      </c>
      <c r="H1089">
        <v>1</v>
      </c>
    </row>
    <row r="1090" spans="1:8" x14ac:dyDescent="0.2">
      <c r="A1090" t="s">
        <v>7098</v>
      </c>
      <c r="B1090" t="s">
        <v>7099</v>
      </c>
      <c r="C1090" t="s">
        <v>3146</v>
      </c>
      <c r="D1090" t="s">
        <v>7100</v>
      </c>
      <c r="E1090" t="s">
        <v>281</v>
      </c>
      <c r="F1090" t="s">
        <v>3149</v>
      </c>
      <c r="G1090">
        <v>492</v>
      </c>
      <c r="H1090">
        <v>1</v>
      </c>
    </row>
    <row r="1091" spans="1:8" x14ac:dyDescent="0.2">
      <c r="A1091" t="s">
        <v>7101</v>
      </c>
      <c r="B1091" t="s">
        <v>7102</v>
      </c>
      <c r="C1091" t="s">
        <v>3146</v>
      </c>
      <c r="D1091" t="s">
        <v>7103</v>
      </c>
      <c r="E1091" t="s">
        <v>7104</v>
      </c>
      <c r="F1091" t="s">
        <v>3149</v>
      </c>
      <c r="G1091">
        <v>285</v>
      </c>
      <c r="H1091">
        <v>1</v>
      </c>
    </row>
    <row r="1092" spans="1:8" x14ac:dyDescent="0.2">
      <c r="A1092" t="s">
        <v>7105</v>
      </c>
      <c r="B1092" t="s">
        <v>7106</v>
      </c>
      <c r="C1092" t="s">
        <v>3146</v>
      </c>
      <c r="D1092" t="s">
        <v>7107</v>
      </c>
      <c r="E1092" t="s">
        <v>7108</v>
      </c>
      <c r="F1092" t="s">
        <v>3149</v>
      </c>
      <c r="G1092">
        <v>366</v>
      </c>
      <c r="H1092">
        <v>1</v>
      </c>
    </row>
    <row r="1093" spans="1:8" x14ac:dyDescent="0.2">
      <c r="A1093" t="s">
        <v>7109</v>
      </c>
      <c r="B1093" t="s">
        <v>7110</v>
      </c>
      <c r="C1093" t="s">
        <v>3146</v>
      </c>
      <c r="D1093" t="s">
        <v>7111</v>
      </c>
      <c r="E1093" t="s">
        <v>7112</v>
      </c>
      <c r="F1093" t="s">
        <v>3192</v>
      </c>
      <c r="G1093">
        <v>663</v>
      </c>
      <c r="H1093">
        <v>1</v>
      </c>
    </row>
    <row r="1094" spans="1:8" x14ac:dyDescent="0.2">
      <c r="A1094" t="s">
        <v>7113</v>
      </c>
      <c r="B1094" t="s">
        <v>7114</v>
      </c>
      <c r="C1094" t="s">
        <v>3146</v>
      </c>
      <c r="D1094" t="s">
        <v>7115</v>
      </c>
      <c r="E1094" t="s">
        <v>1751</v>
      </c>
      <c r="F1094" t="s">
        <v>3149</v>
      </c>
      <c r="G1094">
        <v>651</v>
      </c>
      <c r="H1094">
        <v>1</v>
      </c>
    </row>
    <row r="1095" spans="1:8" x14ac:dyDescent="0.2">
      <c r="A1095" t="s">
        <v>7116</v>
      </c>
      <c r="B1095" t="s">
        <v>7117</v>
      </c>
      <c r="C1095" t="s">
        <v>3146</v>
      </c>
      <c r="D1095" t="s">
        <v>7118</v>
      </c>
      <c r="E1095" t="s">
        <v>7119</v>
      </c>
      <c r="F1095" t="s">
        <v>3192</v>
      </c>
      <c r="G1095">
        <v>1399</v>
      </c>
      <c r="H1095">
        <v>1</v>
      </c>
    </row>
    <row r="1096" spans="1:8" x14ac:dyDescent="0.2">
      <c r="A1096" t="s">
        <v>7120</v>
      </c>
      <c r="B1096" t="s">
        <v>7121</v>
      </c>
      <c r="C1096" t="s">
        <v>3146</v>
      </c>
      <c r="D1096" t="s">
        <v>7122</v>
      </c>
      <c r="E1096" t="s">
        <v>7123</v>
      </c>
      <c r="F1096" t="s">
        <v>3192</v>
      </c>
      <c r="G1096">
        <v>950</v>
      </c>
      <c r="H1096">
        <v>1</v>
      </c>
    </row>
    <row r="1097" spans="1:8" x14ac:dyDescent="0.2">
      <c r="A1097" t="s">
        <v>7124</v>
      </c>
      <c r="B1097" t="s">
        <v>7125</v>
      </c>
      <c r="C1097" t="s">
        <v>3146</v>
      </c>
      <c r="D1097" t="s">
        <v>7126</v>
      </c>
      <c r="E1097" t="s">
        <v>7127</v>
      </c>
      <c r="F1097" t="s">
        <v>3192</v>
      </c>
      <c r="G1097">
        <v>732</v>
      </c>
      <c r="H1097">
        <v>1</v>
      </c>
    </row>
    <row r="1098" spans="1:8" x14ac:dyDescent="0.2">
      <c r="A1098" t="s">
        <v>7128</v>
      </c>
      <c r="B1098" t="s">
        <v>7129</v>
      </c>
      <c r="C1098" t="s">
        <v>3146</v>
      </c>
      <c r="D1098" t="s">
        <v>7130</v>
      </c>
      <c r="E1098" t="s">
        <v>7131</v>
      </c>
      <c r="F1098" t="s">
        <v>3192</v>
      </c>
      <c r="G1098">
        <v>273</v>
      </c>
      <c r="H1098">
        <v>1</v>
      </c>
    </row>
    <row r="1099" spans="1:8" x14ac:dyDescent="0.2">
      <c r="A1099" t="s">
        <v>7132</v>
      </c>
      <c r="B1099" t="s">
        <v>7133</v>
      </c>
      <c r="C1099" t="s">
        <v>3146</v>
      </c>
      <c r="D1099" t="s">
        <v>7134</v>
      </c>
      <c r="E1099" t="s">
        <v>7135</v>
      </c>
      <c r="F1099" t="s">
        <v>3149</v>
      </c>
      <c r="G1099">
        <v>395</v>
      </c>
      <c r="H1099">
        <v>1</v>
      </c>
    </row>
    <row r="1100" spans="1:8" x14ac:dyDescent="0.2">
      <c r="A1100" t="s">
        <v>7136</v>
      </c>
      <c r="B1100" t="s">
        <v>7137</v>
      </c>
      <c r="C1100" t="s">
        <v>3146</v>
      </c>
      <c r="D1100" t="s">
        <v>7138</v>
      </c>
      <c r="E1100" t="s">
        <v>7139</v>
      </c>
      <c r="F1100" t="s">
        <v>3149</v>
      </c>
      <c r="G1100">
        <v>353</v>
      </c>
      <c r="H1100">
        <v>1</v>
      </c>
    </row>
    <row r="1101" spans="1:8" x14ac:dyDescent="0.2">
      <c r="A1101" t="s">
        <v>7140</v>
      </c>
      <c r="B1101" t="s">
        <v>7141</v>
      </c>
      <c r="C1101" t="s">
        <v>3146</v>
      </c>
      <c r="D1101" t="s">
        <v>7142</v>
      </c>
      <c r="E1101" t="s">
        <v>7143</v>
      </c>
      <c r="F1101" t="s">
        <v>3149</v>
      </c>
      <c r="G1101">
        <v>628</v>
      </c>
      <c r="H1101">
        <v>1</v>
      </c>
    </row>
    <row r="1102" spans="1:8" x14ac:dyDescent="0.2">
      <c r="A1102" t="s">
        <v>7144</v>
      </c>
      <c r="B1102" t="s">
        <v>7145</v>
      </c>
      <c r="C1102" t="s">
        <v>3146</v>
      </c>
      <c r="D1102" t="s">
        <v>7146</v>
      </c>
      <c r="E1102" t="s">
        <v>7147</v>
      </c>
      <c r="F1102" t="s">
        <v>3149</v>
      </c>
      <c r="G1102">
        <v>280</v>
      </c>
      <c r="H1102">
        <v>1</v>
      </c>
    </row>
    <row r="1103" spans="1:8" x14ac:dyDescent="0.2">
      <c r="A1103" t="s">
        <v>7148</v>
      </c>
      <c r="B1103" t="s">
        <v>7149</v>
      </c>
      <c r="C1103" t="s">
        <v>3146</v>
      </c>
      <c r="D1103" t="s">
        <v>7150</v>
      </c>
      <c r="E1103" t="s">
        <v>7151</v>
      </c>
      <c r="F1103" t="s">
        <v>3149</v>
      </c>
      <c r="G1103">
        <v>261</v>
      </c>
      <c r="H1103">
        <v>1</v>
      </c>
    </row>
    <row r="1104" spans="1:8" x14ac:dyDescent="0.2">
      <c r="A1104" t="s">
        <v>1381</v>
      </c>
      <c r="B1104" t="s">
        <v>7152</v>
      </c>
      <c r="C1104" t="s">
        <v>3146</v>
      </c>
      <c r="D1104" t="s">
        <v>7153</v>
      </c>
      <c r="E1104" t="s">
        <v>7154</v>
      </c>
      <c r="F1104" t="s">
        <v>3149</v>
      </c>
      <c r="G1104">
        <v>314</v>
      </c>
      <c r="H1104">
        <v>1</v>
      </c>
    </row>
    <row r="1105" spans="1:8" x14ac:dyDescent="0.2">
      <c r="A1105" t="s">
        <v>7155</v>
      </c>
      <c r="B1105" t="s">
        <v>7156</v>
      </c>
      <c r="C1105" t="s">
        <v>3146</v>
      </c>
      <c r="D1105" t="s">
        <v>7157</v>
      </c>
      <c r="E1105" t="s">
        <v>7158</v>
      </c>
      <c r="F1105" t="s">
        <v>3149</v>
      </c>
      <c r="G1105">
        <v>2045</v>
      </c>
      <c r="H1105">
        <v>1</v>
      </c>
    </row>
    <row r="1106" spans="1:8" x14ac:dyDescent="0.2">
      <c r="A1106" t="s">
        <v>7159</v>
      </c>
      <c r="B1106" t="s">
        <v>7160</v>
      </c>
      <c r="C1106" t="s">
        <v>3146</v>
      </c>
      <c r="D1106" t="s">
        <v>7161</v>
      </c>
      <c r="E1106" t="s">
        <v>7162</v>
      </c>
      <c r="F1106" t="s">
        <v>3149</v>
      </c>
      <c r="G1106">
        <v>486</v>
      </c>
      <c r="H1106">
        <v>1</v>
      </c>
    </row>
    <row r="1107" spans="1:8" x14ac:dyDescent="0.2">
      <c r="A1107" t="s">
        <v>7163</v>
      </c>
      <c r="B1107" t="s">
        <v>7164</v>
      </c>
      <c r="C1107" t="s">
        <v>3146</v>
      </c>
      <c r="D1107" t="s">
        <v>7165</v>
      </c>
      <c r="E1107" t="s">
        <v>7166</v>
      </c>
      <c r="F1107" t="s">
        <v>3149</v>
      </c>
      <c r="G1107">
        <v>199</v>
      </c>
      <c r="H1107">
        <v>1</v>
      </c>
    </row>
    <row r="1108" spans="1:8" x14ac:dyDescent="0.2">
      <c r="A1108" t="s">
        <v>7167</v>
      </c>
      <c r="B1108" t="s">
        <v>7168</v>
      </c>
      <c r="C1108" t="s">
        <v>3146</v>
      </c>
      <c r="D1108" t="s">
        <v>7169</v>
      </c>
      <c r="E1108" t="s">
        <v>7170</v>
      </c>
      <c r="F1108" t="s">
        <v>3149</v>
      </c>
      <c r="G1108">
        <v>669</v>
      </c>
      <c r="H1108">
        <v>1</v>
      </c>
    </row>
    <row r="1109" spans="1:8" x14ac:dyDescent="0.2">
      <c r="A1109" t="s">
        <v>2561</v>
      </c>
      <c r="B1109" t="s">
        <v>7171</v>
      </c>
      <c r="C1109" t="s">
        <v>3146</v>
      </c>
      <c r="D1109" t="s">
        <v>2562</v>
      </c>
      <c r="E1109" t="s">
        <v>2563</v>
      </c>
      <c r="F1109" t="s">
        <v>3149</v>
      </c>
      <c r="G1109">
        <v>251</v>
      </c>
      <c r="H1109">
        <v>1</v>
      </c>
    </row>
    <row r="1110" spans="1:8" x14ac:dyDescent="0.2">
      <c r="A1110" t="s">
        <v>7172</v>
      </c>
      <c r="B1110" t="s">
        <v>7173</v>
      </c>
      <c r="C1110" t="s">
        <v>3146</v>
      </c>
      <c r="D1110" t="s">
        <v>7174</v>
      </c>
      <c r="E1110" t="s">
        <v>7175</v>
      </c>
      <c r="F1110" t="s">
        <v>3192</v>
      </c>
      <c r="G1110">
        <v>306</v>
      </c>
      <c r="H1110">
        <v>1</v>
      </c>
    </row>
    <row r="1111" spans="1:8" x14ac:dyDescent="0.2">
      <c r="A1111" t="s">
        <v>7176</v>
      </c>
      <c r="B1111" t="s">
        <v>7177</v>
      </c>
      <c r="C1111" t="s">
        <v>3146</v>
      </c>
      <c r="D1111" t="s">
        <v>7178</v>
      </c>
      <c r="E1111" t="s">
        <v>7179</v>
      </c>
      <c r="F1111" t="s">
        <v>3149</v>
      </c>
      <c r="G1111">
        <v>3119</v>
      </c>
      <c r="H1111">
        <v>1</v>
      </c>
    </row>
    <row r="1112" spans="1:8" x14ac:dyDescent="0.2">
      <c r="A1112" t="s">
        <v>7180</v>
      </c>
      <c r="B1112" t="s">
        <v>7181</v>
      </c>
      <c r="C1112" t="s">
        <v>3146</v>
      </c>
      <c r="D1112" t="s">
        <v>7182</v>
      </c>
      <c r="E1112" t="s">
        <v>7183</v>
      </c>
      <c r="F1112" t="s">
        <v>3149</v>
      </c>
      <c r="G1112">
        <v>190</v>
      </c>
      <c r="H1112">
        <v>1</v>
      </c>
    </row>
    <row r="1113" spans="1:8" x14ac:dyDescent="0.2">
      <c r="A1113" t="s">
        <v>7184</v>
      </c>
      <c r="B1113" t="s">
        <v>7185</v>
      </c>
      <c r="C1113" t="s">
        <v>3146</v>
      </c>
      <c r="D1113" t="s">
        <v>7186</v>
      </c>
      <c r="E1113" t="s">
        <v>7187</v>
      </c>
      <c r="F1113" t="s">
        <v>3149</v>
      </c>
      <c r="G1113">
        <v>205</v>
      </c>
      <c r="H1113">
        <v>1</v>
      </c>
    </row>
    <row r="1114" spans="1:8" x14ac:dyDescent="0.2">
      <c r="A1114" t="s">
        <v>7188</v>
      </c>
      <c r="B1114" t="s">
        <v>7189</v>
      </c>
      <c r="C1114" t="s">
        <v>3146</v>
      </c>
      <c r="D1114" t="s">
        <v>7190</v>
      </c>
      <c r="E1114" t="s">
        <v>7191</v>
      </c>
      <c r="F1114" t="s">
        <v>3149</v>
      </c>
      <c r="G1114">
        <v>587</v>
      </c>
      <c r="H1114">
        <v>1</v>
      </c>
    </row>
    <row r="1115" spans="1:8" x14ac:dyDescent="0.2">
      <c r="A1115" t="s">
        <v>7192</v>
      </c>
      <c r="B1115" t="s">
        <v>7193</v>
      </c>
      <c r="C1115" t="s">
        <v>3146</v>
      </c>
      <c r="D1115" t="s">
        <v>7194</v>
      </c>
      <c r="E1115" t="s">
        <v>1973</v>
      </c>
      <c r="F1115" t="s">
        <v>3149</v>
      </c>
      <c r="G1115">
        <v>642</v>
      </c>
      <c r="H1115">
        <v>1</v>
      </c>
    </row>
    <row r="1116" spans="1:8" x14ac:dyDescent="0.2">
      <c r="A1116" t="s">
        <v>7195</v>
      </c>
      <c r="B1116" t="s">
        <v>7196</v>
      </c>
      <c r="C1116" t="s">
        <v>3146</v>
      </c>
      <c r="D1116" t="s">
        <v>7197</v>
      </c>
      <c r="E1116" t="s">
        <v>7198</v>
      </c>
      <c r="F1116" t="s">
        <v>3149</v>
      </c>
      <c r="G1116">
        <v>265</v>
      </c>
      <c r="H1116">
        <v>1</v>
      </c>
    </row>
    <row r="1117" spans="1:8" x14ac:dyDescent="0.2">
      <c r="A1117" t="s">
        <v>7199</v>
      </c>
      <c r="B1117" t="s">
        <v>7200</v>
      </c>
      <c r="C1117" t="s">
        <v>3146</v>
      </c>
      <c r="D1117" t="s">
        <v>7201</v>
      </c>
      <c r="E1117" t="s">
        <v>7202</v>
      </c>
      <c r="F1117" t="s">
        <v>3149</v>
      </c>
      <c r="G1117">
        <v>443</v>
      </c>
      <c r="H1117">
        <v>1</v>
      </c>
    </row>
    <row r="1118" spans="1:8" x14ac:dyDescent="0.2">
      <c r="A1118" t="s">
        <v>7203</v>
      </c>
      <c r="B1118" t="s">
        <v>7204</v>
      </c>
      <c r="C1118" t="s">
        <v>3146</v>
      </c>
      <c r="D1118" t="s">
        <v>7205</v>
      </c>
      <c r="E1118" t="s">
        <v>7206</v>
      </c>
      <c r="F1118" t="s">
        <v>3192</v>
      </c>
      <c r="G1118">
        <v>466</v>
      </c>
      <c r="H1118">
        <v>1</v>
      </c>
    </row>
    <row r="1119" spans="1:8" x14ac:dyDescent="0.2">
      <c r="A1119" t="s">
        <v>7207</v>
      </c>
      <c r="B1119" t="s">
        <v>7208</v>
      </c>
      <c r="C1119" t="s">
        <v>3146</v>
      </c>
      <c r="D1119" t="s">
        <v>7209</v>
      </c>
      <c r="E1119" t="s">
        <v>807</v>
      </c>
      <c r="F1119" t="s">
        <v>3149</v>
      </c>
      <c r="G1119">
        <v>420</v>
      </c>
      <c r="H1119">
        <v>1</v>
      </c>
    </row>
    <row r="1120" spans="1:8" x14ac:dyDescent="0.2">
      <c r="A1120" t="s">
        <v>7210</v>
      </c>
      <c r="B1120" t="s">
        <v>7211</v>
      </c>
      <c r="C1120" t="s">
        <v>3146</v>
      </c>
      <c r="D1120" t="s">
        <v>7212</v>
      </c>
      <c r="E1120" t="s">
        <v>7213</v>
      </c>
      <c r="F1120" t="s">
        <v>3149</v>
      </c>
      <c r="G1120">
        <v>340</v>
      </c>
      <c r="H1120">
        <v>1</v>
      </c>
    </row>
    <row r="1121" spans="1:8" x14ac:dyDescent="0.2">
      <c r="A1121" t="s">
        <v>7214</v>
      </c>
      <c r="B1121" t="s">
        <v>7215</v>
      </c>
      <c r="C1121" t="s">
        <v>3146</v>
      </c>
      <c r="D1121" t="s">
        <v>7216</v>
      </c>
      <c r="E1121" t="s">
        <v>7217</v>
      </c>
      <c r="F1121" t="s">
        <v>3149</v>
      </c>
      <c r="G1121">
        <v>4836</v>
      </c>
      <c r="H1121">
        <v>1</v>
      </c>
    </row>
    <row r="1122" spans="1:8" x14ac:dyDescent="0.2">
      <c r="A1122" t="s">
        <v>7218</v>
      </c>
      <c r="B1122" t="s">
        <v>7219</v>
      </c>
      <c r="C1122" t="s">
        <v>3146</v>
      </c>
      <c r="D1122" t="s">
        <v>7220</v>
      </c>
      <c r="E1122" t="s">
        <v>7221</v>
      </c>
      <c r="F1122" t="s">
        <v>3192</v>
      </c>
      <c r="G1122">
        <v>401</v>
      </c>
      <c r="H1122">
        <v>1</v>
      </c>
    </row>
    <row r="1123" spans="1:8" x14ac:dyDescent="0.2">
      <c r="A1123" t="s">
        <v>7222</v>
      </c>
      <c r="B1123" t="s">
        <v>7223</v>
      </c>
      <c r="C1123" t="s">
        <v>3146</v>
      </c>
      <c r="D1123" t="s">
        <v>7224</v>
      </c>
      <c r="E1123" t="s">
        <v>7225</v>
      </c>
      <c r="F1123" t="s">
        <v>3192</v>
      </c>
      <c r="G1123">
        <v>409</v>
      </c>
      <c r="H1123">
        <v>1</v>
      </c>
    </row>
    <row r="1124" spans="1:8" x14ac:dyDescent="0.2">
      <c r="A1124" t="s">
        <v>7226</v>
      </c>
      <c r="B1124" t="s">
        <v>7227</v>
      </c>
      <c r="C1124" t="s">
        <v>3146</v>
      </c>
      <c r="D1124" t="s">
        <v>7228</v>
      </c>
      <c r="E1124" t="s">
        <v>7229</v>
      </c>
      <c r="F1124" t="s">
        <v>3192</v>
      </c>
      <c r="G1124">
        <v>421</v>
      </c>
      <c r="H1124">
        <v>1</v>
      </c>
    </row>
    <row r="1125" spans="1:8" x14ac:dyDescent="0.2">
      <c r="A1125" t="s">
        <v>7230</v>
      </c>
      <c r="B1125" t="s">
        <v>7231</v>
      </c>
      <c r="C1125" t="s">
        <v>3146</v>
      </c>
      <c r="D1125" t="s">
        <v>7232</v>
      </c>
      <c r="E1125" t="s">
        <v>7233</v>
      </c>
      <c r="F1125" t="s">
        <v>3192</v>
      </c>
      <c r="G1125">
        <v>418</v>
      </c>
      <c r="H1125">
        <v>1</v>
      </c>
    </row>
    <row r="1126" spans="1:8" x14ac:dyDescent="0.2">
      <c r="A1126" t="s">
        <v>7234</v>
      </c>
      <c r="B1126" t="s">
        <v>7235</v>
      </c>
      <c r="C1126" t="s">
        <v>3146</v>
      </c>
      <c r="D1126" t="s">
        <v>7236</v>
      </c>
      <c r="E1126" t="s">
        <v>1893</v>
      </c>
      <c r="F1126" t="s">
        <v>3149</v>
      </c>
      <c r="G1126">
        <v>385</v>
      </c>
      <c r="H1126">
        <v>1</v>
      </c>
    </row>
    <row r="1127" spans="1:8" x14ac:dyDescent="0.2">
      <c r="A1127" t="s">
        <v>7237</v>
      </c>
      <c r="B1127" t="s">
        <v>7238</v>
      </c>
      <c r="C1127" t="s">
        <v>3146</v>
      </c>
      <c r="D1127" t="s">
        <v>7239</v>
      </c>
      <c r="E1127" t="s">
        <v>7240</v>
      </c>
      <c r="F1127" t="s">
        <v>3149</v>
      </c>
      <c r="G1127">
        <v>662</v>
      </c>
      <c r="H1127">
        <v>1</v>
      </c>
    </row>
    <row r="1128" spans="1:8" x14ac:dyDescent="0.2">
      <c r="A1128" t="s">
        <v>7241</v>
      </c>
      <c r="B1128" t="s">
        <v>7242</v>
      </c>
      <c r="C1128" t="s">
        <v>3146</v>
      </c>
      <c r="D1128" t="s">
        <v>7243</v>
      </c>
      <c r="E1128" t="s">
        <v>7244</v>
      </c>
      <c r="F1128" t="s">
        <v>3149</v>
      </c>
      <c r="G1128">
        <v>95</v>
      </c>
      <c r="H1128">
        <v>1</v>
      </c>
    </row>
    <row r="1129" spans="1:8" x14ac:dyDescent="0.2">
      <c r="A1129" t="s">
        <v>2387</v>
      </c>
      <c r="B1129" t="s">
        <v>7245</v>
      </c>
      <c r="C1129" t="s">
        <v>3146</v>
      </c>
      <c r="D1129" t="s">
        <v>2388</v>
      </c>
      <c r="E1129" t="s">
        <v>2389</v>
      </c>
      <c r="F1129" t="s">
        <v>3149</v>
      </c>
      <c r="G1129">
        <v>106</v>
      </c>
      <c r="H1129">
        <v>1</v>
      </c>
    </row>
    <row r="1130" spans="1:8" x14ac:dyDescent="0.2">
      <c r="A1130" t="s">
        <v>2637</v>
      </c>
      <c r="B1130" t="s">
        <v>7246</v>
      </c>
      <c r="C1130" t="s">
        <v>3146</v>
      </c>
      <c r="D1130" t="s">
        <v>7247</v>
      </c>
      <c r="E1130" t="s">
        <v>2639</v>
      </c>
      <c r="F1130" t="s">
        <v>3149</v>
      </c>
      <c r="G1130">
        <v>163</v>
      </c>
      <c r="H1130">
        <v>1</v>
      </c>
    </row>
    <row r="1131" spans="1:8" x14ac:dyDescent="0.2">
      <c r="A1131" t="s">
        <v>7248</v>
      </c>
      <c r="B1131" t="s">
        <v>7249</v>
      </c>
      <c r="C1131" t="s">
        <v>3146</v>
      </c>
      <c r="D1131" t="s">
        <v>7250</v>
      </c>
      <c r="E1131" t="s">
        <v>7251</v>
      </c>
      <c r="F1131" t="s">
        <v>3149</v>
      </c>
      <c r="G1131">
        <v>165</v>
      </c>
      <c r="H1131">
        <v>1</v>
      </c>
    </row>
    <row r="1132" spans="1:8" x14ac:dyDescent="0.2">
      <c r="A1132" t="s">
        <v>7252</v>
      </c>
      <c r="B1132" t="s">
        <v>7253</v>
      </c>
      <c r="C1132" t="s">
        <v>3146</v>
      </c>
      <c r="D1132" t="s">
        <v>7254</v>
      </c>
      <c r="E1132" t="s">
        <v>7255</v>
      </c>
      <c r="F1132" t="s">
        <v>3192</v>
      </c>
      <c r="G1132">
        <v>285</v>
      </c>
      <c r="H1132">
        <v>1</v>
      </c>
    </row>
    <row r="1133" spans="1:8" x14ac:dyDescent="0.2">
      <c r="A1133" t="s">
        <v>7256</v>
      </c>
      <c r="B1133" t="s">
        <v>7257</v>
      </c>
      <c r="C1133" t="s">
        <v>3146</v>
      </c>
      <c r="D1133" t="s">
        <v>7258</v>
      </c>
      <c r="E1133" t="s">
        <v>7259</v>
      </c>
      <c r="F1133" t="s">
        <v>3149</v>
      </c>
      <c r="G1133">
        <v>118</v>
      </c>
      <c r="H1133">
        <v>1</v>
      </c>
    </row>
    <row r="1134" spans="1:8" x14ac:dyDescent="0.2">
      <c r="A1134" t="s">
        <v>7260</v>
      </c>
      <c r="B1134" t="s">
        <v>7261</v>
      </c>
      <c r="C1134" t="s">
        <v>3146</v>
      </c>
      <c r="D1134" t="s">
        <v>7262</v>
      </c>
      <c r="E1134" t="s">
        <v>7263</v>
      </c>
      <c r="F1134" t="s">
        <v>3192</v>
      </c>
      <c r="G1134">
        <v>196</v>
      </c>
      <c r="H1134">
        <v>1</v>
      </c>
    </row>
    <row r="1135" spans="1:8" x14ac:dyDescent="0.2">
      <c r="A1135" t="s">
        <v>7264</v>
      </c>
      <c r="B1135" t="s">
        <v>7265</v>
      </c>
      <c r="C1135" t="s">
        <v>3146</v>
      </c>
      <c r="D1135" t="s">
        <v>7266</v>
      </c>
      <c r="E1135" t="s">
        <v>7267</v>
      </c>
      <c r="F1135" t="s">
        <v>3192</v>
      </c>
      <c r="G1135">
        <v>173</v>
      </c>
      <c r="H1135">
        <v>1</v>
      </c>
    </row>
    <row r="1136" spans="1:8" x14ac:dyDescent="0.2">
      <c r="A1136" t="s">
        <v>7268</v>
      </c>
      <c r="B1136" t="s">
        <v>7269</v>
      </c>
      <c r="C1136" t="s">
        <v>3146</v>
      </c>
      <c r="D1136" t="s">
        <v>7270</v>
      </c>
      <c r="E1136" t="s">
        <v>7271</v>
      </c>
      <c r="F1136" t="s">
        <v>3149</v>
      </c>
      <c r="G1136">
        <v>508</v>
      </c>
      <c r="H1136">
        <v>1</v>
      </c>
    </row>
    <row r="1137" spans="1:8" x14ac:dyDescent="0.2">
      <c r="A1137" t="s">
        <v>7272</v>
      </c>
      <c r="B1137" t="s">
        <v>7273</v>
      </c>
      <c r="C1137" t="s">
        <v>3146</v>
      </c>
      <c r="D1137" t="s">
        <v>7274</v>
      </c>
      <c r="E1137" t="s">
        <v>847</v>
      </c>
      <c r="F1137" t="s">
        <v>3149</v>
      </c>
      <c r="G1137">
        <v>325</v>
      </c>
      <c r="H1137">
        <v>1</v>
      </c>
    </row>
    <row r="1138" spans="1:8" x14ac:dyDescent="0.2">
      <c r="A1138" t="s">
        <v>7275</v>
      </c>
      <c r="B1138" t="s">
        <v>7276</v>
      </c>
      <c r="C1138" t="s">
        <v>3146</v>
      </c>
      <c r="D1138" t="s">
        <v>7274</v>
      </c>
      <c r="E1138" t="s">
        <v>7277</v>
      </c>
      <c r="F1138" t="s">
        <v>3192</v>
      </c>
      <c r="G1138">
        <v>468</v>
      </c>
      <c r="H1138">
        <v>1</v>
      </c>
    </row>
    <row r="1139" spans="1:8" x14ac:dyDescent="0.2">
      <c r="A1139" t="s">
        <v>7278</v>
      </c>
      <c r="B1139" t="s">
        <v>7279</v>
      </c>
      <c r="C1139" t="s">
        <v>3146</v>
      </c>
      <c r="D1139" t="s">
        <v>7280</v>
      </c>
      <c r="E1139" t="s">
        <v>7281</v>
      </c>
      <c r="F1139" t="s">
        <v>3149</v>
      </c>
      <c r="G1139">
        <v>321</v>
      </c>
      <c r="H1139">
        <v>1</v>
      </c>
    </row>
    <row r="1140" spans="1:8" x14ac:dyDescent="0.2">
      <c r="A1140" t="s">
        <v>7282</v>
      </c>
      <c r="B1140" t="s">
        <v>7283</v>
      </c>
      <c r="C1140" t="s">
        <v>3146</v>
      </c>
      <c r="D1140" t="s">
        <v>7284</v>
      </c>
      <c r="E1140" t="s">
        <v>1909</v>
      </c>
      <c r="F1140" t="s">
        <v>3149</v>
      </c>
      <c r="G1140">
        <v>465</v>
      </c>
      <c r="H1140">
        <v>1</v>
      </c>
    </row>
    <row r="1141" spans="1:8" x14ac:dyDescent="0.2">
      <c r="A1141" t="s">
        <v>7285</v>
      </c>
      <c r="B1141" t="s">
        <v>7286</v>
      </c>
      <c r="C1141" t="s">
        <v>3146</v>
      </c>
      <c r="D1141" t="s">
        <v>7287</v>
      </c>
      <c r="E1141" t="s">
        <v>7288</v>
      </c>
      <c r="F1141" t="s">
        <v>3149</v>
      </c>
      <c r="G1141">
        <v>92</v>
      </c>
      <c r="H1141">
        <v>1</v>
      </c>
    </row>
    <row r="1142" spans="1:8" x14ac:dyDescent="0.2">
      <c r="A1142" t="s">
        <v>7289</v>
      </c>
      <c r="B1142" t="s">
        <v>7290</v>
      </c>
      <c r="C1142" t="s">
        <v>3146</v>
      </c>
      <c r="D1142" t="s">
        <v>7291</v>
      </c>
      <c r="E1142" t="s">
        <v>7292</v>
      </c>
      <c r="F1142" t="s">
        <v>3192</v>
      </c>
      <c r="G1142">
        <v>210</v>
      </c>
      <c r="H1142">
        <v>1</v>
      </c>
    </row>
    <row r="1143" spans="1:8" x14ac:dyDescent="0.2">
      <c r="A1143" t="s">
        <v>7293</v>
      </c>
      <c r="B1143" t="s">
        <v>7294</v>
      </c>
      <c r="C1143" t="s">
        <v>3146</v>
      </c>
      <c r="D1143" t="s">
        <v>7295</v>
      </c>
      <c r="E1143" t="s">
        <v>7296</v>
      </c>
      <c r="F1143" t="s">
        <v>3192</v>
      </c>
      <c r="G1143">
        <v>210</v>
      </c>
      <c r="H1143">
        <v>1</v>
      </c>
    </row>
    <row r="1144" spans="1:8" x14ac:dyDescent="0.2">
      <c r="A1144" t="s">
        <v>7297</v>
      </c>
      <c r="B1144" t="s">
        <v>7298</v>
      </c>
      <c r="C1144" t="s">
        <v>3146</v>
      </c>
      <c r="D1144" t="s">
        <v>7299</v>
      </c>
      <c r="E1144" t="s">
        <v>7300</v>
      </c>
      <c r="F1144" t="s">
        <v>3192</v>
      </c>
      <c r="G1144">
        <v>232</v>
      </c>
      <c r="H1144">
        <v>1</v>
      </c>
    </row>
    <row r="1145" spans="1:8" x14ac:dyDescent="0.2">
      <c r="A1145" t="s">
        <v>7301</v>
      </c>
      <c r="B1145" t="s">
        <v>7302</v>
      </c>
      <c r="C1145" t="s">
        <v>3146</v>
      </c>
      <c r="D1145" t="s">
        <v>7303</v>
      </c>
      <c r="E1145" t="s">
        <v>7304</v>
      </c>
      <c r="F1145" t="s">
        <v>3149</v>
      </c>
      <c r="G1145">
        <v>641</v>
      </c>
      <c r="H1145">
        <v>1</v>
      </c>
    </row>
    <row r="1146" spans="1:8" x14ac:dyDescent="0.2">
      <c r="A1146" t="s">
        <v>7305</v>
      </c>
      <c r="B1146" t="s">
        <v>7306</v>
      </c>
      <c r="C1146" t="s">
        <v>3146</v>
      </c>
      <c r="D1146" t="s">
        <v>7307</v>
      </c>
      <c r="E1146" t="s">
        <v>7308</v>
      </c>
      <c r="F1146" t="s">
        <v>3192</v>
      </c>
      <c r="G1146">
        <v>780</v>
      </c>
      <c r="H1146">
        <v>1</v>
      </c>
    </row>
    <row r="1147" spans="1:8" x14ac:dyDescent="0.2">
      <c r="A1147" t="s">
        <v>7309</v>
      </c>
      <c r="B1147" t="s">
        <v>7310</v>
      </c>
      <c r="C1147" t="s">
        <v>3146</v>
      </c>
      <c r="D1147" t="s">
        <v>7311</v>
      </c>
      <c r="E1147" t="s">
        <v>7312</v>
      </c>
      <c r="F1147" t="s">
        <v>3192</v>
      </c>
      <c r="G1147">
        <v>799</v>
      </c>
      <c r="H1147">
        <v>1</v>
      </c>
    </row>
    <row r="1148" spans="1:8" x14ac:dyDescent="0.2">
      <c r="A1148" t="s">
        <v>7313</v>
      </c>
      <c r="B1148" t="s">
        <v>7314</v>
      </c>
      <c r="C1148" t="s">
        <v>3146</v>
      </c>
      <c r="D1148" t="s">
        <v>7315</v>
      </c>
      <c r="E1148" t="s">
        <v>7316</v>
      </c>
      <c r="F1148" t="s">
        <v>3149</v>
      </c>
      <c r="G1148">
        <v>724</v>
      </c>
      <c r="H1148">
        <v>1</v>
      </c>
    </row>
    <row r="1149" spans="1:8" x14ac:dyDescent="0.2">
      <c r="A1149" t="s">
        <v>7317</v>
      </c>
      <c r="B1149" t="s">
        <v>7318</v>
      </c>
      <c r="C1149" t="s">
        <v>3146</v>
      </c>
      <c r="D1149" t="s">
        <v>7319</v>
      </c>
      <c r="E1149" t="s">
        <v>7320</v>
      </c>
      <c r="F1149" t="s">
        <v>3149</v>
      </c>
      <c r="G1149">
        <v>234</v>
      </c>
      <c r="H1149">
        <v>1</v>
      </c>
    </row>
    <row r="1150" spans="1:8" x14ac:dyDescent="0.2">
      <c r="A1150" t="s">
        <v>1687</v>
      </c>
      <c r="B1150" t="s">
        <v>7321</v>
      </c>
      <c r="C1150" t="s">
        <v>3146</v>
      </c>
      <c r="D1150" t="s">
        <v>1688</v>
      </c>
      <c r="E1150" t="s">
        <v>1689</v>
      </c>
      <c r="F1150" t="s">
        <v>3149</v>
      </c>
      <c r="G1150">
        <v>330</v>
      </c>
      <c r="H1150">
        <v>1</v>
      </c>
    </row>
    <row r="1151" spans="1:8" x14ac:dyDescent="0.2">
      <c r="A1151" t="s">
        <v>7322</v>
      </c>
      <c r="B1151" t="s">
        <v>7323</v>
      </c>
      <c r="C1151" t="s">
        <v>3146</v>
      </c>
      <c r="D1151" t="s">
        <v>7324</v>
      </c>
      <c r="E1151" t="s">
        <v>1144</v>
      </c>
      <c r="F1151" t="s">
        <v>3149</v>
      </c>
      <c r="G1151">
        <v>490</v>
      </c>
      <c r="H1151">
        <v>1</v>
      </c>
    </row>
    <row r="1152" spans="1:8" x14ac:dyDescent="0.2">
      <c r="A1152" t="s">
        <v>7325</v>
      </c>
      <c r="B1152" t="s">
        <v>7326</v>
      </c>
      <c r="C1152" t="s">
        <v>3146</v>
      </c>
      <c r="D1152" t="s">
        <v>7327</v>
      </c>
      <c r="E1152" t="s">
        <v>7328</v>
      </c>
      <c r="F1152" t="s">
        <v>3149</v>
      </c>
      <c r="G1152">
        <v>334</v>
      </c>
      <c r="H1152">
        <v>1</v>
      </c>
    </row>
    <row r="1153" spans="1:8" x14ac:dyDescent="0.2">
      <c r="A1153" t="s">
        <v>7329</v>
      </c>
      <c r="B1153" t="s">
        <v>7330</v>
      </c>
      <c r="C1153" t="s">
        <v>3146</v>
      </c>
      <c r="D1153" t="s">
        <v>7331</v>
      </c>
      <c r="E1153" t="s">
        <v>7332</v>
      </c>
      <c r="F1153" t="s">
        <v>3149</v>
      </c>
      <c r="G1153">
        <v>633</v>
      </c>
      <c r="H1153">
        <v>1</v>
      </c>
    </row>
    <row r="1154" spans="1:8" x14ac:dyDescent="0.2">
      <c r="A1154" t="s">
        <v>7333</v>
      </c>
      <c r="B1154" t="s">
        <v>7334</v>
      </c>
      <c r="C1154" t="s">
        <v>3146</v>
      </c>
      <c r="D1154" t="s">
        <v>7335</v>
      </c>
      <c r="E1154" t="s">
        <v>7336</v>
      </c>
      <c r="F1154" t="s">
        <v>3192</v>
      </c>
      <c r="G1154">
        <v>718</v>
      </c>
      <c r="H1154">
        <v>1</v>
      </c>
    </row>
    <row r="1155" spans="1:8" x14ac:dyDescent="0.2">
      <c r="A1155" t="s">
        <v>7337</v>
      </c>
      <c r="B1155" t="s">
        <v>7338</v>
      </c>
      <c r="C1155" t="s">
        <v>3146</v>
      </c>
      <c r="D1155" t="s">
        <v>7339</v>
      </c>
      <c r="E1155" t="s">
        <v>7340</v>
      </c>
      <c r="F1155" t="s">
        <v>3192</v>
      </c>
      <c r="G1155">
        <v>682</v>
      </c>
      <c r="H1155">
        <v>1</v>
      </c>
    </row>
    <row r="1156" spans="1:8" x14ac:dyDescent="0.2">
      <c r="A1156" t="s">
        <v>7341</v>
      </c>
      <c r="B1156" t="s">
        <v>7342</v>
      </c>
      <c r="C1156" t="s">
        <v>3146</v>
      </c>
      <c r="D1156" t="s">
        <v>7343</v>
      </c>
      <c r="E1156" t="s">
        <v>7344</v>
      </c>
      <c r="F1156" t="s">
        <v>3192</v>
      </c>
      <c r="G1156">
        <v>682</v>
      </c>
      <c r="H1156">
        <v>1</v>
      </c>
    </row>
    <row r="1157" spans="1:8" x14ac:dyDescent="0.2">
      <c r="A1157" t="s">
        <v>7345</v>
      </c>
      <c r="B1157" t="s">
        <v>7346</v>
      </c>
      <c r="C1157" t="s">
        <v>3146</v>
      </c>
      <c r="D1157" t="s">
        <v>7347</v>
      </c>
      <c r="E1157" t="s">
        <v>7348</v>
      </c>
      <c r="F1157" t="s">
        <v>3149</v>
      </c>
      <c r="G1157">
        <v>169</v>
      </c>
      <c r="H1157">
        <v>1</v>
      </c>
    </row>
    <row r="1158" spans="1:8" x14ac:dyDescent="0.2">
      <c r="A1158" t="s">
        <v>7349</v>
      </c>
      <c r="B1158" t="s">
        <v>7350</v>
      </c>
      <c r="C1158" t="s">
        <v>3146</v>
      </c>
      <c r="D1158" t="s">
        <v>7351</v>
      </c>
      <c r="E1158" t="s">
        <v>7352</v>
      </c>
      <c r="F1158" t="s">
        <v>3192</v>
      </c>
      <c r="G1158">
        <v>576</v>
      </c>
      <c r="H1158">
        <v>1</v>
      </c>
    </row>
    <row r="1159" spans="1:8" x14ac:dyDescent="0.2">
      <c r="A1159" t="s">
        <v>7353</v>
      </c>
      <c r="B1159" t="s">
        <v>7354</v>
      </c>
      <c r="C1159" t="s">
        <v>3146</v>
      </c>
      <c r="D1159" t="s">
        <v>7355</v>
      </c>
      <c r="E1159" t="s">
        <v>7356</v>
      </c>
      <c r="F1159" t="s">
        <v>3149</v>
      </c>
      <c r="G1159">
        <v>458</v>
      </c>
      <c r="H1159">
        <v>1</v>
      </c>
    </row>
    <row r="1160" spans="1:8" x14ac:dyDescent="0.2">
      <c r="A1160" t="s">
        <v>7357</v>
      </c>
      <c r="B1160" t="s">
        <v>7358</v>
      </c>
      <c r="C1160" t="s">
        <v>3146</v>
      </c>
      <c r="D1160" t="s">
        <v>7359</v>
      </c>
      <c r="E1160" t="s">
        <v>7360</v>
      </c>
      <c r="F1160" t="s">
        <v>3149</v>
      </c>
      <c r="G1160">
        <v>283</v>
      </c>
      <c r="H1160">
        <v>1</v>
      </c>
    </row>
    <row r="1161" spans="1:8" x14ac:dyDescent="0.2">
      <c r="A1161" t="s">
        <v>7361</v>
      </c>
      <c r="B1161" t="s">
        <v>7362</v>
      </c>
      <c r="C1161" t="s">
        <v>3146</v>
      </c>
      <c r="D1161" t="s">
        <v>7363</v>
      </c>
      <c r="E1161" t="s">
        <v>7364</v>
      </c>
      <c r="F1161" t="s">
        <v>3149</v>
      </c>
      <c r="G1161">
        <v>250</v>
      </c>
      <c r="H1161">
        <v>1</v>
      </c>
    </row>
    <row r="1162" spans="1:8" x14ac:dyDescent="0.2">
      <c r="A1162" t="s">
        <v>7365</v>
      </c>
      <c r="B1162" t="s">
        <v>7366</v>
      </c>
      <c r="C1162" t="s">
        <v>3146</v>
      </c>
      <c r="D1162" t="s">
        <v>7367</v>
      </c>
      <c r="E1162" t="s">
        <v>7368</v>
      </c>
      <c r="F1162" t="s">
        <v>3192</v>
      </c>
      <c r="G1162">
        <v>496</v>
      </c>
      <c r="H1162">
        <v>1</v>
      </c>
    </row>
    <row r="1163" spans="1:8" x14ac:dyDescent="0.2">
      <c r="A1163" t="s">
        <v>7369</v>
      </c>
      <c r="B1163" t="s">
        <v>7370</v>
      </c>
      <c r="C1163" t="s">
        <v>3146</v>
      </c>
      <c r="D1163" t="s">
        <v>7371</v>
      </c>
      <c r="E1163" t="s">
        <v>775</v>
      </c>
      <c r="F1163" t="s">
        <v>3149</v>
      </c>
      <c r="G1163">
        <v>974</v>
      </c>
      <c r="H1163">
        <v>1</v>
      </c>
    </row>
    <row r="1164" spans="1:8" x14ac:dyDescent="0.2">
      <c r="A1164" t="s">
        <v>7372</v>
      </c>
      <c r="B1164" t="s">
        <v>7373</v>
      </c>
      <c r="C1164" t="s">
        <v>3146</v>
      </c>
      <c r="D1164" t="s">
        <v>7374</v>
      </c>
      <c r="E1164" t="s">
        <v>580</v>
      </c>
      <c r="F1164" t="s">
        <v>3149</v>
      </c>
      <c r="G1164">
        <v>917</v>
      </c>
      <c r="H1164">
        <v>1</v>
      </c>
    </row>
    <row r="1165" spans="1:8" x14ac:dyDescent="0.2">
      <c r="A1165" t="s">
        <v>7375</v>
      </c>
      <c r="B1165" t="s">
        <v>7376</v>
      </c>
      <c r="C1165" t="s">
        <v>3146</v>
      </c>
      <c r="D1165" t="s">
        <v>7377</v>
      </c>
      <c r="E1165" t="s">
        <v>7378</v>
      </c>
      <c r="F1165" t="s">
        <v>3149</v>
      </c>
      <c r="G1165">
        <v>922</v>
      </c>
      <c r="H1165">
        <v>1</v>
      </c>
    </row>
    <row r="1166" spans="1:8" x14ac:dyDescent="0.2">
      <c r="A1166" t="s">
        <v>7379</v>
      </c>
      <c r="B1166" t="s">
        <v>7380</v>
      </c>
      <c r="C1166" t="s">
        <v>3146</v>
      </c>
      <c r="D1166" t="s">
        <v>7381</v>
      </c>
      <c r="E1166" t="s">
        <v>7382</v>
      </c>
      <c r="F1166" t="s">
        <v>3192</v>
      </c>
      <c r="G1166">
        <v>498</v>
      </c>
      <c r="H1166">
        <v>1</v>
      </c>
    </row>
    <row r="1167" spans="1:8" x14ac:dyDescent="0.2">
      <c r="A1167" t="s">
        <v>7383</v>
      </c>
      <c r="B1167" t="s">
        <v>7384</v>
      </c>
      <c r="C1167" t="s">
        <v>3146</v>
      </c>
      <c r="D1167" t="s">
        <v>7385</v>
      </c>
      <c r="E1167" t="s">
        <v>7386</v>
      </c>
      <c r="F1167" t="s">
        <v>3192</v>
      </c>
      <c r="G1167">
        <v>502</v>
      </c>
      <c r="H1167">
        <v>1</v>
      </c>
    </row>
    <row r="1168" spans="1:8" x14ac:dyDescent="0.2">
      <c r="A1168" t="s">
        <v>7387</v>
      </c>
      <c r="B1168" t="s">
        <v>7388</v>
      </c>
      <c r="C1168" t="s">
        <v>3146</v>
      </c>
      <c r="D1168" t="s">
        <v>7389</v>
      </c>
      <c r="E1168" t="s">
        <v>7390</v>
      </c>
      <c r="F1168" t="s">
        <v>3149</v>
      </c>
      <c r="G1168">
        <v>465</v>
      </c>
      <c r="H1168">
        <v>1</v>
      </c>
    </row>
    <row r="1169" spans="1:8" x14ac:dyDescent="0.2">
      <c r="A1169" t="s">
        <v>7391</v>
      </c>
      <c r="B1169" t="s">
        <v>7392</v>
      </c>
      <c r="C1169" t="s">
        <v>3146</v>
      </c>
      <c r="D1169" t="s">
        <v>7393</v>
      </c>
      <c r="E1169" t="s">
        <v>7394</v>
      </c>
      <c r="F1169" t="s">
        <v>3192</v>
      </c>
      <c r="G1169">
        <v>493</v>
      </c>
      <c r="H1169">
        <v>1</v>
      </c>
    </row>
    <row r="1170" spans="1:8" x14ac:dyDescent="0.2">
      <c r="A1170" t="s">
        <v>7395</v>
      </c>
      <c r="B1170" t="s">
        <v>7396</v>
      </c>
      <c r="C1170" t="s">
        <v>3146</v>
      </c>
      <c r="D1170" t="s">
        <v>7397</v>
      </c>
      <c r="E1170" t="s">
        <v>7398</v>
      </c>
      <c r="F1170" t="s">
        <v>3192</v>
      </c>
      <c r="G1170">
        <v>502</v>
      </c>
      <c r="H1170">
        <v>1</v>
      </c>
    </row>
    <row r="1171" spans="1:8" x14ac:dyDescent="0.2">
      <c r="A1171" t="s">
        <v>7399</v>
      </c>
      <c r="B1171" t="s">
        <v>7400</v>
      </c>
      <c r="C1171" t="s">
        <v>3146</v>
      </c>
      <c r="D1171" t="s">
        <v>7401</v>
      </c>
      <c r="E1171" t="s">
        <v>7402</v>
      </c>
      <c r="F1171" t="s">
        <v>3192</v>
      </c>
      <c r="G1171">
        <v>485</v>
      </c>
      <c r="H1171">
        <v>1</v>
      </c>
    </row>
    <row r="1172" spans="1:8" x14ac:dyDescent="0.2">
      <c r="A1172" t="s">
        <v>7403</v>
      </c>
      <c r="B1172" t="s">
        <v>7404</v>
      </c>
      <c r="C1172" t="s">
        <v>3146</v>
      </c>
      <c r="D1172" t="s">
        <v>7405</v>
      </c>
      <c r="E1172" t="s">
        <v>7406</v>
      </c>
      <c r="F1172" t="s">
        <v>3149</v>
      </c>
      <c r="G1172">
        <v>206</v>
      </c>
      <c r="H1172">
        <v>1</v>
      </c>
    </row>
    <row r="1173" spans="1:8" x14ac:dyDescent="0.2">
      <c r="A1173" t="s">
        <v>7407</v>
      </c>
      <c r="B1173" t="s">
        <v>7408</v>
      </c>
      <c r="C1173" t="s">
        <v>3146</v>
      </c>
      <c r="D1173" t="s">
        <v>7409</v>
      </c>
      <c r="E1173" t="s">
        <v>447</v>
      </c>
      <c r="F1173" t="s">
        <v>3149</v>
      </c>
      <c r="G1173">
        <v>1019</v>
      </c>
      <c r="H1173">
        <v>1</v>
      </c>
    </row>
    <row r="1174" spans="1:8" x14ac:dyDescent="0.2">
      <c r="A1174" t="s">
        <v>7410</v>
      </c>
      <c r="B1174" t="s">
        <v>7411</v>
      </c>
      <c r="C1174" t="s">
        <v>3146</v>
      </c>
      <c r="D1174" t="s">
        <v>7412</v>
      </c>
      <c r="E1174" t="s">
        <v>7413</v>
      </c>
      <c r="F1174" t="s">
        <v>3192</v>
      </c>
      <c r="G1174">
        <v>367</v>
      </c>
      <c r="H1174">
        <v>1</v>
      </c>
    </row>
    <row r="1175" spans="1:8" x14ac:dyDescent="0.2">
      <c r="A1175" t="s">
        <v>7414</v>
      </c>
      <c r="B1175" t="s">
        <v>7415</v>
      </c>
      <c r="C1175" t="s">
        <v>3146</v>
      </c>
      <c r="D1175" t="s">
        <v>7416</v>
      </c>
      <c r="E1175" t="s">
        <v>7417</v>
      </c>
      <c r="F1175" t="s">
        <v>3192</v>
      </c>
      <c r="G1175">
        <v>367</v>
      </c>
      <c r="H1175">
        <v>1</v>
      </c>
    </row>
    <row r="1176" spans="1:8" x14ac:dyDescent="0.2">
      <c r="A1176" t="s">
        <v>7418</v>
      </c>
      <c r="B1176" t="s">
        <v>7419</v>
      </c>
      <c r="C1176" t="s">
        <v>3146</v>
      </c>
      <c r="D1176" t="s">
        <v>7420</v>
      </c>
      <c r="E1176" t="s">
        <v>2746</v>
      </c>
      <c r="F1176" t="s">
        <v>3149</v>
      </c>
      <c r="G1176">
        <v>366</v>
      </c>
      <c r="H1176">
        <v>1</v>
      </c>
    </row>
    <row r="1177" spans="1:8" x14ac:dyDescent="0.2">
      <c r="A1177" t="s">
        <v>7421</v>
      </c>
      <c r="B1177" t="s">
        <v>7422</v>
      </c>
      <c r="C1177" t="s">
        <v>3146</v>
      </c>
      <c r="D1177" t="s">
        <v>7423</v>
      </c>
      <c r="E1177" t="s">
        <v>7424</v>
      </c>
      <c r="F1177" t="s">
        <v>3192</v>
      </c>
      <c r="G1177">
        <v>368</v>
      </c>
      <c r="H1177">
        <v>1</v>
      </c>
    </row>
    <row r="1178" spans="1:8" x14ac:dyDescent="0.2">
      <c r="A1178" t="s">
        <v>7425</v>
      </c>
      <c r="B1178" t="s">
        <v>7426</v>
      </c>
      <c r="C1178" t="s">
        <v>3146</v>
      </c>
      <c r="D1178" t="s">
        <v>7427</v>
      </c>
      <c r="E1178" t="s">
        <v>7428</v>
      </c>
      <c r="F1178" t="s">
        <v>3192</v>
      </c>
      <c r="G1178">
        <v>374</v>
      </c>
      <c r="H1178">
        <v>1</v>
      </c>
    </row>
    <row r="1179" spans="1:8" x14ac:dyDescent="0.2">
      <c r="A1179" t="s">
        <v>7429</v>
      </c>
      <c r="B1179" t="s">
        <v>7430</v>
      </c>
      <c r="C1179" t="s">
        <v>3146</v>
      </c>
      <c r="D1179" t="s">
        <v>7431</v>
      </c>
      <c r="E1179" t="s">
        <v>7432</v>
      </c>
      <c r="F1179" t="s">
        <v>3192</v>
      </c>
      <c r="G1179">
        <v>374</v>
      </c>
      <c r="H1179">
        <v>1</v>
      </c>
    </row>
    <row r="1180" spans="1:8" x14ac:dyDescent="0.2">
      <c r="A1180" t="s">
        <v>7433</v>
      </c>
      <c r="B1180" t="s">
        <v>7434</v>
      </c>
      <c r="C1180" t="s">
        <v>3146</v>
      </c>
      <c r="D1180" t="s">
        <v>7435</v>
      </c>
      <c r="E1180" t="s">
        <v>7436</v>
      </c>
      <c r="F1180" t="s">
        <v>3149</v>
      </c>
      <c r="G1180">
        <v>414</v>
      </c>
      <c r="H1180">
        <v>1</v>
      </c>
    </row>
    <row r="1181" spans="1:8" x14ac:dyDescent="0.2">
      <c r="A1181" t="s">
        <v>7437</v>
      </c>
      <c r="B1181" t="s">
        <v>7438</v>
      </c>
      <c r="C1181" t="s">
        <v>3146</v>
      </c>
      <c r="D1181" t="s">
        <v>7439</v>
      </c>
      <c r="F1181" t="s">
        <v>3149</v>
      </c>
      <c r="G1181">
        <v>396</v>
      </c>
      <c r="H1181">
        <v>1</v>
      </c>
    </row>
    <row r="1182" spans="1:8" x14ac:dyDescent="0.2">
      <c r="A1182" t="s">
        <v>1051</v>
      </c>
      <c r="B1182" t="s">
        <v>7440</v>
      </c>
      <c r="C1182" t="s">
        <v>3146</v>
      </c>
      <c r="D1182" t="s">
        <v>7441</v>
      </c>
      <c r="E1182" t="s">
        <v>1053</v>
      </c>
      <c r="F1182" t="s">
        <v>3149</v>
      </c>
      <c r="G1182">
        <v>393</v>
      </c>
      <c r="H1182">
        <v>1</v>
      </c>
    </row>
    <row r="1183" spans="1:8" x14ac:dyDescent="0.2">
      <c r="A1183" t="s">
        <v>7442</v>
      </c>
      <c r="B1183" t="s">
        <v>7443</v>
      </c>
      <c r="C1183" t="s">
        <v>3146</v>
      </c>
      <c r="D1183" t="s">
        <v>7444</v>
      </c>
      <c r="E1183" t="s">
        <v>955</v>
      </c>
      <c r="F1183" t="s">
        <v>3149</v>
      </c>
      <c r="G1183">
        <v>452</v>
      </c>
      <c r="H1183">
        <v>1</v>
      </c>
    </row>
    <row r="1184" spans="1:8" x14ac:dyDescent="0.2">
      <c r="A1184" t="s">
        <v>7445</v>
      </c>
      <c r="B1184" t="s">
        <v>7446</v>
      </c>
      <c r="C1184" t="s">
        <v>3146</v>
      </c>
      <c r="D1184" t="s">
        <v>7447</v>
      </c>
      <c r="E1184" t="s">
        <v>7448</v>
      </c>
      <c r="F1184" t="s">
        <v>3192</v>
      </c>
      <c r="G1184">
        <v>284</v>
      </c>
      <c r="H1184">
        <v>1</v>
      </c>
    </row>
    <row r="1185" spans="1:8" x14ac:dyDescent="0.2">
      <c r="A1185" t="s">
        <v>7449</v>
      </c>
      <c r="B1185" t="s">
        <v>7450</v>
      </c>
      <c r="C1185" t="s">
        <v>3146</v>
      </c>
      <c r="D1185" t="s">
        <v>7451</v>
      </c>
      <c r="E1185" t="s">
        <v>2074</v>
      </c>
      <c r="F1185" t="s">
        <v>3149</v>
      </c>
      <c r="G1185">
        <v>727</v>
      </c>
      <c r="H1185">
        <v>1</v>
      </c>
    </row>
    <row r="1186" spans="1:8" x14ac:dyDescent="0.2">
      <c r="A1186" t="s">
        <v>7452</v>
      </c>
      <c r="B1186" t="s">
        <v>7453</v>
      </c>
      <c r="C1186" t="s">
        <v>3146</v>
      </c>
      <c r="D1186" t="s">
        <v>7454</v>
      </c>
      <c r="E1186" t="s">
        <v>7455</v>
      </c>
      <c r="F1186" t="s">
        <v>3149</v>
      </c>
      <c r="G1186">
        <v>276</v>
      </c>
      <c r="H1186">
        <v>1</v>
      </c>
    </row>
    <row r="1187" spans="1:8" x14ac:dyDescent="0.2">
      <c r="A1187" t="s">
        <v>7456</v>
      </c>
      <c r="B1187" t="s">
        <v>7457</v>
      </c>
      <c r="C1187" t="s">
        <v>3146</v>
      </c>
      <c r="D1187" t="s">
        <v>7458</v>
      </c>
      <c r="E1187" t="s">
        <v>7459</v>
      </c>
      <c r="F1187" t="s">
        <v>3149</v>
      </c>
      <c r="G1187">
        <v>403</v>
      </c>
      <c r="H1187">
        <v>1</v>
      </c>
    </row>
    <row r="1188" spans="1:8" x14ac:dyDescent="0.2">
      <c r="A1188" t="s">
        <v>7460</v>
      </c>
      <c r="B1188" t="s">
        <v>7461</v>
      </c>
      <c r="C1188" t="s">
        <v>3146</v>
      </c>
      <c r="D1188" t="s">
        <v>7462</v>
      </c>
      <c r="E1188" t="s">
        <v>7463</v>
      </c>
      <c r="F1188" t="s">
        <v>3149</v>
      </c>
      <c r="G1188">
        <v>717</v>
      </c>
      <c r="H1188">
        <v>1</v>
      </c>
    </row>
    <row r="1189" spans="1:8" x14ac:dyDescent="0.2">
      <c r="A1189" t="s">
        <v>7464</v>
      </c>
      <c r="B1189" t="s">
        <v>7465</v>
      </c>
      <c r="C1189" t="s">
        <v>3146</v>
      </c>
      <c r="D1189" t="s">
        <v>7466</v>
      </c>
      <c r="E1189" t="s">
        <v>7467</v>
      </c>
      <c r="F1189" t="s">
        <v>3149</v>
      </c>
      <c r="G1189">
        <v>898</v>
      </c>
      <c r="H1189">
        <v>1</v>
      </c>
    </row>
    <row r="1190" spans="1:8" x14ac:dyDescent="0.2">
      <c r="A1190" t="s">
        <v>7468</v>
      </c>
      <c r="B1190" t="s">
        <v>7469</v>
      </c>
      <c r="C1190" t="s">
        <v>3146</v>
      </c>
      <c r="D1190" t="s">
        <v>7470</v>
      </c>
      <c r="E1190" t="s">
        <v>7471</v>
      </c>
      <c r="F1190" t="s">
        <v>3192</v>
      </c>
      <c r="G1190">
        <v>591</v>
      </c>
      <c r="H1190">
        <v>1</v>
      </c>
    </row>
    <row r="1191" spans="1:8" x14ac:dyDescent="0.2">
      <c r="A1191" t="s">
        <v>7472</v>
      </c>
      <c r="B1191" t="s">
        <v>7473</v>
      </c>
      <c r="C1191" t="s">
        <v>3146</v>
      </c>
      <c r="D1191" t="s">
        <v>7474</v>
      </c>
      <c r="E1191" t="s">
        <v>7475</v>
      </c>
      <c r="F1191" t="s">
        <v>3149</v>
      </c>
      <c r="G1191">
        <v>166</v>
      </c>
      <c r="H1191">
        <v>1</v>
      </c>
    </row>
    <row r="1192" spans="1:8" x14ac:dyDescent="0.2">
      <c r="A1192" t="s">
        <v>7476</v>
      </c>
      <c r="B1192" t="s">
        <v>7477</v>
      </c>
      <c r="C1192" t="s">
        <v>3146</v>
      </c>
      <c r="D1192" t="s">
        <v>7478</v>
      </c>
      <c r="E1192" t="s">
        <v>7479</v>
      </c>
      <c r="F1192" t="s">
        <v>3149</v>
      </c>
      <c r="G1192">
        <v>175</v>
      </c>
      <c r="H1192">
        <v>1</v>
      </c>
    </row>
    <row r="1193" spans="1:8" x14ac:dyDescent="0.2">
      <c r="A1193" t="s">
        <v>7480</v>
      </c>
      <c r="B1193" t="s">
        <v>7481</v>
      </c>
      <c r="C1193" t="s">
        <v>3146</v>
      </c>
      <c r="D1193" t="s">
        <v>7482</v>
      </c>
      <c r="E1193" t="s">
        <v>7483</v>
      </c>
      <c r="F1193" t="s">
        <v>3192</v>
      </c>
      <c r="G1193">
        <v>616</v>
      </c>
      <c r="H1193">
        <v>1</v>
      </c>
    </row>
    <row r="1194" spans="1:8" x14ac:dyDescent="0.2">
      <c r="A1194" t="s">
        <v>7484</v>
      </c>
      <c r="B1194" t="s">
        <v>7485</v>
      </c>
      <c r="C1194" t="s">
        <v>3146</v>
      </c>
      <c r="D1194" t="s">
        <v>7486</v>
      </c>
      <c r="E1194" t="s">
        <v>7487</v>
      </c>
      <c r="F1194" t="s">
        <v>3192</v>
      </c>
      <c r="G1194">
        <v>664</v>
      </c>
      <c r="H1194">
        <v>1</v>
      </c>
    </row>
    <row r="1195" spans="1:8" x14ac:dyDescent="0.2">
      <c r="A1195" t="s">
        <v>7488</v>
      </c>
      <c r="B1195" t="s">
        <v>7489</v>
      </c>
      <c r="C1195" t="s">
        <v>3146</v>
      </c>
      <c r="D1195" t="s">
        <v>7490</v>
      </c>
      <c r="E1195" t="s">
        <v>7491</v>
      </c>
      <c r="F1195" t="s">
        <v>3192</v>
      </c>
      <c r="G1195">
        <v>184</v>
      </c>
      <c r="H1195">
        <v>1</v>
      </c>
    </row>
    <row r="1196" spans="1:8" x14ac:dyDescent="0.2">
      <c r="A1196" t="s">
        <v>7492</v>
      </c>
      <c r="B1196" t="s">
        <v>7493</v>
      </c>
      <c r="C1196" t="s">
        <v>3146</v>
      </c>
      <c r="D1196" t="s">
        <v>7494</v>
      </c>
      <c r="E1196" t="s">
        <v>7495</v>
      </c>
      <c r="F1196" t="s">
        <v>3192</v>
      </c>
      <c r="G1196">
        <v>357</v>
      </c>
      <c r="H1196">
        <v>1</v>
      </c>
    </row>
    <row r="1197" spans="1:8" x14ac:dyDescent="0.2">
      <c r="A1197" t="s">
        <v>7496</v>
      </c>
      <c r="B1197" t="s">
        <v>7497</v>
      </c>
      <c r="C1197" t="s">
        <v>3146</v>
      </c>
      <c r="D1197" t="s">
        <v>7498</v>
      </c>
      <c r="E1197" t="s">
        <v>7499</v>
      </c>
      <c r="F1197" t="s">
        <v>3192</v>
      </c>
      <c r="G1197">
        <v>318</v>
      </c>
      <c r="H1197">
        <v>1</v>
      </c>
    </row>
    <row r="1198" spans="1:8" x14ac:dyDescent="0.2">
      <c r="A1198" t="s">
        <v>7500</v>
      </c>
      <c r="B1198" t="s">
        <v>7501</v>
      </c>
      <c r="C1198" t="s">
        <v>3146</v>
      </c>
      <c r="D1198" t="s">
        <v>7502</v>
      </c>
      <c r="E1198" t="s">
        <v>7503</v>
      </c>
      <c r="F1198" t="s">
        <v>3192</v>
      </c>
      <c r="G1198">
        <v>336</v>
      </c>
      <c r="H1198">
        <v>1</v>
      </c>
    </row>
    <row r="1199" spans="1:8" x14ac:dyDescent="0.2">
      <c r="A1199" t="s">
        <v>7504</v>
      </c>
      <c r="B1199" t="s">
        <v>7505</v>
      </c>
      <c r="C1199" t="s">
        <v>3146</v>
      </c>
      <c r="D1199" t="s">
        <v>7506</v>
      </c>
      <c r="E1199" t="s">
        <v>7507</v>
      </c>
      <c r="F1199" t="s">
        <v>3192</v>
      </c>
      <c r="G1199">
        <v>466</v>
      </c>
      <c r="H1199">
        <v>1</v>
      </c>
    </row>
    <row r="1200" spans="1:8" x14ac:dyDescent="0.2">
      <c r="A1200" t="s">
        <v>7508</v>
      </c>
      <c r="B1200" t="s">
        <v>7509</v>
      </c>
      <c r="C1200" t="s">
        <v>3146</v>
      </c>
      <c r="D1200" t="s">
        <v>7510</v>
      </c>
      <c r="E1200" t="s">
        <v>7511</v>
      </c>
      <c r="F1200" t="s">
        <v>3192</v>
      </c>
      <c r="G1200">
        <v>329</v>
      </c>
      <c r="H1200">
        <v>1</v>
      </c>
    </row>
    <row r="1201" spans="1:8" x14ac:dyDescent="0.2">
      <c r="A1201" t="s">
        <v>7512</v>
      </c>
      <c r="B1201" t="s">
        <v>7513</v>
      </c>
      <c r="C1201" t="s">
        <v>3146</v>
      </c>
      <c r="D1201" t="s">
        <v>7514</v>
      </c>
      <c r="E1201" t="s">
        <v>7515</v>
      </c>
      <c r="F1201" t="s">
        <v>3192</v>
      </c>
      <c r="G1201">
        <v>330</v>
      </c>
      <c r="H1201">
        <v>1</v>
      </c>
    </row>
    <row r="1202" spans="1:8" x14ac:dyDescent="0.2">
      <c r="A1202" t="s">
        <v>7516</v>
      </c>
      <c r="B1202" t="s">
        <v>7517</v>
      </c>
      <c r="C1202" t="s">
        <v>3146</v>
      </c>
      <c r="D1202" t="s">
        <v>7518</v>
      </c>
      <c r="E1202" t="s">
        <v>7519</v>
      </c>
      <c r="F1202" t="s">
        <v>3192</v>
      </c>
      <c r="G1202">
        <v>330</v>
      </c>
      <c r="H1202">
        <v>1</v>
      </c>
    </row>
    <row r="1203" spans="1:8" x14ac:dyDescent="0.2">
      <c r="A1203" t="s">
        <v>7520</v>
      </c>
      <c r="B1203" t="s">
        <v>7521</v>
      </c>
      <c r="C1203" t="s">
        <v>3146</v>
      </c>
      <c r="D1203" t="s">
        <v>7522</v>
      </c>
      <c r="E1203" t="s">
        <v>7523</v>
      </c>
      <c r="F1203" t="s">
        <v>3192</v>
      </c>
      <c r="G1203">
        <v>342</v>
      </c>
      <c r="H1203">
        <v>1</v>
      </c>
    </row>
    <row r="1204" spans="1:8" x14ac:dyDescent="0.2">
      <c r="A1204" t="s">
        <v>7524</v>
      </c>
      <c r="B1204" t="s">
        <v>7525</v>
      </c>
      <c r="C1204" t="s">
        <v>3146</v>
      </c>
      <c r="D1204" t="s">
        <v>7526</v>
      </c>
      <c r="E1204" t="s">
        <v>2047</v>
      </c>
      <c r="F1204" t="s">
        <v>3149</v>
      </c>
      <c r="G1204">
        <v>330</v>
      </c>
      <c r="H1204">
        <v>1</v>
      </c>
    </row>
    <row r="1205" spans="1:8" x14ac:dyDescent="0.2">
      <c r="A1205" t="s">
        <v>7527</v>
      </c>
      <c r="B1205" t="s">
        <v>7528</v>
      </c>
      <c r="C1205" t="s">
        <v>3146</v>
      </c>
      <c r="D1205" t="s">
        <v>7529</v>
      </c>
      <c r="E1205" t="s">
        <v>7530</v>
      </c>
      <c r="F1205" t="s">
        <v>3149</v>
      </c>
      <c r="G1205">
        <v>778</v>
      </c>
      <c r="H1205">
        <v>1</v>
      </c>
    </row>
    <row r="1206" spans="1:8" x14ac:dyDescent="0.2">
      <c r="A1206" t="s">
        <v>7531</v>
      </c>
      <c r="B1206" t="s">
        <v>7532</v>
      </c>
      <c r="C1206" t="s">
        <v>3146</v>
      </c>
      <c r="D1206" t="s">
        <v>7533</v>
      </c>
      <c r="E1206" t="s">
        <v>7534</v>
      </c>
      <c r="F1206" t="s">
        <v>3149</v>
      </c>
      <c r="G1206">
        <v>963</v>
      </c>
      <c r="H1206">
        <v>1</v>
      </c>
    </row>
    <row r="1207" spans="1:8" x14ac:dyDescent="0.2">
      <c r="A1207" t="s">
        <v>7535</v>
      </c>
      <c r="B1207" t="s">
        <v>7536</v>
      </c>
      <c r="C1207" t="s">
        <v>3146</v>
      </c>
      <c r="D1207" t="s">
        <v>7537</v>
      </c>
      <c r="E1207" t="s">
        <v>7538</v>
      </c>
      <c r="F1207" t="s">
        <v>3149</v>
      </c>
      <c r="G1207">
        <v>488</v>
      </c>
      <c r="H1207">
        <v>1</v>
      </c>
    </row>
    <row r="1208" spans="1:8" x14ac:dyDescent="0.2">
      <c r="A1208" t="s">
        <v>7539</v>
      </c>
      <c r="B1208" t="s">
        <v>7540</v>
      </c>
      <c r="C1208" t="s">
        <v>3146</v>
      </c>
      <c r="D1208" t="s">
        <v>7541</v>
      </c>
      <c r="E1208" t="s">
        <v>7542</v>
      </c>
      <c r="F1208" t="s">
        <v>3192</v>
      </c>
      <c r="G1208">
        <v>137</v>
      </c>
      <c r="H1208">
        <v>1</v>
      </c>
    </row>
    <row r="1209" spans="1:8" x14ac:dyDescent="0.2">
      <c r="A1209" t="s">
        <v>7543</v>
      </c>
      <c r="B1209" t="s">
        <v>7544</v>
      </c>
      <c r="C1209" t="s">
        <v>3146</v>
      </c>
      <c r="D1209" t="s">
        <v>7545</v>
      </c>
      <c r="E1209" t="s">
        <v>7546</v>
      </c>
      <c r="F1209" t="s">
        <v>3192</v>
      </c>
      <c r="G1209">
        <v>158</v>
      </c>
      <c r="H1209">
        <v>1</v>
      </c>
    </row>
    <row r="1210" spans="1:8" x14ac:dyDescent="0.2">
      <c r="A1210" t="s">
        <v>7547</v>
      </c>
      <c r="B1210" t="s">
        <v>7548</v>
      </c>
      <c r="C1210" t="s">
        <v>3146</v>
      </c>
      <c r="D1210" t="s">
        <v>7549</v>
      </c>
      <c r="E1210" t="s">
        <v>7550</v>
      </c>
      <c r="F1210" t="s">
        <v>3149</v>
      </c>
      <c r="G1210">
        <v>210</v>
      </c>
      <c r="H1210">
        <v>1</v>
      </c>
    </row>
    <row r="1211" spans="1:8" x14ac:dyDescent="0.2">
      <c r="A1211" t="s">
        <v>1055</v>
      </c>
      <c r="B1211" t="s">
        <v>7551</v>
      </c>
      <c r="C1211" t="s">
        <v>3146</v>
      </c>
      <c r="D1211" t="s">
        <v>7552</v>
      </c>
      <c r="E1211" t="s">
        <v>7553</v>
      </c>
      <c r="F1211" t="s">
        <v>3149</v>
      </c>
      <c r="G1211">
        <v>206</v>
      </c>
      <c r="H1211">
        <v>1</v>
      </c>
    </row>
    <row r="1212" spans="1:8" x14ac:dyDescent="0.2">
      <c r="A1212" t="s">
        <v>7554</v>
      </c>
      <c r="B1212" t="s">
        <v>7555</v>
      </c>
      <c r="C1212" t="s">
        <v>3146</v>
      </c>
      <c r="D1212" t="s">
        <v>7556</v>
      </c>
      <c r="E1212" t="s">
        <v>7557</v>
      </c>
      <c r="F1212" t="s">
        <v>3192</v>
      </c>
      <c r="G1212">
        <v>109</v>
      </c>
      <c r="H1212">
        <v>1</v>
      </c>
    </row>
    <row r="1213" spans="1:8" x14ac:dyDescent="0.2">
      <c r="A1213" t="s">
        <v>7558</v>
      </c>
      <c r="B1213" t="s">
        <v>7559</v>
      </c>
      <c r="C1213" t="s">
        <v>3146</v>
      </c>
      <c r="D1213" t="s">
        <v>7560</v>
      </c>
      <c r="E1213" t="s">
        <v>7561</v>
      </c>
      <c r="F1213" t="s">
        <v>3149</v>
      </c>
      <c r="G1213">
        <v>129</v>
      </c>
      <c r="H1213">
        <v>1</v>
      </c>
    </row>
    <row r="1214" spans="1:8" x14ac:dyDescent="0.2">
      <c r="A1214" t="s">
        <v>2878</v>
      </c>
      <c r="B1214" t="s">
        <v>7562</v>
      </c>
      <c r="C1214" t="s">
        <v>3146</v>
      </c>
      <c r="D1214" t="s">
        <v>7563</v>
      </c>
      <c r="E1214" t="s">
        <v>7564</v>
      </c>
      <c r="F1214" t="s">
        <v>3149</v>
      </c>
      <c r="G1214">
        <v>154</v>
      </c>
      <c r="H1214">
        <v>1</v>
      </c>
    </row>
    <row r="1215" spans="1:8" x14ac:dyDescent="0.2">
      <c r="A1215" t="s">
        <v>7565</v>
      </c>
      <c r="B1215" t="s">
        <v>7566</v>
      </c>
      <c r="C1215" t="s">
        <v>3146</v>
      </c>
      <c r="D1215" t="s">
        <v>7567</v>
      </c>
      <c r="E1215" t="s">
        <v>7568</v>
      </c>
      <c r="F1215" t="s">
        <v>3192</v>
      </c>
      <c r="G1215">
        <v>180</v>
      </c>
      <c r="H1215">
        <v>1</v>
      </c>
    </row>
    <row r="1216" spans="1:8" x14ac:dyDescent="0.2">
      <c r="A1216" t="s">
        <v>7569</v>
      </c>
      <c r="B1216" t="s">
        <v>7570</v>
      </c>
      <c r="C1216" t="s">
        <v>3146</v>
      </c>
      <c r="D1216" t="s">
        <v>7571</v>
      </c>
      <c r="E1216" t="s">
        <v>7572</v>
      </c>
      <c r="F1216" t="s">
        <v>3149</v>
      </c>
      <c r="G1216">
        <v>168</v>
      </c>
      <c r="H1216">
        <v>1</v>
      </c>
    </row>
    <row r="1217" spans="1:8" x14ac:dyDescent="0.2">
      <c r="A1217" t="s">
        <v>7573</v>
      </c>
      <c r="B1217" t="s">
        <v>7574</v>
      </c>
      <c r="C1217" t="s">
        <v>3146</v>
      </c>
      <c r="D1217" t="s">
        <v>7575</v>
      </c>
      <c r="E1217" t="s">
        <v>7576</v>
      </c>
      <c r="F1217" t="s">
        <v>3149</v>
      </c>
      <c r="G1217">
        <v>349</v>
      </c>
      <c r="H1217">
        <v>1</v>
      </c>
    </row>
    <row r="1218" spans="1:8" x14ac:dyDescent="0.2">
      <c r="A1218" t="s">
        <v>7577</v>
      </c>
      <c r="B1218" t="s">
        <v>7578</v>
      </c>
      <c r="C1218" t="s">
        <v>3146</v>
      </c>
      <c r="D1218" t="s">
        <v>7579</v>
      </c>
      <c r="E1218" t="s">
        <v>7580</v>
      </c>
      <c r="F1218" t="s">
        <v>3192</v>
      </c>
      <c r="G1218">
        <v>167</v>
      </c>
      <c r="H1218">
        <v>1</v>
      </c>
    </row>
    <row r="1219" spans="1:8" x14ac:dyDescent="0.2">
      <c r="A1219" t="s">
        <v>7581</v>
      </c>
      <c r="B1219" t="s">
        <v>7582</v>
      </c>
      <c r="C1219" t="s">
        <v>3146</v>
      </c>
      <c r="D1219" t="s">
        <v>7583</v>
      </c>
      <c r="E1219" t="s">
        <v>7584</v>
      </c>
      <c r="F1219" t="s">
        <v>3192</v>
      </c>
      <c r="G1219">
        <v>171</v>
      </c>
      <c r="H1219">
        <v>1</v>
      </c>
    </row>
    <row r="1220" spans="1:8" x14ac:dyDescent="0.2">
      <c r="A1220" t="s">
        <v>7585</v>
      </c>
      <c r="B1220" t="s">
        <v>7586</v>
      </c>
      <c r="C1220" t="s">
        <v>3146</v>
      </c>
      <c r="D1220" t="s">
        <v>7587</v>
      </c>
      <c r="E1220" t="s">
        <v>7588</v>
      </c>
      <c r="F1220" t="s">
        <v>3192</v>
      </c>
      <c r="G1220">
        <v>163</v>
      </c>
      <c r="H1220">
        <v>1</v>
      </c>
    </row>
    <row r="1221" spans="1:8" x14ac:dyDescent="0.2">
      <c r="A1221" t="s">
        <v>7589</v>
      </c>
      <c r="B1221" t="s">
        <v>7590</v>
      </c>
      <c r="C1221" t="s">
        <v>3146</v>
      </c>
      <c r="D1221" t="s">
        <v>7591</v>
      </c>
      <c r="E1221" t="s">
        <v>7592</v>
      </c>
      <c r="F1221" t="s">
        <v>3192</v>
      </c>
      <c r="G1221">
        <v>409</v>
      </c>
      <c r="H1221">
        <v>1</v>
      </c>
    </row>
    <row r="1222" spans="1:8" x14ac:dyDescent="0.2">
      <c r="A1222" t="s">
        <v>2950</v>
      </c>
      <c r="B1222" t="s">
        <v>7593</v>
      </c>
      <c r="C1222" t="s">
        <v>3146</v>
      </c>
      <c r="D1222" t="s">
        <v>7591</v>
      </c>
      <c r="E1222" t="s">
        <v>2952</v>
      </c>
      <c r="F1222" t="s">
        <v>3149</v>
      </c>
      <c r="G1222">
        <v>424</v>
      </c>
      <c r="H1222">
        <v>1</v>
      </c>
    </row>
    <row r="1223" spans="1:8" x14ac:dyDescent="0.2">
      <c r="A1223" t="s">
        <v>7594</v>
      </c>
      <c r="B1223" t="s">
        <v>7595</v>
      </c>
      <c r="C1223" t="s">
        <v>3146</v>
      </c>
      <c r="D1223" t="s">
        <v>7596</v>
      </c>
      <c r="E1223" t="s">
        <v>7597</v>
      </c>
      <c r="F1223" t="s">
        <v>3149</v>
      </c>
      <c r="G1223">
        <v>707</v>
      </c>
      <c r="H1223">
        <v>1</v>
      </c>
    </row>
    <row r="1224" spans="1:8" x14ac:dyDescent="0.2">
      <c r="A1224" t="s">
        <v>7598</v>
      </c>
      <c r="B1224" t="s">
        <v>7599</v>
      </c>
      <c r="C1224" t="s">
        <v>3146</v>
      </c>
      <c r="D1224" t="s">
        <v>7600</v>
      </c>
      <c r="E1224" t="s">
        <v>7601</v>
      </c>
      <c r="F1224" t="s">
        <v>3149</v>
      </c>
      <c r="G1224">
        <v>146</v>
      </c>
      <c r="H1224">
        <v>1</v>
      </c>
    </row>
    <row r="1225" spans="1:8" x14ac:dyDescent="0.2">
      <c r="A1225" t="s">
        <v>7602</v>
      </c>
      <c r="B1225" t="s">
        <v>7603</v>
      </c>
      <c r="C1225" t="s">
        <v>3146</v>
      </c>
      <c r="D1225" t="s">
        <v>7604</v>
      </c>
      <c r="E1225" t="s">
        <v>7605</v>
      </c>
      <c r="F1225" t="s">
        <v>3149</v>
      </c>
      <c r="G1225">
        <v>580</v>
      </c>
      <c r="H1225">
        <v>1</v>
      </c>
    </row>
    <row r="1226" spans="1:8" x14ac:dyDescent="0.2">
      <c r="A1226" t="s">
        <v>7606</v>
      </c>
      <c r="B1226" t="s">
        <v>7607</v>
      </c>
      <c r="C1226" t="s">
        <v>3146</v>
      </c>
      <c r="D1226" t="s">
        <v>7608</v>
      </c>
      <c r="E1226" t="s">
        <v>3043</v>
      </c>
      <c r="F1226" t="s">
        <v>3149</v>
      </c>
      <c r="G1226">
        <v>239</v>
      </c>
      <c r="H1226">
        <v>1</v>
      </c>
    </row>
    <row r="1227" spans="1:8" x14ac:dyDescent="0.2">
      <c r="A1227" t="s">
        <v>7609</v>
      </c>
      <c r="B1227" t="s">
        <v>7610</v>
      </c>
      <c r="C1227" t="s">
        <v>3146</v>
      </c>
      <c r="D1227" t="s">
        <v>7611</v>
      </c>
      <c r="E1227" t="s">
        <v>7612</v>
      </c>
      <c r="F1227" t="s">
        <v>3192</v>
      </c>
      <c r="G1227">
        <v>246</v>
      </c>
      <c r="H1227">
        <v>1</v>
      </c>
    </row>
    <row r="1228" spans="1:8" x14ac:dyDescent="0.2">
      <c r="A1228" t="s">
        <v>7613</v>
      </c>
      <c r="B1228" t="s">
        <v>7614</v>
      </c>
      <c r="C1228" t="s">
        <v>3146</v>
      </c>
      <c r="D1228" t="s">
        <v>7615</v>
      </c>
      <c r="E1228" t="s">
        <v>7616</v>
      </c>
      <c r="F1228" t="s">
        <v>3149</v>
      </c>
      <c r="G1228">
        <v>227</v>
      </c>
      <c r="H1228">
        <v>1</v>
      </c>
    </row>
    <row r="1229" spans="1:8" x14ac:dyDescent="0.2">
      <c r="A1229" t="s">
        <v>7617</v>
      </c>
      <c r="B1229" t="s">
        <v>7618</v>
      </c>
      <c r="C1229" t="s">
        <v>3146</v>
      </c>
      <c r="D1229" t="s">
        <v>7619</v>
      </c>
      <c r="E1229" t="s">
        <v>7620</v>
      </c>
      <c r="F1229" t="s">
        <v>3149</v>
      </c>
      <c r="G1229">
        <v>223</v>
      </c>
      <c r="H1229">
        <v>1</v>
      </c>
    </row>
    <row r="1230" spans="1:8" x14ac:dyDescent="0.2">
      <c r="A1230" t="s">
        <v>7621</v>
      </c>
      <c r="B1230" t="s">
        <v>7622</v>
      </c>
      <c r="C1230" t="s">
        <v>3146</v>
      </c>
      <c r="D1230" t="s">
        <v>7623</v>
      </c>
      <c r="E1230" t="s">
        <v>7624</v>
      </c>
      <c r="F1230" t="s">
        <v>3192</v>
      </c>
      <c r="G1230">
        <v>248</v>
      </c>
      <c r="H1230">
        <v>1</v>
      </c>
    </row>
    <row r="1231" spans="1:8" x14ac:dyDescent="0.2">
      <c r="A1231" t="s">
        <v>7625</v>
      </c>
      <c r="B1231" t="s">
        <v>7626</v>
      </c>
      <c r="C1231" t="s">
        <v>3146</v>
      </c>
      <c r="D1231" t="s">
        <v>7627</v>
      </c>
      <c r="E1231" t="s">
        <v>7628</v>
      </c>
      <c r="F1231" t="s">
        <v>3192</v>
      </c>
      <c r="G1231">
        <v>263</v>
      </c>
      <c r="H1231">
        <v>1</v>
      </c>
    </row>
    <row r="1232" spans="1:8" x14ac:dyDescent="0.2">
      <c r="A1232" t="s">
        <v>7629</v>
      </c>
      <c r="B1232" t="s">
        <v>7630</v>
      </c>
      <c r="C1232" t="s">
        <v>3146</v>
      </c>
      <c r="D1232" t="s">
        <v>7631</v>
      </c>
      <c r="E1232" t="s">
        <v>7632</v>
      </c>
      <c r="F1232" t="s">
        <v>3149</v>
      </c>
      <c r="G1232">
        <v>843</v>
      </c>
      <c r="H1232">
        <v>1</v>
      </c>
    </row>
    <row r="1233" spans="1:8" x14ac:dyDescent="0.2">
      <c r="A1233" t="s">
        <v>7633</v>
      </c>
      <c r="B1233" t="s">
        <v>7634</v>
      </c>
      <c r="C1233" t="s">
        <v>3146</v>
      </c>
      <c r="D1233" t="s">
        <v>7635</v>
      </c>
      <c r="E1233" t="s">
        <v>7636</v>
      </c>
      <c r="F1233" t="s">
        <v>3149</v>
      </c>
      <c r="G1233">
        <v>416</v>
      </c>
      <c r="H1233">
        <v>1</v>
      </c>
    </row>
    <row r="1234" spans="1:8" x14ac:dyDescent="0.2">
      <c r="A1234" t="s">
        <v>7637</v>
      </c>
      <c r="B1234" t="s">
        <v>7638</v>
      </c>
      <c r="C1234" t="s">
        <v>3146</v>
      </c>
      <c r="D1234" t="s">
        <v>7639</v>
      </c>
      <c r="E1234" t="s">
        <v>7640</v>
      </c>
      <c r="F1234" t="s">
        <v>3149</v>
      </c>
      <c r="G1234">
        <v>351</v>
      </c>
      <c r="H1234">
        <v>1</v>
      </c>
    </row>
    <row r="1235" spans="1:8" x14ac:dyDescent="0.2">
      <c r="A1235" t="s">
        <v>7641</v>
      </c>
      <c r="B1235" t="s">
        <v>7642</v>
      </c>
      <c r="C1235" t="s">
        <v>3146</v>
      </c>
      <c r="D1235" t="s">
        <v>7643</v>
      </c>
      <c r="E1235" t="s">
        <v>7644</v>
      </c>
      <c r="F1235" t="s">
        <v>3192</v>
      </c>
      <c r="G1235">
        <v>461</v>
      </c>
      <c r="H1235">
        <v>1</v>
      </c>
    </row>
    <row r="1236" spans="1:8" x14ac:dyDescent="0.2">
      <c r="A1236" t="s">
        <v>7645</v>
      </c>
      <c r="B1236" t="s">
        <v>7646</v>
      </c>
      <c r="C1236" t="s">
        <v>3146</v>
      </c>
      <c r="D1236" t="s">
        <v>7647</v>
      </c>
      <c r="E1236" t="s">
        <v>7648</v>
      </c>
      <c r="F1236" t="s">
        <v>3149</v>
      </c>
      <c r="G1236">
        <v>424</v>
      </c>
      <c r="H1236">
        <v>1</v>
      </c>
    </row>
    <row r="1237" spans="1:8" x14ac:dyDescent="0.2">
      <c r="A1237" t="s">
        <v>7649</v>
      </c>
      <c r="B1237" t="s">
        <v>7650</v>
      </c>
      <c r="C1237" t="s">
        <v>3146</v>
      </c>
      <c r="D1237" t="s">
        <v>7651</v>
      </c>
      <c r="E1237" t="s">
        <v>7652</v>
      </c>
      <c r="F1237" t="s">
        <v>3149</v>
      </c>
      <c r="G1237">
        <v>455</v>
      </c>
      <c r="H1237">
        <v>1</v>
      </c>
    </row>
    <row r="1238" spans="1:8" x14ac:dyDescent="0.2">
      <c r="A1238" t="s">
        <v>7653</v>
      </c>
      <c r="B1238" t="s">
        <v>7654</v>
      </c>
      <c r="C1238" t="s">
        <v>3146</v>
      </c>
      <c r="D1238" t="s">
        <v>7655</v>
      </c>
      <c r="E1238" t="s">
        <v>7656</v>
      </c>
      <c r="F1238" t="s">
        <v>3149</v>
      </c>
      <c r="G1238">
        <v>416</v>
      </c>
      <c r="H1238">
        <v>1</v>
      </c>
    </row>
    <row r="1239" spans="1:8" x14ac:dyDescent="0.2">
      <c r="A1239" t="s">
        <v>7657</v>
      </c>
      <c r="B1239" t="s">
        <v>7658</v>
      </c>
      <c r="C1239" t="s">
        <v>3146</v>
      </c>
      <c r="D1239" t="s">
        <v>7659</v>
      </c>
      <c r="E1239" t="s">
        <v>7660</v>
      </c>
      <c r="F1239" t="s">
        <v>3149</v>
      </c>
      <c r="G1239">
        <v>617</v>
      </c>
      <c r="H1239">
        <v>1</v>
      </c>
    </row>
    <row r="1240" spans="1:8" x14ac:dyDescent="0.2">
      <c r="A1240" t="s">
        <v>7661</v>
      </c>
      <c r="B1240" t="s">
        <v>7662</v>
      </c>
      <c r="C1240" t="s">
        <v>3146</v>
      </c>
      <c r="D1240" t="s">
        <v>7663</v>
      </c>
      <c r="E1240" t="s">
        <v>7664</v>
      </c>
      <c r="F1240" t="s">
        <v>3149</v>
      </c>
      <c r="G1240">
        <v>478</v>
      </c>
      <c r="H1240">
        <v>1</v>
      </c>
    </row>
    <row r="1241" spans="1:8" x14ac:dyDescent="0.2">
      <c r="A1241" t="s">
        <v>7665</v>
      </c>
      <c r="B1241" t="s">
        <v>7666</v>
      </c>
      <c r="C1241" t="s">
        <v>3146</v>
      </c>
      <c r="D1241" t="s">
        <v>7667</v>
      </c>
      <c r="E1241" t="s">
        <v>7668</v>
      </c>
      <c r="F1241" t="s">
        <v>3149</v>
      </c>
      <c r="G1241">
        <v>390</v>
      </c>
      <c r="H1241">
        <v>1</v>
      </c>
    </row>
    <row r="1242" spans="1:8" x14ac:dyDescent="0.2">
      <c r="A1242" t="s">
        <v>7669</v>
      </c>
      <c r="B1242" t="s">
        <v>7670</v>
      </c>
      <c r="C1242" t="s">
        <v>3146</v>
      </c>
      <c r="D1242" t="s">
        <v>7671</v>
      </c>
      <c r="E1242" t="s">
        <v>7672</v>
      </c>
      <c r="F1242" t="s">
        <v>3149</v>
      </c>
      <c r="G1242">
        <v>381</v>
      </c>
      <c r="H1242">
        <v>1</v>
      </c>
    </row>
    <row r="1243" spans="1:8" x14ac:dyDescent="0.2">
      <c r="A1243" t="s">
        <v>1448</v>
      </c>
      <c r="B1243" t="s">
        <v>7673</v>
      </c>
      <c r="C1243" t="s">
        <v>3146</v>
      </c>
      <c r="D1243" t="s">
        <v>7674</v>
      </c>
      <c r="E1243" t="s">
        <v>1450</v>
      </c>
      <c r="F1243" t="s">
        <v>3149</v>
      </c>
      <c r="G1243">
        <v>419</v>
      </c>
      <c r="H1243">
        <v>1</v>
      </c>
    </row>
    <row r="1244" spans="1:8" x14ac:dyDescent="0.2">
      <c r="A1244" t="s">
        <v>7675</v>
      </c>
      <c r="B1244" t="s">
        <v>7676</v>
      </c>
      <c r="C1244" t="s">
        <v>3146</v>
      </c>
      <c r="D1244" t="s">
        <v>7677</v>
      </c>
      <c r="E1244" t="s">
        <v>831</v>
      </c>
      <c r="F1244" t="s">
        <v>3149</v>
      </c>
      <c r="G1244">
        <v>418</v>
      </c>
      <c r="H1244">
        <v>1</v>
      </c>
    </row>
    <row r="1245" spans="1:8" x14ac:dyDescent="0.2">
      <c r="A1245" t="s">
        <v>7678</v>
      </c>
      <c r="B1245" t="s">
        <v>7679</v>
      </c>
      <c r="C1245" t="s">
        <v>3146</v>
      </c>
      <c r="D1245" t="s">
        <v>7680</v>
      </c>
      <c r="E1245" t="s">
        <v>7681</v>
      </c>
      <c r="F1245" t="s">
        <v>3192</v>
      </c>
      <c r="G1245">
        <v>290</v>
      </c>
      <c r="H1245">
        <v>1</v>
      </c>
    </row>
    <row r="1246" spans="1:8" x14ac:dyDescent="0.2">
      <c r="A1246" t="s">
        <v>7682</v>
      </c>
      <c r="B1246" t="s">
        <v>7683</v>
      </c>
      <c r="C1246" t="s">
        <v>3146</v>
      </c>
      <c r="D1246" t="s">
        <v>7684</v>
      </c>
      <c r="E1246" t="s">
        <v>7685</v>
      </c>
      <c r="F1246" t="s">
        <v>3192</v>
      </c>
      <c r="G1246">
        <v>447</v>
      </c>
      <c r="H1246">
        <v>1</v>
      </c>
    </row>
    <row r="1247" spans="1:8" x14ac:dyDescent="0.2">
      <c r="A1247" t="s">
        <v>7686</v>
      </c>
      <c r="B1247" t="s">
        <v>7687</v>
      </c>
      <c r="C1247" t="s">
        <v>3146</v>
      </c>
      <c r="D1247" t="s">
        <v>7688</v>
      </c>
      <c r="E1247" t="s">
        <v>7689</v>
      </c>
      <c r="F1247" t="s">
        <v>3149</v>
      </c>
      <c r="G1247">
        <v>295</v>
      </c>
      <c r="H1247">
        <v>1</v>
      </c>
    </row>
    <row r="1248" spans="1:8" x14ac:dyDescent="0.2">
      <c r="A1248" t="s">
        <v>7690</v>
      </c>
      <c r="B1248" t="s">
        <v>7691</v>
      </c>
      <c r="C1248" t="s">
        <v>3146</v>
      </c>
      <c r="D1248" t="s">
        <v>7692</v>
      </c>
      <c r="E1248" t="s">
        <v>7693</v>
      </c>
      <c r="F1248" t="s">
        <v>3149</v>
      </c>
      <c r="G1248">
        <v>1816</v>
      </c>
      <c r="H1248">
        <v>1</v>
      </c>
    </row>
    <row r="1249" spans="1:8" x14ac:dyDescent="0.2">
      <c r="A1249" t="s">
        <v>7694</v>
      </c>
      <c r="B1249" t="s">
        <v>7695</v>
      </c>
      <c r="C1249" t="s">
        <v>3146</v>
      </c>
      <c r="D1249" t="s">
        <v>7696</v>
      </c>
      <c r="E1249" t="s">
        <v>7697</v>
      </c>
      <c r="F1249" t="s">
        <v>3149</v>
      </c>
      <c r="G1249">
        <v>1028</v>
      </c>
      <c r="H1249">
        <v>1</v>
      </c>
    </row>
    <row r="1250" spans="1:8" x14ac:dyDescent="0.2">
      <c r="A1250" t="s">
        <v>7698</v>
      </c>
      <c r="B1250" t="s">
        <v>7699</v>
      </c>
      <c r="C1250" t="s">
        <v>3146</v>
      </c>
      <c r="D1250" t="s">
        <v>7700</v>
      </c>
      <c r="E1250" t="s">
        <v>7701</v>
      </c>
      <c r="F1250" t="s">
        <v>3149</v>
      </c>
      <c r="G1250">
        <v>270</v>
      </c>
      <c r="H1250">
        <v>1</v>
      </c>
    </row>
    <row r="1251" spans="1:8" x14ac:dyDescent="0.2">
      <c r="A1251" t="s">
        <v>7702</v>
      </c>
      <c r="B1251" t="s">
        <v>7703</v>
      </c>
      <c r="C1251" t="s">
        <v>3146</v>
      </c>
      <c r="D1251" t="s">
        <v>7704</v>
      </c>
      <c r="E1251" t="s">
        <v>7705</v>
      </c>
      <c r="F1251" t="s">
        <v>3149</v>
      </c>
      <c r="G1251">
        <v>291</v>
      </c>
      <c r="H1251">
        <v>1</v>
      </c>
    </row>
    <row r="1252" spans="1:8" x14ac:dyDescent="0.2">
      <c r="A1252" t="s">
        <v>7706</v>
      </c>
      <c r="B1252" t="s">
        <v>7707</v>
      </c>
      <c r="C1252" t="s">
        <v>3146</v>
      </c>
      <c r="D1252" t="s">
        <v>7708</v>
      </c>
      <c r="E1252" t="s">
        <v>7709</v>
      </c>
      <c r="F1252" t="s">
        <v>3149</v>
      </c>
      <c r="G1252">
        <v>479</v>
      </c>
      <c r="H1252">
        <v>1</v>
      </c>
    </row>
    <row r="1253" spans="1:8" x14ac:dyDescent="0.2">
      <c r="A1253" t="s">
        <v>7710</v>
      </c>
      <c r="B1253" t="s">
        <v>7711</v>
      </c>
      <c r="C1253" t="s">
        <v>3146</v>
      </c>
      <c r="D1253" t="s">
        <v>7712</v>
      </c>
      <c r="E1253" t="s">
        <v>7713</v>
      </c>
      <c r="F1253" t="s">
        <v>3192</v>
      </c>
      <c r="G1253">
        <v>1087</v>
      </c>
      <c r="H1253">
        <v>1</v>
      </c>
    </row>
    <row r="1254" spans="1:8" x14ac:dyDescent="0.2">
      <c r="A1254" t="s">
        <v>7714</v>
      </c>
      <c r="B1254" t="s">
        <v>7715</v>
      </c>
      <c r="C1254" t="s">
        <v>3146</v>
      </c>
      <c r="D1254" t="s">
        <v>7716</v>
      </c>
      <c r="E1254" t="s">
        <v>7717</v>
      </c>
      <c r="F1254" t="s">
        <v>3149</v>
      </c>
      <c r="G1254">
        <v>672</v>
      </c>
      <c r="H1254">
        <v>1</v>
      </c>
    </row>
    <row r="1255" spans="1:8" x14ac:dyDescent="0.2">
      <c r="A1255" t="s">
        <v>7718</v>
      </c>
      <c r="B1255" t="s">
        <v>7719</v>
      </c>
      <c r="C1255" t="s">
        <v>3146</v>
      </c>
      <c r="D1255" t="s">
        <v>7720</v>
      </c>
      <c r="E1255" t="s">
        <v>7721</v>
      </c>
      <c r="F1255" t="s">
        <v>3149</v>
      </c>
      <c r="G1255">
        <v>674</v>
      </c>
      <c r="H1255">
        <v>1</v>
      </c>
    </row>
    <row r="1256" spans="1:8" x14ac:dyDescent="0.2">
      <c r="A1256" t="s">
        <v>7722</v>
      </c>
      <c r="B1256" t="s">
        <v>7723</v>
      </c>
      <c r="C1256" t="s">
        <v>3146</v>
      </c>
      <c r="D1256" t="s">
        <v>7724</v>
      </c>
      <c r="E1256" t="s">
        <v>7725</v>
      </c>
      <c r="F1256" t="s">
        <v>3149</v>
      </c>
      <c r="G1256">
        <v>737</v>
      </c>
      <c r="H1256">
        <v>1</v>
      </c>
    </row>
    <row r="1257" spans="1:8" x14ac:dyDescent="0.2">
      <c r="A1257" t="s">
        <v>7726</v>
      </c>
      <c r="B1257" t="s">
        <v>7727</v>
      </c>
      <c r="C1257" t="s">
        <v>3146</v>
      </c>
      <c r="D1257" t="s">
        <v>7728</v>
      </c>
      <c r="E1257" t="s">
        <v>7729</v>
      </c>
      <c r="F1257" t="s">
        <v>3149</v>
      </c>
      <c r="G1257">
        <v>531</v>
      </c>
      <c r="H1257">
        <v>1</v>
      </c>
    </row>
    <row r="1258" spans="1:8" x14ac:dyDescent="0.2">
      <c r="A1258" t="s">
        <v>7730</v>
      </c>
      <c r="B1258" t="s">
        <v>7731</v>
      </c>
      <c r="C1258" t="s">
        <v>3146</v>
      </c>
      <c r="D1258" t="s">
        <v>7732</v>
      </c>
      <c r="E1258" t="s">
        <v>7733</v>
      </c>
      <c r="F1258" t="s">
        <v>3149</v>
      </c>
      <c r="G1258">
        <v>764</v>
      </c>
      <c r="H1258">
        <v>1</v>
      </c>
    </row>
    <row r="1259" spans="1:8" x14ac:dyDescent="0.2">
      <c r="A1259" t="s">
        <v>7734</v>
      </c>
      <c r="B1259" t="s">
        <v>7735</v>
      </c>
      <c r="C1259" t="s">
        <v>3146</v>
      </c>
      <c r="D1259" t="s">
        <v>7736</v>
      </c>
      <c r="E1259" t="s">
        <v>7737</v>
      </c>
      <c r="F1259" t="s">
        <v>3149</v>
      </c>
      <c r="G1259">
        <v>525</v>
      </c>
      <c r="H1259">
        <v>1</v>
      </c>
    </row>
    <row r="1260" spans="1:8" x14ac:dyDescent="0.2">
      <c r="A1260" t="s">
        <v>7738</v>
      </c>
      <c r="B1260" t="s">
        <v>7739</v>
      </c>
      <c r="C1260" t="s">
        <v>3146</v>
      </c>
      <c r="D1260" t="s">
        <v>7740</v>
      </c>
      <c r="E1260" t="s">
        <v>7741</v>
      </c>
      <c r="F1260" t="s">
        <v>3149</v>
      </c>
      <c r="G1260">
        <v>212</v>
      </c>
      <c r="H1260">
        <v>1</v>
      </c>
    </row>
    <row r="1261" spans="1:8" x14ac:dyDescent="0.2">
      <c r="A1261" t="s">
        <v>7742</v>
      </c>
      <c r="B1261" t="s">
        <v>7743</v>
      </c>
      <c r="C1261" t="s">
        <v>3146</v>
      </c>
      <c r="D1261" t="s">
        <v>7744</v>
      </c>
      <c r="E1261" t="s">
        <v>7745</v>
      </c>
      <c r="F1261" t="s">
        <v>3149</v>
      </c>
      <c r="G1261">
        <v>464</v>
      </c>
      <c r="H1261">
        <v>1</v>
      </c>
    </row>
    <row r="1262" spans="1:8" x14ac:dyDescent="0.2">
      <c r="A1262" t="s">
        <v>2080</v>
      </c>
      <c r="B1262" t="s">
        <v>7746</v>
      </c>
      <c r="C1262" t="s">
        <v>3146</v>
      </c>
      <c r="D1262" t="s">
        <v>7747</v>
      </c>
      <c r="E1262" t="s">
        <v>2082</v>
      </c>
      <c r="F1262" t="s">
        <v>3149</v>
      </c>
      <c r="G1262">
        <v>464</v>
      </c>
      <c r="H1262">
        <v>1</v>
      </c>
    </row>
    <row r="1263" spans="1:8" x14ac:dyDescent="0.2">
      <c r="A1263" t="s">
        <v>7748</v>
      </c>
      <c r="B1263" t="s">
        <v>7749</v>
      </c>
      <c r="C1263" t="s">
        <v>3146</v>
      </c>
      <c r="D1263" t="s">
        <v>7750</v>
      </c>
      <c r="E1263" t="s">
        <v>7751</v>
      </c>
      <c r="F1263" t="s">
        <v>3149</v>
      </c>
      <c r="G1263">
        <v>288</v>
      </c>
      <c r="H1263">
        <v>1</v>
      </c>
    </row>
    <row r="1264" spans="1:8" x14ac:dyDescent="0.2">
      <c r="A1264" t="s">
        <v>7752</v>
      </c>
      <c r="B1264" t="s">
        <v>7753</v>
      </c>
      <c r="C1264" t="s">
        <v>3146</v>
      </c>
      <c r="D1264" t="s">
        <v>1265</v>
      </c>
      <c r="E1264" t="s">
        <v>1266</v>
      </c>
      <c r="F1264" t="s">
        <v>3149</v>
      </c>
      <c r="G1264">
        <v>480</v>
      </c>
      <c r="H1264">
        <v>1</v>
      </c>
    </row>
    <row r="1265" spans="1:8" x14ac:dyDescent="0.2">
      <c r="A1265" t="s">
        <v>2922</v>
      </c>
      <c r="B1265" t="s">
        <v>7754</v>
      </c>
      <c r="C1265" t="s">
        <v>3146</v>
      </c>
      <c r="D1265" t="s">
        <v>7755</v>
      </c>
      <c r="E1265" t="s">
        <v>7756</v>
      </c>
      <c r="F1265" t="s">
        <v>3149</v>
      </c>
      <c r="G1265">
        <v>551</v>
      </c>
      <c r="H1265">
        <v>1</v>
      </c>
    </row>
    <row r="1266" spans="1:8" x14ac:dyDescent="0.2">
      <c r="A1266" t="s">
        <v>7757</v>
      </c>
      <c r="B1266" t="s">
        <v>7758</v>
      </c>
      <c r="C1266" t="s">
        <v>3146</v>
      </c>
      <c r="D1266" t="s">
        <v>7759</v>
      </c>
      <c r="E1266" t="s">
        <v>7760</v>
      </c>
      <c r="F1266" t="s">
        <v>3192</v>
      </c>
      <c r="G1266">
        <v>190</v>
      </c>
      <c r="H1266">
        <v>1</v>
      </c>
    </row>
    <row r="1267" spans="1:8" x14ac:dyDescent="0.2">
      <c r="A1267" t="s">
        <v>7761</v>
      </c>
      <c r="B1267" t="s">
        <v>7762</v>
      </c>
      <c r="C1267" t="s">
        <v>3146</v>
      </c>
      <c r="D1267" t="s">
        <v>7763</v>
      </c>
      <c r="E1267" t="s">
        <v>7764</v>
      </c>
      <c r="F1267" t="s">
        <v>3192</v>
      </c>
      <c r="G1267">
        <v>364</v>
      </c>
      <c r="H1267">
        <v>1</v>
      </c>
    </row>
    <row r="1268" spans="1:8" x14ac:dyDescent="0.2">
      <c r="A1268" t="s">
        <v>7765</v>
      </c>
      <c r="B1268" t="s">
        <v>7766</v>
      </c>
      <c r="C1268" t="s">
        <v>3146</v>
      </c>
      <c r="D1268" t="s">
        <v>7767</v>
      </c>
      <c r="E1268" t="s">
        <v>7768</v>
      </c>
      <c r="F1268" t="s">
        <v>3149</v>
      </c>
      <c r="G1268">
        <v>332</v>
      </c>
      <c r="H1268">
        <v>1</v>
      </c>
    </row>
    <row r="1269" spans="1:8" x14ac:dyDescent="0.2">
      <c r="A1269" t="s">
        <v>7769</v>
      </c>
      <c r="B1269" t="s">
        <v>7770</v>
      </c>
      <c r="C1269" t="s">
        <v>3146</v>
      </c>
      <c r="D1269" t="s">
        <v>7771</v>
      </c>
      <c r="E1269" t="s">
        <v>7772</v>
      </c>
      <c r="F1269" t="s">
        <v>3149</v>
      </c>
      <c r="G1269">
        <v>334</v>
      </c>
      <c r="H1269">
        <v>1</v>
      </c>
    </row>
    <row r="1270" spans="1:8" x14ac:dyDescent="0.2">
      <c r="A1270" t="s">
        <v>1510</v>
      </c>
      <c r="B1270" t="s">
        <v>7773</v>
      </c>
      <c r="C1270" t="s">
        <v>3146</v>
      </c>
      <c r="D1270" t="s">
        <v>7774</v>
      </c>
      <c r="E1270" t="s">
        <v>1512</v>
      </c>
      <c r="F1270" t="s">
        <v>3149</v>
      </c>
      <c r="G1270">
        <v>484</v>
      </c>
      <c r="H1270">
        <v>1</v>
      </c>
    </row>
    <row r="1271" spans="1:8" x14ac:dyDescent="0.2">
      <c r="A1271" t="s">
        <v>7775</v>
      </c>
      <c r="B1271" t="s">
        <v>7776</v>
      </c>
      <c r="C1271" t="s">
        <v>3146</v>
      </c>
      <c r="D1271" t="s">
        <v>7777</v>
      </c>
      <c r="E1271" t="s">
        <v>7778</v>
      </c>
      <c r="F1271" t="s">
        <v>3149</v>
      </c>
      <c r="G1271">
        <v>314</v>
      </c>
      <c r="H1271">
        <v>1</v>
      </c>
    </row>
    <row r="1272" spans="1:8" x14ac:dyDescent="0.2">
      <c r="A1272" t="s">
        <v>7779</v>
      </c>
      <c r="B1272" t="s">
        <v>7780</v>
      </c>
      <c r="C1272" t="s">
        <v>3146</v>
      </c>
      <c r="D1272" t="s">
        <v>7781</v>
      </c>
      <c r="E1272" t="s">
        <v>7782</v>
      </c>
      <c r="F1272" t="s">
        <v>3149</v>
      </c>
      <c r="G1272">
        <v>264</v>
      </c>
      <c r="H1272">
        <v>1</v>
      </c>
    </row>
    <row r="1273" spans="1:8" x14ac:dyDescent="0.2">
      <c r="A1273" t="s">
        <v>3104</v>
      </c>
      <c r="B1273" t="s">
        <v>7783</v>
      </c>
      <c r="C1273" t="s">
        <v>3146</v>
      </c>
      <c r="D1273" t="s">
        <v>7784</v>
      </c>
      <c r="E1273" t="s">
        <v>3106</v>
      </c>
      <c r="F1273" t="s">
        <v>3149</v>
      </c>
      <c r="G1273">
        <v>738</v>
      </c>
      <c r="H1273">
        <v>1</v>
      </c>
    </row>
    <row r="1274" spans="1:8" x14ac:dyDescent="0.2">
      <c r="A1274" t="s">
        <v>7785</v>
      </c>
      <c r="B1274" t="s">
        <v>7786</v>
      </c>
      <c r="C1274" t="s">
        <v>3146</v>
      </c>
      <c r="D1274" t="s">
        <v>7787</v>
      </c>
      <c r="E1274" t="s">
        <v>7788</v>
      </c>
      <c r="F1274" t="s">
        <v>3149</v>
      </c>
      <c r="G1274">
        <v>480</v>
      </c>
      <c r="H1274">
        <v>1</v>
      </c>
    </row>
    <row r="1275" spans="1:8" x14ac:dyDescent="0.2">
      <c r="A1275" t="s">
        <v>7789</v>
      </c>
      <c r="B1275" t="s">
        <v>7790</v>
      </c>
      <c r="C1275" t="s">
        <v>3146</v>
      </c>
      <c r="D1275" t="s">
        <v>7791</v>
      </c>
      <c r="E1275" t="s">
        <v>7792</v>
      </c>
      <c r="F1275" t="s">
        <v>3192</v>
      </c>
      <c r="G1275">
        <v>374</v>
      </c>
      <c r="H1275">
        <v>1</v>
      </c>
    </row>
    <row r="1276" spans="1:8" x14ac:dyDescent="0.2">
      <c r="A1276" t="s">
        <v>7793</v>
      </c>
      <c r="B1276" t="s">
        <v>7794</v>
      </c>
      <c r="C1276" t="s">
        <v>3146</v>
      </c>
      <c r="D1276" t="s">
        <v>7795</v>
      </c>
      <c r="E1276" t="s">
        <v>7796</v>
      </c>
      <c r="F1276" t="s">
        <v>3149</v>
      </c>
      <c r="G1276">
        <v>373</v>
      </c>
      <c r="H1276">
        <v>1</v>
      </c>
    </row>
    <row r="1277" spans="1:8" x14ac:dyDescent="0.2">
      <c r="A1277" t="s">
        <v>7797</v>
      </c>
      <c r="B1277" t="s">
        <v>7798</v>
      </c>
      <c r="C1277" t="s">
        <v>3146</v>
      </c>
      <c r="D1277" t="s">
        <v>7799</v>
      </c>
      <c r="E1277" t="s">
        <v>7800</v>
      </c>
      <c r="F1277" t="s">
        <v>3192</v>
      </c>
      <c r="G1277">
        <v>278</v>
      </c>
      <c r="H1277">
        <v>1</v>
      </c>
    </row>
    <row r="1278" spans="1:8" x14ac:dyDescent="0.2">
      <c r="A1278" t="s">
        <v>7801</v>
      </c>
      <c r="B1278" t="s">
        <v>7802</v>
      </c>
      <c r="C1278" t="s">
        <v>3146</v>
      </c>
      <c r="D1278" t="s">
        <v>7803</v>
      </c>
      <c r="E1278" t="s">
        <v>7804</v>
      </c>
      <c r="F1278" t="s">
        <v>3192</v>
      </c>
      <c r="G1278">
        <v>235</v>
      </c>
      <c r="H1278">
        <v>1</v>
      </c>
    </row>
    <row r="1279" spans="1:8" x14ac:dyDescent="0.2">
      <c r="A1279" t="s">
        <v>7805</v>
      </c>
      <c r="B1279" t="s">
        <v>7806</v>
      </c>
      <c r="C1279" t="s">
        <v>3146</v>
      </c>
      <c r="D1279" t="s">
        <v>7807</v>
      </c>
      <c r="E1279" t="s">
        <v>7808</v>
      </c>
      <c r="F1279" t="s">
        <v>3149</v>
      </c>
      <c r="G1279">
        <v>395</v>
      </c>
      <c r="H1279">
        <v>1</v>
      </c>
    </row>
    <row r="1280" spans="1:8" x14ac:dyDescent="0.2">
      <c r="A1280" t="s">
        <v>7809</v>
      </c>
      <c r="B1280" t="s">
        <v>7810</v>
      </c>
      <c r="C1280" t="s">
        <v>3146</v>
      </c>
      <c r="D1280" t="s">
        <v>7811</v>
      </c>
      <c r="E1280" t="s">
        <v>7812</v>
      </c>
      <c r="F1280" t="s">
        <v>3149</v>
      </c>
      <c r="G1280">
        <v>759</v>
      </c>
      <c r="H1280">
        <v>1</v>
      </c>
    </row>
    <row r="1281" spans="1:8" x14ac:dyDescent="0.2">
      <c r="A1281" t="s">
        <v>7813</v>
      </c>
      <c r="B1281" t="s">
        <v>7814</v>
      </c>
      <c r="C1281" t="s">
        <v>3146</v>
      </c>
      <c r="D1281" t="s">
        <v>7815</v>
      </c>
      <c r="E1281" t="s">
        <v>7816</v>
      </c>
      <c r="F1281" t="s">
        <v>3149</v>
      </c>
      <c r="G1281">
        <v>231</v>
      </c>
      <c r="H1281">
        <v>1</v>
      </c>
    </row>
    <row r="1282" spans="1:8" x14ac:dyDescent="0.2">
      <c r="A1282" t="s">
        <v>7817</v>
      </c>
      <c r="B1282" t="s">
        <v>7818</v>
      </c>
      <c r="C1282" t="s">
        <v>3146</v>
      </c>
      <c r="D1282" t="s">
        <v>7819</v>
      </c>
      <c r="E1282" t="s">
        <v>7820</v>
      </c>
      <c r="F1282" t="s">
        <v>3149</v>
      </c>
      <c r="G1282">
        <v>373</v>
      </c>
      <c r="H1282">
        <v>1</v>
      </c>
    </row>
    <row r="1283" spans="1:8" x14ac:dyDescent="0.2">
      <c r="A1283" t="s">
        <v>7821</v>
      </c>
      <c r="B1283" t="s">
        <v>7822</v>
      </c>
      <c r="C1283" t="s">
        <v>3146</v>
      </c>
      <c r="D1283" t="s">
        <v>7823</v>
      </c>
      <c r="E1283" t="s">
        <v>7824</v>
      </c>
      <c r="F1283" t="s">
        <v>3149</v>
      </c>
      <c r="G1283">
        <v>247</v>
      </c>
      <c r="H1283">
        <v>1</v>
      </c>
    </row>
    <row r="1284" spans="1:8" x14ac:dyDescent="0.2">
      <c r="A1284" t="s">
        <v>7825</v>
      </c>
      <c r="B1284" t="s">
        <v>7826</v>
      </c>
      <c r="C1284" t="s">
        <v>3146</v>
      </c>
      <c r="D1284" t="s">
        <v>7827</v>
      </c>
      <c r="E1284" t="s">
        <v>7828</v>
      </c>
      <c r="F1284" t="s">
        <v>3192</v>
      </c>
      <c r="G1284">
        <v>924</v>
      </c>
      <c r="H1284">
        <v>1</v>
      </c>
    </row>
    <row r="1285" spans="1:8" x14ac:dyDescent="0.2">
      <c r="A1285" t="s">
        <v>7829</v>
      </c>
      <c r="B1285" t="s">
        <v>7830</v>
      </c>
      <c r="C1285" t="s">
        <v>3146</v>
      </c>
      <c r="D1285" t="s">
        <v>7831</v>
      </c>
      <c r="E1285" t="s">
        <v>7832</v>
      </c>
      <c r="F1285" t="s">
        <v>3192</v>
      </c>
      <c r="G1285">
        <v>940</v>
      </c>
      <c r="H1285">
        <v>1</v>
      </c>
    </row>
    <row r="1286" spans="1:8" x14ac:dyDescent="0.2">
      <c r="A1286" t="s">
        <v>7833</v>
      </c>
      <c r="B1286" t="s">
        <v>7834</v>
      </c>
      <c r="C1286" t="s">
        <v>3146</v>
      </c>
      <c r="D1286" t="s">
        <v>7835</v>
      </c>
      <c r="E1286" t="s">
        <v>7836</v>
      </c>
      <c r="F1286" t="s">
        <v>3192</v>
      </c>
      <c r="G1286">
        <v>942</v>
      </c>
      <c r="H1286">
        <v>1</v>
      </c>
    </row>
    <row r="1287" spans="1:8" x14ac:dyDescent="0.2">
      <c r="A1287" t="s">
        <v>1787</v>
      </c>
      <c r="B1287" t="s">
        <v>7837</v>
      </c>
      <c r="C1287" t="s">
        <v>3146</v>
      </c>
      <c r="D1287" t="s">
        <v>7838</v>
      </c>
      <c r="E1287" t="s">
        <v>7839</v>
      </c>
      <c r="F1287" t="s">
        <v>3149</v>
      </c>
      <c r="G1287">
        <v>949</v>
      </c>
      <c r="H1287">
        <v>1</v>
      </c>
    </row>
    <row r="1288" spans="1:8" x14ac:dyDescent="0.2">
      <c r="A1288" t="s">
        <v>7840</v>
      </c>
      <c r="B1288" t="s">
        <v>7841</v>
      </c>
      <c r="C1288" t="s">
        <v>3146</v>
      </c>
      <c r="D1288" t="s">
        <v>7842</v>
      </c>
      <c r="E1288" t="s">
        <v>7843</v>
      </c>
      <c r="F1288" t="s">
        <v>3149</v>
      </c>
      <c r="G1288">
        <v>924</v>
      </c>
      <c r="H1288">
        <v>1</v>
      </c>
    </row>
    <row r="1289" spans="1:8" x14ac:dyDescent="0.2">
      <c r="A1289" t="s">
        <v>7844</v>
      </c>
      <c r="B1289" t="s">
        <v>7845</v>
      </c>
      <c r="C1289" t="s">
        <v>3146</v>
      </c>
      <c r="D1289" t="s">
        <v>7846</v>
      </c>
      <c r="E1289" t="s">
        <v>7847</v>
      </c>
      <c r="F1289" t="s">
        <v>3149</v>
      </c>
      <c r="G1289">
        <v>1392</v>
      </c>
      <c r="H1289">
        <v>1</v>
      </c>
    </row>
    <row r="1290" spans="1:8" x14ac:dyDescent="0.2">
      <c r="A1290" t="s">
        <v>7848</v>
      </c>
      <c r="B1290" t="s">
        <v>7849</v>
      </c>
      <c r="C1290" t="s">
        <v>3146</v>
      </c>
      <c r="D1290" t="s">
        <v>7850</v>
      </c>
      <c r="E1290" t="s">
        <v>7851</v>
      </c>
      <c r="F1290" t="s">
        <v>3192</v>
      </c>
      <c r="G1290">
        <v>336</v>
      </c>
      <c r="H1290">
        <v>1</v>
      </c>
    </row>
    <row r="1291" spans="1:8" x14ac:dyDescent="0.2">
      <c r="A1291" t="s">
        <v>7852</v>
      </c>
      <c r="B1291" t="s">
        <v>7853</v>
      </c>
      <c r="C1291" t="s">
        <v>3146</v>
      </c>
      <c r="D1291" t="s">
        <v>7854</v>
      </c>
      <c r="E1291" t="s">
        <v>7855</v>
      </c>
      <c r="F1291" t="s">
        <v>3192</v>
      </c>
      <c r="G1291">
        <v>460</v>
      </c>
      <c r="H1291">
        <v>1</v>
      </c>
    </row>
    <row r="1292" spans="1:8" x14ac:dyDescent="0.2">
      <c r="A1292" t="s">
        <v>7856</v>
      </c>
      <c r="B1292" t="s">
        <v>7857</v>
      </c>
      <c r="C1292" t="s">
        <v>3146</v>
      </c>
      <c r="D1292" t="s">
        <v>7858</v>
      </c>
      <c r="E1292" t="s">
        <v>7859</v>
      </c>
      <c r="F1292" t="s">
        <v>3192</v>
      </c>
      <c r="G1292">
        <v>326</v>
      </c>
      <c r="H1292">
        <v>1</v>
      </c>
    </row>
    <row r="1293" spans="1:8" x14ac:dyDescent="0.2">
      <c r="A1293" t="s">
        <v>7860</v>
      </c>
      <c r="B1293" t="s">
        <v>7861</v>
      </c>
      <c r="C1293" t="s">
        <v>3146</v>
      </c>
      <c r="D1293" t="s">
        <v>7862</v>
      </c>
      <c r="E1293" t="s">
        <v>7863</v>
      </c>
      <c r="F1293" t="s">
        <v>3192</v>
      </c>
      <c r="G1293">
        <v>326</v>
      </c>
      <c r="H1293">
        <v>1</v>
      </c>
    </row>
    <row r="1294" spans="1:8" x14ac:dyDescent="0.2">
      <c r="A1294" t="s">
        <v>7864</v>
      </c>
      <c r="B1294" t="s">
        <v>7865</v>
      </c>
      <c r="C1294" t="s">
        <v>3146</v>
      </c>
      <c r="D1294" t="s">
        <v>7866</v>
      </c>
      <c r="E1294" t="s">
        <v>7867</v>
      </c>
      <c r="F1294" t="s">
        <v>3192</v>
      </c>
      <c r="G1294">
        <v>326</v>
      </c>
      <c r="H1294">
        <v>1</v>
      </c>
    </row>
    <row r="1295" spans="1:8" x14ac:dyDescent="0.2">
      <c r="A1295" t="s">
        <v>7868</v>
      </c>
      <c r="B1295" t="s">
        <v>7869</v>
      </c>
      <c r="C1295" t="s">
        <v>3146</v>
      </c>
      <c r="D1295" t="s">
        <v>7870</v>
      </c>
      <c r="E1295" t="s">
        <v>7871</v>
      </c>
      <c r="F1295" t="s">
        <v>3192</v>
      </c>
      <c r="G1295">
        <v>326</v>
      </c>
      <c r="H1295">
        <v>1</v>
      </c>
    </row>
    <row r="1296" spans="1:8" x14ac:dyDescent="0.2">
      <c r="A1296" t="s">
        <v>7872</v>
      </c>
      <c r="B1296" t="s">
        <v>7873</v>
      </c>
      <c r="C1296" t="s">
        <v>3146</v>
      </c>
      <c r="D1296" t="s">
        <v>7874</v>
      </c>
      <c r="E1296" t="s">
        <v>7875</v>
      </c>
      <c r="F1296" t="s">
        <v>3192</v>
      </c>
      <c r="G1296">
        <v>326</v>
      </c>
      <c r="H1296">
        <v>1</v>
      </c>
    </row>
    <row r="1297" spans="1:8" x14ac:dyDescent="0.2">
      <c r="A1297" t="s">
        <v>7876</v>
      </c>
      <c r="B1297" t="s">
        <v>7877</v>
      </c>
      <c r="C1297" t="s">
        <v>3146</v>
      </c>
      <c r="D1297" t="s">
        <v>7878</v>
      </c>
      <c r="E1297" t="s">
        <v>7879</v>
      </c>
      <c r="F1297" t="s">
        <v>3192</v>
      </c>
      <c r="G1297">
        <v>330</v>
      </c>
      <c r="H1297">
        <v>1</v>
      </c>
    </row>
    <row r="1298" spans="1:8" x14ac:dyDescent="0.2">
      <c r="A1298" t="s">
        <v>7880</v>
      </c>
      <c r="B1298" t="s">
        <v>7881</v>
      </c>
      <c r="C1298" t="s">
        <v>3146</v>
      </c>
      <c r="D1298" t="s">
        <v>7882</v>
      </c>
      <c r="E1298" t="s">
        <v>7883</v>
      </c>
      <c r="F1298" t="s">
        <v>3192</v>
      </c>
      <c r="G1298">
        <v>304</v>
      </c>
      <c r="H1298">
        <v>1</v>
      </c>
    </row>
    <row r="1299" spans="1:8" x14ac:dyDescent="0.2">
      <c r="A1299" t="s">
        <v>7884</v>
      </c>
      <c r="B1299" t="s">
        <v>7885</v>
      </c>
      <c r="C1299" t="s">
        <v>3146</v>
      </c>
      <c r="D1299" t="s">
        <v>7886</v>
      </c>
      <c r="E1299" t="s">
        <v>7887</v>
      </c>
      <c r="F1299" t="s">
        <v>3192</v>
      </c>
      <c r="G1299">
        <v>395</v>
      </c>
      <c r="H1299">
        <v>1</v>
      </c>
    </row>
    <row r="1300" spans="1:8" x14ac:dyDescent="0.2">
      <c r="A1300" t="s">
        <v>7888</v>
      </c>
      <c r="B1300" t="s">
        <v>7889</v>
      </c>
      <c r="C1300" t="s">
        <v>3146</v>
      </c>
      <c r="D1300" t="s">
        <v>7890</v>
      </c>
      <c r="E1300" t="s">
        <v>7891</v>
      </c>
      <c r="F1300" t="s">
        <v>3149</v>
      </c>
      <c r="G1300">
        <v>274</v>
      </c>
      <c r="H1300">
        <v>1</v>
      </c>
    </row>
    <row r="1301" spans="1:8" x14ac:dyDescent="0.2">
      <c r="A1301" t="s">
        <v>7892</v>
      </c>
      <c r="B1301" t="s">
        <v>7893</v>
      </c>
      <c r="C1301" t="s">
        <v>3146</v>
      </c>
      <c r="D1301" t="s">
        <v>7894</v>
      </c>
      <c r="E1301" t="s">
        <v>7895</v>
      </c>
      <c r="F1301" t="s">
        <v>3149</v>
      </c>
      <c r="G1301">
        <v>307</v>
      </c>
      <c r="H1301">
        <v>1</v>
      </c>
    </row>
    <row r="1302" spans="1:8" x14ac:dyDescent="0.2">
      <c r="A1302" t="s">
        <v>7896</v>
      </c>
      <c r="B1302" t="s">
        <v>7897</v>
      </c>
      <c r="C1302" t="s">
        <v>3146</v>
      </c>
      <c r="D1302" t="s">
        <v>7898</v>
      </c>
      <c r="E1302" t="s">
        <v>7899</v>
      </c>
      <c r="F1302" t="s">
        <v>3192</v>
      </c>
      <c r="G1302">
        <v>667</v>
      </c>
      <c r="H1302">
        <v>1</v>
      </c>
    </row>
    <row r="1303" spans="1:8" x14ac:dyDescent="0.2">
      <c r="A1303" t="s">
        <v>7900</v>
      </c>
      <c r="B1303" t="s">
        <v>7901</v>
      </c>
      <c r="C1303" t="s">
        <v>3146</v>
      </c>
      <c r="D1303" t="s">
        <v>7902</v>
      </c>
      <c r="E1303" t="s">
        <v>7903</v>
      </c>
      <c r="F1303" t="s">
        <v>3149</v>
      </c>
      <c r="G1303">
        <v>1614</v>
      </c>
      <c r="H1303">
        <v>1</v>
      </c>
    </row>
    <row r="1304" spans="1:8" x14ac:dyDescent="0.2">
      <c r="A1304" t="s">
        <v>7904</v>
      </c>
      <c r="B1304" t="s">
        <v>7905</v>
      </c>
      <c r="C1304" t="s">
        <v>3146</v>
      </c>
      <c r="D1304" t="s">
        <v>7906</v>
      </c>
      <c r="E1304" t="s">
        <v>7907</v>
      </c>
      <c r="F1304" t="s">
        <v>3149</v>
      </c>
      <c r="G1304">
        <v>2014</v>
      </c>
      <c r="H1304">
        <v>1</v>
      </c>
    </row>
    <row r="1305" spans="1:8" x14ac:dyDescent="0.2">
      <c r="A1305" t="s">
        <v>7908</v>
      </c>
      <c r="B1305" t="s">
        <v>7909</v>
      </c>
      <c r="C1305" t="s">
        <v>3146</v>
      </c>
      <c r="D1305" t="s">
        <v>7910</v>
      </c>
      <c r="E1305" t="s">
        <v>7911</v>
      </c>
      <c r="F1305" t="s">
        <v>3149</v>
      </c>
      <c r="G1305">
        <v>2527</v>
      </c>
      <c r="H1305">
        <v>1</v>
      </c>
    </row>
    <row r="1306" spans="1:8" x14ac:dyDescent="0.2">
      <c r="A1306" t="s">
        <v>7912</v>
      </c>
      <c r="B1306" t="s">
        <v>7913</v>
      </c>
      <c r="C1306" t="s">
        <v>3146</v>
      </c>
      <c r="D1306" t="s">
        <v>7914</v>
      </c>
      <c r="E1306" t="s">
        <v>7915</v>
      </c>
      <c r="F1306" t="s">
        <v>3149</v>
      </c>
      <c r="G1306">
        <v>360</v>
      </c>
      <c r="H1306">
        <v>1</v>
      </c>
    </row>
    <row r="1307" spans="1:8" x14ac:dyDescent="0.2">
      <c r="A1307" t="s">
        <v>7916</v>
      </c>
      <c r="B1307" t="s">
        <v>7917</v>
      </c>
      <c r="C1307" t="s">
        <v>3146</v>
      </c>
      <c r="D1307" t="s">
        <v>7918</v>
      </c>
      <c r="E1307" t="s">
        <v>7919</v>
      </c>
      <c r="F1307" t="s">
        <v>3149</v>
      </c>
      <c r="G1307">
        <v>512</v>
      </c>
      <c r="H1307">
        <v>1</v>
      </c>
    </row>
    <row r="1308" spans="1:8" x14ac:dyDescent="0.2">
      <c r="A1308" t="s">
        <v>7920</v>
      </c>
      <c r="B1308" t="s">
        <v>7921</v>
      </c>
      <c r="C1308" t="s">
        <v>3146</v>
      </c>
      <c r="D1308" t="s">
        <v>7922</v>
      </c>
      <c r="E1308" t="s">
        <v>7923</v>
      </c>
      <c r="F1308" t="s">
        <v>3149</v>
      </c>
      <c r="G1308">
        <v>230</v>
      </c>
      <c r="H1308">
        <v>1</v>
      </c>
    </row>
    <row r="1309" spans="1:8" x14ac:dyDescent="0.2">
      <c r="A1309" t="s">
        <v>7924</v>
      </c>
      <c r="B1309" t="s">
        <v>7925</v>
      </c>
      <c r="C1309" t="s">
        <v>3146</v>
      </c>
      <c r="D1309" t="s">
        <v>7926</v>
      </c>
      <c r="E1309" t="s">
        <v>7927</v>
      </c>
      <c r="F1309" t="s">
        <v>3149</v>
      </c>
      <c r="G1309">
        <v>122</v>
      </c>
      <c r="H1309">
        <v>1</v>
      </c>
    </row>
    <row r="1310" spans="1:8" x14ac:dyDescent="0.2">
      <c r="A1310" t="s">
        <v>7928</v>
      </c>
      <c r="B1310" t="s">
        <v>7929</v>
      </c>
      <c r="C1310" t="s">
        <v>3146</v>
      </c>
      <c r="D1310" t="s">
        <v>7930</v>
      </c>
      <c r="E1310" t="s">
        <v>7931</v>
      </c>
      <c r="F1310" t="s">
        <v>3149</v>
      </c>
      <c r="G1310">
        <v>88</v>
      </c>
      <c r="H1310">
        <v>1</v>
      </c>
    </row>
    <row r="1311" spans="1:8" x14ac:dyDescent="0.2">
      <c r="A1311" t="s">
        <v>1847</v>
      </c>
      <c r="B1311" t="s">
        <v>7932</v>
      </c>
      <c r="C1311" t="s">
        <v>3146</v>
      </c>
      <c r="D1311" t="s">
        <v>1848</v>
      </c>
      <c r="E1311" t="s">
        <v>7933</v>
      </c>
      <c r="F1311" t="s">
        <v>3149</v>
      </c>
      <c r="G1311">
        <v>91</v>
      </c>
      <c r="H1311">
        <v>1</v>
      </c>
    </row>
    <row r="1312" spans="1:8" x14ac:dyDescent="0.2">
      <c r="A1312" t="s">
        <v>2026</v>
      </c>
      <c r="B1312" t="s">
        <v>7934</v>
      </c>
      <c r="C1312" t="s">
        <v>3146</v>
      </c>
      <c r="D1312" t="s">
        <v>7935</v>
      </c>
      <c r="E1312" t="s">
        <v>2028</v>
      </c>
      <c r="F1312" t="s">
        <v>3149</v>
      </c>
      <c r="G1312">
        <v>86</v>
      </c>
      <c r="H1312">
        <v>1</v>
      </c>
    </row>
    <row r="1313" spans="1:8" x14ac:dyDescent="0.2">
      <c r="A1313" t="s">
        <v>7936</v>
      </c>
      <c r="B1313" t="s">
        <v>7937</v>
      </c>
      <c r="C1313" t="s">
        <v>3146</v>
      </c>
      <c r="D1313" t="s">
        <v>7938</v>
      </c>
      <c r="E1313" t="s">
        <v>7939</v>
      </c>
      <c r="F1313" t="s">
        <v>3149</v>
      </c>
      <c r="G1313">
        <v>104</v>
      </c>
      <c r="H1313">
        <v>1</v>
      </c>
    </row>
    <row r="1314" spans="1:8" x14ac:dyDescent="0.2">
      <c r="A1314" t="s">
        <v>7940</v>
      </c>
      <c r="B1314" t="s">
        <v>7941</v>
      </c>
      <c r="C1314" t="s">
        <v>3146</v>
      </c>
      <c r="D1314" t="s">
        <v>7942</v>
      </c>
      <c r="E1314" t="s">
        <v>7943</v>
      </c>
      <c r="F1314" t="s">
        <v>3192</v>
      </c>
      <c r="G1314">
        <v>107</v>
      </c>
      <c r="H1314">
        <v>1</v>
      </c>
    </row>
    <row r="1315" spans="1:8" x14ac:dyDescent="0.2">
      <c r="A1315" t="s">
        <v>7944</v>
      </c>
      <c r="B1315" t="s">
        <v>7945</v>
      </c>
      <c r="C1315" t="s">
        <v>3146</v>
      </c>
      <c r="D1315" t="s">
        <v>7946</v>
      </c>
      <c r="E1315" t="s">
        <v>7947</v>
      </c>
      <c r="F1315" t="s">
        <v>3192</v>
      </c>
      <c r="G1315">
        <v>131</v>
      </c>
      <c r="H1315">
        <v>1</v>
      </c>
    </row>
    <row r="1316" spans="1:8" x14ac:dyDescent="0.2">
      <c r="A1316" t="s">
        <v>7948</v>
      </c>
      <c r="B1316" t="s">
        <v>7949</v>
      </c>
      <c r="C1316" t="s">
        <v>3146</v>
      </c>
      <c r="D1316" t="s">
        <v>7950</v>
      </c>
      <c r="E1316" t="s">
        <v>7951</v>
      </c>
      <c r="F1316" t="s">
        <v>3192</v>
      </c>
      <c r="G1316">
        <v>114</v>
      </c>
      <c r="H1316">
        <v>1</v>
      </c>
    </row>
    <row r="1317" spans="1:8" x14ac:dyDescent="0.2">
      <c r="A1317" t="s">
        <v>7952</v>
      </c>
      <c r="B1317" t="s">
        <v>7953</v>
      </c>
      <c r="C1317" t="s">
        <v>3146</v>
      </c>
      <c r="D1317" t="s">
        <v>7954</v>
      </c>
      <c r="E1317" t="s">
        <v>7955</v>
      </c>
      <c r="F1317" t="s">
        <v>3192</v>
      </c>
      <c r="G1317">
        <v>153</v>
      </c>
      <c r="H1317">
        <v>1</v>
      </c>
    </row>
    <row r="1318" spans="1:8" x14ac:dyDescent="0.2">
      <c r="A1318" t="s">
        <v>7956</v>
      </c>
      <c r="B1318" t="s">
        <v>7957</v>
      </c>
      <c r="C1318" t="s">
        <v>3146</v>
      </c>
      <c r="D1318" t="s">
        <v>7958</v>
      </c>
      <c r="E1318" t="s">
        <v>7959</v>
      </c>
      <c r="F1318" t="s">
        <v>3192</v>
      </c>
      <c r="G1318">
        <v>107</v>
      </c>
      <c r="H1318">
        <v>1</v>
      </c>
    </row>
    <row r="1319" spans="1:8" x14ac:dyDescent="0.2">
      <c r="A1319" t="s">
        <v>7960</v>
      </c>
      <c r="B1319" t="s">
        <v>7961</v>
      </c>
      <c r="C1319" t="s">
        <v>3146</v>
      </c>
      <c r="D1319" t="s">
        <v>7962</v>
      </c>
      <c r="E1319" t="s">
        <v>7963</v>
      </c>
      <c r="F1319" t="s">
        <v>3192</v>
      </c>
      <c r="G1319">
        <v>106</v>
      </c>
      <c r="H1319">
        <v>1</v>
      </c>
    </row>
    <row r="1320" spans="1:8" x14ac:dyDescent="0.2">
      <c r="A1320" t="s">
        <v>7964</v>
      </c>
      <c r="B1320" t="s">
        <v>7965</v>
      </c>
      <c r="C1320" t="s">
        <v>3146</v>
      </c>
      <c r="D1320" t="s">
        <v>7966</v>
      </c>
      <c r="E1320" t="s">
        <v>7967</v>
      </c>
      <c r="F1320" t="s">
        <v>3192</v>
      </c>
      <c r="G1320">
        <v>262</v>
      </c>
      <c r="H1320">
        <v>1</v>
      </c>
    </row>
    <row r="1321" spans="1:8" x14ac:dyDescent="0.2">
      <c r="A1321" t="s">
        <v>7968</v>
      </c>
      <c r="B1321" t="s">
        <v>7969</v>
      </c>
      <c r="C1321" t="s">
        <v>3146</v>
      </c>
      <c r="D1321" t="s">
        <v>7970</v>
      </c>
      <c r="E1321" t="s">
        <v>7971</v>
      </c>
      <c r="F1321" t="s">
        <v>3192</v>
      </c>
      <c r="G1321">
        <v>153</v>
      </c>
      <c r="H1321">
        <v>1</v>
      </c>
    </row>
    <row r="1322" spans="1:8" x14ac:dyDescent="0.2">
      <c r="A1322" t="s">
        <v>7972</v>
      </c>
      <c r="B1322" t="s">
        <v>7973</v>
      </c>
      <c r="C1322" t="s">
        <v>3146</v>
      </c>
      <c r="D1322" t="s">
        <v>7974</v>
      </c>
      <c r="E1322" t="s">
        <v>7975</v>
      </c>
      <c r="F1322" t="s">
        <v>3192</v>
      </c>
      <c r="G1322">
        <v>107</v>
      </c>
      <c r="H1322">
        <v>1</v>
      </c>
    </row>
    <row r="1323" spans="1:8" x14ac:dyDescent="0.2">
      <c r="A1323" t="s">
        <v>7976</v>
      </c>
      <c r="B1323" t="s">
        <v>7977</v>
      </c>
      <c r="C1323" t="s">
        <v>3146</v>
      </c>
      <c r="D1323" t="s">
        <v>7978</v>
      </c>
      <c r="E1323" t="s">
        <v>7979</v>
      </c>
      <c r="F1323" t="s">
        <v>3192</v>
      </c>
      <c r="G1323">
        <v>118</v>
      </c>
      <c r="H1323">
        <v>1</v>
      </c>
    </row>
    <row r="1324" spans="1:8" x14ac:dyDescent="0.2">
      <c r="A1324" t="s">
        <v>7980</v>
      </c>
      <c r="B1324" t="s">
        <v>7981</v>
      </c>
      <c r="C1324" t="s">
        <v>3146</v>
      </c>
      <c r="D1324" t="s">
        <v>7982</v>
      </c>
      <c r="E1324" t="s">
        <v>7983</v>
      </c>
      <c r="F1324" t="s">
        <v>3192</v>
      </c>
      <c r="G1324">
        <v>159</v>
      </c>
      <c r="H1324">
        <v>1</v>
      </c>
    </row>
    <row r="1325" spans="1:8" x14ac:dyDescent="0.2">
      <c r="A1325" t="s">
        <v>7984</v>
      </c>
      <c r="B1325" t="s">
        <v>7985</v>
      </c>
      <c r="C1325" t="s">
        <v>3146</v>
      </c>
      <c r="D1325" t="s">
        <v>7986</v>
      </c>
      <c r="E1325" t="s">
        <v>7987</v>
      </c>
      <c r="F1325" t="s">
        <v>3192</v>
      </c>
      <c r="G1325">
        <v>111</v>
      </c>
      <c r="H1325">
        <v>1</v>
      </c>
    </row>
    <row r="1326" spans="1:8" x14ac:dyDescent="0.2">
      <c r="A1326" t="s">
        <v>7988</v>
      </c>
      <c r="B1326" t="s">
        <v>7989</v>
      </c>
      <c r="C1326" t="s">
        <v>3146</v>
      </c>
      <c r="D1326" t="s">
        <v>7990</v>
      </c>
      <c r="E1326" t="s">
        <v>7991</v>
      </c>
      <c r="F1326" t="s">
        <v>3192</v>
      </c>
      <c r="G1326">
        <v>105</v>
      </c>
      <c r="H1326">
        <v>1</v>
      </c>
    </row>
    <row r="1327" spans="1:8" x14ac:dyDescent="0.2">
      <c r="A1327" t="s">
        <v>7992</v>
      </c>
      <c r="B1327" t="s">
        <v>7993</v>
      </c>
      <c r="C1327" t="s">
        <v>3146</v>
      </c>
      <c r="D1327" t="s">
        <v>7994</v>
      </c>
      <c r="E1327" t="s">
        <v>7995</v>
      </c>
      <c r="F1327" t="s">
        <v>3192</v>
      </c>
      <c r="G1327">
        <v>106</v>
      </c>
      <c r="H1327">
        <v>1</v>
      </c>
    </row>
    <row r="1328" spans="1:8" x14ac:dyDescent="0.2">
      <c r="A1328" t="s">
        <v>7996</v>
      </c>
      <c r="B1328" t="s">
        <v>7997</v>
      </c>
      <c r="C1328" t="s">
        <v>3146</v>
      </c>
      <c r="D1328" t="s">
        <v>7998</v>
      </c>
      <c r="E1328" t="s">
        <v>7999</v>
      </c>
      <c r="F1328" t="s">
        <v>3192</v>
      </c>
      <c r="G1328">
        <v>251</v>
      </c>
      <c r="H1328">
        <v>1</v>
      </c>
    </row>
    <row r="1329" spans="1:8" x14ac:dyDescent="0.2">
      <c r="A1329" t="s">
        <v>8000</v>
      </c>
      <c r="B1329" t="s">
        <v>8001</v>
      </c>
      <c r="C1329" t="s">
        <v>3146</v>
      </c>
      <c r="D1329" t="s">
        <v>8002</v>
      </c>
      <c r="E1329" t="s">
        <v>8003</v>
      </c>
      <c r="F1329" t="s">
        <v>3192</v>
      </c>
      <c r="G1329">
        <v>294</v>
      </c>
      <c r="H1329">
        <v>1</v>
      </c>
    </row>
    <row r="1330" spans="1:8" x14ac:dyDescent="0.2">
      <c r="A1330" t="s">
        <v>8004</v>
      </c>
      <c r="B1330" t="s">
        <v>8005</v>
      </c>
      <c r="C1330" t="s">
        <v>3146</v>
      </c>
      <c r="D1330" t="s">
        <v>8006</v>
      </c>
      <c r="E1330" t="s">
        <v>8007</v>
      </c>
      <c r="F1330" t="s">
        <v>3192</v>
      </c>
      <c r="G1330">
        <v>143</v>
      </c>
      <c r="H1330">
        <v>1</v>
      </c>
    </row>
    <row r="1331" spans="1:8" x14ac:dyDescent="0.2">
      <c r="A1331" t="s">
        <v>8008</v>
      </c>
      <c r="B1331" t="s">
        <v>8009</v>
      </c>
      <c r="C1331" t="s">
        <v>3146</v>
      </c>
      <c r="D1331" t="s">
        <v>8010</v>
      </c>
      <c r="E1331" t="s">
        <v>8011</v>
      </c>
      <c r="F1331" t="s">
        <v>3192</v>
      </c>
      <c r="G1331">
        <v>100</v>
      </c>
      <c r="H1331">
        <v>1</v>
      </c>
    </row>
    <row r="1332" spans="1:8" x14ac:dyDescent="0.2">
      <c r="A1332" t="s">
        <v>8012</v>
      </c>
      <c r="B1332" t="s">
        <v>8013</v>
      </c>
      <c r="C1332" t="s">
        <v>3146</v>
      </c>
      <c r="D1332" t="s">
        <v>8014</v>
      </c>
      <c r="E1332" t="s">
        <v>8015</v>
      </c>
      <c r="F1332" t="s">
        <v>3192</v>
      </c>
      <c r="G1332">
        <v>113</v>
      </c>
      <c r="H1332">
        <v>1</v>
      </c>
    </row>
    <row r="1333" spans="1:8" x14ac:dyDescent="0.2">
      <c r="A1333" t="s">
        <v>8016</v>
      </c>
      <c r="B1333" t="s">
        <v>8017</v>
      </c>
      <c r="C1333" t="s">
        <v>3146</v>
      </c>
      <c r="D1333" t="s">
        <v>8018</v>
      </c>
      <c r="E1333" t="s">
        <v>8019</v>
      </c>
      <c r="F1333" t="s">
        <v>3192</v>
      </c>
      <c r="G1333">
        <v>101</v>
      </c>
      <c r="H1333">
        <v>1</v>
      </c>
    </row>
    <row r="1334" spans="1:8" x14ac:dyDescent="0.2">
      <c r="A1334" t="s">
        <v>8020</v>
      </c>
      <c r="B1334" t="s">
        <v>8021</v>
      </c>
      <c r="C1334" t="s">
        <v>3146</v>
      </c>
      <c r="D1334" t="s">
        <v>8022</v>
      </c>
      <c r="E1334" t="s">
        <v>8023</v>
      </c>
      <c r="F1334" t="s">
        <v>3192</v>
      </c>
      <c r="G1334">
        <v>111</v>
      </c>
      <c r="H1334">
        <v>1</v>
      </c>
    </row>
    <row r="1335" spans="1:8" x14ac:dyDescent="0.2">
      <c r="A1335" t="s">
        <v>8024</v>
      </c>
      <c r="B1335" t="s">
        <v>8025</v>
      </c>
      <c r="C1335" t="s">
        <v>3146</v>
      </c>
      <c r="D1335" t="s">
        <v>8026</v>
      </c>
      <c r="E1335" t="s">
        <v>8027</v>
      </c>
      <c r="F1335" t="s">
        <v>3192</v>
      </c>
      <c r="G1335">
        <v>205</v>
      </c>
      <c r="H1335">
        <v>1</v>
      </c>
    </row>
    <row r="1336" spans="1:8" x14ac:dyDescent="0.2">
      <c r="A1336" t="s">
        <v>8028</v>
      </c>
      <c r="B1336" t="s">
        <v>8029</v>
      </c>
      <c r="C1336" t="s">
        <v>3146</v>
      </c>
      <c r="D1336" t="s">
        <v>8030</v>
      </c>
      <c r="E1336" t="s">
        <v>8031</v>
      </c>
      <c r="F1336" t="s">
        <v>3192</v>
      </c>
      <c r="G1336">
        <v>127</v>
      </c>
      <c r="H1336">
        <v>1</v>
      </c>
    </row>
    <row r="1337" spans="1:8" x14ac:dyDescent="0.2">
      <c r="A1337" t="s">
        <v>8032</v>
      </c>
      <c r="B1337" t="s">
        <v>8033</v>
      </c>
      <c r="C1337" t="s">
        <v>3146</v>
      </c>
      <c r="D1337" t="s">
        <v>8034</v>
      </c>
      <c r="E1337" t="s">
        <v>8035</v>
      </c>
      <c r="F1337" t="s">
        <v>3192</v>
      </c>
      <c r="G1337">
        <v>122</v>
      </c>
      <c r="H1337">
        <v>1</v>
      </c>
    </row>
    <row r="1338" spans="1:8" x14ac:dyDescent="0.2">
      <c r="A1338" t="s">
        <v>8036</v>
      </c>
      <c r="B1338" t="s">
        <v>8037</v>
      </c>
      <c r="C1338" t="s">
        <v>3146</v>
      </c>
      <c r="D1338" t="s">
        <v>8038</v>
      </c>
      <c r="E1338" t="s">
        <v>8039</v>
      </c>
      <c r="F1338" t="s">
        <v>3192</v>
      </c>
      <c r="G1338">
        <v>145</v>
      </c>
      <c r="H1338">
        <v>1</v>
      </c>
    </row>
    <row r="1339" spans="1:8" x14ac:dyDescent="0.2">
      <c r="A1339" t="s">
        <v>8040</v>
      </c>
      <c r="B1339" t="s">
        <v>8041</v>
      </c>
      <c r="C1339" t="s">
        <v>3146</v>
      </c>
      <c r="D1339" t="s">
        <v>8042</v>
      </c>
      <c r="E1339" t="s">
        <v>8043</v>
      </c>
      <c r="F1339" t="s">
        <v>3192</v>
      </c>
      <c r="G1339">
        <v>136</v>
      </c>
      <c r="H1339">
        <v>1</v>
      </c>
    </row>
    <row r="1340" spans="1:8" x14ac:dyDescent="0.2">
      <c r="A1340" t="s">
        <v>8044</v>
      </c>
      <c r="B1340" t="s">
        <v>8045</v>
      </c>
      <c r="C1340" t="s">
        <v>3146</v>
      </c>
      <c r="D1340" t="s">
        <v>8046</v>
      </c>
      <c r="E1340" t="s">
        <v>8047</v>
      </c>
      <c r="F1340" t="s">
        <v>3192</v>
      </c>
      <c r="G1340">
        <v>145</v>
      </c>
      <c r="H1340">
        <v>1</v>
      </c>
    </row>
    <row r="1341" spans="1:8" x14ac:dyDescent="0.2">
      <c r="A1341" t="s">
        <v>8048</v>
      </c>
      <c r="B1341" t="s">
        <v>8049</v>
      </c>
      <c r="C1341" t="s">
        <v>3146</v>
      </c>
      <c r="D1341" t="s">
        <v>8050</v>
      </c>
      <c r="E1341" t="s">
        <v>8051</v>
      </c>
      <c r="F1341" t="s">
        <v>3192</v>
      </c>
      <c r="G1341">
        <v>139</v>
      </c>
      <c r="H1341">
        <v>1</v>
      </c>
    </row>
    <row r="1342" spans="1:8" x14ac:dyDescent="0.2">
      <c r="A1342" t="s">
        <v>8052</v>
      </c>
      <c r="B1342" t="s">
        <v>8053</v>
      </c>
      <c r="C1342" t="s">
        <v>3146</v>
      </c>
      <c r="D1342" t="s">
        <v>8054</v>
      </c>
      <c r="E1342" t="s">
        <v>8055</v>
      </c>
      <c r="F1342" t="s">
        <v>3192</v>
      </c>
      <c r="G1342">
        <v>204</v>
      </c>
      <c r="H1342">
        <v>1</v>
      </c>
    </row>
    <row r="1343" spans="1:8" x14ac:dyDescent="0.2">
      <c r="A1343" t="s">
        <v>8056</v>
      </c>
      <c r="B1343" t="s">
        <v>8057</v>
      </c>
      <c r="C1343" t="s">
        <v>3146</v>
      </c>
      <c r="D1343" t="s">
        <v>8058</v>
      </c>
      <c r="E1343" t="s">
        <v>8059</v>
      </c>
      <c r="F1343" t="s">
        <v>3192</v>
      </c>
      <c r="G1343">
        <v>167</v>
      </c>
      <c r="H1343">
        <v>1</v>
      </c>
    </row>
    <row r="1344" spans="1:8" x14ac:dyDescent="0.2">
      <c r="A1344" t="s">
        <v>8060</v>
      </c>
      <c r="B1344" t="s">
        <v>8061</v>
      </c>
      <c r="C1344" t="s">
        <v>3146</v>
      </c>
      <c r="D1344" t="s">
        <v>8062</v>
      </c>
      <c r="E1344" t="s">
        <v>8063</v>
      </c>
      <c r="F1344" t="s">
        <v>3192</v>
      </c>
      <c r="G1344">
        <v>291</v>
      </c>
      <c r="H1344">
        <v>1</v>
      </c>
    </row>
    <row r="1345" spans="1:8" x14ac:dyDescent="0.2">
      <c r="A1345" t="s">
        <v>8064</v>
      </c>
      <c r="B1345" t="s">
        <v>8065</v>
      </c>
      <c r="C1345" t="s">
        <v>3146</v>
      </c>
      <c r="D1345" t="s">
        <v>8066</v>
      </c>
      <c r="E1345" t="s">
        <v>8067</v>
      </c>
      <c r="F1345" t="s">
        <v>3192</v>
      </c>
      <c r="G1345">
        <v>116</v>
      </c>
      <c r="H1345">
        <v>1</v>
      </c>
    </row>
    <row r="1346" spans="1:8" x14ac:dyDescent="0.2">
      <c r="A1346" t="s">
        <v>8068</v>
      </c>
      <c r="B1346" t="s">
        <v>8069</v>
      </c>
      <c r="C1346" t="s">
        <v>3146</v>
      </c>
      <c r="D1346" t="s">
        <v>8070</v>
      </c>
      <c r="E1346" t="s">
        <v>8071</v>
      </c>
      <c r="F1346" t="s">
        <v>3192</v>
      </c>
      <c r="G1346">
        <v>121</v>
      </c>
      <c r="H1346">
        <v>1</v>
      </c>
    </row>
    <row r="1347" spans="1:8" x14ac:dyDescent="0.2">
      <c r="A1347" t="s">
        <v>8072</v>
      </c>
      <c r="B1347" t="s">
        <v>8073</v>
      </c>
      <c r="C1347" t="s">
        <v>3146</v>
      </c>
      <c r="D1347" t="s">
        <v>8074</v>
      </c>
      <c r="E1347" t="s">
        <v>8075</v>
      </c>
      <c r="F1347" t="s">
        <v>3149</v>
      </c>
      <c r="G1347">
        <v>200</v>
      </c>
      <c r="H1347">
        <v>1</v>
      </c>
    </row>
    <row r="1348" spans="1:8" x14ac:dyDescent="0.2">
      <c r="A1348" t="s">
        <v>8076</v>
      </c>
      <c r="B1348" t="s">
        <v>8077</v>
      </c>
      <c r="C1348" t="s">
        <v>3146</v>
      </c>
      <c r="D1348" t="s">
        <v>8078</v>
      </c>
      <c r="E1348" t="s">
        <v>8079</v>
      </c>
      <c r="F1348" t="s">
        <v>3192</v>
      </c>
      <c r="G1348">
        <v>136</v>
      </c>
      <c r="H1348">
        <v>1</v>
      </c>
    </row>
    <row r="1349" spans="1:8" x14ac:dyDescent="0.2">
      <c r="A1349" t="s">
        <v>8080</v>
      </c>
      <c r="B1349" t="s">
        <v>8081</v>
      </c>
      <c r="C1349" t="s">
        <v>3146</v>
      </c>
      <c r="D1349" t="s">
        <v>8082</v>
      </c>
      <c r="E1349" t="s">
        <v>8083</v>
      </c>
      <c r="F1349" t="s">
        <v>3192</v>
      </c>
      <c r="G1349">
        <v>111</v>
      </c>
      <c r="H1349">
        <v>1</v>
      </c>
    </row>
    <row r="1350" spans="1:8" x14ac:dyDescent="0.2">
      <c r="A1350" t="s">
        <v>8084</v>
      </c>
      <c r="B1350" t="s">
        <v>8085</v>
      </c>
      <c r="C1350" t="s">
        <v>3146</v>
      </c>
      <c r="D1350" t="s">
        <v>8086</v>
      </c>
      <c r="E1350" t="s">
        <v>8087</v>
      </c>
      <c r="F1350" t="s">
        <v>3192</v>
      </c>
      <c r="G1350">
        <v>105</v>
      </c>
      <c r="H1350">
        <v>1</v>
      </c>
    </row>
    <row r="1351" spans="1:8" x14ac:dyDescent="0.2">
      <c r="A1351" t="s">
        <v>8088</v>
      </c>
      <c r="B1351" t="s">
        <v>8089</v>
      </c>
      <c r="C1351" t="s">
        <v>3146</v>
      </c>
      <c r="D1351" t="s">
        <v>8090</v>
      </c>
      <c r="E1351" t="s">
        <v>8091</v>
      </c>
      <c r="F1351" t="s">
        <v>3192</v>
      </c>
      <c r="G1351">
        <v>315</v>
      </c>
      <c r="H1351">
        <v>1</v>
      </c>
    </row>
    <row r="1352" spans="1:8" x14ac:dyDescent="0.2">
      <c r="A1352" t="s">
        <v>8092</v>
      </c>
      <c r="B1352" t="s">
        <v>8093</v>
      </c>
      <c r="C1352" t="s">
        <v>3146</v>
      </c>
      <c r="D1352" t="s">
        <v>8094</v>
      </c>
      <c r="E1352" t="s">
        <v>8095</v>
      </c>
      <c r="F1352" t="s">
        <v>3192</v>
      </c>
      <c r="G1352">
        <v>107</v>
      </c>
      <c r="H1352">
        <v>1</v>
      </c>
    </row>
    <row r="1353" spans="1:8" x14ac:dyDescent="0.2">
      <c r="A1353" t="s">
        <v>8096</v>
      </c>
      <c r="B1353" t="s">
        <v>8097</v>
      </c>
      <c r="C1353" t="s">
        <v>3146</v>
      </c>
      <c r="D1353" t="s">
        <v>8098</v>
      </c>
      <c r="E1353" t="s">
        <v>8099</v>
      </c>
      <c r="F1353" t="s">
        <v>3192</v>
      </c>
      <c r="G1353">
        <v>111</v>
      </c>
      <c r="H1353">
        <v>1</v>
      </c>
    </row>
    <row r="1354" spans="1:8" x14ac:dyDescent="0.2">
      <c r="A1354" t="s">
        <v>8100</v>
      </c>
      <c r="B1354" t="s">
        <v>8101</v>
      </c>
      <c r="C1354" t="s">
        <v>3146</v>
      </c>
      <c r="D1354" t="s">
        <v>8102</v>
      </c>
      <c r="E1354" t="s">
        <v>8103</v>
      </c>
      <c r="F1354" t="s">
        <v>3192</v>
      </c>
      <c r="G1354">
        <v>110</v>
      </c>
      <c r="H1354">
        <v>1</v>
      </c>
    </row>
    <row r="1355" spans="1:8" x14ac:dyDescent="0.2">
      <c r="A1355" t="s">
        <v>8104</v>
      </c>
      <c r="B1355" t="s">
        <v>8105</v>
      </c>
      <c r="C1355" t="s">
        <v>3146</v>
      </c>
      <c r="D1355" t="s">
        <v>8106</v>
      </c>
      <c r="E1355" t="s">
        <v>8107</v>
      </c>
      <c r="F1355" t="s">
        <v>3192</v>
      </c>
      <c r="G1355">
        <v>101</v>
      </c>
      <c r="H1355">
        <v>1</v>
      </c>
    </row>
    <row r="1356" spans="1:8" x14ac:dyDescent="0.2">
      <c r="A1356" t="s">
        <v>8108</v>
      </c>
      <c r="B1356" t="s">
        <v>8109</v>
      </c>
      <c r="C1356" t="s">
        <v>3146</v>
      </c>
      <c r="D1356" t="s">
        <v>8110</v>
      </c>
      <c r="E1356" t="s">
        <v>8111</v>
      </c>
      <c r="F1356" t="s">
        <v>3149</v>
      </c>
      <c r="G1356">
        <v>869</v>
      </c>
      <c r="H1356">
        <v>1</v>
      </c>
    </row>
    <row r="1357" spans="1:8" x14ac:dyDescent="0.2">
      <c r="A1357" t="s">
        <v>2474</v>
      </c>
      <c r="B1357" t="s">
        <v>8112</v>
      </c>
      <c r="C1357" t="s">
        <v>3146</v>
      </c>
      <c r="D1357" t="s">
        <v>8113</v>
      </c>
      <c r="E1357" t="s">
        <v>1337</v>
      </c>
      <c r="F1357" t="s">
        <v>3149</v>
      </c>
      <c r="G1357">
        <v>314</v>
      </c>
      <c r="H1357">
        <v>1</v>
      </c>
    </row>
    <row r="1358" spans="1:8" x14ac:dyDescent="0.2">
      <c r="A1358" t="s">
        <v>8114</v>
      </c>
      <c r="B1358" t="s">
        <v>8115</v>
      </c>
      <c r="C1358" t="s">
        <v>3146</v>
      </c>
      <c r="D1358" t="s">
        <v>8116</v>
      </c>
      <c r="E1358" t="s">
        <v>8117</v>
      </c>
      <c r="F1358" t="s">
        <v>3192</v>
      </c>
      <c r="G1358">
        <v>145</v>
      </c>
      <c r="H1358">
        <v>1</v>
      </c>
    </row>
    <row r="1359" spans="1:8" x14ac:dyDescent="0.2">
      <c r="A1359" t="s">
        <v>8118</v>
      </c>
      <c r="B1359" t="s">
        <v>8119</v>
      </c>
      <c r="C1359" t="s">
        <v>3146</v>
      </c>
      <c r="D1359" t="s">
        <v>8120</v>
      </c>
      <c r="E1359" t="s">
        <v>8121</v>
      </c>
      <c r="F1359" t="s">
        <v>3192</v>
      </c>
      <c r="G1359">
        <v>154</v>
      </c>
      <c r="H1359">
        <v>1</v>
      </c>
    </row>
    <row r="1360" spans="1:8" x14ac:dyDescent="0.2">
      <c r="A1360" t="s">
        <v>8122</v>
      </c>
      <c r="B1360" t="s">
        <v>8123</v>
      </c>
      <c r="C1360" t="s">
        <v>3146</v>
      </c>
      <c r="D1360" t="s">
        <v>8124</v>
      </c>
      <c r="E1360" t="s">
        <v>8125</v>
      </c>
      <c r="F1360" t="s">
        <v>3192</v>
      </c>
      <c r="G1360">
        <v>127</v>
      </c>
      <c r="H1360">
        <v>1</v>
      </c>
    </row>
    <row r="1361" spans="1:8" x14ac:dyDescent="0.2">
      <c r="A1361" t="s">
        <v>8126</v>
      </c>
      <c r="B1361" t="s">
        <v>8127</v>
      </c>
      <c r="C1361" t="s">
        <v>3146</v>
      </c>
      <c r="D1361" t="s">
        <v>8128</v>
      </c>
      <c r="E1361" t="s">
        <v>8129</v>
      </c>
      <c r="F1361" t="s">
        <v>3192</v>
      </c>
      <c r="G1361">
        <v>199</v>
      </c>
      <c r="H1361">
        <v>1</v>
      </c>
    </row>
    <row r="1362" spans="1:8" x14ac:dyDescent="0.2">
      <c r="A1362" t="s">
        <v>8130</v>
      </c>
      <c r="B1362" t="s">
        <v>8131</v>
      </c>
      <c r="C1362" t="s">
        <v>3146</v>
      </c>
      <c r="D1362" t="s">
        <v>8132</v>
      </c>
      <c r="E1362" t="s">
        <v>8133</v>
      </c>
      <c r="F1362" t="s">
        <v>3192</v>
      </c>
      <c r="G1362">
        <v>122</v>
      </c>
      <c r="H1362">
        <v>1</v>
      </c>
    </row>
    <row r="1363" spans="1:8" x14ac:dyDescent="0.2">
      <c r="A1363" t="s">
        <v>8134</v>
      </c>
      <c r="B1363" t="s">
        <v>8135</v>
      </c>
      <c r="C1363" t="s">
        <v>3146</v>
      </c>
      <c r="D1363" t="s">
        <v>8136</v>
      </c>
      <c r="E1363" t="s">
        <v>8137</v>
      </c>
      <c r="F1363" t="s">
        <v>3192</v>
      </c>
      <c r="G1363">
        <v>157</v>
      </c>
      <c r="H1363">
        <v>1</v>
      </c>
    </row>
    <row r="1364" spans="1:8" x14ac:dyDescent="0.2">
      <c r="A1364" t="s">
        <v>8138</v>
      </c>
      <c r="B1364" t="s">
        <v>8139</v>
      </c>
      <c r="C1364" t="s">
        <v>3146</v>
      </c>
      <c r="D1364" t="s">
        <v>8140</v>
      </c>
      <c r="E1364" t="s">
        <v>8141</v>
      </c>
      <c r="F1364" t="s">
        <v>3192</v>
      </c>
      <c r="G1364">
        <v>106</v>
      </c>
      <c r="H1364">
        <v>1</v>
      </c>
    </row>
    <row r="1365" spans="1:8" x14ac:dyDescent="0.2">
      <c r="A1365" t="s">
        <v>8142</v>
      </c>
      <c r="B1365" t="s">
        <v>8143</v>
      </c>
      <c r="C1365" t="s">
        <v>3146</v>
      </c>
      <c r="D1365" t="s">
        <v>8144</v>
      </c>
      <c r="E1365" t="s">
        <v>8145</v>
      </c>
      <c r="F1365" t="s">
        <v>3192</v>
      </c>
      <c r="G1365">
        <v>152</v>
      </c>
      <c r="H1365">
        <v>1</v>
      </c>
    </row>
    <row r="1366" spans="1:8" x14ac:dyDescent="0.2">
      <c r="A1366" t="s">
        <v>8146</v>
      </c>
      <c r="B1366" t="s">
        <v>8147</v>
      </c>
      <c r="C1366" t="s">
        <v>3146</v>
      </c>
      <c r="D1366" t="s">
        <v>8148</v>
      </c>
      <c r="E1366" t="s">
        <v>8149</v>
      </c>
      <c r="F1366" t="s">
        <v>3192</v>
      </c>
      <c r="G1366">
        <v>106</v>
      </c>
      <c r="H1366">
        <v>1</v>
      </c>
    </row>
    <row r="1367" spans="1:8" x14ac:dyDescent="0.2">
      <c r="A1367" t="s">
        <v>8150</v>
      </c>
      <c r="B1367" t="s">
        <v>8151</v>
      </c>
      <c r="C1367" t="s">
        <v>3146</v>
      </c>
      <c r="D1367" t="s">
        <v>8152</v>
      </c>
      <c r="E1367" t="s">
        <v>8153</v>
      </c>
      <c r="F1367" t="s">
        <v>3192</v>
      </c>
      <c r="G1367">
        <v>107</v>
      </c>
      <c r="H1367">
        <v>1</v>
      </c>
    </row>
    <row r="1368" spans="1:8" x14ac:dyDescent="0.2">
      <c r="A1368" t="s">
        <v>8154</v>
      </c>
      <c r="B1368" t="s">
        <v>8155</v>
      </c>
      <c r="C1368" t="s">
        <v>3146</v>
      </c>
      <c r="D1368" t="s">
        <v>8156</v>
      </c>
      <c r="E1368" t="s">
        <v>8157</v>
      </c>
      <c r="F1368" t="s">
        <v>3192</v>
      </c>
      <c r="G1368">
        <v>109</v>
      </c>
      <c r="H1368">
        <v>1</v>
      </c>
    </row>
    <row r="1369" spans="1:8" x14ac:dyDescent="0.2">
      <c r="A1369" t="s">
        <v>8158</v>
      </c>
      <c r="B1369" t="s">
        <v>8159</v>
      </c>
      <c r="C1369" t="s">
        <v>3146</v>
      </c>
      <c r="D1369" t="s">
        <v>8160</v>
      </c>
      <c r="E1369" t="s">
        <v>8161</v>
      </c>
      <c r="F1369" t="s">
        <v>3192</v>
      </c>
      <c r="G1369">
        <v>240</v>
      </c>
      <c r="H1369">
        <v>1</v>
      </c>
    </row>
    <row r="1370" spans="1:8" x14ac:dyDescent="0.2">
      <c r="A1370" t="s">
        <v>8162</v>
      </c>
      <c r="B1370" t="s">
        <v>8163</v>
      </c>
      <c r="C1370" t="s">
        <v>3146</v>
      </c>
      <c r="D1370" t="s">
        <v>8164</v>
      </c>
      <c r="E1370" t="s">
        <v>8165</v>
      </c>
      <c r="F1370" t="s">
        <v>3192</v>
      </c>
      <c r="G1370">
        <v>275</v>
      </c>
      <c r="H1370">
        <v>1</v>
      </c>
    </row>
    <row r="1371" spans="1:8" x14ac:dyDescent="0.2">
      <c r="A1371" t="s">
        <v>8166</v>
      </c>
      <c r="B1371" t="s">
        <v>8167</v>
      </c>
      <c r="C1371" t="s">
        <v>3146</v>
      </c>
      <c r="D1371" t="s">
        <v>8168</v>
      </c>
      <c r="E1371" t="s">
        <v>8169</v>
      </c>
      <c r="F1371" t="s">
        <v>3192</v>
      </c>
      <c r="G1371">
        <v>141</v>
      </c>
      <c r="H1371">
        <v>1</v>
      </c>
    </row>
    <row r="1372" spans="1:8" x14ac:dyDescent="0.2">
      <c r="A1372" t="s">
        <v>8170</v>
      </c>
      <c r="B1372" t="s">
        <v>8171</v>
      </c>
      <c r="C1372" t="s">
        <v>3146</v>
      </c>
      <c r="D1372" t="s">
        <v>8172</v>
      </c>
      <c r="E1372" t="s">
        <v>8173</v>
      </c>
      <c r="F1372" t="s">
        <v>3192</v>
      </c>
      <c r="G1372">
        <v>122</v>
      </c>
      <c r="H1372">
        <v>1</v>
      </c>
    </row>
    <row r="1373" spans="1:8" x14ac:dyDescent="0.2">
      <c r="A1373" t="s">
        <v>8174</v>
      </c>
      <c r="B1373" t="s">
        <v>8175</v>
      </c>
      <c r="C1373" t="s">
        <v>3146</v>
      </c>
      <c r="D1373" t="s">
        <v>8176</v>
      </c>
      <c r="E1373" t="s">
        <v>8177</v>
      </c>
      <c r="F1373" t="s">
        <v>3192</v>
      </c>
      <c r="G1373">
        <v>119</v>
      </c>
      <c r="H1373">
        <v>1</v>
      </c>
    </row>
    <row r="1374" spans="1:8" x14ac:dyDescent="0.2">
      <c r="A1374" t="s">
        <v>8178</v>
      </c>
      <c r="B1374" t="s">
        <v>8179</v>
      </c>
      <c r="C1374" t="s">
        <v>3146</v>
      </c>
      <c r="D1374" t="s">
        <v>8180</v>
      </c>
      <c r="E1374" t="s">
        <v>8181</v>
      </c>
      <c r="F1374" t="s">
        <v>3192</v>
      </c>
      <c r="G1374">
        <v>107</v>
      </c>
      <c r="H1374">
        <v>1</v>
      </c>
    </row>
    <row r="1375" spans="1:8" x14ac:dyDescent="0.2">
      <c r="A1375" t="s">
        <v>8182</v>
      </c>
      <c r="B1375" t="s">
        <v>8183</v>
      </c>
      <c r="C1375" t="s">
        <v>3146</v>
      </c>
      <c r="D1375" t="s">
        <v>8184</v>
      </c>
      <c r="E1375" t="s">
        <v>8185</v>
      </c>
      <c r="F1375" t="s">
        <v>3192</v>
      </c>
      <c r="G1375">
        <v>110</v>
      </c>
      <c r="H1375">
        <v>1</v>
      </c>
    </row>
    <row r="1376" spans="1:8" x14ac:dyDescent="0.2">
      <c r="A1376" t="s">
        <v>8186</v>
      </c>
      <c r="B1376" t="s">
        <v>8187</v>
      </c>
      <c r="C1376" t="s">
        <v>3146</v>
      </c>
      <c r="D1376" t="s">
        <v>8188</v>
      </c>
      <c r="E1376" t="s">
        <v>8189</v>
      </c>
      <c r="F1376" t="s">
        <v>3192</v>
      </c>
      <c r="G1376">
        <v>160</v>
      </c>
      <c r="H1376">
        <v>1</v>
      </c>
    </row>
    <row r="1377" spans="1:8" x14ac:dyDescent="0.2">
      <c r="A1377" t="s">
        <v>8190</v>
      </c>
      <c r="B1377" t="s">
        <v>8191</v>
      </c>
      <c r="C1377" t="s">
        <v>3146</v>
      </c>
      <c r="D1377" t="s">
        <v>8192</v>
      </c>
      <c r="E1377" t="s">
        <v>8193</v>
      </c>
      <c r="F1377" t="s">
        <v>3192</v>
      </c>
      <c r="G1377">
        <v>313</v>
      </c>
      <c r="H1377">
        <v>1</v>
      </c>
    </row>
    <row r="1378" spans="1:8" x14ac:dyDescent="0.2">
      <c r="A1378" t="s">
        <v>8194</v>
      </c>
      <c r="B1378" t="s">
        <v>8195</v>
      </c>
      <c r="C1378" t="s">
        <v>3146</v>
      </c>
      <c r="D1378" t="s">
        <v>8196</v>
      </c>
      <c r="E1378" t="s">
        <v>8197</v>
      </c>
      <c r="F1378" t="s">
        <v>3192</v>
      </c>
      <c r="G1378">
        <v>170</v>
      </c>
      <c r="H1378">
        <v>1</v>
      </c>
    </row>
    <row r="1379" spans="1:8" x14ac:dyDescent="0.2">
      <c r="A1379" t="s">
        <v>8198</v>
      </c>
      <c r="B1379" t="s">
        <v>8199</v>
      </c>
      <c r="C1379" t="s">
        <v>3146</v>
      </c>
      <c r="D1379" t="s">
        <v>8200</v>
      </c>
      <c r="E1379" t="s">
        <v>8201</v>
      </c>
      <c r="F1379" t="s">
        <v>3192</v>
      </c>
      <c r="G1379">
        <v>121</v>
      </c>
      <c r="H1379">
        <v>1</v>
      </c>
    </row>
    <row r="1380" spans="1:8" x14ac:dyDescent="0.2">
      <c r="A1380" t="s">
        <v>8202</v>
      </c>
      <c r="B1380" t="s">
        <v>8203</v>
      </c>
      <c r="C1380" t="s">
        <v>3146</v>
      </c>
      <c r="D1380" t="s">
        <v>8204</v>
      </c>
      <c r="E1380" t="s">
        <v>8205</v>
      </c>
      <c r="F1380" t="s">
        <v>3192</v>
      </c>
      <c r="G1380">
        <v>107</v>
      </c>
      <c r="H1380">
        <v>1</v>
      </c>
    </row>
    <row r="1381" spans="1:8" x14ac:dyDescent="0.2">
      <c r="A1381" t="s">
        <v>8206</v>
      </c>
      <c r="B1381" t="s">
        <v>8207</v>
      </c>
      <c r="C1381" t="s">
        <v>3146</v>
      </c>
      <c r="D1381" t="s">
        <v>8208</v>
      </c>
      <c r="E1381" t="s">
        <v>8209</v>
      </c>
      <c r="F1381" t="s">
        <v>3192</v>
      </c>
      <c r="G1381">
        <v>120</v>
      </c>
      <c r="H1381">
        <v>1</v>
      </c>
    </row>
    <row r="1382" spans="1:8" x14ac:dyDescent="0.2">
      <c r="A1382" t="s">
        <v>8210</v>
      </c>
      <c r="B1382" t="s">
        <v>8211</v>
      </c>
      <c r="C1382" t="s">
        <v>3146</v>
      </c>
      <c r="D1382" t="s">
        <v>8212</v>
      </c>
      <c r="E1382" t="s">
        <v>8213</v>
      </c>
      <c r="F1382" t="s">
        <v>3192</v>
      </c>
      <c r="G1382">
        <v>109</v>
      </c>
      <c r="H1382">
        <v>1</v>
      </c>
    </row>
    <row r="1383" spans="1:8" x14ac:dyDescent="0.2">
      <c r="A1383" t="s">
        <v>8214</v>
      </c>
      <c r="B1383" t="s">
        <v>8215</v>
      </c>
      <c r="C1383" t="s">
        <v>3146</v>
      </c>
      <c r="D1383" t="s">
        <v>8216</v>
      </c>
      <c r="E1383" t="s">
        <v>8217</v>
      </c>
      <c r="F1383" t="s">
        <v>3192</v>
      </c>
      <c r="G1383">
        <v>184</v>
      </c>
      <c r="H1383">
        <v>1</v>
      </c>
    </row>
    <row r="1384" spans="1:8" x14ac:dyDescent="0.2">
      <c r="A1384" t="s">
        <v>8218</v>
      </c>
      <c r="B1384" t="s">
        <v>8219</v>
      </c>
      <c r="C1384" t="s">
        <v>3146</v>
      </c>
      <c r="D1384" t="s">
        <v>8220</v>
      </c>
      <c r="E1384" t="s">
        <v>8221</v>
      </c>
      <c r="F1384" t="s">
        <v>3192</v>
      </c>
      <c r="G1384">
        <v>187</v>
      </c>
      <c r="H1384">
        <v>1</v>
      </c>
    </row>
    <row r="1385" spans="1:8" x14ac:dyDescent="0.2">
      <c r="A1385" t="s">
        <v>8222</v>
      </c>
      <c r="B1385" t="s">
        <v>8223</v>
      </c>
      <c r="C1385" t="s">
        <v>3146</v>
      </c>
      <c r="D1385" t="s">
        <v>8224</v>
      </c>
      <c r="E1385" t="s">
        <v>8225</v>
      </c>
      <c r="F1385" t="s">
        <v>3192</v>
      </c>
      <c r="G1385">
        <v>240</v>
      </c>
      <c r="H1385">
        <v>1</v>
      </c>
    </row>
    <row r="1386" spans="1:8" x14ac:dyDescent="0.2">
      <c r="A1386" t="s">
        <v>8226</v>
      </c>
      <c r="B1386" t="s">
        <v>8227</v>
      </c>
      <c r="C1386" t="s">
        <v>3146</v>
      </c>
      <c r="D1386" t="s">
        <v>8228</v>
      </c>
      <c r="E1386" t="s">
        <v>8229</v>
      </c>
      <c r="F1386" t="s">
        <v>3192</v>
      </c>
      <c r="G1386">
        <v>149</v>
      </c>
      <c r="H1386">
        <v>1</v>
      </c>
    </row>
    <row r="1387" spans="1:8" x14ac:dyDescent="0.2">
      <c r="A1387" t="s">
        <v>8230</v>
      </c>
      <c r="B1387" t="s">
        <v>8231</v>
      </c>
      <c r="C1387" t="s">
        <v>3146</v>
      </c>
      <c r="D1387" t="s">
        <v>8232</v>
      </c>
      <c r="E1387" t="s">
        <v>8233</v>
      </c>
      <c r="F1387" t="s">
        <v>3192</v>
      </c>
      <c r="G1387">
        <v>161</v>
      </c>
      <c r="H1387">
        <v>1</v>
      </c>
    </row>
    <row r="1388" spans="1:8" x14ac:dyDescent="0.2">
      <c r="A1388" t="s">
        <v>8234</v>
      </c>
      <c r="B1388" t="s">
        <v>8235</v>
      </c>
      <c r="C1388" t="s">
        <v>3146</v>
      </c>
      <c r="D1388" t="s">
        <v>8236</v>
      </c>
      <c r="E1388" t="s">
        <v>8237</v>
      </c>
      <c r="F1388" t="s">
        <v>3192</v>
      </c>
      <c r="G1388">
        <v>158</v>
      </c>
      <c r="H1388">
        <v>1</v>
      </c>
    </row>
    <row r="1389" spans="1:8" x14ac:dyDescent="0.2">
      <c r="A1389" t="s">
        <v>8238</v>
      </c>
      <c r="B1389" t="s">
        <v>8239</v>
      </c>
      <c r="C1389" t="s">
        <v>3146</v>
      </c>
      <c r="D1389" t="s">
        <v>8240</v>
      </c>
      <c r="E1389" t="s">
        <v>8241</v>
      </c>
      <c r="F1389" t="s">
        <v>3192</v>
      </c>
      <c r="G1389">
        <v>100</v>
      </c>
      <c r="H1389">
        <v>1</v>
      </c>
    </row>
    <row r="1390" spans="1:8" x14ac:dyDescent="0.2">
      <c r="A1390" t="s">
        <v>8242</v>
      </c>
      <c r="B1390" t="s">
        <v>8243</v>
      </c>
      <c r="C1390" t="s">
        <v>3146</v>
      </c>
      <c r="D1390" t="s">
        <v>8244</v>
      </c>
      <c r="E1390" t="s">
        <v>8245</v>
      </c>
      <c r="F1390" t="s">
        <v>3192</v>
      </c>
      <c r="G1390">
        <v>100</v>
      </c>
      <c r="H1390">
        <v>1</v>
      </c>
    </row>
    <row r="1391" spans="1:8" x14ac:dyDescent="0.2">
      <c r="A1391" t="s">
        <v>8246</v>
      </c>
      <c r="B1391" t="s">
        <v>8247</v>
      </c>
      <c r="C1391" t="s">
        <v>3146</v>
      </c>
      <c r="D1391" t="s">
        <v>8248</v>
      </c>
      <c r="E1391" t="s">
        <v>8249</v>
      </c>
      <c r="F1391" t="s">
        <v>3192</v>
      </c>
      <c r="G1391">
        <v>215</v>
      </c>
      <c r="H1391">
        <v>1</v>
      </c>
    </row>
    <row r="1392" spans="1:8" x14ac:dyDescent="0.2">
      <c r="A1392" t="s">
        <v>8250</v>
      </c>
      <c r="B1392" t="s">
        <v>8251</v>
      </c>
      <c r="C1392" t="s">
        <v>3146</v>
      </c>
      <c r="D1392" t="s">
        <v>8252</v>
      </c>
      <c r="E1392" t="s">
        <v>8253</v>
      </c>
      <c r="F1392" t="s">
        <v>3192</v>
      </c>
      <c r="G1392">
        <v>215</v>
      </c>
      <c r="H1392">
        <v>1</v>
      </c>
    </row>
    <row r="1393" spans="1:8" x14ac:dyDescent="0.2">
      <c r="A1393" t="s">
        <v>8254</v>
      </c>
      <c r="B1393" t="s">
        <v>8255</v>
      </c>
      <c r="C1393" t="s">
        <v>3146</v>
      </c>
      <c r="D1393" t="s">
        <v>8256</v>
      </c>
      <c r="E1393" t="s">
        <v>8257</v>
      </c>
      <c r="F1393" t="s">
        <v>3192</v>
      </c>
      <c r="G1393">
        <v>106</v>
      </c>
      <c r="H1393">
        <v>1</v>
      </c>
    </row>
    <row r="1394" spans="1:8" x14ac:dyDescent="0.2">
      <c r="A1394" t="s">
        <v>8258</v>
      </c>
      <c r="B1394" t="s">
        <v>8259</v>
      </c>
      <c r="C1394" t="s">
        <v>3146</v>
      </c>
      <c r="D1394" t="s">
        <v>8260</v>
      </c>
      <c r="E1394" t="s">
        <v>8261</v>
      </c>
      <c r="F1394" t="s">
        <v>3192</v>
      </c>
      <c r="G1394">
        <v>164</v>
      </c>
      <c r="H1394">
        <v>1</v>
      </c>
    </row>
    <row r="1395" spans="1:8" x14ac:dyDescent="0.2">
      <c r="A1395" t="s">
        <v>8262</v>
      </c>
      <c r="B1395" t="s">
        <v>8263</v>
      </c>
      <c r="C1395" t="s">
        <v>3146</v>
      </c>
      <c r="D1395" t="s">
        <v>8264</v>
      </c>
      <c r="E1395" t="s">
        <v>8265</v>
      </c>
      <c r="F1395" t="s">
        <v>3192</v>
      </c>
      <c r="G1395">
        <v>106</v>
      </c>
      <c r="H1395">
        <v>1</v>
      </c>
    </row>
    <row r="1396" spans="1:8" x14ac:dyDescent="0.2">
      <c r="A1396" t="s">
        <v>8266</v>
      </c>
      <c r="B1396" t="s">
        <v>8267</v>
      </c>
      <c r="C1396" t="s">
        <v>3146</v>
      </c>
      <c r="D1396" t="s">
        <v>8268</v>
      </c>
      <c r="E1396" t="s">
        <v>8269</v>
      </c>
      <c r="F1396" t="s">
        <v>3192</v>
      </c>
      <c r="G1396">
        <v>117</v>
      </c>
      <c r="H1396">
        <v>1</v>
      </c>
    </row>
    <row r="1397" spans="1:8" x14ac:dyDescent="0.2">
      <c r="A1397" t="s">
        <v>8270</v>
      </c>
      <c r="B1397" t="s">
        <v>8271</v>
      </c>
      <c r="C1397" t="s">
        <v>3146</v>
      </c>
      <c r="D1397" t="s">
        <v>8272</v>
      </c>
      <c r="E1397" t="s">
        <v>8273</v>
      </c>
      <c r="F1397" t="s">
        <v>3192</v>
      </c>
      <c r="G1397">
        <v>122</v>
      </c>
      <c r="H1397">
        <v>1</v>
      </c>
    </row>
    <row r="1398" spans="1:8" x14ac:dyDescent="0.2">
      <c r="A1398" t="s">
        <v>8274</v>
      </c>
      <c r="B1398" t="s">
        <v>8275</v>
      </c>
      <c r="C1398" t="s">
        <v>3146</v>
      </c>
      <c r="D1398" t="s">
        <v>8276</v>
      </c>
      <c r="E1398" t="s">
        <v>8277</v>
      </c>
      <c r="F1398" t="s">
        <v>3192</v>
      </c>
      <c r="G1398">
        <v>608</v>
      </c>
      <c r="H1398">
        <v>1</v>
      </c>
    </row>
    <row r="1399" spans="1:8" x14ac:dyDescent="0.2">
      <c r="A1399" t="s">
        <v>3084</v>
      </c>
      <c r="B1399" t="s">
        <v>8278</v>
      </c>
      <c r="C1399" t="s">
        <v>3146</v>
      </c>
      <c r="D1399" t="s">
        <v>8279</v>
      </c>
      <c r="E1399" t="s">
        <v>8280</v>
      </c>
      <c r="F1399" t="s">
        <v>3149</v>
      </c>
      <c r="G1399">
        <v>216</v>
      </c>
      <c r="H1399">
        <v>1</v>
      </c>
    </row>
    <row r="1400" spans="1:8" x14ac:dyDescent="0.2">
      <c r="A1400" t="s">
        <v>8281</v>
      </c>
      <c r="B1400" t="s">
        <v>8282</v>
      </c>
      <c r="C1400" t="s">
        <v>3146</v>
      </c>
      <c r="D1400" t="s">
        <v>8283</v>
      </c>
      <c r="E1400" t="s">
        <v>8284</v>
      </c>
      <c r="F1400" t="s">
        <v>3149</v>
      </c>
      <c r="G1400">
        <v>783</v>
      </c>
      <c r="H1400">
        <v>1</v>
      </c>
    </row>
    <row r="1401" spans="1:8" x14ac:dyDescent="0.2">
      <c r="A1401" t="s">
        <v>2124</v>
      </c>
      <c r="B1401" t="s">
        <v>8285</v>
      </c>
      <c r="C1401" t="s">
        <v>3146</v>
      </c>
      <c r="D1401" t="s">
        <v>8286</v>
      </c>
      <c r="E1401" t="s">
        <v>8287</v>
      </c>
      <c r="F1401" t="s">
        <v>3149</v>
      </c>
      <c r="G1401">
        <v>323</v>
      </c>
      <c r="H1401">
        <v>1</v>
      </c>
    </row>
    <row r="1402" spans="1:8" x14ac:dyDescent="0.2">
      <c r="A1402" t="s">
        <v>8288</v>
      </c>
      <c r="B1402" t="s">
        <v>8289</v>
      </c>
      <c r="C1402" t="s">
        <v>3146</v>
      </c>
      <c r="D1402" t="s">
        <v>8290</v>
      </c>
      <c r="E1402" t="s">
        <v>8291</v>
      </c>
      <c r="F1402" t="s">
        <v>3192</v>
      </c>
      <c r="G1402">
        <v>623</v>
      </c>
      <c r="H1402">
        <v>1</v>
      </c>
    </row>
    <row r="1403" spans="1:8" x14ac:dyDescent="0.2">
      <c r="A1403" t="s">
        <v>8292</v>
      </c>
      <c r="B1403" t="s">
        <v>8293</v>
      </c>
      <c r="C1403" t="s">
        <v>3146</v>
      </c>
      <c r="D1403" t="s">
        <v>8294</v>
      </c>
      <c r="E1403" t="s">
        <v>8295</v>
      </c>
      <c r="F1403" t="s">
        <v>3192</v>
      </c>
      <c r="G1403">
        <v>607</v>
      </c>
      <c r="H1403">
        <v>1</v>
      </c>
    </row>
    <row r="1404" spans="1:8" x14ac:dyDescent="0.2">
      <c r="A1404" t="s">
        <v>8296</v>
      </c>
      <c r="B1404" t="s">
        <v>8297</v>
      </c>
      <c r="C1404" t="s">
        <v>3146</v>
      </c>
      <c r="D1404" t="s">
        <v>8298</v>
      </c>
      <c r="E1404" t="s">
        <v>8299</v>
      </c>
      <c r="F1404" t="s">
        <v>3149</v>
      </c>
      <c r="G1404">
        <v>589</v>
      </c>
      <c r="H1404">
        <v>1</v>
      </c>
    </row>
    <row r="1405" spans="1:8" x14ac:dyDescent="0.2">
      <c r="A1405" t="s">
        <v>8300</v>
      </c>
      <c r="B1405" t="s">
        <v>8301</v>
      </c>
      <c r="C1405" t="s">
        <v>3146</v>
      </c>
      <c r="D1405" t="s">
        <v>8302</v>
      </c>
      <c r="E1405" t="s">
        <v>1665</v>
      </c>
      <c r="F1405" t="s">
        <v>3149</v>
      </c>
      <c r="G1405">
        <v>604</v>
      </c>
      <c r="H1405">
        <v>1</v>
      </c>
    </row>
    <row r="1406" spans="1:8" x14ac:dyDescent="0.2">
      <c r="A1406" t="s">
        <v>8303</v>
      </c>
      <c r="B1406" t="s">
        <v>8304</v>
      </c>
      <c r="C1406" t="s">
        <v>3146</v>
      </c>
      <c r="D1406" t="s">
        <v>8305</v>
      </c>
      <c r="E1406" t="s">
        <v>8306</v>
      </c>
      <c r="F1406" t="s">
        <v>3149</v>
      </c>
      <c r="G1406">
        <v>572</v>
      </c>
      <c r="H1406">
        <v>1</v>
      </c>
    </row>
    <row r="1407" spans="1:8" x14ac:dyDescent="0.2">
      <c r="A1407" t="s">
        <v>8307</v>
      </c>
      <c r="B1407" t="s">
        <v>8308</v>
      </c>
      <c r="C1407" t="s">
        <v>3146</v>
      </c>
      <c r="D1407" t="s">
        <v>8309</v>
      </c>
      <c r="E1407" t="s">
        <v>8310</v>
      </c>
      <c r="F1407" t="s">
        <v>3149</v>
      </c>
      <c r="G1407">
        <v>335</v>
      </c>
      <c r="H1407">
        <v>1</v>
      </c>
    </row>
    <row r="1408" spans="1:8" x14ac:dyDescent="0.2">
      <c r="A1408" t="s">
        <v>8311</v>
      </c>
      <c r="B1408" t="s">
        <v>8312</v>
      </c>
      <c r="C1408" t="s">
        <v>3146</v>
      </c>
      <c r="D1408" t="s">
        <v>8313</v>
      </c>
      <c r="E1408" t="s">
        <v>8314</v>
      </c>
      <c r="F1408" t="s">
        <v>3192</v>
      </c>
      <c r="G1408">
        <v>369</v>
      </c>
      <c r="H1408">
        <v>1</v>
      </c>
    </row>
    <row r="1409" spans="1:8" x14ac:dyDescent="0.2">
      <c r="A1409" t="s">
        <v>8315</v>
      </c>
      <c r="B1409" t="s">
        <v>8316</v>
      </c>
      <c r="C1409" t="s">
        <v>3146</v>
      </c>
      <c r="D1409" t="s">
        <v>8317</v>
      </c>
      <c r="E1409" t="s">
        <v>8318</v>
      </c>
      <c r="F1409" t="s">
        <v>3192</v>
      </c>
      <c r="G1409">
        <v>350</v>
      </c>
      <c r="H1409">
        <v>1</v>
      </c>
    </row>
    <row r="1410" spans="1:8" x14ac:dyDescent="0.2">
      <c r="A1410" t="s">
        <v>8319</v>
      </c>
      <c r="B1410" t="s">
        <v>8320</v>
      </c>
      <c r="C1410" t="s">
        <v>3146</v>
      </c>
      <c r="D1410" t="s">
        <v>8321</v>
      </c>
      <c r="E1410" t="s">
        <v>8322</v>
      </c>
      <c r="F1410" t="s">
        <v>3192</v>
      </c>
      <c r="G1410">
        <v>344</v>
      </c>
      <c r="H1410">
        <v>1</v>
      </c>
    </row>
    <row r="1411" spans="1:8" x14ac:dyDescent="0.2">
      <c r="A1411" t="s">
        <v>8323</v>
      </c>
      <c r="B1411" t="s">
        <v>8324</v>
      </c>
      <c r="C1411" t="s">
        <v>3146</v>
      </c>
      <c r="D1411" t="s">
        <v>8325</v>
      </c>
      <c r="E1411" t="s">
        <v>8326</v>
      </c>
      <c r="F1411" t="s">
        <v>3149</v>
      </c>
      <c r="G1411">
        <v>340</v>
      </c>
      <c r="H1411">
        <v>1</v>
      </c>
    </row>
    <row r="1412" spans="1:8" x14ac:dyDescent="0.2">
      <c r="A1412" t="s">
        <v>8327</v>
      </c>
      <c r="B1412" t="s">
        <v>8328</v>
      </c>
      <c r="C1412" t="s">
        <v>3146</v>
      </c>
      <c r="D1412" t="s">
        <v>8329</v>
      </c>
      <c r="E1412" t="s">
        <v>8330</v>
      </c>
      <c r="F1412" t="s">
        <v>3149</v>
      </c>
      <c r="G1412">
        <v>338</v>
      </c>
      <c r="H1412">
        <v>1</v>
      </c>
    </row>
    <row r="1413" spans="1:8" x14ac:dyDescent="0.2">
      <c r="A1413" t="s">
        <v>8331</v>
      </c>
      <c r="B1413" t="s">
        <v>8332</v>
      </c>
      <c r="C1413" t="s">
        <v>3146</v>
      </c>
      <c r="D1413" t="s">
        <v>8333</v>
      </c>
      <c r="E1413" s="16">
        <v>38412</v>
      </c>
      <c r="F1413" t="s">
        <v>3149</v>
      </c>
      <c r="G1413">
        <v>278</v>
      </c>
      <c r="H1413">
        <v>1</v>
      </c>
    </row>
    <row r="1414" spans="1:8" x14ac:dyDescent="0.2">
      <c r="A1414" t="s">
        <v>8334</v>
      </c>
      <c r="B1414" t="s">
        <v>8335</v>
      </c>
      <c r="C1414" t="s">
        <v>3146</v>
      </c>
      <c r="D1414" t="s">
        <v>8336</v>
      </c>
      <c r="E1414" t="s">
        <v>8337</v>
      </c>
      <c r="F1414" t="s">
        <v>3149</v>
      </c>
      <c r="G1414">
        <v>228</v>
      </c>
      <c r="H1414">
        <v>1</v>
      </c>
    </row>
    <row r="1415" spans="1:8" x14ac:dyDescent="0.2">
      <c r="A1415" t="s">
        <v>8338</v>
      </c>
      <c r="B1415" t="s">
        <v>8339</v>
      </c>
      <c r="C1415" t="s">
        <v>3146</v>
      </c>
      <c r="D1415" t="s">
        <v>8340</v>
      </c>
      <c r="E1415" t="s">
        <v>8341</v>
      </c>
      <c r="F1415" t="s">
        <v>3149</v>
      </c>
      <c r="G1415">
        <v>334</v>
      </c>
      <c r="H1415">
        <v>1</v>
      </c>
    </row>
    <row r="1416" spans="1:8" x14ac:dyDescent="0.2">
      <c r="A1416" t="s">
        <v>8342</v>
      </c>
      <c r="B1416" t="s">
        <v>8343</v>
      </c>
      <c r="C1416" t="s">
        <v>3146</v>
      </c>
      <c r="D1416" t="s">
        <v>8344</v>
      </c>
      <c r="E1416" t="s">
        <v>8345</v>
      </c>
      <c r="F1416" t="s">
        <v>3149</v>
      </c>
      <c r="G1416">
        <v>503</v>
      </c>
      <c r="H1416">
        <v>1</v>
      </c>
    </row>
    <row r="1417" spans="1:8" x14ac:dyDescent="0.2">
      <c r="A1417" t="s">
        <v>8346</v>
      </c>
      <c r="B1417" t="s">
        <v>8347</v>
      </c>
      <c r="C1417" t="s">
        <v>3146</v>
      </c>
      <c r="D1417" t="s">
        <v>8348</v>
      </c>
      <c r="E1417" t="s">
        <v>8349</v>
      </c>
      <c r="F1417" t="s">
        <v>3192</v>
      </c>
      <c r="G1417">
        <v>300</v>
      </c>
      <c r="H1417">
        <v>1</v>
      </c>
    </row>
    <row r="1418" spans="1:8" x14ac:dyDescent="0.2">
      <c r="A1418" t="s">
        <v>1655</v>
      </c>
      <c r="B1418" t="s">
        <v>8350</v>
      </c>
      <c r="C1418" t="s">
        <v>3146</v>
      </c>
      <c r="D1418" t="s">
        <v>8351</v>
      </c>
      <c r="E1418" t="s">
        <v>8352</v>
      </c>
      <c r="F1418" t="s">
        <v>3149</v>
      </c>
      <c r="G1418">
        <v>306</v>
      </c>
      <c r="H1418">
        <v>1</v>
      </c>
    </row>
    <row r="1419" spans="1:8" x14ac:dyDescent="0.2">
      <c r="A1419" t="s">
        <v>3120</v>
      </c>
      <c r="B1419" t="s">
        <v>8353</v>
      </c>
      <c r="C1419" t="s">
        <v>3146</v>
      </c>
      <c r="D1419" t="s">
        <v>8354</v>
      </c>
      <c r="E1419" t="s">
        <v>8355</v>
      </c>
      <c r="F1419" t="s">
        <v>3149</v>
      </c>
      <c r="G1419">
        <v>301</v>
      </c>
      <c r="H1419">
        <v>1</v>
      </c>
    </row>
    <row r="1420" spans="1:8" x14ac:dyDescent="0.2">
      <c r="A1420" t="s">
        <v>8356</v>
      </c>
      <c r="B1420" t="s">
        <v>8357</v>
      </c>
      <c r="C1420" t="s">
        <v>3146</v>
      </c>
      <c r="D1420" t="s">
        <v>8358</v>
      </c>
      <c r="E1420" t="s">
        <v>8359</v>
      </c>
      <c r="F1420" t="s">
        <v>3192</v>
      </c>
      <c r="G1420">
        <v>734</v>
      </c>
      <c r="H1420">
        <v>1</v>
      </c>
    </row>
    <row r="1421" spans="1:8" x14ac:dyDescent="0.2">
      <c r="A1421" t="s">
        <v>8360</v>
      </c>
      <c r="B1421" t="s">
        <v>8361</v>
      </c>
      <c r="C1421" t="s">
        <v>3146</v>
      </c>
      <c r="D1421" t="s">
        <v>8362</v>
      </c>
      <c r="E1421" t="s">
        <v>8363</v>
      </c>
      <c r="F1421" t="s">
        <v>3149</v>
      </c>
      <c r="G1421">
        <v>717</v>
      </c>
      <c r="H1421">
        <v>1</v>
      </c>
    </row>
    <row r="1422" spans="1:8" x14ac:dyDescent="0.2">
      <c r="A1422" t="s">
        <v>8364</v>
      </c>
      <c r="B1422" t="s">
        <v>8365</v>
      </c>
      <c r="C1422" t="s">
        <v>3146</v>
      </c>
      <c r="D1422" t="s">
        <v>8366</v>
      </c>
      <c r="E1422" t="s">
        <v>8367</v>
      </c>
      <c r="F1422" t="s">
        <v>3192</v>
      </c>
      <c r="G1422">
        <v>587</v>
      </c>
      <c r="H1422">
        <v>1</v>
      </c>
    </row>
    <row r="1423" spans="1:8" x14ac:dyDescent="0.2">
      <c r="A1423" t="s">
        <v>1228</v>
      </c>
      <c r="B1423" t="s">
        <v>8368</v>
      </c>
      <c r="C1423" t="s">
        <v>3146</v>
      </c>
      <c r="D1423" t="s">
        <v>8369</v>
      </c>
      <c r="E1423" t="s">
        <v>1230</v>
      </c>
      <c r="F1423" t="s">
        <v>3149</v>
      </c>
      <c r="G1423">
        <v>563</v>
      </c>
      <c r="H1423">
        <v>1</v>
      </c>
    </row>
    <row r="1424" spans="1:8" x14ac:dyDescent="0.2">
      <c r="A1424" t="s">
        <v>2677</v>
      </c>
      <c r="B1424" t="s">
        <v>8370</v>
      </c>
      <c r="C1424" t="s">
        <v>3146</v>
      </c>
      <c r="D1424" t="s">
        <v>8371</v>
      </c>
      <c r="E1424" t="s">
        <v>2679</v>
      </c>
      <c r="F1424" t="s">
        <v>3149</v>
      </c>
      <c r="G1424">
        <v>178</v>
      </c>
      <c r="H1424">
        <v>1</v>
      </c>
    </row>
    <row r="1425" spans="1:8" x14ac:dyDescent="0.2">
      <c r="A1425" t="s">
        <v>8372</v>
      </c>
      <c r="B1425" t="s">
        <v>8373</v>
      </c>
      <c r="C1425" t="s">
        <v>3146</v>
      </c>
      <c r="D1425" t="s">
        <v>8374</v>
      </c>
      <c r="E1425" t="s">
        <v>8375</v>
      </c>
      <c r="F1425" t="s">
        <v>3149</v>
      </c>
      <c r="G1425">
        <v>331</v>
      </c>
      <c r="H1425">
        <v>1</v>
      </c>
    </row>
    <row r="1426" spans="1:8" x14ac:dyDescent="0.2">
      <c r="A1426" t="s">
        <v>8376</v>
      </c>
      <c r="B1426" t="s">
        <v>8377</v>
      </c>
      <c r="C1426" t="s">
        <v>3146</v>
      </c>
      <c r="D1426" t="s">
        <v>8378</v>
      </c>
      <c r="E1426" t="s">
        <v>8379</v>
      </c>
      <c r="F1426" t="s">
        <v>3149</v>
      </c>
      <c r="G1426">
        <v>143</v>
      </c>
      <c r="H1426">
        <v>1</v>
      </c>
    </row>
    <row r="1427" spans="1:8" x14ac:dyDescent="0.2">
      <c r="A1427" t="s">
        <v>8380</v>
      </c>
      <c r="B1427" t="s">
        <v>8381</v>
      </c>
      <c r="C1427" t="s">
        <v>3146</v>
      </c>
      <c r="D1427" t="s">
        <v>8382</v>
      </c>
      <c r="E1427" t="s">
        <v>8383</v>
      </c>
      <c r="F1427" t="s">
        <v>3192</v>
      </c>
      <c r="G1427">
        <v>336</v>
      </c>
      <c r="H1427">
        <v>1</v>
      </c>
    </row>
    <row r="1428" spans="1:8" x14ac:dyDescent="0.2">
      <c r="A1428" t="s">
        <v>8384</v>
      </c>
      <c r="B1428" t="s">
        <v>8385</v>
      </c>
      <c r="C1428" t="s">
        <v>3146</v>
      </c>
      <c r="D1428" t="s">
        <v>8386</v>
      </c>
      <c r="E1428" t="s">
        <v>8387</v>
      </c>
      <c r="F1428" t="s">
        <v>3192</v>
      </c>
      <c r="G1428">
        <v>338</v>
      </c>
      <c r="H1428">
        <v>1</v>
      </c>
    </row>
    <row r="1429" spans="1:8" x14ac:dyDescent="0.2">
      <c r="A1429" t="s">
        <v>8388</v>
      </c>
      <c r="B1429" t="s">
        <v>8389</v>
      </c>
      <c r="C1429" t="s">
        <v>3146</v>
      </c>
      <c r="D1429" t="s">
        <v>8390</v>
      </c>
      <c r="E1429" t="s">
        <v>8391</v>
      </c>
      <c r="F1429" t="s">
        <v>3192</v>
      </c>
      <c r="G1429">
        <v>293</v>
      </c>
      <c r="H1429">
        <v>1</v>
      </c>
    </row>
    <row r="1430" spans="1:8" x14ac:dyDescent="0.2">
      <c r="A1430" t="s">
        <v>8392</v>
      </c>
      <c r="B1430" t="s">
        <v>8393</v>
      </c>
      <c r="C1430" t="s">
        <v>3146</v>
      </c>
      <c r="D1430" t="s">
        <v>8394</v>
      </c>
      <c r="E1430" t="s">
        <v>8395</v>
      </c>
      <c r="F1430" t="s">
        <v>3192</v>
      </c>
      <c r="G1430">
        <v>292</v>
      </c>
      <c r="H1430">
        <v>1</v>
      </c>
    </row>
    <row r="1431" spans="1:8" x14ac:dyDescent="0.2">
      <c r="A1431" t="s">
        <v>8396</v>
      </c>
      <c r="B1431" t="s">
        <v>8397</v>
      </c>
      <c r="C1431" t="s">
        <v>3146</v>
      </c>
      <c r="D1431" t="s">
        <v>8398</v>
      </c>
      <c r="E1431" t="s">
        <v>8399</v>
      </c>
      <c r="F1431" t="s">
        <v>3192</v>
      </c>
      <c r="G1431">
        <v>293</v>
      </c>
      <c r="H1431">
        <v>1</v>
      </c>
    </row>
    <row r="1432" spans="1:8" x14ac:dyDescent="0.2">
      <c r="A1432" t="s">
        <v>8400</v>
      </c>
      <c r="B1432" t="s">
        <v>8401</v>
      </c>
      <c r="C1432" t="s">
        <v>3146</v>
      </c>
      <c r="D1432" t="s">
        <v>8402</v>
      </c>
      <c r="E1432" t="s">
        <v>8403</v>
      </c>
      <c r="F1432" t="s">
        <v>3192</v>
      </c>
      <c r="G1432">
        <v>321</v>
      </c>
      <c r="H1432">
        <v>1</v>
      </c>
    </row>
    <row r="1433" spans="1:8" x14ac:dyDescent="0.2">
      <c r="A1433" t="s">
        <v>8404</v>
      </c>
      <c r="B1433" t="s">
        <v>8405</v>
      </c>
      <c r="C1433" t="s">
        <v>3146</v>
      </c>
      <c r="D1433" t="s">
        <v>8406</v>
      </c>
      <c r="E1433" t="s">
        <v>8407</v>
      </c>
      <c r="F1433" t="s">
        <v>3149</v>
      </c>
      <c r="G1433">
        <v>340</v>
      </c>
      <c r="H1433">
        <v>1</v>
      </c>
    </row>
    <row r="1434" spans="1:8" x14ac:dyDescent="0.2">
      <c r="A1434" t="s">
        <v>8408</v>
      </c>
      <c r="B1434" t="s">
        <v>8409</v>
      </c>
      <c r="C1434" t="s">
        <v>3146</v>
      </c>
      <c r="D1434" t="s">
        <v>8410</v>
      </c>
      <c r="E1434" t="s">
        <v>8411</v>
      </c>
      <c r="F1434" t="s">
        <v>3192</v>
      </c>
      <c r="G1434">
        <v>493</v>
      </c>
      <c r="H1434">
        <v>1</v>
      </c>
    </row>
    <row r="1435" spans="1:8" x14ac:dyDescent="0.2">
      <c r="A1435" t="s">
        <v>8412</v>
      </c>
      <c r="B1435" t="s">
        <v>8413</v>
      </c>
      <c r="C1435" t="s">
        <v>3146</v>
      </c>
      <c r="D1435" t="s">
        <v>8414</v>
      </c>
      <c r="E1435" t="s">
        <v>8415</v>
      </c>
      <c r="F1435" t="s">
        <v>3192</v>
      </c>
      <c r="G1435">
        <v>650</v>
      </c>
      <c r="H1435">
        <v>1</v>
      </c>
    </row>
    <row r="1436" spans="1:8" x14ac:dyDescent="0.2">
      <c r="A1436" t="s">
        <v>8416</v>
      </c>
      <c r="B1436" t="s">
        <v>8417</v>
      </c>
      <c r="C1436" t="s">
        <v>3146</v>
      </c>
      <c r="D1436" t="s">
        <v>8418</v>
      </c>
      <c r="E1436" t="s">
        <v>8419</v>
      </c>
      <c r="F1436" t="s">
        <v>3149</v>
      </c>
      <c r="G1436">
        <v>334</v>
      </c>
      <c r="H1436">
        <v>1</v>
      </c>
    </row>
    <row r="1437" spans="1:8" x14ac:dyDescent="0.2">
      <c r="A1437" t="s">
        <v>8420</v>
      </c>
      <c r="B1437" t="s">
        <v>8421</v>
      </c>
      <c r="C1437" t="s">
        <v>3146</v>
      </c>
      <c r="D1437" t="s">
        <v>8422</v>
      </c>
      <c r="E1437" t="s">
        <v>8423</v>
      </c>
      <c r="F1437" t="s">
        <v>3192</v>
      </c>
      <c r="G1437">
        <v>341</v>
      </c>
      <c r="H1437">
        <v>1</v>
      </c>
    </row>
    <row r="1438" spans="1:8" x14ac:dyDescent="0.2">
      <c r="A1438" t="s">
        <v>8424</v>
      </c>
      <c r="B1438" t="s">
        <v>8425</v>
      </c>
      <c r="C1438" t="s">
        <v>3146</v>
      </c>
      <c r="D1438" t="s">
        <v>8426</v>
      </c>
      <c r="E1438" t="s">
        <v>8427</v>
      </c>
      <c r="F1438" t="s">
        <v>3192</v>
      </c>
      <c r="G1438">
        <v>341</v>
      </c>
      <c r="H1438">
        <v>1</v>
      </c>
    </row>
    <row r="1439" spans="1:8" x14ac:dyDescent="0.2">
      <c r="A1439" t="s">
        <v>722</v>
      </c>
      <c r="B1439" t="s">
        <v>8428</v>
      </c>
      <c r="C1439" t="s">
        <v>3146</v>
      </c>
      <c r="D1439" t="s">
        <v>8429</v>
      </c>
      <c r="E1439" t="s">
        <v>8430</v>
      </c>
      <c r="F1439" t="s">
        <v>3149</v>
      </c>
      <c r="G1439">
        <v>338</v>
      </c>
      <c r="H1439">
        <v>1</v>
      </c>
    </row>
    <row r="1440" spans="1:8" x14ac:dyDescent="0.2">
      <c r="A1440" t="s">
        <v>8431</v>
      </c>
      <c r="B1440" t="s">
        <v>8432</v>
      </c>
      <c r="C1440" t="s">
        <v>3146</v>
      </c>
      <c r="D1440" t="s">
        <v>8433</v>
      </c>
      <c r="E1440" t="s">
        <v>8434</v>
      </c>
      <c r="F1440" t="s">
        <v>3192</v>
      </c>
      <c r="G1440">
        <v>403</v>
      </c>
      <c r="H1440">
        <v>1</v>
      </c>
    </row>
    <row r="1441" spans="1:8" x14ac:dyDescent="0.2">
      <c r="A1441" t="s">
        <v>8435</v>
      </c>
      <c r="B1441" t="s">
        <v>8436</v>
      </c>
      <c r="C1441" t="s">
        <v>3146</v>
      </c>
      <c r="D1441" t="s">
        <v>8437</v>
      </c>
      <c r="E1441" t="s">
        <v>8438</v>
      </c>
      <c r="F1441" t="s">
        <v>3149</v>
      </c>
      <c r="G1441">
        <v>1276</v>
      </c>
      <c r="H1441">
        <v>1</v>
      </c>
    </row>
    <row r="1442" spans="1:8" x14ac:dyDescent="0.2">
      <c r="A1442" t="s">
        <v>8439</v>
      </c>
      <c r="B1442" t="s">
        <v>8440</v>
      </c>
      <c r="C1442" t="s">
        <v>3146</v>
      </c>
      <c r="D1442" t="s">
        <v>8441</v>
      </c>
      <c r="E1442" t="s">
        <v>8442</v>
      </c>
      <c r="F1442" t="s">
        <v>3192</v>
      </c>
      <c r="G1442">
        <v>375</v>
      </c>
      <c r="H1442">
        <v>1</v>
      </c>
    </row>
    <row r="1443" spans="1:8" x14ac:dyDescent="0.2">
      <c r="A1443" t="s">
        <v>8443</v>
      </c>
      <c r="B1443" t="s">
        <v>8444</v>
      </c>
      <c r="C1443" t="s">
        <v>3146</v>
      </c>
      <c r="D1443" t="s">
        <v>8445</v>
      </c>
      <c r="E1443" t="s">
        <v>8446</v>
      </c>
      <c r="F1443" t="s">
        <v>3149</v>
      </c>
      <c r="G1443">
        <v>484</v>
      </c>
      <c r="H1443">
        <v>1</v>
      </c>
    </row>
    <row r="1444" spans="1:8" x14ac:dyDescent="0.2">
      <c r="A1444" t="s">
        <v>8447</v>
      </c>
      <c r="B1444" t="s">
        <v>8448</v>
      </c>
      <c r="C1444" t="s">
        <v>3146</v>
      </c>
      <c r="D1444" t="s">
        <v>8449</v>
      </c>
      <c r="E1444" t="s">
        <v>8450</v>
      </c>
      <c r="F1444" t="s">
        <v>3149</v>
      </c>
      <c r="G1444">
        <v>373</v>
      </c>
      <c r="H1444">
        <v>1</v>
      </c>
    </row>
    <row r="1445" spans="1:8" x14ac:dyDescent="0.2">
      <c r="A1445" t="s">
        <v>8451</v>
      </c>
      <c r="B1445" t="s">
        <v>8452</v>
      </c>
      <c r="C1445" t="s">
        <v>3146</v>
      </c>
      <c r="D1445" t="s">
        <v>8453</v>
      </c>
      <c r="E1445" t="s">
        <v>8454</v>
      </c>
      <c r="F1445" t="s">
        <v>3149</v>
      </c>
      <c r="G1445">
        <v>233</v>
      </c>
      <c r="H1445">
        <v>1</v>
      </c>
    </row>
    <row r="1446" spans="1:8" x14ac:dyDescent="0.2">
      <c r="A1446" t="s">
        <v>8455</v>
      </c>
      <c r="B1446" t="s">
        <v>8456</v>
      </c>
      <c r="C1446" t="s">
        <v>3146</v>
      </c>
      <c r="D1446" t="s">
        <v>8457</v>
      </c>
      <c r="E1446" t="s">
        <v>8458</v>
      </c>
      <c r="F1446" t="s">
        <v>3149</v>
      </c>
      <c r="G1446">
        <v>461</v>
      </c>
      <c r="H1446">
        <v>1</v>
      </c>
    </row>
    <row r="1447" spans="1:8" x14ac:dyDescent="0.2">
      <c r="A1447" t="s">
        <v>8459</v>
      </c>
      <c r="B1447" t="s">
        <v>8460</v>
      </c>
      <c r="C1447" t="s">
        <v>3146</v>
      </c>
      <c r="D1447" t="s">
        <v>8461</v>
      </c>
      <c r="E1447" t="s">
        <v>8462</v>
      </c>
      <c r="F1447" t="s">
        <v>3149</v>
      </c>
      <c r="G1447">
        <v>255</v>
      </c>
      <c r="H1447">
        <v>1</v>
      </c>
    </row>
    <row r="1448" spans="1:8" x14ac:dyDescent="0.2">
      <c r="A1448" t="s">
        <v>8463</v>
      </c>
      <c r="B1448" t="s">
        <v>8464</v>
      </c>
      <c r="C1448" t="s">
        <v>3146</v>
      </c>
      <c r="D1448" t="s">
        <v>8465</v>
      </c>
      <c r="E1448" t="s">
        <v>8466</v>
      </c>
      <c r="F1448" t="s">
        <v>3192</v>
      </c>
      <c r="G1448">
        <v>197</v>
      </c>
      <c r="H1448">
        <v>1</v>
      </c>
    </row>
    <row r="1449" spans="1:8" x14ac:dyDescent="0.2">
      <c r="A1449" t="s">
        <v>8467</v>
      </c>
      <c r="B1449" t="s">
        <v>8468</v>
      </c>
      <c r="C1449" t="s">
        <v>3146</v>
      </c>
      <c r="D1449" t="s">
        <v>8469</v>
      </c>
      <c r="E1449" t="s">
        <v>8470</v>
      </c>
      <c r="F1449" t="s">
        <v>3192</v>
      </c>
      <c r="G1449">
        <v>483</v>
      </c>
      <c r="H1449">
        <v>1</v>
      </c>
    </row>
    <row r="1450" spans="1:8" x14ac:dyDescent="0.2">
      <c r="A1450" t="s">
        <v>8471</v>
      </c>
      <c r="B1450" t="s">
        <v>8472</v>
      </c>
      <c r="C1450" t="s">
        <v>3146</v>
      </c>
      <c r="D1450" t="s">
        <v>8473</v>
      </c>
      <c r="E1450" t="s">
        <v>8474</v>
      </c>
      <c r="F1450" t="s">
        <v>3192</v>
      </c>
      <c r="G1450">
        <v>197</v>
      </c>
      <c r="H1450">
        <v>1</v>
      </c>
    </row>
    <row r="1451" spans="1:8" x14ac:dyDescent="0.2">
      <c r="A1451" t="s">
        <v>8475</v>
      </c>
      <c r="B1451" t="s">
        <v>8476</v>
      </c>
      <c r="C1451" t="s">
        <v>3146</v>
      </c>
      <c r="D1451" t="s">
        <v>8477</v>
      </c>
      <c r="E1451" t="s">
        <v>8478</v>
      </c>
      <c r="F1451" t="s">
        <v>3149</v>
      </c>
      <c r="G1451">
        <v>291</v>
      </c>
      <c r="H1451">
        <v>1</v>
      </c>
    </row>
    <row r="1452" spans="1:8" x14ac:dyDescent="0.2">
      <c r="A1452" t="s">
        <v>8479</v>
      </c>
      <c r="B1452" t="s">
        <v>8480</v>
      </c>
      <c r="C1452" t="s">
        <v>3146</v>
      </c>
      <c r="D1452" t="s">
        <v>8481</v>
      </c>
      <c r="E1452" t="s">
        <v>1552</v>
      </c>
      <c r="F1452" t="s">
        <v>3149</v>
      </c>
      <c r="G1452">
        <v>741</v>
      </c>
      <c r="H1452">
        <v>1</v>
      </c>
    </row>
    <row r="1453" spans="1:8" x14ac:dyDescent="0.2">
      <c r="A1453" t="s">
        <v>8482</v>
      </c>
      <c r="B1453" t="s">
        <v>8483</v>
      </c>
      <c r="C1453" t="s">
        <v>3146</v>
      </c>
      <c r="D1453" t="s">
        <v>8484</v>
      </c>
      <c r="E1453" t="s">
        <v>8485</v>
      </c>
      <c r="F1453" t="s">
        <v>3149</v>
      </c>
      <c r="G1453">
        <v>757</v>
      </c>
      <c r="H1453">
        <v>1</v>
      </c>
    </row>
    <row r="1454" spans="1:8" x14ac:dyDescent="0.2">
      <c r="A1454" t="s">
        <v>8486</v>
      </c>
      <c r="B1454" t="s">
        <v>8487</v>
      </c>
      <c r="C1454" t="s">
        <v>3146</v>
      </c>
      <c r="D1454" t="s">
        <v>8488</v>
      </c>
      <c r="E1454" t="s">
        <v>8489</v>
      </c>
      <c r="F1454" t="s">
        <v>3149</v>
      </c>
      <c r="G1454">
        <v>289</v>
      </c>
      <c r="H1454">
        <v>1</v>
      </c>
    </row>
    <row r="1455" spans="1:8" x14ac:dyDescent="0.2">
      <c r="A1455" t="s">
        <v>8490</v>
      </c>
      <c r="B1455" t="s">
        <v>8491</v>
      </c>
      <c r="C1455" t="s">
        <v>3146</v>
      </c>
      <c r="D1455" t="s">
        <v>8492</v>
      </c>
      <c r="E1455" t="s">
        <v>8493</v>
      </c>
      <c r="F1455" t="s">
        <v>3149</v>
      </c>
      <c r="G1455">
        <v>364</v>
      </c>
      <c r="H1455">
        <v>1</v>
      </c>
    </row>
    <row r="1456" spans="1:8" x14ac:dyDescent="0.2">
      <c r="A1456" t="s">
        <v>8494</v>
      </c>
      <c r="B1456" t="s">
        <v>8495</v>
      </c>
      <c r="C1456" t="s">
        <v>3146</v>
      </c>
      <c r="D1456" t="s">
        <v>8496</v>
      </c>
      <c r="E1456" t="s">
        <v>8497</v>
      </c>
      <c r="F1456" t="s">
        <v>3149</v>
      </c>
      <c r="G1456">
        <v>338</v>
      </c>
      <c r="H1456">
        <v>1</v>
      </c>
    </row>
    <row r="1457" spans="1:8" x14ac:dyDescent="0.2">
      <c r="A1457" t="s">
        <v>1671</v>
      </c>
      <c r="B1457" t="s">
        <v>8498</v>
      </c>
      <c r="C1457" t="s">
        <v>3146</v>
      </c>
      <c r="D1457" t="s">
        <v>8499</v>
      </c>
      <c r="E1457" t="s">
        <v>8500</v>
      </c>
      <c r="F1457" t="s">
        <v>3149</v>
      </c>
      <c r="G1457">
        <v>316</v>
      </c>
      <c r="H1457">
        <v>1</v>
      </c>
    </row>
    <row r="1458" spans="1:8" x14ac:dyDescent="0.2">
      <c r="A1458" t="s">
        <v>8501</v>
      </c>
      <c r="B1458" t="s">
        <v>8502</v>
      </c>
      <c r="C1458" t="s">
        <v>3146</v>
      </c>
      <c r="D1458" t="s">
        <v>8503</v>
      </c>
      <c r="E1458" t="s">
        <v>8504</v>
      </c>
      <c r="F1458" t="s">
        <v>3149</v>
      </c>
      <c r="G1458">
        <v>338</v>
      </c>
      <c r="H1458">
        <v>1</v>
      </c>
    </row>
    <row r="1459" spans="1:8" x14ac:dyDescent="0.2">
      <c r="A1459" t="s">
        <v>8505</v>
      </c>
      <c r="B1459" t="s">
        <v>8506</v>
      </c>
      <c r="C1459" t="s">
        <v>3146</v>
      </c>
      <c r="D1459" t="s">
        <v>8507</v>
      </c>
      <c r="E1459" t="s">
        <v>8508</v>
      </c>
      <c r="F1459" t="s">
        <v>3149</v>
      </c>
      <c r="G1459">
        <v>155</v>
      </c>
      <c r="H1459">
        <v>1</v>
      </c>
    </row>
    <row r="1460" spans="1:8" x14ac:dyDescent="0.2">
      <c r="A1460" t="s">
        <v>8509</v>
      </c>
      <c r="B1460" t="s">
        <v>8510</v>
      </c>
      <c r="C1460" t="s">
        <v>3146</v>
      </c>
      <c r="D1460" t="s">
        <v>8511</v>
      </c>
      <c r="E1460" t="s">
        <v>8512</v>
      </c>
      <c r="F1460" t="s">
        <v>3192</v>
      </c>
      <c r="G1460">
        <v>192</v>
      </c>
      <c r="H1460">
        <v>1</v>
      </c>
    </row>
    <row r="1461" spans="1:8" x14ac:dyDescent="0.2">
      <c r="A1461" t="s">
        <v>8513</v>
      </c>
      <c r="B1461" t="s">
        <v>8514</v>
      </c>
      <c r="C1461" t="s">
        <v>3146</v>
      </c>
      <c r="D1461" t="s">
        <v>8515</v>
      </c>
      <c r="E1461" t="s">
        <v>8516</v>
      </c>
      <c r="F1461" t="s">
        <v>3149</v>
      </c>
      <c r="G1461">
        <v>139</v>
      </c>
      <c r="H1461">
        <v>1</v>
      </c>
    </row>
    <row r="1462" spans="1:8" x14ac:dyDescent="0.2">
      <c r="A1462" t="s">
        <v>8517</v>
      </c>
      <c r="B1462" t="s">
        <v>8518</v>
      </c>
      <c r="C1462" t="s">
        <v>3146</v>
      </c>
      <c r="D1462" t="s">
        <v>8519</v>
      </c>
      <c r="E1462" t="s">
        <v>8520</v>
      </c>
      <c r="F1462" t="s">
        <v>3149</v>
      </c>
      <c r="G1462">
        <v>76</v>
      </c>
      <c r="H1462">
        <v>1</v>
      </c>
    </row>
    <row r="1463" spans="1:8" x14ac:dyDescent="0.2">
      <c r="A1463" t="s">
        <v>1959</v>
      </c>
      <c r="B1463" t="s">
        <v>8521</v>
      </c>
      <c r="C1463" t="s">
        <v>3146</v>
      </c>
      <c r="D1463" t="s">
        <v>8522</v>
      </c>
      <c r="E1463" t="s">
        <v>8523</v>
      </c>
      <c r="F1463" t="s">
        <v>3149</v>
      </c>
      <c r="G1463">
        <v>119</v>
      </c>
      <c r="H1463">
        <v>1</v>
      </c>
    </row>
    <row r="1464" spans="1:8" x14ac:dyDescent="0.2">
      <c r="A1464" t="s">
        <v>8524</v>
      </c>
      <c r="B1464" t="s">
        <v>8525</v>
      </c>
      <c r="C1464" t="s">
        <v>3146</v>
      </c>
      <c r="D1464" t="s">
        <v>8526</v>
      </c>
      <c r="E1464" t="s">
        <v>8527</v>
      </c>
      <c r="F1464" t="s">
        <v>3149</v>
      </c>
      <c r="G1464">
        <v>523</v>
      </c>
      <c r="H1464">
        <v>1</v>
      </c>
    </row>
    <row r="1465" spans="1:8" x14ac:dyDescent="0.2">
      <c r="A1465" t="s">
        <v>8528</v>
      </c>
      <c r="B1465" t="s">
        <v>8529</v>
      </c>
      <c r="C1465" t="s">
        <v>3146</v>
      </c>
      <c r="D1465" t="s">
        <v>8530</v>
      </c>
      <c r="E1465" t="s">
        <v>8531</v>
      </c>
      <c r="F1465" t="s">
        <v>3149</v>
      </c>
      <c r="G1465">
        <v>432</v>
      </c>
      <c r="H1465">
        <v>1</v>
      </c>
    </row>
    <row r="1466" spans="1:8" x14ac:dyDescent="0.2">
      <c r="A1466" t="s">
        <v>8532</v>
      </c>
      <c r="B1466" t="s">
        <v>8533</v>
      </c>
      <c r="C1466" t="s">
        <v>3146</v>
      </c>
      <c r="D1466" t="s">
        <v>8534</v>
      </c>
      <c r="E1466" t="s">
        <v>8535</v>
      </c>
      <c r="F1466" t="s">
        <v>3149</v>
      </c>
      <c r="G1466">
        <v>454</v>
      </c>
      <c r="H1466">
        <v>1</v>
      </c>
    </row>
    <row r="1467" spans="1:8" x14ac:dyDescent="0.2">
      <c r="A1467" t="s">
        <v>8536</v>
      </c>
      <c r="B1467" t="s">
        <v>8537</v>
      </c>
      <c r="C1467" t="s">
        <v>3146</v>
      </c>
      <c r="D1467" t="s">
        <v>8538</v>
      </c>
      <c r="E1467" t="s">
        <v>8539</v>
      </c>
      <c r="F1467" t="s">
        <v>3149</v>
      </c>
      <c r="G1467">
        <v>463</v>
      </c>
      <c r="H1467">
        <v>1</v>
      </c>
    </row>
    <row r="1468" spans="1:8" x14ac:dyDescent="0.2">
      <c r="A1468" t="s">
        <v>8540</v>
      </c>
      <c r="B1468" t="s">
        <v>8541</v>
      </c>
      <c r="C1468" t="s">
        <v>3146</v>
      </c>
      <c r="D1468" t="s">
        <v>8542</v>
      </c>
      <c r="E1468" t="s">
        <v>8543</v>
      </c>
      <c r="F1468" t="s">
        <v>3149</v>
      </c>
      <c r="G1468">
        <v>537</v>
      </c>
      <c r="H1468">
        <v>1</v>
      </c>
    </row>
    <row r="1469" spans="1:8" x14ac:dyDescent="0.2">
      <c r="A1469" t="s">
        <v>1296</v>
      </c>
      <c r="B1469" t="s">
        <v>8544</v>
      </c>
      <c r="C1469" t="s">
        <v>3146</v>
      </c>
      <c r="D1469" t="s">
        <v>8545</v>
      </c>
      <c r="E1469" t="s">
        <v>8546</v>
      </c>
      <c r="F1469" t="s">
        <v>3149</v>
      </c>
      <c r="G1469">
        <v>168</v>
      </c>
      <c r="H1469">
        <v>1</v>
      </c>
    </row>
    <row r="1470" spans="1:8" x14ac:dyDescent="0.2">
      <c r="A1470" t="s">
        <v>8547</v>
      </c>
      <c r="B1470" t="s">
        <v>8548</v>
      </c>
      <c r="C1470" t="s">
        <v>3146</v>
      </c>
      <c r="D1470" t="s">
        <v>8549</v>
      </c>
      <c r="E1470" t="s">
        <v>8550</v>
      </c>
      <c r="F1470" t="s">
        <v>3192</v>
      </c>
      <c r="G1470">
        <v>706</v>
      </c>
      <c r="H1470">
        <v>1</v>
      </c>
    </row>
    <row r="1471" spans="1:8" x14ac:dyDescent="0.2">
      <c r="A1471" t="s">
        <v>95</v>
      </c>
      <c r="B1471" t="s">
        <v>8551</v>
      </c>
      <c r="C1471" t="s">
        <v>3146</v>
      </c>
      <c r="D1471" t="s">
        <v>8552</v>
      </c>
      <c r="E1471" t="s">
        <v>97</v>
      </c>
      <c r="F1471" t="s">
        <v>3149</v>
      </c>
      <c r="G1471">
        <v>711</v>
      </c>
      <c r="H1471">
        <v>1</v>
      </c>
    </row>
    <row r="1472" spans="1:8" x14ac:dyDescent="0.2">
      <c r="A1472" t="s">
        <v>8553</v>
      </c>
      <c r="B1472" t="s">
        <v>8554</v>
      </c>
      <c r="C1472" t="s">
        <v>3146</v>
      </c>
      <c r="D1472" t="s">
        <v>8555</v>
      </c>
      <c r="E1472" t="s">
        <v>8556</v>
      </c>
      <c r="F1472" t="s">
        <v>3192</v>
      </c>
      <c r="G1472">
        <v>648</v>
      </c>
      <c r="H1472">
        <v>1</v>
      </c>
    </row>
    <row r="1473" spans="1:8" x14ac:dyDescent="0.2">
      <c r="A1473" t="s">
        <v>8557</v>
      </c>
      <c r="B1473" t="s">
        <v>8558</v>
      </c>
      <c r="C1473" t="s">
        <v>3146</v>
      </c>
      <c r="D1473" t="s">
        <v>8559</v>
      </c>
      <c r="E1473" t="s">
        <v>8560</v>
      </c>
      <c r="F1473" t="s">
        <v>3149</v>
      </c>
      <c r="G1473">
        <v>631</v>
      </c>
      <c r="H1473">
        <v>1</v>
      </c>
    </row>
    <row r="1474" spans="1:8" x14ac:dyDescent="0.2">
      <c r="A1474" t="s">
        <v>8561</v>
      </c>
      <c r="B1474" t="s">
        <v>8562</v>
      </c>
      <c r="C1474" t="s">
        <v>3146</v>
      </c>
      <c r="D1474" t="s">
        <v>8563</v>
      </c>
      <c r="E1474" t="s">
        <v>8564</v>
      </c>
      <c r="F1474" t="s">
        <v>3149</v>
      </c>
      <c r="G1474">
        <v>620</v>
      </c>
      <c r="H1474">
        <v>1</v>
      </c>
    </row>
    <row r="1475" spans="1:8" x14ac:dyDescent="0.2">
      <c r="A1475" t="s">
        <v>8565</v>
      </c>
      <c r="B1475" t="s">
        <v>8566</v>
      </c>
      <c r="C1475" t="s">
        <v>3146</v>
      </c>
      <c r="D1475" t="s">
        <v>8567</v>
      </c>
      <c r="E1475" t="s">
        <v>8568</v>
      </c>
      <c r="F1475" t="s">
        <v>3192</v>
      </c>
      <c r="G1475">
        <v>643</v>
      </c>
      <c r="H1475">
        <v>1</v>
      </c>
    </row>
    <row r="1476" spans="1:8" x14ac:dyDescent="0.2">
      <c r="A1476" t="s">
        <v>8569</v>
      </c>
      <c r="B1476" t="s">
        <v>8570</v>
      </c>
      <c r="C1476" t="s">
        <v>3146</v>
      </c>
      <c r="D1476" t="s">
        <v>8571</v>
      </c>
      <c r="E1476" t="s">
        <v>8572</v>
      </c>
      <c r="F1476" t="s">
        <v>3192</v>
      </c>
      <c r="G1476">
        <v>648</v>
      </c>
      <c r="H1476">
        <v>1</v>
      </c>
    </row>
    <row r="1477" spans="1:8" x14ac:dyDescent="0.2">
      <c r="A1477" t="s">
        <v>8573</v>
      </c>
      <c r="B1477" t="s">
        <v>8574</v>
      </c>
      <c r="C1477" t="s">
        <v>3146</v>
      </c>
      <c r="D1477" t="s">
        <v>8575</v>
      </c>
      <c r="E1477" t="s">
        <v>8576</v>
      </c>
      <c r="F1477" t="s">
        <v>3149</v>
      </c>
      <c r="G1477">
        <v>358</v>
      </c>
      <c r="H1477">
        <v>1</v>
      </c>
    </row>
    <row r="1478" spans="1:8" x14ac:dyDescent="0.2">
      <c r="A1478" t="s">
        <v>8577</v>
      </c>
      <c r="B1478" t="s">
        <v>8578</v>
      </c>
      <c r="C1478" t="s">
        <v>3146</v>
      </c>
      <c r="D1478" t="s">
        <v>8579</v>
      </c>
      <c r="E1478" t="s">
        <v>8580</v>
      </c>
      <c r="F1478" t="s">
        <v>3149</v>
      </c>
      <c r="G1478">
        <v>380</v>
      </c>
      <c r="H1478">
        <v>1</v>
      </c>
    </row>
    <row r="1479" spans="1:8" x14ac:dyDescent="0.2">
      <c r="A1479" t="s">
        <v>8581</v>
      </c>
      <c r="B1479" t="s">
        <v>8582</v>
      </c>
      <c r="C1479" t="s">
        <v>3146</v>
      </c>
      <c r="D1479" t="s">
        <v>8583</v>
      </c>
      <c r="E1479" t="s">
        <v>8584</v>
      </c>
      <c r="F1479" t="s">
        <v>3149</v>
      </c>
      <c r="G1479">
        <v>384</v>
      </c>
      <c r="H1479">
        <v>1</v>
      </c>
    </row>
    <row r="1480" spans="1:8" x14ac:dyDescent="0.2">
      <c r="A1480" t="s">
        <v>8585</v>
      </c>
      <c r="B1480" t="s">
        <v>8586</v>
      </c>
      <c r="C1480" t="s">
        <v>3146</v>
      </c>
      <c r="D1480" t="s">
        <v>8587</v>
      </c>
      <c r="E1480" t="s">
        <v>8588</v>
      </c>
      <c r="F1480" t="s">
        <v>3149</v>
      </c>
      <c r="G1480">
        <v>423</v>
      </c>
      <c r="H1480">
        <v>1</v>
      </c>
    </row>
    <row r="1481" spans="1:8" x14ac:dyDescent="0.2">
      <c r="A1481" t="s">
        <v>8589</v>
      </c>
      <c r="B1481" t="s">
        <v>8590</v>
      </c>
      <c r="C1481" t="s">
        <v>3146</v>
      </c>
      <c r="D1481" t="s">
        <v>8591</v>
      </c>
      <c r="E1481" t="s">
        <v>8592</v>
      </c>
      <c r="F1481" t="s">
        <v>3149</v>
      </c>
      <c r="G1481">
        <v>464</v>
      </c>
      <c r="H1481">
        <v>1</v>
      </c>
    </row>
    <row r="1482" spans="1:8" x14ac:dyDescent="0.2">
      <c r="A1482" t="s">
        <v>8593</v>
      </c>
      <c r="B1482" t="s">
        <v>8594</v>
      </c>
      <c r="C1482" t="s">
        <v>3146</v>
      </c>
      <c r="D1482" t="s">
        <v>8595</v>
      </c>
      <c r="E1482" t="s">
        <v>8596</v>
      </c>
      <c r="F1482" t="s">
        <v>3149</v>
      </c>
      <c r="G1482">
        <v>367</v>
      </c>
      <c r="H1482">
        <v>1</v>
      </c>
    </row>
    <row r="1483" spans="1:8" x14ac:dyDescent="0.2">
      <c r="A1483" t="s">
        <v>8597</v>
      </c>
      <c r="B1483" t="s">
        <v>8598</v>
      </c>
      <c r="C1483" t="s">
        <v>3146</v>
      </c>
      <c r="D1483" t="s">
        <v>8599</v>
      </c>
      <c r="E1483" t="s">
        <v>8600</v>
      </c>
      <c r="F1483" t="s">
        <v>3149</v>
      </c>
      <c r="G1483">
        <v>360</v>
      </c>
      <c r="H1483">
        <v>1</v>
      </c>
    </row>
    <row r="1484" spans="1:8" x14ac:dyDescent="0.2">
      <c r="A1484" t="s">
        <v>8601</v>
      </c>
      <c r="B1484" t="s">
        <v>8602</v>
      </c>
      <c r="C1484" t="s">
        <v>3146</v>
      </c>
      <c r="D1484" t="s">
        <v>8603</v>
      </c>
      <c r="E1484" t="s">
        <v>8604</v>
      </c>
      <c r="F1484" t="s">
        <v>3149</v>
      </c>
      <c r="G1484">
        <v>125</v>
      </c>
      <c r="H1484">
        <v>1</v>
      </c>
    </row>
    <row r="1485" spans="1:8" x14ac:dyDescent="0.2">
      <c r="A1485" t="s">
        <v>8605</v>
      </c>
      <c r="B1485" t="s">
        <v>8606</v>
      </c>
      <c r="C1485" t="s">
        <v>3146</v>
      </c>
      <c r="D1485" t="s">
        <v>8607</v>
      </c>
      <c r="E1485" t="s">
        <v>8608</v>
      </c>
      <c r="F1485" t="s">
        <v>3149</v>
      </c>
      <c r="G1485">
        <v>917</v>
      </c>
      <c r="H1485">
        <v>1</v>
      </c>
    </row>
    <row r="1486" spans="1:8" x14ac:dyDescent="0.2">
      <c r="A1486" t="s">
        <v>1757</v>
      </c>
      <c r="B1486" t="s">
        <v>8609</v>
      </c>
      <c r="C1486" t="s">
        <v>3146</v>
      </c>
      <c r="D1486" t="s">
        <v>8610</v>
      </c>
      <c r="E1486" t="s">
        <v>1759</v>
      </c>
      <c r="F1486" t="s">
        <v>3149</v>
      </c>
      <c r="G1486">
        <v>415</v>
      </c>
      <c r="H1486">
        <v>1</v>
      </c>
    </row>
    <row r="1487" spans="1:8" x14ac:dyDescent="0.2">
      <c r="A1487" t="s">
        <v>8611</v>
      </c>
      <c r="B1487" t="s">
        <v>8612</v>
      </c>
      <c r="C1487" t="s">
        <v>3146</v>
      </c>
      <c r="D1487" t="s">
        <v>8613</v>
      </c>
      <c r="E1487" t="s">
        <v>2703</v>
      </c>
      <c r="F1487" t="s">
        <v>3149</v>
      </c>
      <c r="G1487">
        <v>237</v>
      </c>
      <c r="H1487">
        <v>1</v>
      </c>
    </row>
    <row r="1488" spans="1:8" x14ac:dyDescent="0.2">
      <c r="A1488" t="s">
        <v>8614</v>
      </c>
      <c r="B1488" t="s">
        <v>8615</v>
      </c>
      <c r="C1488" t="s">
        <v>3146</v>
      </c>
      <c r="D1488" t="s">
        <v>8616</v>
      </c>
      <c r="E1488" t="s">
        <v>8617</v>
      </c>
      <c r="F1488" t="s">
        <v>3149</v>
      </c>
      <c r="G1488">
        <v>296</v>
      </c>
      <c r="H1488">
        <v>1</v>
      </c>
    </row>
    <row r="1489" spans="1:8" x14ac:dyDescent="0.2">
      <c r="A1489" t="s">
        <v>8618</v>
      </c>
      <c r="B1489" t="s">
        <v>8619</v>
      </c>
      <c r="C1489" t="s">
        <v>3146</v>
      </c>
      <c r="D1489" t="s">
        <v>8620</v>
      </c>
      <c r="E1489" t="s">
        <v>8621</v>
      </c>
      <c r="F1489" t="s">
        <v>3149</v>
      </c>
      <c r="G1489">
        <v>279</v>
      </c>
      <c r="H1489">
        <v>1</v>
      </c>
    </row>
    <row r="1490" spans="1:8" x14ac:dyDescent="0.2">
      <c r="A1490" t="s">
        <v>8622</v>
      </c>
      <c r="B1490" t="s">
        <v>8623</v>
      </c>
      <c r="C1490" t="s">
        <v>3146</v>
      </c>
      <c r="D1490" t="s">
        <v>8624</v>
      </c>
      <c r="E1490" t="s">
        <v>8625</v>
      </c>
      <c r="F1490" t="s">
        <v>3149</v>
      </c>
      <c r="G1490">
        <v>662</v>
      </c>
      <c r="H1490">
        <v>1</v>
      </c>
    </row>
    <row r="1491" spans="1:8" x14ac:dyDescent="0.2">
      <c r="A1491" t="s">
        <v>8626</v>
      </c>
      <c r="B1491" t="s">
        <v>8627</v>
      </c>
      <c r="C1491" t="s">
        <v>3146</v>
      </c>
      <c r="D1491" t="s">
        <v>8628</v>
      </c>
      <c r="E1491" t="s">
        <v>8629</v>
      </c>
      <c r="F1491" t="s">
        <v>3149</v>
      </c>
      <c r="G1491">
        <v>477</v>
      </c>
      <c r="H1491">
        <v>1</v>
      </c>
    </row>
    <row r="1492" spans="1:8" x14ac:dyDescent="0.2">
      <c r="A1492" t="s">
        <v>8630</v>
      </c>
      <c r="B1492" t="s">
        <v>8631</v>
      </c>
      <c r="C1492" t="s">
        <v>3146</v>
      </c>
      <c r="D1492" t="s">
        <v>8632</v>
      </c>
      <c r="E1492" t="s">
        <v>8633</v>
      </c>
      <c r="F1492" t="s">
        <v>3192</v>
      </c>
      <c r="G1492">
        <v>607</v>
      </c>
      <c r="H1492">
        <v>1</v>
      </c>
    </row>
    <row r="1493" spans="1:8" x14ac:dyDescent="0.2">
      <c r="A1493" t="s">
        <v>2926</v>
      </c>
      <c r="B1493" t="s">
        <v>8634</v>
      </c>
      <c r="C1493" t="s">
        <v>3146</v>
      </c>
      <c r="D1493" t="s">
        <v>8635</v>
      </c>
      <c r="E1493" t="s">
        <v>2928</v>
      </c>
      <c r="F1493" t="s">
        <v>3149</v>
      </c>
      <c r="G1493">
        <v>535</v>
      </c>
      <c r="H1493">
        <v>1</v>
      </c>
    </row>
    <row r="1494" spans="1:8" x14ac:dyDescent="0.2">
      <c r="A1494" t="s">
        <v>8636</v>
      </c>
      <c r="B1494" t="s">
        <v>8637</v>
      </c>
      <c r="C1494" t="s">
        <v>3146</v>
      </c>
      <c r="D1494" t="s">
        <v>8638</v>
      </c>
      <c r="E1494" t="s">
        <v>8639</v>
      </c>
      <c r="F1494" t="s">
        <v>3192</v>
      </c>
      <c r="G1494">
        <v>453</v>
      </c>
      <c r="H1494">
        <v>1</v>
      </c>
    </row>
    <row r="1495" spans="1:8" x14ac:dyDescent="0.2">
      <c r="A1495" t="s">
        <v>8640</v>
      </c>
      <c r="B1495" t="s">
        <v>8641</v>
      </c>
      <c r="C1495" t="s">
        <v>3146</v>
      </c>
      <c r="D1495" t="s">
        <v>8642</v>
      </c>
      <c r="E1495" t="s">
        <v>8643</v>
      </c>
      <c r="F1495" t="s">
        <v>3149</v>
      </c>
      <c r="G1495">
        <v>352</v>
      </c>
      <c r="H1495">
        <v>1</v>
      </c>
    </row>
    <row r="1496" spans="1:8" x14ac:dyDescent="0.2">
      <c r="A1496" t="s">
        <v>8644</v>
      </c>
      <c r="B1496" t="s">
        <v>8645</v>
      </c>
      <c r="C1496" t="s">
        <v>3146</v>
      </c>
      <c r="D1496" t="s">
        <v>8646</v>
      </c>
      <c r="E1496" t="s">
        <v>8647</v>
      </c>
      <c r="F1496" t="s">
        <v>3149</v>
      </c>
      <c r="G1496">
        <v>170</v>
      </c>
      <c r="H1496">
        <v>1</v>
      </c>
    </row>
    <row r="1497" spans="1:8" x14ac:dyDescent="0.2">
      <c r="A1497" t="s">
        <v>8648</v>
      </c>
      <c r="B1497" t="s">
        <v>8649</v>
      </c>
      <c r="C1497" t="s">
        <v>3146</v>
      </c>
      <c r="D1497" t="s">
        <v>8650</v>
      </c>
      <c r="E1497" t="s">
        <v>8651</v>
      </c>
      <c r="F1497" t="s">
        <v>3149</v>
      </c>
      <c r="G1497">
        <v>467</v>
      </c>
      <c r="H1497">
        <v>1</v>
      </c>
    </row>
    <row r="1498" spans="1:8" x14ac:dyDescent="0.2">
      <c r="A1498" t="s">
        <v>8652</v>
      </c>
      <c r="B1498" t="s">
        <v>8653</v>
      </c>
      <c r="C1498" t="s">
        <v>3146</v>
      </c>
      <c r="D1498" t="s">
        <v>8654</v>
      </c>
      <c r="E1498" t="s">
        <v>8655</v>
      </c>
      <c r="F1498" t="s">
        <v>3192</v>
      </c>
      <c r="G1498">
        <v>419</v>
      </c>
      <c r="H1498">
        <v>1</v>
      </c>
    </row>
    <row r="1499" spans="1:8" x14ac:dyDescent="0.2">
      <c r="A1499" t="s">
        <v>8656</v>
      </c>
      <c r="B1499" t="s">
        <v>8657</v>
      </c>
      <c r="C1499" t="s">
        <v>3146</v>
      </c>
      <c r="D1499" t="s">
        <v>8658</v>
      </c>
      <c r="E1499" t="s">
        <v>8659</v>
      </c>
      <c r="F1499" t="s">
        <v>3192</v>
      </c>
      <c r="G1499">
        <v>244</v>
      </c>
      <c r="H1499">
        <v>1</v>
      </c>
    </row>
    <row r="1500" spans="1:8" x14ac:dyDescent="0.2">
      <c r="A1500" t="s">
        <v>8660</v>
      </c>
      <c r="B1500" t="s">
        <v>8661</v>
      </c>
      <c r="C1500" t="s">
        <v>3146</v>
      </c>
      <c r="D1500" t="s">
        <v>8662</v>
      </c>
      <c r="E1500" t="s">
        <v>8663</v>
      </c>
      <c r="F1500" t="s">
        <v>3192</v>
      </c>
      <c r="G1500">
        <v>229</v>
      </c>
      <c r="H1500">
        <v>1</v>
      </c>
    </row>
    <row r="1501" spans="1:8" x14ac:dyDescent="0.2">
      <c r="A1501" t="s">
        <v>8664</v>
      </c>
      <c r="B1501" t="s">
        <v>8665</v>
      </c>
      <c r="C1501" t="s">
        <v>3146</v>
      </c>
      <c r="D1501" t="s">
        <v>8666</v>
      </c>
      <c r="E1501" t="s">
        <v>8667</v>
      </c>
      <c r="F1501" t="s">
        <v>3192</v>
      </c>
      <c r="G1501">
        <v>232</v>
      </c>
      <c r="H1501">
        <v>1</v>
      </c>
    </row>
    <row r="1502" spans="1:8" x14ac:dyDescent="0.2">
      <c r="A1502" t="s">
        <v>8668</v>
      </c>
      <c r="B1502" t="s">
        <v>8669</v>
      </c>
      <c r="C1502" t="s">
        <v>3146</v>
      </c>
      <c r="D1502" t="s">
        <v>8670</v>
      </c>
      <c r="E1502" t="s">
        <v>8671</v>
      </c>
      <c r="F1502" t="s">
        <v>3192</v>
      </c>
      <c r="G1502">
        <v>188</v>
      </c>
      <c r="H1502">
        <v>1</v>
      </c>
    </row>
    <row r="1503" spans="1:8" x14ac:dyDescent="0.2">
      <c r="A1503" t="s">
        <v>8672</v>
      </c>
      <c r="B1503" t="s">
        <v>8673</v>
      </c>
      <c r="C1503" t="s">
        <v>3146</v>
      </c>
      <c r="D1503" t="s">
        <v>8674</v>
      </c>
      <c r="E1503" t="s">
        <v>8675</v>
      </c>
      <c r="F1503" t="s">
        <v>3192</v>
      </c>
      <c r="G1503">
        <v>395</v>
      </c>
      <c r="H1503">
        <v>1</v>
      </c>
    </row>
    <row r="1504" spans="1:8" x14ac:dyDescent="0.2">
      <c r="A1504" t="s">
        <v>8676</v>
      </c>
      <c r="B1504" t="s">
        <v>8677</v>
      </c>
      <c r="C1504" t="s">
        <v>3146</v>
      </c>
      <c r="D1504" t="s">
        <v>8678</v>
      </c>
      <c r="E1504" t="s">
        <v>8679</v>
      </c>
      <c r="F1504" t="s">
        <v>3192</v>
      </c>
      <c r="G1504">
        <v>723</v>
      </c>
      <c r="H1504">
        <v>1</v>
      </c>
    </row>
    <row r="1505" spans="1:8" x14ac:dyDescent="0.2">
      <c r="A1505" t="s">
        <v>8680</v>
      </c>
      <c r="B1505" t="s">
        <v>8681</v>
      </c>
      <c r="C1505" t="s">
        <v>3146</v>
      </c>
      <c r="D1505" t="s">
        <v>8682</v>
      </c>
      <c r="E1505" t="s">
        <v>8683</v>
      </c>
      <c r="F1505" t="s">
        <v>3192</v>
      </c>
      <c r="G1505">
        <v>456</v>
      </c>
      <c r="H1505">
        <v>1</v>
      </c>
    </row>
    <row r="1506" spans="1:8" x14ac:dyDescent="0.2">
      <c r="A1506" t="s">
        <v>8684</v>
      </c>
      <c r="B1506" t="s">
        <v>8685</v>
      </c>
      <c r="C1506" t="s">
        <v>3146</v>
      </c>
      <c r="D1506" t="s">
        <v>8686</v>
      </c>
      <c r="E1506" t="s">
        <v>8687</v>
      </c>
      <c r="F1506" t="s">
        <v>3149</v>
      </c>
      <c r="G1506">
        <v>493</v>
      </c>
      <c r="H1506">
        <v>1</v>
      </c>
    </row>
    <row r="1507" spans="1:8" x14ac:dyDescent="0.2">
      <c r="A1507" t="s">
        <v>8688</v>
      </c>
      <c r="B1507" t="s">
        <v>8689</v>
      </c>
      <c r="C1507" t="s">
        <v>3146</v>
      </c>
      <c r="D1507" t="s">
        <v>8690</v>
      </c>
      <c r="E1507" t="s">
        <v>8691</v>
      </c>
      <c r="F1507" t="s">
        <v>3149</v>
      </c>
      <c r="G1507">
        <v>194</v>
      </c>
      <c r="H1507">
        <v>1</v>
      </c>
    </row>
    <row r="1508" spans="1:8" x14ac:dyDescent="0.2">
      <c r="A1508" t="s">
        <v>8692</v>
      </c>
      <c r="B1508" t="s">
        <v>8693</v>
      </c>
      <c r="C1508" t="s">
        <v>3146</v>
      </c>
      <c r="D1508" t="s">
        <v>8694</v>
      </c>
      <c r="E1508" t="s">
        <v>8695</v>
      </c>
      <c r="F1508" t="s">
        <v>3149</v>
      </c>
      <c r="G1508">
        <v>401</v>
      </c>
      <c r="H1508">
        <v>1</v>
      </c>
    </row>
    <row r="1509" spans="1:8" x14ac:dyDescent="0.2">
      <c r="A1509" t="s">
        <v>8696</v>
      </c>
      <c r="B1509" t="s">
        <v>8697</v>
      </c>
      <c r="C1509" t="s">
        <v>3146</v>
      </c>
      <c r="D1509" t="s">
        <v>8698</v>
      </c>
      <c r="E1509" t="s">
        <v>8699</v>
      </c>
      <c r="F1509" t="s">
        <v>3149</v>
      </c>
      <c r="G1509">
        <v>393</v>
      </c>
      <c r="H1509">
        <v>1</v>
      </c>
    </row>
    <row r="1510" spans="1:8" x14ac:dyDescent="0.2">
      <c r="A1510" t="s">
        <v>8700</v>
      </c>
      <c r="B1510" t="s">
        <v>8701</v>
      </c>
      <c r="C1510" t="s">
        <v>3146</v>
      </c>
      <c r="D1510" t="s">
        <v>8702</v>
      </c>
      <c r="E1510" t="s">
        <v>8703</v>
      </c>
      <c r="F1510" t="s">
        <v>3192</v>
      </c>
      <c r="G1510">
        <v>110</v>
      </c>
      <c r="H1510">
        <v>1</v>
      </c>
    </row>
    <row r="1511" spans="1:8" x14ac:dyDescent="0.2">
      <c r="A1511" t="s">
        <v>8704</v>
      </c>
      <c r="B1511" t="s">
        <v>8705</v>
      </c>
      <c r="C1511" t="s">
        <v>3146</v>
      </c>
      <c r="D1511" t="s">
        <v>8706</v>
      </c>
      <c r="E1511" t="s">
        <v>8707</v>
      </c>
      <c r="F1511" t="s">
        <v>3149</v>
      </c>
      <c r="G1511">
        <v>109</v>
      </c>
      <c r="H1511">
        <v>1</v>
      </c>
    </row>
    <row r="1512" spans="1:8" x14ac:dyDescent="0.2">
      <c r="A1512" t="s">
        <v>8708</v>
      </c>
      <c r="B1512" t="s">
        <v>8709</v>
      </c>
      <c r="C1512" t="s">
        <v>3146</v>
      </c>
      <c r="D1512" t="s">
        <v>8710</v>
      </c>
      <c r="E1512" t="s">
        <v>8711</v>
      </c>
      <c r="F1512" t="s">
        <v>3149</v>
      </c>
      <c r="G1512">
        <v>127</v>
      </c>
      <c r="H1512">
        <v>1</v>
      </c>
    </row>
    <row r="1513" spans="1:8" x14ac:dyDescent="0.2">
      <c r="A1513" t="s">
        <v>8712</v>
      </c>
      <c r="B1513" t="s">
        <v>8713</v>
      </c>
      <c r="C1513" t="s">
        <v>3146</v>
      </c>
      <c r="D1513" t="s">
        <v>2606</v>
      </c>
      <c r="E1513" t="s">
        <v>8714</v>
      </c>
      <c r="F1513" t="s">
        <v>3192</v>
      </c>
      <c r="G1513">
        <v>109</v>
      </c>
      <c r="H1513">
        <v>1</v>
      </c>
    </row>
    <row r="1514" spans="1:8" x14ac:dyDescent="0.2">
      <c r="A1514" t="s">
        <v>8715</v>
      </c>
      <c r="B1514" t="s">
        <v>8716</v>
      </c>
      <c r="C1514" t="s">
        <v>3146</v>
      </c>
      <c r="D1514" t="s">
        <v>8717</v>
      </c>
      <c r="E1514" t="s">
        <v>8718</v>
      </c>
      <c r="F1514" t="s">
        <v>3192</v>
      </c>
      <c r="G1514">
        <v>108</v>
      </c>
      <c r="H1514">
        <v>1</v>
      </c>
    </row>
    <row r="1515" spans="1:8" x14ac:dyDescent="0.2">
      <c r="A1515" t="s">
        <v>8719</v>
      </c>
      <c r="B1515" t="s">
        <v>8720</v>
      </c>
      <c r="C1515" t="s">
        <v>3146</v>
      </c>
      <c r="D1515" t="s">
        <v>8721</v>
      </c>
      <c r="E1515" t="s">
        <v>8722</v>
      </c>
      <c r="F1515" t="s">
        <v>3192</v>
      </c>
      <c r="G1515">
        <v>375</v>
      </c>
      <c r="H1515">
        <v>1</v>
      </c>
    </row>
    <row r="1516" spans="1:8" x14ac:dyDescent="0.2">
      <c r="A1516" t="s">
        <v>8723</v>
      </c>
      <c r="B1516" t="s">
        <v>8724</v>
      </c>
      <c r="C1516" t="s">
        <v>3146</v>
      </c>
      <c r="D1516" t="s">
        <v>8725</v>
      </c>
      <c r="E1516" t="s">
        <v>8726</v>
      </c>
      <c r="F1516" t="s">
        <v>3192</v>
      </c>
      <c r="G1516">
        <v>108</v>
      </c>
      <c r="H1516">
        <v>1</v>
      </c>
    </row>
    <row r="1517" spans="1:8" x14ac:dyDescent="0.2">
      <c r="A1517" t="s">
        <v>8727</v>
      </c>
      <c r="B1517" t="s">
        <v>8728</v>
      </c>
      <c r="C1517" t="s">
        <v>3146</v>
      </c>
      <c r="D1517" t="s">
        <v>8729</v>
      </c>
      <c r="E1517" t="s">
        <v>8730</v>
      </c>
      <c r="F1517" t="s">
        <v>3192</v>
      </c>
      <c r="G1517">
        <v>363</v>
      </c>
      <c r="H1517">
        <v>1</v>
      </c>
    </row>
    <row r="1518" spans="1:8" x14ac:dyDescent="0.2">
      <c r="A1518" t="s">
        <v>2017</v>
      </c>
      <c r="B1518" t="s">
        <v>8731</v>
      </c>
      <c r="C1518" t="s">
        <v>3146</v>
      </c>
      <c r="D1518" t="s">
        <v>8732</v>
      </c>
      <c r="E1518" t="s">
        <v>533</v>
      </c>
      <c r="F1518" t="s">
        <v>3149</v>
      </c>
      <c r="G1518">
        <v>357</v>
      </c>
      <c r="H1518">
        <v>1</v>
      </c>
    </row>
    <row r="1519" spans="1:8" x14ac:dyDescent="0.2">
      <c r="A1519" t="s">
        <v>8733</v>
      </c>
      <c r="B1519" t="s">
        <v>8734</v>
      </c>
      <c r="C1519" t="s">
        <v>3146</v>
      </c>
      <c r="D1519" t="s">
        <v>8735</v>
      </c>
      <c r="E1519" t="s">
        <v>8736</v>
      </c>
      <c r="F1519" t="s">
        <v>3192</v>
      </c>
      <c r="G1519">
        <v>309</v>
      </c>
      <c r="H1519">
        <v>1</v>
      </c>
    </row>
    <row r="1520" spans="1:8" x14ac:dyDescent="0.2">
      <c r="A1520" t="s">
        <v>8737</v>
      </c>
      <c r="B1520" t="s">
        <v>8738</v>
      </c>
      <c r="C1520" t="s">
        <v>3146</v>
      </c>
      <c r="D1520" t="s">
        <v>8739</v>
      </c>
      <c r="E1520" t="s">
        <v>8740</v>
      </c>
      <c r="F1520" t="s">
        <v>3192</v>
      </c>
      <c r="G1520">
        <v>510</v>
      </c>
      <c r="H1520">
        <v>1</v>
      </c>
    </row>
    <row r="1521" spans="1:8" x14ac:dyDescent="0.2">
      <c r="A1521" t="s">
        <v>8741</v>
      </c>
      <c r="B1521" t="s">
        <v>8742</v>
      </c>
      <c r="C1521" t="s">
        <v>3146</v>
      </c>
      <c r="D1521" t="s">
        <v>8743</v>
      </c>
      <c r="E1521" t="s">
        <v>8744</v>
      </c>
      <c r="F1521" t="s">
        <v>3149</v>
      </c>
      <c r="G1521">
        <v>576</v>
      </c>
      <c r="H1521">
        <v>1</v>
      </c>
    </row>
    <row r="1522" spans="1:8" x14ac:dyDescent="0.2">
      <c r="A1522" t="s">
        <v>8745</v>
      </c>
      <c r="B1522" t="s">
        <v>8746</v>
      </c>
      <c r="C1522" t="s">
        <v>3146</v>
      </c>
      <c r="D1522" t="s">
        <v>8747</v>
      </c>
      <c r="E1522" t="s">
        <v>8748</v>
      </c>
      <c r="F1522" t="s">
        <v>3192</v>
      </c>
      <c r="G1522">
        <v>499</v>
      </c>
      <c r="H1522">
        <v>1</v>
      </c>
    </row>
    <row r="1523" spans="1:8" x14ac:dyDescent="0.2">
      <c r="A1523" t="s">
        <v>8749</v>
      </c>
      <c r="B1523" t="s">
        <v>8750</v>
      </c>
      <c r="C1523" t="s">
        <v>3146</v>
      </c>
      <c r="D1523" t="s">
        <v>8751</v>
      </c>
      <c r="E1523" t="s">
        <v>8752</v>
      </c>
      <c r="F1523" t="s">
        <v>3149</v>
      </c>
      <c r="G1523">
        <v>524</v>
      </c>
      <c r="H1523">
        <v>1</v>
      </c>
    </row>
    <row r="1524" spans="1:8" x14ac:dyDescent="0.2">
      <c r="A1524" t="s">
        <v>8753</v>
      </c>
      <c r="B1524" t="s">
        <v>8754</v>
      </c>
      <c r="C1524" t="s">
        <v>3146</v>
      </c>
      <c r="D1524" t="s">
        <v>8755</v>
      </c>
      <c r="E1524" t="s">
        <v>8756</v>
      </c>
      <c r="F1524" t="s">
        <v>3192</v>
      </c>
      <c r="G1524">
        <v>503</v>
      </c>
      <c r="H1524">
        <v>1</v>
      </c>
    </row>
    <row r="1525" spans="1:8" x14ac:dyDescent="0.2">
      <c r="A1525" t="s">
        <v>2537</v>
      </c>
      <c r="B1525" t="s">
        <v>8757</v>
      </c>
      <c r="C1525" t="s">
        <v>3146</v>
      </c>
      <c r="D1525" t="s">
        <v>8758</v>
      </c>
      <c r="E1525" t="s">
        <v>2539</v>
      </c>
      <c r="F1525" t="s">
        <v>3149</v>
      </c>
      <c r="G1525">
        <v>489</v>
      </c>
      <c r="H1525">
        <v>1</v>
      </c>
    </row>
    <row r="1526" spans="1:8" x14ac:dyDescent="0.2">
      <c r="A1526" t="s">
        <v>8759</v>
      </c>
      <c r="B1526" t="s">
        <v>8760</v>
      </c>
      <c r="C1526" t="s">
        <v>3146</v>
      </c>
      <c r="D1526" t="s">
        <v>8761</v>
      </c>
      <c r="E1526" t="s">
        <v>8762</v>
      </c>
      <c r="F1526" t="s">
        <v>3192</v>
      </c>
      <c r="G1526">
        <v>531</v>
      </c>
      <c r="H1526">
        <v>1</v>
      </c>
    </row>
    <row r="1527" spans="1:8" x14ac:dyDescent="0.2">
      <c r="A1527" t="s">
        <v>8763</v>
      </c>
      <c r="B1527" t="s">
        <v>8764</v>
      </c>
      <c r="C1527" t="s">
        <v>3146</v>
      </c>
      <c r="D1527" t="s">
        <v>8765</v>
      </c>
      <c r="E1527" t="s">
        <v>8766</v>
      </c>
      <c r="F1527" t="s">
        <v>3149</v>
      </c>
      <c r="G1527">
        <v>247</v>
      </c>
      <c r="H1527">
        <v>1</v>
      </c>
    </row>
    <row r="1528" spans="1:8" x14ac:dyDescent="0.2">
      <c r="A1528" t="s">
        <v>8767</v>
      </c>
      <c r="B1528" t="s">
        <v>8768</v>
      </c>
      <c r="C1528" t="s">
        <v>3146</v>
      </c>
      <c r="D1528" t="s">
        <v>8769</v>
      </c>
      <c r="E1528" t="s">
        <v>196</v>
      </c>
      <c r="F1528" t="s">
        <v>3149</v>
      </c>
      <c r="G1528">
        <v>176</v>
      </c>
      <c r="H1528">
        <v>1</v>
      </c>
    </row>
    <row r="1529" spans="1:8" x14ac:dyDescent="0.2">
      <c r="A1529" t="s">
        <v>8770</v>
      </c>
      <c r="B1529" t="s">
        <v>8771</v>
      </c>
      <c r="C1529" t="s">
        <v>3146</v>
      </c>
      <c r="D1529" t="s">
        <v>8772</v>
      </c>
      <c r="E1529" t="s">
        <v>8773</v>
      </c>
      <c r="F1529" t="s">
        <v>3149</v>
      </c>
      <c r="G1529">
        <v>320</v>
      </c>
      <c r="H1529">
        <v>1</v>
      </c>
    </row>
    <row r="1530" spans="1:8" x14ac:dyDescent="0.2">
      <c r="A1530" t="s">
        <v>8774</v>
      </c>
      <c r="B1530" t="s">
        <v>8775</v>
      </c>
      <c r="C1530" t="s">
        <v>3146</v>
      </c>
      <c r="D1530" t="s">
        <v>8776</v>
      </c>
      <c r="E1530" t="s">
        <v>8777</v>
      </c>
      <c r="F1530" t="s">
        <v>3149</v>
      </c>
      <c r="G1530">
        <v>246</v>
      </c>
      <c r="H1530">
        <v>1</v>
      </c>
    </row>
    <row r="1531" spans="1:8" x14ac:dyDescent="0.2">
      <c r="A1531" t="s">
        <v>8778</v>
      </c>
      <c r="B1531" t="s">
        <v>8779</v>
      </c>
      <c r="C1531" t="s">
        <v>3146</v>
      </c>
      <c r="D1531" t="s">
        <v>8780</v>
      </c>
      <c r="E1531" t="s">
        <v>8781</v>
      </c>
      <c r="F1531" t="s">
        <v>3149</v>
      </c>
      <c r="G1531">
        <v>418</v>
      </c>
      <c r="H1531">
        <v>1</v>
      </c>
    </row>
    <row r="1532" spans="1:8" x14ac:dyDescent="0.2">
      <c r="A1532" t="s">
        <v>8782</v>
      </c>
      <c r="B1532" t="s">
        <v>8783</v>
      </c>
      <c r="C1532" t="s">
        <v>3146</v>
      </c>
      <c r="D1532" t="s">
        <v>8784</v>
      </c>
      <c r="E1532" t="s">
        <v>8785</v>
      </c>
      <c r="F1532" t="s">
        <v>3149</v>
      </c>
      <c r="G1532">
        <v>1366</v>
      </c>
      <c r="H1532">
        <v>1</v>
      </c>
    </row>
    <row r="1533" spans="1:8" x14ac:dyDescent="0.2">
      <c r="A1533" t="s">
        <v>8786</v>
      </c>
      <c r="B1533" t="s">
        <v>8787</v>
      </c>
      <c r="C1533" t="s">
        <v>3146</v>
      </c>
      <c r="D1533" t="s">
        <v>8788</v>
      </c>
      <c r="E1533" t="s">
        <v>8789</v>
      </c>
      <c r="F1533" t="s">
        <v>3149</v>
      </c>
      <c r="G1533">
        <v>414</v>
      </c>
      <c r="H1533">
        <v>1</v>
      </c>
    </row>
    <row r="1534" spans="1:8" x14ac:dyDescent="0.2">
      <c r="A1534" t="s">
        <v>8790</v>
      </c>
      <c r="B1534" t="s">
        <v>8791</v>
      </c>
      <c r="C1534" t="s">
        <v>3146</v>
      </c>
      <c r="D1534" t="s">
        <v>8792</v>
      </c>
      <c r="E1534" t="s">
        <v>8793</v>
      </c>
      <c r="F1534" t="s">
        <v>3149</v>
      </c>
      <c r="G1534">
        <v>584</v>
      </c>
      <c r="H1534">
        <v>1</v>
      </c>
    </row>
    <row r="1535" spans="1:8" x14ac:dyDescent="0.2">
      <c r="A1535" t="s">
        <v>8794</v>
      </c>
      <c r="B1535" t="s">
        <v>8795</v>
      </c>
      <c r="C1535" t="s">
        <v>3146</v>
      </c>
      <c r="D1535" t="s">
        <v>8796</v>
      </c>
      <c r="E1535" t="s">
        <v>8797</v>
      </c>
      <c r="F1535" t="s">
        <v>3192</v>
      </c>
      <c r="G1535">
        <v>408</v>
      </c>
      <c r="H1535">
        <v>1</v>
      </c>
    </row>
    <row r="1536" spans="1:8" x14ac:dyDescent="0.2">
      <c r="A1536" t="s">
        <v>8798</v>
      </c>
      <c r="B1536" t="s">
        <v>8799</v>
      </c>
      <c r="C1536" t="s">
        <v>3146</v>
      </c>
      <c r="D1536" t="s">
        <v>8800</v>
      </c>
      <c r="E1536" t="s">
        <v>8801</v>
      </c>
      <c r="F1536" t="s">
        <v>3149</v>
      </c>
      <c r="G1536">
        <v>434</v>
      </c>
      <c r="H1536">
        <v>1</v>
      </c>
    </row>
    <row r="1537" spans="1:8" x14ac:dyDescent="0.2">
      <c r="A1537" t="s">
        <v>8802</v>
      </c>
      <c r="B1537" t="s">
        <v>8803</v>
      </c>
      <c r="C1537" t="s">
        <v>3146</v>
      </c>
      <c r="D1537" t="s">
        <v>8804</v>
      </c>
      <c r="E1537" t="s">
        <v>8805</v>
      </c>
      <c r="F1537" t="s">
        <v>3192</v>
      </c>
      <c r="G1537">
        <v>1118</v>
      </c>
      <c r="H1537">
        <v>1</v>
      </c>
    </row>
    <row r="1538" spans="1:8" x14ac:dyDescent="0.2">
      <c r="A1538" t="s">
        <v>8806</v>
      </c>
      <c r="B1538" t="s">
        <v>8807</v>
      </c>
      <c r="C1538" t="s">
        <v>3146</v>
      </c>
      <c r="D1538" t="s">
        <v>8808</v>
      </c>
      <c r="E1538" t="s">
        <v>8809</v>
      </c>
      <c r="F1538" t="s">
        <v>3192</v>
      </c>
      <c r="G1538">
        <v>497</v>
      </c>
      <c r="H1538">
        <v>1</v>
      </c>
    </row>
    <row r="1539" spans="1:8" x14ac:dyDescent="0.2">
      <c r="A1539" t="s">
        <v>8810</v>
      </c>
      <c r="B1539" t="s">
        <v>8811</v>
      </c>
      <c r="C1539" t="s">
        <v>3146</v>
      </c>
      <c r="D1539" t="s">
        <v>8812</v>
      </c>
      <c r="E1539" t="s">
        <v>8813</v>
      </c>
      <c r="F1539" t="s">
        <v>3192</v>
      </c>
      <c r="G1539">
        <v>258</v>
      </c>
      <c r="H1539">
        <v>1</v>
      </c>
    </row>
    <row r="1540" spans="1:8" x14ac:dyDescent="0.2">
      <c r="A1540" t="s">
        <v>8814</v>
      </c>
      <c r="B1540" t="s">
        <v>8815</v>
      </c>
      <c r="C1540" t="s">
        <v>3146</v>
      </c>
      <c r="D1540" t="s">
        <v>8816</v>
      </c>
      <c r="E1540" t="s">
        <v>2760</v>
      </c>
      <c r="F1540" t="s">
        <v>3149</v>
      </c>
      <c r="G1540">
        <v>233</v>
      </c>
      <c r="H1540">
        <v>1</v>
      </c>
    </row>
    <row r="1541" spans="1:8" x14ac:dyDescent="0.2">
      <c r="A1541" t="s">
        <v>1494</v>
      </c>
      <c r="B1541" t="s">
        <v>8817</v>
      </c>
      <c r="C1541" t="s">
        <v>3146</v>
      </c>
      <c r="D1541" t="s">
        <v>8818</v>
      </c>
      <c r="E1541" t="s">
        <v>1496</v>
      </c>
      <c r="F1541" t="s">
        <v>3149</v>
      </c>
      <c r="G1541">
        <v>175</v>
      </c>
      <c r="H1541">
        <v>1</v>
      </c>
    </row>
    <row r="1542" spans="1:8" x14ac:dyDescent="0.2">
      <c r="A1542" t="s">
        <v>8819</v>
      </c>
      <c r="B1542" t="s">
        <v>8820</v>
      </c>
      <c r="C1542" t="s">
        <v>3146</v>
      </c>
      <c r="D1542" t="s">
        <v>8821</v>
      </c>
      <c r="E1542" t="s">
        <v>8822</v>
      </c>
      <c r="F1542" t="s">
        <v>3149</v>
      </c>
      <c r="G1542">
        <v>253</v>
      </c>
      <c r="H1542">
        <v>1</v>
      </c>
    </row>
    <row r="1543" spans="1:8" x14ac:dyDescent="0.2">
      <c r="A1543" t="s">
        <v>8823</v>
      </c>
      <c r="B1543" t="s">
        <v>8824</v>
      </c>
      <c r="C1543" t="s">
        <v>3146</v>
      </c>
      <c r="D1543" t="s">
        <v>8825</v>
      </c>
      <c r="E1543" t="s">
        <v>8826</v>
      </c>
      <c r="F1543" t="s">
        <v>3149</v>
      </c>
      <c r="G1543">
        <v>556</v>
      </c>
      <c r="H1543">
        <v>1</v>
      </c>
    </row>
    <row r="1544" spans="1:8" x14ac:dyDescent="0.2">
      <c r="A1544" t="s">
        <v>8827</v>
      </c>
      <c r="B1544" t="s">
        <v>8828</v>
      </c>
      <c r="C1544" t="s">
        <v>3146</v>
      </c>
      <c r="D1544" t="s">
        <v>8829</v>
      </c>
      <c r="E1544" t="s">
        <v>8830</v>
      </c>
      <c r="F1544" t="s">
        <v>3149</v>
      </c>
      <c r="G1544">
        <v>68</v>
      </c>
      <c r="H1544">
        <v>1</v>
      </c>
    </row>
    <row r="1545" spans="1:8" x14ac:dyDescent="0.2">
      <c r="A1545" t="s">
        <v>8831</v>
      </c>
      <c r="B1545" t="s">
        <v>8832</v>
      </c>
      <c r="C1545" t="s">
        <v>3146</v>
      </c>
      <c r="D1545" t="s">
        <v>8833</v>
      </c>
      <c r="E1545" t="s">
        <v>1500</v>
      </c>
      <c r="F1545" t="s">
        <v>3149</v>
      </c>
      <c r="G1545">
        <v>389</v>
      </c>
      <c r="H1545">
        <v>1</v>
      </c>
    </row>
    <row r="1546" spans="1:8" x14ac:dyDescent="0.2">
      <c r="A1546" t="s">
        <v>8834</v>
      </c>
      <c r="B1546" t="s">
        <v>8835</v>
      </c>
      <c r="C1546" t="s">
        <v>3146</v>
      </c>
      <c r="D1546" t="s">
        <v>39</v>
      </c>
      <c r="E1546" t="s">
        <v>40</v>
      </c>
      <c r="F1546" t="s">
        <v>3149</v>
      </c>
      <c r="G1546">
        <v>303</v>
      </c>
      <c r="H1546">
        <v>1</v>
      </c>
    </row>
    <row r="1547" spans="1:8" x14ac:dyDescent="0.2">
      <c r="A1547" t="s">
        <v>8836</v>
      </c>
      <c r="B1547" t="s">
        <v>8837</v>
      </c>
      <c r="C1547" t="s">
        <v>3146</v>
      </c>
      <c r="D1547" t="s">
        <v>8838</v>
      </c>
      <c r="E1547" t="s">
        <v>8839</v>
      </c>
      <c r="F1547" t="s">
        <v>3149</v>
      </c>
      <c r="G1547">
        <v>338</v>
      </c>
      <c r="H1547">
        <v>1</v>
      </c>
    </row>
    <row r="1548" spans="1:8" x14ac:dyDescent="0.2">
      <c r="A1548" t="s">
        <v>8840</v>
      </c>
      <c r="B1548" t="s">
        <v>8841</v>
      </c>
      <c r="C1548" t="s">
        <v>3146</v>
      </c>
      <c r="D1548" t="s">
        <v>8842</v>
      </c>
      <c r="E1548" t="s">
        <v>8843</v>
      </c>
      <c r="F1548" t="s">
        <v>3149</v>
      </c>
      <c r="G1548">
        <v>350</v>
      </c>
      <c r="H1548">
        <v>1</v>
      </c>
    </row>
    <row r="1549" spans="1:8" x14ac:dyDescent="0.2">
      <c r="A1549" t="s">
        <v>1647</v>
      </c>
      <c r="B1549" t="s">
        <v>8844</v>
      </c>
      <c r="C1549" t="s">
        <v>3146</v>
      </c>
      <c r="D1549" t="s">
        <v>8845</v>
      </c>
      <c r="E1549" t="s">
        <v>8846</v>
      </c>
      <c r="F1549" t="s">
        <v>3149</v>
      </c>
      <c r="G1549">
        <v>385</v>
      </c>
      <c r="H1549">
        <v>1</v>
      </c>
    </row>
    <row r="1550" spans="1:8" x14ac:dyDescent="0.2">
      <c r="A1550" t="s">
        <v>8847</v>
      </c>
      <c r="B1550" t="s">
        <v>8848</v>
      </c>
      <c r="C1550" t="s">
        <v>3146</v>
      </c>
      <c r="D1550" t="s">
        <v>8849</v>
      </c>
      <c r="E1550" t="s">
        <v>8850</v>
      </c>
      <c r="F1550" t="s">
        <v>3149</v>
      </c>
      <c r="G1550">
        <v>412</v>
      </c>
      <c r="H1550">
        <v>1</v>
      </c>
    </row>
    <row r="1551" spans="1:8" x14ac:dyDescent="0.2">
      <c r="A1551" t="s">
        <v>8851</v>
      </c>
      <c r="B1551" t="s">
        <v>8852</v>
      </c>
      <c r="C1551" t="s">
        <v>3146</v>
      </c>
      <c r="D1551" t="s">
        <v>8853</v>
      </c>
      <c r="E1551" t="s">
        <v>8854</v>
      </c>
      <c r="F1551" t="s">
        <v>3149</v>
      </c>
      <c r="G1551">
        <v>346</v>
      </c>
      <c r="H1551">
        <v>1</v>
      </c>
    </row>
    <row r="1552" spans="1:8" x14ac:dyDescent="0.2">
      <c r="A1552" t="s">
        <v>8855</v>
      </c>
      <c r="B1552" t="s">
        <v>8856</v>
      </c>
      <c r="C1552" t="s">
        <v>3146</v>
      </c>
      <c r="D1552" t="s">
        <v>8857</v>
      </c>
      <c r="E1552" t="s">
        <v>8858</v>
      </c>
      <c r="F1552" t="s">
        <v>3149</v>
      </c>
      <c r="G1552">
        <v>379</v>
      </c>
      <c r="H1552">
        <v>1</v>
      </c>
    </row>
    <row r="1553" spans="1:8" x14ac:dyDescent="0.2">
      <c r="A1553" t="s">
        <v>8859</v>
      </c>
      <c r="B1553" t="s">
        <v>8860</v>
      </c>
      <c r="C1553" t="s">
        <v>3146</v>
      </c>
      <c r="D1553" t="s">
        <v>8861</v>
      </c>
      <c r="E1553" t="s">
        <v>8862</v>
      </c>
      <c r="F1553" t="s">
        <v>3149</v>
      </c>
      <c r="G1553">
        <v>379</v>
      </c>
      <c r="H1553">
        <v>1</v>
      </c>
    </row>
    <row r="1554" spans="1:8" x14ac:dyDescent="0.2">
      <c r="A1554" t="s">
        <v>8863</v>
      </c>
      <c r="B1554" t="s">
        <v>8864</v>
      </c>
      <c r="C1554" t="s">
        <v>3146</v>
      </c>
      <c r="D1554" t="s">
        <v>8865</v>
      </c>
      <c r="E1554" t="s">
        <v>8866</v>
      </c>
      <c r="F1554" t="s">
        <v>3149</v>
      </c>
      <c r="G1554">
        <v>328</v>
      </c>
      <c r="H1554">
        <v>1</v>
      </c>
    </row>
    <row r="1555" spans="1:8" x14ac:dyDescent="0.2">
      <c r="A1555" t="s">
        <v>8867</v>
      </c>
      <c r="B1555" t="s">
        <v>8868</v>
      </c>
      <c r="C1555" t="s">
        <v>3146</v>
      </c>
      <c r="D1555" t="s">
        <v>8869</v>
      </c>
      <c r="E1555" t="s">
        <v>8870</v>
      </c>
      <c r="F1555" t="s">
        <v>3149</v>
      </c>
      <c r="G1555">
        <v>361</v>
      </c>
      <c r="H1555">
        <v>1</v>
      </c>
    </row>
    <row r="1556" spans="1:8" x14ac:dyDescent="0.2">
      <c r="A1556" t="s">
        <v>2493</v>
      </c>
      <c r="B1556" t="s">
        <v>8871</v>
      </c>
      <c r="C1556" t="s">
        <v>3146</v>
      </c>
      <c r="D1556" t="s">
        <v>8872</v>
      </c>
      <c r="E1556" t="s">
        <v>8873</v>
      </c>
      <c r="F1556" t="s">
        <v>3149</v>
      </c>
      <c r="G1556">
        <v>166</v>
      </c>
      <c r="H1556">
        <v>1</v>
      </c>
    </row>
    <row r="1557" spans="1:8" x14ac:dyDescent="0.2">
      <c r="A1557" t="s">
        <v>8874</v>
      </c>
      <c r="B1557" t="s">
        <v>8875</v>
      </c>
      <c r="C1557" t="s">
        <v>3146</v>
      </c>
      <c r="D1557" t="s">
        <v>8876</v>
      </c>
      <c r="E1557" t="s">
        <v>8877</v>
      </c>
      <c r="F1557" t="s">
        <v>3149</v>
      </c>
      <c r="G1557">
        <v>326</v>
      </c>
      <c r="H1557">
        <v>1</v>
      </c>
    </row>
    <row r="1558" spans="1:8" x14ac:dyDescent="0.2">
      <c r="A1558" t="s">
        <v>8878</v>
      </c>
      <c r="B1558" t="s">
        <v>8879</v>
      </c>
      <c r="C1558" t="s">
        <v>3146</v>
      </c>
      <c r="D1558" t="s">
        <v>8880</v>
      </c>
      <c r="E1558" t="s">
        <v>8881</v>
      </c>
      <c r="F1558" t="s">
        <v>3149</v>
      </c>
      <c r="G1558">
        <v>577</v>
      </c>
      <c r="H1558">
        <v>1</v>
      </c>
    </row>
    <row r="1559" spans="1:8" x14ac:dyDescent="0.2">
      <c r="A1559" t="s">
        <v>8882</v>
      </c>
      <c r="B1559" t="s">
        <v>8883</v>
      </c>
      <c r="C1559" t="s">
        <v>3146</v>
      </c>
      <c r="D1559" t="s">
        <v>8884</v>
      </c>
      <c r="E1559" t="s">
        <v>8885</v>
      </c>
      <c r="F1559" t="s">
        <v>3149</v>
      </c>
      <c r="G1559">
        <v>203</v>
      </c>
      <c r="H1559">
        <v>1</v>
      </c>
    </row>
    <row r="1560" spans="1:8" x14ac:dyDescent="0.2">
      <c r="A1560" t="s">
        <v>8886</v>
      </c>
      <c r="B1560" t="s">
        <v>8887</v>
      </c>
      <c r="C1560" t="s">
        <v>3146</v>
      </c>
      <c r="D1560" t="s">
        <v>8888</v>
      </c>
      <c r="E1560" t="s">
        <v>8889</v>
      </c>
      <c r="F1560" t="s">
        <v>3192</v>
      </c>
      <c r="G1560">
        <v>413</v>
      </c>
      <c r="H1560">
        <v>1</v>
      </c>
    </row>
    <row r="1561" spans="1:8" x14ac:dyDescent="0.2">
      <c r="A1561" t="s">
        <v>8890</v>
      </c>
      <c r="B1561" t="s">
        <v>8891</v>
      </c>
      <c r="C1561" t="s">
        <v>3146</v>
      </c>
      <c r="D1561" t="s">
        <v>526</v>
      </c>
      <c r="E1561" t="s">
        <v>527</v>
      </c>
      <c r="F1561" t="s">
        <v>3149</v>
      </c>
      <c r="G1561">
        <v>669</v>
      </c>
      <c r="H1561">
        <v>1</v>
      </c>
    </row>
    <row r="1562" spans="1:8" x14ac:dyDescent="0.2">
      <c r="A1562" t="s">
        <v>8892</v>
      </c>
      <c r="B1562" t="s">
        <v>8893</v>
      </c>
      <c r="C1562" t="s">
        <v>3146</v>
      </c>
      <c r="D1562" t="s">
        <v>8894</v>
      </c>
      <c r="E1562" t="s">
        <v>8895</v>
      </c>
      <c r="F1562" t="s">
        <v>3149</v>
      </c>
      <c r="G1562">
        <v>2549</v>
      </c>
      <c r="H1562">
        <v>1</v>
      </c>
    </row>
    <row r="1563" spans="1:8" x14ac:dyDescent="0.2">
      <c r="A1563" t="s">
        <v>2826</v>
      </c>
      <c r="B1563" t="s">
        <v>8896</v>
      </c>
      <c r="C1563" t="s">
        <v>3146</v>
      </c>
      <c r="D1563" t="s">
        <v>8897</v>
      </c>
      <c r="E1563" t="s">
        <v>8898</v>
      </c>
      <c r="F1563" t="s">
        <v>3149</v>
      </c>
      <c r="G1563">
        <v>417</v>
      </c>
      <c r="H1563">
        <v>1</v>
      </c>
    </row>
    <row r="1564" spans="1:8" x14ac:dyDescent="0.2">
      <c r="A1564" t="s">
        <v>8899</v>
      </c>
      <c r="B1564" t="s">
        <v>8900</v>
      </c>
      <c r="C1564" t="s">
        <v>3146</v>
      </c>
      <c r="D1564" t="s">
        <v>8901</v>
      </c>
      <c r="E1564" t="s">
        <v>8902</v>
      </c>
      <c r="F1564" t="s">
        <v>3149</v>
      </c>
      <c r="G1564">
        <v>1210</v>
      </c>
      <c r="H1564">
        <v>1</v>
      </c>
    </row>
    <row r="1565" spans="1:8" x14ac:dyDescent="0.2">
      <c r="A1565" t="s">
        <v>8903</v>
      </c>
      <c r="B1565" t="s">
        <v>8904</v>
      </c>
      <c r="C1565" t="s">
        <v>3146</v>
      </c>
      <c r="D1565" t="s">
        <v>8905</v>
      </c>
      <c r="E1565" t="s">
        <v>8906</v>
      </c>
      <c r="F1565" t="s">
        <v>3149</v>
      </c>
      <c r="G1565">
        <v>317</v>
      </c>
      <c r="H1565">
        <v>1</v>
      </c>
    </row>
    <row r="1566" spans="1:8" x14ac:dyDescent="0.2">
      <c r="A1566" t="s">
        <v>650</v>
      </c>
      <c r="B1566" t="s">
        <v>8907</v>
      </c>
      <c r="C1566" t="s">
        <v>3146</v>
      </c>
      <c r="D1566" t="s">
        <v>8908</v>
      </c>
      <c r="E1566" t="s">
        <v>8909</v>
      </c>
      <c r="F1566" t="s">
        <v>3149</v>
      </c>
      <c r="G1566">
        <v>263</v>
      </c>
      <c r="H1566">
        <v>1</v>
      </c>
    </row>
    <row r="1567" spans="1:8" x14ac:dyDescent="0.2">
      <c r="A1567" t="s">
        <v>8910</v>
      </c>
      <c r="B1567" t="s">
        <v>8911</v>
      </c>
      <c r="C1567" t="s">
        <v>3146</v>
      </c>
      <c r="D1567" t="s">
        <v>8912</v>
      </c>
      <c r="E1567" t="s">
        <v>8913</v>
      </c>
      <c r="F1567" t="s">
        <v>3192</v>
      </c>
      <c r="G1567">
        <v>315</v>
      </c>
      <c r="H1567">
        <v>1</v>
      </c>
    </row>
    <row r="1568" spans="1:8" x14ac:dyDescent="0.2">
      <c r="A1568" t="s">
        <v>8914</v>
      </c>
      <c r="B1568" t="s">
        <v>8915</v>
      </c>
      <c r="C1568" t="s">
        <v>3146</v>
      </c>
      <c r="D1568" t="s">
        <v>8916</v>
      </c>
      <c r="E1568" t="s">
        <v>8917</v>
      </c>
      <c r="F1568" t="s">
        <v>3149</v>
      </c>
      <c r="G1568">
        <v>656</v>
      </c>
      <c r="H1568">
        <v>1</v>
      </c>
    </row>
    <row r="1569" spans="1:8" x14ac:dyDescent="0.2">
      <c r="A1569" t="s">
        <v>8918</v>
      </c>
      <c r="B1569" t="s">
        <v>8919</v>
      </c>
      <c r="C1569" t="s">
        <v>3146</v>
      </c>
      <c r="D1569" t="s">
        <v>8920</v>
      </c>
      <c r="E1569" t="s">
        <v>8921</v>
      </c>
      <c r="F1569" t="s">
        <v>3149</v>
      </c>
      <c r="G1569">
        <v>352</v>
      </c>
      <c r="H1569">
        <v>1</v>
      </c>
    </row>
    <row r="1570" spans="1:8" x14ac:dyDescent="0.2">
      <c r="A1570" t="s">
        <v>758</v>
      </c>
      <c r="B1570" t="s">
        <v>8922</v>
      </c>
      <c r="C1570" t="s">
        <v>3146</v>
      </c>
      <c r="D1570" t="s">
        <v>8923</v>
      </c>
      <c r="E1570" t="s">
        <v>760</v>
      </c>
      <c r="F1570" t="s">
        <v>3149</v>
      </c>
      <c r="G1570">
        <v>748</v>
      </c>
      <c r="H1570">
        <v>1</v>
      </c>
    </row>
    <row r="1571" spans="1:8" x14ac:dyDescent="0.2">
      <c r="A1571" t="s">
        <v>8924</v>
      </c>
      <c r="B1571" t="s">
        <v>8925</v>
      </c>
      <c r="C1571" t="s">
        <v>3146</v>
      </c>
      <c r="D1571" t="s">
        <v>8926</v>
      </c>
      <c r="E1571" t="s">
        <v>8927</v>
      </c>
      <c r="F1571" t="s">
        <v>3149</v>
      </c>
      <c r="G1571">
        <v>515</v>
      </c>
      <c r="H1571">
        <v>1</v>
      </c>
    </row>
    <row r="1572" spans="1:8" x14ac:dyDescent="0.2">
      <c r="A1572" t="s">
        <v>8928</v>
      </c>
      <c r="B1572" t="s">
        <v>8929</v>
      </c>
      <c r="C1572" t="s">
        <v>3146</v>
      </c>
      <c r="D1572" t="s">
        <v>8930</v>
      </c>
      <c r="E1572" t="s">
        <v>8931</v>
      </c>
      <c r="F1572" t="s">
        <v>3149</v>
      </c>
      <c r="G1572">
        <v>380</v>
      </c>
      <c r="H1572">
        <v>1</v>
      </c>
    </row>
    <row r="1573" spans="1:8" x14ac:dyDescent="0.2">
      <c r="A1573" t="s">
        <v>8932</v>
      </c>
      <c r="B1573" t="s">
        <v>8933</v>
      </c>
      <c r="C1573" t="s">
        <v>3146</v>
      </c>
      <c r="D1573" t="s">
        <v>8934</v>
      </c>
      <c r="E1573" t="s">
        <v>8935</v>
      </c>
      <c r="F1573" t="s">
        <v>3149</v>
      </c>
      <c r="G1573">
        <v>1976</v>
      </c>
      <c r="H1573">
        <v>1</v>
      </c>
    </row>
    <row r="1574" spans="1:8" x14ac:dyDescent="0.2">
      <c r="A1574" t="s">
        <v>8936</v>
      </c>
      <c r="B1574" t="s">
        <v>8937</v>
      </c>
      <c r="C1574" t="s">
        <v>3146</v>
      </c>
      <c r="D1574" t="s">
        <v>8938</v>
      </c>
      <c r="E1574" t="s">
        <v>8939</v>
      </c>
      <c r="F1574" t="s">
        <v>3149</v>
      </c>
      <c r="G1574">
        <v>202</v>
      </c>
      <c r="H1574">
        <v>1</v>
      </c>
    </row>
    <row r="1575" spans="1:8" x14ac:dyDescent="0.2">
      <c r="A1575" t="s">
        <v>8940</v>
      </c>
      <c r="B1575" t="s">
        <v>8941</v>
      </c>
      <c r="C1575" t="s">
        <v>3146</v>
      </c>
      <c r="D1575" t="s">
        <v>8942</v>
      </c>
      <c r="E1575" t="s">
        <v>8943</v>
      </c>
      <c r="F1575" t="s">
        <v>3149</v>
      </c>
      <c r="G1575">
        <v>963</v>
      </c>
      <c r="H1575">
        <v>1</v>
      </c>
    </row>
    <row r="1576" spans="1:8" x14ac:dyDescent="0.2">
      <c r="A1576" t="s">
        <v>8944</v>
      </c>
      <c r="B1576" t="s">
        <v>8945</v>
      </c>
      <c r="C1576" t="s">
        <v>3146</v>
      </c>
      <c r="D1576" t="s">
        <v>8946</v>
      </c>
      <c r="E1576" t="s">
        <v>3039</v>
      </c>
      <c r="F1576" t="s">
        <v>3149</v>
      </c>
      <c r="G1576">
        <v>1063</v>
      </c>
      <c r="H1576">
        <v>1</v>
      </c>
    </row>
    <row r="1577" spans="1:8" x14ac:dyDescent="0.2">
      <c r="A1577" t="s">
        <v>8947</v>
      </c>
      <c r="B1577" t="s">
        <v>8948</v>
      </c>
      <c r="C1577" t="s">
        <v>3146</v>
      </c>
      <c r="D1577" t="s">
        <v>8949</v>
      </c>
      <c r="E1577" t="s">
        <v>8950</v>
      </c>
      <c r="F1577" t="s">
        <v>3149</v>
      </c>
      <c r="G1577">
        <v>490</v>
      </c>
      <c r="H1577">
        <v>1</v>
      </c>
    </row>
    <row r="1578" spans="1:8" x14ac:dyDescent="0.2">
      <c r="A1578" t="s">
        <v>8951</v>
      </c>
      <c r="B1578" t="s">
        <v>8952</v>
      </c>
      <c r="C1578" t="s">
        <v>3146</v>
      </c>
      <c r="D1578" t="s">
        <v>8953</v>
      </c>
      <c r="E1578" t="s">
        <v>8954</v>
      </c>
      <c r="F1578" t="s">
        <v>3149</v>
      </c>
      <c r="G1578">
        <v>928</v>
      </c>
      <c r="H1578">
        <v>1</v>
      </c>
    </row>
    <row r="1579" spans="1:8" x14ac:dyDescent="0.2">
      <c r="A1579" t="s">
        <v>8955</v>
      </c>
      <c r="B1579" t="s">
        <v>8956</v>
      </c>
      <c r="C1579" t="s">
        <v>3146</v>
      </c>
      <c r="D1579" t="s">
        <v>8957</v>
      </c>
      <c r="E1579" t="s">
        <v>8958</v>
      </c>
      <c r="F1579" t="s">
        <v>3149</v>
      </c>
      <c r="G1579">
        <v>527</v>
      </c>
      <c r="H1579">
        <v>1</v>
      </c>
    </row>
    <row r="1580" spans="1:8" x14ac:dyDescent="0.2">
      <c r="A1580" t="s">
        <v>8959</v>
      </c>
      <c r="B1580" t="s">
        <v>8960</v>
      </c>
      <c r="C1580" t="s">
        <v>3146</v>
      </c>
      <c r="D1580" t="s">
        <v>8961</v>
      </c>
      <c r="E1580" t="s">
        <v>8962</v>
      </c>
      <c r="F1580" t="s">
        <v>3149</v>
      </c>
      <c r="G1580">
        <v>327</v>
      </c>
      <c r="H1580">
        <v>1</v>
      </c>
    </row>
    <row r="1581" spans="1:8" x14ac:dyDescent="0.2">
      <c r="A1581" t="s">
        <v>8963</v>
      </c>
      <c r="B1581" t="s">
        <v>8964</v>
      </c>
      <c r="C1581" t="s">
        <v>3146</v>
      </c>
      <c r="D1581" t="s">
        <v>8965</v>
      </c>
      <c r="E1581" t="s">
        <v>8966</v>
      </c>
      <c r="F1581" t="s">
        <v>3149</v>
      </c>
      <c r="G1581">
        <v>452</v>
      </c>
      <c r="H1581">
        <v>1</v>
      </c>
    </row>
    <row r="1582" spans="1:8" x14ac:dyDescent="0.2">
      <c r="A1582" t="s">
        <v>8967</v>
      </c>
      <c r="B1582" t="s">
        <v>8968</v>
      </c>
      <c r="C1582" t="s">
        <v>3146</v>
      </c>
      <c r="D1582" t="s">
        <v>8969</v>
      </c>
      <c r="E1582" t="s">
        <v>8970</v>
      </c>
      <c r="F1582" t="s">
        <v>3149</v>
      </c>
      <c r="G1582">
        <v>1163</v>
      </c>
      <c r="H1582">
        <v>1</v>
      </c>
    </row>
    <row r="1583" spans="1:8" x14ac:dyDescent="0.2">
      <c r="A1583" t="s">
        <v>8971</v>
      </c>
      <c r="B1583" t="s">
        <v>8972</v>
      </c>
      <c r="C1583" t="s">
        <v>3146</v>
      </c>
      <c r="D1583" t="s">
        <v>8973</v>
      </c>
      <c r="E1583" t="s">
        <v>8974</v>
      </c>
      <c r="F1583" t="s">
        <v>3149</v>
      </c>
      <c r="G1583">
        <v>299</v>
      </c>
      <c r="H1583">
        <v>1</v>
      </c>
    </row>
    <row r="1584" spans="1:8" x14ac:dyDescent="0.2">
      <c r="A1584" t="s">
        <v>8975</v>
      </c>
      <c r="B1584" t="s">
        <v>8976</v>
      </c>
      <c r="C1584" t="s">
        <v>3146</v>
      </c>
      <c r="D1584" t="s">
        <v>8977</v>
      </c>
      <c r="E1584" t="s">
        <v>8978</v>
      </c>
      <c r="F1584" t="s">
        <v>3192</v>
      </c>
      <c r="G1584">
        <v>281</v>
      </c>
      <c r="H1584">
        <v>1</v>
      </c>
    </row>
    <row r="1585" spans="1:8" x14ac:dyDescent="0.2">
      <c r="A1585" t="s">
        <v>8979</v>
      </c>
      <c r="B1585" t="s">
        <v>8980</v>
      </c>
      <c r="C1585" t="s">
        <v>3146</v>
      </c>
      <c r="D1585" t="s">
        <v>8981</v>
      </c>
      <c r="E1585" t="s">
        <v>8982</v>
      </c>
      <c r="F1585" t="s">
        <v>3149</v>
      </c>
      <c r="G1585">
        <v>305</v>
      </c>
      <c r="H1585">
        <v>1</v>
      </c>
    </row>
    <row r="1586" spans="1:8" x14ac:dyDescent="0.2">
      <c r="A1586" t="s">
        <v>8983</v>
      </c>
      <c r="B1586" t="s">
        <v>8984</v>
      </c>
      <c r="C1586" t="s">
        <v>3146</v>
      </c>
      <c r="D1586" t="s">
        <v>8985</v>
      </c>
      <c r="E1586" t="s">
        <v>8986</v>
      </c>
      <c r="F1586" t="s">
        <v>3192</v>
      </c>
      <c r="G1586">
        <v>328</v>
      </c>
      <c r="H1586">
        <v>1</v>
      </c>
    </row>
    <row r="1587" spans="1:8" x14ac:dyDescent="0.2">
      <c r="A1587" t="s">
        <v>8987</v>
      </c>
      <c r="B1587" t="s">
        <v>8988</v>
      </c>
      <c r="C1587" t="s">
        <v>3146</v>
      </c>
      <c r="D1587" t="s">
        <v>8989</v>
      </c>
      <c r="E1587" t="s">
        <v>8990</v>
      </c>
      <c r="F1587" t="s">
        <v>3149</v>
      </c>
      <c r="G1587">
        <v>276</v>
      </c>
      <c r="H1587">
        <v>1</v>
      </c>
    </row>
    <row r="1588" spans="1:8" x14ac:dyDescent="0.2">
      <c r="A1588" t="s">
        <v>8991</v>
      </c>
      <c r="B1588" t="s">
        <v>8992</v>
      </c>
      <c r="C1588" t="s">
        <v>3146</v>
      </c>
      <c r="D1588" t="s">
        <v>8993</v>
      </c>
      <c r="E1588" t="s">
        <v>8994</v>
      </c>
      <c r="F1588" t="s">
        <v>3149</v>
      </c>
      <c r="G1588">
        <v>301</v>
      </c>
      <c r="H1588">
        <v>1</v>
      </c>
    </row>
    <row r="1589" spans="1:8" x14ac:dyDescent="0.2">
      <c r="A1589" t="s">
        <v>8995</v>
      </c>
      <c r="B1589" t="s">
        <v>8996</v>
      </c>
      <c r="C1589" t="s">
        <v>3146</v>
      </c>
      <c r="D1589" t="s">
        <v>8997</v>
      </c>
      <c r="E1589" t="s">
        <v>8998</v>
      </c>
      <c r="F1589" t="s">
        <v>3149</v>
      </c>
      <c r="G1589">
        <v>988</v>
      </c>
      <c r="H1589">
        <v>1</v>
      </c>
    </row>
    <row r="1590" spans="1:8" x14ac:dyDescent="0.2">
      <c r="A1590" t="s">
        <v>8999</v>
      </c>
      <c r="B1590" t="s">
        <v>9000</v>
      </c>
      <c r="C1590" t="s">
        <v>3146</v>
      </c>
      <c r="D1590" t="s">
        <v>9001</v>
      </c>
      <c r="E1590" t="s">
        <v>9002</v>
      </c>
      <c r="F1590" t="s">
        <v>3149</v>
      </c>
      <c r="G1590">
        <v>790</v>
      </c>
      <c r="H1590">
        <v>1</v>
      </c>
    </row>
    <row r="1591" spans="1:8" x14ac:dyDescent="0.2">
      <c r="A1591" t="s">
        <v>9003</v>
      </c>
      <c r="B1591" t="s">
        <v>9004</v>
      </c>
      <c r="C1591" t="s">
        <v>3146</v>
      </c>
      <c r="D1591" t="s">
        <v>9005</v>
      </c>
      <c r="E1591" t="s">
        <v>9006</v>
      </c>
      <c r="F1591" t="s">
        <v>3149</v>
      </c>
      <c r="G1591">
        <v>585</v>
      </c>
      <c r="H1591">
        <v>1</v>
      </c>
    </row>
    <row r="1592" spans="1:8" x14ac:dyDescent="0.2">
      <c r="A1592" t="s">
        <v>9007</v>
      </c>
      <c r="B1592" t="s">
        <v>9008</v>
      </c>
      <c r="C1592" t="s">
        <v>3146</v>
      </c>
      <c r="D1592" t="s">
        <v>9009</v>
      </c>
      <c r="E1592" t="s">
        <v>9010</v>
      </c>
      <c r="F1592" t="s">
        <v>3149</v>
      </c>
      <c r="G1592">
        <v>678</v>
      </c>
      <c r="H1592">
        <v>1</v>
      </c>
    </row>
    <row r="1593" spans="1:8" x14ac:dyDescent="0.2">
      <c r="A1593" t="s">
        <v>9011</v>
      </c>
      <c r="B1593" t="s">
        <v>9012</v>
      </c>
      <c r="C1593" t="s">
        <v>3146</v>
      </c>
      <c r="D1593" t="s">
        <v>9013</v>
      </c>
      <c r="E1593" t="s">
        <v>9014</v>
      </c>
      <c r="F1593" t="s">
        <v>3192</v>
      </c>
      <c r="G1593">
        <v>510</v>
      </c>
      <c r="H1593">
        <v>1</v>
      </c>
    </row>
    <row r="1594" spans="1:8" x14ac:dyDescent="0.2">
      <c r="A1594" t="s">
        <v>9015</v>
      </c>
      <c r="B1594" t="s">
        <v>9016</v>
      </c>
      <c r="C1594" t="s">
        <v>3146</v>
      </c>
      <c r="D1594" t="s">
        <v>9017</v>
      </c>
      <c r="E1594" t="s">
        <v>9018</v>
      </c>
      <c r="F1594" t="s">
        <v>3192</v>
      </c>
      <c r="G1594">
        <v>108</v>
      </c>
      <c r="H1594">
        <v>1</v>
      </c>
    </row>
    <row r="1595" spans="1:8" x14ac:dyDescent="0.2">
      <c r="A1595" t="s">
        <v>9019</v>
      </c>
      <c r="B1595" t="s">
        <v>9020</v>
      </c>
      <c r="C1595" t="s">
        <v>3146</v>
      </c>
      <c r="D1595" t="s">
        <v>9021</v>
      </c>
      <c r="E1595" t="s">
        <v>9022</v>
      </c>
      <c r="F1595" t="s">
        <v>3192</v>
      </c>
      <c r="G1595">
        <v>106</v>
      </c>
      <c r="H1595">
        <v>1</v>
      </c>
    </row>
    <row r="1596" spans="1:8" x14ac:dyDescent="0.2">
      <c r="A1596" t="s">
        <v>9023</v>
      </c>
      <c r="B1596" t="s">
        <v>9024</v>
      </c>
      <c r="C1596" t="s">
        <v>3146</v>
      </c>
      <c r="D1596" t="s">
        <v>9025</v>
      </c>
      <c r="E1596" t="s">
        <v>9026</v>
      </c>
      <c r="F1596" t="s">
        <v>3192</v>
      </c>
      <c r="G1596">
        <v>571</v>
      </c>
      <c r="H1596">
        <v>1</v>
      </c>
    </row>
    <row r="1597" spans="1:8" x14ac:dyDescent="0.2">
      <c r="A1597" t="s">
        <v>9027</v>
      </c>
      <c r="B1597" t="s">
        <v>9028</v>
      </c>
      <c r="C1597" t="s">
        <v>3146</v>
      </c>
      <c r="D1597" t="s">
        <v>9029</v>
      </c>
      <c r="E1597" t="s">
        <v>9030</v>
      </c>
      <c r="F1597" t="s">
        <v>3192</v>
      </c>
      <c r="G1597">
        <v>508</v>
      </c>
      <c r="H1597">
        <v>1</v>
      </c>
    </row>
    <row r="1598" spans="1:8" x14ac:dyDescent="0.2">
      <c r="A1598" t="s">
        <v>9031</v>
      </c>
      <c r="B1598" t="s">
        <v>9032</v>
      </c>
      <c r="C1598" t="s">
        <v>3146</v>
      </c>
      <c r="D1598" t="s">
        <v>9033</v>
      </c>
      <c r="E1598" t="s">
        <v>9034</v>
      </c>
      <c r="F1598" t="s">
        <v>3192</v>
      </c>
      <c r="G1598">
        <v>582</v>
      </c>
      <c r="H1598">
        <v>1</v>
      </c>
    </row>
    <row r="1599" spans="1:8" x14ac:dyDescent="0.2">
      <c r="A1599" t="s">
        <v>9035</v>
      </c>
      <c r="B1599" t="s">
        <v>9036</v>
      </c>
      <c r="C1599" t="s">
        <v>3146</v>
      </c>
      <c r="D1599" t="s">
        <v>9037</v>
      </c>
      <c r="E1599" t="s">
        <v>9038</v>
      </c>
      <c r="F1599" t="s">
        <v>3192</v>
      </c>
      <c r="G1599">
        <v>143</v>
      </c>
      <c r="H1599">
        <v>1</v>
      </c>
    </row>
    <row r="1600" spans="1:8" x14ac:dyDescent="0.2">
      <c r="A1600" t="s">
        <v>9039</v>
      </c>
      <c r="B1600" t="s">
        <v>9040</v>
      </c>
      <c r="C1600" t="s">
        <v>3146</v>
      </c>
      <c r="D1600" t="s">
        <v>9041</v>
      </c>
      <c r="E1600" t="s">
        <v>9042</v>
      </c>
      <c r="F1600" t="s">
        <v>3192</v>
      </c>
      <c r="G1600">
        <v>73</v>
      </c>
      <c r="H1600">
        <v>1</v>
      </c>
    </row>
    <row r="1601" spans="1:8" x14ac:dyDescent="0.2">
      <c r="A1601" t="s">
        <v>9043</v>
      </c>
      <c r="B1601" t="s">
        <v>9044</v>
      </c>
      <c r="C1601" t="s">
        <v>3146</v>
      </c>
      <c r="D1601" t="s">
        <v>9045</v>
      </c>
      <c r="E1601" t="s">
        <v>9046</v>
      </c>
      <c r="F1601" t="s">
        <v>3192</v>
      </c>
      <c r="G1601">
        <v>580</v>
      </c>
      <c r="H1601">
        <v>1</v>
      </c>
    </row>
    <row r="1602" spans="1:8" x14ac:dyDescent="0.2">
      <c r="A1602" t="s">
        <v>9047</v>
      </c>
      <c r="B1602" t="s">
        <v>9048</v>
      </c>
      <c r="C1602" t="s">
        <v>3146</v>
      </c>
      <c r="D1602" t="s">
        <v>9049</v>
      </c>
      <c r="E1602" t="s">
        <v>9050</v>
      </c>
      <c r="F1602" t="s">
        <v>3192</v>
      </c>
      <c r="G1602">
        <v>143</v>
      </c>
      <c r="H1602">
        <v>1</v>
      </c>
    </row>
    <row r="1603" spans="1:8" x14ac:dyDescent="0.2">
      <c r="A1603" t="s">
        <v>9051</v>
      </c>
      <c r="B1603" t="s">
        <v>9052</v>
      </c>
      <c r="C1603" t="s">
        <v>3146</v>
      </c>
      <c r="D1603" t="s">
        <v>9053</v>
      </c>
      <c r="E1603" t="s">
        <v>9054</v>
      </c>
      <c r="F1603" t="s">
        <v>3192</v>
      </c>
      <c r="G1603">
        <v>72</v>
      </c>
      <c r="H1603">
        <v>1</v>
      </c>
    </row>
    <row r="1604" spans="1:8" x14ac:dyDescent="0.2">
      <c r="A1604" t="s">
        <v>9055</v>
      </c>
      <c r="B1604" t="s">
        <v>9056</v>
      </c>
      <c r="C1604" t="s">
        <v>3146</v>
      </c>
      <c r="D1604" t="s">
        <v>9057</v>
      </c>
      <c r="E1604" t="s">
        <v>9058</v>
      </c>
      <c r="F1604" t="s">
        <v>3192</v>
      </c>
      <c r="G1604">
        <v>582</v>
      </c>
      <c r="H1604">
        <v>1</v>
      </c>
    </row>
    <row r="1605" spans="1:8" x14ac:dyDescent="0.2">
      <c r="A1605" t="s">
        <v>9059</v>
      </c>
      <c r="B1605" t="s">
        <v>9060</v>
      </c>
      <c r="C1605" t="s">
        <v>3146</v>
      </c>
      <c r="D1605" t="s">
        <v>9061</v>
      </c>
      <c r="E1605" t="s">
        <v>9062</v>
      </c>
      <c r="F1605" t="s">
        <v>3192</v>
      </c>
      <c r="G1605">
        <v>106</v>
      </c>
      <c r="H1605">
        <v>1</v>
      </c>
    </row>
    <row r="1606" spans="1:8" x14ac:dyDescent="0.2">
      <c r="A1606" t="s">
        <v>9063</v>
      </c>
      <c r="B1606" t="s">
        <v>9064</v>
      </c>
      <c r="C1606" t="s">
        <v>3146</v>
      </c>
      <c r="D1606" t="s">
        <v>9065</v>
      </c>
      <c r="E1606" t="s">
        <v>9066</v>
      </c>
      <c r="F1606" t="s">
        <v>3192</v>
      </c>
      <c r="G1606">
        <v>107</v>
      </c>
      <c r="H1606">
        <v>1</v>
      </c>
    </row>
    <row r="1607" spans="1:8" x14ac:dyDescent="0.2">
      <c r="A1607" t="s">
        <v>9067</v>
      </c>
      <c r="B1607" t="s">
        <v>9068</v>
      </c>
      <c r="C1607" t="s">
        <v>3146</v>
      </c>
      <c r="D1607" t="s">
        <v>9069</v>
      </c>
      <c r="E1607" t="s">
        <v>9070</v>
      </c>
      <c r="F1607" t="s">
        <v>3192</v>
      </c>
      <c r="G1607">
        <v>237</v>
      </c>
      <c r="H1607">
        <v>1</v>
      </c>
    </row>
    <row r="1608" spans="1:8" x14ac:dyDescent="0.2">
      <c r="A1608" t="s">
        <v>9071</v>
      </c>
      <c r="B1608" t="s">
        <v>9072</v>
      </c>
      <c r="C1608" t="s">
        <v>3146</v>
      </c>
      <c r="D1608" t="s">
        <v>9073</v>
      </c>
      <c r="E1608" t="s">
        <v>9074</v>
      </c>
      <c r="F1608" t="s">
        <v>3192</v>
      </c>
      <c r="G1608">
        <v>238</v>
      </c>
      <c r="H1608">
        <v>1</v>
      </c>
    </row>
    <row r="1609" spans="1:8" x14ac:dyDescent="0.2">
      <c r="A1609" t="s">
        <v>9075</v>
      </c>
      <c r="B1609" t="s">
        <v>9076</v>
      </c>
      <c r="C1609" t="s">
        <v>3146</v>
      </c>
      <c r="D1609" t="s">
        <v>9077</v>
      </c>
      <c r="E1609" t="s">
        <v>9078</v>
      </c>
      <c r="F1609" t="s">
        <v>3149</v>
      </c>
      <c r="G1609">
        <v>169</v>
      </c>
      <c r="H1609">
        <v>1</v>
      </c>
    </row>
    <row r="1610" spans="1:8" x14ac:dyDescent="0.2">
      <c r="A1610" t="s">
        <v>9079</v>
      </c>
      <c r="B1610" t="s">
        <v>9080</v>
      </c>
      <c r="C1610" t="s">
        <v>3146</v>
      </c>
      <c r="D1610" t="s">
        <v>9081</v>
      </c>
      <c r="E1610" t="s">
        <v>9082</v>
      </c>
      <c r="F1610" t="s">
        <v>3149</v>
      </c>
      <c r="G1610">
        <v>189</v>
      </c>
      <c r="H1610">
        <v>1</v>
      </c>
    </row>
    <row r="1611" spans="1:8" x14ac:dyDescent="0.2">
      <c r="A1611" t="s">
        <v>9083</v>
      </c>
      <c r="B1611" t="s">
        <v>9084</v>
      </c>
      <c r="C1611" t="s">
        <v>3146</v>
      </c>
      <c r="D1611" t="s">
        <v>9085</v>
      </c>
      <c r="E1611" t="s">
        <v>9086</v>
      </c>
      <c r="F1611" t="s">
        <v>3149</v>
      </c>
      <c r="G1611">
        <v>152</v>
      </c>
      <c r="H1611">
        <v>1</v>
      </c>
    </row>
    <row r="1612" spans="1:8" x14ac:dyDescent="0.2">
      <c r="A1612" t="s">
        <v>9087</v>
      </c>
      <c r="B1612" t="s">
        <v>9088</v>
      </c>
      <c r="C1612" t="s">
        <v>3146</v>
      </c>
      <c r="D1612" t="s">
        <v>9089</v>
      </c>
      <c r="E1612" t="s">
        <v>9090</v>
      </c>
      <c r="F1612" t="s">
        <v>3149</v>
      </c>
      <c r="G1612">
        <v>152</v>
      </c>
      <c r="H1612">
        <v>1</v>
      </c>
    </row>
    <row r="1613" spans="1:8" x14ac:dyDescent="0.2">
      <c r="A1613" t="s">
        <v>9091</v>
      </c>
      <c r="B1613" t="s">
        <v>9092</v>
      </c>
      <c r="C1613" t="s">
        <v>3146</v>
      </c>
      <c r="D1613" t="s">
        <v>9093</v>
      </c>
      <c r="E1613" t="s">
        <v>9094</v>
      </c>
      <c r="F1613" t="s">
        <v>3149</v>
      </c>
      <c r="G1613">
        <v>186</v>
      </c>
      <c r="H1613">
        <v>1</v>
      </c>
    </row>
    <row r="1614" spans="1:8" x14ac:dyDescent="0.2">
      <c r="A1614" t="s">
        <v>9095</v>
      </c>
      <c r="B1614" t="s">
        <v>9096</v>
      </c>
      <c r="C1614" t="s">
        <v>3146</v>
      </c>
      <c r="D1614" t="s">
        <v>9097</v>
      </c>
      <c r="E1614" t="s">
        <v>9098</v>
      </c>
      <c r="F1614" t="s">
        <v>3192</v>
      </c>
      <c r="G1614">
        <v>118</v>
      </c>
      <c r="H1614">
        <v>1</v>
      </c>
    </row>
    <row r="1615" spans="1:8" x14ac:dyDescent="0.2">
      <c r="A1615" t="s">
        <v>9099</v>
      </c>
      <c r="B1615" t="s">
        <v>9100</v>
      </c>
      <c r="C1615" t="s">
        <v>3146</v>
      </c>
      <c r="D1615" t="s">
        <v>9101</v>
      </c>
      <c r="E1615" t="s">
        <v>9102</v>
      </c>
      <c r="F1615" t="s">
        <v>3149</v>
      </c>
      <c r="G1615">
        <v>352</v>
      </c>
      <c r="H1615">
        <v>1</v>
      </c>
    </row>
    <row r="1616" spans="1:8" x14ac:dyDescent="0.2">
      <c r="A1616" t="s">
        <v>9103</v>
      </c>
      <c r="B1616" t="s">
        <v>9104</v>
      </c>
      <c r="C1616" t="s">
        <v>3146</v>
      </c>
      <c r="D1616" t="s">
        <v>9105</v>
      </c>
      <c r="E1616" t="s">
        <v>9106</v>
      </c>
      <c r="F1616" t="s">
        <v>3192</v>
      </c>
      <c r="G1616">
        <v>83</v>
      </c>
      <c r="H1616">
        <v>1</v>
      </c>
    </row>
    <row r="1617" spans="1:8" x14ac:dyDescent="0.2">
      <c r="A1617" t="s">
        <v>9107</v>
      </c>
      <c r="B1617" t="s">
        <v>9108</v>
      </c>
      <c r="C1617" t="s">
        <v>3146</v>
      </c>
      <c r="D1617" t="s">
        <v>9109</v>
      </c>
      <c r="E1617" t="s">
        <v>9110</v>
      </c>
      <c r="F1617" t="s">
        <v>3192</v>
      </c>
      <c r="G1617">
        <v>222</v>
      </c>
      <c r="H1617">
        <v>1</v>
      </c>
    </row>
    <row r="1618" spans="1:8" x14ac:dyDescent="0.2">
      <c r="A1618" t="s">
        <v>9111</v>
      </c>
      <c r="B1618" t="s">
        <v>9112</v>
      </c>
      <c r="C1618" t="s">
        <v>3146</v>
      </c>
      <c r="D1618" t="s">
        <v>9113</v>
      </c>
      <c r="E1618" t="s">
        <v>9114</v>
      </c>
      <c r="F1618" t="s">
        <v>3192</v>
      </c>
      <c r="G1618">
        <v>222</v>
      </c>
      <c r="H1618">
        <v>1</v>
      </c>
    </row>
    <row r="1619" spans="1:8" x14ac:dyDescent="0.2">
      <c r="A1619" t="s">
        <v>9115</v>
      </c>
      <c r="B1619" t="s">
        <v>9116</v>
      </c>
      <c r="C1619" t="s">
        <v>3146</v>
      </c>
      <c r="D1619" t="s">
        <v>9117</v>
      </c>
      <c r="E1619" t="s">
        <v>9118</v>
      </c>
      <c r="F1619" t="s">
        <v>3192</v>
      </c>
      <c r="G1619">
        <v>363</v>
      </c>
      <c r="H1619">
        <v>1</v>
      </c>
    </row>
    <row r="1620" spans="1:8" x14ac:dyDescent="0.2">
      <c r="A1620" t="s">
        <v>9119</v>
      </c>
      <c r="B1620" t="s">
        <v>9120</v>
      </c>
      <c r="C1620" t="s">
        <v>3146</v>
      </c>
      <c r="D1620" t="s">
        <v>9121</v>
      </c>
      <c r="E1620" t="s">
        <v>9122</v>
      </c>
      <c r="F1620" t="s">
        <v>3192</v>
      </c>
      <c r="G1620">
        <v>312</v>
      </c>
      <c r="H1620">
        <v>1</v>
      </c>
    </row>
    <row r="1621" spans="1:8" x14ac:dyDescent="0.2">
      <c r="A1621" t="s">
        <v>610</v>
      </c>
      <c r="B1621" t="s">
        <v>9123</v>
      </c>
      <c r="C1621" t="s">
        <v>3146</v>
      </c>
      <c r="D1621" t="s">
        <v>9124</v>
      </c>
      <c r="E1621" t="s">
        <v>612</v>
      </c>
      <c r="F1621" t="s">
        <v>3149</v>
      </c>
      <c r="G1621">
        <v>70</v>
      </c>
      <c r="H1621">
        <v>1</v>
      </c>
    </row>
    <row r="1622" spans="1:8" x14ac:dyDescent="0.2">
      <c r="A1622" t="s">
        <v>9125</v>
      </c>
      <c r="B1622" t="s">
        <v>9126</v>
      </c>
      <c r="C1622" t="s">
        <v>3146</v>
      </c>
      <c r="D1622" t="s">
        <v>611</v>
      </c>
      <c r="E1622" t="s">
        <v>9127</v>
      </c>
      <c r="F1622" t="s">
        <v>3192</v>
      </c>
      <c r="G1622">
        <v>65</v>
      </c>
      <c r="H1622">
        <v>1</v>
      </c>
    </row>
    <row r="1623" spans="1:8" x14ac:dyDescent="0.2">
      <c r="A1623" t="s">
        <v>9128</v>
      </c>
      <c r="B1623" t="s">
        <v>9129</v>
      </c>
      <c r="C1623" t="s">
        <v>3146</v>
      </c>
      <c r="D1623" t="s">
        <v>2336</v>
      </c>
      <c r="E1623" t="s">
        <v>9130</v>
      </c>
      <c r="F1623" t="s">
        <v>3192</v>
      </c>
      <c r="G1623">
        <v>97</v>
      </c>
      <c r="H1623">
        <v>1</v>
      </c>
    </row>
    <row r="1624" spans="1:8" x14ac:dyDescent="0.2">
      <c r="A1624" t="s">
        <v>2335</v>
      </c>
      <c r="B1624" t="s">
        <v>9131</v>
      </c>
      <c r="C1624" t="s">
        <v>3146</v>
      </c>
      <c r="D1624" t="s">
        <v>9132</v>
      </c>
      <c r="E1624" t="s">
        <v>2337</v>
      </c>
      <c r="F1624" t="s">
        <v>3149</v>
      </c>
      <c r="G1624">
        <v>99</v>
      </c>
      <c r="H1624">
        <v>1</v>
      </c>
    </row>
    <row r="1625" spans="1:8" x14ac:dyDescent="0.2">
      <c r="A1625" t="s">
        <v>9133</v>
      </c>
      <c r="B1625" t="s">
        <v>9134</v>
      </c>
      <c r="C1625" t="s">
        <v>3146</v>
      </c>
      <c r="D1625" t="s">
        <v>9135</v>
      </c>
      <c r="E1625" t="s">
        <v>2345</v>
      </c>
      <c r="F1625" t="s">
        <v>3149</v>
      </c>
      <c r="G1625">
        <v>84</v>
      </c>
      <c r="H1625">
        <v>1</v>
      </c>
    </row>
    <row r="1626" spans="1:8" x14ac:dyDescent="0.2">
      <c r="A1626" t="s">
        <v>1405</v>
      </c>
      <c r="B1626" t="s">
        <v>9136</v>
      </c>
      <c r="C1626" t="s">
        <v>3146</v>
      </c>
      <c r="D1626" t="s">
        <v>1406</v>
      </c>
      <c r="E1626" t="s">
        <v>1407</v>
      </c>
      <c r="F1626" t="s">
        <v>3149</v>
      </c>
      <c r="G1626">
        <v>82</v>
      </c>
      <c r="H1626">
        <v>1</v>
      </c>
    </row>
    <row r="1627" spans="1:8" x14ac:dyDescent="0.2">
      <c r="A1627" t="s">
        <v>9137</v>
      </c>
      <c r="B1627" t="s">
        <v>9138</v>
      </c>
      <c r="C1627" t="s">
        <v>3146</v>
      </c>
      <c r="D1627" t="s">
        <v>9139</v>
      </c>
      <c r="E1627" t="s">
        <v>9140</v>
      </c>
      <c r="F1627" t="s">
        <v>3192</v>
      </c>
      <c r="G1627">
        <v>169</v>
      </c>
      <c r="H1627">
        <v>1</v>
      </c>
    </row>
    <row r="1628" spans="1:8" x14ac:dyDescent="0.2">
      <c r="A1628" t="s">
        <v>9141</v>
      </c>
      <c r="B1628" t="s">
        <v>9142</v>
      </c>
      <c r="C1628" t="s">
        <v>3146</v>
      </c>
      <c r="D1628" t="s">
        <v>9143</v>
      </c>
      <c r="E1628" t="s">
        <v>2265</v>
      </c>
      <c r="F1628" t="s">
        <v>3149</v>
      </c>
      <c r="G1628">
        <v>116</v>
      </c>
      <c r="H1628">
        <v>1</v>
      </c>
    </row>
    <row r="1629" spans="1:8" x14ac:dyDescent="0.2">
      <c r="A1629" t="s">
        <v>9144</v>
      </c>
      <c r="B1629" t="s">
        <v>9145</v>
      </c>
      <c r="C1629" t="s">
        <v>3146</v>
      </c>
      <c r="D1629" t="s">
        <v>2452</v>
      </c>
      <c r="E1629" t="s">
        <v>9146</v>
      </c>
      <c r="F1629" t="s">
        <v>3192</v>
      </c>
      <c r="G1629">
        <v>133</v>
      </c>
      <c r="H1629">
        <v>1</v>
      </c>
    </row>
    <row r="1630" spans="1:8" x14ac:dyDescent="0.2">
      <c r="A1630" t="s">
        <v>2451</v>
      </c>
      <c r="B1630" t="s">
        <v>9147</v>
      </c>
      <c r="C1630" t="s">
        <v>3146</v>
      </c>
      <c r="D1630" t="s">
        <v>9148</v>
      </c>
      <c r="E1630" t="s">
        <v>2453</v>
      </c>
      <c r="F1630" t="s">
        <v>3149</v>
      </c>
      <c r="G1630">
        <v>131</v>
      </c>
      <c r="H1630">
        <v>1</v>
      </c>
    </row>
    <row r="1631" spans="1:8" x14ac:dyDescent="0.2">
      <c r="A1631" t="s">
        <v>3100</v>
      </c>
      <c r="B1631" t="s">
        <v>9149</v>
      </c>
      <c r="C1631" t="s">
        <v>3146</v>
      </c>
      <c r="D1631" t="s">
        <v>9150</v>
      </c>
      <c r="E1631" t="s">
        <v>3102</v>
      </c>
      <c r="F1631" t="s">
        <v>3149</v>
      </c>
      <c r="G1631">
        <v>113</v>
      </c>
      <c r="H1631">
        <v>1</v>
      </c>
    </row>
    <row r="1632" spans="1:8" x14ac:dyDescent="0.2">
      <c r="A1632" t="s">
        <v>2886</v>
      </c>
      <c r="B1632" t="s">
        <v>9151</v>
      </c>
      <c r="C1632" t="s">
        <v>3146</v>
      </c>
      <c r="D1632" t="s">
        <v>9152</v>
      </c>
      <c r="E1632" t="s">
        <v>2888</v>
      </c>
      <c r="F1632" t="s">
        <v>3149</v>
      </c>
      <c r="G1632">
        <v>172</v>
      </c>
      <c r="H1632">
        <v>1</v>
      </c>
    </row>
    <row r="1633" spans="1:8" x14ac:dyDescent="0.2">
      <c r="A1633" t="s">
        <v>2866</v>
      </c>
      <c r="B1633" t="s">
        <v>9153</v>
      </c>
      <c r="C1633" t="s">
        <v>3146</v>
      </c>
      <c r="D1633" t="s">
        <v>9154</v>
      </c>
      <c r="E1633" t="s">
        <v>2868</v>
      </c>
      <c r="F1633" t="s">
        <v>3149</v>
      </c>
      <c r="G1633">
        <v>377</v>
      </c>
      <c r="H1633">
        <v>1</v>
      </c>
    </row>
    <row r="1634" spans="1:8" x14ac:dyDescent="0.2">
      <c r="A1634" t="s">
        <v>9155</v>
      </c>
      <c r="B1634" t="s">
        <v>9156</v>
      </c>
      <c r="C1634" t="s">
        <v>3146</v>
      </c>
      <c r="D1634" t="s">
        <v>2867</v>
      </c>
      <c r="E1634" t="s">
        <v>9157</v>
      </c>
      <c r="F1634" t="s">
        <v>3192</v>
      </c>
      <c r="G1634">
        <v>402</v>
      </c>
      <c r="H1634">
        <v>1</v>
      </c>
    </row>
    <row r="1635" spans="1:8" x14ac:dyDescent="0.2">
      <c r="A1635" t="s">
        <v>2195</v>
      </c>
      <c r="B1635" t="s">
        <v>9158</v>
      </c>
      <c r="C1635" t="s">
        <v>3146</v>
      </c>
      <c r="D1635" t="s">
        <v>9159</v>
      </c>
      <c r="E1635" t="s">
        <v>2197</v>
      </c>
      <c r="F1635" t="s">
        <v>3149</v>
      </c>
      <c r="G1635">
        <v>355</v>
      </c>
      <c r="H1635">
        <v>1</v>
      </c>
    </row>
    <row r="1636" spans="1:8" x14ac:dyDescent="0.2">
      <c r="A1636" t="s">
        <v>9160</v>
      </c>
      <c r="B1636" t="s">
        <v>9161</v>
      </c>
      <c r="C1636" t="s">
        <v>3146</v>
      </c>
      <c r="D1636" t="s">
        <v>9162</v>
      </c>
      <c r="E1636" t="s">
        <v>9163</v>
      </c>
      <c r="F1636" t="s">
        <v>3192</v>
      </c>
      <c r="G1636">
        <v>159</v>
      </c>
      <c r="H1636">
        <v>1</v>
      </c>
    </row>
    <row r="1637" spans="1:8" x14ac:dyDescent="0.2">
      <c r="A1637" t="s">
        <v>1502</v>
      </c>
      <c r="B1637" t="s">
        <v>9164</v>
      </c>
      <c r="C1637" t="s">
        <v>3146</v>
      </c>
      <c r="D1637" t="s">
        <v>9165</v>
      </c>
      <c r="E1637" t="s">
        <v>1504</v>
      </c>
      <c r="F1637" t="s">
        <v>3149</v>
      </c>
      <c r="G1637">
        <v>145</v>
      </c>
      <c r="H1637">
        <v>1</v>
      </c>
    </row>
    <row r="1638" spans="1:8" x14ac:dyDescent="0.2">
      <c r="A1638" t="s">
        <v>9166</v>
      </c>
      <c r="B1638" t="s">
        <v>9167</v>
      </c>
      <c r="C1638" t="s">
        <v>3146</v>
      </c>
      <c r="D1638" t="s">
        <v>9168</v>
      </c>
      <c r="E1638" t="s">
        <v>519</v>
      </c>
      <c r="F1638" t="s">
        <v>3149</v>
      </c>
      <c r="G1638">
        <v>141</v>
      </c>
      <c r="H1638">
        <v>1</v>
      </c>
    </row>
    <row r="1639" spans="1:8" x14ac:dyDescent="0.2">
      <c r="A1639" t="s">
        <v>2942</v>
      </c>
      <c r="B1639" t="s">
        <v>9169</v>
      </c>
      <c r="C1639" t="s">
        <v>3146</v>
      </c>
      <c r="D1639" t="s">
        <v>9170</v>
      </c>
      <c r="E1639" t="s">
        <v>9171</v>
      </c>
      <c r="F1639" t="s">
        <v>3149</v>
      </c>
      <c r="G1639">
        <v>144</v>
      </c>
      <c r="H1639">
        <v>1</v>
      </c>
    </row>
    <row r="1640" spans="1:8" x14ac:dyDescent="0.2">
      <c r="A1640" t="s">
        <v>2455</v>
      </c>
      <c r="B1640" t="s">
        <v>9172</v>
      </c>
      <c r="C1640" t="s">
        <v>3146</v>
      </c>
      <c r="D1640" t="s">
        <v>9173</v>
      </c>
      <c r="E1640" t="s">
        <v>2457</v>
      </c>
      <c r="F1640" t="s">
        <v>3149</v>
      </c>
      <c r="G1640">
        <v>104</v>
      </c>
      <c r="H1640">
        <v>1</v>
      </c>
    </row>
    <row r="1641" spans="1:8" x14ac:dyDescent="0.2">
      <c r="A1641" t="s">
        <v>9174</v>
      </c>
      <c r="B1641" t="s">
        <v>9175</v>
      </c>
      <c r="C1641" t="s">
        <v>3146</v>
      </c>
      <c r="D1641" t="s">
        <v>9176</v>
      </c>
      <c r="E1641" t="s">
        <v>9177</v>
      </c>
      <c r="F1641" t="s">
        <v>3192</v>
      </c>
      <c r="G1641">
        <v>69</v>
      </c>
      <c r="H1641">
        <v>1</v>
      </c>
    </row>
    <row r="1642" spans="1:8" x14ac:dyDescent="0.2">
      <c r="A1642" t="s">
        <v>2283</v>
      </c>
      <c r="B1642" t="s">
        <v>9178</v>
      </c>
      <c r="C1642" t="s">
        <v>3146</v>
      </c>
      <c r="D1642" t="s">
        <v>9179</v>
      </c>
      <c r="E1642" t="s">
        <v>2285</v>
      </c>
      <c r="F1642" t="s">
        <v>3149</v>
      </c>
      <c r="G1642">
        <v>105</v>
      </c>
      <c r="H1642">
        <v>1</v>
      </c>
    </row>
    <row r="1643" spans="1:8" x14ac:dyDescent="0.2">
      <c r="A1643" t="s">
        <v>9180</v>
      </c>
      <c r="B1643" t="s">
        <v>9181</v>
      </c>
      <c r="C1643" t="s">
        <v>3146</v>
      </c>
      <c r="D1643" t="s">
        <v>9182</v>
      </c>
      <c r="E1643" t="s">
        <v>2385</v>
      </c>
      <c r="F1643" t="s">
        <v>3149</v>
      </c>
      <c r="G1643">
        <v>189</v>
      </c>
      <c r="H1643">
        <v>1</v>
      </c>
    </row>
    <row r="1644" spans="1:8" x14ac:dyDescent="0.2">
      <c r="A1644" t="s">
        <v>2363</v>
      </c>
      <c r="B1644" t="s">
        <v>9183</v>
      </c>
      <c r="C1644" t="s">
        <v>3146</v>
      </c>
      <c r="D1644" t="s">
        <v>9184</v>
      </c>
      <c r="E1644" t="s">
        <v>2365</v>
      </c>
      <c r="F1644" t="s">
        <v>3149</v>
      </c>
      <c r="G1644">
        <v>129</v>
      </c>
      <c r="H1644">
        <v>1</v>
      </c>
    </row>
    <row r="1645" spans="1:8" x14ac:dyDescent="0.2">
      <c r="A1645" t="s">
        <v>9185</v>
      </c>
      <c r="B1645" t="s">
        <v>9186</v>
      </c>
      <c r="C1645" t="s">
        <v>3146</v>
      </c>
      <c r="D1645" t="s">
        <v>9187</v>
      </c>
      <c r="E1645" t="s">
        <v>9188</v>
      </c>
      <c r="F1645" t="s">
        <v>3149</v>
      </c>
      <c r="G1645">
        <v>128</v>
      </c>
      <c r="H1645">
        <v>1</v>
      </c>
    </row>
    <row r="1646" spans="1:8" x14ac:dyDescent="0.2">
      <c r="A1646" t="s">
        <v>9189</v>
      </c>
      <c r="B1646" t="s">
        <v>9190</v>
      </c>
      <c r="C1646" t="s">
        <v>3146</v>
      </c>
      <c r="D1646" t="s">
        <v>2471</v>
      </c>
      <c r="E1646" t="s">
        <v>9191</v>
      </c>
      <c r="F1646" t="s">
        <v>3192</v>
      </c>
      <c r="G1646">
        <v>103</v>
      </c>
      <c r="H1646">
        <v>1</v>
      </c>
    </row>
    <row r="1647" spans="1:8" x14ac:dyDescent="0.2">
      <c r="A1647" t="s">
        <v>2470</v>
      </c>
      <c r="B1647" t="s">
        <v>9192</v>
      </c>
      <c r="C1647" t="s">
        <v>3146</v>
      </c>
      <c r="D1647" t="s">
        <v>9193</v>
      </c>
      <c r="E1647" t="s">
        <v>2472</v>
      </c>
      <c r="F1647" t="s">
        <v>3149</v>
      </c>
      <c r="G1647">
        <v>137</v>
      </c>
      <c r="H1647">
        <v>1</v>
      </c>
    </row>
    <row r="1648" spans="1:8" x14ac:dyDescent="0.2">
      <c r="A1648" t="s">
        <v>9194</v>
      </c>
      <c r="B1648" t="s">
        <v>9195</v>
      </c>
      <c r="C1648" t="s">
        <v>3146</v>
      </c>
      <c r="D1648" t="s">
        <v>9196</v>
      </c>
      <c r="E1648" t="s">
        <v>2730</v>
      </c>
      <c r="F1648" t="s">
        <v>3149</v>
      </c>
      <c r="G1648">
        <v>186</v>
      </c>
      <c r="H1648">
        <v>1</v>
      </c>
    </row>
    <row r="1649" spans="1:8" x14ac:dyDescent="0.2">
      <c r="A1649" t="s">
        <v>9197</v>
      </c>
      <c r="B1649" t="s">
        <v>9198</v>
      </c>
      <c r="C1649" t="s">
        <v>3146</v>
      </c>
      <c r="D1649" t="s">
        <v>2729</v>
      </c>
      <c r="E1649" t="s">
        <v>9199</v>
      </c>
      <c r="F1649" t="s">
        <v>3192</v>
      </c>
      <c r="G1649">
        <v>125</v>
      </c>
      <c r="H1649">
        <v>1</v>
      </c>
    </row>
    <row r="1650" spans="1:8" x14ac:dyDescent="0.2">
      <c r="A1650" t="s">
        <v>9200</v>
      </c>
      <c r="B1650" t="s">
        <v>9201</v>
      </c>
      <c r="C1650" t="s">
        <v>3146</v>
      </c>
      <c r="D1650" t="s">
        <v>9202</v>
      </c>
      <c r="E1650" t="s">
        <v>9203</v>
      </c>
      <c r="F1650" t="s">
        <v>3192</v>
      </c>
      <c r="G1650">
        <v>117</v>
      </c>
      <c r="H1650">
        <v>1</v>
      </c>
    </row>
    <row r="1651" spans="1:8" x14ac:dyDescent="0.2">
      <c r="A1651" t="s">
        <v>2391</v>
      </c>
      <c r="B1651" t="s">
        <v>9204</v>
      </c>
      <c r="C1651" t="s">
        <v>3146</v>
      </c>
      <c r="D1651" t="s">
        <v>9205</v>
      </c>
      <c r="E1651" t="s">
        <v>2393</v>
      </c>
      <c r="F1651" t="s">
        <v>3149</v>
      </c>
      <c r="G1651">
        <v>179</v>
      </c>
      <c r="H1651">
        <v>1</v>
      </c>
    </row>
    <row r="1652" spans="1:8" x14ac:dyDescent="0.2">
      <c r="A1652" t="s">
        <v>586</v>
      </c>
      <c r="B1652" t="s">
        <v>9206</v>
      </c>
      <c r="C1652" t="s">
        <v>3146</v>
      </c>
      <c r="D1652" t="s">
        <v>9207</v>
      </c>
      <c r="E1652" t="s">
        <v>9208</v>
      </c>
      <c r="F1652" t="s">
        <v>3149</v>
      </c>
      <c r="G1652">
        <v>151</v>
      </c>
      <c r="H1652">
        <v>1</v>
      </c>
    </row>
    <row r="1653" spans="1:8" x14ac:dyDescent="0.2">
      <c r="A1653" t="s">
        <v>9209</v>
      </c>
      <c r="B1653" t="s">
        <v>9210</v>
      </c>
      <c r="C1653" t="s">
        <v>3146</v>
      </c>
      <c r="D1653" t="s">
        <v>9211</v>
      </c>
      <c r="E1653" t="s">
        <v>2904</v>
      </c>
      <c r="F1653" t="s">
        <v>3149</v>
      </c>
      <c r="G1653">
        <v>176</v>
      </c>
      <c r="H1653">
        <v>1</v>
      </c>
    </row>
    <row r="1654" spans="1:8" x14ac:dyDescent="0.2">
      <c r="A1654" t="s">
        <v>2978</v>
      </c>
      <c r="B1654" t="s">
        <v>9212</v>
      </c>
      <c r="C1654" t="s">
        <v>3146</v>
      </c>
      <c r="D1654" t="s">
        <v>9213</v>
      </c>
      <c r="E1654" t="s">
        <v>2980</v>
      </c>
      <c r="F1654" t="s">
        <v>3149</v>
      </c>
      <c r="G1654">
        <v>185</v>
      </c>
      <c r="H1654">
        <v>1</v>
      </c>
    </row>
    <row r="1655" spans="1:8" x14ac:dyDescent="0.2">
      <c r="A1655" t="s">
        <v>9214</v>
      </c>
      <c r="B1655" t="s">
        <v>9215</v>
      </c>
      <c r="C1655" t="s">
        <v>3146</v>
      </c>
      <c r="D1655" t="s">
        <v>9216</v>
      </c>
      <c r="E1655" t="s">
        <v>9217</v>
      </c>
      <c r="F1655" t="s">
        <v>3149</v>
      </c>
      <c r="G1655">
        <v>76</v>
      </c>
      <c r="H1655">
        <v>1</v>
      </c>
    </row>
    <row r="1656" spans="1:8" x14ac:dyDescent="0.2">
      <c r="A1656" t="s">
        <v>9218</v>
      </c>
      <c r="B1656" t="s">
        <v>9219</v>
      </c>
      <c r="C1656" t="s">
        <v>3146</v>
      </c>
      <c r="D1656" t="s">
        <v>9220</v>
      </c>
      <c r="E1656" t="s">
        <v>77</v>
      </c>
      <c r="F1656" t="s">
        <v>3149</v>
      </c>
      <c r="G1656">
        <v>343</v>
      </c>
      <c r="H1656">
        <v>1</v>
      </c>
    </row>
    <row r="1657" spans="1:8" x14ac:dyDescent="0.2">
      <c r="A1657" t="s">
        <v>2323</v>
      </c>
      <c r="B1657" t="s">
        <v>9221</v>
      </c>
      <c r="C1657" t="s">
        <v>3146</v>
      </c>
      <c r="D1657" t="s">
        <v>9222</v>
      </c>
      <c r="E1657" t="s">
        <v>2325</v>
      </c>
      <c r="F1657" t="s">
        <v>3149</v>
      </c>
      <c r="G1657">
        <v>120</v>
      </c>
      <c r="H1657">
        <v>1</v>
      </c>
    </row>
    <row r="1658" spans="1:8" x14ac:dyDescent="0.2">
      <c r="A1658" t="s">
        <v>46</v>
      </c>
      <c r="B1658" t="s">
        <v>9223</v>
      </c>
      <c r="C1658" t="s">
        <v>3146</v>
      </c>
      <c r="D1658" t="s">
        <v>47</v>
      </c>
      <c r="E1658" t="s">
        <v>48</v>
      </c>
      <c r="F1658" t="s">
        <v>3149</v>
      </c>
      <c r="G1658">
        <v>333</v>
      </c>
      <c r="H1658">
        <v>1</v>
      </c>
    </row>
    <row r="1659" spans="1:8" x14ac:dyDescent="0.2">
      <c r="A1659" t="s">
        <v>9224</v>
      </c>
      <c r="B1659" t="s">
        <v>9225</v>
      </c>
      <c r="C1659" t="s">
        <v>3146</v>
      </c>
      <c r="D1659" t="s">
        <v>9226</v>
      </c>
      <c r="E1659" t="s">
        <v>9227</v>
      </c>
      <c r="F1659" t="s">
        <v>3149</v>
      </c>
      <c r="G1659">
        <v>173</v>
      </c>
      <c r="H1659">
        <v>1</v>
      </c>
    </row>
    <row r="1660" spans="1:8" x14ac:dyDescent="0.2">
      <c r="A1660" t="s">
        <v>9228</v>
      </c>
      <c r="B1660" t="s">
        <v>9229</v>
      </c>
      <c r="C1660" t="s">
        <v>3146</v>
      </c>
      <c r="D1660" t="s">
        <v>9230</v>
      </c>
      <c r="E1660" t="s">
        <v>2511</v>
      </c>
      <c r="F1660" t="s">
        <v>3149</v>
      </c>
      <c r="G1660">
        <v>436</v>
      </c>
      <c r="H1660">
        <v>1</v>
      </c>
    </row>
    <row r="1661" spans="1:8" x14ac:dyDescent="0.2">
      <c r="A1661" t="s">
        <v>9231</v>
      </c>
      <c r="B1661" t="s">
        <v>9232</v>
      </c>
      <c r="C1661" t="s">
        <v>3146</v>
      </c>
      <c r="D1661" t="s">
        <v>9233</v>
      </c>
      <c r="E1661" t="s">
        <v>9234</v>
      </c>
      <c r="F1661" t="s">
        <v>3192</v>
      </c>
      <c r="G1661">
        <v>748</v>
      </c>
      <c r="H1661">
        <v>1</v>
      </c>
    </row>
    <row r="1662" spans="1:8" x14ac:dyDescent="0.2">
      <c r="A1662" t="s">
        <v>2041</v>
      </c>
      <c r="B1662" t="s">
        <v>9235</v>
      </c>
      <c r="C1662" t="s">
        <v>3146</v>
      </c>
      <c r="D1662" t="s">
        <v>9236</v>
      </c>
      <c r="E1662" t="s">
        <v>2043</v>
      </c>
      <c r="F1662" t="s">
        <v>3149</v>
      </c>
      <c r="G1662">
        <v>727</v>
      </c>
      <c r="H1662">
        <v>1</v>
      </c>
    </row>
    <row r="1663" spans="1:8" x14ac:dyDescent="0.2">
      <c r="A1663" t="s">
        <v>9237</v>
      </c>
      <c r="B1663" t="s">
        <v>9238</v>
      </c>
      <c r="C1663" t="s">
        <v>3146</v>
      </c>
      <c r="D1663" t="s">
        <v>9239</v>
      </c>
      <c r="E1663" t="s">
        <v>9240</v>
      </c>
      <c r="F1663" t="s">
        <v>3192</v>
      </c>
      <c r="G1663">
        <v>394</v>
      </c>
      <c r="H1663">
        <v>1</v>
      </c>
    </row>
    <row r="1664" spans="1:8" x14ac:dyDescent="0.2">
      <c r="A1664" t="s">
        <v>9241</v>
      </c>
      <c r="B1664" t="s">
        <v>9242</v>
      </c>
      <c r="C1664" t="s">
        <v>3146</v>
      </c>
      <c r="D1664" t="s">
        <v>9243</v>
      </c>
      <c r="E1664" t="s">
        <v>2055</v>
      </c>
      <c r="F1664" t="s">
        <v>3149</v>
      </c>
      <c r="G1664">
        <v>463</v>
      </c>
      <c r="H1664">
        <v>1</v>
      </c>
    </row>
    <row r="1665" spans="1:8" x14ac:dyDescent="0.2">
      <c r="A1665" t="s">
        <v>9244</v>
      </c>
      <c r="B1665" t="s">
        <v>9245</v>
      </c>
      <c r="C1665" t="s">
        <v>3146</v>
      </c>
      <c r="D1665" t="s">
        <v>9246</v>
      </c>
      <c r="E1665" t="s">
        <v>9247</v>
      </c>
      <c r="F1665" t="s">
        <v>3192</v>
      </c>
      <c r="G1665">
        <v>190</v>
      </c>
      <c r="H1665">
        <v>1</v>
      </c>
    </row>
    <row r="1666" spans="1:8" x14ac:dyDescent="0.2">
      <c r="A1666" t="s">
        <v>2906</v>
      </c>
      <c r="B1666" t="s">
        <v>9248</v>
      </c>
      <c r="C1666" t="s">
        <v>3146</v>
      </c>
      <c r="D1666" t="s">
        <v>9249</v>
      </c>
      <c r="E1666" t="s">
        <v>2908</v>
      </c>
      <c r="F1666" t="s">
        <v>3149</v>
      </c>
      <c r="G1666">
        <v>263</v>
      </c>
      <c r="H1666">
        <v>1</v>
      </c>
    </row>
    <row r="1667" spans="1:8" x14ac:dyDescent="0.2">
      <c r="A1667" t="s">
        <v>9250</v>
      </c>
      <c r="B1667" t="s">
        <v>9251</v>
      </c>
      <c r="C1667" t="s">
        <v>3146</v>
      </c>
      <c r="D1667" t="s">
        <v>9252</v>
      </c>
      <c r="E1667" t="s">
        <v>9253</v>
      </c>
      <c r="F1667" t="s">
        <v>3192</v>
      </c>
      <c r="G1667">
        <v>154</v>
      </c>
      <c r="H1667">
        <v>1</v>
      </c>
    </row>
    <row r="1668" spans="1:8" x14ac:dyDescent="0.2">
      <c r="A1668" t="s">
        <v>9254</v>
      </c>
      <c r="B1668" t="s">
        <v>9255</v>
      </c>
      <c r="C1668" t="s">
        <v>3146</v>
      </c>
      <c r="D1668" t="s">
        <v>9256</v>
      </c>
      <c r="E1668" t="s">
        <v>428</v>
      </c>
      <c r="F1668" t="s">
        <v>3149</v>
      </c>
      <c r="G1668">
        <v>175</v>
      </c>
      <c r="H1668">
        <v>1</v>
      </c>
    </row>
    <row r="1669" spans="1:8" x14ac:dyDescent="0.2">
      <c r="A1669" t="s">
        <v>9257</v>
      </c>
      <c r="B1669" t="s">
        <v>9258</v>
      </c>
      <c r="C1669" t="s">
        <v>3146</v>
      </c>
      <c r="D1669" t="s">
        <v>9259</v>
      </c>
      <c r="E1669" t="s">
        <v>2213</v>
      </c>
      <c r="F1669" t="s">
        <v>3149</v>
      </c>
      <c r="G1669">
        <v>106</v>
      </c>
      <c r="H1669">
        <v>1</v>
      </c>
    </row>
    <row r="1670" spans="1:8" x14ac:dyDescent="0.2">
      <c r="A1670" t="s">
        <v>9260</v>
      </c>
      <c r="B1670" t="s">
        <v>9261</v>
      </c>
      <c r="C1670" t="s">
        <v>3146</v>
      </c>
      <c r="D1670" t="s">
        <v>938</v>
      </c>
      <c r="E1670" t="s">
        <v>9262</v>
      </c>
      <c r="F1670" t="s">
        <v>3192</v>
      </c>
      <c r="G1670">
        <v>110</v>
      </c>
      <c r="H1670">
        <v>1</v>
      </c>
    </row>
    <row r="1671" spans="1:8" x14ac:dyDescent="0.2">
      <c r="A1671" t="s">
        <v>9263</v>
      </c>
      <c r="B1671" t="s">
        <v>9264</v>
      </c>
      <c r="C1671" t="s">
        <v>3146</v>
      </c>
      <c r="D1671" t="s">
        <v>9265</v>
      </c>
      <c r="E1671" t="s">
        <v>9266</v>
      </c>
      <c r="F1671" t="s">
        <v>3192</v>
      </c>
      <c r="G1671">
        <v>218</v>
      </c>
      <c r="H1671">
        <v>1</v>
      </c>
    </row>
    <row r="1672" spans="1:8" x14ac:dyDescent="0.2">
      <c r="A1672" t="s">
        <v>937</v>
      </c>
      <c r="B1672" t="s">
        <v>9267</v>
      </c>
      <c r="C1672" t="s">
        <v>3146</v>
      </c>
      <c r="D1672" t="s">
        <v>9268</v>
      </c>
      <c r="E1672" t="s">
        <v>9269</v>
      </c>
      <c r="F1672" t="s">
        <v>3149</v>
      </c>
      <c r="G1672">
        <v>116</v>
      </c>
      <c r="H1672">
        <v>1</v>
      </c>
    </row>
    <row r="1673" spans="1:8" x14ac:dyDescent="0.2">
      <c r="A1673" t="s">
        <v>2870</v>
      </c>
      <c r="B1673" t="s">
        <v>9270</v>
      </c>
      <c r="C1673" t="s">
        <v>3146</v>
      </c>
      <c r="D1673" t="s">
        <v>9271</v>
      </c>
      <c r="E1673" t="s">
        <v>2872</v>
      </c>
      <c r="F1673" t="s">
        <v>3149</v>
      </c>
      <c r="G1673">
        <v>224</v>
      </c>
      <c r="H1673">
        <v>1</v>
      </c>
    </row>
    <row r="1674" spans="1:8" x14ac:dyDescent="0.2">
      <c r="A1674" t="s">
        <v>1875</v>
      </c>
      <c r="B1674" t="s">
        <v>9272</v>
      </c>
      <c r="C1674" t="s">
        <v>3146</v>
      </c>
      <c r="D1674" t="s">
        <v>9273</v>
      </c>
      <c r="E1674" t="s">
        <v>1877</v>
      </c>
      <c r="F1674" t="s">
        <v>3149</v>
      </c>
      <c r="G1674">
        <v>212</v>
      </c>
      <c r="H1674">
        <v>1</v>
      </c>
    </row>
    <row r="1675" spans="1:8" x14ac:dyDescent="0.2">
      <c r="A1675" t="s">
        <v>9274</v>
      </c>
      <c r="B1675" t="s">
        <v>9275</v>
      </c>
      <c r="C1675" t="s">
        <v>3146</v>
      </c>
      <c r="D1675" t="s">
        <v>9276</v>
      </c>
      <c r="E1675" t="s">
        <v>9277</v>
      </c>
      <c r="F1675" t="s">
        <v>3192</v>
      </c>
      <c r="G1675">
        <v>486</v>
      </c>
      <c r="H1675">
        <v>1</v>
      </c>
    </row>
    <row r="1676" spans="1:8" x14ac:dyDescent="0.2">
      <c r="A1676" t="s">
        <v>9278</v>
      </c>
      <c r="B1676" t="s">
        <v>9279</v>
      </c>
      <c r="C1676" t="s">
        <v>3146</v>
      </c>
      <c r="D1676" t="s">
        <v>9280</v>
      </c>
      <c r="E1676" t="s">
        <v>178</v>
      </c>
      <c r="F1676" t="s">
        <v>3149</v>
      </c>
      <c r="G1676">
        <v>464</v>
      </c>
      <c r="H1676">
        <v>1</v>
      </c>
    </row>
    <row r="1677" spans="1:8" x14ac:dyDescent="0.2">
      <c r="A1677" t="s">
        <v>9281</v>
      </c>
      <c r="B1677" t="s">
        <v>9282</v>
      </c>
      <c r="C1677" t="s">
        <v>3146</v>
      </c>
      <c r="D1677" t="s">
        <v>9283</v>
      </c>
      <c r="E1677" t="s">
        <v>2734</v>
      </c>
      <c r="F1677" t="s">
        <v>3149</v>
      </c>
      <c r="G1677">
        <v>248</v>
      </c>
      <c r="H1677">
        <v>1</v>
      </c>
    </row>
    <row r="1678" spans="1:8" x14ac:dyDescent="0.2">
      <c r="A1678" t="s">
        <v>9284</v>
      </c>
      <c r="B1678" t="s">
        <v>9285</v>
      </c>
      <c r="C1678" t="s">
        <v>3146</v>
      </c>
      <c r="D1678" t="s">
        <v>9286</v>
      </c>
      <c r="E1678" t="s">
        <v>9287</v>
      </c>
      <c r="F1678" t="s">
        <v>3192</v>
      </c>
      <c r="G1678">
        <v>255</v>
      </c>
      <c r="H1678">
        <v>1</v>
      </c>
    </row>
    <row r="1679" spans="1:8" x14ac:dyDescent="0.2">
      <c r="A1679" t="s">
        <v>1636</v>
      </c>
      <c r="B1679" t="s">
        <v>9288</v>
      </c>
      <c r="C1679" t="s">
        <v>3146</v>
      </c>
      <c r="D1679" t="s">
        <v>9289</v>
      </c>
      <c r="E1679" t="s">
        <v>1202</v>
      </c>
      <c r="F1679" t="s">
        <v>3149</v>
      </c>
      <c r="G1679">
        <v>104</v>
      </c>
      <c r="H1679">
        <v>1</v>
      </c>
    </row>
    <row r="1680" spans="1:8" x14ac:dyDescent="0.2">
      <c r="A1680" t="s">
        <v>9290</v>
      </c>
      <c r="B1680" t="s">
        <v>9291</v>
      </c>
      <c r="C1680" t="s">
        <v>3146</v>
      </c>
      <c r="D1680" t="s">
        <v>9292</v>
      </c>
      <c r="E1680" t="s">
        <v>9293</v>
      </c>
      <c r="F1680" t="s">
        <v>3192</v>
      </c>
      <c r="G1680">
        <v>108</v>
      </c>
      <c r="H1680">
        <v>1</v>
      </c>
    </row>
    <row r="1681" spans="1:8" x14ac:dyDescent="0.2">
      <c r="A1681" t="s">
        <v>9294</v>
      </c>
      <c r="B1681" t="s">
        <v>9295</v>
      </c>
      <c r="C1681" t="s">
        <v>3146</v>
      </c>
      <c r="D1681" t="s">
        <v>9296</v>
      </c>
      <c r="E1681" t="s">
        <v>9297</v>
      </c>
      <c r="F1681" t="s">
        <v>3149</v>
      </c>
      <c r="G1681">
        <v>375</v>
      </c>
      <c r="H1681">
        <v>1</v>
      </c>
    </row>
    <row r="1682" spans="1:8" x14ac:dyDescent="0.2">
      <c r="A1682" t="s">
        <v>9298</v>
      </c>
      <c r="B1682" t="s">
        <v>9299</v>
      </c>
      <c r="C1682" t="s">
        <v>3146</v>
      </c>
      <c r="D1682" t="s">
        <v>9300</v>
      </c>
      <c r="E1682" t="s">
        <v>9301</v>
      </c>
      <c r="F1682" t="s">
        <v>3149</v>
      </c>
      <c r="G1682">
        <v>78</v>
      </c>
      <c r="H1682">
        <v>1</v>
      </c>
    </row>
    <row r="1683" spans="1:8" x14ac:dyDescent="0.2">
      <c r="A1683" t="s">
        <v>2084</v>
      </c>
      <c r="B1683" t="s">
        <v>9302</v>
      </c>
      <c r="C1683" t="s">
        <v>3146</v>
      </c>
      <c r="D1683" t="s">
        <v>9303</v>
      </c>
      <c r="E1683" t="s">
        <v>2086</v>
      </c>
      <c r="F1683" t="s">
        <v>3149</v>
      </c>
      <c r="G1683">
        <v>704</v>
      </c>
      <c r="H1683">
        <v>1</v>
      </c>
    </row>
    <row r="1684" spans="1:8" x14ac:dyDescent="0.2">
      <c r="A1684" t="s">
        <v>9304</v>
      </c>
      <c r="B1684" t="s">
        <v>9305</v>
      </c>
      <c r="C1684" t="s">
        <v>3146</v>
      </c>
      <c r="D1684" t="s">
        <v>9306</v>
      </c>
      <c r="E1684" t="s">
        <v>9307</v>
      </c>
      <c r="F1684" t="s">
        <v>3149</v>
      </c>
      <c r="G1684">
        <v>478</v>
      </c>
      <c r="H1684">
        <v>1</v>
      </c>
    </row>
    <row r="1685" spans="1:8" x14ac:dyDescent="0.2">
      <c r="A1685" t="s">
        <v>9308</v>
      </c>
      <c r="B1685" t="s">
        <v>9309</v>
      </c>
      <c r="C1685" t="s">
        <v>3146</v>
      </c>
      <c r="D1685" t="s">
        <v>9310</v>
      </c>
      <c r="E1685" t="s">
        <v>9311</v>
      </c>
      <c r="F1685" t="s">
        <v>3192</v>
      </c>
      <c r="G1685">
        <v>100</v>
      </c>
      <c r="H1685">
        <v>1</v>
      </c>
    </row>
    <row r="1686" spans="1:8" x14ac:dyDescent="0.2">
      <c r="A1686" t="s">
        <v>9312</v>
      </c>
      <c r="B1686" t="s">
        <v>9313</v>
      </c>
      <c r="C1686" t="s">
        <v>3146</v>
      </c>
      <c r="D1686" t="s">
        <v>9314</v>
      </c>
      <c r="E1686" t="s">
        <v>9315</v>
      </c>
      <c r="F1686" t="s">
        <v>3192</v>
      </c>
      <c r="G1686">
        <v>372</v>
      </c>
      <c r="H1686">
        <v>1</v>
      </c>
    </row>
    <row r="1687" spans="1:8" x14ac:dyDescent="0.2">
      <c r="A1687" t="s">
        <v>9316</v>
      </c>
      <c r="B1687" t="s">
        <v>9317</v>
      </c>
      <c r="C1687" t="s">
        <v>3146</v>
      </c>
      <c r="D1687" t="s">
        <v>9318</v>
      </c>
      <c r="E1687" t="s">
        <v>9319</v>
      </c>
      <c r="F1687" t="s">
        <v>3149</v>
      </c>
      <c r="G1687">
        <v>1090</v>
      </c>
      <c r="H1687">
        <v>1</v>
      </c>
    </row>
    <row r="1688" spans="1:8" x14ac:dyDescent="0.2">
      <c r="A1688" t="s">
        <v>9320</v>
      </c>
      <c r="B1688" t="s">
        <v>9321</v>
      </c>
      <c r="C1688" t="s">
        <v>3146</v>
      </c>
      <c r="D1688" t="s">
        <v>9322</v>
      </c>
      <c r="E1688" t="s">
        <v>9323</v>
      </c>
      <c r="F1688" t="s">
        <v>3149</v>
      </c>
      <c r="G1688">
        <v>311</v>
      </c>
      <c r="H1688">
        <v>1</v>
      </c>
    </row>
    <row r="1689" spans="1:8" x14ac:dyDescent="0.2">
      <c r="A1689" t="s">
        <v>9324</v>
      </c>
      <c r="B1689" t="s">
        <v>9325</v>
      </c>
      <c r="C1689" t="s">
        <v>3146</v>
      </c>
      <c r="D1689" t="s">
        <v>9326</v>
      </c>
      <c r="E1689" t="s">
        <v>9327</v>
      </c>
      <c r="F1689" t="s">
        <v>3149</v>
      </c>
      <c r="G1689">
        <v>971</v>
      </c>
      <c r="H1689">
        <v>1</v>
      </c>
    </row>
    <row r="1690" spans="1:8" x14ac:dyDescent="0.2">
      <c r="A1690" t="s">
        <v>9328</v>
      </c>
      <c r="B1690" t="s">
        <v>9329</v>
      </c>
      <c r="C1690" t="s">
        <v>3146</v>
      </c>
      <c r="D1690" t="s">
        <v>9330</v>
      </c>
      <c r="E1690" t="s">
        <v>9331</v>
      </c>
      <c r="F1690" t="s">
        <v>3149</v>
      </c>
      <c r="G1690">
        <v>459</v>
      </c>
      <c r="H1690">
        <v>1</v>
      </c>
    </row>
    <row r="1691" spans="1:8" x14ac:dyDescent="0.2">
      <c r="A1691" t="s">
        <v>3010</v>
      </c>
      <c r="B1691" t="s">
        <v>9332</v>
      </c>
      <c r="C1691" t="s">
        <v>3146</v>
      </c>
      <c r="D1691" t="s">
        <v>9333</v>
      </c>
      <c r="E1691" t="s">
        <v>9334</v>
      </c>
      <c r="F1691" t="s">
        <v>3149</v>
      </c>
      <c r="G1691">
        <v>255</v>
      </c>
      <c r="H1691">
        <v>1</v>
      </c>
    </row>
    <row r="1692" spans="1:8" x14ac:dyDescent="0.2">
      <c r="A1692" t="s">
        <v>9335</v>
      </c>
      <c r="B1692" t="s">
        <v>9336</v>
      </c>
      <c r="C1692" t="s">
        <v>3146</v>
      </c>
      <c r="D1692" t="s">
        <v>9337</v>
      </c>
      <c r="E1692" t="s">
        <v>9338</v>
      </c>
      <c r="F1692" t="s">
        <v>3149</v>
      </c>
      <c r="G1692">
        <v>151</v>
      </c>
      <c r="H1692">
        <v>1</v>
      </c>
    </row>
    <row r="1693" spans="1:8" x14ac:dyDescent="0.2">
      <c r="A1693" t="s">
        <v>9339</v>
      </c>
      <c r="B1693" t="s">
        <v>9340</v>
      </c>
      <c r="C1693" t="s">
        <v>3146</v>
      </c>
      <c r="D1693" t="s">
        <v>9341</v>
      </c>
      <c r="E1693" t="s">
        <v>9342</v>
      </c>
      <c r="F1693" t="s">
        <v>3149</v>
      </c>
      <c r="G1693">
        <v>376</v>
      </c>
      <c r="H1693">
        <v>1</v>
      </c>
    </row>
    <row r="1694" spans="1:8" x14ac:dyDescent="0.2">
      <c r="A1694" t="s">
        <v>9343</v>
      </c>
      <c r="B1694" t="s">
        <v>9344</v>
      </c>
      <c r="C1694" t="s">
        <v>3146</v>
      </c>
      <c r="D1694" t="s">
        <v>9345</v>
      </c>
      <c r="E1694" t="s">
        <v>9346</v>
      </c>
      <c r="F1694" t="s">
        <v>3192</v>
      </c>
      <c r="G1694">
        <v>275</v>
      </c>
      <c r="H1694">
        <v>1</v>
      </c>
    </row>
    <row r="1695" spans="1:8" x14ac:dyDescent="0.2">
      <c r="A1695" t="s">
        <v>9347</v>
      </c>
      <c r="B1695" t="s">
        <v>9348</v>
      </c>
      <c r="C1695" t="s">
        <v>3146</v>
      </c>
      <c r="D1695" t="s">
        <v>9349</v>
      </c>
      <c r="E1695" t="s">
        <v>9350</v>
      </c>
      <c r="F1695" t="s">
        <v>3192</v>
      </c>
      <c r="G1695">
        <v>283</v>
      </c>
      <c r="H1695">
        <v>1</v>
      </c>
    </row>
    <row r="1696" spans="1:8" x14ac:dyDescent="0.2">
      <c r="A1696" t="s">
        <v>9351</v>
      </c>
      <c r="B1696" t="s">
        <v>9352</v>
      </c>
      <c r="C1696" t="s">
        <v>3146</v>
      </c>
      <c r="D1696" t="s">
        <v>9353</v>
      </c>
      <c r="E1696" t="s">
        <v>9354</v>
      </c>
      <c r="F1696" t="s">
        <v>3149</v>
      </c>
      <c r="G1696">
        <v>284</v>
      </c>
      <c r="H1696">
        <v>1</v>
      </c>
    </row>
    <row r="1697" spans="1:8" x14ac:dyDescent="0.2">
      <c r="A1697" t="s">
        <v>9355</v>
      </c>
      <c r="B1697" t="s">
        <v>9356</v>
      </c>
      <c r="C1697" t="s">
        <v>3146</v>
      </c>
      <c r="D1697" t="s">
        <v>9357</v>
      </c>
      <c r="E1697" t="s">
        <v>9358</v>
      </c>
      <c r="F1697" t="s">
        <v>3149</v>
      </c>
      <c r="G1697">
        <v>281</v>
      </c>
      <c r="H1697">
        <v>1</v>
      </c>
    </row>
    <row r="1698" spans="1:8" x14ac:dyDescent="0.2">
      <c r="A1698" t="s">
        <v>9359</v>
      </c>
      <c r="B1698" t="s">
        <v>9360</v>
      </c>
      <c r="C1698" t="s">
        <v>3146</v>
      </c>
      <c r="D1698" t="s">
        <v>9361</v>
      </c>
      <c r="E1698" t="s">
        <v>9362</v>
      </c>
      <c r="F1698" t="s">
        <v>3192</v>
      </c>
      <c r="G1698">
        <v>586</v>
      </c>
      <c r="H1698">
        <v>1</v>
      </c>
    </row>
    <row r="1699" spans="1:8" x14ac:dyDescent="0.2">
      <c r="A1699" t="s">
        <v>9363</v>
      </c>
      <c r="B1699" t="s">
        <v>9364</v>
      </c>
      <c r="C1699" t="s">
        <v>3146</v>
      </c>
      <c r="D1699" t="s">
        <v>9365</v>
      </c>
      <c r="E1699" t="s">
        <v>1996</v>
      </c>
      <c r="F1699" t="s">
        <v>3149</v>
      </c>
      <c r="G1699">
        <v>323</v>
      </c>
      <c r="H1699">
        <v>1</v>
      </c>
    </row>
    <row r="1700" spans="1:8" x14ac:dyDescent="0.2">
      <c r="A1700" t="s">
        <v>2954</v>
      </c>
      <c r="B1700" t="s">
        <v>9366</v>
      </c>
      <c r="C1700" t="s">
        <v>3146</v>
      </c>
      <c r="D1700" t="s">
        <v>9367</v>
      </c>
      <c r="E1700" t="s">
        <v>9368</v>
      </c>
      <c r="F1700" t="s">
        <v>3149</v>
      </c>
      <c r="G1700">
        <v>276</v>
      </c>
      <c r="H1700">
        <v>1</v>
      </c>
    </row>
    <row r="1701" spans="1:8" x14ac:dyDescent="0.2">
      <c r="A1701" t="s">
        <v>1165</v>
      </c>
      <c r="B1701" t="s">
        <v>9369</v>
      </c>
      <c r="C1701" t="s">
        <v>3146</v>
      </c>
      <c r="D1701" t="s">
        <v>1166</v>
      </c>
      <c r="E1701" t="s">
        <v>1167</v>
      </c>
      <c r="F1701" t="s">
        <v>3149</v>
      </c>
      <c r="G1701">
        <v>975</v>
      </c>
      <c r="H1701">
        <v>1</v>
      </c>
    </row>
    <row r="1702" spans="1:8" x14ac:dyDescent="0.2">
      <c r="A1702" t="s">
        <v>9370</v>
      </c>
      <c r="B1702" t="s">
        <v>9371</v>
      </c>
      <c r="C1702" t="s">
        <v>3146</v>
      </c>
      <c r="D1702" t="s">
        <v>9372</v>
      </c>
      <c r="E1702" t="s">
        <v>9373</v>
      </c>
      <c r="F1702" t="s">
        <v>3149</v>
      </c>
      <c r="G1702">
        <v>547</v>
      </c>
      <c r="H1702">
        <v>1</v>
      </c>
    </row>
    <row r="1703" spans="1:8" x14ac:dyDescent="0.2">
      <c r="A1703" t="s">
        <v>9374</v>
      </c>
      <c r="B1703" t="s">
        <v>9375</v>
      </c>
      <c r="C1703" t="s">
        <v>3146</v>
      </c>
      <c r="D1703" t="s">
        <v>9376</v>
      </c>
      <c r="E1703" t="s">
        <v>9377</v>
      </c>
      <c r="F1703" t="s">
        <v>3149</v>
      </c>
      <c r="G1703">
        <v>83</v>
      </c>
      <c r="H1703">
        <v>1</v>
      </c>
    </row>
    <row r="1704" spans="1:8" x14ac:dyDescent="0.2">
      <c r="A1704" t="s">
        <v>9378</v>
      </c>
      <c r="B1704" t="s">
        <v>9379</v>
      </c>
      <c r="C1704" t="s">
        <v>3146</v>
      </c>
      <c r="D1704" t="s">
        <v>9380</v>
      </c>
      <c r="E1704" t="s">
        <v>2161</v>
      </c>
      <c r="F1704" t="s">
        <v>3149</v>
      </c>
      <c r="G1704">
        <v>245</v>
      </c>
      <c r="H1704">
        <v>1</v>
      </c>
    </row>
    <row r="1705" spans="1:8" x14ac:dyDescent="0.2">
      <c r="A1705" t="s">
        <v>9381</v>
      </c>
      <c r="B1705" t="s">
        <v>9382</v>
      </c>
      <c r="C1705" t="s">
        <v>3146</v>
      </c>
      <c r="D1705" t="s">
        <v>9383</v>
      </c>
      <c r="E1705" t="s">
        <v>9384</v>
      </c>
      <c r="F1705" t="s">
        <v>3192</v>
      </c>
      <c r="G1705">
        <v>365</v>
      </c>
      <c r="H1705">
        <v>1</v>
      </c>
    </row>
    <row r="1706" spans="1:8" x14ac:dyDescent="0.2">
      <c r="A1706" t="s">
        <v>9385</v>
      </c>
      <c r="B1706" t="s">
        <v>9386</v>
      </c>
      <c r="C1706" t="s">
        <v>3146</v>
      </c>
      <c r="D1706" t="s">
        <v>9387</v>
      </c>
      <c r="E1706" t="s">
        <v>565</v>
      </c>
      <c r="F1706" t="s">
        <v>3149</v>
      </c>
      <c r="G1706">
        <v>343</v>
      </c>
      <c r="H1706">
        <v>1</v>
      </c>
    </row>
    <row r="1707" spans="1:8" x14ac:dyDescent="0.2">
      <c r="A1707" t="s">
        <v>1887</v>
      </c>
      <c r="B1707" t="s">
        <v>9388</v>
      </c>
      <c r="C1707" t="s">
        <v>3146</v>
      </c>
      <c r="D1707" t="s">
        <v>9389</v>
      </c>
      <c r="E1707" t="s">
        <v>9390</v>
      </c>
      <c r="F1707" t="s">
        <v>3149</v>
      </c>
      <c r="G1707">
        <v>282</v>
      </c>
      <c r="H1707">
        <v>1</v>
      </c>
    </row>
    <row r="1708" spans="1:8" x14ac:dyDescent="0.2">
      <c r="A1708" t="s">
        <v>9391</v>
      </c>
      <c r="B1708" t="s">
        <v>9392</v>
      </c>
      <c r="C1708" t="s">
        <v>3146</v>
      </c>
      <c r="D1708" t="s">
        <v>9393</v>
      </c>
      <c r="E1708" t="s">
        <v>1403</v>
      </c>
      <c r="F1708" t="s">
        <v>3149</v>
      </c>
      <c r="G1708">
        <v>1086</v>
      </c>
      <c r="H1708">
        <v>1</v>
      </c>
    </row>
    <row r="1709" spans="1:8" x14ac:dyDescent="0.2">
      <c r="A1709" t="s">
        <v>9394</v>
      </c>
      <c r="B1709" t="s">
        <v>9395</v>
      </c>
      <c r="C1709" t="s">
        <v>3146</v>
      </c>
      <c r="D1709" t="s">
        <v>9396</v>
      </c>
      <c r="E1709" t="s">
        <v>9397</v>
      </c>
      <c r="F1709" t="s">
        <v>3149</v>
      </c>
      <c r="G1709">
        <v>693</v>
      </c>
      <c r="H1709">
        <v>1</v>
      </c>
    </row>
    <row r="1710" spans="1:8" x14ac:dyDescent="0.2">
      <c r="A1710" t="s">
        <v>9398</v>
      </c>
      <c r="B1710" t="s">
        <v>9399</v>
      </c>
      <c r="C1710" t="s">
        <v>3146</v>
      </c>
      <c r="D1710" t="s">
        <v>9400</v>
      </c>
      <c r="E1710" t="s">
        <v>9401</v>
      </c>
      <c r="F1710" t="s">
        <v>3192</v>
      </c>
      <c r="G1710">
        <v>561</v>
      </c>
      <c r="H1710">
        <v>1</v>
      </c>
    </row>
    <row r="1711" spans="1:8" x14ac:dyDescent="0.2">
      <c r="A1711" t="s">
        <v>9402</v>
      </c>
      <c r="B1711" t="s">
        <v>9403</v>
      </c>
      <c r="C1711" t="s">
        <v>3146</v>
      </c>
      <c r="D1711" t="s">
        <v>9404</v>
      </c>
      <c r="E1711" t="s">
        <v>9405</v>
      </c>
      <c r="F1711" t="s">
        <v>3149</v>
      </c>
      <c r="G1711">
        <v>220</v>
      </c>
      <c r="H1711">
        <v>1</v>
      </c>
    </row>
    <row r="1712" spans="1:8" x14ac:dyDescent="0.2">
      <c r="A1712" t="s">
        <v>9406</v>
      </c>
      <c r="B1712" t="s">
        <v>9407</v>
      </c>
      <c r="C1712" t="s">
        <v>3146</v>
      </c>
      <c r="D1712" t="s">
        <v>9408</v>
      </c>
      <c r="E1712" t="s">
        <v>9409</v>
      </c>
      <c r="F1712" t="s">
        <v>3149</v>
      </c>
      <c r="G1712">
        <v>254</v>
      </c>
      <c r="H1712">
        <v>1</v>
      </c>
    </row>
    <row r="1713" spans="1:8" x14ac:dyDescent="0.2">
      <c r="A1713" t="s">
        <v>9410</v>
      </c>
      <c r="B1713" t="s">
        <v>9411</v>
      </c>
      <c r="C1713" t="s">
        <v>3146</v>
      </c>
      <c r="D1713" t="s">
        <v>9412</v>
      </c>
      <c r="E1713" t="s">
        <v>9413</v>
      </c>
      <c r="F1713" t="s">
        <v>3149</v>
      </c>
      <c r="G1713">
        <v>1152</v>
      </c>
      <c r="H1713">
        <v>1</v>
      </c>
    </row>
    <row r="1714" spans="1:8" x14ac:dyDescent="0.2">
      <c r="A1714" t="s">
        <v>9414</v>
      </c>
      <c r="B1714" t="s">
        <v>9415</v>
      </c>
      <c r="C1714" t="s">
        <v>3146</v>
      </c>
      <c r="D1714" t="s">
        <v>9416</v>
      </c>
      <c r="E1714" t="s">
        <v>9417</v>
      </c>
      <c r="F1714" t="s">
        <v>3149</v>
      </c>
      <c r="G1714">
        <v>1429</v>
      </c>
      <c r="H1714">
        <v>1</v>
      </c>
    </row>
    <row r="1715" spans="1:8" x14ac:dyDescent="0.2">
      <c r="A1715" t="s">
        <v>9418</v>
      </c>
      <c r="B1715" t="s">
        <v>9419</v>
      </c>
      <c r="C1715" t="s">
        <v>3146</v>
      </c>
      <c r="D1715" t="s">
        <v>9420</v>
      </c>
      <c r="E1715" t="s">
        <v>9421</v>
      </c>
      <c r="F1715" t="s">
        <v>3149</v>
      </c>
      <c r="G1715">
        <v>578</v>
      </c>
      <c r="H1715">
        <v>1</v>
      </c>
    </row>
    <row r="1716" spans="1:8" x14ac:dyDescent="0.2">
      <c r="A1716" t="s">
        <v>9422</v>
      </c>
      <c r="B1716" t="s">
        <v>9423</v>
      </c>
      <c r="C1716" t="s">
        <v>3146</v>
      </c>
      <c r="D1716" t="s">
        <v>9424</v>
      </c>
      <c r="E1716" t="s">
        <v>9425</v>
      </c>
      <c r="F1716" t="s">
        <v>3149</v>
      </c>
      <c r="G1716">
        <v>247</v>
      </c>
      <c r="H1716">
        <v>1</v>
      </c>
    </row>
    <row r="1717" spans="1:8" x14ac:dyDescent="0.2">
      <c r="A1717" t="s">
        <v>9426</v>
      </c>
      <c r="B1717" t="s">
        <v>9427</v>
      </c>
      <c r="C1717" t="s">
        <v>3146</v>
      </c>
      <c r="D1717" t="s">
        <v>9428</v>
      </c>
      <c r="E1717" t="s">
        <v>9429</v>
      </c>
      <c r="F1717" t="s">
        <v>3149</v>
      </c>
      <c r="G1717">
        <v>432</v>
      </c>
      <c r="H1717">
        <v>1</v>
      </c>
    </row>
    <row r="1718" spans="1:8" x14ac:dyDescent="0.2">
      <c r="A1718" t="s">
        <v>9430</v>
      </c>
      <c r="B1718" t="s">
        <v>9431</v>
      </c>
      <c r="C1718" t="s">
        <v>3146</v>
      </c>
      <c r="D1718" t="s">
        <v>9432</v>
      </c>
      <c r="E1718" t="s">
        <v>9433</v>
      </c>
      <c r="F1718" t="s">
        <v>3149</v>
      </c>
      <c r="G1718">
        <v>568</v>
      </c>
      <c r="H1718">
        <v>1</v>
      </c>
    </row>
    <row r="1719" spans="1:8" x14ac:dyDescent="0.2">
      <c r="A1719" t="s">
        <v>9434</v>
      </c>
      <c r="B1719" t="s">
        <v>9435</v>
      </c>
      <c r="C1719" t="s">
        <v>3146</v>
      </c>
      <c r="D1719" t="s">
        <v>9436</v>
      </c>
      <c r="E1719" t="s">
        <v>9437</v>
      </c>
      <c r="F1719" t="s">
        <v>3149</v>
      </c>
      <c r="G1719">
        <v>1161</v>
      </c>
      <c r="H1719">
        <v>1</v>
      </c>
    </row>
    <row r="1720" spans="1:8" x14ac:dyDescent="0.2">
      <c r="A1720" t="s">
        <v>9438</v>
      </c>
      <c r="B1720" t="s">
        <v>9439</v>
      </c>
      <c r="C1720" t="s">
        <v>3146</v>
      </c>
      <c r="D1720" t="s">
        <v>9440</v>
      </c>
      <c r="E1720" t="s">
        <v>9441</v>
      </c>
      <c r="F1720" t="s">
        <v>3149</v>
      </c>
      <c r="G1720">
        <v>348</v>
      </c>
      <c r="H1720">
        <v>1</v>
      </c>
    </row>
    <row r="1721" spans="1:8" x14ac:dyDescent="0.2">
      <c r="A1721" t="s">
        <v>9442</v>
      </c>
      <c r="B1721" t="s">
        <v>9443</v>
      </c>
      <c r="C1721" t="s">
        <v>3146</v>
      </c>
      <c r="D1721" t="s">
        <v>9444</v>
      </c>
      <c r="E1721" t="s">
        <v>9445</v>
      </c>
      <c r="F1721" t="s">
        <v>3149</v>
      </c>
      <c r="G1721">
        <v>381</v>
      </c>
      <c r="H1721">
        <v>1</v>
      </c>
    </row>
    <row r="1722" spans="1:8" x14ac:dyDescent="0.2">
      <c r="A1722" t="s">
        <v>9446</v>
      </c>
      <c r="B1722" t="s">
        <v>9447</v>
      </c>
      <c r="C1722" t="s">
        <v>3146</v>
      </c>
      <c r="D1722" t="s">
        <v>9448</v>
      </c>
      <c r="E1722" t="s">
        <v>9449</v>
      </c>
      <c r="F1722" t="s">
        <v>3149</v>
      </c>
      <c r="G1722">
        <v>200</v>
      </c>
      <c r="H1722">
        <v>1</v>
      </c>
    </row>
    <row r="1723" spans="1:8" x14ac:dyDescent="0.2">
      <c r="A1723" t="s">
        <v>9450</v>
      </c>
      <c r="B1723" t="s">
        <v>9451</v>
      </c>
      <c r="C1723" t="s">
        <v>3146</v>
      </c>
      <c r="D1723" t="s">
        <v>9452</v>
      </c>
      <c r="E1723" t="s">
        <v>9453</v>
      </c>
      <c r="F1723" t="s">
        <v>3149</v>
      </c>
      <c r="G1723">
        <v>220</v>
      </c>
      <c r="H1723">
        <v>1</v>
      </c>
    </row>
    <row r="1724" spans="1:8" x14ac:dyDescent="0.2">
      <c r="A1724" t="s">
        <v>1220</v>
      </c>
      <c r="B1724" t="s">
        <v>9454</v>
      </c>
      <c r="C1724" t="s">
        <v>3146</v>
      </c>
      <c r="D1724" t="s">
        <v>9455</v>
      </c>
      <c r="E1724" t="s">
        <v>9456</v>
      </c>
      <c r="F1724" t="s">
        <v>3149</v>
      </c>
      <c r="G1724">
        <v>546</v>
      </c>
      <c r="H1724">
        <v>1</v>
      </c>
    </row>
    <row r="1725" spans="1:8" x14ac:dyDescent="0.2">
      <c r="A1725" t="s">
        <v>9457</v>
      </c>
      <c r="B1725" t="s">
        <v>9458</v>
      </c>
      <c r="C1725" t="s">
        <v>3146</v>
      </c>
      <c r="D1725" t="s">
        <v>9459</v>
      </c>
      <c r="E1725" t="s">
        <v>9460</v>
      </c>
      <c r="F1725" t="s">
        <v>3149</v>
      </c>
      <c r="G1725">
        <v>300</v>
      </c>
      <c r="H1725">
        <v>1</v>
      </c>
    </row>
    <row r="1726" spans="1:8" x14ac:dyDescent="0.2">
      <c r="A1726" t="s">
        <v>9461</v>
      </c>
      <c r="B1726" t="s">
        <v>9462</v>
      </c>
      <c r="C1726" t="s">
        <v>3146</v>
      </c>
      <c r="D1726" t="s">
        <v>9463</v>
      </c>
      <c r="E1726" t="s">
        <v>9464</v>
      </c>
      <c r="F1726" t="s">
        <v>3149</v>
      </c>
      <c r="G1726">
        <v>424</v>
      </c>
      <c r="H1726">
        <v>1</v>
      </c>
    </row>
    <row r="1727" spans="1:8" x14ac:dyDescent="0.2">
      <c r="A1727" t="s">
        <v>9465</v>
      </c>
      <c r="B1727" t="s">
        <v>9466</v>
      </c>
      <c r="C1727" t="s">
        <v>3146</v>
      </c>
      <c r="D1727" t="s">
        <v>9467</v>
      </c>
      <c r="E1727" t="s">
        <v>9468</v>
      </c>
      <c r="F1727" t="s">
        <v>3192</v>
      </c>
      <c r="G1727">
        <v>325</v>
      </c>
      <c r="H1727">
        <v>1</v>
      </c>
    </row>
    <row r="1728" spans="1:8" x14ac:dyDescent="0.2">
      <c r="A1728" t="s">
        <v>678</v>
      </c>
      <c r="B1728" t="s">
        <v>9469</v>
      </c>
      <c r="C1728" t="s">
        <v>3146</v>
      </c>
      <c r="D1728" t="s">
        <v>9467</v>
      </c>
      <c r="E1728" t="s">
        <v>9470</v>
      </c>
      <c r="F1728" t="s">
        <v>3149</v>
      </c>
      <c r="G1728">
        <v>318</v>
      </c>
      <c r="H1728">
        <v>1</v>
      </c>
    </row>
    <row r="1729" spans="1:8" x14ac:dyDescent="0.2">
      <c r="A1729" t="s">
        <v>9471</v>
      </c>
      <c r="B1729" t="s">
        <v>9472</v>
      </c>
      <c r="C1729" t="s">
        <v>3146</v>
      </c>
      <c r="D1729" t="s">
        <v>9473</v>
      </c>
      <c r="E1729" t="s">
        <v>9474</v>
      </c>
      <c r="F1729" t="s">
        <v>3192</v>
      </c>
      <c r="G1729">
        <v>499</v>
      </c>
      <c r="H1729">
        <v>1</v>
      </c>
    </row>
    <row r="1730" spans="1:8" x14ac:dyDescent="0.2">
      <c r="A1730" t="s">
        <v>9475</v>
      </c>
      <c r="B1730" t="s">
        <v>9476</v>
      </c>
      <c r="C1730" t="s">
        <v>3146</v>
      </c>
      <c r="D1730" t="s">
        <v>9473</v>
      </c>
      <c r="E1730" t="s">
        <v>9477</v>
      </c>
      <c r="F1730" t="s">
        <v>9478</v>
      </c>
      <c r="G1730">
        <v>347</v>
      </c>
      <c r="H1730">
        <v>1</v>
      </c>
    </row>
    <row r="1731" spans="1:8" x14ac:dyDescent="0.2">
      <c r="A1731" t="s">
        <v>9479</v>
      </c>
      <c r="B1731" t="s">
        <v>9480</v>
      </c>
      <c r="C1731" t="s">
        <v>3146</v>
      </c>
      <c r="D1731" t="s">
        <v>9473</v>
      </c>
      <c r="E1731" t="s">
        <v>9481</v>
      </c>
      <c r="F1731" t="s">
        <v>3149</v>
      </c>
      <c r="G1731">
        <v>345</v>
      </c>
      <c r="H1731">
        <v>1</v>
      </c>
    </row>
    <row r="1732" spans="1:8" x14ac:dyDescent="0.2">
      <c r="A1732" t="s">
        <v>9482</v>
      </c>
      <c r="B1732" t="s">
        <v>9483</v>
      </c>
      <c r="C1732" t="s">
        <v>3146</v>
      </c>
      <c r="D1732" t="s">
        <v>9484</v>
      </c>
      <c r="E1732" t="s">
        <v>9485</v>
      </c>
      <c r="F1732" t="s">
        <v>3192</v>
      </c>
      <c r="G1732">
        <v>119</v>
      </c>
      <c r="H1732">
        <v>1</v>
      </c>
    </row>
    <row r="1733" spans="1:8" x14ac:dyDescent="0.2">
      <c r="A1733" t="s">
        <v>9486</v>
      </c>
      <c r="B1733" t="s">
        <v>9487</v>
      </c>
      <c r="C1733" t="s">
        <v>3146</v>
      </c>
      <c r="D1733" t="s">
        <v>9484</v>
      </c>
      <c r="E1733" t="s">
        <v>9488</v>
      </c>
      <c r="F1733" t="s">
        <v>9489</v>
      </c>
      <c r="G1733">
        <v>115</v>
      </c>
      <c r="H1733">
        <v>1</v>
      </c>
    </row>
    <row r="1734" spans="1:8" x14ac:dyDescent="0.2">
      <c r="A1734" t="s">
        <v>9490</v>
      </c>
      <c r="B1734" t="s">
        <v>9491</v>
      </c>
      <c r="C1734" t="s">
        <v>3146</v>
      </c>
      <c r="D1734" t="s">
        <v>9484</v>
      </c>
      <c r="E1734" t="s">
        <v>9488</v>
      </c>
      <c r="F1734" t="s">
        <v>9492</v>
      </c>
      <c r="G1734">
        <v>115</v>
      </c>
      <c r="H1734">
        <v>1</v>
      </c>
    </row>
    <row r="1735" spans="1:8" x14ac:dyDescent="0.2">
      <c r="A1735" t="s">
        <v>9493</v>
      </c>
      <c r="B1735" t="s">
        <v>9494</v>
      </c>
      <c r="C1735" t="s">
        <v>3146</v>
      </c>
      <c r="D1735" t="s">
        <v>9484</v>
      </c>
      <c r="E1735" t="s">
        <v>9488</v>
      </c>
      <c r="F1735" t="s">
        <v>9495</v>
      </c>
      <c r="G1735">
        <v>115</v>
      </c>
      <c r="H1735">
        <v>1</v>
      </c>
    </row>
    <row r="1736" spans="1:8" x14ac:dyDescent="0.2">
      <c r="A1736" t="s">
        <v>9496</v>
      </c>
      <c r="B1736" t="s">
        <v>9497</v>
      </c>
      <c r="C1736" t="s">
        <v>3146</v>
      </c>
      <c r="D1736" t="s">
        <v>9484</v>
      </c>
      <c r="E1736" t="s">
        <v>9488</v>
      </c>
      <c r="F1736" t="s">
        <v>9498</v>
      </c>
      <c r="G1736">
        <v>115</v>
      </c>
      <c r="H1736">
        <v>1</v>
      </c>
    </row>
    <row r="1737" spans="1:8" x14ac:dyDescent="0.2">
      <c r="A1737" t="s">
        <v>9499</v>
      </c>
      <c r="B1737" t="s">
        <v>9500</v>
      </c>
      <c r="C1737" t="s">
        <v>3146</v>
      </c>
      <c r="D1737" t="s">
        <v>9484</v>
      </c>
      <c r="E1737" t="s">
        <v>9501</v>
      </c>
      <c r="F1737" t="s">
        <v>3149</v>
      </c>
      <c r="G1737">
        <v>115</v>
      </c>
      <c r="H1737">
        <v>1</v>
      </c>
    </row>
    <row r="1738" spans="1:8" x14ac:dyDescent="0.2">
      <c r="A1738" t="s">
        <v>9502</v>
      </c>
      <c r="B1738" t="s">
        <v>9503</v>
      </c>
      <c r="C1738" t="s">
        <v>3146</v>
      </c>
      <c r="D1738" t="s">
        <v>9484</v>
      </c>
      <c r="E1738" t="s">
        <v>9488</v>
      </c>
      <c r="F1738" t="s">
        <v>9504</v>
      </c>
      <c r="G1738">
        <v>115</v>
      </c>
      <c r="H1738">
        <v>1</v>
      </c>
    </row>
    <row r="1739" spans="1:8" x14ac:dyDescent="0.2">
      <c r="A1739" t="s">
        <v>9505</v>
      </c>
      <c r="B1739" t="s">
        <v>9506</v>
      </c>
      <c r="C1739" t="s">
        <v>3146</v>
      </c>
      <c r="D1739" t="s">
        <v>9484</v>
      </c>
      <c r="E1739" t="s">
        <v>9488</v>
      </c>
      <c r="F1739" t="s">
        <v>9507</v>
      </c>
      <c r="G1739">
        <v>115</v>
      </c>
      <c r="H1739">
        <v>1</v>
      </c>
    </row>
    <row r="1740" spans="1:8" x14ac:dyDescent="0.2">
      <c r="A1740" t="s">
        <v>9508</v>
      </c>
      <c r="B1740" t="s">
        <v>9509</v>
      </c>
      <c r="C1740" t="s">
        <v>3146</v>
      </c>
      <c r="D1740" t="s">
        <v>9484</v>
      </c>
      <c r="E1740" t="s">
        <v>9488</v>
      </c>
      <c r="F1740" t="s">
        <v>9510</v>
      </c>
      <c r="G1740">
        <v>115</v>
      </c>
      <c r="H1740">
        <v>1</v>
      </c>
    </row>
    <row r="1741" spans="1:8" x14ac:dyDescent="0.2">
      <c r="A1741" t="s">
        <v>9511</v>
      </c>
      <c r="B1741" t="s">
        <v>9512</v>
      </c>
      <c r="C1741" t="s">
        <v>3146</v>
      </c>
      <c r="D1741" t="s">
        <v>9484</v>
      </c>
      <c r="E1741" t="s">
        <v>9488</v>
      </c>
      <c r="F1741" t="s">
        <v>9513</v>
      </c>
      <c r="G1741">
        <v>115</v>
      </c>
      <c r="H1741">
        <v>1</v>
      </c>
    </row>
    <row r="1742" spans="1:8" x14ac:dyDescent="0.2">
      <c r="A1742" t="s">
        <v>9514</v>
      </c>
      <c r="B1742" t="s">
        <v>9515</v>
      </c>
      <c r="C1742" t="s">
        <v>3146</v>
      </c>
      <c r="D1742" t="s">
        <v>9484</v>
      </c>
      <c r="E1742" t="s">
        <v>9488</v>
      </c>
      <c r="F1742" t="s">
        <v>9516</v>
      </c>
      <c r="G1742">
        <v>115</v>
      </c>
      <c r="H1742">
        <v>1</v>
      </c>
    </row>
    <row r="1743" spans="1:8" x14ac:dyDescent="0.2">
      <c r="A1743" t="s">
        <v>9517</v>
      </c>
      <c r="B1743" t="s">
        <v>9518</v>
      </c>
      <c r="C1743" t="s">
        <v>3146</v>
      </c>
      <c r="D1743" t="s">
        <v>9484</v>
      </c>
      <c r="E1743" t="s">
        <v>9488</v>
      </c>
      <c r="F1743" t="s">
        <v>9519</v>
      </c>
      <c r="G1743">
        <v>115</v>
      </c>
      <c r="H1743">
        <v>1</v>
      </c>
    </row>
    <row r="1744" spans="1:8" x14ac:dyDescent="0.2">
      <c r="A1744" t="s">
        <v>9520</v>
      </c>
      <c r="B1744" t="s">
        <v>9521</v>
      </c>
      <c r="C1744" t="s">
        <v>3146</v>
      </c>
      <c r="D1744" t="s">
        <v>9484</v>
      </c>
      <c r="E1744" t="s">
        <v>9488</v>
      </c>
      <c r="F1744" t="s">
        <v>9522</v>
      </c>
      <c r="G1744">
        <v>115</v>
      </c>
      <c r="H1744">
        <v>1</v>
      </c>
    </row>
    <row r="1745" spans="1:8" x14ac:dyDescent="0.2">
      <c r="A1745" t="s">
        <v>9523</v>
      </c>
      <c r="B1745" t="s">
        <v>9524</v>
      </c>
      <c r="C1745" t="s">
        <v>3146</v>
      </c>
      <c r="D1745" t="s">
        <v>9484</v>
      </c>
      <c r="E1745" t="s">
        <v>9488</v>
      </c>
      <c r="F1745" t="s">
        <v>9525</v>
      </c>
      <c r="G1745">
        <v>115</v>
      </c>
      <c r="H1745">
        <v>1</v>
      </c>
    </row>
    <row r="1746" spans="1:8" x14ac:dyDescent="0.2">
      <c r="A1746" t="s">
        <v>9526</v>
      </c>
      <c r="B1746" t="s">
        <v>9527</v>
      </c>
      <c r="C1746" t="s">
        <v>3146</v>
      </c>
      <c r="D1746" t="s">
        <v>9484</v>
      </c>
      <c r="E1746" t="s">
        <v>9488</v>
      </c>
      <c r="F1746" t="s">
        <v>9528</v>
      </c>
      <c r="G1746">
        <v>115</v>
      </c>
      <c r="H1746">
        <v>1</v>
      </c>
    </row>
    <row r="1747" spans="1:8" x14ac:dyDescent="0.2">
      <c r="A1747" t="s">
        <v>9529</v>
      </c>
      <c r="B1747" t="s">
        <v>9530</v>
      </c>
      <c r="C1747" t="s">
        <v>3146</v>
      </c>
      <c r="D1747" t="s">
        <v>9484</v>
      </c>
      <c r="E1747" t="s">
        <v>9488</v>
      </c>
      <c r="F1747" t="s">
        <v>9531</v>
      </c>
      <c r="G1747">
        <v>115</v>
      </c>
      <c r="H1747">
        <v>1</v>
      </c>
    </row>
    <row r="1748" spans="1:8" x14ac:dyDescent="0.2">
      <c r="A1748" t="s">
        <v>9532</v>
      </c>
      <c r="B1748" t="s">
        <v>9533</v>
      </c>
      <c r="C1748" t="s">
        <v>3146</v>
      </c>
      <c r="D1748" t="s">
        <v>9484</v>
      </c>
      <c r="E1748" t="s">
        <v>9488</v>
      </c>
      <c r="F1748" t="s">
        <v>9534</v>
      </c>
      <c r="G1748">
        <v>115</v>
      </c>
      <c r="H1748">
        <v>1</v>
      </c>
    </row>
    <row r="1749" spans="1:8" x14ac:dyDescent="0.2">
      <c r="A1749" t="s">
        <v>9535</v>
      </c>
      <c r="B1749" t="s">
        <v>9536</v>
      </c>
      <c r="C1749" t="s">
        <v>3146</v>
      </c>
      <c r="D1749" t="s">
        <v>9484</v>
      </c>
      <c r="E1749" t="s">
        <v>9488</v>
      </c>
      <c r="F1749" t="s">
        <v>9537</v>
      </c>
      <c r="G1749">
        <v>115</v>
      </c>
      <c r="H1749">
        <v>1</v>
      </c>
    </row>
    <row r="1750" spans="1:8" x14ac:dyDescent="0.2">
      <c r="A1750" t="s">
        <v>9538</v>
      </c>
      <c r="B1750" t="s">
        <v>9539</v>
      </c>
      <c r="C1750" t="s">
        <v>3146</v>
      </c>
      <c r="D1750" t="s">
        <v>9484</v>
      </c>
      <c r="E1750" t="s">
        <v>9488</v>
      </c>
      <c r="F1750" t="s">
        <v>9540</v>
      </c>
      <c r="G1750">
        <v>115</v>
      </c>
      <c r="H1750">
        <v>1</v>
      </c>
    </row>
    <row r="1751" spans="1:8" x14ac:dyDescent="0.2">
      <c r="A1751" t="s">
        <v>9541</v>
      </c>
      <c r="B1751" t="s">
        <v>9542</v>
      </c>
      <c r="C1751" t="s">
        <v>3146</v>
      </c>
      <c r="D1751" t="s">
        <v>9484</v>
      </c>
      <c r="E1751" t="s">
        <v>9488</v>
      </c>
      <c r="F1751" t="s">
        <v>9543</v>
      </c>
      <c r="G1751">
        <v>115</v>
      </c>
      <c r="H1751">
        <v>1</v>
      </c>
    </row>
    <row r="1752" spans="1:8" x14ac:dyDescent="0.2">
      <c r="A1752" t="s">
        <v>9544</v>
      </c>
      <c r="B1752" t="s">
        <v>9545</v>
      </c>
      <c r="C1752" t="s">
        <v>3146</v>
      </c>
      <c r="D1752" t="s">
        <v>9484</v>
      </c>
      <c r="E1752" t="s">
        <v>9488</v>
      </c>
      <c r="F1752" t="s">
        <v>9546</v>
      </c>
      <c r="G1752">
        <v>115</v>
      </c>
      <c r="H1752">
        <v>1</v>
      </c>
    </row>
    <row r="1753" spans="1:8" x14ac:dyDescent="0.2">
      <c r="A1753" t="s">
        <v>9547</v>
      </c>
      <c r="B1753" t="s">
        <v>9548</v>
      </c>
      <c r="C1753" t="s">
        <v>3146</v>
      </c>
      <c r="D1753" t="s">
        <v>9484</v>
      </c>
      <c r="E1753" t="s">
        <v>9488</v>
      </c>
      <c r="F1753" t="s">
        <v>9549</v>
      </c>
      <c r="G1753">
        <v>115</v>
      </c>
      <c r="H1753">
        <v>1</v>
      </c>
    </row>
    <row r="1754" spans="1:8" x14ac:dyDescent="0.2">
      <c r="A1754" t="s">
        <v>9550</v>
      </c>
      <c r="B1754" t="s">
        <v>9551</v>
      </c>
      <c r="C1754" t="s">
        <v>3146</v>
      </c>
      <c r="D1754" t="s">
        <v>9484</v>
      </c>
      <c r="E1754" t="s">
        <v>9488</v>
      </c>
      <c r="F1754" t="s">
        <v>9552</v>
      </c>
      <c r="G1754">
        <v>115</v>
      </c>
      <c r="H1754">
        <v>1</v>
      </c>
    </row>
    <row r="1755" spans="1:8" x14ac:dyDescent="0.2">
      <c r="A1755" t="s">
        <v>9553</v>
      </c>
      <c r="B1755" t="s">
        <v>9554</v>
      </c>
      <c r="C1755" t="s">
        <v>3146</v>
      </c>
      <c r="D1755" t="s">
        <v>9484</v>
      </c>
      <c r="E1755" t="s">
        <v>9488</v>
      </c>
      <c r="F1755" t="s">
        <v>9555</v>
      </c>
      <c r="G1755">
        <v>115</v>
      </c>
      <c r="H1755">
        <v>1</v>
      </c>
    </row>
    <row r="1756" spans="1:8" x14ac:dyDescent="0.2">
      <c r="A1756" t="s">
        <v>9556</v>
      </c>
      <c r="B1756" t="s">
        <v>9557</v>
      </c>
      <c r="C1756" t="s">
        <v>3146</v>
      </c>
      <c r="D1756" t="s">
        <v>9484</v>
      </c>
      <c r="E1756" t="s">
        <v>9488</v>
      </c>
      <c r="F1756" t="s">
        <v>9558</v>
      </c>
      <c r="G1756">
        <v>115</v>
      </c>
      <c r="H1756">
        <v>1</v>
      </c>
    </row>
    <row r="1757" spans="1:8" x14ac:dyDescent="0.2">
      <c r="A1757" t="s">
        <v>9559</v>
      </c>
      <c r="B1757" t="s">
        <v>9560</v>
      </c>
      <c r="C1757" t="s">
        <v>3146</v>
      </c>
      <c r="D1757" t="s">
        <v>9561</v>
      </c>
      <c r="E1757" t="s">
        <v>9562</v>
      </c>
      <c r="F1757" t="s">
        <v>3192</v>
      </c>
      <c r="G1757">
        <v>100</v>
      </c>
      <c r="H1757">
        <v>1</v>
      </c>
    </row>
    <row r="1758" spans="1:8" x14ac:dyDescent="0.2">
      <c r="A1758" t="s">
        <v>9563</v>
      </c>
      <c r="B1758" t="s">
        <v>9564</v>
      </c>
      <c r="C1758" t="s">
        <v>3146</v>
      </c>
      <c r="D1758" t="s">
        <v>9561</v>
      </c>
      <c r="E1758" t="s">
        <v>9565</v>
      </c>
      <c r="F1758" t="s">
        <v>9566</v>
      </c>
      <c r="G1758">
        <v>98</v>
      </c>
      <c r="H1758">
        <v>1</v>
      </c>
    </row>
    <row r="1759" spans="1:8" x14ac:dyDescent="0.2">
      <c r="A1759" t="s">
        <v>9567</v>
      </c>
      <c r="B1759" t="s">
        <v>9568</v>
      </c>
      <c r="C1759" t="s">
        <v>3146</v>
      </c>
      <c r="D1759" t="s">
        <v>9561</v>
      </c>
      <c r="E1759" t="s">
        <v>9565</v>
      </c>
      <c r="F1759" t="s">
        <v>5547</v>
      </c>
      <c r="G1759">
        <v>98</v>
      </c>
      <c r="H1759">
        <v>1</v>
      </c>
    </row>
    <row r="1760" spans="1:8" x14ac:dyDescent="0.2">
      <c r="A1760" t="s">
        <v>9569</v>
      </c>
      <c r="B1760" t="s">
        <v>9570</v>
      </c>
      <c r="C1760" t="s">
        <v>3146</v>
      </c>
      <c r="D1760" t="s">
        <v>9561</v>
      </c>
      <c r="E1760" t="s">
        <v>9565</v>
      </c>
      <c r="F1760" t="s">
        <v>9571</v>
      </c>
      <c r="G1760">
        <v>98</v>
      </c>
      <c r="H1760">
        <v>1</v>
      </c>
    </row>
    <row r="1761" spans="1:8" x14ac:dyDescent="0.2">
      <c r="A1761" t="s">
        <v>9572</v>
      </c>
      <c r="B1761" t="s">
        <v>9573</v>
      </c>
      <c r="C1761" t="s">
        <v>3146</v>
      </c>
      <c r="D1761" t="s">
        <v>9561</v>
      </c>
      <c r="E1761" t="s">
        <v>9565</v>
      </c>
      <c r="F1761" t="s">
        <v>9574</v>
      </c>
      <c r="G1761">
        <v>98</v>
      </c>
      <c r="H1761">
        <v>1</v>
      </c>
    </row>
    <row r="1762" spans="1:8" x14ac:dyDescent="0.2">
      <c r="A1762" t="s">
        <v>9575</v>
      </c>
      <c r="B1762" t="s">
        <v>9576</v>
      </c>
      <c r="C1762" t="s">
        <v>3146</v>
      </c>
      <c r="D1762" t="s">
        <v>9561</v>
      </c>
      <c r="E1762" t="s">
        <v>9565</v>
      </c>
      <c r="F1762" t="s">
        <v>9577</v>
      </c>
      <c r="G1762">
        <v>98</v>
      </c>
      <c r="H1762">
        <v>1</v>
      </c>
    </row>
    <row r="1763" spans="1:8" x14ac:dyDescent="0.2">
      <c r="A1763" t="s">
        <v>9578</v>
      </c>
      <c r="B1763" t="s">
        <v>9579</v>
      </c>
      <c r="C1763" t="s">
        <v>3146</v>
      </c>
      <c r="D1763" t="s">
        <v>9561</v>
      </c>
      <c r="E1763" t="s">
        <v>9580</v>
      </c>
      <c r="F1763" t="s">
        <v>3149</v>
      </c>
      <c r="G1763">
        <v>98</v>
      </c>
      <c r="H1763">
        <v>1</v>
      </c>
    </row>
    <row r="1764" spans="1:8" x14ac:dyDescent="0.2">
      <c r="A1764" t="s">
        <v>9581</v>
      </c>
      <c r="B1764" t="s">
        <v>9582</v>
      </c>
      <c r="C1764" t="s">
        <v>3146</v>
      </c>
      <c r="D1764" t="s">
        <v>9561</v>
      </c>
      <c r="E1764" t="s">
        <v>9565</v>
      </c>
      <c r="F1764" t="s">
        <v>9583</v>
      </c>
      <c r="G1764">
        <v>98</v>
      </c>
      <c r="H1764">
        <v>1</v>
      </c>
    </row>
    <row r="1765" spans="1:8" x14ac:dyDescent="0.2">
      <c r="A1765" t="s">
        <v>9584</v>
      </c>
      <c r="B1765" t="s">
        <v>9585</v>
      </c>
      <c r="C1765" t="s">
        <v>3146</v>
      </c>
      <c r="D1765" t="s">
        <v>9561</v>
      </c>
      <c r="E1765" t="s">
        <v>9565</v>
      </c>
      <c r="F1765" t="s">
        <v>5652</v>
      </c>
      <c r="G1765">
        <v>98</v>
      </c>
      <c r="H1765">
        <v>1</v>
      </c>
    </row>
    <row r="1766" spans="1:8" x14ac:dyDescent="0.2">
      <c r="A1766" t="s">
        <v>9586</v>
      </c>
      <c r="B1766" t="s">
        <v>9587</v>
      </c>
      <c r="C1766" t="s">
        <v>3146</v>
      </c>
      <c r="D1766" t="s">
        <v>9561</v>
      </c>
      <c r="E1766" t="s">
        <v>9565</v>
      </c>
      <c r="F1766" t="s">
        <v>9588</v>
      </c>
      <c r="G1766">
        <v>98</v>
      </c>
      <c r="H1766">
        <v>1</v>
      </c>
    </row>
    <row r="1767" spans="1:8" x14ac:dyDescent="0.2">
      <c r="A1767" t="s">
        <v>9589</v>
      </c>
      <c r="B1767" t="s">
        <v>9590</v>
      </c>
      <c r="C1767" t="s">
        <v>3146</v>
      </c>
      <c r="D1767" t="s">
        <v>9561</v>
      </c>
      <c r="E1767" t="s">
        <v>9565</v>
      </c>
      <c r="F1767" t="s">
        <v>5640</v>
      </c>
      <c r="G1767">
        <v>98</v>
      </c>
      <c r="H1767">
        <v>1</v>
      </c>
    </row>
    <row r="1768" spans="1:8" x14ac:dyDescent="0.2">
      <c r="A1768" t="s">
        <v>9591</v>
      </c>
      <c r="B1768" t="s">
        <v>9592</v>
      </c>
      <c r="C1768" t="s">
        <v>3146</v>
      </c>
      <c r="D1768" t="s">
        <v>9561</v>
      </c>
      <c r="E1768" t="s">
        <v>9565</v>
      </c>
      <c r="F1768" t="s">
        <v>5655</v>
      </c>
      <c r="G1768">
        <v>98</v>
      </c>
      <c r="H1768">
        <v>1</v>
      </c>
    </row>
    <row r="1769" spans="1:8" x14ac:dyDescent="0.2">
      <c r="A1769" t="s">
        <v>9593</v>
      </c>
      <c r="B1769" t="s">
        <v>9594</v>
      </c>
      <c r="C1769" t="s">
        <v>3146</v>
      </c>
      <c r="D1769" t="s">
        <v>9561</v>
      </c>
      <c r="E1769" t="s">
        <v>9565</v>
      </c>
      <c r="F1769" t="s">
        <v>5811</v>
      </c>
      <c r="G1769">
        <v>98</v>
      </c>
      <c r="H1769">
        <v>1</v>
      </c>
    </row>
    <row r="1770" spans="1:8" x14ac:dyDescent="0.2">
      <c r="A1770" t="s">
        <v>9595</v>
      </c>
      <c r="B1770" t="s">
        <v>9596</v>
      </c>
      <c r="C1770" t="s">
        <v>3146</v>
      </c>
      <c r="D1770" t="s">
        <v>9597</v>
      </c>
      <c r="E1770" t="s">
        <v>9598</v>
      </c>
      <c r="F1770" t="s">
        <v>3192</v>
      </c>
      <c r="G1770">
        <v>495</v>
      </c>
      <c r="H1770">
        <v>1</v>
      </c>
    </row>
    <row r="1771" spans="1:8" x14ac:dyDescent="0.2">
      <c r="A1771" t="s">
        <v>9599</v>
      </c>
      <c r="B1771" t="s">
        <v>9600</v>
      </c>
      <c r="C1771" t="s">
        <v>3146</v>
      </c>
      <c r="D1771" t="s">
        <v>9597</v>
      </c>
      <c r="E1771" t="s">
        <v>9601</v>
      </c>
      <c r="F1771" t="s">
        <v>9588</v>
      </c>
      <c r="G1771">
        <v>459</v>
      </c>
      <c r="H1771">
        <v>1</v>
      </c>
    </row>
    <row r="1772" spans="1:8" x14ac:dyDescent="0.2">
      <c r="A1772" t="s">
        <v>9602</v>
      </c>
      <c r="B1772" t="s">
        <v>9603</v>
      </c>
      <c r="C1772" t="s">
        <v>3146</v>
      </c>
      <c r="D1772" t="s">
        <v>9597</v>
      </c>
      <c r="E1772" t="s">
        <v>9601</v>
      </c>
      <c r="F1772" t="s">
        <v>5652</v>
      </c>
      <c r="G1772">
        <v>459</v>
      </c>
      <c r="H1772">
        <v>1</v>
      </c>
    </row>
    <row r="1773" spans="1:8" x14ac:dyDescent="0.2">
      <c r="A1773" t="s">
        <v>9604</v>
      </c>
      <c r="B1773" t="s">
        <v>9605</v>
      </c>
      <c r="C1773" t="s">
        <v>3146</v>
      </c>
      <c r="D1773" t="s">
        <v>9597</v>
      </c>
      <c r="E1773" t="s">
        <v>9606</v>
      </c>
      <c r="F1773" t="s">
        <v>3149</v>
      </c>
      <c r="G1773">
        <v>459</v>
      </c>
      <c r="H1773">
        <v>1</v>
      </c>
    </row>
    <row r="1774" spans="1:8" x14ac:dyDescent="0.2">
      <c r="A1774" t="s">
        <v>9607</v>
      </c>
      <c r="B1774" t="s">
        <v>9608</v>
      </c>
      <c r="C1774" t="s">
        <v>3146</v>
      </c>
      <c r="D1774" t="s">
        <v>9609</v>
      </c>
      <c r="E1774" t="s">
        <v>9610</v>
      </c>
      <c r="F1774" t="s">
        <v>3192</v>
      </c>
      <c r="G1774">
        <v>669</v>
      </c>
      <c r="H1774">
        <v>1</v>
      </c>
    </row>
    <row r="1775" spans="1:8" x14ac:dyDescent="0.2">
      <c r="A1775" t="s">
        <v>9611</v>
      </c>
      <c r="B1775" t="s">
        <v>9612</v>
      </c>
      <c r="C1775" t="s">
        <v>3146</v>
      </c>
      <c r="D1775" t="s">
        <v>9609</v>
      </c>
      <c r="E1775" t="s">
        <v>9613</v>
      </c>
      <c r="F1775" t="s">
        <v>3149</v>
      </c>
      <c r="G1775">
        <v>607</v>
      </c>
      <c r="H1775">
        <v>1</v>
      </c>
    </row>
    <row r="1776" spans="1:8" x14ac:dyDescent="0.2">
      <c r="A1776" t="s">
        <v>9614</v>
      </c>
      <c r="B1776" t="s">
        <v>9615</v>
      </c>
      <c r="C1776" t="s">
        <v>3146</v>
      </c>
      <c r="D1776" t="s">
        <v>9616</v>
      </c>
      <c r="E1776" t="s">
        <v>9617</v>
      </c>
      <c r="F1776" t="s">
        <v>3192</v>
      </c>
      <c r="G1776">
        <v>205</v>
      </c>
      <c r="H1776">
        <v>1</v>
      </c>
    </row>
    <row r="1777" spans="1:8" x14ac:dyDescent="0.2">
      <c r="A1777" t="s">
        <v>9618</v>
      </c>
      <c r="B1777" t="s">
        <v>9619</v>
      </c>
      <c r="C1777" t="s">
        <v>3146</v>
      </c>
      <c r="D1777" t="s">
        <v>9616</v>
      </c>
      <c r="E1777" t="s">
        <v>9620</v>
      </c>
      <c r="F1777" t="s">
        <v>3149</v>
      </c>
      <c r="G1777">
        <v>172</v>
      </c>
      <c r="H1777">
        <v>1</v>
      </c>
    </row>
    <row r="1778" spans="1:8" x14ac:dyDescent="0.2">
      <c r="A1778" t="s">
        <v>9621</v>
      </c>
      <c r="B1778" t="s">
        <v>9622</v>
      </c>
      <c r="C1778" t="s">
        <v>3146</v>
      </c>
      <c r="D1778" t="s">
        <v>9623</v>
      </c>
      <c r="E1778" t="s">
        <v>2507</v>
      </c>
      <c r="F1778" t="s">
        <v>3149</v>
      </c>
      <c r="G1778">
        <v>319</v>
      </c>
      <c r="H1778">
        <v>1</v>
      </c>
    </row>
    <row r="1779" spans="1:8" x14ac:dyDescent="0.2">
      <c r="A1779" t="s">
        <v>9624</v>
      </c>
      <c r="B1779" t="s">
        <v>9625</v>
      </c>
      <c r="C1779" t="s">
        <v>3146</v>
      </c>
      <c r="D1779" t="s">
        <v>9626</v>
      </c>
      <c r="E1779" t="s">
        <v>9627</v>
      </c>
      <c r="F1779" t="s">
        <v>3149</v>
      </c>
      <c r="G1779">
        <v>294</v>
      </c>
      <c r="H1779">
        <v>1</v>
      </c>
    </row>
    <row r="1780" spans="1:8" x14ac:dyDescent="0.2">
      <c r="A1780" t="s">
        <v>9628</v>
      </c>
      <c r="B1780" t="s">
        <v>9629</v>
      </c>
      <c r="C1780" t="s">
        <v>3146</v>
      </c>
      <c r="D1780" t="s">
        <v>9630</v>
      </c>
      <c r="E1780" t="s">
        <v>9631</v>
      </c>
      <c r="F1780" t="s">
        <v>3192</v>
      </c>
      <c r="G1780">
        <v>557</v>
      </c>
      <c r="H1780">
        <v>1</v>
      </c>
    </row>
    <row r="1781" spans="1:8" x14ac:dyDescent="0.2">
      <c r="A1781" t="s">
        <v>9632</v>
      </c>
      <c r="B1781" t="s">
        <v>9633</v>
      </c>
      <c r="C1781" t="s">
        <v>3146</v>
      </c>
      <c r="D1781" t="s">
        <v>9634</v>
      </c>
      <c r="E1781" t="s">
        <v>9635</v>
      </c>
      <c r="F1781" t="s">
        <v>3192</v>
      </c>
      <c r="G1781">
        <v>203</v>
      </c>
      <c r="H1781">
        <v>1</v>
      </c>
    </row>
    <row r="1782" spans="1:8" x14ac:dyDescent="0.2">
      <c r="A1782" t="s">
        <v>9636</v>
      </c>
      <c r="B1782" t="s">
        <v>9637</v>
      </c>
      <c r="C1782" t="s">
        <v>3146</v>
      </c>
      <c r="D1782" t="s">
        <v>9638</v>
      </c>
      <c r="E1782" t="s">
        <v>9639</v>
      </c>
      <c r="F1782" t="s">
        <v>3192</v>
      </c>
      <c r="G1782">
        <v>202</v>
      </c>
      <c r="H1782">
        <v>1</v>
      </c>
    </row>
    <row r="1783" spans="1:8" x14ac:dyDescent="0.2">
      <c r="A1783" t="s">
        <v>9640</v>
      </c>
      <c r="B1783" t="s">
        <v>9641</v>
      </c>
      <c r="C1783" t="s">
        <v>3146</v>
      </c>
      <c r="D1783" t="s">
        <v>9642</v>
      </c>
      <c r="E1783" t="s">
        <v>9643</v>
      </c>
      <c r="F1783" t="s">
        <v>3192</v>
      </c>
      <c r="G1783">
        <v>285</v>
      </c>
      <c r="H1783">
        <v>1</v>
      </c>
    </row>
    <row r="1784" spans="1:8" x14ac:dyDescent="0.2">
      <c r="A1784" t="s">
        <v>9644</v>
      </c>
      <c r="B1784" t="s">
        <v>9645</v>
      </c>
      <c r="C1784" t="s">
        <v>3146</v>
      </c>
      <c r="D1784" t="s">
        <v>9646</v>
      </c>
      <c r="E1784" t="s">
        <v>9647</v>
      </c>
      <c r="F1784" t="s">
        <v>3192</v>
      </c>
      <c r="G1784">
        <v>180</v>
      </c>
      <c r="H1784">
        <v>1</v>
      </c>
    </row>
    <row r="1785" spans="1:8" x14ac:dyDescent="0.2">
      <c r="A1785" t="s">
        <v>1811</v>
      </c>
      <c r="B1785" t="s">
        <v>9648</v>
      </c>
      <c r="C1785" t="s">
        <v>3146</v>
      </c>
      <c r="D1785" t="s">
        <v>9649</v>
      </c>
      <c r="E1785" t="s">
        <v>1813</v>
      </c>
      <c r="F1785" t="s">
        <v>3149</v>
      </c>
      <c r="G1785">
        <v>352</v>
      </c>
      <c r="H1785">
        <v>1</v>
      </c>
    </row>
    <row r="1786" spans="1:8" x14ac:dyDescent="0.2">
      <c r="A1786" t="s">
        <v>9650</v>
      </c>
      <c r="B1786" t="s">
        <v>9651</v>
      </c>
      <c r="C1786" t="s">
        <v>3146</v>
      </c>
      <c r="D1786" t="s">
        <v>9652</v>
      </c>
      <c r="E1786" t="s">
        <v>9653</v>
      </c>
      <c r="F1786" t="s">
        <v>3192</v>
      </c>
      <c r="G1786">
        <v>182</v>
      </c>
      <c r="H1786">
        <v>1</v>
      </c>
    </row>
    <row r="1787" spans="1:8" x14ac:dyDescent="0.2">
      <c r="A1787" t="s">
        <v>9654</v>
      </c>
      <c r="B1787" t="s">
        <v>9655</v>
      </c>
      <c r="C1787" t="s">
        <v>3146</v>
      </c>
      <c r="D1787" t="s">
        <v>9656</v>
      </c>
      <c r="E1787" t="s">
        <v>9657</v>
      </c>
      <c r="F1787" t="s">
        <v>3149</v>
      </c>
      <c r="G1787">
        <v>357</v>
      </c>
      <c r="H1787">
        <v>1</v>
      </c>
    </row>
    <row r="1788" spans="1:8" x14ac:dyDescent="0.2">
      <c r="A1788" t="s">
        <v>9658</v>
      </c>
      <c r="B1788" t="s">
        <v>9659</v>
      </c>
      <c r="C1788" t="s">
        <v>3146</v>
      </c>
      <c r="D1788" t="s">
        <v>9660</v>
      </c>
      <c r="E1788" t="s">
        <v>9661</v>
      </c>
      <c r="F1788" t="s">
        <v>3192</v>
      </c>
      <c r="G1788">
        <v>176</v>
      </c>
      <c r="H1788">
        <v>1</v>
      </c>
    </row>
    <row r="1789" spans="1:8" x14ac:dyDescent="0.2">
      <c r="A1789" t="s">
        <v>9662</v>
      </c>
      <c r="B1789" t="s">
        <v>9663</v>
      </c>
      <c r="C1789" t="s">
        <v>3146</v>
      </c>
      <c r="D1789" t="s">
        <v>9656</v>
      </c>
      <c r="E1789" t="s">
        <v>9664</v>
      </c>
      <c r="F1789" t="s">
        <v>9665</v>
      </c>
      <c r="G1789">
        <v>357</v>
      </c>
      <c r="H1789">
        <v>1</v>
      </c>
    </row>
    <row r="1790" spans="1:8" x14ac:dyDescent="0.2">
      <c r="A1790" t="s">
        <v>9666</v>
      </c>
      <c r="B1790" t="s">
        <v>9667</v>
      </c>
      <c r="C1790" t="s">
        <v>3146</v>
      </c>
      <c r="D1790" t="s">
        <v>9656</v>
      </c>
      <c r="E1790" t="s">
        <v>9664</v>
      </c>
      <c r="F1790" t="s">
        <v>9668</v>
      </c>
      <c r="G1790">
        <v>356</v>
      </c>
      <c r="H1790">
        <v>1</v>
      </c>
    </row>
    <row r="1791" spans="1:8" x14ac:dyDescent="0.2">
      <c r="A1791" t="s">
        <v>9669</v>
      </c>
      <c r="B1791" t="s">
        <v>9670</v>
      </c>
      <c r="C1791" t="s">
        <v>3146</v>
      </c>
      <c r="D1791" t="s">
        <v>9671</v>
      </c>
      <c r="E1791" t="s">
        <v>9672</v>
      </c>
      <c r="F1791" t="s">
        <v>3149</v>
      </c>
      <c r="G1791">
        <v>313</v>
      </c>
      <c r="H1791">
        <v>1</v>
      </c>
    </row>
    <row r="1792" spans="1:8" x14ac:dyDescent="0.2">
      <c r="A1792" t="s">
        <v>9673</v>
      </c>
      <c r="B1792" t="s">
        <v>9674</v>
      </c>
      <c r="C1792" t="s">
        <v>3146</v>
      </c>
      <c r="D1792" t="s">
        <v>9675</v>
      </c>
      <c r="E1792" t="s">
        <v>2464</v>
      </c>
      <c r="F1792" t="s">
        <v>3149</v>
      </c>
      <c r="G1792">
        <v>210</v>
      </c>
      <c r="H1792">
        <v>1</v>
      </c>
    </row>
    <row r="1793" spans="1:8" x14ac:dyDescent="0.2">
      <c r="A1793" t="s">
        <v>9676</v>
      </c>
      <c r="B1793" t="s">
        <v>9677</v>
      </c>
      <c r="C1793" t="s">
        <v>3146</v>
      </c>
      <c r="D1793" t="s">
        <v>9678</v>
      </c>
      <c r="E1793" t="s">
        <v>9679</v>
      </c>
      <c r="F1793" t="s">
        <v>3149</v>
      </c>
      <c r="G1793">
        <v>350</v>
      </c>
      <c r="H1793">
        <v>1</v>
      </c>
    </row>
    <row r="1794" spans="1:8" x14ac:dyDescent="0.2">
      <c r="A1794" t="s">
        <v>9680</v>
      </c>
      <c r="B1794" t="s">
        <v>9681</v>
      </c>
      <c r="C1794" t="s">
        <v>3146</v>
      </c>
      <c r="D1794" t="s">
        <v>9682</v>
      </c>
      <c r="E1794" t="s">
        <v>9683</v>
      </c>
      <c r="F1794" t="s">
        <v>3149</v>
      </c>
      <c r="G1794">
        <v>855</v>
      </c>
      <c r="H1794">
        <v>1</v>
      </c>
    </row>
    <row r="1795" spans="1:8" x14ac:dyDescent="0.2">
      <c r="A1795" t="s">
        <v>9684</v>
      </c>
      <c r="B1795" t="s">
        <v>9685</v>
      </c>
      <c r="C1795" t="s">
        <v>3146</v>
      </c>
      <c r="D1795" t="s">
        <v>9686</v>
      </c>
      <c r="E1795" t="s">
        <v>9687</v>
      </c>
      <c r="F1795" t="s">
        <v>3149</v>
      </c>
      <c r="G1795">
        <v>217</v>
      </c>
      <c r="H1795">
        <v>1</v>
      </c>
    </row>
    <row r="1796" spans="1:8" x14ac:dyDescent="0.2">
      <c r="A1796" t="s">
        <v>9688</v>
      </c>
      <c r="B1796" t="s">
        <v>9689</v>
      </c>
      <c r="C1796" t="s">
        <v>3146</v>
      </c>
      <c r="D1796" t="s">
        <v>9690</v>
      </c>
      <c r="E1796" t="s">
        <v>9691</v>
      </c>
      <c r="F1796" t="s">
        <v>3149</v>
      </c>
      <c r="G1796">
        <v>367</v>
      </c>
      <c r="H1796">
        <v>1</v>
      </c>
    </row>
    <row r="1797" spans="1:8" x14ac:dyDescent="0.2">
      <c r="A1797" t="s">
        <v>9692</v>
      </c>
      <c r="B1797" t="s">
        <v>9693</v>
      </c>
      <c r="C1797" t="s">
        <v>3146</v>
      </c>
      <c r="D1797" t="s">
        <v>9694</v>
      </c>
      <c r="E1797" t="s">
        <v>9695</v>
      </c>
      <c r="F1797" t="s">
        <v>3149</v>
      </c>
      <c r="G1797">
        <v>742</v>
      </c>
      <c r="H1797">
        <v>1</v>
      </c>
    </row>
    <row r="1798" spans="1:8" x14ac:dyDescent="0.2">
      <c r="A1798" t="s">
        <v>9696</v>
      </c>
      <c r="B1798" t="s">
        <v>9697</v>
      </c>
      <c r="C1798" t="s">
        <v>3146</v>
      </c>
      <c r="D1798" t="s">
        <v>9698</v>
      </c>
      <c r="E1798" t="s">
        <v>9699</v>
      </c>
      <c r="F1798" t="s">
        <v>3192</v>
      </c>
      <c r="G1798">
        <v>475</v>
      </c>
      <c r="H1798">
        <v>1</v>
      </c>
    </row>
    <row r="1799" spans="1:8" x14ac:dyDescent="0.2">
      <c r="A1799" t="s">
        <v>825</v>
      </c>
      <c r="B1799" t="s">
        <v>9700</v>
      </c>
      <c r="C1799" t="s">
        <v>3146</v>
      </c>
      <c r="D1799" t="s">
        <v>9701</v>
      </c>
      <c r="E1799" t="s">
        <v>827</v>
      </c>
      <c r="F1799" t="s">
        <v>3149</v>
      </c>
      <c r="G1799">
        <v>439</v>
      </c>
      <c r="H1799">
        <v>1</v>
      </c>
    </row>
    <row r="1800" spans="1:8" x14ac:dyDescent="0.2">
      <c r="A1800" t="s">
        <v>9702</v>
      </c>
      <c r="B1800" t="s">
        <v>9703</v>
      </c>
      <c r="C1800" t="s">
        <v>3146</v>
      </c>
      <c r="D1800" t="s">
        <v>9704</v>
      </c>
      <c r="E1800" t="s">
        <v>9705</v>
      </c>
      <c r="F1800" t="s">
        <v>3192</v>
      </c>
      <c r="G1800">
        <v>493</v>
      </c>
      <c r="H1800">
        <v>1</v>
      </c>
    </row>
    <row r="1801" spans="1:8" x14ac:dyDescent="0.2">
      <c r="A1801" t="s">
        <v>9706</v>
      </c>
      <c r="B1801" t="s">
        <v>9707</v>
      </c>
      <c r="C1801" t="s">
        <v>3146</v>
      </c>
      <c r="D1801" t="s">
        <v>2502</v>
      </c>
      <c r="E1801" t="s">
        <v>9708</v>
      </c>
      <c r="F1801" t="s">
        <v>3149</v>
      </c>
      <c r="G1801">
        <v>247</v>
      </c>
      <c r="H1801">
        <v>1</v>
      </c>
    </row>
    <row r="1802" spans="1:8" x14ac:dyDescent="0.2">
      <c r="A1802" t="s">
        <v>2810</v>
      </c>
      <c r="B1802" t="s">
        <v>9709</v>
      </c>
      <c r="C1802" t="s">
        <v>3146</v>
      </c>
      <c r="D1802" t="s">
        <v>2811</v>
      </c>
      <c r="E1802" t="s">
        <v>2812</v>
      </c>
      <c r="F1802" t="s">
        <v>3149</v>
      </c>
      <c r="G1802">
        <v>154</v>
      </c>
      <c r="H1802">
        <v>1</v>
      </c>
    </row>
    <row r="1803" spans="1:8" x14ac:dyDescent="0.2">
      <c r="A1803" t="s">
        <v>9710</v>
      </c>
      <c r="B1803" t="s">
        <v>9711</v>
      </c>
      <c r="C1803" t="s">
        <v>3146</v>
      </c>
      <c r="D1803" t="s">
        <v>9712</v>
      </c>
      <c r="E1803" t="s">
        <v>9713</v>
      </c>
      <c r="F1803" t="s">
        <v>3149</v>
      </c>
      <c r="G1803">
        <v>612</v>
      </c>
      <c r="H1803">
        <v>1</v>
      </c>
    </row>
    <row r="1804" spans="1:8" x14ac:dyDescent="0.2">
      <c r="A1804" t="s">
        <v>9714</v>
      </c>
      <c r="B1804" t="s">
        <v>9715</v>
      </c>
      <c r="C1804" t="s">
        <v>3146</v>
      </c>
      <c r="D1804" t="s">
        <v>9716</v>
      </c>
      <c r="E1804" t="s">
        <v>9717</v>
      </c>
      <c r="F1804" t="s">
        <v>3192</v>
      </c>
      <c r="G1804">
        <v>483</v>
      </c>
      <c r="H1804">
        <v>1</v>
      </c>
    </row>
    <row r="1805" spans="1:8" x14ac:dyDescent="0.2">
      <c r="A1805" t="s">
        <v>945</v>
      </c>
      <c r="B1805" t="s">
        <v>9718</v>
      </c>
      <c r="C1805" t="s">
        <v>3146</v>
      </c>
      <c r="D1805" t="s">
        <v>9719</v>
      </c>
      <c r="E1805" t="s">
        <v>947</v>
      </c>
      <c r="F1805" t="s">
        <v>3149</v>
      </c>
      <c r="G1805">
        <v>482</v>
      </c>
      <c r="H1805">
        <v>1</v>
      </c>
    </row>
    <row r="1806" spans="1:8" x14ac:dyDescent="0.2">
      <c r="A1806" t="s">
        <v>9720</v>
      </c>
      <c r="B1806" t="s">
        <v>9721</v>
      </c>
      <c r="C1806" t="s">
        <v>3146</v>
      </c>
      <c r="D1806" t="s">
        <v>9722</v>
      </c>
      <c r="E1806" t="s">
        <v>9723</v>
      </c>
      <c r="F1806" t="s">
        <v>3192</v>
      </c>
      <c r="G1806">
        <v>472</v>
      </c>
      <c r="H1806">
        <v>1</v>
      </c>
    </row>
    <row r="1807" spans="1:8" x14ac:dyDescent="0.2">
      <c r="A1807" t="s">
        <v>9724</v>
      </c>
      <c r="B1807" t="s">
        <v>9725</v>
      </c>
      <c r="C1807" t="s">
        <v>3146</v>
      </c>
      <c r="D1807" t="s">
        <v>9726</v>
      </c>
      <c r="E1807" t="s">
        <v>9727</v>
      </c>
      <c r="F1807" t="s">
        <v>3192</v>
      </c>
      <c r="G1807">
        <v>472</v>
      </c>
      <c r="H1807">
        <v>1</v>
      </c>
    </row>
    <row r="1808" spans="1:8" x14ac:dyDescent="0.2">
      <c r="A1808" t="s">
        <v>9728</v>
      </c>
      <c r="B1808" t="s">
        <v>9729</v>
      </c>
      <c r="C1808" t="s">
        <v>3146</v>
      </c>
      <c r="D1808" t="s">
        <v>9730</v>
      </c>
      <c r="E1808" t="s">
        <v>1199</v>
      </c>
      <c r="F1808" t="s">
        <v>3149</v>
      </c>
      <c r="G1808">
        <v>442</v>
      </c>
      <c r="H1808">
        <v>1</v>
      </c>
    </row>
    <row r="1809" spans="1:8" x14ac:dyDescent="0.2">
      <c r="A1809" t="s">
        <v>9731</v>
      </c>
      <c r="B1809" t="s">
        <v>9732</v>
      </c>
      <c r="C1809" t="s">
        <v>3146</v>
      </c>
      <c r="D1809" t="s">
        <v>9733</v>
      </c>
      <c r="E1809" t="s">
        <v>9734</v>
      </c>
      <c r="F1809" t="s">
        <v>3192</v>
      </c>
      <c r="G1809">
        <v>352</v>
      </c>
      <c r="H1809">
        <v>1</v>
      </c>
    </row>
    <row r="1810" spans="1:8" x14ac:dyDescent="0.2">
      <c r="A1810" t="s">
        <v>9735</v>
      </c>
      <c r="B1810" t="s">
        <v>9736</v>
      </c>
      <c r="C1810" t="s">
        <v>3146</v>
      </c>
      <c r="D1810" t="s">
        <v>9737</v>
      </c>
      <c r="E1810" t="s">
        <v>1442</v>
      </c>
      <c r="F1810" t="s">
        <v>3149</v>
      </c>
      <c r="G1810">
        <v>390</v>
      </c>
      <c r="H1810">
        <v>1</v>
      </c>
    </row>
    <row r="1811" spans="1:8" x14ac:dyDescent="0.2">
      <c r="A1811" t="s">
        <v>9738</v>
      </c>
      <c r="B1811" t="s">
        <v>9739</v>
      </c>
      <c r="C1811" t="s">
        <v>3146</v>
      </c>
      <c r="D1811" t="s">
        <v>9740</v>
      </c>
      <c r="E1811" t="s">
        <v>9741</v>
      </c>
      <c r="F1811" t="s">
        <v>3192</v>
      </c>
      <c r="G1811">
        <v>358</v>
      </c>
      <c r="H1811">
        <v>1</v>
      </c>
    </row>
    <row r="1812" spans="1:8" x14ac:dyDescent="0.2">
      <c r="A1812" t="s">
        <v>9742</v>
      </c>
      <c r="B1812" t="s">
        <v>9743</v>
      </c>
      <c r="C1812" t="s">
        <v>3146</v>
      </c>
      <c r="D1812" t="s">
        <v>9744</v>
      </c>
      <c r="E1812" t="s">
        <v>9745</v>
      </c>
      <c r="F1812" t="s">
        <v>3149</v>
      </c>
      <c r="G1812">
        <v>298</v>
      </c>
      <c r="H1812">
        <v>1</v>
      </c>
    </row>
    <row r="1813" spans="1:8" x14ac:dyDescent="0.2">
      <c r="A1813" t="s">
        <v>9746</v>
      </c>
      <c r="B1813" t="s">
        <v>9747</v>
      </c>
      <c r="C1813" t="s">
        <v>3146</v>
      </c>
      <c r="D1813" t="s">
        <v>9748</v>
      </c>
      <c r="E1813" t="s">
        <v>9749</v>
      </c>
      <c r="F1813" t="s">
        <v>3149</v>
      </c>
      <c r="G1813">
        <v>1023</v>
      </c>
      <c r="H1813">
        <v>1</v>
      </c>
    </row>
    <row r="1814" spans="1:8" x14ac:dyDescent="0.2">
      <c r="A1814" t="s">
        <v>9750</v>
      </c>
      <c r="B1814" t="s">
        <v>9751</v>
      </c>
      <c r="C1814" t="s">
        <v>3146</v>
      </c>
      <c r="D1814" t="s">
        <v>9752</v>
      </c>
      <c r="E1814" t="s">
        <v>9753</v>
      </c>
      <c r="F1814" t="s">
        <v>3192</v>
      </c>
      <c r="G1814">
        <v>464</v>
      </c>
      <c r="H1814">
        <v>1</v>
      </c>
    </row>
    <row r="1815" spans="1:8" x14ac:dyDescent="0.2">
      <c r="A1815" t="s">
        <v>9754</v>
      </c>
      <c r="B1815" t="s">
        <v>9755</v>
      </c>
      <c r="C1815" t="s">
        <v>3146</v>
      </c>
      <c r="D1815" t="s">
        <v>9756</v>
      </c>
      <c r="E1815" t="s">
        <v>9757</v>
      </c>
      <c r="F1815" t="s">
        <v>3192</v>
      </c>
      <c r="G1815">
        <v>464</v>
      </c>
      <c r="H1815">
        <v>1</v>
      </c>
    </row>
    <row r="1816" spans="1:8" x14ac:dyDescent="0.2">
      <c r="A1816" t="s">
        <v>9758</v>
      </c>
      <c r="B1816" t="s">
        <v>9759</v>
      </c>
      <c r="C1816" t="s">
        <v>3146</v>
      </c>
      <c r="D1816" t="s">
        <v>9760</v>
      </c>
      <c r="E1816" t="s">
        <v>2707</v>
      </c>
      <c r="F1816" t="s">
        <v>3149</v>
      </c>
      <c r="G1816">
        <v>454</v>
      </c>
      <c r="H1816">
        <v>1</v>
      </c>
    </row>
    <row r="1817" spans="1:8" x14ac:dyDescent="0.2">
      <c r="A1817" t="s">
        <v>9761</v>
      </c>
      <c r="B1817" t="s">
        <v>9762</v>
      </c>
      <c r="C1817" t="s">
        <v>3146</v>
      </c>
      <c r="D1817" t="s">
        <v>9763</v>
      </c>
      <c r="E1817" t="s">
        <v>9764</v>
      </c>
      <c r="F1817" t="s">
        <v>3192</v>
      </c>
      <c r="G1817">
        <v>539</v>
      </c>
      <c r="H1817">
        <v>1</v>
      </c>
    </row>
    <row r="1818" spans="1:8" x14ac:dyDescent="0.2">
      <c r="A1818" t="s">
        <v>9765</v>
      </c>
      <c r="B1818" t="s">
        <v>9766</v>
      </c>
      <c r="C1818" t="s">
        <v>3146</v>
      </c>
      <c r="D1818" t="s">
        <v>9767</v>
      </c>
      <c r="E1818" t="s">
        <v>9768</v>
      </c>
      <c r="F1818" t="s">
        <v>3192</v>
      </c>
      <c r="G1818">
        <v>539</v>
      </c>
      <c r="H1818">
        <v>1</v>
      </c>
    </row>
    <row r="1819" spans="1:8" x14ac:dyDescent="0.2">
      <c r="A1819" t="s">
        <v>9769</v>
      </c>
      <c r="B1819" t="s">
        <v>9770</v>
      </c>
      <c r="C1819" t="s">
        <v>3146</v>
      </c>
      <c r="D1819" t="s">
        <v>9771</v>
      </c>
      <c r="E1819" t="s">
        <v>9772</v>
      </c>
      <c r="F1819" t="s">
        <v>3192</v>
      </c>
      <c r="G1819">
        <v>637</v>
      </c>
      <c r="H1819">
        <v>1</v>
      </c>
    </row>
    <row r="1820" spans="1:8" x14ac:dyDescent="0.2">
      <c r="A1820" t="s">
        <v>1667</v>
      </c>
      <c r="B1820" t="s">
        <v>9773</v>
      </c>
      <c r="C1820" t="s">
        <v>3146</v>
      </c>
      <c r="D1820" t="s">
        <v>9774</v>
      </c>
      <c r="E1820" t="s">
        <v>1669</v>
      </c>
      <c r="F1820" t="s">
        <v>3149</v>
      </c>
      <c r="G1820">
        <v>642</v>
      </c>
      <c r="H1820">
        <v>1</v>
      </c>
    </row>
    <row r="1821" spans="1:8" x14ac:dyDescent="0.2">
      <c r="A1821" t="s">
        <v>9775</v>
      </c>
      <c r="B1821" t="s">
        <v>9776</v>
      </c>
      <c r="C1821" t="s">
        <v>3146</v>
      </c>
      <c r="D1821" t="s">
        <v>9777</v>
      </c>
      <c r="E1821" t="s">
        <v>9778</v>
      </c>
      <c r="F1821" t="s">
        <v>3149</v>
      </c>
      <c r="G1821">
        <v>391</v>
      </c>
      <c r="H1821">
        <v>1</v>
      </c>
    </row>
    <row r="1822" spans="1:8" x14ac:dyDescent="0.2">
      <c r="A1822" t="s">
        <v>9779</v>
      </c>
      <c r="B1822" t="s">
        <v>9780</v>
      </c>
      <c r="C1822" t="s">
        <v>3146</v>
      </c>
      <c r="D1822" t="s">
        <v>9781</v>
      </c>
      <c r="E1822" t="s">
        <v>9782</v>
      </c>
      <c r="F1822" t="s">
        <v>3192</v>
      </c>
      <c r="G1822">
        <v>389</v>
      </c>
      <c r="H1822">
        <v>1</v>
      </c>
    </row>
    <row r="1823" spans="1:8" x14ac:dyDescent="0.2">
      <c r="A1823" t="s">
        <v>9783</v>
      </c>
      <c r="B1823" t="s">
        <v>9784</v>
      </c>
      <c r="C1823" t="s">
        <v>3146</v>
      </c>
      <c r="D1823" t="s">
        <v>9785</v>
      </c>
      <c r="E1823" t="s">
        <v>9786</v>
      </c>
      <c r="F1823" t="s">
        <v>3149</v>
      </c>
      <c r="G1823">
        <v>390</v>
      </c>
      <c r="H1823">
        <v>1</v>
      </c>
    </row>
    <row r="1824" spans="1:8" x14ac:dyDescent="0.2">
      <c r="A1824" t="s">
        <v>9787</v>
      </c>
      <c r="B1824" t="s">
        <v>9788</v>
      </c>
      <c r="C1824" t="s">
        <v>3146</v>
      </c>
      <c r="D1824" t="s">
        <v>9789</v>
      </c>
      <c r="E1824" t="s">
        <v>9790</v>
      </c>
      <c r="F1824" t="s">
        <v>3192</v>
      </c>
      <c r="G1824">
        <v>393</v>
      </c>
      <c r="H1824">
        <v>1</v>
      </c>
    </row>
    <row r="1825" spans="1:8" x14ac:dyDescent="0.2">
      <c r="A1825" t="s">
        <v>9791</v>
      </c>
      <c r="B1825" t="s">
        <v>9792</v>
      </c>
      <c r="C1825" t="s">
        <v>3146</v>
      </c>
      <c r="D1825" t="s">
        <v>9793</v>
      </c>
      <c r="E1825" t="s">
        <v>9794</v>
      </c>
      <c r="F1825" t="s">
        <v>3192</v>
      </c>
      <c r="G1825">
        <v>363</v>
      </c>
      <c r="H1825">
        <v>1</v>
      </c>
    </row>
    <row r="1826" spans="1:8" x14ac:dyDescent="0.2">
      <c r="A1826" t="s">
        <v>2609</v>
      </c>
      <c r="B1826" t="s">
        <v>9795</v>
      </c>
      <c r="C1826" t="s">
        <v>3146</v>
      </c>
      <c r="D1826" t="s">
        <v>9796</v>
      </c>
      <c r="E1826" t="s">
        <v>2611</v>
      </c>
      <c r="F1826" t="s">
        <v>3149</v>
      </c>
      <c r="G1826">
        <v>359</v>
      </c>
      <c r="H1826">
        <v>1</v>
      </c>
    </row>
    <row r="1827" spans="1:8" x14ac:dyDescent="0.2">
      <c r="A1827" t="s">
        <v>9797</v>
      </c>
      <c r="B1827" t="s">
        <v>9798</v>
      </c>
      <c r="C1827" t="s">
        <v>3146</v>
      </c>
      <c r="D1827" t="s">
        <v>9799</v>
      </c>
      <c r="E1827" t="s">
        <v>1653</v>
      </c>
      <c r="F1827" t="s">
        <v>3149</v>
      </c>
      <c r="G1827">
        <v>501</v>
      </c>
      <c r="H1827">
        <v>1</v>
      </c>
    </row>
    <row r="1828" spans="1:8" x14ac:dyDescent="0.2">
      <c r="A1828" t="s">
        <v>9800</v>
      </c>
      <c r="B1828" t="s">
        <v>9801</v>
      </c>
      <c r="C1828" t="s">
        <v>3146</v>
      </c>
      <c r="D1828" t="s">
        <v>9802</v>
      </c>
      <c r="E1828" t="s">
        <v>9803</v>
      </c>
      <c r="F1828" t="s">
        <v>3192</v>
      </c>
      <c r="G1828">
        <v>603</v>
      </c>
      <c r="H1828">
        <v>1</v>
      </c>
    </row>
    <row r="1829" spans="1:8" x14ac:dyDescent="0.2">
      <c r="A1829" t="s">
        <v>9804</v>
      </c>
      <c r="B1829" t="s">
        <v>9805</v>
      </c>
      <c r="C1829" t="s">
        <v>3146</v>
      </c>
      <c r="D1829" t="s">
        <v>9806</v>
      </c>
      <c r="E1829" t="s">
        <v>9807</v>
      </c>
      <c r="F1829" t="s">
        <v>3192</v>
      </c>
      <c r="G1829">
        <v>732</v>
      </c>
      <c r="H1829">
        <v>1</v>
      </c>
    </row>
    <row r="1830" spans="1:8" x14ac:dyDescent="0.2">
      <c r="A1830" t="s">
        <v>9808</v>
      </c>
      <c r="B1830" t="s">
        <v>9809</v>
      </c>
      <c r="C1830" t="s">
        <v>3146</v>
      </c>
      <c r="D1830" t="s">
        <v>9810</v>
      </c>
      <c r="E1830" t="s">
        <v>9811</v>
      </c>
      <c r="F1830" t="s">
        <v>3192</v>
      </c>
      <c r="G1830">
        <v>343</v>
      </c>
      <c r="H1830">
        <v>1</v>
      </c>
    </row>
    <row r="1831" spans="1:8" x14ac:dyDescent="0.2">
      <c r="A1831" t="s">
        <v>9812</v>
      </c>
      <c r="B1831" t="s">
        <v>9813</v>
      </c>
      <c r="C1831" t="s">
        <v>3146</v>
      </c>
      <c r="D1831" t="s">
        <v>9814</v>
      </c>
      <c r="E1831" t="s">
        <v>9815</v>
      </c>
      <c r="F1831" t="s">
        <v>3149</v>
      </c>
      <c r="G1831">
        <v>916</v>
      </c>
      <c r="H1831">
        <v>1</v>
      </c>
    </row>
    <row r="1832" spans="1:8" x14ac:dyDescent="0.2">
      <c r="A1832" t="s">
        <v>9816</v>
      </c>
      <c r="B1832" t="s">
        <v>9817</v>
      </c>
      <c r="C1832" t="s">
        <v>3146</v>
      </c>
      <c r="D1832" t="s">
        <v>9818</v>
      </c>
      <c r="E1832" t="s">
        <v>9819</v>
      </c>
      <c r="F1832" t="s">
        <v>3149</v>
      </c>
      <c r="G1832">
        <v>345</v>
      </c>
      <c r="H1832">
        <v>1</v>
      </c>
    </row>
    <row r="1833" spans="1:8" x14ac:dyDescent="0.2">
      <c r="A1833" t="s">
        <v>9820</v>
      </c>
      <c r="B1833" t="s">
        <v>9821</v>
      </c>
      <c r="C1833" t="s">
        <v>3146</v>
      </c>
      <c r="D1833" t="s">
        <v>9822</v>
      </c>
      <c r="E1833" t="s">
        <v>9823</v>
      </c>
      <c r="F1833" t="s">
        <v>3149</v>
      </c>
      <c r="G1833">
        <v>505</v>
      </c>
      <c r="H1833">
        <v>1</v>
      </c>
    </row>
    <row r="1834" spans="1:8" x14ac:dyDescent="0.2">
      <c r="A1834" t="s">
        <v>2786</v>
      </c>
      <c r="B1834" t="s">
        <v>9824</v>
      </c>
      <c r="C1834" t="s">
        <v>3146</v>
      </c>
      <c r="D1834" t="s">
        <v>9825</v>
      </c>
      <c r="E1834" t="s">
        <v>2788</v>
      </c>
      <c r="F1834" t="s">
        <v>3149</v>
      </c>
      <c r="G1834">
        <v>521</v>
      </c>
      <c r="H1834">
        <v>1</v>
      </c>
    </row>
    <row r="1835" spans="1:8" x14ac:dyDescent="0.2">
      <c r="A1835" t="s">
        <v>9826</v>
      </c>
      <c r="B1835" t="s">
        <v>9827</v>
      </c>
      <c r="C1835" t="s">
        <v>3146</v>
      </c>
      <c r="D1835" t="s">
        <v>9828</v>
      </c>
      <c r="E1835" t="s">
        <v>9829</v>
      </c>
      <c r="F1835" t="s">
        <v>3192</v>
      </c>
      <c r="G1835">
        <v>791</v>
      </c>
      <c r="H1835">
        <v>1</v>
      </c>
    </row>
    <row r="1836" spans="1:8" x14ac:dyDescent="0.2">
      <c r="A1836" t="s">
        <v>9830</v>
      </c>
      <c r="B1836" t="s">
        <v>9831</v>
      </c>
      <c r="C1836" t="s">
        <v>3146</v>
      </c>
      <c r="D1836" t="s">
        <v>9832</v>
      </c>
      <c r="E1836" t="s">
        <v>9833</v>
      </c>
      <c r="F1836" t="s">
        <v>3192</v>
      </c>
      <c r="G1836">
        <v>159</v>
      </c>
      <c r="H1836">
        <v>1</v>
      </c>
    </row>
    <row r="1837" spans="1:8" x14ac:dyDescent="0.2">
      <c r="A1837" t="s">
        <v>9834</v>
      </c>
      <c r="B1837" t="s">
        <v>9835</v>
      </c>
      <c r="C1837" t="s">
        <v>3146</v>
      </c>
      <c r="D1837" t="s">
        <v>9836</v>
      </c>
      <c r="E1837" t="s">
        <v>9837</v>
      </c>
      <c r="F1837" t="s">
        <v>3192</v>
      </c>
      <c r="G1837">
        <v>213</v>
      </c>
      <c r="H1837">
        <v>1</v>
      </c>
    </row>
    <row r="1838" spans="1:8" x14ac:dyDescent="0.2">
      <c r="A1838" t="s">
        <v>1292</v>
      </c>
      <c r="B1838" t="s">
        <v>9838</v>
      </c>
      <c r="C1838" t="s">
        <v>3146</v>
      </c>
      <c r="D1838" t="s">
        <v>1293</v>
      </c>
      <c r="E1838" t="s">
        <v>1294</v>
      </c>
      <c r="F1838" t="s">
        <v>3149</v>
      </c>
      <c r="G1838">
        <v>179</v>
      </c>
      <c r="H1838">
        <v>1</v>
      </c>
    </row>
    <row r="1839" spans="1:8" x14ac:dyDescent="0.2">
      <c r="A1839" t="s">
        <v>9839</v>
      </c>
      <c r="B1839" t="s">
        <v>9840</v>
      </c>
      <c r="C1839" t="s">
        <v>3146</v>
      </c>
      <c r="D1839" t="s">
        <v>9841</v>
      </c>
      <c r="E1839" t="s">
        <v>999</v>
      </c>
      <c r="F1839" t="s">
        <v>3149</v>
      </c>
      <c r="G1839">
        <v>960</v>
      </c>
      <c r="H1839">
        <v>1</v>
      </c>
    </row>
    <row r="1840" spans="1:8" x14ac:dyDescent="0.2">
      <c r="A1840" t="s">
        <v>3076</v>
      </c>
      <c r="B1840" t="s">
        <v>9842</v>
      </c>
      <c r="C1840" t="s">
        <v>3146</v>
      </c>
      <c r="D1840" t="s">
        <v>9843</v>
      </c>
      <c r="E1840" t="s">
        <v>9844</v>
      </c>
      <c r="F1840" t="s">
        <v>3149</v>
      </c>
      <c r="G1840">
        <v>301</v>
      </c>
      <c r="H1840">
        <v>1</v>
      </c>
    </row>
    <row r="1841" spans="1:8" x14ac:dyDescent="0.2">
      <c r="A1841" t="s">
        <v>2798</v>
      </c>
      <c r="B1841" t="s">
        <v>9845</v>
      </c>
      <c r="C1841" t="s">
        <v>3146</v>
      </c>
      <c r="D1841" t="s">
        <v>9846</v>
      </c>
      <c r="E1841" t="s">
        <v>9847</v>
      </c>
      <c r="F1841" t="s">
        <v>3149</v>
      </c>
      <c r="G1841">
        <v>237</v>
      </c>
      <c r="H1841">
        <v>1</v>
      </c>
    </row>
    <row r="1842" spans="1:8" x14ac:dyDescent="0.2">
      <c r="A1842" t="s">
        <v>9848</v>
      </c>
      <c r="B1842" t="s">
        <v>9849</v>
      </c>
      <c r="C1842" t="s">
        <v>3146</v>
      </c>
      <c r="D1842" t="s">
        <v>9850</v>
      </c>
      <c r="E1842" t="s">
        <v>9851</v>
      </c>
      <c r="F1842" t="s">
        <v>3192</v>
      </c>
      <c r="G1842">
        <v>440</v>
      </c>
      <c r="H1842">
        <v>1</v>
      </c>
    </row>
    <row r="1843" spans="1:8" x14ac:dyDescent="0.2">
      <c r="A1843" t="s">
        <v>9852</v>
      </c>
      <c r="B1843" t="s">
        <v>9853</v>
      </c>
      <c r="C1843" t="s">
        <v>3146</v>
      </c>
      <c r="D1843" t="s">
        <v>9854</v>
      </c>
      <c r="E1843" t="s">
        <v>9855</v>
      </c>
      <c r="F1843" t="s">
        <v>3192</v>
      </c>
      <c r="G1843">
        <v>261</v>
      </c>
      <c r="H1843">
        <v>1</v>
      </c>
    </row>
    <row r="1844" spans="1:8" x14ac:dyDescent="0.2">
      <c r="A1844" t="s">
        <v>9856</v>
      </c>
      <c r="B1844" t="s">
        <v>9857</v>
      </c>
      <c r="C1844" t="s">
        <v>3146</v>
      </c>
      <c r="D1844" t="s">
        <v>9858</v>
      </c>
      <c r="E1844" t="s">
        <v>9859</v>
      </c>
      <c r="F1844" t="s">
        <v>3192</v>
      </c>
      <c r="G1844">
        <v>480</v>
      </c>
      <c r="H1844">
        <v>1</v>
      </c>
    </row>
    <row r="1845" spans="1:8" x14ac:dyDescent="0.2">
      <c r="A1845" t="s">
        <v>9860</v>
      </c>
      <c r="B1845" t="s">
        <v>9861</v>
      </c>
      <c r="C1845" t="s">
        <v>3146</v>
      </c>
      <c r="D1845" t="s">
        <v>9862</v>
      </c>
      <c r="E1845" t="s">
        <v>9863</v>
      </c>
      <c r="F1845" t="s">
        <v>3149</v>
      </c>
      <c r="G1845">
        <v>414</v>
      </c>
      <c r="H1845">
        <v>1</v>
      </c>
    </row>
    <row r="1846" spans="1:8" x14ac:dyDescent="0.2">
      <c r="A1846" t="s">
        <v>9864</v>
      </c>
      <c r="B1846" t="s">
        <v>9865</v>
      </c>
      <c r="C1846" t="s">
        <v>3146</v>
      </c>
      <c r="D1846" t="s">
        <v>9866</v>
      </c>
      <c r="E1846" t="s">
        <v>9867</v>
      </c>
      <c r="F1846" t="s">
        <v>3149</v>
      </c>
      <c r="G1846">
        <v>354</v>
      </c>
      <c r="H1846">
        <v>1</v>
      </c>
    </row>
    <row r="1847" spans="1:8" x14ac:dyDescent="0.2">
      <c r="A1847" t="s">
        <v>9868</v>
      </c>
      <c r="B1847" t="s">
        <v>9869</v>
      </c>
      <c r="C1847" t="s">
        <v>3146</v>
      </c>
      <c r="D1847" t="s">
        <v>9870</v>
      </c>
      <c r="E1847" t="s">
        <v>9871</v>
      </c>
      <c r="F1847" t="s">
        <v>3192</v>
      </c>
      <c r="G1847">
        <v>431</v>
      </c>
      <c r="H1847">
        <v>1</v>
      </c>
    </row>
    <row r="1848" spans="1:8" x14ac:dyDescent="0.2">
      <c r="A1848" t="s">
        <v>1562</v>
      </c>
      <c r="B1848" t="s">
        <v>9872</v>
      </c>
      <c r="C1848" t="s">
        <v>3146</v>
      </c>
      <c r="D1848" t="s">
        <v>9873</v>
      </c>
      <c r="E1848" t="s">
        <v>1564</v>
      </c>
      <c r="F1848" t="s">
        <v>3149</v>
      </c>
      <c r="G1848">
        <v>433</v>
      </c>
      <c r="H1848">
        <v>1</v>
      </c>
    </row>
    <row r="1849" spans="1:8" x14ac:dyDescent="0.2">
      <c r="A1849" t="s">
        <v>9874</v>
      </c>
      <c r="B1849" t="s">
        <v>9875</v>
      </c>
      <c r="C1849" t="s">
        <v>3146</v>
      </c>
      <c r="D1849" t="s">
        <v>9876</v>
      </c>
      <c r="E1849" t="s">
        <v>9877</v>
      </c>
      <c r="F1849" t="s">
        <v>3192</v>
      </c>
      <c r="G1849">
        <v>429</v>
      </c>
      <c r="H1849">
        <v>1</v>
      </c>
    </row>
    <row r="1850" spans="1:8" x14ac:dyDescent="0.2">
      <c r="A1850" t="s">
        <v>9878</v>
      </c>
      <c r="B1850" t="s">
        <v>9879</v>
      </c>
      <c r="C1850" t="s">
        <v>3146</v>
      </c>
      <c r="D1850" t="s">
        <v>9880</v>
      </c>
      <c r="E1850" t="s">
        <v>9881</v>
      </c>
      <c r="F1850" t="s">
        <v>3149</v>
      </c>
      <c r="G1850">
        <v>201</v>
      </c>
      <c r="H1850">
        <v>1</v>
      </c>
    </row>
    <row r="1851" spans="1:8" x14ac:dyDescent="0.2">
      <c r="A1851" t="s">
        <v>9882</v>
      </c>
      <c r="B1851" t="s">
        <v>9883</v>
      </c>
      <c r="C1851" t="s">
        <v>3146</v>
      </c>
      <c r="D1851" t="s">
        <v>9884</v>
      </c>
      <c r="E1851" t="s">
        <v>2012</v>
      </c>
      <c r="F1851" t="s">
        <v>3149</v>
      </c>
      <c r="G1851">
        <v>311</v>
      </c>
      <c r="H1851">
        <v>1</v>
      </c>
    </row>
    <row r="1852" spans="1:8" x14ac:dyDescent="0.2">
      <c r="A1852" t="s">
        <v>9885</v>
      </c>
      <c r="B1852" t="s">
        <v>9886</v>
      </c>
      <c r="C1852" t="s">
        <v>3146</v>
      </c>
      <c r="D1852" t="s">
        <v>9887</v>
      </c>
      <c r="E1852" t="s">
        <v>9888</v>
      </c>
      <c r="F1852" t="s">
        <v>3149</v>
      </c>
      <c r="G1852">
        <v>866</v>
      </c>
      <c r="H1852">
        <v>1</v>
      </c>
    </row>
    <row r="1853" spans="1:8" x14ac:dyDescent="0.2">
      <c r="A1853" t="s">
        <v>9889</v>
      </c>
      <c r="B1853" t="s">
        <v>9890</v>
      </c>
      <c r="C1853" t="s">
        <v>3146</v>
      </c>
      <c r="D1853" t="s">
        <v>9891</v>
      </c>
      <c r="E1853" t="s">
        <v>2719</v>
      </c>
      <c r="F1853" t="s">
        <v>3149</v>
      </c>
      <c r="G1853">
        <v>459</v>
      </c>
      <c r="H1853">
        <v>1</v>
      </c>
    </row>
    <row r="1854" spans="1:8" x14ac:dyDescent="0.2">
      <c r="A1854" t="s">
        <v>9892</v>
      </c>
      <c r="B1854" t="s">
        <v>9893</v>
      </c>
      <c r="C1854" t="s">
        <v>3146</v>
      </c>
      <c r="D1854" t="s">
        <v>9894</v>
      </c>
      <c r="E1854" t="s">
        <v>9895</v>
      </c>
      <c r="F1854" t="s">
        <v>3149</v>
      </c>
      <c r="G1854">
        <v>373</v>
      </c>
      <c r="H1854">
        <v>1</v>
      </c>
    </row>
    <row r="1855" spans="1:8" x14ac:dyDescent="0.2">
      <c r="A1855" t="s">
        <v>9896</v>
      </c>
      <c r="B1855" t="s">
        <v>9897</v>
      </c>
      <c r="C1855" t="s">
        <v>3146</v>
      </c>
      <c r="D1855" t="s">
        <v>9898</v>
      </c>
      <c r="E1855" t="s">
        <v>9899</v>
      </c>
      <c r="F1855" t="s">
        <v>3149</v>
      </c>
      <c r="G1855">
        <v>347</v>
      </c>
      <c r="H1855">
        <v>1</v>
      </c>
    </row>
    <row r="1856" spans="1:8" x14ac:dyDescent="0.2">
      <c r="A1856" t="s">
        <v>9900</v>
      </c>
      <c r="B1856" t="s">
        <v>9901</v>
      </c>
      <c r="C1856" t="s">
        <v>3146</v>
      </c>
      <c r="D1856" t="s">
        <v>9902</v>
      </c>
      <c r="E1856" t="s">
        <v>9903</v>
      </c>
      <c r="F1856" t="s">
        <v>3149</v>
      </c>
      <c r="G1856">
        <v>534</v>
      </c>
      <c r="H1856">
        <v>1</v>
      </c>
    </row>
    <row r="1857" spans="1:8" x14ac:dyDescent="0.2">
      <c r="A1857" t="s">
        <v>9904</v>
      </c>
      <c r="B1857" t="s">
        <v>9905</v>
      </c>
      <c r="C1857" t="s">
        <v>3146</v>
      </c>
      <c r="D1857" t="s">
        <v>9906</v>
      </c>
      <c r="E1857" t="s">
        <v>9907</v>
      </c>
      <c r="F1857" t="s">
        <v>3149</v>
      </c>
      <c r="G1857">
        <v>479</v>
      </c>
      <c r="H1857">
        <v>1</v>
      </c>
    </row>
    <row r="1858" spans="1:8" x14ac:dyDescent="0.2">
      <c r="A1858" t="s">
        <v>9908</v>
      </c>
      <c r="B1858" t="s">
        <v>9909</v>
      </c>
      <c r="C1858" t="s">
        <v>3146</v>
      </c>
      <c r="D1858" t="s">
        <v>9910</v>
      </c>
      <c r="E1858" t="s">
        <v>9911</v>
      </c>
      <c r="F1858" t="s">
        <v>3149</v>
      </c>
      <c r="G1858">
        <v>309</v>
      </c>
      <c r="H1858">
        <v>1</v>
      </c>
    </row>
    <row r="1859" spans="1:8" x14ac:dyDescent="0.2">
      <c r="A1859" t="s">
        <v>9912</v>
      </c>
      <c r="B1859" t="s">
        <v>9913</v>
      </c>
      <c r="C1859" t="s">
        <v>3146</v>
      </c>
      <c r="D1859" t="s">
        <v>9914</v>
      </c>
      <c r="E1859" t="s">
        <v>9915</v>
      </c>
      <c r="F1859" t="s">
        <v>3149</v>
      </c>
      <c r="G1859">
        <v>320</v>
      </c>
      <c r="H1859">
        <v>1</v>
      </c>
    </row>
    <row r="1860" spans="1:8" x14ac:dyDescent="0.2">
      <c r="A1860" t="s">
        <v>9916</v>
      </c>
      <c r="B1860" t="s">
        <v>9917</v>
      </c>
      <c r="C1860" t="s">
        <v>3146</v>
      </c>
      <c r="D1860" t="s">
        <v>9918</v>
      </c>
      <c r="E1860" t="s">
        <v>9919</v>
      </c>
      <c r="F1860" t="s">
        <v>3149</v>
      </c>
      <c r="G1860">
        <v>387</v>
      </c>
      <c r="H1860">
        <v>1</v>
      </c>
    </row>
    <row r="1861" spans="1:8" x14ac:dyDescent="0.2">
      <c r="A1861" t="s">
        <v>9920</v>
      </c>
      <c r="B1861" t="s">
        <v>9921</v>
      </c>
      <c r="C1861" t="s">
        <v>3146</v>
      </c>
      <c r="D1861" t="s">
        <v>9922</v>
      </c>
      <c r="E1861" t="s">
        <v>9923</v>
      </c>
      <c r="F1861" t="s">
        <v>3149</v>
      </c>
      <c r="G1861">
        <v>795</v>
      </c>
      <c r="H1861">
        <v>1</v>
      </c>
    </row>
    <row r="1862" spans="1:8" x14ac:dyDescent="0.2">
      <c r="A1862" t="s">
        <v>9924</v>
      </c>
      <c r="B1862" t="s">
        <v>9925</v>
      </c>
      <c r="C1862" t="s">
        <v>3146</v>
      </c>
      <c r="D1862" t="s">
        <v>9926</v>
      </c>
      <c r="E1862" t="s">
        <v>9927</v>
      </c>
      <c r="F1862" t="s">
        <v>3149</v>
      </c>
      <c r="G1862">
        <v>146</v>
      </c>
      <c r="H1862">
        <v>1</v>
      </c>
    </row>
    <row r="1863" spans="1:8" x14ac:dyDescent="0.2">
      <c r="A1863" t="s">
        <v>9928</v>
      </c>
      <c r="B1863" t="s">
        <v>9929</v>
      </c>
      <c r="C1863" t="s">
        <v>3146</v>
      </c>
      <c r="D1863" t="s">
        <v>9930</v>
      </c>
      <c r="E1863" t="s">
        <v>9931</v>
      </c>
      <c r="F1863" t="s">
        <v>3149</v>
      </c>
      <c r="G1863">
        <v>241</v>
      </c>
      <c r="H1863">
        <v>1</v>
      </c>
    </row>
    <row r="1864" spans="1:8" x14ac:dyDescent="0.2">
      <c r="A1864" t="s">
        <v>9932</v>
      </c>
      <c r="B1864" t="s">
        <v>9933</v>
      </c>
      <c r="C1864" t="s">
        <v>3146</v>
      </c>
      <c r="D1864" t="s">
        <v>9934</v>
      </c>
      <c r="E1864" t="s">
        <v>9935</v>
      </c>
      <c r="F1864" t="s">
        <v>3149</v>
      </c>
      <c r="G1864">
        <v>862</v>
      </c>
      <c r="H1864">
        <v>1</v>
      </c>
    </row>
    <row r="1865" spans="1:8" x14ac:dyDescent="0.2">
      <c r="A1865" t="s">
        <v>9936</v>
      </c>
      <c r="B1865" t="s">
        <v>9937</v>
      </c>
      <c r="C1865" t="s">
        <v>3146</v>
      </c>
      <c r="D1865" t="s">
        <v>9938</v>
      </c>
      <c r="E1865" t="s">
        <v>9939</v>
      </c>
      <c r="F1865" t="s">
        <v>3149</v>
      </c>
      <c r="G1865">
        <v>412</v>
      </c>
      <c r="H1865">
        <v>1</v>
      </c>
    </row>
    <row r="1866" spans="1:8" x14ac:dyDescent="0.2">
      <c r="A1866" t="s">
        <v>9940</v>
      </c>
      <c r="B1866" t="s">
        <v>9941</v>
      </c>
      <c r="C1866" t="s">
        <v>3146</v>
      </c>
      <c r="D1866" t="s">
        <v>9942</v>
      </c>
      <c r="E1866" t="s">
        <v>9943</v>
      </c>
      <c r="F1866" t="s">
        <v>3149</v>
      </c>
      <c r="G1866">
        <v>338</v>
      </c>
      <c r="H1866">
        <v>1</v>
      </c>
    </row>
    <row r="1867" spans="1:8" x14ac:dyDescent="0.2">
      <c r="A1867" t="s">
        <v>9944</v>
      </c>
      <c r="B1867" t="s">
        <v>9945</v>
      </c>
      <c r="C1867" t="s">
        <v>3146</v>
      </c>
      <c r="D1867" t="s">
        <v>9946</v>
      </c>
      <c r="E1867" t="s">
        <v>9947</v>
      </c>
      <c r="F1867" t="s">
        <v>3149</v>
      </c>
      <c r="G1867">
        <v>719</v>
      </c>
      <c r="H1867">
        <v>1</v>
      </c>
    </row>
    <row r="1868" spans="1:8" x14ac:dyDescent="0.2">
      <c r="A1868" t="s">
        <v>9948</v>
      </c>
      <c r="B1868" t="s">
        <v>9949</v>
      </c>
      <c r="C1868" t="s">
        <v>3146</v>
      </c>
      <c r="D1868" t="s">
        <v>9950</v>
      </c>
      <c r="E1868" t="s">
        <v>9951</v>
      </c>
      <c r="F1868" t="s">
        <v>3149</v>
      </c>
      <c r="G1868">
        <v>1408</v>
      </c>
      <c r="H1868">
        <v>1</v>
      </c>
    </row>
    <row r="1869" spans="1:8" x14ac:dyDescent="0.2">
      <c r="A1869" t="s">
        <v>9952</v>
      </c>
      <c r="B1869" t="s">
        <v>9953</v>
      </c>
      <c r="C1869" t="s">
        <v>3146</v>
      </c>
      <c r="D1869" t="s">
        <v>9954</v>
      </c>
      <c r="E1869" t="s">
        <v>9955</v>
      </c>
      <c r="F1869" t="s">
        <v>3192</v>
      </c>
      <c r="G1869">
        <v>347</v>
      </c>
      <c r="H1869">
        <v>1</v>
      </c>
    </row>
    <row r="1870" spans="1:8" x14ac:dyDescent="0.2">
      <c r="A1870" t="s">
        <v>9956</v>
      </c>
      <c r="B1870" t="s">
        <v>9957</v>
      </c>
      <c r="C1870" t="s">
        <v>3146</v>
      </c>
      <c r="D1870" t="s">
        <v>9958</v>
      </c>
      <c r="E1870" t="s">
        <v>9959</v>
      </c>
      <c r="F1870" t="s">
        <v>3192</v>
      </c>
      <c r="G1870">
        <v>354</v>
      </c>
      <c r="H1870">
        <v>1</v>
      </c>
    </row>
    <row r="1871" spans="1:8" x14ac:dyDescent="0.2">
      <c r="A1871" t="s">
        <v>9960</v>
      </c>
      <c r="B1871" t="s">
        <v>9961</v>
      </c>
      <c r="C1871" t="s">
        <v>3146</v>
      </c>
      <c r="D1871" t="s">
        <v>9962</v>
      </c>
      <c r="E1871" t="s">
        <v>9963</v>
      </c>
      <c r="F1871" t="s">
        <v>3192</v>
      </c>
      <c r="G1871">
        <v>310</v>
      </c>
      <c r="H1871">
        <v>1</v>
      </c>
    </row>
    <row r="1872" spans="1:8" x14ac:dyDescent="0.2">
      <c r="A1872" t="s">
        <v>2613</v>
      </c>
      <c r="B1872" t="s">
        <v>9964</v>
      </c>
      <c r="C1872" t="s">
        <v>3146</v>
      </c>
      <c r="D1872" t="s">
        <v>9965</v>
      </c>
      <c r="E1872" t="s">
        <v>9966</v>
      </c>
      <c r="F1872" t="s">
        <v>3149</v>
      </c>
      <c r="G1872">
        <v>585</v>
      </c>
      <c r="H1872">
        <v>1</v>
      </c>
    </row>
    <row r="1873" spans="1:8" x14ac:dyDescent="0.2">
      <c r="A1873" t="s">
        <v>9967</v>
      </c>
      <c r="B1873" t="s">
        <v>9968</v>
      </c>
      <c r="C1873" t="s">
        <v>3146</v>
      </c>
      <c r="D1873" t="s">
        <v>9969</v>
      </c>
      <c r="E1873" t="s">
        <v>9970</v>
      </c>
      <c r="F1873" t="s">
        <v>3149</v>
      </c>
      <c r="G1873">
        <v>377</v>
      </c>
      <c r="H1873">
        <v>1</v>
      </c>
    </row>
    <row r="1874" spans="1:8" x14ac:dyDescent="0.2">
      <c r="A1874" t="s">
        <v>9971</v>
      </c>
      <c r="B1874" t="s">
        <v>9972</v>
      </c>
      <c r="C1874" t="s">
        <v>3146</v>
      </c>
      <c r="D1874" t="s">
        <v>9973</v>
      </c>
      <c r="E1874" t="s">
        <v>2209</v>
      </c>
      <c r="F1874" t="s">
        <v>3149</v>
      </c>
      <c r="G1874">
        <v>189</v>
      </c>
      <c r="H1874">
        <v>1</v>
      </c>
    </row>
    <row r="1875" spans="1:8" x14ac:dyDescent="0.2">
      <c r="A1875" t="s">
        <v>9974</v>
      </c>
      <c r="B1875" t="s">
        <v>9975</v>
      </c>
      <c r="C1875" t="s">
        <v>3146</v>
      </c>
      <c r="D1875" t="s">
        <v>9976</v>
      </c>
      <c r="E1875" t="s">
        <v>9977</v>
      </c>
      <c r="F1875" t="s">
        <v>3149</v>
      </c>
      <c r="G1875">
        <v>1013</v>
      </c>
      <c r="H1875">
        <v>1</v>
      </c>
    </row>
    <row r="1876" spans="1:8" x14ac:dyDescent="0.2">
      <c r="A1876" t="s">
        <v>9978</v>
      </c>
      <c r="B1876" t="s">
        <v>9979</v>
      </c>
      <c r="C1876" t="s">
        <v>3146</v>
      </c>
      <c r="D1876" t="s">
        <v>9980</v>
      </c>
      <c r="E1876" t="s">
        <v>2102</v>
      </c>
      <c r="F1876" t="s">
        <v>3149</v>
      </c>
      <c r="G1876">
        <v>724</v>
      </c>
      <c r="H1876">
        <v>1</v>
      </c>
    </row>
    <row r="1877" spans="1:8" x14ac:dyDescent="0.2">
      <c r="A1877" t="s">
        <v>9981</v>
      </c>
      <c r="B1877" t="s">
        <v>9982</v>
      </c>
      <c r="C1877" t="s">
        <v>3146</v>
      </c>
      <c r="D1877" t="s">
        <v>9983</v>
      </c>
      <c r="E1877" t="s">
        <v>2225</v>
      </c>
      <c r="F1877" t="s">
        <v>3149</v>
      </c>
      <c r="G1877">
        <v>541</v>
      </c>
      <c r="H1877">
        <v>1</v>
      </c>
    </row>
    <row r="1878" spans="1:8" x14ac:dyDescent="0.2">
      <c r="A1878" t="s">
        <v>1589</v>
      </c>
      <c r="B1878" t="s">
        <v>9984</v>
      </c>
      <c r="C1878" t="s">
        <v>3146</v>
      </c>
      <c r="D1878" t="s">
        <v>9985</v>
      </c>
      <c r="E1878" t="s">
        <v>1591</v>
      </c>
      <c r="F1878" t="s">
        <v>3149</v>
      </c>
      <c r="G1878">
        <v>640</v>
      </c>
      <c r="H1878">
        <v>1</v>
      </c>
    </row>
    <row r="1879" spans="1:8" x14ac:dyDescent="0.2">
      <c r="A1879" t="s">
        <v>1161</v>
      </c>
      <c r="B1879" t="s">
        <v>9986</v>
      </c>
      <c r="C1879" t="s">
        <v>3146</v>
      </c>
      <c r="D1879" t="s">
        <v>9987</v>
      </c>
      <c r="E1879" t="s">
        <v>1163</v>
      </c>
      <c r="F1879" t="s">
        <v>3149</v>
      </c>
      <c r="G1879">
        <v>608</v>
      </c>
      <c r="H1879">
        <v>1</v>
      </c>
    </row>
    <row r="1880" spans="1:8" x14ac:dyDescent="0.2">
      <c r="A1880" t="s">
        <v>9988</v>
      </c>
      <c r="B1880" t="s">
        <v>9989</v>
      </c>
      <c r="C1880" t="s">
        <v>3146</v>
      </c>
      <c r="D1880" t="s">
        <v>9990</v>
      </c>
      <c r="E1880" t="s">
        <v>9991</v>
      </c>
      <c r="F1880" t="s">
        <v>3149</v>
      </c>
      <c r="G1880">
        <v>916</v>
      </c>
      <c r="H1880">
        <v>1</v>
      </c>
    </row>
    <row r="1881" spans="1:8" x14ac:dyDescent="0.2">
      <c r="A1881" t="s">
        <v>9992</v>
      </c>
      <c r="B1881" t="s">
        <v>9993</v>
      </c>
      <c r="C1881" t="s">
        <v>3146</v>
      </c>
      <c r="D1881" t="s">
        <v>9994</v>
      </c>
      <c r="E1881" t="s">
        <v>9995</v>
      </c>
      <c r="F1881" t="s">
        <v>3192</v>
      </c>
      <c r="G1881">
        <v>597</v>
      </c>
      <c r="H1881">
        <v>1</v>
      </c>
    </row>
    <row r="1882" spans="1:8" x14ac:dyDescent="0.2">
      <c r="A1882" t="s">
        <v>9996</v>
      </c>
      <c r="B1882" t="s">
        <v>9997</v>
      </c>
      <c r="C1882" t="s">
        <v>3146</v>
      </c>
      <c r="D1882" t="s">
        <v>2031</v>
      </c>
      <c r="E1882" t="s">
        <v>2032</v>
      </c>
      <c r="F1882" t="s">
        <v>3149</v>
      </c>
      <c r="G1882">
        <v>368</v>
      </c>
      <c r="H1882">
        <v>1</v>
      </c>
    </row>
    <row r="1883" spans="1:8" x14ac:dyDescent="0.2">
      <c r="A1883" t="s">
        <v>1554</v>
      </c>
      <c r="B1883" t="s">
        <v>9998</v>
      </c>
      <c r="C1883" t="s">
        <v>3146</v>
      </c>
      <c r="D1883" t="s">
        <v>9999</v>
      </c>
      <c r="E1883" t="s">
        <v>1556</v>
      </c>
      <c r="F1883" t="s">
        <v>3149</v>
      </c>
      <c r="G1883">
        <v>434</v>
      </c>
      <c r="H1883">
        <v>1</v>
      </c>
    </row>
    <row r="1884" spans="1:8" x14ac:dyDescent="0.2">
      <c r="A1884" t="s">
        <v>2970</v>
      </c>
      <c r="B1884" t="s">
        <v>10000</v>
      </c>
      <c r="C1884" t="s">
        <v>3146</v>
      </c>
      <c r="D1884" t="s">
        <v>10001</v>
      </c>
      <c r="E1884" t="s">
        <v>2972</v>
      </c>
      <c r="F1884" t="s">
        <v>3149</v>
      </c>
      <c r="G1884">
        <v>407</v>
      </c>
      <c r="H1884">
        <v>1</v>
      </c>
    </row>
    <row r="1885" spans="1:8" x14ac:dyDescent="0.2">
      <c r="A1885" t="s">
        <v>10002</v>
      </c>
      <c r="B1885" t="s">
        <v>10003</v>
      </c>
      <c r="C1885" t="s">
        <v>3146</v>
      </c>
      <c r="D1885" t="s">
        <v>10004</v>
      </c>
      <c r="E1885" t="s">
        <v>10005</v>
      </c>
      <c r="F1885" t="s">
        <v>3149</v>
      </c>
      <c r="G1885">
        <v>415</v>
      </c>
      <c r="H1885">
        <v>1</v>
      </c>
    </row>
    <row r="1886" spans="1:8" x14ac:dyDescent="0.2">
      <c r="A1886" t="s">
        <v>646</v>
      </c>
      <c r="B1886" t="s">
        <v>10006</v>
      </c>
      <c r="C1886" t="s">
        <v>3146</v>
      </c>
      <c r="D1886" t="s">
        <v>10007</v>
      </c>
      <c r="E1886" t="s">
        <v>648</v>
      </c>
      <c r="F1886" t="s">
        <v>3149</v>
      </c>
      <c r="G1886">
        <v>412</v>
      </c>
      <c r="H1886">
        <v>1</v>
      </c>
    </row>
    <row r="1887" spans="1:8" x14ac:dyDescent="0.2">
      <c r="A1887" t="s">
        <v>10008</v>
      </c>
      <c r="B1887" t="s">
        <v>10009</v>
      </c>
      <c r="C1887" t="s">
        <v>3146</v>
      </c>
      <c r="D1887" t="s">
        <v>10010</v>
      </c>
      <c r="E1887" t="s">
        <v>10011</v>
      </c>
      <c r="F1887" t="s">
        <v>3192</v>
      </c>
      <c r="G1887">
        <v>366</v>
      </c>
      <c r="H1887">
        <v>1</v>
      </c>
    </row>
    <row r="1888" spans="1:8" x14ac:dyDescent="0.2">
      <c r="A1888" t="s">
        <v>10012</v>
      </c>
      <c r="B1888" t="s">
        <v>10013</v>
      </c>
      <c r="C1888" t="s">
        <v>3146</v>
      </c>
      <c r="D1888" t="s">
        <v>10014</v>
      </c>
      <c r="E1888" t="s">
        <v>10015</v>
      </c>
      <c r="F1888" t="s">
        <v>3149</v>
      </c>
      <c r="G1888">
        <v>538</v>
      </c>
      <c r="H1888">
        <v>1</v>
      </c>
    </row>
    <row r="1889" spans="1:8" x14ac:dyDescent="0.2">
      <c r="A1889" t="s">
        <v>10016</v>
      </c>
      <c r="B1889" t="s">
        <v>10017</v>
      </c>
      <c r="C1889" t="s">
        <v>3146</v>
      </c>
      <c r="D1889" t="s">
        <v>10018</v>
      </c>
      <c r="E1889" t="s">
        <v>10019</v>
      </c>
      <c r="F1889" t="s">
        <v>3149</v>
      </c>
      <c r="G1889">
        <v>878</v>
      </c>
      <c r="H1889">
        <v>1</v>
      </c>
    </row>
    <row r="1890" spans="1:8" x14ac:dyDescent="0.2">
      <c r="A1890" t="s">
        <v>10020</v>
      </c>
      <c r="B1890" t="s">
        <v>10021</v>
      </c>
      <c r="C1890" t="s">
        <v>3146</v>
      </c>
      <c r="D1890" t="s">
        <v>10022</v>
      </c>
      <c r="E1890" t="s">
        <v>10023</v>
      </c>
      <c r="F1890" t="s">
        <v>3149</v>
      </c>
      <c r="G1890">
        <v>187</v>
      </c>
      <c r="H1890">
        <v>1</v>
      </c>
    </row>
    <row r="1891" spans="1:8" x14ac:dyDescent="0.2">
      <c r="A1891" t="s">
        <v>10024</v>
      </c>
      <c r="B1891" t="s">
        <v>10025</v>
      </c>
      <c r="C1891" t="s">
        <v>3146</v>
      </c>
      <c r="D1891" t="s">
        <v>10026</v>
      </c>
      <c r="E1891" t="s">
        <v>1262</v>
      </c>
      <c r="F1891" t="s">
        <v>3149</v>
      </c>
      <c r="G1891">
        <v>303</v>
      </c>
      <c r="H1891">
        <v>1</v>
      </c>
    </row>
    <row r="1892" spans="1:8" x14ac:dyDescent="0.2">
      <c r="A1892" t="s">
        <v>10027</v>
      </c>
      <c r="B1892" t="s">
        <v>10028</v>
      </c>
      <c r="C1892" t="s">
        <v>3146</v>
      </c>
      <c r="D1892" t="s">
        <v>10029</v>
      </c>
      <c r="E1892" t="s">
        <v>10030</v>
      </c>
      <c r="F1892" t="s">
        <v>3192</v>
      </c>
      <c r="G1892">
        <v>421</v>
      </c>
      <c r="H1892">
        <v>1</v>
      </c>
    </row>
    <row r="1893" spans="1:8" x14ac:dyDescent="0.2">
      <c r="A1893" t="s">
        <v>10031</v>
      </c>
      <c r="B1893" t="s">
        <v>10032</v>
      </c>
      <c r="C1893" t="s">
        <v>3146</v>
      </c>
      <c r="D1893" t="s">
        <v>10033</v>
      </c>
      <c r="E1893" t="s">
        <v>10034</v>
      </c>
      <c r="F1893" t="s">
        <v>3149</v>
      </c>
      <c r="G1893">
        <v>199</v>
      </c>
      <c r="H1893">
        <v>1</v>
      </c>
    </row>
    <row r="1894" spans="1:8" x14ac:dyDescent="0.2">
      <c r="A1894" t="s">
        <v>10035</v>
      </c>
      <c r="B1894" t="s">
        <v>10036</v>
      </c>
      <c r="C1894" t="s">
        <v>3146</v>
      </c>
      <c r="D1894" t="s">
        <v>10037</v>
      </c>
      <c r="E1894" t="s">
        <v>10038</v>
      </c>
      <c r="F1894" t="s">
        <v>3149</v>
      </c>
      <c r="G1894">
        <v>685</v>
      </c>
      <c r="H1894">
        <v>1</v>
      </c>
    </row>
    <row r="1895" spans="1:8" x14ac:dyDescent="0.2">
      <c r="A1895" t="s">
        <v>10039</v>
      </c>
      <c r="B1895" t="s">
        <v>10040</v>
      </c>
      <c r="C1895" t="s">
        <v>3146</v>
      </c>
      <c r="D1895" t="s">
        <v>10041</v>
      </c>
      <c r="E1895" t="s">
        <v>10042</v>
      </c>
      <c r="F1895" t="s">
        <v>3149</v>
      </c>
      <c r="G1895">
        <v>1755</v>
      </c>
      <c r="H1895">
        <v>1</v>
      </c>
    </row>
    <row r="1896" spans="1:8" x14ac:dyDescent="0.2">
      <c r="A1896" t="s">
        <v>10043</v>
      </c>
      <c r="B1896" t="s">
        <v>10044</v>
      </c>
      <c r="C1896" t="s">
        <v>3146</v>
      </c>
      <c r="D1896" t="s">
        <v>10045</v>
      </c>
      <c r="E1896" t="s">
        <v>10046</v>
      </c>
      <c r="F1896" t="s">
        <v>3149</v>
      </c>
      <c r="G1896">
        <v>718</v>
      </c>
      <c r="H1896">
        <v>1</v>
      </c>
    </row>
    <row r="1897" spans="1:8" x14ac:dyDescent="0.2">
      <c r="A1897" t="s">
        <v>10047</v>
      </c>
      <c r="B1897" t="s">
        <v>10048</v>
      </c>
      <c r="C1897" t="s">
        <v>3146</v>
      </c>
      <c r="D1897" t="s">
        <v>10049</v>
      </c>
      <c r="E1897" t="s">
        <v>10050</v>
      </c>
      <c r="F1897" t="s">
        <v>3149</v>
      </c>
      <c r="G1897">
        <v>193</v>
      </c>
      <c r="H1897">
        <v>1</v>
      </c>
    </row>
    <row r="1898" spans="1:8" x14ac:dyDescent="0.2">
      <c r="A1898" t="s">
        <v>10051</v>
      </c>
      <c r="B1898" t="s">
        <v>10052</v>
      </c>
      <c r="C1898" t="s">
        <v>3146</v>
      </c>
      <c r="D1898" t="s">
        <v>10053</v>
      </c>
      <c r="E1898" t="s">
        <v>10054</v>
      </c>
      <c r="F1898" t="s">
        <v>3149</v>
      </c>
      <c r="G1898">
        <v>914</v>
      </c>
      <c r="H1898">
        <v>1</v>
      </c>
    </row>
    <row r="1899" spans="1:8" x14ac:dyDescent="0.2">
      <c r="A1899" t="s">
        <v>10055</v>
      </c>
      <c r="B1899" t="s">
        <v>10056</v>
      </c>
      <c r="C1899" t="s">
        <v>3146</v>
      </c>
      <c r="D1899" t="s">
        <v>10057</v>
      </c>
      <c r="E1899" t="s">
        <v>10058</v>
      </c>
      <c r="F1899" t="s">
        <v>3192</v>
      </c>
      <c r="G1899">
        <v>507</v>
      </c>
      <c r="H1899">
        <v>1</v>
      </c>
    </row>
    <row r="1900" spans="1:8" x14ac:dyDescent="0.2">
      <c r="A1900" t="s">
        <v>10059</v>
      </c>
      <c r="B1900" t="s">
        <v>10060</v>
      </c>
      <c r="C1900" t="s">
        <v>3146</v>
      </c>
      <c r="D1900" t="s">
        <v>10061</v>
      </c>
      <c r="E1900" t="s">
        <v>10062</v>
      </c>
      <c r="F1900" t="s">
        <v>3149</v>
      </c>
      <c r="G1900">
        <v>639</v>
      </c>
      <c r="H1900">
        <v>1</v>
      </c>
    </row>
    <row r="1901" spans="1:8" x14ac:dyDescent="0.2">
      <c r="A1901" t="s">
        <v>10063</v>
      </c>
      <c r="B1901" t="s">
        <v>10064</v>
      </c>
      <c r="C1901" t="s">
        <v>3146</v>
      </c>
      <c r="D1901" t="s">
        <v>10065</v>
      </c>
      <c r="E1901" t="s">
        <v>10066</v>
      </c>
      <c r="F1901" t="s">
        <v>3149</v>
      </c>
      <c r="G1901">
        <v>154</v>
      </c>
      <c r="H1901">
        <v>1</v>
      </c>
    </row>
    <row r="1902" spans="1:8" x14ac:dyDescent="0.2">
      <c r="A1902" t="s">
        <v>10067</v>
      </c>
      <c r="B1902" t="s">
        <v>10068</v>
      </c>
      <c r="C1902" t="s">
        <v>3146</v>
      </c>
      <c r="D1902" t="s">
        <v>10069</v>
      </c>
      <c r="E1902" t="s">
        <v>1725</v>
      </c>
      <c r="F1902" t="s">
        <v>3149</v>
      </c>
      <c r="G1902">
        <v>288</v>
      </c>
      <c r="H1902">
        <v>1</v>
      </c>
    </row>
    <row r="1903" spans="1:8" x14ac:dyDescent="0.2">
      <c r="A1903" t="s">
        <v>1715</v>
      </c>
      <c r="B1903" t="s">
        <v>10070</v>
      </c>
      <c r="C1903" t="s">
        <v>3146</v>
      </c>
      <c r="D1903" t="s">
        <v>10071</v>
      </c>
      <c r="E1903" t="s">
        <v>10072</v>
      </c>
      <c r="F1903" t="s">
        <v>3149</v>
      </c>
      <c r="G1903">
        <v>384</v>
      </c>
      <c r="H1903">
        <v>1</v>
      </c>
    </row>
    <row r="1904" spans="1:8" x14ac:dyDescent="0.2">
      <c r="A1904" t="s">
        <v>10073</v>
      </c>
      <c r="B1904" t="s">
        <v>10074</v>
      </c>
      <c r="C1904" t="s">
        <v>3146</v>
      </c>
      <c r="D1904" t="s">
        <v>10075</v>
      </c>
      <c r="E1904" t="s">
        <v>10076</v>
      </c>
      <c r="F1904" t="s">
        <v>3192</v>
      </c>
      <c r="G1904">
        <v>478</v>
      </c>
      <c r="H1904">
        <v>1</v>
      </c>
    </row>
    <row r="1905" spans="1:8" x14ac:dyDescent="0.2">
      <c r="A1905" t="s">
        <v>10077</v>
      </c>
      <c r="B1905" t="s">
        <v>10078</v>
      </c>
      <c r="C1905" t="s">
        <v>3146</v>
      </c>
      <c r="D1905" t="s">
        <v>10079</v>
      </c>
      <c r="E1905" t="s">
        <v>10080</v>
      </c>
      <c r="F1905" t="s">
        <v>3192</v>
      </c>
      <c r="G1905">
        <v>481</v>
      </c>
      <c r="H1905">
        <v>1</v>
      </c>
    </row>
    <row r="1906" spans="1:8" x14ac:dyDescent="0.2">
      <c r="A1906" t="s">
        <v>10081</v>
      </c>
      <c r="B1906" t="s">
        <v>10082</v>
      </c>
      <c r="C1906" t="s">
        <v>3146</v>
      </c>
      <c r="D1906" t="s">
        <v>10083</v>
      </c>
      <c r="E1906" t="s">
        <v>10084</v>
      </c>
      <c r="F1906" t="s">
        <v>3192</v>
      </c>
      <c r="G1906">
        <v>296</v>
      </c>
      <c r="H1906">
        <v>1</v>
      </c>
    </row>
    <row r="1907" spans="1:8" x14ac:dyDescent="0.2">
      <c r="A1907" t="s">
        <v>10085</v>
      </c>
      <c r="B1907" t="s">
        <v>10086</v>
      </c>
      <c r="C1907" t="s">
        <v>3146</v>
      </c>
      <c r="D1907" t="s">
        <v>10087</v>
      </c>
      <c r="E1907" t="s">
        <v>10088</v>
      </c>
      <c r="F1907" t="s">
        <v>3149</v>
      </c>
      <c r="G1907">
        <v>553</v>
      </c>
      <c r="H1907">
        <v>1</v>
      </c>
    </row>
    <row r="1908" spans="1:8" x14ac:dyDescent="0.2">
      <c r="A1908" t="s">
        <v>10089</v>
      </c>
      <c r="B1908" t="s">
        <v>10090</v>
      </c>
      <c r="C1908" t="s">
        <v>3146</v>
      </c>
      <c r="D1908" t="s">
        <v>10091</v>
      </c>
      <c r="E1908" t="s">
        <v>10092</v>
      </c>
      <c r="F1908" t="s">
        <v>3192</v>
      </c>
      <c r="G1908">
        <v>233</v>
      </c>
      <c r="H1908">
        <v>1</v>
      </c>
    </row>
    <row r="1909" spans="1:8" x14ac:dyDescent="0.2">
      <c r="A1909" t="s">
        <v>10093</v>
      </c>
      <c r="B1909" t="s">
        <v>10094</v>
      </c>
      <c r="C1909" t="s">
        <v>3146</v>
      </c>
      <c r="D1909" t="s">
        <v>10095</v>
      </c>
      <c r="E1909" t="s">
        <v>10096</v>
      </c>
      <c r="F1909" t="s">
        <v>3192</v>
      </c>
      <c r="G1909">
        <v>288</v>
      </c>
      <c r="H1909">
        <v>1</v>
      </c>
    </row>
    <row r="1910" spans="1:8" x14ac:dyDescent="0.2">
      <c r="A1910" t="s">
        <v>10097</v>
      </c>
      <c r="B1910" t="s">
        <v>10098</v>
      </c>
      <c r="C1910" t="s">
        <v>3146</v>
      </c>
      <c r="D1910" t="s">
        <v>10099</v>
      </c>
      <c r="E1910" t="s">
        <v>10100</v>
      </c>
      <c r="F1910" t="s">
        <v>3192</v>
      </c>
      <c r="G1910">
        <v>286</v>
      </c>
      <c r="H1910">
        <v>1</v>
      </c>
    </row>
    <row r="1911" spans="1:8" x14ac:dyDescent="0.2">
      <c r="A1911" t="s">
        <v>10101</v>
      </c>
      <c r="B1911" t="s">
        <v>10102</v>
      </c>
      <c r="C1911" t="s">
        <v>3146</v>
      </c>
      <c r="D1911" t="s">
        <v>10103</v>
      </c>
      <c r="E1911" t="s">
        <v>10104</v>
      </c>
      <c r="F1911" t="s">
        <v>3149</v>
      </c>
      <c r="G1911">
        <v>299</v>
      </c>
      <c r="H1911">
        <v>1</v>
      </c>
    </row>
    <row r="1912" spans="1:8" x14ac:dyDescent="0.2">
      <c r="A1912" t="s">
        <v>10105</v>
      </c>
      <c r="B1912" t="s">
        <v>10106</v>
      </c>
      <c r="C1912" t="s">
        <v>3146</v>
      </c>
      <c r="D1912" t="s">
        <v>10107</v>
      </c>
      <c r="E1912" t="s">
        <v>10108</v>
      </c>
      <c r="F1912" t="s">
        <v>3192</v>
      </c>
      <c r="G1912">
        <v>278</v>
      </c>
      <c r="H1912">
        <v>1</v>
      </c>
    </row>
    <row r="1913" spans="1:8" x14ac:dyDescent="0.2">
      <c r="A1913" t="s">
        <v>10109</v>
      </c>
      <c r="B1913" t="s">
        <v>10110</v>
      </c>
      <c r="C1913" t="s">
        <v>3146</v>
      </c>
      <c r="D1913" t="s">
        <v>10111</v>
      </c>
      <c r="E1913" t="s">
        <v>10112</v>
      </c>
      <c r="F1913" t="s">
        <v>3192</v>
      </c>
      <c r="G1913">
        <v>286</v>
      </c>
      <c r="H1913">
        <v>1</v>
      </c>
    </row>
    <row r="1914" spans="1:8" x14ac:dyDescent="0.2">
      <c r="A1914" t="s">
        <v>10113</v>
      </c>
      <c r="B1914" t="s">
        <v>10114</v>
      </c>
      <c r="C1914" t="s">
        <v>3146</v>
      </c>
      <c r="D1914" t="s">
        <v>10115</v>
      </c>
      <c r="E1914" t="s">
        <v>10116</v>
      </c>
      <c r="F1914" t="s">
        <v>3192</v>
      </c>
      <c r="G1914">
        <v>277</v>
      </c>
      <c r="H1914">
        <v>1</v>
      </c>
    </row>
    <row r="1915" spans="1:8" x14ac:dyDescent="0.2">
      <c r="A1915" t="s">
        <v>10117</v>
      </c>
      <c r="B1915" t="s">
        <v>10118</v>
      </c>
      <c r="C1915" t="s">
        <v>3146</v>
      </c>
      <c r="D1915" t="s">
        <v>10119</v>
      </c>
      <c r="E1915" t="s">
        <v>10120</v>
      </c>
      <c r="F1915" t="s">
        <v>3192</v>
      </c>
      <c r="G1915">
        <v>279</v>
      </c>
      <c r="H1915">
        <v>1</v>
      </c>
    </row>
    <row r="1916" spans="1:8" x14ac:dyDescent="0.2">
      <c r="A1916" t="s">
        <v>10121</v>
      </c>
      <c r="B1916" t="s">
        <v>10122</v>
      </c>
      <c r="C1916" t="s">
        <v>3146</v>
      </c>
      <c r="D1916" t="s">
        <v>10123</v>
      </c>
      <c r="E1916" t="s">
        <v>10124</v>
      </c>
      <c r="F1916" t="s">
        <v>3192</v>
      </c>
      <c r="G1916">
        <v>249</v>
      </c>
      <c r="H1916">
        <v>1</v>
      </c>
    </row>
    <row r="1917" spans="1:8" x14ac:dyDescent="0.2">
      <c r="A1917" t="s">
        <v>10125</v>
      </c>
      <c r="B1917" t="s">
        <v>10126</v>
      </c>
      <c r="C1917" t="s">
        <v>3146</v>
      </c>
      <c r="D1917" t="s">
        <v>10127</v>
      </c>
      <c r="E1917" t="s">
        <v>1049</v>
      </c>
      <c r="F1917" t="s">
        <v>3149</v>
      </c>
      <c r="G1917">
        <v>272</v>
      </c>
      <c r="H1917">
        <v>1</v>
      </c>
    </row>
    <row r="1918" spans="1:8" x14ac:dyDescent="0.2">
      <c r="A1918" t="s">
        <v>10128</v>
      </c>
      <c r="B1918" t="s">
        <v>10129</v>
      </c>
      <c r="C1918" t="s">
        <v>3146</v>
      </c>
      <c r="D1918" t="s">
        <v>10130</v>
      </c>
      <c r="E1918" t="s">
        <v>10131</v>
      </c>
      <c r="F1918" t="s">
        <v>3149</v>
      </c>
      <c r="G1918">
        <v>375</v>
      </c>
      <c r="H1918">
        <v>1</v>
      </c>
    </row>
    <row r="1919" spans="1:8" x14ac:dyDescent="0.2">
      <c r="A1919" t="s">
        <v>10132</v>
      </c>
      <c r="B1919" t="s">
        <v>10133</v>
      </c>
      <c r="C1919" t="s">
        <v>3146</v>
      </c>
      <c r="D1919" t="s">
        <v>10134</v>
      </c>
      <c r="E1919" t="s">
        <v>10135</v>
      </c>
      <c r="F1919" t="s">
        <v>3149</v>
      </c>
      <c r="G1919">
        <v>136</v>
      </c>
      <c r="H1919">
        <v>1</v>
      </c>
    </row>
    <row r="1920" spans="1:8" x14ac:dyDescent="0.2">
      <c r="A1920" t="s">
        <v>10136</v>
      </c>
      <c r="B1920" t="s">
        <v>10137</v>
      </c>
      <c r="C1920" t="s">
        <v>3146</v>
      </c>
      <c r="D1920" t="s">
        <v>10138</v>
      </c>
      <c r="E1920" t="s">
        <v>10139</v>
      </c>
      <c r="F1920" t="s">
        <v>3149</v>
      </c>
      <c r="G1920">
        <v>816</v>
      </c>
      <c r="H1920">
        <v>1</v>
      </c>
    </row>
    <row r="1921" spans="1:8" x14ac:dyDescent="0.2">
      <c r="A1921" t="s">
        <v>10140</v>
      </c>
      <c r="B1921" t="s">
        <v>10141</v>
      </c>
      <c r="C1921" t="s">
        <v>3146</v>
      </c>
      <c r="D1921" t="s">
        <v>10142</v>
      </c>
      <c r="E1921" t="s">
        <v>10143</v>
      </c>
      <c r="F1921" t="s">
        <v>3149</v>
      </c>
      <c r="G1921">
        <v>416</v>
      </c>
      <c r="H1921">
        <v>1</v>
      </c>
    </row>
    <row r="1922" spans="1:8" x14ac:dyDescent="0.2">
      <c r="A1922" t="s">
        <v>10144</v>
      </c>
      <c r="B1922" t="s">
        <v>10145</v>
      </c>
      <c r="C1922" t="s">
        <v>3146</v>
      </c>
      <c r="D1922" t="s">
        <v>10146</v>
      </c>
      <c r="E1922" t="s">
        <v>10147</v>
      </c>
      <c r="F1922" t="s">
        <v>3149</v>
      </c>
      <c r="G1922">
        <v>650</v>
      </c>
      <c r="H1922">
        <v>1</v>
      </c>
    </row>
    <row r="1923" spans="1:8" x14ac:dyDescent="0.2">
      <c r="A1923" t="s">
        <v>10148</v>
      </c>
      <c r="B1923" t="s">
        <v>10149</v>
      </c>
      <c r="C1923" t="s">
        <v>3146</v>
      </c>
      <c r="D1923" t="s">
        <v>10150</v>
      </c>
      <c r="E1923" t="s">
        <v>10151</v>
      </c>
      <c r="F1923" t="s">
        <v>3192</v>
      </c>
      <c r="G1923">
        <v>286</v>
      </c>
      <c r="H1923">
        <v>1</v>
      </c>
    </row>
    <row r="1924" spans="1:8" x14ac:dyDescent="0.2">
      <c r="A1924" t="s">
        <v>10152</v>
      </c>
      <c r="B1924" t="s">
        <v>10153</v>
      </c>
      <c r="C1924" t="s">
        <v>3146</v>
      </c>
      <c r="D1924" t="s">
        <v>10154</v>
      </c>
      <c r="E1924" t="s">
        <v>10155</v>
      </c>
      <c r="F1924" t="s">
        <v>3149</v>
      </c>
      <c r="G1924">
        <v>332</v>
      </c>
      <c r="H1924">
        <v>1</v>
      </c>
    </row>
    <row r="1925" spans="1:8" x14ac:dyDescent="0.2">
      <c r="A1925" t="s">
        <v>10156</v>
      </c>
      <c r="B1925" t="s">
        <v>10157</v>
      </c>
      <c r="C1925" t="s">
        <v>3146</v>
      </c>
      <c r="D1925" t="s">
        <v>10158</v>
      </c>
      <c r="E1925" t="s">
        <v>10159</v>
      </c>
      <c r="F1925" t="s">
        <v>3149</v>
      </c>
      <c r="G1925">
        <v>406</v>
      </c>
      <c r="H1925">
        <v>1</v>
      </c>
    </row>
    <row r="1926" spans="1:8" x14ac:dyDescent="0.2">
      <c r="A1926" t="s">
        <v>10160</v>
      </c>
      <c r="B1926" t="s">
        <v>10161</v>
      </c>
      <c r="C1926" t="s">
        <v>3146</v>
      </c>
      <c r="D1926" t="s">
        <v>10162</v>
      </c>
      <c r="E1926" t="s">
        <v>10163</v>
      </c>
      <c r="F1926" t="s">
        <v>3149</v>
      </c>
      <c r="G1926">
        <v>279</v>
      </c>
      <c r="H1926">
        <v>1</v>
      </c>
    </row>
    <row r="1927" spans="1:8" x14ac:dyDescent="0.2">
      <c r="A1927" t="s">
        <v>10164</v>
      </c>
      <c r="B1927" t="s">
        <v>10165</v>
      </c>
      <c r="C1927" t="s">
        <v>3146</v>
      </c>
      <c r="D1927" t="s">
        <v>10166</v>
      </c>
      <c r="E1927" t="s">
        <v>10167</v>
      </c>
      <c r="F1927" t="s">
        <v>3192</v>
      </c>
      <c r="G1927">
        <v>579</v>
      </c>
      <c r="H1927">
        <v>1</v>
      </c>
    </row>
    <row r="1928" spans="1:8" x14ac:dyDescent="0.2">
      <c r="A1928" t="s">
        <v>10168</v>
      </c>
      <c r="B1928" t="s">
        <v>10169</v>
      </c>
      <c r="C1928" t="s">
        <v>3146</v>
      </c>
      <c r="D1928" t="s">
        <v>10170</v>
      </c>
      <c r="E1928" t="s">
        <v>10171</v>
      </c>
      <c r="F1928" t="s">
        <v>3149</v>
      </c>
      <c r="G1928">
        <v>365</v>
      </c>
      <c r="H1928">
        <v>1</v>
      </c>
    </row>
    <row r="1929" spans="1:8" x14ac:dyDescent="0.2">
      <c r="A1929" t="s">
        <v>10172</v>
      </c>
      <c r="B1929" t="s">
        <v>10173</v>
      </c>
      <c r="C1929" t="s">
        <v>3146</v>
      </c>
      <c r="D1929" t="s">
        <v>10174</v>
      </c>
      <c r="E1929" t="s">
        <v>10175</v>
      </c>
      <c r="F1929" t="s">
        <v>3149</v>
      </c>
      <c r="G1929">
        <v>172</v>
      </c>
      <c r="H1929">
        <v>1</v>
      </c>
    </row>
    <row r="1930" spans="1:8" x14ac:dyDescent="0.2">
      <c r="A1930" t="s">
        <v>10176</v>
      </c>
      <c r="B1930" t="s">
        <v>10177</v>
      </c>
      <c r="C1930" t="s">
        <v>3146</v>
      </c>
      <c r="D1930" t="s">
        <v>10178</v>
      </c>
      <c r="E1930" t="s">
        <v>10179</v>
      </c>
      <c r="F1930" t="s">
        <v>3149</v>
      </c>
      <c r="G1930">
        <v>195</v>
      </c>
      <c r="H1930">
        <v>1</v>
      </c>
    </row>
    <row r="1931" spans="1:8" x14ac:dyDescent="0.2">
      <c r="A1931" t="s">
        <v>10180</v>
      </c>
      <c r="B1931" t="s">
        <v>10181</v>
      </c>
      <c r="C1931" t="s">
        <v>3146</v>
      </c>
      <c r="D1931" t="s">
        <v>10182</v>
      </c>
      <c r="E1931" t="s">
        <v>10183</v>
      </c>
      <c r="F1931" t="s">
        <v>3149</v>
      </c>
      <c r="G1931">
        <v>221</v>
      </c>
      <c r="H1931">
        <v>1</v>
      </c>
    </row>
    <row r="1932" spans="1:8" x14ac:dyDescent="0.2">
      <c r="A1932" t="s">
        <v>10184</v>
      </c>
      <c r="B1932" t="s">
        <v>10185</v>
      </c>
      <c r="C1932" t="s">
        <v>3146</v>
      </c>
      <c r="D1932" t="s">
        <v>10186</v>
      </c>
      <c r="E1932" t="s">
        <v>10187</v>
      </c>
      <c r="F1932" t="s">
        <v>3192</v>
      </c>
      <c r="G1932">
        <v>810</v>
      </c>
      <c r="H1932">
        <v>1</v>
      </c>
    </row>
    <row r="1933" spans="1:8" x14ac:dyDescent="0.2">
      <c r="A1933" t="s">
        <v>10188</v>
      </c>
      <c r="B1933" t="s">
        <v>10189</v>
      </c>
      <c r="C1933" t="s">
        <v>3146</v>
      </c>
      <c r="D1933" t="s">
        <v>10190</v>
      </c>
      <c r="E1933" t="s">
        <v>10191</v>
      </c>
      <c r="F1933" t="s">
        <v>3149</v>
      </c>
      <c r="G1933">
        <v>463</v>
      </c>
      <c r="H1933">
        <v>1</v>
      </c>
    </row>
    <row r="1934" spans="1:8" x14ac:dyDescent="0.2">
      <c r="A1934" t="s">
        <v>10192</v>
      </c>
      <c r="B1934" t="s">
        <v>10193</v>
      </c>
      <c r="C1934" t="s">
        <v>3146</v>
      </c>
      <c r="D1934" t="s">
        <v>10194</v>
      </c>
      <c r="E1934" t="s">
        <v>10195</v>
      </c>
      <c r="F1934" t="s">
        <v>3149</v>
      </c>
      <c r="G1934">
        <v>1352</v>
      </c>
      <c r="H1934">
        <v>1</v>
      </c>
    </row>
    <row r="1935" spans="1:8" x14ac:dyDescent="0.2">
      <c r="A1935" t="s">
        <v>10196</v>
      </c>
      <c r="B1935" t="s">
        <v>10197</v>
      </c>
      <c r="C1935" t="s">
        <v>3146</v>
      </c>
      <c r="D1935" t="s">
        <v>10198</v>
      </c>
      <c r="E1935" t="s">
        <v>10199</v>
      </c>
      <c r="F1935" t="s">
        <v>3149</v>
      </c>
      <c r="G1935">
        <v>147</v>
      </c>
      <c r="H1935">
        <v>1</v>
      </c>
    </row>
    <row r="1936" spans="1:8" x14ac:dyDescent="0.2">
      <c r="A1936" t="s">
        <v>10200</v>
      </c>
      <c r="B1936" t="s">
        <v>10201</v>
      </c>
      <c r="C1936" t="s">
        <v>3146</v>
      </c>
      <c r="D1936" t="s">
        <v>10202</v>
      </c>
      <c r="E1936" t="s">
        <v>10203</v>
      </c>
      <c r="F1936" t="s">
        <v>3149</v>
      </c>
      <c r="G1936">
        <v>296</v>
      </c>
      <c r="H1936">
        <v>1</v>
      </c>
    </row>
    <row r="1937" spans="1:8" x14ac:dyDescent="0.2">
      <c r="A1937" t="s">
        <v>10204</v>
      </c>
      <c r="B1937" t="s">
        <v>10205</v>
      </c>
      <c r="C1937" t="s">
        <v>3146</v>
      </c>
      <c r="D1937" t="s">
        <v>10206</v>
      </c>
      <c r="E1937" t="s">
        <v>10207</v>
      </c>
      <c r="F1937" t="s">
        <v>3149</v>
      </c>
      <c r="G1937">
        <v>307</v>
      </c>
      <c r="H1937">
        <v>1</v>
      </c>
    </row>
    <row r="1938" spans="1:8" x14ac:dyDescent="0.2">
      <c r="A1938" t="s">
        <v>10208</v>
      </c>
      <c r="B1938" t="s">
        <v>10209</v>
      </c>
      <c r="C1938" t="s">
        <v>3146</v>
      </c>
      <c r="D1938" t="s">
        <v>10210</v>
      </c>
      <c r="E1938" t="s">
        <v>10211</v>
      </c>
      <c r="F1938" t="s">
        <v>3192</v>
      </c>
      <c r="G1938">
        <v>323</v>
      </c>
      <c r="H1938">
        <v>1</v>
      </c>
    </row>
    <row r="1939" spans="1:8" x14ac:dyDescent="0.2">
      <c r="A1939" t="s">
        <v>10212</v>
      </c>
      <c r="B1939" t="s">
        <v>10213</v>
      </c>
      <c r="C1939" t="s">
        <v>3146</v>
      </c>
      <c r="D1939" t="s">
        <v>10214</v>
      </c>
      <c r="E1939" t="s">
        <v>10215</v>
      </c>
      <c r="F1939" t="s">
        <v>3192</v>
      </c>
      <c r="G1939">
        <v>318</v>
      </c>
      <c r="H1939">
        <v>1</v>
      </c>
    </row>
    <row r="1940" spans="1:8" x14ac:dyDescent="0.2">
      <c r="A1940" t="s">
        <v>10216</v>
      </c>
      <c r="B1940" t="s">
        <v>10217</v>
      </c>
      <c r="C1940" t="s">
        <v>3146</v>
      </c>
      <c r="D1940" t="s">
        <v>10218</v>
      </c>
      <c r="E1940" t="s">
        <v>10219</v>
      </c>
      <c r="F1940" t="s">
        <v>3192</v>
      </c>
      <c r="G1940">
        <v>557</v>
      </c>
      <c r="H1940">
        <v>1</v>
      </c>
    </row>
    <row r="1941" spans="1:8" x14ac:dyDescent="0.2">
      <c r="A1941" t="s">
        <v>10220</v>
      </c>
      <c r="B1941" t="s">
        <v>10221</v>
      </c>
      <c r="C1941" t="s">
        <v>3146</v>
      </c>
      <c r="D1941" t="s">
        <v>10222</v>
      </c>
      <c r="E1941" t="s">
        <v>10223</v>
      </c>
      <c r="F1941" t="s">
        <v>3149</v>
      </c>
      <c r="G1941">
        <v>385</v>
      </c>
      <c r="H1941">
        <v>1</v>
      </c>
    </row>
    <row r="1942" spans="1:8" x14ac:dyDescent="0.2">
      <c r="A1942" t="s">
        <v>10224</v>
      </c>
      <c r="B1942" t="s">
        <v>10225</v>
      </c>
      <c r="C1942" t="s">
        <v>3146</v>
      </c>
      <c r="D1942" t="s">
        <v>10226</v>
      </c>
      <c r="E1942" t="s">
        <v>10227</v>
      </c>
      <c r="F1942" t="s">
        <v>3192</v>
      </c>
      <c r="G1942">
        <v>991</v>
      </c>
      <c r="H1942">
        <v>1</v>
      </c>
    </row>
    <row r="1943" spans="1:8" x14ac:dyDescent="0.2">
      <c r="A1943" t="s">
        <v>10228</v>
      </c>
      <c r="B1943" t="s">
        <v>10229</v>
      </c>
      <c r="C1943" t="s">
        <v>3146</v>
      </c>
      <c r="D1943" t="s">
        <v>10230</v>
      </c>
      <c r="E1943" t="s">
        <v>10231</v>
      </c>
      <c r="F1943" t="s">
        <v>3149</v>
      </c>
      <c r="G1943">
        <v>783</v>
      </c>
      <c r="H1943">
        <v>1</v>
      </c>
    </row>
    <row r="1944" spans="1:8" x14ac:dyDescent="0.2">
      <c r="A1944" t="s">
        <v>10232</v>
      </c>
      <c r="B1944" t="s">
        <v>10233</v>
      </c>
      <c r="C1944" t="s">
        <v>3146</v>
      </c>
      <c r="D1944" t="s">
        <v>10234</v>
      </c>
      <c r="E1944" t="s">
        <v>10235</v>
      </c>
      <c r="F1944" t="s">
        <v>3192</v>
      </c>
      <c r="G1944">
        <v>1050</v>
      </c>
      <c r="H1944">
        <v>1</v>
      </c>
    </row>
    <row r="1945" spans="1:8" x14ac:dyDescent="0.2">
      <c r="A1945" t="s">
        <v>10236</v>
      </c>
      <c r="B1945" t="s">
        <v>10237</v>
      </c>
      <c r="C1945" t="s">
        <v>3146</v>
      </c>
      <c r="D1945" t="s">
        <v>10238</v>
      </c>
      <c r="E1945" t="s">
        <v>10239</v>
      </c>
      <c r="F1945" t="s">
        <v>3192</v>
      </c>
      <c r="G1945">
        <v>1034</v>
      </c>
      <c r="H1945">
        <v>1</v>
      </c>
    </row>
    <row r="1946" spans="1:8" x14ac:dyDescent="0.2">
      <c r="A1946" t="s">
        <v>10240</v>
      </c>
      <c r="B1946" t="s">
        <v>10241</v>
      </c>
      <c r="C1946" t="s">
        <v>3146</v>
      </c>
      <c r="D1946" t="s">
        <v>10242</v>
      </c>
      <c r="E1946" t="s">
        <v>10243</v>
      </c>
      <c r="F1946" t="s">
        <v>3149</v>
      </c>
      <c r="G1946">
        <v>354</v>
      </c>
      <c r="H1946">
        <v>1</v>
      </c>
    </row>
    <row r="1947" spans="1:8" x14ac:dyDescent="0.2">
      <c r="A1947" t="s">
        <v>10244</v>
      </c>
      <c r="B1947" t="s">
        <v>10245</v>
      </c>
      <c r="C1947" t="s">
        <v>3146</v>
      </c>
      <c r="D1947" t="s">
        <v>10246</v>
      </c>
      <c r="E1947" t="s">
        <v>10247</v>
      </c>
      <c r="F1947" t="s">
        <v>3192</v>
      </c>
      <c r="G1947">
        <v>552</v>
      </c>
      <c r="H1947">
        <v>1</v>
      </c>
    </row>
    <row r="1948" spans="1:8" x14ac:dyDescent="0.2">
      <c r="A1948" t="s">
        <v>10248</v>
      </c>
      <c r="B1948" t="s">
        <v>10249</v>
      </c>
      <c r="C1948" t="s">
        <v>3146</v>
      </c>
      <c r="D1948" t="s">
        <v>10250</v>
      </c>
      <c r="E1948" t="s">
        <v>10251</v>
      </c>
      <c r="F1948" t="s">
        <v>3192</v>
      </c>
      <c r="G1948">
        <v>544</v>
      </c>
      <c r="H1948">
        <v>1</v>
      </c>
    </row>
    <row r="1949" spans="1:8" x14ac:dyDescent="0.2">
      <c r="A1949" t="s">
        <v>10252</v>
      </c>
      <c r="B1949" t="s">
        <v>10253</v>
      </c>
      <c r="C1949" t="s">
        <v>3146</v>
      </c>
      <c r="D1949" t="s">
        <v>10254</v>
      </c>
      <c r="E1949" t="s">
        <v>10255</v>
      </c>
      <c r="F1949" t="s">
        <v>3192</v>
      </c>
      <c r="G1949">
        <v>512</v>
      </c>
      <c r="H1949">
        <v>1</v>
      </c>
    </row>
    <row r="1950" spans="1:8" x14ac:dyDescent="0.2">
      <c r="A1950" t="s">
        <v>10256</v>
      </c>
      <c r="B1950" t="s">
        <v>10257</v>
      </c>
      <c r="C1950" t="s">
        <v>3146</v>
      </c>
      <c r="D1950" t="s">
        <v>10258</v>
      </c>
      <c r="E1950" t="s">
        <v>10259</v>
      </c>
      <c r="F1950" t="s">
        <v>3192</v>
      </c>
      <c r="G1950">
        <v>787</v>
      </c>
      <c r="H1950">
        <v>1</v>
      </c>
    </row>
    <row r="1951" spans="1:8" x14ac:dyDescent="0.2">
      <c r="A1951" t="s">
        <v>10260</v>
      </c>
      <c r="B1951" t="s">
        <v>10261</v>
      </c>
      <c r="C1951" t="s">
        <v>3146</v>
      </c>
      <c r="D1951" t="s">
        <v>10262</v>
      </c>
      <c r="E1951" t="s">
        <v>10263</v>
      </c>
      <c r="F1951" t="s">
        <v>3192</v>
      </c>
      <c r="G1951">
        <v>619</v>
      </c>
      <c r="H1951">
        <v>1</v>
      </c>
    </row>
    <row r="1952" spans="1:8" x14ac:dyDescent="0.2">
      <c r="A1952" t="s">
        <v>10264</v>
      </c>
      <c r="B1952" t="s">
        <v>10265</v>
      </c>
      <c r="C1952" t="s">
        <v>3146</v>
      </c>
      <c r="D1952" t="s">
        <v>10266</v>
      </c>
      <c r="E1952" t="s">
        <v>10267</v>
      </c>
      <c r="F1952" t="s">
        <v>3192</v>
      </c>
      <c r="G1952">
        <v>510</v>
      </c>
      <c r="H1952">
        <v>1</v>
      </c>
    </row>
    <row r="1953" spans="1:8" x14ac:dyDescent="0.2">
      <c r="A1953" t="s">
        <v>10268</v>
      </c>
      <c r="B1953" t="s">
        <v>10269</v>
      </c>
      <c r="C1953" t="s">
        <v>3146</v>
      </c>
      <c r="D1953" t="s">
        <v>10270</v>
      </c>
      <c r="E1953" t="s">
        <v>10271</v>
      </c>
      <c r="F1953" t="s">
        <v>3192</v>
      </c>
      <c r="G1953">
        <v>568</v>
      </c>
      <c r="H1953">
        <v>1</v>
      </c>
    </row>
    <row r="1954" spans="1:8" x14ac:dyDescent="0.2">
      <c r="A1954" t="s">
        <v>10272</v>
      </c>
      <c r="B1954" t="s">
        <v>10273</v>
      </c>
      <c r="C1954" t="s">
        <v>3146</v>
      </c>
      <c r="D1954" t="s">
        <v>10274</v>
      </c>
      <c r="E1954" t="s">
        <v>10275</v>
      </c>
      <c r="F1954" t="s">
        <v>3192</v>
      </c>
      <c r="G1954">
        <v>482</v>
      </c>
      <c r="H1954">
        <v>1</v>
      </c>
    </row>
    <row r="1955" spans="1:8" x14ac:dyDescent="0.2">
      <c r="A1955" t="s">
        <v>10276</v>
      </c>
      <c r="B1955" t="s">
        <v>10277</v>
      </c>
      <c r="C1955" t="s">
        <v>3146</v>
      </c>
      <c r="D1955" t="s">
        <v>10278</v>
      </c>
      <c r="E1955" t="s">
        <v>10279</v>
      </c>
      <c r="F1955" t="s">
        <v>3192</v>
      </c>
      <c r="G1955">
        <v>695</v>
      </c>
      <c r="H1955">
        <v>1</v>
      </c>
    </row>
    <row r="1956" spans="1:8" x14ac:dyDescent="0.2">
      <c r="A1956" t="s">
        <v>10280</v>
      </c>
      <c r="B1956" t="s">
        <v>10281</v>
      </c>
      <c r="C1956" t="s">
        <v>3146</v>
      </c>
      <c r="D1956" t="s">
        <v>10282</v>
      </c>
      <c r="E1956" t="s">
        <v>10283</v>
      </c>
      <c r="F1956" t="s">
        <v>3192</v>
      </c>
      <c r="G1956">
        <v>517</v>
      </c>
      <c r="H1956">
        <v>1</v>
      </c>
    </row>
    <row r="1957" spans="1:8" x14ac:dyDescent="0.2">
      <c r="A1957" t="s">
        <v>10284</v>
      </c>
      <c r="B1957" t="s">
        <v>10285</v>
      </c>
      <c r="C1957" t="s">
        <v>3146</v>
      </c>
      <c r="D1957" t="s">
        <v>10286</v>
      </c>
      <c r="E1957" t="s">
        <v>10287</v>
      </c>
      <c r="F1957" t="s">
        <v>3192</v>
      </c>
      <c r="G1957">
        <v>895</v>
      </c>
      <c r="H1957">
        <v>1</v>
      </c>
    </row>
    <row r="1958" spans="1:8" x14ac:dyDescent="0.2">
      <c r="A1958" t="s">
        <v>10288</v>
      </c>
      <c r="B1958" t="s">
        <v>10289</v>
      </c>
      <c r="C1958" t="s">
        <v>3146</v>
      </c>
      <c r="D1958" t="s">
        <v>10290</v>
      </c>
      <c r="E1958" t="s">
        <v>10291</v>
      </c>
      <c r="F1958" t="s">
        <v>3192</v>
      </c>
      <c r="G1958">
        <v>836</v>
      </c>
      <c r="H1958">
        <v>1</v>
      </c>
    </row>
    <row r="1959" spans="1:8" x14ac:dyDescent="0.2">
      <c r="A1959" t="s">
        <v>10292</v>
      </c>
      <c r="B1959" t="s">
        <v>10293</v>
      </c>
      <c r="C1959" t="s">
        <v>3146</v>
      </c>
      <c r="D1959" t="s">
        <v>10294</v>
      </c>
      <c r="E1959" t="s">
        <v>10295</v>
      </c>
      <c r="F1959" t="s">
        <v>3192</v>
      </c>
      <c r="G1959">
        <v>397</v>
      </c>
      <c r="H1959">
        <v>1</v>
      </c>
    </row>
    <row r="1960" spans="1:8" x14ac:dyDescent="0.2">
      <c r="A1960" t="s">
        <v>10296</v>
      </c>
      <c r="B1960" t="s">
        <v>10297</v>
      </c>
      <c r="C1960" t="s">
        <v>3146</v>
      </c>
      <c r="D1960" t="s">
        <v>10298</v>
      </c>
      <c r="E1960" t="s">
        <v>10299</v>
      </c>
      <c r="F1960" t="s">
        <v>3192</v>
      </c>
      <c r="G1960">
        <v>448</v>
      </c>
      <c r="H1960">
        <v>1</v>
      </c>
    </row>
    <row r="1961" spans="1:8" x14ac:dyDescent="0.2">
      <c r="A1961" t="s">
        <v>10300</v>
      </c>
      <c r="B1961" t="s">
        <v>10301</v>
      </c>
      <c r="C1961" t="s">
        <v>3146</v>
      </c>
      <c r="D1961" t="s">
        <v>10302</v>
      </c>
      <c r="E1961" t="s">
        <v>10303</v>
      </c>
      <c r="F1961" t="s">
        <v>3192</v>
      </c>
      <c r="G1961">
        <v>596</v>
      </c>
      <c r="H1961">
        <v>1</v>
      </c>
    </row>
    <row r="1962" spans="1:8" x14ac:dyDescent="0.2">
      <c r="A1962" t="s">
        <v>10304</v>
      </c>
      <c r="B1962" t="s">
        <v>10305</v>
      </c>
      <c r="C1962" t="s">
        <v>3146</v>
      </c>
      <c r="D1962" t="s">
        <v>10306</v>
      </c>
      <c r="E1962" t="s">
        <v>10307</v>
      </c>
      <c r="F1962" t="s">
        <v>3192</v>
      </c>
      <c r="G1962">
        <v>584</v>
      </c>
      <c r="H1962">
        <v>1</v>
      </c>
    </row>
    <row r="1963" spans="1:8" x14ac:dyDescent="0.2">
      <c r="A1963" t="s">
        <v>10308</v>
      </c>
      <c r="B1963" t="s">
        <v>10309</v>
      </c>
      <c r="C1963" t="s">
        <v>3146</v>
      </c>
      <c r="D1963" t="s">
        <v>10310</v>
      </c>
      <c r="E1963" t="s">
        <v>10311</v>
      </c>
      <c r="F1963" t="s">
        <v>3192</v>
      </c>
      <c r="G1963">
        <v>689</v>
      </c>
      <c r="H1963">
        <v>1</v>
      </c>
    </row>
    <row r="1964" spans="1:8" x14ac:dyDescent="0.2">
      <c r="A1964" t="s">
        <v>10312</v>
      </c>
      <c r="B1964" t="s">
        <v>10313</v>
      </c>
      <c r="C1964" t="s">
        <v>3146</v>
      </c>
      <c r="D1964" t="s">
        <v>10314</v>
      </c>
      <c r="E1964" t="s">
        <v>10315</v>
      </c>
      <c r="F1964" t="s">
        <v>3192</v>
      </c>
      <c r="G1964">
        <v>630</v>
      </c>
      <c r="H1964">
        <v>1</v>
      </c>
    </row>
    <row r="1965" spans="1:8" x14ac:dyDescent="0.2">
      <c r="A1965" t="s">
        <v>10316</v>
      </c>
      <c r="B1965" t="s">
        <v>10317</v>
      </c>
      <c r="C1965" t="s">
        <v>3146</v>
      </c>
      <c r="D1965" t="s">
        <v>10318</v>
      </c>
      <c r="E1965" t="s">
        <v>10319</v>
      </c>
      <c r="F1965" t="s">
        <v>3192</v>
      </c>
      <c r="G1965">
        <v>540</v>
      </c>
      <c r="H1965">
        <v>1</v>
      </c>
    </row>
    <row r="1966" spans="1:8" x14ac:dyDescent="0.2">
      <c r="A1966" t="s">
        <v>10320</v>
      </c>
      <c r="B1966" t="s">
        <v>10321</v>
      </c>
      <c r="C1966" t="s">
        <v>3146</v>
      </c>
      <c r="D1966" t="s">
        <v>10322</v>
      </c>
      <c r="E1966" t="s">
        <v>10323</v>
      </c>
      <c r="F1966" t="s">
        <v>3192</v>
      </c>
      <c r="G1966">
        <v>509</v>
      </c>
      <c r="H1966">
        <v>1</v>
      </c>
    </row>
    <row r="1967" spans="1:8" x14ac:dyDescent="0.2">
      <c r="A1967" t="s">
        <v>10324</v>
      </c>
      <c r="B1967" t="s">
        <v>10325</v>
      </c>
      <c r="C1967" t="s">
        <v>3146</v>
      </c>
      <c r="D1967" t="s">
        <v>10326</v>
      </c>
      <c r="E1967" t="s">
        <v>10327</v>
      </c>
      <c r="F1967" t="s">
        <v>3192</v>
      </c>
      <c r="G1967">
        <v>627</v>
      </c>
      <c r="H1967">
        <v>1</v>
      </c>
    </row>
    <row r="1968" spans="1:8" x14ac:dyDescent="0.2">
      <c r="A1968" t="s">
        <v>10328</v>
      </c>
      <c r="B1968" t="s">
        <v>10329</v>
      </c>
      <c r="C1968" t="s">
        <v>3146</v>
      </c>
      <c r="D1968" t="s">
        <v>10330</v>
      </c>
      <c r="E1968" t="s">
        <v>10331</v>
      </c>
      <c r="F1968" t="s">
        <v>3192</v>
      </c>
      <c r="G1968">
        <v>697</v>
      </c>
      <c r="H1968">
        <v>1</v>
      </c>
    </row>
    <row r="1969" spans="1:8" x14ac:dyDescent="0.2">
      <c r="A1969" t="s">
        <v>10332</v>
      </c>
      <c r="B1969" t="s">
        <v>10333</v>
      </c>
      <c r="C1969" t="s">
        <v>3146</v>
      </c>
      <c r="D1969" t="s">
        <v>10334</v>
      </c>
      <c r="E1969" t="s">
        <v>10335</v>
      </c>
      <c r="F1969" t="s">
        <v>3192</v>
      </c>
      <c r="G1969">
        <v>626</v>
      </c>
      <c r="H1969">
        <v>1</v>
      </c>
    </row>
    <row r="1970" spans="1:8" x14ac:dyDescent="0.2">
      <c r="A1970" t="s">
        <v>10336</v>
      </c>
      <c r="B1970" t="s">
        <v>10337</v>
      </c>
      <c r="C1970" t="s">
        <v>3146</v>
      </c>
      <c r="D1970" t="s">
        <v>10338</v>
      </c>
      <c r="E1970" t="s">
        <v>10339</v>
      </c>
      <c r="F1970" t="s">
        <v>3192</v>
      </c>
      <c r="G1970">
        <v>418</v>
      </c>
      <c r="H1970">
        <v>1</v>
      </c>
    </row>
    <row r="1971" spans="1:8" x14ac:dyDescent="0.2">
      <c r="A1971" t="s">
        <v>10340</v>
      </c>
      <c r="B1971" t="s">
        <v>10341</v>
      </c>
      <c r="C1971" t="s">
        <v>3146</v>
      </c>
      <c r="D1971" t="s">
        <v>10342</v>
      </c>
      <c r="E1971" t="s">
        <v>10343</v>
      </c>
      <c r="F1971" t="s">
        <v>3192</v>
      </c>
      <c r="G1971">
        <v>534</v>
      </c>
      <c r="H1971">
        <v>1</v>
      </c>
    </row>
    <row r="1972" spans="1:8" x14ac:dyDescent="0.2">
      <c r="A1972" t="s">
        <v>10344</v>
      </c>
      <c r="B1972" t="s">
        <v>10345</v>
      </c>
      <c r="C1972" t="s">
        <v>3146</v>
      </c>
      <c r="D1972" t="s">
        <v>10346</v>
      </c>
      <c r="E1972" t="s">
        <v>10347</v>
      </c>
      <c r="F1972" t="s">
        <v>3192</v>
      </c>
      <c r="G1972">
        <v>490</v>
      </c>
      <c r="H1972">
        <v>1</v>
      </c>
    </row>
    <row r="1973" spans="1:8" x14ac:dyDescent="0.2">
      <c r="A1973" t="s">
        <v>10348</v>
      </c>
      <c r="B1973" t="s">
        <v>10349</v>
      </c>
      <c r="C1973" t="s">
        <v>3146</v>
      </c>
      <c r="D1973" t="s">
        <v>10350</v>
      </c>
      <c r="E1973" t="s">
        <v>10351</v>
      </c>
      <c r="F1973" t="s">
        <v>3192</v>
      </c>
      <c r="G1973">
        <v>681</v>
      </c>
      <c r="H1973">
        <v>1</v>
      </c>
    </row>
    <row r="1974" spans="1:8" x14ac:dyDescent="0.2">
      <c r="A1974" t="s">
        <v>10352</v>
      </c>
      <c r="B1974" t="s">
        <v>10353</v>
      </c>
      <c r="C1974" t="s">
        <v>3146</v>
      </c>
      <c r="D1974" t="s">
        <v>10354</v>
      </c>
      <c r="E1974" t="s">
        <v>10355</v>
      </c>
      <c r="F1974" t="s">
        <v>3192</v>
      </c>
      <c r="G1974">
        <v>799</v>
      </c>
      <c r="H1974">
        <v>1</v>
      </c>
    </row>
    <row r="1975" spans="1:8" x14ac:dyDescent="0.2">
      <c r="A1975" t="s">
        <v>10356</v>
      </c>
      <c r="B1975" t="s">
        <v>10357</v>
      </c>
      <c r="C1975" t="s">
        <v>3146</v>
      </c>
      <c r="D1975" t="s">
        <v>10358</v>
      </c>
      <c r="E1975" t="s">
        <v>10359</v>
      </c>
      <c r="F1975" t="s">
        <v>3192</v>
      </c>
      <c r="G1975">
        <v>442</v>
      </c>
      <c r="H1975">
        <v>1</v>
      </c>
    </row>
    <row r="1976" spans="1:8" x14ac:dyDescent="0.2">
      <c r="A1976" t="s">
        <v>10360</v>
      </c>
      <c r="B1976" t="s">
        <v>10361</v>
      </c>
      <c r="C1976" t="s">
        <v>3146</v>
      </c>
      <c r="D1976" t="s">
        <v>10362</v>
      </c>
      <c r="E1976" t="s">
        <v>10363</v>
      </c>
      <c r="F1976" t="s">
        <v>3192</v>
      </c>
      <c r="G1976">
        <v>462</v>
      </c>
      <c r="H1976">
        <v>1</v>
      </c>
    </row>
    <row r="1977" spans="1:8" x14ac:dyDescent="0.2">
      <c r="A1977" t="s">
        <v>10364</v>
      </c>
      <c r="B1977" t="s">
        <v>10365</v>
      </c>
      <c r="C1977" t="s">
        <v>3146</v>
      </c>
      <c r="D1977" t="s">
        <v>10366</v>
      </c>
      <c r="E1977" t="s">
        <v>10367</v>
      </c>
      <c r="F1977" t="s">
        <v>3192</v>
      </c>
      <c r="G1977">
        <v>469</v>
      </c>
      <c r="H1977">
        <v>1</v>
      </c>
    </row>
    <row r="1978" spans="1:8" x14ac:dyDescent="0.2">
      <c r="A1978" t="s">
        <v>10368</v>
      </c>
      <c r="B1978" t="s">
        <v>10369</v>
      </c>
      <c r="C1978" t="s">
        <v>3146</v>
      </c>
      <c r="D1978" t="s">
        <v>10370</v>
      </c>
      <c r="E1978" t="s">
        <v>10371</v>
      </c>
      <c r="F1978" t="s">
        <v>3192</v>
      </c>
      <c r="G1978">
        <v>627</v>
      </c>
      <c r="H1978">
        <v>1</v>
      </c>
    </row>
    <row r="1979" spans="1:8" x14ac:dyDescent="0.2">
      <c r="A1979" t="s">
        <v>10372</v>
      </c>
      <c r="B1979" t="s">
        <v>10373</v>
      </c>
      <c r="C1979" t="s">
        <v>3146</v>
      </c>
      <c r="D1979" t="s">
        <v>10374</v>
      </c>
      <c r="E1979" t="s">
        <v>10375</v>
      </c>
      <c r="F1979" t="s">
        <v>3192</v>
      </c>
      <c r="G1979">
        <v>625</v>
      </c>
      <c r="H1979">
        <v>1</v>
      </c>
    </row>
    <row r="1980" spans="1:8" x14ac:dyDescent="0.2">
      <c r="A1980" t="s">
        <v>10376</v>
      </c>
      <c r="B1980" t="s">
        <v>10377</v>
      </c>
      <c r="C1980" t="s">
        <v>3146</v>
      </c>
      <c r="D1980" t="s">
        <v>10378</v>
      </c>
      <c r="E1980" t="s">
        <v>10379</v>
      </c>
      <c r="F1980" t="s">
        <v>3192</v>
      </c>
      <c r="G1980">
        <v>867</v>
      </c>
      <c r="H1980">
        <v>1</v>
      </c>
    </row>
    <row r="1981" spans="1:8" x14ac:dyDescent="0.2">
      <c r="A1981" t="s">
        <v>10380</v>
      </c>
      <c r="B1981" t="s">
        <v>10381</v>
      </c>
      <c r="C1981" t="s">
        <v>3146</v>
      </c>
      <c r="D1981" t="s">
        <v>10382</v>
      </c>
      <c r="E1981" t="s">
        <v>10383</v>
      </c>
      <c r="F1981" t="s">
        <v>3192</v>
      </c>
      <c r="G1981">
        <v>453</v>
      </c>
      <c r="H1981">
        <v>1</v>
      </c>
    </row>
    <row r="1982" spans="1:8" x14ac:dyDescent="0.2">
      <c r="A1982" t="s">
        <v>10384</v>
      </c>
      <c r="B1982" t="s">
        <v>10385</v>
      </c>
      <c r="C1982" t="s">
        <v>3146</v>
      </c>
      <c r="D1982" t="s">
        <v>10386</v>
      </c>
      <c r="E1982" t="s">
        <v>10387</v>
      </c>
      <c r="F1982" t="s">
        <v>3192</v>
      </c>
      <c r="G1982">
        <v>351</v>
      </c>
      <c r="H1982">
        <v>1</v>
      </c>
    </row>
    <row r="1983" spans="1:8" x14ac:dyDescent="0.2">
      <c r="A1983" t="s">
        <v>10388</v>
      </c>
      <c r="B1983" t="s">
        <v>10389</v>
      </c>
      <c r="C1983" t="s">
        <v>3146</v>
      </c>
      <c r="D1983" t="s">
        <v>10390</v>
      </c>
      <c r="E1983" t="s">
        <v>10391</v>
      </c>
      <c r="F1983" t="s">
        <v>3149</v>
      </c>
      <c r="G1983">
        <v>323</v>
      </c>
      <c r="H1983">
        <v>1</v>
      </c>
    </row>
    <row r="1984" spans="1:8" x14ac:dyDescent="0.2">
      <c r="A1984" t="s">
        <v>10392</v>
      </c>
      <c r="B1984" t="s">
        <v>10393</v>
      </c>
      <c r="C1984" t="s">
        <v>3146</v>
      </c>
      <c r="D1984" t="s">
        <v>10394</v>
      </c>
      <c r="E1984" t="s">
        <v>10395</v>
      </c>
      <c r="F1984" t="s">
        <v>3192</v>
      </c>
      <c r="G1984">
        <v>590</v>
      </c>
      <c r="H1984">
        <v>1</v>
      </c>
    </row>
    <row r="1985" spans="1:8" x14ac:dyDescent="0.2">
      <c r="A1985" t="s">
        <v>10396</v>
      </c>
      <c r="B1985" t="s">
        <v>10397</v>
      </c>
      <c r="C1985" t="s">
        <v>3146</v>
      </c>
      <c r="D1985" t="s">
        <v>10398</v>
      </c>
      <c r="E1985" t="s">
        <v>10399</v>
      </c>
      <c r="F1985" t="s">
        <v>3192</v>
      </c>
      <c r="G1985">
        <v>665</v>
      </c>
      <c r="H1985">
        <v>1</v>
      </c>
    </row>
    <row r="1986" spans="1:8" x14ac:dyDescent="0.2">
      <c r="A1986" t="s">
        <v>10400</v>
      </c>
      <c r="B1986" t="s">
        <v>10401</v>
      </c>
      <c r="C1986" t="s">
        <v>3146</v>
      </c>
      <c r="D1986" t="s">
        <v>10402</v>
      </c>
      <c r="E1986" t="s">
        <v>10403</v>
      </c>
      <c r="F1986" t="s">
        <v>3192</v>
      </c>
      <c r="G1986">
        <v>508</v>
      </c>
      <c r="H1986">
        <v>1</v>
      </c>
    </row>
    <row r="1987" spans="1:8" x14ac:dyDescent="0.2">
      <c r="A1987" t="s">
        <v>10404</v>
      </c>
      <c r="B1987" t="s">
        <v>10405</v>
      </c>
      <c r="C1987" t="s">
        <v>3146</v>
      </c>
      <c r="D1987" t="s">
        <v>10406</v>
      </c>
      <c r="E1987" t="s">
        <v>10407</v>
      </c>
      <c r="F1987" t="s">
        <v>3192</v>
      </c>
      <c r="G1987">
        <v>661</v>
      </c>
      <c r="H1987">
        <v>1</v>
      </c>
    </row>
    <row r="1988" spans="1:8" x14ac:dyDescent="0.2">
      <c r="A1988" t="s">
        <v>10408</v>
      </c>
      <c r="B1988" t="s">
        <v>10409</v>
      </c>
      <c r="C1988" t="s">
        <v>3146</v>
      </c>
      <c r="D1988" t="s">
        <v>10410</v>
      </c>
      <c r="E1988" t="s">
        <v>10411</v>
      </c>
      <c r="F1988" t="s">
        <v>3192</v>
      </c>
      <c r="G1988">
        <v>880</v>
      </c>
      <c r="H1988">
        <v>1</v>
      </c>
    </row>
    <row r="1989" spans="1:8" x14ac:dyDescent="0.2">
      <c r="A1989" t="s">
        <v>10412</v>
      </c>
      <c r="B1989" t="s">
        <v>10413</v>
      </c>
      <c r="C1989" t="s">
        <v>3146</v>
      </c>
      <c r="D1989" t="s">
        <v>10414</v>
      </c>
      <c r="E1989" t="s">
        <v>10415</v>
      </c>
      <c r="F1989" t="s">
        <v>3192</v>
      </c>
      <c r="G1989">
        <v>576</v>
      </c>
      <c r="H1989">
        <v>1</v>
      </c>
    </row>
    <row r="1990" spans="1:8" x14ac:dyDescent="0.2">
      <c r="A1990" t="s">
        <v>10416</v>
      </c>
      <c r="B1990" t="s">
        <v>10417</v>
      </c>
      <c r="C1990" t="s">
        <v>3146</v>
      </c>
      <c r="D1990" t="s">
        <v>10418</v>
      </c>
      <c r="E1990" t="s">
        <v>10419</v>
      </c>
      <c r="F1990" t="s">
        <v>3192</v>
      </c>
      <c r="G1990">
        <v>394</v>
      </c>
      <c r="H1990">
        <v>1</v>
      </c>
    </row>
    <row r="1991" spans="1:8" x14ac:dyDescent="0.2">
      <c r="A1991" t="s">
        <v>10420</v>
      </c>
      <c r="B1991" t="s">
        <v>10421</v>
      </c>
      <c r="C1991" t="s">
        <v>3146</v>
      </c>
      <c r="D1991" t="s">
        <v>10422</v>
      </c>
      <c r="E1991" t="s">
        <v>10423</v>
      </c>
      <c r="F1991" t="s">
        <v>3192</v>
      </c>
      <c r="G1991">
        <v>628</v>
      </c>
      <c r="H1991">
        <v>1</v>
      </c>
    </row>
    <row r="1992" spans="1:8" x14ac:dyDescent="0.2">
      <c r="A1992" t="s">
        <v>10424</v>
      </c>
      <c r="B1992" t="s">
        <v>10425</v>
      </c>
      <c r="C1992" t="s">
        <v>3146</v>
      </c>
      <c r="D1992" t="s">
        <v>10426</v>
      </c>
      <c r="E1992" t="s">
        <v>10427</v>
      </c>
      <c r="F1992" t="s">
        <v>3192</v>
      </c>
      <c r="G1992">
        <v>748</v>
      </c>
      <c r="H1992">
        <v>1</v>
      </c>
    </row>
    <row r="1993" spans="1:8" x14ac:dyDescent="0.2">
      <c r="A1993" t="s">
        <v>10428</v>
      </c>
      <c r="B1993" t="s">
        <v>10429</v>
      </c>
      <c r="C1993" t="s">
        <v>3146</v>
      </c>
      <c r="D1993" t="s">
        <v>10430</v>
      </c>
      <c r="E1993" t="s">
        <v>10431</v>
      </c>
      <c r="F1993" t="s">
        <v>3192</v>
      </c>
      <c r="G1993">
        <v>405</v>
      </c>
      <c r="H1993">
        <v>1</v>
      </c>
    </row>
    <row r="1994" spans="1:8" x14ac:dyDescent="0.2">
      <c r="A1994" t="s">
        <v>10432</v>
      </c>
      <c r="B1994" t="s">
        <v>10433</v>
      </c>
      <c r="C1994" t="s">
        <v>3146</v>
      </c>
      <c r="D1994" t="s">
        <v>10434</v>
      </c>
      <c r="E1994" t="s">
        <v>10435</v>
      </c>
      <c r="F1994" t="s">
        <v>3192</v>
      </c>
      <c r="G1994">
        <v>610</v>
      </c>
      <c r="H1994">
        <v>1</v>
      </c>
    </row>
    <row r="1995" spans="1:8" x14ac:dyDescent="0.2">
      <c r="A1995" t="s">
        <v>10436</v>
      </c>
      <c r="B1995" t="s">
        <v>10437</v>
      </c>
      <c r="C1995" t="s">
        <v>3146</v>
      </c>
      <c r="D1995" t="s">
        <v>10438</v>
      </c>
      <c r="E1995" t="s">
        <v>10439</v>
      </c>
      <c r="F1995" t="s">
        <v>3192</v>
      </c>
      <c r="G1995">
        <v>1028</v>
      </c>
      <c r="H1995">
        <v>1</v>
      </c>
    </row>
    <row r="1996" spans="1:8" x14ac:dyDescent="0.2">
      <c r="A1996" t="s">
        <v>10440</v>
      </c>
      <c r="B1996" t="s">
        <v>10441</v>
      </c>
      <c r="C1996" t="s">
        <v>3146</v>
      </c>
      <c r="D1996" t="s">
        <v>10442</v>
      </c>
      <c r="E1996" t="s">
        <v>10443</v>
      </c>
      <c r="F1996" t="s">
        <v>3192</v>
      </c>
      <c r="G1996">
        <v>659</v>
      </c>
      <c r="H1996">
        <v>1</v>
      </c>
    </row>
    <row r="1997" spans="1:8" x14ac:dyDescent="0.2">
      <c r="A1997" t="s">
        <v>10444</v>
      </c>
      <c r="B1997" t="s">
        <v>10445</v>
      </c>
      <c r="C1997" t="s">
        <v>3146</v>
      </c>
      <c r="D1997" t="s">
        <v>10446</v>
      </c>
      <c r="E1997" t="s">
        <v>10447</v>
      </c>
      <c r="F1997" t="s">
        <v>3192</v>
      </c>
      <c r="G1997">
        <v>507</v>
      </c>
      <c r="H1997">
        <v>1</v>
      </c>
    </row>
    <row r="1998" spans="1:8" x14ac:dyDescent="0.2">
      <c r="A1998" t="s">
        <v>10448</v>
      </c>
      <c r="B1998" t="s">
        <v>10449</v>
      </c>
      <c r="C1998" t="s">
        <v>3146</v>
      </c>
      <c r="D1998" t="s">
        <v>10450</v>
      </c>
      <c r="E1998" t="s">
        <v>10451</v>
      </c>
      <c r="F1998" t="s">
        <v>3192</v>
      </c>
      <c r="G1998">
        <v>472</v>
      </c>
      <c r="H1998">
        <v>1</v>
      </c>
    </row>
    <row r="1999" spans="1:8" x14ac:dyDescent="0.2">
      <c r="A1999" t="s">
        <v>10452</v>
      </c>
      <c r="B1999" t="s">
        <v>10453</v>
      </c>
      <c r="C1999" t="s">
        <v>3146</v>
      </c>
      <c r="D1999" t="s">
        <v>10454</v>
      </c>
      <c r="E1999" t="s">
        <v>10455</v>
      </c>
      <c r="F1999" t="s">
        <v>3192</v>
      </c>
      <c r="G1999">
        <v>820</v>
      </c>
      <c r="H1999">
        <v>1</v>
      </c>
    </row>
    <row r="2000" spans="1:8" x14ac:dyDescent="0.2">
      <c r="A2000" t="s">
        <v>10456</v>
      </c>
      <c r="B2000" t="s">
        <v>10457</v>
      </c>
      <c r="C2000" t="s">
        <v>3146</v>
      </c>
      <c r="D2000" t="s">
        <v>10458</v>
      </c>
      <c r="E2000" t="s">
        <v>10459</v>
      </c>
      <c r="F2000" t="s">
        <v>3192</v>
      </c>
      <c r="G2000">
        <v>619</v>
      </c>
      <c r="H2000">
        <v>1</v>
      </c>
    </row>
    <row r="2001" spans="1:8" x14ac:dyDescent="0.2">
      <c r="A2001" t="s">
        <v>10460</v>
      </c>
      <c r="B2001" t="s">
        <v>10461</v>
      </c>
      <c r="C2001" t="s">
        <v>3146</v>
      </c>
      <c r="D2001" t="s">
        <v>10462</v>
      </c>
      <c r="E2001" t="s">
        <v>10463</v>
      </c>
      <c r="F2001" t="s">
        <v>3192</v>
      </c>
      <c r="G2001">
        <v>562</v>
      </c>
      <c r="H2001">
        <v>1</v>
      </c>
    </row>
    <row r="2002" spans="1:8" x14ac:dyDescent="0.2">
      <c r="A2002" t="s">
        <v>10464</v>
      </c>
      <c r="B2002" t="s">
        <v>10465</v>
      </c>
      <c r="C2002" t="s">
        <v>3146</v>
      </c>
      <c r="D2002" t="s">
        <v>10466</v>
      </c>
      <c r="E2002" t="s">
        <v>10467</v>
      </c>
      <c r="F2002" t="s">
        <v>3192</v>
      </c>
      <c r="G2002">
        <v>633</v>
      </c>
      <c r="H2002">
        <v>1</v>
      </c>
    </row>
    <row r="2003" spans="1:8" x14ac:dyDescent="0.2">
      <c r="A2003" t="s">
        <v>10468</v>
      </c>
      <c r="B2003" t="s">
        <v>10469</v>
      </c>
      <c r="C2003" t="s">
        <v>3146</v>
      </c>
      <c r="D2003" t="s">
        <v>10470</v>
      </c>
      <c r="E2003" t="s">
        <v>10471</v>
      </c>
      <c r="F2003" t="s">
        <v>3192</v>
      </c>
      <c r="G2003">
        <v>601</v>
      </c>
      <c r="H2003">
        <v>1</v>
      </c>
    </row>
    <row r="2004" spans="1:8" x14ac:dyDescent="0.2">
      <c r="A2004" t="s">
        <v>10472</v>
      </c>
      <c r="B2004" t="s">
        <v>10473</v>
      </c>
      <c r="C2004" t="s">
        <v>3146</v>
      </c>
      <c r="D2004" t="s">
        <v>10474</v>
      </c>
      <c r="E2004" t="s">
        <v>10475</v>
      </c>
      <c r="F2004" t="s">
        <v>3192</v>
      </c>
      <c r="G2004">
        <v>379</v>
      </c>
      <c r="H2004">
        <v>1</v>
      </c>
    </row>
    <row r="2005" spans="1:8" x14ac:dyDescent="0.2">
      <c r="A2005" t="s">
        <v>10476</v>
      </c>
      <c r="B2005" t="s">
        <v>10477</v>
      </c>
      <c r="C2005" t="s">
        <v>3146</v>
      </c>
      <c r="D2005" t="s">
        <v>10478</v>
      </c>
      <c r="E2005" t="s">
        <v>10479</v>
      </c>
      <c r="F2005" t="s">
        <v>3192</v>
      </c>
      <c r="G2005">
        <v>659</v>
      </c>
      <c r="H2005">
        <v>1</v>
      </c>
    </row>
    <row r="2006" spans="1:8" x14ac:dyDescent="0.2">
      <c r="A2006" t="s">
        <v>10480</v>
      </c>
      <c r="B2006" t="s">
        <v>10481</v>
      </c>
      <c r="C2006" t="s">
        <v>3146</v>
      </c>
      <c r="D2006" t="s">
        <v>10482</v>
      </c>
      <c r="E2006" t="s">
        <v>10483</v>
      </c>
      <c r="F2006" t="s">
        <v>3192</v>
      </c>
      <c r="G2006">
        <v>621</v>
      </c>
      <c r="H2006">
        <v>1</v>
      </c>
    </row>
    <row r="2007" spans="1:8" x14ac:dyDescent="0.2">
      <c r="A2007" t="s">
        <v>10484</v>
      </c>
      <c r="B2007" t="s">
        <v>10485</v>
      </c>
      <c r="C2007" t="s">
        <v>3146</v>
      </c>
      <c r="D2007" t="s">
        <v>10486</v>
      </c>
      <c r="E2007" t="s">
        <v>10487</v>
      </c>
      <c r="F2007" t="s">
        <v>3192</v>
      </c>
      <c r="G2007">
        <v>629</v>
      </c>
      <c r="H2007">
        <v>1</v>
      </c>
    </row>
    <row r="2008" spans="1:8" x14ac:dyDescent="0.2">
      <c r="A2008" t="s">
        <v>10488</v>
      </c>
      <c r="B2008" t="s">
        <v>10489</v>
      </c>
      <c r="C2008" t="s">
        <v>3146</v>
      </c>
      <c r="D2008" t="s">
        <v>10490</v>
      </c>
      <c r="E2008" t="s">
        <v>10491</v>
      </c>
      <c r="F2008" t="s">
        <v>3192</v>
      </c>
      <c r="G2008">
        <v>768</v>
      </c>
      <c r="H2008">
        <v>1</v>
      </c>
    </row>
    <row r="2009" spans="1:8" x14ac:dyDescent="0.2">
      <c r="A2009" t="s">
        <v>10492</v>
      </c>
      <c r="B2009" t="s">
        <v>10493</v>
      </c>
      <c r="C2009" t="s">
        <v>3146</v>
      </c>
      <c r="D2009" t="s">
        <v>10494</v>
      </c>
      <c r="E2009" t="s">
        <v>10495</v>
      </c>
      <c r="F2009" t="s">
        <v>3192</v>
      </c>
      <c r="G2009">
        <v>851</v>
      </c>
      <c r="H2009">
        <v>1</v>
      </c>
    </row>
    <row r="2010" spans="1:8" x14ac:dyDescent="0.2">
      <c r="A2010" t="s">
        <v>10496</v>
      </c>
      <c r="B2010" t="s">
        <v>10497</v>
      </c>
      <c r="C2010" t="s">
        <v>3146</v>
      </c>
      <c r="D2010" t="s">
        <v>10498</v>
      </c>
      <c r="E2010" t="s">
        <v>10499</v>
      </c>
      <c r="F2010" t="s">
        <v>3192</v>
      </c>
      <c r="G2010">
        <v>498</v>
      </c>
      <c r="H2010">
        <v>1</v>
      </c>
    </row>
    <row r="2011" spans="1:8" x14ac:dyDescent="0.2">
      <c r="A2011" t="s">
        <v>10500</v>
      </c>
      <c r="B2011" t="s">
        <v>10501</v>
      </c>
      <c r="C2011" t="s">
        <v>3146</v>
      </c>
      <c r="D2011" t="s">
        <v>10502</v>
      </c>
      <c r="E2011" t="s">
        <v>10503</v>
      </c>
      <c r="F2011" t="s">
        <v>3192</v>
      </c>
      <c r="G2011">
        <v>403</v>
      </c>
      <c r="H2011">
        <v>1</v>
      </c>
    </row>
    <row r="2012" spans="1:8" x14ac:dyDescent="0.2">
      <c r="A2012" t="s">
        <v>10504</v>
      </c>
      <c r="B2012" t="s">
        <v>10505</v>
      </c>
      <c r="C2012" t="s">
        <v>3146</v>
      </c>
      <c r="D2012" t="s">
        <v>10506</v>
      </c>
      <c r="E2012" t="s">
        <v>10507</v>
      </c>
      <c r="F2012" t="s">
        <v>3192</v>
      </c>
      <c r="G2012">
        <v>766</v>
      </c>
      <c r="H2012">
        <v>1</v>
      </c>
    </row>
    <row r="2013" spans="1:8" x14ac:dyDescent="0.2">
      <c r="A2013" t="s">
        <v>10508</v>
      </c>
      <c r="B2013" t="s">
        <v>10509</v>
      </c>
      <c r="C2013" t="s">
        <v>3146</v>
      </c>
      <c r="D2013" t="s">
        <v>10510</v>
      </c>
      <c r="E2013" t="s">
        <v>10511</v>
      </c>
      <c r="F2013" t="s">
        <v>3192</v>
      </c>
      <c r="G2013">
        <v>599</v>
      </c>
      <c r="H2013">
        <v>1</v>
      </c>
    </row>
    <row r="2014" spans="1:8" x14ac:dyDescent="0.2">
      <c r="A2014" t="s">
        <v>10512</v>
      </c>
      <c r="B2014" t="s">
        <v>10513</v>
      </c>
      <c r="C2014" t="s">
        <v>3146</v>
      </c>
      <c r="D2014" t="s">
        <v>10514</v>
      </c>
      <c r="E2014" t="s">
        <v>10515</v>
      </c>
      <c r="F2014" t="s">
        <v>3192</v>
      </c>
      <c r="G2014">
        <v>599</v>
      </c>
      <c r="H2014">
        <v>1</v>
      </c>
    </row>
    <row r="2015" spans="1:8" x14ac:dyDescent="0.2">
      <c r="A2015" t="s">
        <v>10516</v>
      </c>
      <c r="B2015" t="s">
        <v>10517</v>
      </c>
      <c r="C2015" t="s">
        <v>3146</v>
      </c>
      <c r="D2015" t="s">
        <v>10518</v>
      </c>
      <c r="E2015" t="s">
        <v>10519</v>
      </c>
      <c r="F2015" t="s">
        <v>3192</v>
      </c>
      <c r="G2015">
        <v>412</v>
      </c>
      <c r="H2015">
        <v>1</v>
      </c>
    </row>
    <row r="2016" spans="1:8" x14ac:dyDescent="0.2">
      <c r="A2016" t="s">
        <v>10520</v>
      </c>
      <c r="B2016" t="s">
        <v>10521</v>
      </c>
      <c r="C2016" t="s">
        <v>3146</v>
      </c>
      <c r="D2016" t="s">
        <v>10522</v>
      </c>
      <c r="E2016" t="s">
        <v>10523</v>
      </c>
      <c r="F2016" t="s">
        <v>3192</v>
      </c>
      <c r="G2016">
        <v>466</v>
      </c>
      <c r="H2016">
        <v>1</v>
      </c>
    </row>
    <row r="2017" spans="1:8" x14ac:dyDescent="0.2">
      <c r="A2017" t="s">
        <v>10524</v>
      </c>
      <c r="B2017" t="s">
        <v>10525</v>
      </c>
      <c r="C2017" t="s">
        <v>3146</v>
      </c>
      <c r="D2017" t="s">
        <v>10526</v>
      </c>
      <c r="E2017" t="s">
        <v>10527</v>
      </c>
      <c r="F2017" t="s">
        <v>3192</v>
      </c>
      <c r="G2017">
        <v>768</v>
      </c>
      <c r="H2017">
        <v>1</v>
      </c>
    </row>
    <row r="2018" spans="1:8" x14ac:dyDescent="0.2">
      <c r="A2018" t="s">
        <v>10528</v>
      </c>
      <c r="B2018" t="s">
        <v>10529</v>
      </c>
      <c r="C2018" t="s">
        <v>3146</v>
      </c>
      <c r="D2018" t="s">
        <v>10530</v>
      </c>
      <c r="E2018" t="s">
        <v>10531</v>
      </c>
      <c r="F2018" t="s">
        <v>3149</v>
      </c>
      <c r="G2018">
        <v>521</v>
      </c>
      <c r="H2018">
        <v>1</v>
      </c>
    </row>
    <row r="2019" spans="1:8" x14ac:dyDescent="0.2">
      <c r="A2019" t="s">
        <v>10532</v>
      </c>
      <c r="B2019" t="s">
        <v>10533</v>
      </c>
      <c r="C2019" t="s">
        <v>3146</v>
      </c>
      <c r="D2019" t="s">
        <v>10534</v>
      </c>
      <c r="E2019" t="s">
        <v>10535</v>
      </c>
      <c r="F2019" t="s">
        <v>3192</v>
      </c>
      <c r="G2019">
        <v>502</v>
      </c>
      <c r="H2019">
        <v>1</v>
      </c>
    </row>
    <row r="2020" spans="1:8" x14ac:dyDescent="0.2">
      <c r="A2020" t="s">
        <v>10536</v>
      </c>
      <c r="B2020" t="s">
        <v>10537</v>
      </c>
      <c r="C2020" t="s">
        <v>3146</v>
      </c>
      <c r="D2020" t="s">
        <v>10538</v>
      </c>
      <c r="E2020" t="s">
        <v>10539</v>
      </c>
      <c r="F2020" t="s">
        <v>3192</v>
      </c>
      <c r="G2020">
        <v>612</v>
      </c>
      <c r="H2020">
        <v>1</v>
      </c>
    </row>
    <row r="2021" spans="1:8" x14ac:dyDescent="0.2">
      <c r="A2021" t="s">
        <v>10540</v>
      </c>
      <c r="B2021" t="s">
        <v>10541</v>
      </c>
      <c r="C2021" t="s">
        <v>3146</v>
      </c>
      <c r="D2021" t="s">
        <v>10542</v>
      </c>
      <c r="E2021" t="s">
        <v>10543</v>
      </c>
      <c r="F2021" t="s">
        <v>3192</v>
      </c>
      <c r="G2021">
        <v>566</v>
      </c>
      <c r="H2021">
        <v>1</v>
      </c>
    </row>
    <row r="2022" spans="1:8" x14ac:dyDescent="0.2">
      <c r="A2022" t="s">
        <v>10544</v>
      </c>
      <c r="B2022" t="s">
        <v>10545</v>
      </c>
      <c r="C2022" t="s">
        <v>3146</v>
      </c>
      <c r="D2022" t="s">
        <v>10546</v>
      </c>
      <c r="E2022" t="s">
        <v>10547</v>
      </c>
      <c r="F2022" t="s">
        <v>3192</v>
      </c>
      <c r="G2022">
        <v>532</v>
      </c>
      <c r="H2022">
        <v>1</v>
      </c>
    </row>
    <row r="2023" spans="1:8" x14ac:dyDescent="0.2">
      <c r="A2023" t="s">
        <v>10548</v>
      </c>
      <c r="B2023" t="s">
        <v>10549</v>
      </c>
      <c r="C2023" t="s">
        <v>3146</v>
      </c>
      <c r="D2023" t="s">
        <v>10550</v>
      </c>
      <c r="E2023" t="s">
        <v>10551</v>
      </c>
      <c r="F2023" t="s">
        <v>3192</v>
      </c>
      <c r="G2023">
        <v>684</v>
      </c>
      <c r="H2023">
        <v>1</v>
      </c>
    </row>
    <row r="2024" spans="1:8" x14ac:dyDescent="0.2">
      <c r="A2024" t="s">
        <v>10552</v>
      </c>
      <c r="B2024" t="s">
        <v>10553</v>
      </c>
      <c r="C2024" t="s">
        <v>3146</v>
      </c>
      <c r="D2024" t="s">
        <v>10554</v>
      </c>
      <c r="E2024" t="s">
        <v>10555</v>
      </c>
      <c r="F2024" t="s">
        <v>3192</v>
      </c>
      <c r="G2024">
        <v>821</v>
      </c>
      <c r="H2024">
        <v>1</v>
      </c>
    </row>
    <row r="2025" spans="1:8" x14ac:dyDescent="0.2">
      <c r="A2025" t="s">
        <v>10556</v>
      </c>
      <c r="B2025" t="s">
        <v>10557</v>
      </c>
      <c r="C2025" t="s">
        <v>3146</v>
      </c>
      <c r="D2025" t="s">
        <v>10558</v>
      </c>
      <c r="E2025" t="s">
        <v>10559</v>
      </c>
      <c r="F2025" t="s">
        <v>3192</v>
      </c>
      <c r="G2025">
        <v>654</v>
      </c>
      <c r="H2025">
        <v>1</v>
      </c>
    </row>
    <row r="2026" spans="1:8" x14ac:dyDescent="0.2">
      <c r="A2026" t="s">
        <v>10560</v>
      </c>
      <c r="B2026" t="s">
        <v>10561</v>
      </c>
      <c r="C2026" t="s">
        <v>3146</v>
      </c>
      <c r="D2026" t="s">
        <v>10562</v>
      </c>
      <c r="E2026" t="s">
        <v>10563</v>
      </c>
      <c r="F2026" t="s">
        <v>3192</v>
      </c>
      <c r="G2026">
        <v>656</v>
      </c>
      <c r="H2026">
        <v>1</v>
      </c>
    </row>
    <row r="2027" spans="1:8" x14ac:dyDescent="0.2">
      <c r="A2027" t="s">
        <v>10564</v>
      </c>
      <c r="B2027" t="s">
        <v>10565</v>
      </c>
      <c r="C2027" t="s">
        <v>3146</v>
      </c>
      <c r="D2027" t="s">
        <v>10566</v>
      </c>
      <c r="E2027" t="s">
        <v>10567</v>
      </c>
      <c r="F2027" t="s">
        <v>3192</v>
      </c>
      <c r="G2027">
        <v>843</v>
      </c>
      <c r="H2027">
        <v>1</v>
      </c>
    </row>
    <row r="2028" spans="1:8" x14ac:dyDescent="0.2">
      <c r="A2028" t="s">
        <v>10568</v>
      </c>
      <c r="B2028" t="s">
        <v>10569</v>
      </c>
      <c r="C2028" t="s">
        <v>3146</v>
      </c>
      <c r="D2028" t="s">
        <v>10570</v>
      </c>
      <c r="E2028" t="s">
        <v>10571</v>
      </c>
      <c r="F2028" t="s">
        <v>3192</v>
      </c>
      <c r="G2028">
        <v>792</v>
      </c>
      <c r="H2028">
        <v>1</v>
      </c>
    </row>
    <row r="2029" spans="1:8" x14ac:dyDescent="0.2">
      <c r="A2029" t="s">
        <v>10572</v>
      </c>
      <c r="B2029" t="s">
        <v>10573</v>
      </c>
      <c r="C2029" t="s">
        <v>3146</v>
      </c>
      <c r="D2029" t="s">
        <v>10574</v>
      </c>
      <c r="E2029" t="s">
        <v>10575</v>
      </c>
      <c r="F2029" t="s">
        <v>3192</v>
      </c>
      <c r="G2029">
        <v>444</v>
      </c>
      <c r="H2029">
        <v>1</v>
      </c>
    </row>
    <row r="2030" spans="1:8" x14ac:dyDescent="0.2">
      <c r="A2030" t="s">
        <v>10576</v>
      </c>
      <c r="B2030" t="s">
        <v>10577</v>
      </c>
      <c r="C2030" t="s">
        <v>3146</v>
      </c>
      <c r="D2030" t="s">
        <v>10578</v>
      </c>
      <c r="E2030" t="s">
        <v>10579</v>
      </c>
      <c r="F2030" t="s">
        <v>3192</v>
      </c>
      <c r="G2030">
        <v>763</v>
      </c>
      <c r="H2030">
        <v>1</v>
      </c>
    </row>
    <row r="2031" spans="1:8" x14ac:dyDescent="0.2">
      <c r="A2031" t="s">
        <v>10580</v>
      </c>
      <c r="B2031" t="s">
        <v>10581</v>
      </c>
      <c r="C2031" t="s">
        <v>3146</v>
      </c>
      <c r="D2031" t="s">
        <v>10582</v>
      </c>
      <c r="E2031" t="s">
        <v>10583</v>
      </c>
      <c r="F2031" t="s">
        <v>3192</v>
      </c>
      <c r="G2031">
        <v>951</v>
      </c>
      <c r="H2031">
        <v>1</v>
      </c>
    </row>
    <row r="2032" spans="1:8" x14ac:dyDescent="0.2">
      <c r="A2032" t="s">
        <v>10584</v>
      </c>
      <c r="B2032" t="s">
        <v>10585</v>
      </c>
      <c r="C2032" t="s">
        <v>3146</v>
      </c>
      <c r="D2032" t="s">
        <v>10586</v>
      </c>
      <c r="E2032" t="s">
        <v>10587</v>
      </c>
      <c r="F2032" t="s">
        <v>3192</v>
      </c>
      <c r="G2032">
        <v>775</v>
      </c>
      <c r="H2032">
        <v>1</v>
      </c>
    </row>
    <row r="2033" spans="1:8" x14ac:dyDescent="0.2">
      <c r="A2033" t="s">
        <v>10588</v>
      </c>
      <c r="B2033" t="s">
        <v>10589</v>
      </c>
      <c r="C2033" t="s">
        <v>3146</v>
      </c>
      <c r="D2033" t="s">
        <v>10590</v>
      </c>
      <c r="E2033" t="s">
        <v>10591</v>
      </c>
      <c r="F2033" t="s">
        <v>3192</v>
      </c>
      <c r="G2033">
        <v>624</v>
      </c>
      <c r="H2033">
        <v>1</v>
      </c>
    </row>
    <row r="2034" spans="1:8" x14ac:dyDescent="0.2">
      <c r="A2034" t="s">
        <v>10592</v>
      </c>
      <c r="B2034" t="s">
        <v>10593</v>
      </c>
      <c r="C2034" t="s">
        <v>3146</v>
      </c>
      <c r="D2034" t="s">
        <v>10594</v>
      </c>
      <c r="E2034" t="s">
        <v>10595</v>
      </c>
      <c r="F2034" t="s">
        <v>3192</v>
      </c>
      <c r="G2034">
        <v>492</v>
      </c>
      <c r="H2034">
        <v>1</v>
      </c>
    </row>
    <row r="2035" spans="1:8" x14ac:dyDescent="0.2">
      <c r="A2035" t="s">
        <v>10596</v>
      </c>
      <c r="B2035" t="s">
        <v>10597</v>
      </c>
      <c r="C2035" t="s">
        <v>3146</v>
      </c>
      <c r="D2035" t="s">
        <v>10598</v>
      </c>
      <c r="E2035" t="s">
        <v>10599</v>
      </c>
      <c r="F2035" t="s">
        <v>3192</v>
      </c>
      <c r="G2035">
        <v>521</v>
      </c>
      <c r="H2035">
        <v>1</v>
      </c>
    </row>
    <row r="2036" spans="1:8" x14ac:dyDescent="0.2">
      <c r="A2036" t="s">
        <v>10600</v>
      </c>
      <c r="B2036" t="s">
        <v>10601</v>
      </c>
      <c r="C2036" t="s">
        <v>3146</v>
      </c>
      <c r="D2036" t="s">
        <v>10602</v>
      </c>
      <c r="E2036" t="s">
        <v>10603</v>
      </c>
      <c r="F2036" t="s">
        <v>3192</v>
      </c>
      <c r="G2036">
        <v>849</v>
      </c>
      <c r="H2036">
        <v>1</v>
      </c>
    </row>
    <row r="2037" spans="1:8" x14ac:dyDescent="0.2">
      <c r="A2037" t="s">
        <v>10604</v>
      </c>
      <c r="B2037" t="s">
        <v>10605</v>
      </c>
      <c r="C2037" t="s">
        <v>3146</v>
      </c>
      <c r="D2037" t="s">
        <v>10606</v>
      </c>
      <c r="E2037" t="s">
        <v>10607</v>
      </c>
      <c r="F2037" t="s">
        <v>3192</v>
      </c>
      <c r="G2037">
        <v>412</v>
      </c>
      <c r="H2037">
        <v>1</v>
      </c>
    </row>
    <row r="2038" spans="1:8" x14ac:dyDescent="0.2">
      <c r="A2038" t="s">
        <v>10608</v>
      </c>
      <c r="B2038" t="s">
        <v>10609</v>
      </c>
      <c r="C2038" t="s">
        <v>3146</v>
      </c>
      <c r="D2038" t="s">
        <v>10610</v>
      </c>
      <c r="E2038" t="s">
        <v>10611</v>
      </c>
      <c r="F2038" t="s">
        <v>3192</v>
      </c>
      <c r="G2038">
        <v>409</v>
      </c>
      <c r="H2038">
        <v>1</v>
      </c>
    </row>
    <row r="2039" spans="1:8" x14ac:dyDescent="0.2">
      <c r="A2039" t="s">
        <v>10612</v>
      </c>
      <c r="B2039" t="s">
        <v>10613</v>
      </c>
      <c r="C2039" t="s">
        <v>3146</v>
      </c>
      <c r="D2039" t="s">
        <v>10614</v>
      </c>
      <c r="E2039" t="s">
        <v>10615</v>
      </c>
      <c r="F2039" t="s">
        <v>3192</v>
      </c>
      <c r="G2039">
        <v>537</v>
      </c>
      <c r="H2039">
        <v>1</v>
      </c>
    </row>
    <row r="2040" spans="1:8" x14ac:dyDescent="0.2">
      <c r="A2040" t="s">
        <v>10616</v>
      </c>
      <c r="B2040" t="s">
        <v>10617</v>
      </c>
      <c r="C2040" t="s">
        <v>3146</v>
      </c>
      <c r="D2040" t="s">
        <v>10618</v>
      </c>
      <c r="E2040" t="s">
        <v>10619</v>
      </c>
      <c r="F2040" t="s">
        <v>3192</v>
      </c>
      <c r="G2040">
        <v>602</v>
      </c>
      <c r="H2040">
        <v>1</v>
      </c>
    </row>
    <row r="2041" spans="1:8" x14ac:dyDescent="0.2">
      <c r="A2041" t="s">
        <v>10620</v>
      </c>
      <c r="B2041" t="s">
        <v>10621</v>
      </c>
      <c r="C2041" t="s">
        <v>3146</v>
      </c>
      <c r="D2041" t="s">
        <v>10622</v>
      </c>
      <c r="E2041" t="s">
        <v>10623</v>
      </c>
      <c r="F2041" t="s">
        <v>3192</v>
      </c>
      <c r="G2041">
        <v>816</v>
      </c>
      <c r="H2041">
        <v>1</v>
      </c>
    </row>
    <row r="2042" spans="1:8" x14ac:dyDescent="0.2">
      <c r="A2042" t="s">
        <v>10624</v>
      </c>
      <c r="B2042" t="s">
        <v>10625</v>
      </c>
      <c r="C2042" t="s">
        <v>3146</v>
      </c>
      <c r="D2042" t="s">
        <v>10626</v>
      </c>
      <c r="E2042" t="s">
        <v>10627</v>
      </c>
      <c r="F2042" t="s">
        <v>3192</v>
      </c>
      <c r="G2042">
        <v>940</v>
      </c>
      <c r="H2042">
        <v>1</v>
      </c>
    </row>
    <row r="2043" spans="1:8" x14ac:dyDescent="0.2">
      <c r="A2043" t="s">
        <v>10628</v>
      </c>
      <c r="B2043" t="s">
        <v>10629</v>
      </c>
      <c r="C2043" t="s">
        <v>3146</v>
      </c>
      <c r="D2043" t="s">
        <v>10630</v>
      </c>
      <c r="E2043" t="s">
        <v>10631</v>
      </c>
      <c r="F2043" t="s">
        <v>3192</v>
      </c>
      <c r="G2043">
        <v>598</v>
      </c>
      <c r="H2043">
        <v>1</v>
      </c>
    </row>
    <row r="2044" spans="1:8" x14ac:dyDescent="0.2">
      <c r="A2044" t="s">
        <v>10632</v>
      </c>
      <c r="B2044" t="s">
        <v>10633</v>
      </c>
      <c r="C2044" t="s">
        <v>3146</v>
      </c>
      <c r="D2044" t="s">
        <v>10634</v>
      </c>
      <c r="E2044" t="s">
        <v>10635</v>
      </c>
      <c r="F2044" t="s">
        <v>3192</v>
      </c>
      <c r="G2044">
        <v>572</v>
      </c>
      <c r="H2044">
        <v>1</v>
      </c>
    </row>
    <row r="2045" spans="1:8" x14ac:dyDescent="0.2">
      <c r="A2045" t="s">
        <v>10636</v>
      </c>
      <c r="B2045" t="s">
        <v>10637</v>
      </c>
      <c r="C2045" t="s">
        <v>3146</v>
      </c>
      <c r="D2045" t="s">
        <v>10638</v>
      </c>
      <c r="E2045" t="s">
        <v>10639</v>
      </c>
      <c r="F2045" t="s">
        <v>3192</v>
      </c>
      <c r="G2045">
        <v>832</v>
      </c>
      <c r="H2045">
        <v>1</v>
      </c>
    </row>
    <row r="2046" spans="1:8" x14ac:dyDescent="0.2">
      <c r="A2046" t="s">
        <v>10640</v>
      </c>
      <c r="B2046" t="s">
        <v>10641</v>
      </c>
      <c r="C2046" t="s">
        <v>3146</v>
      </c>
      <c r="D2046" t="s">
        <v>10642</v>
      </c>
      <c r="E2046" t="s">
        <v>10643</v>
      </c>
      <c r="F2046" t="s">
        <v>3192</v>
      </c>
      <c r="G2046">
        <v>668</v>
      </c>
      <c r="H2046">
        <v>1</v>
      </c>
    </row>
    <row r="2047" spans="1:8" x14ac:dyDescent="0.2">
      <c r="A2047" t="s">
        <v>10644</v>
      </c>
      <c r="B2047" t="s">
        <v>10645</v>
      </c>
      <c r="C2047" t="s">
        <v>3146</v>
      </c>
      <c r="D2047" t="s">
        <v>10646</v>
      </c>
      <c r="E2047" t="s">
        <v>10647</v>
      </c>
      <c r="F2047" t="s">
        <v>3192</v>
      </c>
      <c r="G2047">
        <v>459</v>
      </c>
      <c r="H2047">
        <v>1</v>
      </c>
    </row>
    <row r="2048" spans="1:8" x14ac:dyDescent="0.2">
      <c r="A2048" t="s">
        <v>10648</v>
      </c>
      <c r="B2048" t="s">
        <v>10649</v>
      </c>
      <c r="C2048" t="s">
        <v>3146</v>
      </c>
      <c r="D2048" t="s">
        <v>10650</v>
      </c>
      <c r="E2048" t="s">
        <v>10651</v>
      </c>
      <c r="F2048" t="s">
        <v>3192</v>
      </c>
      <c r="G2048">
        <v>1030</v>
      </c>
      <c r="H2048">
        <v>1</v>
      </c>
    </row>
    <row r="2049" spans="1:8" x14ac:dyDescent="0.2">
      <c r="A2049" t="s">
        <v>10652</v>
      </c>
      <c r="B2049" t="s">
        <v>10653</v>
      </c>
      <c r="C2049" t="s">
        <v>3146</v>
      </c>
      <c r="D2049" t="s">
        <v>10654</v>
      </c>
      <c r="E2049" t="s">
        <v>10655</v>
      </c>
      <c r="F2049" t="s">
        <v>3192</v>
      </c>
      <c r="G2049">
        <v>623</v>
      </c>
      <c r="H2049">
        <v>1</v>
      </c>
    </row>
    <row r="2050" spans="1:8" x14ac:dyDescent="0.2">
      <c r="A2050" t="s">
        <v>10656</v>
      </c>
      <c r="B2050" t="s">
        <v>10657</v>
      </c>
      <c r="C2050" t="s">
        <v>3146</v>
      </c>
      <c r="D2050" t="s">
        <v>10658</v>
      </c>
      <c r="E2050" t="s">
        <v>10659</v>
      </c>
      <c r="F2050" t="s">
        <v>3192</v>
      </c>
      <c r="G2050">
        <v>504</v>
      </c>
      <c r="H2050">
        <v>1</v>
      </c>
    </row>
    <row r="2051" spans="1:8" x14ac:dyDescent="0.2">
      <c r="A2051" t="s">
        <v>10660</v>
      </c>
      <c r="B2051" t="s">
        <v>10661</v>
      </c>
      <c r="C2051" t="s">
        <v>3146</v>
      </c>
      <c r="D2051" t="s">
        <v>10662</v>
      </c>
      <c r="E2051" t="s">
        <v>10663</v>
      </c>
      <c r="F2051" t="s">
        <v>3192</v>
      </c>
      <c r="G2051">
        <v>685</v>
      </c>
      <c r="H2051">
        <v>1</v>
      </c>
    </row>
    <row r="2052" spans="1:8" x14ac:dyDescent="0.2">
      <c r="A2052" t="s">
        <v>10664</v>
      </c>
      <c r="B2052" t="s">
        <v>10665</v>
      </c>
      <c r="C2052" t="s">
        <v>3146</v>
      </c>
      <c r="D2052" t="s">
        <v>10666</v>
      </c>
      <c r="E2052" t="s">
        <v>10667</v>
      </c>
      <c r="F2052" t="s">
        <v>3192</v>
      </c>
      <c r="G2052">
        <v>535</v>
      </c>
      <c r="H2052">
        <v>1</v>
      </c>
    </row>
    <row r="2053" spans="1:8" x14ac:dyDescent="0.2">
      <c r="A2053" t="s">
        <v>10668</v>
      </c>
      <c r="B2053" t="s">
        <v>10669</v>
      </c>
      <c r="C2053" t="s">
        <v>3146</v>
      </c>
      <c r="D2053" t="s">
        <v>10670</v>
      </c>
      <c r="E2053" t="s">
        <v>10671</v>
      </c>
      <c r="F2053" t="s">
        <v>3192</v>
      </c>
      <c r="G2053">
        <v>747</v>
      </c>
      <c r="H2053">
        <v>1</v>
      </c>
    </row>
    <row r="2054" spans="1:8" x14ac:dyDescent="0.2">
      <c r="A2054" t="s">
        <v>10672</v>
      </c>
      <c r="B2054" t="s">
        <v>10673</v>
      </c>
      <c r="C2054" t="s">
        <v>3146</v>
      </c>
      <c r="D2054" t="s">
        <v>10674</v>
      </c>
      <c r="E2054" t="s">
        <v>10675</v>
      </c>
      <c r="F2054" t="s">
        <v>3192</v>
      </c>
      <c r="G2054">
        <v>709</v>
      </c>
      <c r="H2054">
        <v>1</v>
      </c>
    </row>
    <row r="2055" spans="1:8" x14ac:dyDescent="0.2">
      <c r="A2055" t="s">
        <v>10676</v>
      </c>
      <c r="B2055" t="s">
        <v>10677</v>
      </c>
      <c r="C2055" t="s">
        <v>3146</v>
      </c>
      <c r="D2055" t="s">
        <v>10678</v>
      </c>
      <c r="E2055" t="s">
        <v>10679</v>
      </c>
      <c r="F2055" t="s">
        <v>3192</v>
      </c>
      <c r="G2055">
        <v>517</v>
      </c>
      <c r="H2055">
        <v>1</v>
      </c>
    </row>
    <row r="2056" spans="1:8" x14ac:dyDescent="0.2">
      <c r="A2056" t="s">
        <v>10680</v>
      </c>
      <c r="B2056" t="s">
        <v>10681</v>
      </c>
      <c r="C2056" t="s">
        <v>3146</v>
      </c>
      <c r="D2056" t="s">
        <v>10682</v>
      </c>
      <c r="E2056" t="s">
        <v>10683</v>
      </c>
      <c r="F2056" t="s">
        <v>3192</v>
      </c>
      <c r="G2056">
        <v>527</v>
      </c>
      <c r="H2056">
        <v>1</v>
      </c>
    </row>
    <row r="2057" spans="1:8" x14ac:dyDescent="0.2">
      <c r="A2057" t="s">
        <v>10684</v>
      </c>
      <c r="B2057" t="s">
        <v>10685</v>
      </c>
      <c r="C2057" t="s">
        <v>3146</v>
      </c>
      <c r="D2057" t="s">
        <v>10686</v>
      </c>
      <c r="E2057" t="s">
        <v>10687</v>
      </c>
      <c r="F2057" t="s">
        <v>3192</v>
      </c>
      <c r="G2057">
        <v>608</v>
      </c>
      <c r="H2057">
        <v>1</v>
      </c>
    </row>
    <row r="2058" spans="1:8" x14ac:dyDescent="0.2">
      <c r="A2058" t="s">
        <v>10688</v>
      </c>
      <c r="B2058" t="s">
        <v>10689</v>
      </c>
      <c r="C2058" t="s">
        <v>3146</v>
      </c>
      <c r="D2058" t="s">
        <v>10690</v>
      </c>
      <c r="E2058" t="s">
        <v>10691</v>
      </c>
      <c r="F2058" t="s">
        <v>3192</v>
      </c>
      <c r="G2058">
        <v>697</v>
      </c>
      <c r="H2058">
        <v>1</v>
      </c>
    </row>
    <row r="2059" spans="1:8" x14ac:dyDescent="0.2">
      <c r="A2059" t="s">
        <v>10692</v>
      </c>
      <c r="B2059" t="s">
        <v>10693</v>
      </c>
      <c r="C2059" t="s">
        <v>3146</v>
      </c>
      <c r="D2059" t="s">
        <v>10694</v>
      </c>
      <c r="E2059" t="s">
        <v>10695</v>
      </c>
      <c r="F2059" t="s">
        <v>3192</v>
      </c>
      <c r="G2059">
        <v>971</v>
      </c>
      <c r="H2059">
        <v>1</v>
      </c>
    </row>
    <row r="2060" spans="1:8" x14ac:dyDescent="0.2">
      <c r="A2060" t="s">
        <v>10696</v>
      </c>
      <c r="B2060" t="s">
        <v>10697</v>
      </c>
      <c r="C2060" t="s">
        <v>3146</v>
      </c>
      <c r="D2060" t="s">
        <v>10698</v>
      </c>
      <c r="E2060" t="s">
        <v>10699</v>
      </c>
      <c r="F2060" t="s">
        <v>3192</v>
      </c>
      <c r="G2060">
        <v>822</v>
      </c>
      <c r="H2060">
        <v>1</v>
      </c>
    </row>
    <row r="2061" spans="1:8" x14ac:dyDescent="0.2">
      <c r="A2061" t="s">
        <v>10700</v>
      </c>
      <c r="B2061" t="s">
        <v>10701</v>
      </c>
      <c r="C2061" t="s">
        <v>3146</v>
      </c>
      <c r="D2061" t="s">
        <v>10702</v>
      </c>
      <c r="E2061" t="s">
        <v>10703</v>
      </c>
      <c r="F2061" t="s">
        <v>3192</v>
      </c>
      <c r="G2061">
        <v>521</v>
      </c>
      <c r="H2061">
        <v>1</v>
      </c>
    </row>
    <row r="2062" spans="1:8" x14ac:dyDescent="0.2">
      <c r="A2062" t="s">
        <v>10704</v>
      </c>
      <c r="B2062" t="s">
        <v>10705</v>
      </c>
      <c r="C2062" t="s">
        <v>3146</v>
      </c>
      <c r="D2062" t="s">
        <v>10706</v>
      </c>
      <c r="E2062" t="s">
        <v>10707</v>
      </c>
      <c r="F2062" t="s">
        <v>3192</v>
      </c>
      <c r="G2062">
        <v>487</v>
      </c>
      <c r="H2062">
        <v>1</v>
      </c>
    </row>
    <row r="2063" spans="1:8" x14ac:dyDescent="0.2">
      <c r="A2063" t="s">
        <v>10708</v>
      </c>
      <c r="B2063" t="s">
        <v>10709</v>
      </c>
      <c r="C2063" t="s">
        <v>3146</v>
      </c>
      <c r="D2063" t="s">
        <v>10710</v>
      </c>
      <c r="E2063" t="s">
        <v>10711</v>
      </c>
      <c r="F2063" t="s">
        <v>3192</v>
      </c>
      <c r="G2063">
        <v>974</v>
      </c>
      <c r="H2063">
        <v>1</v>
      </c>
    </row>
    <row r="2064" spans="1:8" x14ac:dyDescent="0.2">
      <c r="A2064" t="s">
        <v>10712</v>
      </c>
      <c r="B2064" t="s">
        <v>10713</v>
      </c>
      <c r="C2064" t="s">
        <v>3146</v>
      </c>
      <c r="D2064" t="s">
        <v>10714</v>
      </c>
      <c r="E2064" t="s">
        <v>10715</v>
      </c>
      <c r="F2064" t="s">
        <v>3192</v>
      </c>
      <c r="G2064">
        <v>730</v>
      </c>
      <c r="H2064">
        <v>1</v>
      </c>
    </row>
    <row r="2065" spans="1:8" x14ac:dyDescent="0.2">
      <c r="A2065" t="s">
        <v>10716</v>
      </c>
      <c r="B2065" t="s">
        <v>10717</v>
      </c>
      <c r="C2065" t="s">
        <v>3146</v>
      </c>
      <c r="D2065" t="s">
        <v>10718</v>
      </c>
      <c r="E2065" t="s">
        <v>10719</v>
      </c>
      <c r="F2065" t="s">
        <v>3192</v>
      </c>
      <c r="G2065">
        <v>532</v>
      </c>
      <c r="H2065">
        <v>1</v>
      </c>
    </row>
    <row r="2066" spans="1:8" x14ac:dyDescent="0.2">
      <c r="A2066" t="s">
        <v>10720</v>
      </c>
      <c r="B2066" t="s">
        <v>10721</v>
      </c>
      <c r="C2066" t="s">
        <v>3146</v>
      </c>
      <c r="D2066" t="s">
        <v>10722</v>
      </c>
      <c r="E2066" t="s">
        <v>10723</v>
      </c>
      <c r="F2066" t="s">
        <v>3192</v>
      </c>
      <c r="G2066">
        <v>656</v>
      </c>
      <c r="H2066">
        <v>1</v>
      </c>
    </row>
    <row r="2067" spans="1:8" x14ac:dyDescent="0.2">
      <c r="A2067" t="s">
        <v>10724</v>
      </c>
      <c r="B2067" t="s">
        <v>10725</v>
      </c>
      <c r="C2067" t="s">
        <v>3146</v>
      </c>
      <c r="D2067" t="s">
        <v>10726</v>
      </c>
      <c r="E2067" t="s">
        <v>10727</v>
      </c>
      <c r="F2067" t="s">
        <v>3149</v>
      </c>
      <c r="G2067">
        <v>418</v>
      </c>
      <c r="H2067">
        <v>1</v>
      </c>
    </row>
    <row r="2068" spans="1:8" x14ac:dyDescent="0.2">
      <c r="A2068" t="s">
        <v>10728</v>
      </c>
      <c r="B2068" t="s">
        <v>10729</v>
      </c>
      <c r="C2068" t="s">
        <v>3146</v>
      </c>
      <c r="D2068" t="s">
        <v>10730</v>
      </c>
      <c r="E2068" t="s">
        <v>10731</v>
      </c>
      <c r="F2068" t="s">
        <v>3149</v>
      </c>
      <c r="G2068">
        <v>474</v>
      </c>
      <c r="H2068">
        <v>1</v>
      </c>
    </row>
    <row r="2069" spans="1:8" x14ac:dyDescent="0.2">
      <c r="A2069" t="s">
        <v>2175</v>
      </c>
      <c r="B2069" t="s">
        <v>10732</v>
      </c>
      <c r="C2069" t="s">
        <v>3146</v>
      </c>
      <c r="D2069" t="s">
        <v>10733</v>
      </c>
      <c r="E2069" t="s">
        <v>2177</v>
      </c>
      <c r="F2069" t="s">
        <v>3149</v>
      </c>
      <c r="G2069">
        <v>206</v>
      </c>
      <c r="H2069">
        <v>1</v>
      </c>
    </row>
    <row r="2070" spans="1:8" x14ac:dyDescent="0.2">
      <c r="A2070" t="s">
        <v>10734</v>
      </c>
      <c r="B2070" t="s">
        <v>10735</v>
      </c>
      <c r="C2070" t="s">
        <v>3146</v>
      </c>
      <c r="D2070" t="s">
        <v>10736</v>
      </c>
      <c r="E2070" t="s">
        <v>10737</v>
      </c>
      <c r="F2070" t="s">
        <v>3149</v>
      </c>
      <c r="G2070">
        <v>52</v>
      </c>
      <c r="H2070">
        <v>1</v>
      </c>
    </row>
    <row r="2071" spans="1:8" x14ac:dyDescent="0.2">
      <c r="A2071" t="s">
        <v>10738</v>
      </c>
      <c r="B2071" t="s">
        <v>10739</v>
      </c>
      <c r="C2071" t="s">
        <v>3146</v>
      </c>
      <c r="D2071" t="s">
        <v>10740</v>
      </c>
      <c r="E2071" t="s">
        <v>10741</v>
      </c>
      <c r="F2071" t="s">
        <v>3149</v>
      </c>
      <c r="G2071">
        <v>749</v>
      </c>
      <c r="H2071">
        <v>1</v>
      </c>
    </row>
    <row r="2072" spans="1:8" x14ac:dyDescent="0.2">
      <c r="A2072" t="s">
        <v>1727</v>
      </c>
      <c r="B2072" t="s">
        <v>10742</v>
      </c>
      <c r="C2072" t="s">
        <v>3146</v>
      </c>
      <c r="D2072" t="s">
        <v>10743</v>
      </c>
      <c r="E2072" t="s">
        <v>10744</v>
      </c>
      <c r="F2072" t="s">
        <v>3149</v>
      </c>
      <c r="G2072">
        <v>372</v>
      </c>
      <c r="H2072">
        <v>1</v>
      </c>
    </row>
    <row r="2073" spans="1:8" x14ac:dyDescent="0.2">
      <c r="A2073" t="s">
        <v>10745</v>
      </c>
      <c r="B2073" t="s">
        <v>10746</v>
      </c>
      <c r="C2073" t="s">
        <v>3146</v>
      </c>
      <c r="D2073" t="s">
        <v>10747</v>
      </c>
      <c r="E2073" t="s">
        <v>10748</v>
      </c>
      <c r="F2073" t="s">
        <v>3192</v>
      </c>
      <c r="G2073">
        <v>508</v>
      </c>
      <c r="H2073">
        <v>1</v>
      </c>
    </row>
    <row r="2074" spans="1:8" x14ac:dyDescent="0.2">
      <c r="A2074" t="s">
        <v>10749</v>
      </c>
      <c r="B2074" t="s">
        <v>10750</v>
      </c>
      <c r="C2074" t="s">
        <v>3146</v>
      </c>
      <c r="D2074" t="s">
        <v>10751</v>
      </c>
      <c r="E2074" t="s">
        <v>10752</v>
      </c>
      <c r="F2074" t="s">
        <v>3192</v>
      </c>
      <c r="G2074">
        <v>530</v>
      </c>
      <c r="H2074">
        <v>1</v>
      </c>
    </row>
    <row r="2075" spans="1:8" x14ac:dyDescent="0.2">
      <c r="A2075" t="s">
        <v>10753</v>
      </c>
      <c r="B2075" t="s">
        <v>10754</v>
      </c>
      <c r="C2075" t="s">
        <v>3146</v>
      </c>
      <c r="D2075" t="s">
        <v>10755</v>
      </c>
      <c r="E2075" t="s">
        <v>10756</v>
      </c>
      <c r="F2075" t="s">
        <v>3192</v>
      </c>
      <c r="G2075">
        <v>741</v>
      </c>
      <c r="H2075">
        <v>1</v>
      </c>
    </row>
    <row r="2076" spans="1:8" x14ac:dyDescent="0.2">
      <c r="A2076" t="s">
        <v>10757</v>
      </c>
      <c r="B2076" t="s">
        <v>10758</v>
      </c>
      <c r="C2076" t="s">
        <v>3146</v>
      </c>
      <c r="D2076" t="s">
        <v>10759</v>
      </c>
      <c r="E2076" t="s">
        <v>10760</v>
      </c>
      <c r="F2076" t="s">
        <v>3192</v>
      </c>
      <c r="G2076">
        <v>558</v>
      </c>
      <c r="H2076">
        <v>1</v>
      </c>
    </row>
    <row r="2077" spans="1:8" x14ac:dyDescent="0.2">
      <c r="A2077" t="s">
        <v>10761</v>
      </c>
      <c r="B2077" t="s">
        <v>10762</v>
      </c>
      <c r="C2077" t="s">
        <v>3146</v>
      </c>
      <c r="D2077" t="s">
        <v>10763</v>
      </c>
      <c r="E2077" t="s">
        <v>10764</v>
      </c>
      <c r="F2077" t="s">
        <v>3192</v>
      </c>
      <c r="G2077">
        <v>987</v>
      </c>
      <c r="H2077">
        <v>1</v>
      </c>
    </row>
    <row r="2078" spans="1:8" x14ac:dyDescent="0.2">
      <c r="A2078" t="s">
        <v>10765</v>
      </c>
      <c r="B2078" t="s">
        <v>10766</v>
      </c>
      <c r="C2078" t="s">
        <v>3146</v>
      </c>
      <c r="D2078" t="s">
        <v>10767</v>
      </c>
      <c r="E2078" t="s">
        <v>10768</v>
      </c>
      <c r="F2078" t="s">
        <v>3192</v>
      </c>
      <c r="G2078">
        <v>534</v>
      </c>
      <c r="H2078">
        <v>1</v>
      </c>
    </row>
    <row r="2079" spans="1:8" x14ac:dyDescent="0.2">
      <c r="A2079" t="s">
        <v>10769</v>
      </c>
      <c r="B2079" t="s">
        <v>10770</v>
      </c>
      <c r="C2079" t="s">
        <v>3146</v>
      </c>
      <c r="D2079" t="s">
        <v>10771</v>
      </c>
      <c r="E2079" t="s">
        <v>10772</v>
      </c>
      <c r="F2079" t="s">
        <v>3192</v>
      </c>
      <c r="G2079">
        <v>459</v>
      </c>
      <c r="H2079">
        <v>1</v>
      </c>
    </row>
    <row r="2080" spans="1:8" x14ac:dyDescent="0.2">
      <c r="A2080" t="s">
        <v>10773</v>
      </c>
      <c r="B2080" t="s">
        <v>10774</v>
      </c>
      <c r="C2080" t="s">
        <v>3146</v>
      </c>
      <c r="D2080" t="s">
        <v>10775</v>
      </c>
      <c r="E2080" t="s">
        <v>10776</v>
      </c>
      <c r="F2080" t="s">
        <v>3192</v>
      </c>
      <c r="G2080">
        <v>504</v>
      </c>
      <c r="H2080">
        <v>1</v>
      </c>
    </row>
    <row r="2081" spans="1:8" x14ac:dyDescent="0.2">
      <c r="A2081" t="s">
        <v>10777</v>
      </c>
      <c r="B2081" t="s">
        <v>10778</v>
      </c>
      <c r="C2081" t="s">
        <v>3146</v>
      </c>
      <c r="D2081" t="s">
        <v>10779</v>
      </c>
      <c r="E2081" t="s">
        <v>10780</v>
      </c>
      <c r="F2081" t="s">
        <v>3192</v>
      </c>
      <c r="G2081">
        <v>607</v>
      </c>
      <c r="H2081">
        <v>1</v>
      </c>
    </row>
    <row r="2082" spans="1:8" x14ac:dyDescent="0.2">
      <c r="A2082" t="s">
        <v>10781</v>
      </c>
      <c r="B2082" t="s">
        <v>10782</v>
      </c>
      <c r="C2082" t="s">
        <v>3146</v>
      </c>
      <c r="D2082" t="s">
        <v>10783</v>
      </c>
      <c r="E2082" t="s">
        <v>10784</v>
      </c>
      <c r="F2082" t="s">
        <v>3192</v>
      </c>
      <c r="G2082">
        <v>913</v>
      </c>
      <c r="H2082">
        <v>1</v>
      </c>
    </row>
    <row r="2083" spans="1:8" x14ac:dyDescent="0.2">
      <c r="A2083" t="s">
        <v>10785</v>
      </c>
      <c r="B2083" t="s">
        <v>10786</v>
      </c>
      <c r="C2083" t="s">
        <v>3146</v>
      </c>
      <c r="D2083" t="s">
        <v>10787</v>
      </c>
      <c r="E2083" t="s">
        <v>10788</v>
      </c>
      <c r="F2083" t="s">
        <v>3192</v>
      </c>
      <c r="G2083">
        <v>405</v>
      </c>
      <c r="H2083">
        <v>1</v>
      </c>
    </row>
    <row r="2084" spans="1:8" x14ac:dyDescent="0.2">
      <c r="A2084" t="s">
        <v>10789</v>
      </c>
      <c r="B2084" t="s">
        <v>10790</v>
      </c>
      <c r="C2084" t="s">
        <v>3146</v>
      </c>
      <c r="D2084" t="s">
        <v>10791</v>
      </c>
      <c r="E2084" t="s">
        <v>10792</v>
      </c>
      <c r="F2084" t="s">
        <v>3192</v>
      </c>
      <c r="G2084">
        <v>657</v>
      </c>
      <c r="H2084">
        <v>1</v>
      </c>
    </row>
    <row r="2085" spans="1:8" x14ac:dyDescent="0.2">
      <c r="A2085" t="s">
        <v>10793</v>
      </c>
      <c r="B2085" t="s">
        <v>10794</v>
      </c>
      <c r="C2085" t="s">
        <v>3146</v>
      </c>
      <c r="D2085" t="s">
        <v>10795</v>
      </c>
      <c r="E2085" t="s">
        <v>10796</v>
      </c>
      <c r="F2085" t="s">
        <v>3192</v>
      </c>
      <c r="G2085">
        <v>637</v>
      </c>
      <c r="H2085">
        <v>1</v>
      </c>
    </row>
    <row r="2086" spans="1:8" x14ac:dyDescent="0.2">
      <c r="A2086" t="s">
        <v>10797</v>
      </c>
      <c r="B2086" t="s">
        <v>10798</v>
      </c>
      <c r="C2086" t="s">
        <v>3146</v>
      </c>
      <c r="D2086" t="s">
        <v>10799</v>
      </c>
      <c r="E2086" t="s">
        <v>10800</v>
      </c>
      <c r="F2086" t="s">
        <v>3192</v>
      </c>
      <c r="G2086">
        <v>602</v>
      </c>
      <c r="H2086">
        <v>1</v>
      </c>
    </row>
    <row r="2087" spans="1:8" x14ac:dyDescent="0.2">
      <c r="A2087" t="s">
        <v>10801</v>
      </c>
      <c r="B2087" t="s">
        <v>10802</v>
      </c>
      <c r="C2087" t="s">
        <v>3146</v>
      </c>
      <c r="D2087" t="s">
        <v>10803</v>
      </c>
      <c r="E2087" t="s">
        <v>10804</v>
      </c>
      <c r="F2087" t="s">
        <v>3192</v>
      </c>
      <c r="G2087">
        <v>644</v>
      </c>
      <c r="H2087">
        <v>1</v>
      </c>
    </row>
    <row r="2088" spans="1:8" x14ac:dyDescent="0.2">
      <c r="A2088" t="s">
        <v>10805</v>
      </c>
      <c r="B2088" t="s">
        <v>10806</v>
      </c>
      <c r="C2088" t="s">
        <v>3146</v>
      </c>
      <c r="D2088" t="s">
        <v>10807</v>
      </c>
      <c r="E2088" t="s">
        <v>10808</v>
      </c>
      <c r="F2088" t="s">
        <v>3192</v>
      </c>
      <c r="G2088">
        <v>517</v>
      </c>
      <c r="H2088">
        <v>1</v>
      </c>
    </row>
    <row r="2089" spans="1:8" x14ac:dyDescent="0.2">
      <c r="A2089" t="s">
        <v>10809</v>
      </c>
      <c r="B2089" t="s">
        <v>10810</v>
      </c>
      <c r="C2089" t="s">
        <v>3146</v>
      </c>
      <c r="D2089" t="s">
        <v>10811</v>
      </c>
      <c r="E2089" t="s">
        <v>10812</v>
      </c>
      <c r="F2089" t="s">
        <v>3192</v>
      </c>
      <c r="G2089">
        <v>594</v>
      </c>
      <c r="H2089">
        <v>1</v>
      </c>
    </row>
    <row r="2090" spans="1:8" x14ac:dyDescent="0.2">
      <c r="A2090" t="s">
        <v>10813</v>
      </c>
      <c r="B2090" t="s">
        <v>10814</v>
      </c>
      <c r="C2090" t="s">
        <v>3146</v>
      </c>
      <c r="D2090" t="s">
        <v>10815</v>
      </c>
      <c r="E2090" t="s">
        <v>10816</v>
      </c>
      <c r="F2090" t="s">
        <v>3192</v>
      </c>
      <c r="G2090">
        <v>537</v>
      </c>
      <c r="H2090">
        <v>1</v>
      </c>
    </row>
    <row r="2091" spans="1:8" x14ac:dyDescent="0.2">
      <c r="A2091" t="s">
        <v>10817</v>
      </c>
      <c r="B2091" t="s">
        <v>10818</v>
      </c>
      <c r="C2091" t="s">
        <v>3146</v>
      </c>
      <c r="D2091" t="s">
        <v>10819</v>
      </c>
      <c r="E2091" t="s">
        <v>10820</v>
      </c>
      <c r="F2091" t="s">
        <v>3192</v>
      </c>
      <c r="G2091">
        <v>718</v>
      </c>
      <c r="H2091">
        <v>1</v>
      </c>
    </row>
    <row r="2092" spans="1:8" x14ac:dyDescent="0.2">
      <c r="A2092" t="s">
        <v>10821</v>
      </c>
      <c r="B2092" t="s">
        <v>10822</v>
      </c>
      <c r="C2092" t="s">
        <v>3146</v>
      </c>
      <c r="D2092" t="s">
        <v>10823</v>
      </c>
      <c r="E2092" t="s">
        <v>10824</v>
      </c>
      <c r="F2092" t="s">
        <v>3192</v>
      </c>
      <c r="G2092">
        <v>537</v>
      </c>
      <c r="H2092">
        <v>1</v>
      </c>
    </row>
    <row r="2093" spans="1:8" x14ac:dyDescent="0.2">
      <c r="A2093" t="s">
        <v>10825</v>
      </c>
      <c r="B2093" t="s">
        <v>10826</v>
      </c>
      <c r="C2093" t="s">
        <v>3146</v>
      </c>
      <c r="D2093" t="s">
        <v>10827</v>
      </c>
      <c r="E2093" t="s">
        <v>10828</v>
      </c>
      <c r="F2093" t="s">
        <v>3192</v>
      </c>
      <c r="G2093">
        <v>572</v>
      </c>
      <c r="H2093">
        <v>1</v>
      </c>
    </row>
    <row r="2094" spans="1:8" x14ac:dyDescent="0.2">
      <c r="A2094" t="s">
        <v>10829</v>
      </c>
      <c r="B2094" t="s">
        <v>10830</v>
      </c>
      <c r="C2094" t="s">
        <v>3146</v>
      </c>
      <c r="D2094" t="s">
        <v>10831</v>
      </c>
      <c r="E2094" t="s">
        <v>10832</v>
      </c>
      <c r="F2094" t="s">
        <v>3192</v>
      </c>
      <c r="G2094">
        <v>520</v>
      </c>
      <c r="H2094">
        <v>1</v>
      </c>
    </row>
    <row r="2095" spans="1:8" x14ac:dyDescent="0.2">
      <c r="A2095" t="s">
        <v>10833</v>
      </c>
      <c r="B2095" t="s">
        <v>10834</v>
      </c>
      <c r="C2095" t="s">
        <v>3146</v>
      </c>
      <c r="D2095" t="s">
        <v>10835</v>
      </c>
      <c r="E2095" t="s">
        <v>10836</v>
      </c>
      <c r="F2095" t="s">
        <v>3192</v>
      </c>
      <c r="G2095">
        <v>630</v>
      </c>
      <c r="H2095">
        <v>1</v>
      </c>
    </row>
    <row r="2096" spans="1:8" x14ac:dyDescent="0.2">
      <c r="A2096" t="s">
        <v>10837</v>
      </c>
      <c r="B2096" t="s">
        <v>10838</v>
      </c>
      <c r="C2096" t="s">
        <v>3146</v>
      </c>
      <c r="D2096" t="s">
        <v>10839</v>
      </c>
      <c r="E2096" t="s">
        <v>10840</v>
      </c>
      <c r="F2096" t="s">
        <v>3192</v>
      </c>
      <c r="G2096">
        <v>761</v>
      </c>
      <c r="H2096">
        <v>1</v>
      </c>
    </row>
    <row r="2097" spans="1:8" x14ac:dyDescent="0.2">
      <c r="A2097" t="s">
        <v>10841</v>
      </c>
      <c r="B2097" t="s">
        <v>10842</v>
      </c>
      <c r="C2097" t="s">
        <v>3146</v>
      </c>
      <c r="D2097" t="s">
        <v>10843</v>
      </c>
      <c r="E2097" t="s">
        <v>10844</v>
      </c>
      <c r="F2097" t="s">
        <v>3192</v>
      </c>
      <c r="G2097">
        <v>793</v>
      </c>
      <c r="H2097">
        <v>1</v>
      </c>
    </row>
    <row r="2098" spans="1:8" x14ac:dyDescent="0.2">
      <c r="A2098" t="s">
        <v>10845</v>
      </c>
      <c r="B2098" t="s">
        <v>10846</v>
      </c>
      <c r="C2098" t="s">
        <v>3146</v>
      </c>
      <c r="D2098" t="s">
        <v>10847</v>
      </c>
      <c r="E2098" t="s">
        <v>10848</v>
      </c>
      <c r="F2098" t="s">
        <v>3192</v>
      </c>
      <c r="G2098">
        <v>475</v>
      </c>
      <c r="H2098">
        <v>1</v>
      </c>
    </row>
    <row r="2099" spans="1:8" x14ac:dyDescent="0.2">
      <c r="A2099" t="s">
        <v>10849</v>
      </c>
      <c r="B2099" t="s">
        <v>10850</v>
      </c>
      <c r="C2099" t="s">
        <v>3146</v>
      </c>
      <c r="D2099" t="s">
        <v>10851</v>
      </c>
      <c r="E2099" t="s">
        <v>10852</v>
      </c>
      <c r="F2099" t="s">
        <v>3192</v>
      </c>
      <c r="G2099">
        <v>633</v>
      </c>
      <c r="H2099">
        <v>1</v>
      </c>
    </row>
    <row r="2100" spans="1:8" x14ac:dyDescent="0.2">
      <c r="A2100" t="s">
        <v>10853</v>
      </c>
      <c r="B2100" t="s">
        <v>10854</v>
      </c>
      <c r="C2100" t="s">
        <v>3146</v>
      </c>
      <c r="D2100" t="s">
        <v>10855</v>
      </c>
      <c r="E2100" t="s">
        <v>10856</v>
      </c>
      <c r="F2100" t="s">
        <v>3192</v>
      </c>
      <c r="G2100">
        <v>650</v>
      </c>
      <c r="H2100">
        <v>1</v>
      </c>
    </row>
    <row r="2101" spans="1:8" x14ac:dyDescent="0.2">
      <c r="A2101" t="s">
        <v>10857</v>
      </c>
      <c r="B2101" t="s">
        <v>10858</v>
      </c>
      <c r="C2101" t="s">
        <v>3146</v>
      </c>
      <c r="D2101" t="s">
        <v>10859</v>
      </c>
      <c r="E2101" t="s">
        <v>10860</v>
      </c>
      <c r="F2101" t="s">
        <v>3192</v>
      </c>
      <c r="G2101">
        <v>398</v>
      </c>
      <c r="H2101">
        <v>1</v>
      </c>
    </row>
    <row r="2102" spans="1:8" x14ac:dyDescent="0.2">
      <c r="A2102" t="s">
        <v>10861</v>
      </c>
      <c r="B2102" t="s">
        <v>10862</v>
      </c>
      <c r="C2102" t="s">
        <v>3146</v>
      </c>
      <c r="D2102" t="s">
        <v>10863</v>
      </c>
      <c r="E2102" t="s">
        <v>10864</v>
      </c>
      <c r="F2102" t="s">
        <v>3192</v>
      </c>
      <c r="G2102">
        <v>611</v>
      </c>
      <c r="H2102">
        <v>1</v>
      </c>
    </row>
    <row r="2103" spans="1:8" x14ac:dyDescent="0.2">
      <c r="A2103" t="s">
        <v>10865</v>
      </c>
      <c r="B2103" t="s">
        <v>10866</v>
      </c>
      <c r="C2103" t="s">
        <v>3146</v>
      </c>
      <c r="D2103" t="s">
        <v>10867</v>
      </c>
      <c r="E2103" t="s">
        <v>10868</v>
      </c>
      <c r="F2103" t="s">
        <v>3192</v>
      </c>
      <c r="G2103">
        <v>523</v>
      </c>
      <c r="H2103">
        <v>1</v>
      </c>
    </row>
    <row r="2104" spans="1:8" x14ac:dyDescent="0.2">
      <c r="A2104" t="s">
        <v>10869</v>
      </c>
      <c r="B2104" t="s">
        <v>10870</v>
      </c>
      <c r="C2104" t="s">
        <v>3146</v>
      </c>
      <c r="D2104" t="s">
        <v>10871</v>
      </c>
      <c r="E2104" t="s">
        <v>10872</v>
      </c>
      <c r="F2104" t="s">
        <v>3192</v>
      </c>
      <c r="G2104">
        <v>717</v>
      </c>
      <c r="H2104">
        <v>1</v>
      </c>
    </row>
    <row r="2105" spans="1:8" x14ac:dyDescent="0.2">
      <c r="A2105" t="s">
        <v>10873</v>
      </c>
      <c r="B2105" t="s">
        <v>10874</v>
      </c>
      <c r="C2105" t="s">
        <v>3146</v>
      </c>
      <c r="D2105" t="s">
        <v>10875</v>
      </c>
      <c r="E2105" t="s">
        <v>10876</v>
      </c>
      <c r="F2105" t="s">
        <v>3192</v>
      </c>
      <c r="G2105">
        <v>491</v>
      </c>
      <c r="H2105">
        <v>1</v>
      </c>
    </row>
    <row r="2106" spans="1:8" x14ac:dyDescent="0.2">
      <c r="A2106" t="s">
        <v>10877</v>
      </c>
      <c r="B2106" t="s">
        <v>10878</v>
      </c>
      <c r="C2106" t="s">
        <v>3146</v>
      </c>
      <c r="D2106" t="s">
        <v>10879</v>
      </c>
      <c r="E2106" t="s">
        <v>10880</v>
      </c>
      <c r="F2106" t="s">
        <v>3192</v>
      </c>
      <c r="G2106">
        <v>408</v>
      </c>
      <c r="H2106">
        <v>1</v>
      </c>
    </row>
    <row r="2107" spans="1:8" x14ac:dyDescent="0.2">
      <c r="A2107" t="s">
        <v>10881</v>
      </c>
      <c r="B2107" t="s">
        <v>10882</v>
      </c>
      <c r="C2107" t="s">
        <v>3146</v>
      </c>
      <c r="D2107" t="s">
        <v>10883</v>
      </c>
      <c r="E2107" t="s">
        <v>10884</v>
      </c>
      <c r="F2107" t="s">
        <v>3192</v>
      </c>
      <c r="G2107">
        <v>638</v>
      </c>
      <c r="H2107">
        <v>1</v>
      </c>
    </row>
    <row r="2108" spans="1:8" x14ac:dyDescent="0.2">
      <c r="A2108" t="s">
        <v>10885</v>
      </c>
      <c r="B2108" t="s">
        <v>10886</v>
      </c>
      <c r="C2108" t="s">
        <v>3146</v>
      </c>
      <c r="D2108" t="s">
        <v>10887</v>
      </c>
      <c r="E2108" t="s">
        <v>10888</v>
      </c>
      <c r="F2108" t="s">
        <v>3192</v>
      </c>
      <c r="G2108">
        <v>656</v>
      </c>
      <c r="H2108">
        <v>1</v>
      </c>
    </row>
    <row r="2109" spans="1:8" x14ac:dyDescent="0.2">
      <c r="A2109" t="s">
        <v>10889</v>
      </c>
      <c r="B2109" t="s">
        <v>10890</v>
      </c>
      <c r="C2109" t="s">
        <v>3146</v>
      </c>
      <c r="D2109" t="s">
        <v>10891</v>
      </c>
      <c r="E2109" t="s">
        <v>10892</v>
      </c>
      <c r="F2109" t="s">
        <v>3192</v>
      </c>
      <c r="G2109">
        <v>704</v>
      </c>
      <c r="H2109">
        <v>1</v>
      </c>
    </row>
    <row r="2110" spans="1:8" x14ac:dyDescent="0.2">
      <c r="A2110" t="s">
        <v>10893</v>
      </c>
      <c r="B2110" t="s">
        <v>10894</v>
      </c>
      <c r="C2110" t="s">
        <v>3146</v>
      </c>
      <c r="D2110" t="s">
        <v>10895</v>
      </c>
      <c r="E2110" t="s">
        <v>10896</v>
      </c>
      <c r="F2110" t="s">
        <v>3192</v>
      </c>
      <c r="G2110">
        <v>630</v>
      </c>
      <c r="H2110">
        <v>1</v>
      </c>
    </row>
    <row r="2111" spans="1:8" x14ac:dyDescent="0.2">
      <c r="A2111" t="s">
        <v>10897</v>
      </c>
      <c r="B2111" t="s">
        <v>10898</v>
      </c>
      <c r="C2111" t="s">
        <v>3146</v>
      </c>
      <c r="D2111" t="s">
        <v>10899</v>
      </c>
      <c r="E2111" t="s">
        <v>10900</v>
      </c>
      <c r="F2111" t="s">
        <v>3192</v>
      </c>
      <c r="G2111">
        <v>590</v>
      </c>
      <c r="H2111">
        <v>1</v>
      </c>
    </row>
    <row r="2112" spans="1:8" x14ac:dyDescent="0.2">
      <c r="A2112" t="s">
        <v>10901</v>
      </c>
      <c r="B2112" t="s">
        <v>10902</v>
      </c>
      <c r="C2112" t="s">
        <v>3146</v>
      </c>
      <c r="D2112" t="s">
        <v>10903</v>
      </c>
      <c r="E2112" t="s">
        <v>10904</v>
      </c>
      <c r="F2112" t="s">
        <v>3192</v>
      </c>
      <c r="G2112">
        <v>630</v>
      </c>
      <c r="H2112">
        <v>1</v>
      </c>
    </row>
    <row r="2113" spans="1:8" x14ac:dyDescent="0.2">
      <c r="A2113" t="s">
        <v>10905</v>
      </c>
      <c r="B2113" t="s">
        <v>10906</v>
      </c>
      <c r="C2113" t="s">
        <v>3146</v>
      </c>
      <c r="D2113" t="s">
        <v>10907</v>
      </c>
      <c r="E2113" t="s">
        <v>10908</v>
      </c>
      <c r="F2113" t="s">
        <v>3192</v>
      </c>
      <c r="G2113">
        <v>548</v>
      </c>
      <c r="H2113">
        <v>1</v>
      </c>
    </row>
    <row r="2114" spans="1:8" x14ac:dyDescent="0.2">
      <c r="A2114" t="s">
        <v>10909</v>
      </c>
      <c r="B2114" t="s">
        <v>10910</v>
      </c>
      <c r="C2114" t="s">
        <v>3146</v>
      </c>
      <c r="D2114" t="s">
        <v>10911</v>
      </c>
      <c r="E2114" t="s">
        <v>10912</v>
      </c>
      <c r="F2114" t="s">
        <v>3192</v>
      </c>
      <c r="G2114">
        <v>528</v>
      </c>
      <c r="H2114">
        <v>1</v>
      </c>
    </row>
    <row r="2115" spans="1:8" x14ac:dyDescent="0.2">
      <c r="A2115" t="s">
        <v>10913</v>
      </c>
      <c r="B2115" t="s">
        <v>10914</v>
      </c>
      <c r="C2115" t="s">
        <v>3146</v>
      </c>
      <c r="D2115" t="s">
        <v>10915</v>
      </c>
      <c r="E2115" t="s">
        <v>10916</v>
      </c>
      <c r="F2115" t="s">
        <v>3192</v>
      </c>
      <c r="G2115">
        <v>660</v>
      </c>
      <c r="H2115">
        <v>1</v>
      </c>
    </row>
    <row r="2116" spans="1:8" x14ac:dyDescent="0.2">
      <c r="A2116" t="s">
        <v>10917</v>
      </c>
      <c r="B2116" t="s">
        <v>10918</v>
      </c>
      <c r="C2116" t="s">
        <v>3146</v>
      </c>
      <c r="D2116" t="s">
        <v>10919</v>
      </c>
      <c r="E2116" t="s">
        <v>10920</v>
      </c>
      <c r="F2116" t="s">
        <v>3192</v>
      </c>
      <c r="G2116">
        <v>485</v>
      </c>
      <c r="H2116">
        <v>1</v>
      </c>
    </row>
    <row r="2117" spans="1:8" x14ac:dyDescent="0.2">
      <c r="A2117" t="s">
        <v>10921</v>
      </c>
      <c r="B2117" t="s">
        <v>10922</v>
      </c>
      <c r="C2117" t="s">
        <v>3146</v>
      </c>
      <c r="D2117" t="s">
        <v>10923</v>
      </c>
      <c r="E2117" t="s">
        <v>10924</v>
      </c>
      <c r="F2117" t="s">
        <v>3192</v>
      </c>
      <c r="G2117">
        <v>629</v>
      </c>
      <c r="H2117">
        <v>1</v>
      </c>
    </row>
    <row r="2118" spans="1:8" x14ac:dyDescent="0.2">
      <c r="A2118" t="s">
        <v>10925</v>
      </c>
      <c r="B2118" t="s">
        <v>10926</v>
      </c>
      <c r="C2118" t="s">
        <v>3146</v>
      </c>
      <c r="D2118" t="s">
        <v>10927</v>
      </c>
      <c r="E2118" t="s">
        <v>10928</v>
      </c>
      <c r="F2118" t="s">
        <v>3192</v>
      </c>
      <c r="G2118">
        <v>614</v>
      </c>
      <c r="H2118">
        <v>1</v>
      </c>
    </row>
    <row r="2119" spans="1:8" x14ac:dyDescent="0.2">
      <c r="A2119" t="s">
        <v>10929</v>
      </c>
      <c r="B2119" t="s">
        <v>10930</v>
      </c>
      <c r="C2119" t="s">
        <v>3146</v>
      </c>
      <c r="D2119" t="s">
        <v>10931</v>
      </c>
      <c r="E2119" t="s">
        <v>10932</v>
      </c>
      <c r="F2119" t="s">
        <v>3192</v>
      </c>
      <c r="G2119">
        <v>408</v>
      </c>
      <c r="H2119">
        <v>1</v>
      </c>
    </row>
    <row r="2120" spans="1:8" x14ac:dyDescent="0.2">
      <c r="A2120" t="s">
        <v>10933</v>
      </c>
      <c r="B2120" t="s">
        <v>10934</v>
      </c>
      <c r="C2120" t="s">
        <v>3146</v>
      </c>
      <c r="D2120" t="s">
        <v>10935</v>
      </c>
      <c r="E2120" t="s">
        <v>10936</v>
      </c>
      <c r="F2120" t="s">
        <v>3149</v>
      </c>
      <c r="G2120">
        <v>310</v>
      </c>
      <c r="H2120">
        <v>1</v>
      </c>
    </row>
    <row r="2121" spans="1:8" x14ac:dyDescent="0.2">
      <c r="A2121" t="s">
        <v>10937</v>
      </c>
      <c r="B2121" t="s">
        <v>10938</v>
      </c>
      <c r="C2121" t="s">
        <v>3146</v>
      </c>
      <c r="D2121" t="s">
        <v>10939</v>
      </c>
      <c r="E2121" t="s">
        <v>10940</v>
      </c>
      <c r="F2121" t="s">
        <v>3149</v>
      </c>
      <c r="G2121">
        <v>657</v>
      </c>
      <c r="H2121">
        <v>1</v>
      </c>
    </row>
    <row r="2122" spans="1:8" x14ac:dyDescent="0.2">
      <c r="A2122" t="s">
        <v>10941</v>
      </c>
      <c r="B2122" t="s">
        <v>10942</v>
      </c>
      <c r="C2122" t="s">
        <v>3146</v>
      </c>
      <c r="D2122" t="s">
        <v>10943</v>
      </c>
      <c r="E2122" t="s">
        <v>10944</v>
      </c>
      <c r="F2122" t="s">
        <v>3149</v>
      </c>
      <c r="G2122">
        <v>199</v>
      </c>
      <c r="H2122">
        <v>1</v>
      </c>
    </row>
    <row r="2123" spans="1:8" x14ac:dyDescent="0.2">
      <c r="A2123" t="s">
        <v>10945</v>
      </c>
      <c r="B2123" t="s">
        <v>10946</v>
      </c>
      <c r="C2123" t="s">
        <v>3146</v>
      </c>
      <c r="D2123" t="s">
        <v>10947</v>
      </c>
      <c r="E2123" t="s">
        <v>10948</v>
      </c>
      <c r="F2123" t="s">
        <v>3149</v>
      </c>
      <c r="G2123">
        <v>198</v>
      </c>
      <c r="H2123">
        <v>1</v>
      </c>
    </row>
    <row r="2124" spans="1:8" x14ac:dyDescent="0.2">
      <c r="A2124" t="s">
        <v>797</v>
      </c>
      <c r="B2124" t="s">
        <v>10949</v>
      </c>
      <c r="C2124" t="s">
        <v>3146</v>
      </c>
      <c r="D2124" t="s">
        <v>10950</v>
      </c>
      <c r="E2124" t="s">
        <v>10951</v>
      </c>
      <c r="F2124" t="s">
        <v>3149</v>
      </c>
      <c r="G2124">
        <v>257</v>
      </c>
      <c r="H2124">
        <v>1</v>
      </c>
    </row>
    <row r="2125" spans="1:8" x14ac:dyDescent="0.2">
      <c r="A2125" t="s">
        <v>10952</v>
      </c>
      <c r="B2125" t="s">
        <v>10953</v>
      </c>
      <c r="C2125" t="s">
        <v>3146</v>
      </c>
      <c r="D2125" t="s">
        <v>10954</v>
      </c>
      <c r="E2125" t="s">
        <v>10955</v>
      </c>
      <c r="F2125" t="s">
        <v>3149</v>
      </c>
      <c r="G2125">
        <v>274</v>
      </c>
      <c r="H2125">
        <v>1</v>
      </c>
    </row>
    <row r="2126" spans="1:8" x14ac:dyDescent="0.2">
      <c r="A2126" t="s">
        <v>10956</v>
      </c>
      <c r="B2126" t="s">
        <v>10957</v>
      </c>
      <c r="C2126" t="s">
        <v>3146</v>
      </c>
      <c r="D2126" t="s">
        <v>10958</v>
      </c>
      <c r="E2126" t="s">
        <v>10959</v>
      </c>
      <c r="F2126" t="s">
        <v>3149</v>
      </c>
      <c r="G2126">
        <v>210</v>
      </c>
      <c r="H2126">
        <v>1</v>
      </c>
    </row>
    <row r="2127" spans="1:8" x14ac:dyDescent="0.2">
      <c r="A2127" t="s">
        <v>10960</v>
      </c>
      <c r="B2127" t="s">
        <v>10961</v>
      </c>
      <c r="C2127" t="s">
        <v>3146</v>
      </c>
      <c r="D2127" t="s">
        <v>10962</v>
      </c>
      <c r="E2127" t="s">
        <v>10963</v>
      </c>
      <c r="F2127" t="s">
        <v>3149</v>
      </c>
      <c r="G2127">
        <v>224</v>
      </c>
      <c r="H2127">
        <v>1</v>
      </c>
    </row>
    <row r="2128" spans="1:8" x14ac:dyDescent="0.2">
      <c r="A2128" t="s">
        <v>10964</v>
      </c>
      <c r="B2128" t="s">
        <v>10965</v>
      </c>
      <c r="C2128" t="s">
        <v>3146</v>
      </c>
      <c r="D2128" t="s">
        <v>10966</v>
      </c>
      <c r="E2128" t="s">
        <v>10967</v>
      </c>
      <c r="F2128" t="s">
        <v>3192</v>
      </c>
      <c r="G2128">
        <v>1080</v>
      </c>
      <c r="H2128">
        <v>1</v>
      </c>
    </row>
    <row r="2129" spans="1:8" x14ac:dyDescent="0.2">
      <c r="A2129" t="s">
        <v>10968</v>
      </c>
      <c r="B2129" t="s">
        <v>10969</v>
      </c>
      <c r="C2129" t="s">
        <v>3146</v>
      </c>
      <c r="D2129" t="s">
        <v>10970</v>
      </c>
      <c r="E2129" t="s">
        <v>10971</v>
      </c>
      <c r="F2129" t="s">
        <v>3149</v>
      </c>
      <c r="G2129">
        <v>1036</v>
      </c>
      <c r="H2129">
        <v>1</v>
      </c>
    </row>
    <row r="2130" spans="1:8" x14ac:dyDescent="0.2">
      <c r="A2130" t="s">
        <v>10972</v>
      </c>
      <c r="B2130" t="s">
        <v>10973</v>
      </c>
      <c r="C2130" t="s">
        <v>3146</v>
      </c>
      <c r="D2130" t="s">
        <v>10974</v>
      </c>
      <c r="E2130" t="s">
        <v>10975</v>
      </c>
      <c r="F2130" t="s">
        <v>3192</v>
      </c>
      <c r="G2130">
        <v>1080</v>
      </c>
      <c r="H2130">
        <v>1</v>
      </c>
    </row>
    <row r="2131" spans="1:8" x14ac:dyDescent="0.2">
      <c r="A2131" t="s">
        <v>2657</v>
      </c>
      <c r="B2131" t="s">
        <v>10976</v>
      </c>
      <c r="C2131" t="s">
        <v>3146</v>
      </c>
      <c r="D2131" t="s">
        <v>2658</v>
      </c>
      <c r="E2131" t="s">
        <v>10977</v>
      </c>
      <c r="F2131" t="s">
        <v>3149</v>
      </c>
      <c r="G2131">
        <v>112</v>
      </c>
      <c r="H2131">
        <v>1</v>
      </c>
    </row>
    <row r="2132" spans="1:8" x14ac:dyDescent="0.2">
      <c r="A2132" t="s">
        <v>10978</v>
      </c>
      <c r="B2132" t="s">
        <v>10979</v>
      </c>
      <c r="C2132" t="s">
        <v>3146</v>
      </c>
      <c r="D2132" t="s">
        <v>10980</v>
      </c>
      <c r="E2132" t="s">
        <v>10981</v>
      </c>
      <c r="F2132" t="s">
        <v>3149</v>
      </c>
      <c r="G2132">
        <v>1014</v>
      </c>
      <c r="H2132">
        <v>1</v>
      </c>
    </row>
    <row r="2133" spans="1:8" x14ac:dyDescent="0.2">
      <c r="A2133" t="s">
        <v>10982</v>
      </c>
      <c r="B2133" t="s">
        <v>10983</v>
      </c>
      <c r="C2133" t="s">
        <v>3146</v>
      </c>
      <c r="D2133" t="s">
        <v>10984</v>
      </c>
      <c r="E2133" t="s">
        <v>10985</v>
      </c>
      <c r="F2133" t="s">
        <v>3149</v>
      </c>
      <c r="G2133">
        <v>254</v>
      </c>
      <c r="H2133">
        <v>1</v>
      </c>
    </row>
    <row r="2134" spans="1:8" x14ac:dyDescent="0.2">
      <c r="A2134" t="s">
        <v>10986</v>
      </c>
      <c r="B2134" t="s">
        <v>10987</v>
      </c>
      <c r="C2134" t="s">
        <v>3146</v>
      </c>
      <c r="D2134" t="s">
        <v>10988</v>
      </c>
      <c r="E2134" t="s">
        <v>10989</v>
      </c>
      <c r="F2134" t="s">
        <v>3149</v>
      </c>
      <c r="G2134">
        <v>537</v>
      </c>
      <c r="H2134">
        <v>1</v>
      </c>
    </row>
    <row r="2135" spans="1:8" x14ac:dyDescent="0.2">
      <c r="A2135" t="s">
        <v>10990</v>
      </c>
      <c r="B2135" t="s">
        <v>10991</v>
      </c>
      <c r="C2135" t="s">
        <v>3146</v>
      </c>
      <c r="D2135" t="s">
        <v>10992</v>
      </c>
      <c r="E2135" t="s">
        <v>10993</v>
      </c>
      <c r="F2135" t="s">
        <v>3149</v>
      </c>
      <c r="G2135">
        <v>177</v>
      </c>
      <c r="H2135">
        <v>1</v>
      </c>
    </row>
    <row r="2136" spans="1:8" x14ac:dyDescent="0.2">
      <c r="A2136" t="s">
        <v>10994</v>
      </c>
      <c r="B2136" t="s">
        <v>10995</v>
      </c>
      <c r="C2136" t="s">
        <v>3146</v>
      </c>
      <c r="D2136" t="s">
        <v>10996</v>
      </c>
      <c r="E2136" t="s">
        <v>10997</v>
      </c>
      <c r="F2136" t="s">
        <v>3149</v>
      </c>
      <c r="G2136">
        <v>217</v>
      </c>
      <c r="H2136">
        <v>1</v>
      </c>
    </row>
    <row r="2137" spans="1:8" x14ac:dyDescent="0.2">
      <c r="A2137" t="s">
        <v>10998</v>
      </c>
      <c r="B2137" t="s">
        <v>10999</v>
      </c>
      <c r="C2137" t="s">
        <v>3146</v>
      </c>
      <c r="D2137" t="s">
        <v>11000</v>
      </c>
      <c r="E2137" t="s">
        <v>11001</v>
      </c>
      <c r="F2137" t="s">
        <v>3149</v>
      </c>
      <c r="G2137">
        <v>464</v>
      </c>
      <c r="H2137">
        <v>1</v>
      </c>
    </row>
    <row r="2138" spans="1:8" x14ac:dyDescent="0.2">
      <c r="A2138" t="s">
        <v>11002</v>
      </c>
      <c r="B2138" t="s">
        <v>11003</v>
      </c>
      <c r="C2138" t="s">
        <v>3146</v>
      </c>
      <c r="D2138" t="s">
        <v>11004</v>
      </c>
      <c r="E2138" t="s">
        <v>11005</v>
      </c>
      <c r="F2138" t="s">
        <v>3192</v>
      </c>
      <c r="G2138">
        <v>499</v>
      </c>
      <c r="H2138">
        <v>1</v>
      </c>
    </row>
    <row r="2139" spans="1:8" x14ac:dyDescent="0.2">
      <c r="A2139" t="s">
        <v>11006</v>
      </c>
      <c r="B2139" t="s">
        <v>11007</v>
      </c>
      <c r="C2139" t="s">
        <v>3146</v>
      </c>
      <c r="D2139" t="s">
        <v>11008</v>
      </c>
      <c r="E2139" t="s">
        <v>11009</v>
      </c>
      <c r="F2139" t="s">
        <v>3192</v>
      </c>
      <c r="G2139">
        <v>476</v>
      </c>
      <c r="H2139">
        <v>1</v>
      </c>
    </row>
    <row r="2140" spans="1:8" x14ac:dyDescent="0.2">
      <c r="A2140" t="s">
        <v>11010</v>
      </c>
      <c r="B2140" t="s">
        <v>11011</v>
      </c>
      <c r="C2140" t="s">
        <v>3146</v>
      </c>
      <c r="D2140" t="s">
        <v>11012</v>
      </c>
      <c r="E2140" t="s">
        <v>11013</v>
      </c>
      <c r="F2140" t="s">
        <v>3149</v>
      </c>
      <c r="G2140">
        <v>456</v>
      </c>
      <c r="H2140">
        <v>1</v>
      </c>
    </row>
    <row r="2141" spans="1:8" x14ac:dyDescent="0.2">
      <c r="A2141" t="s">
        <v>11014</v>
      </c>
      <c r="B2141" t="s">
        <v>11015</v>
      </c>
      <c r="C2141" t="s">
        <v>3146</v>
      </c>
      <c r="D2141" t="s">
        <v>11016</v>
      </c>
      <c r="E2141" t="s">
        <v>11017</v>
      </c>
      <c r="F2141" t="s">
        <v>3149</v>
      </c>
      <c r="G2141">
        <v>599</v>
      </c>
      <c r="H2141">
        <v>1</v>
      </c>
    </row>
    <row r="2142" spans="1:8" x14ac:dyDescent="0.2">
      <c r="A2142" t="s">
        <v>11018</v>
      </c>
      <c r="B2142" t="s">
        <v>11019</v>
      </c>
      <c r="C2142" t="s">
        <v>3146</v>
      </c>
      <c r="D2142" t="s">
        <v>3117</v>
      </c>
      <c r="E2142" t="s">
        <v>3118</v>
      </c>
      <c r="F2142" t="s">
        <v>3149</v>
      </c>
      <c r="G2142">
        <v>274</v>
      </c>
      <c r="H2142">
        <v>1</v>
      </c>
    </row>
    <row r="2143" spans="1:8" x14ac:dyDescent="0.2">
      <c r="A2143" t="s">
        <v>11020</v>
      </c>
      <c r="B2143" t="s">
        <v>11021</v>
      </c>
      <c r="C2143" t="s">
        <v>3146</v>
      </c>
      <c r="D2143" t="s">
        <v>11022</v>
      </c>
      <c r="E2143" t="s">
        <v>11023</v>
      </c>
      <c r="F2143" t="s">
        <v>3149</v>
      </c>
      <c r="G2143">
        <v>370</v>
      </c>
      <c r="H2143">
        <v>1</v>
      </c>
    </row>
    <row r="2144" spans="1:8" x14ac:dyDescent="0.2">
      <c r="A2144" t="s">
        <v>11024</v>
      </c>
      <c r="B2144" t="s">
        <v>11025</v>
      </c>
      <c r="C2144" t="s">
        <v>3146</v>
      </c>
      <c r="D2144" t="s">
        <v>11026</v>
      </c>
      <c r="E2144" t="s">
        <v>11027</v>
      </c>
      <c r="F2144" t="s">
        <v>3192</v>
      </c>
      <c r="G2144">
        <v>572</v>
      </c>
      <c r="H2144">
        <v>1</v>
      </c>
    </row>
    <row r="2145" spans="1:8" x14ac:dyDescent="0.2">
      <c r="A2145" t="s">
        <v>11028</v>
      </c>
      <c r="B2145" t="s">
        <v>11029</v>
      </c>
      <c r="C2145" t="s">
        <v>3146</v>
      </c>
      <c r="D2145" t="s">
        <v>11030</v>
      </c>
      <c r="E2145" t="s">
        <v>11031</v>
      </c>
      <c r="F2145" t="s">
        <v>3149</v>
      </c>
      <c r="G2145">
        <v>409</v>
      </c>
      <c r="H2145">
        <v>1</v>
      </c>
    </row>
    <row r="2146" spans="1:8" x14ac:dyDescent="0.2">
      <c r="A2146" t="s">
        <v>11032</v>
      </c>
      <c r="B2146" t="s">
        <v>11033</v>
      </c>
      <c r="C2146" t="s">
        <v>3146</v>
      </c>
      <c r="D2146" t="s">
        <v>11034</v>
      </c>
      <c r="E2146" t="s">
        <v>11035</v>
      </c>
      <c r="F2146" t="s">
        <v>3192</v>
      </c>
      <c r="G2146">
        <v>201</v>
      </c>
      <c r="H2146">
        <v>1</v>
      </c>
    </row>
    <row r="2147" spans="1:8" x14ac:dyDescent="0.2">
      <c r="A2147" t="s">
        <v>11036</v>
      </c>
      <c r="B2147" t="s">
        <v>11037</v>
      </c>
      <c r="C2147" t="s">
        <v>3146</v>
      </c>
      <c r="D2147" t="s">
        <v>11038</v>
      </c>
      <c r="E2147" t="s">
        <v>11039</v>
      </c>
      <c r="F2147" t="s">
        <v>3149</v>
      </c>
      <c r="G2147">
        <v>205</v>
      </c>
      <c r="H2147">
        <v>1</v>
      </c>
    </row>
    <row r="2148" spans="1:8" x14ac:dyDescent="0.2">
      <c r="A2148" t="s">
        <v>11040</v>
      </c>
      <c r="B2148" t="s">
        <v>11041</v>
      </c>
      <c r="C2148" t="s">
        <v>3146</v>
      </c>
      <c r="D2148" t="s">
        <v>11042</v>
      </c>
      <c r="E2148" t="s">
        <v>11043</v>
      </c>
      <c r="F2148" t="s">
        <v>3192</v>
      </c>
      <c r="G2148">
        <v>453</v>
      </c>
      <c r="H2148">
        <v>1</v>
      </c>
    </row>
    <row r="2149" spans="1:8" x14ac:dyDescent="0.2">
      <c r="A2149" t="s">
        <v>11044</v>
      </c>
      <c r="B2149" t="s">
        <v>11045</v>
      </c>
      <c r="C2149" t="s">
        <v>3146</v>
      </c>
      <c r="D2149" t="s">
        <v>11046</v>
      </c>
      <c r="E2149" t="s">
        <v>11047</v>
      </c>
      <c r="F2149" t="s">
        <v>5637</v>
      </c>
      <c r="G2149">
        <v>467</v>
      </c>
      <c r="H2149">
        <v>1</v>
      </c>
    </row>
    <row r="2150" spans="1:8" x14ac:dyDescent="0.2">
      <c r="A2150" t="s">
        <v>11048</v>
      </c>
      <c r="B2150" t="s">
        <v>11049</v>
      </c>
      <c r="C2150" t="s">
        <v>3146</v>
      </c>
      <c r="D2150" t="s">
        <v>11050</v>
      </c>
      <c r="E2150" t="s">
        <v>11051</v>
      </c>
      <c r="F2150" t="s">
        <v>3149</v>
      </c>
      <c r="G2150">
        <v>467</v>
      </c>
      <c r="H2150">
        <v>1</v>
      </c>
    </row>
    <row r="2151" spans="1:8" x14ac:dyDescent="0.2">
      <c r="A2151" t="s">
        <v>11052</v>
      </c>
      <c r="B2151" t="s">
        <v>11053</v>
      </c>
      <c r="C2151" t="s">
        <v>3146</v>
      </c>
      <c r="D2151" t="s">
        <v>11054</v>
      </c>
      <c r="E2151" t="s">
        <v>11055</v>
      </c>
      <c r="F2151" t="s">
        <v>3149</v>
      </c>
      <c r="G2151">
        <v>448</v>
      </c>
      <c r="H2151">
        <v>1</v>
      </c>
    </row>
    <row r="2152" spans="1:8" x14ac:dyDescent="0.2">
      <c r="A2152" t="s">
        <v>11056</v>
      </c>
      <c r="B2152" t="s">
        <v>11057</v>
      </c>
      <c r="C2152" t="s">
        <v>3146</v>
      </c>
      <c r="D2152" t="s">
        <v>11058</v>
      </c>
      <c r="E2152" t="s">
        <v>11059</v>
      </c>
      <c r="F2152" t="s">
        <v>3149</v>
      </c>
      <c r="G2152">
        <v>359</v>
      </c>
      <c r="H2152">
        <v>1</v>
      </c>
    </row>
    <row r="2153" spans="1:8" x14ac:dyDescent="0.2">
      <c r="A2153" t="s">
        <v>734</v>
      </c>
      <c r="B2153" t="s">
        <v>11060</v>
      </c>
      <c r="C2153" t="s">
        <v>3146</v>
      </c>
      <c r="D2153" t="s">
        <v>735</v>
      </c>
      <c r="E2153" t="s">
        <v>736</v>
      </c>
      <c r="F2153" t="s">
        <v>3149</v>
      </c>
      <c r="G2153">
        <v>76</v>
      </c>
      <c r="H2153">
        <v>1</v>
      </c>
    </row>
    <row r="2154" spans="1:8" x14ac:dyDescent="0.2">
      <c r="A2154" t="s">
        <v>11061</v>
      </c>
      <c r="B2154" t="s">
        <v>11062</v>
      </c>
      <c r="C2154" t="s">
        <v>3146</v>
      </c>
      <c r="D2154" t="s">
        <v>11063</v>
      </c>
      <c r="E2154" t="s">
        <v>11064</v>
      </c>
      <c r="F2154" t="s">
        <v>3149</v>
      </c>
      <c r="G2154">
        <v>80</v>
      </c>
      <c r="H2154">
        <v>1</v>
      </c>
    </row>
    <row r="2155" spans="1:8" x14ac:dyDescent="0.2">
      <c r="A2155" t="s">
        <v>11065</v>
      </c>
      <c r="B2155" t="s">
        <v>11066</v>
      </c>
      <c r="C2155" t="s">
        <v>3146</v>
      </c>
      <c r="D2155" t="s">
        <v>11067</v>
      </c>
      <c r="E2155" t="s">
        <v>11068</v>
      </c>
      <c r="F2155" t="s">
        <v>3149</v>
      </c>
      <c r="G2155">
        <v>695</v>
      </c>
      <c r="H2155">
        <v>1</v>
      </c>
    </row>
    <row r="2156" spans="1:8" x14ac:dyDescent="0.2">
      <c r="A2156" t="s">
        <v>1955</v>
      </c>
      <c r="B2156" t="s">
        <v>11069</v>
      </c>
      <c r="C2156" t="s">
        <v>3146</v>
      </c>
      <c r="D2156" t="s">
        <v>1956</v>
      </c>
      <c r="E2156" t="s">
        <v>1957</v>
      </c>
      <c r="F2156" t="s">
        <v>3149</v>
      </c>
      <c r="G2156">
        <v>381</v>
      </c>
      <c r="H2156">
        <v>1</v>
      </c>
    </row>
    <row r="2157" spans="1:8" x14ac:dyDescent="0.2">
      <c r="A2157" t="s">
        <v>1126</v>
      </c>
      <c r="B2157" t="s">
        <v>11070</v>
      </c>
      <c r="C2157" t="s">
        <v>3146</v>
      </c>
      <c r="D2157" t="s">
        <v>11071</v>
      </c>
      <c r="E2157" t="s">
        <v>11072</v>
      </c>
      <c r="F2157" t="s">
        <v>3149</v>
      </c>
      <c r="G2157">
        <v>685</v>
      </c>
      <c r="H2157">
        <v>1</v>
      </c>
    </row>
    <row r="2158" spans="1:8" x14ac:dyDescent="0.2">
      <c r="A2158" t="s">
        <v>11073</v>
      </c>
      <c r="B2158" t="s">
        <v>11074</v>
      </c>
      <c r="C2158" t="s">
        <v>3146</v>
      </c>
      <c r="D2158" t="s">
        <v>11075</v>
      </c>
      <c r="E2158" t="s">
        <v>11076</v>
      </c>
      <c r="F2158" t="s">
        <v>3149</v>
      </c>
      <c r="G2158">
        <v>403</v>
      </c>
      <c r="H2158">
        <v>1</v>
      </c>
    </row>
    <row r="2159" spans="1:8" x14ac:dyDescent="0.2">
      <c r="A2159" t="s">
        <v>11077</v>
      </c>
      <c r="B2159" t="s">
        <v>11078</v>
      </c>
      <c r="C2159" t="s">
        <v>3146</v>
      </c>
      <c r="D2159" t="s">
        <v>11079</v>
      </c>
      <c r="E2159" t="s">
        <v>11080</v>
      </c>
      <c r="F2159" t="s">
        <v>3149</v>
      </c>
      <c r="G2159">
        <v>351</v>
      </c>
      <c r="H2159">
        <v>1</v>
      </c>
    </row>
    <row r="2160" spans="1:8" x14ac:dyDescent="0.2">
      <c r="A2160" t="s">
        <v>11081</v>
      </c>
      <c r="B2160" t="s">
        <v>11082</v>
      </c>
      <c r="C2160" t="s">
        <v>3146</v>
      </c>
      <c r="D2160" t="s">
        <v>11083</v>
      </c>
      <c r="E2160" t="s">
        <v>11084</v>
      </c>
      <c r="F2160" t="s">
        <v>3149</v>
      </c>
      <c r="G2160">
        <v>181</v>
      </c>
      <c r="H2160">
        <v>1</v>
      </c>
    </row>
    <row r="2161" spans="1:8" x14ac:dyDescent="0.2">
      <c r="A2161" t="s">
        <v>11085</v>
      </c>
      <c r="B2161" t="s">
        <v>11086</v>
      </c>
      <c r="C2161" t="s">
        <v>3146</v>
      </c>
      <c r="D2161" t="s">
        <v>11087</v>
      </c>
      <c r="E2161" t="s">
        <v>11088</v>
      </c>
      <c r="F2161" t="s">
        <v>3192</v>
      </c>
      <c r="G2161">
        <v>219</v>
      </c>
      <c r="H2161">
        <v>1</v>
      </c>
    </row>
    <row r="2162" spans="1:8" x14ac:dyDescent="0.2">
      <c r="A2162" t="s">
        <v>11089</v>
      </c>
      <c r="B2162" t="s">
        <v>11090</v>
      </c>
      <c r="C2162" t="s">
        <v>3146</v>
      </c>
      <c r="D2162" t="s">
        <v>11091</v>
      </c>
      <c r="E2162" t="s">
        <v>11092</v>
      </c>
      <c r="F2162" t="s">
        <v>3149</v>
      </c>
      <c r="G2162">
        <v>204</v>
      </c>
      <c r="H2162">
        <v>1</v>
      </c>
    </row>
    <row r="2163" spans="1:8" x14ac:dyDescent="0.2">
      <c r="A2163" t="s">
        <v>11093</v>
      </c>
      <c r="B2163" t="s">
        <v>11094</v>
      </c>
      <c r="C2163" t="s">
        <v>3146</v>
      </c>
      <c r="D2163" t="s">
        <v>11095</v>
      </c>
      <c r="E2163" t="s">
        <v>11096</v>
      </c>
      <c r="F2163" t="s">
        <v>3149</v>
      </c>
      <c r="G2163">
        <v>597</v>
      </c>
      <c r="H2163">
        <v>1</v>
      </c>
    </row>
    <row r="2164" spans="1:8" x14ac:dyDescent="0.2">
      <c r="A2164" t="s">
        <v>1425</v>
      </c>
      <c r="B2164" t="s">
        <v>11097</v>
      </c>
      <c r="C2164" t="s">
        <v>3146</v>
      </c>
      <c r="D2164" t="s">
        <v>11098</v>
      </c>
      <c r="E2164" t="s">
        <v>11099</v>
      </c>
      <c r="F2164" t="s">
        <v>3149</v>
      </c>
      <c r="G2164">
        <v>193</v>
      </c>
      <c r="H2164">
        <v>1</v>
      </c>
    </row>
    <row r="2165" spans="1:8" x14ac:dyDescent="0.2">
      <c r="A2165" t="s">
        <v>11100</v>
      </c>
      <c r="B2165" t="s">
        <v>11101</v>
      </c>
      <c r="C2165" t="s">
        <v>3146</v>
      </c>
      <c r="D2165" t="s">
        <v>11102</v>
      </c>
      <c r="E2165" t="s">
        <v>11103</v>
      </c>
      <c r="F2165" t="s">
        <v>3149</v>
      </c>
      <c r="G2165">
        <v>144</v>
      </c>
      <c r="H2165">
        <v>1</v>
      </c>
    </row>
    <row r="2166" spans="1:8" x14ac:dyDescent="0.2">
      <c r="A2166" t="s">
        <v>11104</v>
      </c>
      <c r="B2166" t="s">
        <v>11105</v>
      </c>
      <c r="C2166" t="s">
        <v>3146</v>
      </c>
      <c r="D2166" t="s">
        <v>11106</v>
      </c>
      <c r="E2166" t="s">
        <v>11107</v>
      </c>
      <c r="F2166" t="s">
        <v>3149</v>
      </c>
      <c r="G2166">
        <v>392</v>
      </c>
      <c r="H2166">
        <v>1</v>
      </c>
    </row>
    <row r="2167" spans="1:8" x14ac:dyDescent="0.2">
      <c r="A2167" t="s">
        <v>11108</v>
      </c>
      <c r="B2167" t="s">
        <v>11109</v>
      </c>
      <c r="C2167" t="s">
        <v>3146</v>
      </c>
      <c r="D2167" t="s">
        <v>11110</v>
      </c>
      <c r="E2167" t="s">
        <v>11111</v>
      </c>
      <c r="F2167" t="s">
        <v>3149</v>
      </c>
      <c r="G2167">
        <v>564</v>
      </c>
      <c r="H2167">
        <v>1</v>
      </c>
    </row>
    <row r="2168" spans="1:8" x14ac:dyDescent="0.2">
      <c r="A2168" t="s">
        <v>11112</v>
      </c>
      <c r="B2168" t="s">
        <v>11113</v>
      </c>
      <c r="C2168" t="s">
        <v>3146</v>
      </c>
      <c r="D2168" t="s">
        <v>11114</v>
      </c>
      <c r="E2168" t="s">
        <v>11115</v>
      </c>
      <c r="F2168" t="s">
        <v>3192</v>
      </c>
      <c r="G2168">
        <v>306</v>
      </c>
      <c r="H2168">
        <v>1</v>
      </c>
    </row>
    <row r="2169" spans="1:8" x14ac:dyDescent="0.2">
      <c r="A2169" t="s">
        <v>11116</v>
      </c>
      <c r="B2169" t="s">
        <v>11117</v>
      </c>
      <c r="C2169" t="s">
        <v>3146</v>
      </c>
      <c r="D2169" t="s">
        <v>11118</v>
      </c>
      <c r="E2169" t="s">
        <v>11119</v>
      </c>
      <c r="F2169" t="s">
        <v>3192</v>
      </c>
      <c r="G2169">
        <v>305</v>
      </c>
      <c r="H2169">
        <v>1</v>
      </c>
    </row>
    <row r="2170" spans="1:8" x14ac:dyDescent="0.2">
      <c r="A2170" t="s">
        <v>11120</v>
      </c>
      <c r="B2170" t="s">
        <v>11121</v>
      </c>
      <c r="C2170" t="s">
        <v>3146</v>
      </c>
      <c r="D2170" t="s">
        <v>11122</v>
      </c>
      <c r="E2170" t="s">
        <v>11123</v>
      </c>
      <c r="F2170" t="s">
        <v>3192</v>
      </c>
      <c r="G2170">
        <v>305</v>
      </c>
      <c r="H2170">
        <v>1</v>
      </c>
    </row>
    <row r="2171" spans="1:8" x14ac:dyDescent="0.2">
      <c r="A2171" t="s">
        <v>11124</v>
      </c>
      <c r="B2171" t="s">
        <v>11125</v>
      </c>
      <c r="C2171" t="s">
        <v>3146</v>
      </c>
      <c r="D2171" t="s">
        <v>11126</v>
      </c>
      <c r="E2171" t="s">
        <v>11127</v>
      </c>
      <c r="F2171" t="s">
        <v>3192</v>
      </c>
      <c r="G2171">
        <v>313</v>
      </c>
      <c r="H2171">
        <v>1</v>
      </c>
    </row>
    <row r="2172" spans="1:8" x14ac:dyDescent="0.2">
      <c r="A2172" t="s">
        <v>11128</v>
      </c>
      <c r="B2172" t="s">
        <v>11129</v>
      </c>
      <c r="C2172" t="s">
        <v>3146</v>
      </c>
      <c r="D2172" t="s">
        <v>11130</v>
      </c>
      <c r="E2172" t="s">
        <v>11131</v>
      </c>
      <c r="F2172" t="s">
        <v>3192</v>
      </c>
      <c r="G2172">
        <v>337</v>
      </c>
      <c r="H2172">
        <v>1</v>
      </c>
    </row>
    <row r="2173" spans="1:8" x14ac:dyDescent="0.2">
      <c r="A2173" t="s">
        <v>11132</v>
      </c>
      <c r="B2173" t="s">
        <v>11133</v>
      </c>
      <c r="C2173" t="s">
        <v>3146</v>
      </c>
      <c r="D2173" t="s">
        <v>11134</v>
      </c>
      <c r="E2173" t="s">
        <v>11135</v>
      </c>
      <c r="F2173" t="s">
        <v>3192</v>
      </c>
      <c r="G2173">
        <v>313</v>
      </c>
      <c r="H2173">
        <v>1</v>
      </c>
    </row>
    <row r="2174" spans="1:8" x14ac:dyDescent="0.2">
      <c r="A2174" t="s">
        <v>11136</v>
      </c>
      <c r="B2174" t="s">
        <v>11137</v>
      </c>
      <c r="C2174" t="s">
        <v>3146</v>
      </c>
      <c r="D2174" t="s">
        <v>11138</v>
      </c>
      <c r="E2174" t="s">
        <v>11139</v>
      </c>
      <c r="F2174" t="s">
        <v>3192</v>
      </c>
      <c r="G2174">
        <v>1407</v>
      </c>
      <c r="H2174">
        <v>1</v>
      </c>
    </row>
    <row r="2175" spans="1:8" x14ac:dyDescent="0.2">
      <c r="A2175" t="s">
        <v>11140</v>
      </c>
      <c r="B2175" t="s">
        <v>11141</v>
      </c>
      <c r="C2175" t="s">
        <v>3146</v>
      </c>
      <c r="D2175" t="s">
        <v>11142</v>
      </c>
      <c r="E2175" t="s">
        <v>11143</v>
      </c>
      <c r="F2175" t="s">
        <v>3192</v>
      </c>
      <c r="G2175">
        <v>389</v>
      </c>
      <c r="H2175">
        <v>1</v>
      </c>
    </row>
    <row r="2176" spans="1:8" x14ac:dyDescent="0.2">
      <c r="A2176" t="s">
        <v>11144</v>
      </c>
      <c r="B2176" t="s">
        <v>11145</v>
      </c>
      <c r="C2176" t="s">
        <v>3146</v>
      </c>
      <c r="D2176" t="s">
        <v>11146</v>
      </c>
      <c r="E2176" t="s">
        <v>11147</v>
      </c>
      <c r="F2176" t="s">
        <v>3149</v>
      </c>
      <c r="G2176">
        <v>484</v>
      </c>
      <c r="H2176">
        <v>1</v>
      </c>
    </row>
    <row r="2177" spans="1:8" x14ac:dyDescent="0.2">
      <c r="A2177" t="s">
        <v>11148</v>
      </c>
      <c r="B2177" t="s">
        <v>11149</v>
      </c>
      <c r="C2177" t="s">
        <v>3146</v>
      </c>
      <c r="D2177" t="s">
        <v>11150</v>
      </c>
      <c r="E2177" t="s">
        <v>11151</v>
      </c>
      <c r="F2177" t="s">
        <v>3149</v>
      </c>
      <c r="G2177">
        <v>592</v>
      </c>
      <c r="H2177">
        <v>1</v>
      </c>
    </row>
    <row r="2178" spans="1:8" x14ac:dyDescent="0.2">
      <c r="A2178" t="s">
        <v>11152</v>
      </c>
      <c r="B2178" t="s">
        <v>11153</v>
      </c>
      <c r="C2178" t="s">
        <v>3146</v>
      </c>
      <c r="D2178" t="s">
        <v>11154</v>
      </c>
      <c r="E2178" t="s">
        <v>11155</v>
      </c>
      <c r="F2178" t="s">
        <v>3192</v>
      </c>
      <c r="G2178">
        <v>323</v>
      </c>
      <c r="H2178">
        <v>1</v>
      </c>
    </row>
    <row r="2179" spans="1:8" x14ac:dyDescent="0.2">
      <c r="A2179" t="s">
        <v>11156</v>
      </c>
      <c r="B2179" t="s">
        <v>11157</v>
      </c>
      <c r="C2179" t="s">
        <v>3146</v>
      </c>
      <c r="D2179" t="s">
        <v>11158</v>
      </c>
      <c r="E2179" t="s">
        <v>11159</v>
      </c>
      <c r="F2179" t="s">
        <v>3192</v>
      </c>
      <c r="G2179">
        <v>322</v>
      </c>
      <c r="H2179">
        <v>1</v>
      </c>
    </row>
    <row r="2180" spans="1:8" x14ac:dyDescent="0.2">
      <c r="A2180" t="s">
        <v>11160</v>
      </c>
      <c r="B2180" t="s">
        <v>11161</v>
      </c>
      <c r="C2180" t="s">
        <v>3146</v>
      </c>
      <c r="D2180" t="s">
        <v>11162</v>
      </c>
      <c r="E2180" t="s">
        <v>11163</v>
      </c>
      <c r="F2180" t="s">
        <v>3192</v>
      </c>
      <c r="G2180">
        <v>328</v>
      </c>
      <c r="H2180">
        <v>1</v>
      </c>
    </row>
    <row r="2181" spans="1:8" x14ac:dyDescent="0.2">
      <c r="A2181" t="s">
        <v>11164</v>
      </c>
      <c r="B2181" t="s">
        <v>11165</v>
      </c>
      <c r="C2181" t="s">
        <v>3146</v>
      </c>
      <c r="D2181" t="s">
        <v>11166</v>
      </c>
      <c r="E2181" t="s">
        <v>11167</v>
      </c>
      <c r="F2181" t="s">
        <v>3192</v>
      </c>
      <c r="G2181">
        <v>477</v>
      </c>
      <c r="H2181">
        <v>1</v>
      </c>
    </row>
    <row r="2182" spans="1:8" x14ac:dyDescent="0.2">
      <c r="A2182" t="s">
        <v>11168</v>
      </c>
      <c r="B2182" t="s">
        <v>11169</v>
      </c>
      <c r="C2182" t="s">
        <v>3146</v>
      </c>
      <c r="D2182" t="s">
        <v>11170</v>
      </c>
      <c r="E2182" t="s">
        <v>11171</v>
      </c>
      <c r="F2182" t="s">
        <v>3192</v>
      </c>
      <c r="G2182">
        <v>478</v>
      </c>
      <c r="H2182">
        <v>1</v>
      </c>
    </row>
    <row r="2183" spans="1:8" x14ac:dyDescent="0.2">
      <c r="A2183" t="s">
        <v>11172</v>
      </c>
      <c r="B2183" t="s">
        <v>11173</v>
      </c>
      <c r="C2183" t="s">
        <v>3146</v>
      </c>
      <c r="D2183" t="s">
        <v>11174</v>
      </c>
      <c r="E2183" t="s">
        <v>11175</v>
      </c>
      <c r="F2183" t="s">
        <v>3149</v>
      </c>
      <c r="G2183">
        <v>259</v>
      </c>
      <c r="H2183">
        <v>1</v>
      </c>
    </row>
    <row r="2184" spans="1:8" x14ac:dyDescent="0.2">
      <c r="A2184" t="s">
        <v>11176</v>
      </c>
      <c r="B2184" t="s">
        <v>11177</v>
      </c>
      <c r="C2184" t="s">
        <v>3146</v>
      </c>
      <c r="D2184" t="s">
        <v>11178</v>
      </c>
      <c r="E2184" t="s">
        <v>11179</v>
      </c>
      <c r="F2184" t="s">
        <v>3192</v>
      </c>
      <c r="G2184">
        <v>231</v>
      </c>
      <c r="H2184">
        <v>1</v>
      </c>
    </row>
    <row r="2185" spans="1:8" x14ac:dyDescent="0.2">
      <c r="A2185" t="s">
        <v>11180</v>
      </c>
      <c r="B2185" t="s">
        <v>11181</v>
      </c>
      <c r="C2185" t="s">
        <v>3146</v>
      </c>
      <c r="D2185" t="s">
        <v>11182</v>
      </c>
      <c r="E2185" t="s">
        <v>11183</v>
      </c>
      <c r="F2185" t="s">
        <v>3192</v>
      </c>
      <c r="G2185">
        <v>236</v>
      </c>
      <c r="H2185">
        <v>1</v>
      </c>
    </row>
    <row r="2186" spans="1:8" x14ac:dyDescent="0.2">
      <c r="A2186" t="s">
        <v>11184</v>
      </c>
      <c r="B2186" t="s">
        <v>11185</v>
      </c>
      <c r="C2186" t="s">
        <v>3146</v>
      </c>
      <c r="D2186" t="s">
        <v>11186</v>
      </c>
      <c r="E2186" t="s">
        <v>11187</v>
      </c>
      <c r="F2186" t="s">
        <v>3149</v>
      </c>
      <c r="G2186">
        <v>194</v>
      </c>
      <c r="H2186">
        <v>1</v>
      </c>
    </row>
    <row r="2187" spans="1:8" x14ac:dyDescent="0.2">
      <c r="A2187" t="s">
        <v>11188</v>
      </c>
      <c r="B2187" t="s">
        <v>11189</v>
      </c>
      <c r="C2187" t="s">
        <v>3146</v>
      </c>
      <c r="D2187" t="s">
        <v>11190</v>
      </c>
      <c r="E2187" t="s">
        <v>11191</v>
      </c>
      <c r="F2187" t="s">
        <v>3192</v>
      </c>
      <c r="G2187">
        <v>970</v>
      </c>
      <c r="H2187">
        <v>1</v>
      </c>
    </row>
    <row r="2188" spans="1:8" x14ac:dyDescent="0.2">
      <c r="A2188" t="s">
        <v>11192</v>
      </c>
      <c r="B2188" t="s">
        <v>11193</v>
      </c>
      <c r="C2188" t="s">
        <v>3146</v>
      </c>
      <c r="D2188" t="s">
        <v>11194</v>
      </c>
      <c r="E2188" t="s">
        <v>11195</v>
      </c>
      <c r="F2188" t="s">
        <v>3149</v>
      </c>
      <c r="G2188">
        <v>1178</v>
      </c>
      <c r="H2188">
        <v>1</v>
      </c>
    </row>
    <row r="2189" spans="1:8" x14ac:dyDescent="0.2">
      <c r="A2189" t="s">
        <v>11196</v>
      </c>
      <c r="B2189" t="s">
        <v>11197</v>
      </c>
      <c r="C2189" t="s">
        <v>3146</v>
      </c>
      <c r="D2189" t="s">
        <v>11198</v>
      </c>
      <c r="E2189" t="s">
        <v>11199</v>
      </c>
      <c r="F2189" t="s">
        <v>3192</v>
      </c>
      <c r="G2189">
        <v>377</v>
      </c>
      <c r="H2189">
        <v>1</v>
      </c>
    </row>
    <row r="2190" spans="1:8" x14ac:dyDescent="0.2">
      <c r="A2190" t="s">
        <v>11200</v>
      </c>
      <c r="B2190" t="s">
        <v>11201</v>
      </c>
      <c r="C2190" t="s">
        <v>3146</v>
      </c>
      <c r="D2190" t="s">
        <v>11202</v>
      </c>
      <c r="E2190" t="s">
        <v>11203</v>
      </c>
      <c r="F2190" t="s">
        <v>3192</v>
      </c>
      <c r="G2190">
        <v>460</v>
      </c>
      <c r="H2190">
        <v>1</v>
      </c>
    </row>
    <row r="2191" spans="1:8" x14ac:dyDescent="0.2">
      <c r="A2191" t="s">
        <v>11204</v>
      </c>
      <c r="B2191" t="s">
        <v>11205</v>
      </c>
      <c r="C2191" t="s">
        <v>3146</v>
      </c>
      <c r="D2191" t="s">
        <v>11202</v>
      </c>
      <c r="E2191" t="s">
        <v>604</v>
      </c>
      <c r="F2191" t="s">
        <v>3149</v>
      </c>
      <c r="G2191">
        <v>395</v>
      </c>
      <c r="H2191">
        <v>1</v>
      </c>
    </row>
    <row r="2192" spans="1:8" x14ac:dyDescent="0.2">
      <c r="A2192" t="s">
        <v>11206</v>
      </c>
      <c r="B2192" t="s">
        <v>11207</v>
      </c>
      <c r="C2192" t="s">
        <v>3146</v>
      </c>
      <c r="D2192" t="s">
        <v>11208</v>
      </c>
      <c r="E2192" t="s">
        <v>11209</v>
      </c>
      <c r="F2192" t="s">
        <v>3149</v>
      </c>
      <c r="G2192">
        <v>586</v>
      </c>
      <c r="H2192">
        <v>1</v>
      </c>
    </row>
    <row r="2193" spans="1:8" x14ac:dyDescent="0.2">
      <c r="A2193" t="s">
        <v>2299</v>
      </c>
      <c r="B2193" t="s">
        <v>11210</v>
      </c>
      <c r="C2193" t="s">
        <v>3146</v>
      </c>
      <c r="D2193" t="s">
        <v>11211</v>
      </c>
      <c r="E2193" t="s">
        <v>11212</v>
      </c>
      <c r="F2193" t="s">
        <v>3149</v>
      </c>
      <c r="G2193">
        <v>56</v>
      </c>
      <c r="H2193">
        <v>1</v>
      </c>
    </row>
    <row r="2194" spans="1:8" x14ac:dyDescent="0.2">
      <c r="A2194" t="s">
        <v>2565</v>
      </c>
      <c r="B2194" t="s">
        <v>11213</v>
      </c>
      <c r="C2194" t="s">
        <v>3146</v>
      </c>
      <c r="D2194" t="s">
        <v>11214</v>
      </c>
      <c r="E2194" t="s">
        <v>2567</v>
      </c>
      <c r="F2194" t="s">
        <v>3149</v>
      </c>
      <c r="G2194">
        <v>480</v>
      </c>
      <c r="H2194">
        <v>1</v>
      </c>
    </row>
    <row r="2195" spans="1:8" x14ac:dyDescent="0.2">
      <c r="A2195" t="s">
        <v>2846</v>
      </c>
      <c r="B2195" t="s">
        <v>11215</v>
      </c>
      <c r="C2195" t="s">
        <v>3146</v>
      </c>
      <c r="D2195" t="s">
        <v>11216</v>
      </c>
      <c r="E2195" t="s">
        <v>2848</v>
      </c>
      <c r="F2195" t="s">
        <v>3149</v>
      </c>
      <c r="G2195">
        <v>453</v>
      </c>
      <c r="H2195">
        <v>1</v>
      </c>
    </row>
    <row r="2196" spans="1:8" x14ac:dyDescent="0.2">
      <c r="A2196" t="s">
        <v>11217</v>
      </c>
      <c r="B2196" t="s">
        <v>11218</v>
      </c>
      <c r="C2196" t="s">
        <v>3146</v>
      </c>
      <c r="D2196" t="s">
        <v>11219</v>
      </c>
      <c r="E2196" t="s">
        <v>1089</v>
      </c>
      <c r="F2196" t="s">
        <v>3149</v>
      </c>
      <c r="G2196">
        <v>89</v>
      </c>
      <c r="H2196">
        <v>1</v>
      </c>
    </row>
    <row r="2197" spans="1:8" x14ac:dyDescent="0.2">
      <c r="A2197" t="s">
        <v>11220</v>
      </c>
      <c r="B2197" t="s">
        <v>11221</v>
      </c>
      <c r="C2197" t="s">
        <v>3146</v>
      </c>
      <c r="D2197" t="s">
        <v>11222</v>
      </c>
      <c r="E2197" t="s">
        <v>11223</v>
      </c>
      <c r="F2197" t="s">
        <v>3192</v>
      </c>
      <c r="G2197">
        <v>122</v>
      </c>
      <c r="H2197">
        <v>1</v>
      </c>
    </row>
    <row r="2198" spans="1:8" x14ac:dyDescent="0.2">
      <c r="A2198" t="s">
        <v>11224</v>
      </c>
      <c r="B2198" t="s">
        <v>11225</v>
      </c>
      <c r="C2198" t="s">
        <v>3146</v>
      </c>
      <c r="D2198" t="s">
        <v>11226</v>
      </c>
      <c r="E2198" t="s">
        <v>11227</v>
      </c>
      <c r="F2198" t="s">
        <v>3192</v>
      </c>
      <c r="G2198">
        <v>122</v>
      </c>
      <c r="H2198">
        <v>1</v>
      </c>
    </row>
    <row r="2199" spans="1:8" x14ac:dyDescent="0.2">
      <c r="A2199" t="s">
        <v>11228</v>
      </c>
      <c r="B2199" t="s">
        <v>11229</v>
      </c>
      <c r="C2199" t="s">
        <v>3146</v>
      </c>
      <c r="D2199" t="s">
        <v>11230</v>
      </c>
      <c r="E2199" t="s">
        <v>2361</v>
      </c>
      <c r="F2199" t="s">
        <v>3149</v>
      </c>
      <c r="G2199">
        <v>111</v>
      </c>
      <c r="H2199">
        <v>1</v>
      </c>
    </row>
    <row r="2200" spans="1:8" x14ac:dyDescent="0.2">
      <c r="A2200" t="s">
        <v>2331</v>
      </c>
      <c r="B2200" t="s">
        <v>11231</v>
      </c>
      <c r="C2200" t="s">
        <v>3146</v>
      </c>
      <c r="D2200" t="s">
        <v>11232</v>
      </c>
      <c r="E2200" t="s">
        <v>2333</v>
      </c>
      <c r="F2200" t="s">
        <v>3149</v>
      </c>
      <c r="G2200">
        <v>82</v>
      </c>
      <c r="H2200">
        <v>1</v>
      </c>
    </row>
    <row r="2201" spans="1:8" x14ac:dyDescent="0.2">
      <c r="A2201" t="s">
        <v>1931</v>
      </c>
      <c r="B2201" t="s">
        <v>11233</v>
      </c>
      <c r="C2201" t="s">
        <v>3146</v>
      </c>
      <c r="D2201" t="s">
        <v>11234</v>
      </c>
      <c r="E2201" t="s">
        <v>1933</v>
      </c>
      <c r="F2201" t="s">
        <v>3149</v>
      </c>
      <c r="G2201">
        <v>64</v>
      </c>
      <c r="H2201">
        <v>1</v>
      </c>
    </row>
    <row r="2202" spans="1:8" x14ac:dyDescent="0.2">
      <c r="A2202" t="s">
        <v>11235</v>
      </c>
      <c r="B2202" t="s">
        <v>11236</v>
      </c>
      <c r="C2202" t="s">
        <v>3146</v>
      </c>
      <c r="D2202" t="s">
        <v>11237</v>
      </c>
      <c r="F2202" t="s">
        <v>3149</v>
      </c>
      <c r="G2202">
        <v>350</v>
      </c>
      <c r="H2202">
        <v>1</v>
      </c>
    </row>
    <row r="2203" spans="1:8" x14ac:dyDescent="0.2">
      <c r="A2203" t="s">
        <v>11238</v>
      </c>
      <c r="B2203" t="s">
        <v>11239</v>
      </c>
      <c r="C2203" t="s">
        <v>3146</v>
      </c>
      <c r="D2203" t="s">
        <v>11240</v>
      </c>
      <c r="E2203" t="s">
        <v>11241</v>
      </c>
      <c r="F2203" t="s">
        <v>3149</v>
      </c>
      <c r="G2203">
        <v>415</v>
      </c>
      <c r="H2203">
        <v>1</v>
      </c>
    </row>
    <row r="2204" spans="1:8" x14ac:dyDescent="0.2">
      <c r="A2204" t="s">
        <v>11242</v>
      </c>
      <c r="B2204" t="s">
        <v>11243</v>
      </c>
      <c r="C2204" t="s">
        <v>3146</v>
      </c>
      <c r="D2204" t="s">
        <v>11244</v>
      </c>
      <c r="E2204" t="s">
        <v>11245</v>
      </c>
      <c r="F2204" t="s">
        <v>3149</v>
      </c>
      <c r="G2204">
        <v>301</v>
      </c>
      <c r="H2204">
        <v>1</v>
      </c>
    </row>
    <row r="2205" spans="1:8" x14ac:dyDescent="0.2">
      <c r="A2205" t="s">
        <v>11246</v>
      </c>
      <c r="B2205" t="s">
        <v>11247</v>
      </c>
      <c r="C2205" t="s">
        <v>3146</v>
      </c>
      <c r="D2205" t="s">
        <v>11248</v>
      </c>
      <c r="E2205" t="s">
        <v>11249</v>
      </c>
      <c r="F2205" t="s">
        <v>3192</v>
      </c>
      <c r="G2205">
        <v>129</v>
      </c>
      <c r="H2205">
        <v>1</v>
      </c>
    </row>
    <row r="2206" spans="1:8" x14ac:dyDescent="0.2">
      <c r="A2206" t="s">
        <v>11250</v>
      </c>
      <c r="B2206" t="s">
        <v>11251</v>
      </c>
      <c r="C2206" t="s">
        <v>3146</v>
      </c>
      <c r="D2206" t="s">
        <v>11252</v>
      </c>
      <c r="E2206" t="s">
        <v>11253</v>
      </c>
      <c r="F2206" t="s">
        <v>3149</v>
      </c>
      <c r="G2206">
        <v>366</v>
      </c>
      <c r="H2206">
        <v>1</v>
      </c>
    </row>
    <row r="2207" spans="1:8" x14ac:dyDescent="0.2">
      <c r="A2207" t="s">
        <v>11254</v>
      </c>
      <c r="B2207" t="s">
        <v>11255</v>
      </c>
      <c r="C2207" t="s">
        <v>3146</v>
      </c>
      <c r="D2207" t="s">
        <v>11256</v>
      </c>
      <c r="E2207" t="s">
        <v>11257</v>
      </c>
      <c r="F2207" t="s">
        <v>3149</v>
      </c>
      <c r="G2207">
        <v>201</v>
      </c>
      <c r="H2207">
        <v>1</v>
      </c>
    </row>
    <row r="2208" spans="1:8" x14ac:dyDescent="0.2">
      <c r="A2208" t="s">
        <v>11258</v>
      </c>
      <c r="B2208" t="s">
        <v>11259</v>
      </c>
      <c r="C2208" t="s">
        <v>3146</v>
      </c>
      <c r="D2208" t="s">
        <v>11260</v>
      </c>
      <c r="E2208" t="s">
        <v>11261</v>
      </c>
      <c r="F2208" t="s">
        <v>3149</v>
      </c>
      <c r="G2208">
        <v>203</v>
      </c>
      <c r="H2208">
        <v>1</v>
      </c>
    </row>
    <row r="2209" spans="1:8" x14ac:dyDescent="0.2">
      <c r="A2209" t="s">
        <v>11262</v>
      </c>
      <c r="B2209" t="s">
        <v>11263</v>
      </c>
      <c r="C2209" t="s">
        <v>3146</v>
      </c>
      <c r="D2209" t="s">
        <v>11264</v>
      </c>
      <c r="E2209" t="s">
        <v>11265</v>
      </c>
      <c r="F2209" t="s">
        <v>3149</v>
      </c>
      <c r="G2209">
        <v>223</v>
      </c>
      <c r="H2209">
        <v>1</v>
      </c>
    </row>
    <row r="2210" spans="1:8" x14ac:dyDescent="0.2">
      <c r="A2210" t="s">
        <v>11266</v>
      </c>
      <c r="B2210" t="s">
        <v>11267</v>
      </c>
      <c r="C2210" t="s">
        <v>3146</v>
      </c>
      <c r="D2210" t="s">
        <v>11268</v>
      </c>
      <c r="E2210" t="s">
        <v>11269</v>
      </c>
      <c r="F2210" t="s">
        <v>3149</v>
      </c>
      <c r="G2210">
        <v>201</v>
      </c>
      <c r="H2210">
        <v>1</v>
      </c>
    </row>
    <row r="2211" spans="1:8" x14ac:dyDescent="0.2">
      <c r="A2211" t="s">
        <v>11270</v>
      </c>
      <c r="B2211" t="s">
        <v>11271</v>
      </c>
      <c r="C2211" t="s">
        <v>3146</v>
      </c>
      <c r="D2211" t="s">
        <v>11272</v>
      </c>
      <c r="E2211" t="s">
        <v>11273</v>
      </c>
      <c r="F2211" t="s">
        <v>3149</v>
      </c>
      <c r="G2211">
        <v>219</v>
      </c>
      <c r="H2211">
        <v>1</v>
      </c>
    </row>
    <row r="2212" spans="1:8" x14ac:dyDescent="0.2">
      <c r="A2212" t="s">
        <v>11274</v>
      </c>
      <c r="B2212" t="s">
        <v>11275</v>
      </c>
      <c r="C2212" t="s">
        <v>3146</v>
      </c>
      <c r="D2212" t="s">
        <v>11276</v>
      </c>
      <c r="E2212" t="s">
        <v>11277</v>
      </c>
      <c r="F2212" t="s">
        <v>3149</v>
      </c>
      <c r="G2212">
        <v>213</v>
      </c>
      <c r="H2212">
        <v>1</v>
      </c>
    </row>
    <row r="2213" spans="1:8" x14ac:dyDescent="0.2">
      <c r="A2213" t="s">
        <v>11278</v>
      </c>
      <c r="B2213" t="s">
        <v>11279</v>
      </c>
      <c r="C2213" t="s">
        <v>3146</v>
      </c>
      <c r="D2213" t="s">
        <v>11280</v>
      </c>
      <c r="E2213" t="s">
        <v>11281</v>
      </c>
      <c r="F2213" t="s">
        <v>3149</v>
      </c>
      <c r="G2213">
        <v>207</v>
      </c>
      <c r="H2213">
        <v>1</v>
      </c>
    </row>
    <row r="2214" spans="1:8" x14ac:dyDescent="0.2">
      <c r="A2214" t="s">
        <v>11282</v>
      </c>
      <c r="B2214" t="s">
        <v>11283</v>
      </c>
      <c r="C2214" t="s">
        <v>3146</v>
      </c>
      <c r="D2214" t="s">
        <v>11284</v>
      </c>
      <c r="E2214" t="s">
        <v>11285</v>
      </c>
      <c r="F2214" t="s">
        <v>3149</v>
      </c>
      <c r="G2214">
        <v>339</v>
      </c>
      <c r="H2214">
        <v>1</v>
      </c>
    </row>
    <row r="2215" spans="1:8" x14ac:dyDescent="0.2">
      <c r="A2215" t="s">
        <v>11286</v>
      </c>
      <c r="B2215" t="s">
        <v>11287</v>
      </c>
      <c r="C2215" t="s">
        <v>3146</v>
      </c>
      <c r="D2215" t="s">
        <v>11288</v>
      </c>
      <c r="E2215" t="s">
        <v>11289</v>
      </c>
      <c r="F2215" t="s">
        <v>3149</v>
      </c>
      <c r="G2215">
        <v>648</v>
      </c>
      <c r="H2215">
        <v>1</v>
      </c>
    </row>
    <row r="2216" spans="1:8" x14ac:dyDescent="0.2">
      <c r="A2216" t="s">
        <v>11290</v>
      </c>
      <c r="B2216" t="s">
        <v>11291</v>
      </c>
      <c r="C2216" t="s">
        <v>3146</v>
      </c>
      <c r="D2216" t="s">
        <v>11292</v>
      </c>
      <c r="E2216" t="s">
        <v>11293</v>
      </c>
      <c r="F2216" t="s">
        <v>3192</v>
      </c>
      <c r="G2216">
        <v>207</v>
      </c>
      <c r="H2216">
        <v>1</v>
      </c>
    </row>
    <row r="2217" spans="1:8" x14ac:dyDescent="0.2">
      <c r="A2217" t="s">
        <v>11294</v>
      </c>
      <c r="B2217" t="s">
        <v>11295</v>
      </c>
      <c r="C2217" t="s">
        <v>3146</v>
      </c>
      <c r="D2217" t="s">
        <v>11296</v>
      </c>
      <c r="E2217" t="s">
        <v>11297</v>
      </c>
      <c r="F2217" t="s">
        <v>3149</v>
      </c>
      <c r="G2217">
        <v>979</v>
      </c>
      <c r="H2217">
        <v>1</v>
      </c>
    </row>
    <row r="2218" spans="1:8" x14ac:dyDescent="0.2">
      <c r="A2218" t="s">
        <v>11298</v>
      </c>
      <c r="B2218" t="s">
        <v>11299</v>
      </c>
      <c r="C2218" t="s">
        <v>3146</v>
      </c>
      <c r="D2218" t="s">
        <v>11300</v>
      </c>
      <c r="E2218" t="s">
        <v>11301</v>
      </c>
      <c r="F2218" t="s">
        <v>3149</v>
      </c>
      <c r="G2218">
        <v>1889</v>
      </c>
      <c r="H2218">
        <v>1</v>
      </c>
    </row>
    <row r="2219" spans="1:8" x14ac:dyDescent="0.2">
      <c r="A2219" t="s">
        <v>11302</v>
      </c>
      <c r="B2219" t="s">
        <v>11303</v>
      </c>
      <c r="C2219" t="s">
        <v>3146</v>
      </c>
      <c r="D2219" t="s">
        <v>11304</v>
      </c>
      <c r="E2219" t="s">
        <v>11305</v>
      </c>
      <c r="F2219" t="s">
        <v>3149</v>
      </c>
      <c r="G2219">
        <v>216</v>
      </c>
      <c r="H2219">
        <v>1</v>
      </c>
    </row>
    <row r="2220" spans="1:8" x14ac:dyDescent="0.2">
      <c r="A2220" t="s">
        <v>11306</v>
      </c>
      <c r="B2220" t="s">
        <v>11307</v>
      </c>
      <c r="C2220" t="s">
        <v>3146</v>
      </c>
      <c r="D2220" t="s">
        <v>11308</v>
      </c>
      <c r="E2220" t="s">
        <v>11309</v>
      </c>
      <c r="F2220" t="s">
        <v>3149</v>
      </c>
      <c r="G2220">
        <v>218</v>
      </c>
      <c r="H2220">
        <v>1</v>
      </c>
    </row>
    <row r="2221" spans="1:8" x14ac:dyDescent="0.2">
      <c r="A2221" t="s">
        <v>11310</v>
      </c>
      <c r="B2221" t="s">
        <v>11311</v>
      </c>
      <c r="C2221" t="s">
        <v>3146</v>
      </c>
      <c r="D2221" t="s">
        <v>11312</v>
      </c>
      <c r="E2221" t="s">
        <v>11313</v>
      </c>
      <c r="F2221" t="s">
        <v>3149</v>
      </c>
      <c r="G2221">
        <v>350</v>
      </c>
      <c r="H2221">
        <v>1</v>
      </c>
    </row>
    <row r="2222" spans="1:8" x14ac:dyDescent="0.2">
      <c r="A2222" t="s">
        <v>11314</v>
      </c>
      <c r="B2222" t="s">
        <v>11315</v>
      </c>
      <c r="C2222" t="s">
        <v>3146</v>
      </c>
      <c r="D2222" t="s">
        <v>11316</v>
      </c>
      <c r="E2222" t="s">
        <v>11317</v>
      </c>
      <c r="F2222" t="s">
        <v>3192</v>
      </c>
      <c r="G2222">
        <v>158</v>
      </c>
      <c r="H2222">
        <v>1</v>
      </c>
    </row>
    <row r="2223" spans="1:8" x14ac:dyDescent="0.2">
      <c r="A2223" t="s">
        <v>11318</v>
      </c>
      <c r="B2223" t="s">
        <v>11319</v>
      </c>
      <c r="C2223" t="s">
        <v>3146</v>
      </c>
      <c r="D2223" t="s">
        <v>11320</v>
      </c>
      <c r="E2223" t="s">
        <v>11321</v>
      </c>
      <c r="F2223" t="s">
        <v>3192</v>
      </c>
      <c r="G2223">
        <v>309</v>
      </c>
      <c r="H2223">
        <v>1</v>
      </c>
    </row>
    <row r="2224" spans="1:8" x14ac:dyDescent="0.2">
      <c r="A2224" t="s">
        <v>11322</v>
      </c>
      <c r="B2224" t="s">
        <v>11323</v>
      </c>
      <c r="C2224" t="s">
        <v>3146</v>
      </c>
      <c r="D2224" t="s">
        <v>11324</v>
      </c>
      <c r="E2224" t="s">
        <v>11325</v>
      </c>
      <c r="F2224" t="s">
        <v>3192</v>
      </c>
      <c r="G2224">
        <v>136</v>
      </c>
      <c r="H2224">
        <v>1</v>
      </c>
    </row>
    <row r="2225" spans="1:8" x14ac:dyDescent="0.2">
      <c r="A2225" t="s">
        <v>11326</v>
      </c>
      <c r="B2225" t="s">
        <v>11327</v>
      </c>
      <c r="C2225" t="s">
        <v>3146</v>
      </c>
      <c r="D2225" t="s">
        <v>11328</v>
      </c>
      <c r="E2225" t="s">
        <v>11329</v>
      </c>
      <c r="F2225" t="s">
        <v>3192</v>
      </c>
      <c r="G2225">
        <v>289</v>
      </c>
      <c r="H2225">
        <v>1</v>
      </c>
    </row>
    <row r="2226" spans="1:8" x14ac:dyDescent="0.2">
      <c r="A2226" t="s">
        <v>11330</v>
      </c>
      <c r="B2226" t="s">
        <v>11331</v>
      </c>
      <c r="C2226" t="s">
        <v>3146</v>
      </c>
      <c r="D2226" t="s">
        <v>11332</v>
      </c>
      <c r="E2226" t="s">
        <v>11333</v>
      </c>
      <c r="F2226" t="s">
        <v>3192</v>
      </c>
      <c r="G2226">
        <v>155</v>
      </c>
      <c r="H2226">
        <v>1</v>
      </c>
    </row>
    <row r="2227" spans="1:8" x14ac:dyDescent="0.2">
      <c r="A2227" t="s">
        <v>11334</v>
      </c>
      <c r="B2227" t="s">
        <v>11335</v>
      </c>
      <c r="C2227" t="s">
        <v>3146</v>
      </c>
      <c r="D2227" t="s">
        <v>11336</v>
      </c>
      <c r="E2227" t="s">
        <v>11337</v>
      </c>
      <c r="F2227" t="s">
        <v>3192</v>
      </c>
      <c r="G2227">
        <v>336</v>
      </c>
      <c r="H2227">
        <v>1</v>
      </c>
    </row>
    <row r="2228" spans="1:8" x14ac:dyDescent="0.2">
      <c r="A2228" t="s">
        <v>11338</v>
      </c>
      <c r="B2228" t="s">
        <v>11339</v>
      </c>
      <c r="C2228" t="s">
        <v>3146</v>
      </c>
      <c r="D2228" t="s">
        <v>11340</v>
      </c>
      <c r="E2228" t="s">
        <v>11341</v>
      </c>
      <c r="F2228" t="s">
        <v>3192</v>
      </c>
      <c r="G2228">
        <v>280</v>
      </c>
      <c r="H2228">
        <v>1</v>
      </c>
    </row>
    <row r="2229" spans="1:8" x14ac:dyDescent="0.2">
      <c r="A2229" t="s">
        <v>11342</v>
      </c>
      <c r="B2229" t="s">
        <v>11343</v>
      </c>
      <c r="C2229" t="s">
        <v>3146</v>
      </c>
      <c r="D2229" t="s">
        <v>11344</v>
      </c>
      <c r="E2229" t="s">
        <v>11345</v>
      </c>
      <c r="F2229" t="s">
        <v>3192</v>
      </c>
      <c r="G2229">
        <v>334</v>
      </c>
      <c r="H2229">
        <v>1</v>
      </c>
    </row>
    <row r="2230" spans="1:8" x14ac:dyDescent="0.2">
      <c r="A2230" t="s">
        <v>11346</v>
      </c>
      <c r="B2230" t="s">
        <v>11347</v>
      </c>
      <c r="C2230" t="s">
        <v>3146</v>
      </c>
      <c r="D2230" t="s">
        <v>11348</v>
      </c>
      <c r="E2230" t="s">
        <v>11349</v>
      </c>
      <c r="F2230" t="s">
        <v>3192</v>
      </c>
      <c r="G2230">
        <v>307</v>
      </c>
      <c r="H2230">
        <v>1</v>
      </c>
    </row>
    <row r="2231" spans="1:8" x14ac:dyDescent="0.2">
      <c r="A2231" t="s">
        <v>11350</v>
      </c>
      <c r="B2231" t="s">
        <v>11351</v>
      </c>
      <c r="C2231" t="s">
        <v>3146</v>
      </c>
      <c r="D2231" t="s">
        <v>11352</v>
      </c>
      <c r="E2231" t="s">
        <v>11353</v>
      </c>
      <c r="F2231" t="s">
        <v>3149</v>
      </c>
      <c r="G2231">
        <v>3053</v>
      </c>
      <c r="H2231">
        <v>1</v>
      </c>
    </row>
    <row r="2232" spans="1:8" x14ac:dyDescent="0.2">
      <c r="A2232" t="s">
        <v>11354</v>
      </c>
      <c r="B2232" t="s">
        <v>11355</v>
      </c>
      <c r="C2232" t="s">
        <v>3146</v>
      </c>
      <c r="D2232" t="s">
        <v>11356</v>
      </c>
      <c r="E2232" t="s">
        <v>11357</v>
      </c>
      <c r="F2232" t="s">
        <v>3192</v>
      </c>
      <c r="G2232">
        <v>319</v>
      </c>
      <c r="H2232">
        <v>1</v>
      </c>
    </row>
    <row r="2233" spans="1:8" x14ac:dyDescent="0.2">
      <c r="A2233" t="s">
        <v>11358</v>
      </c>
      <c r="B2233" t="s">
        <v>11359</v>
      </c>
      <c r="C2233" t="s">
        <v>3146</v>
      </c>
      <c r="D2233" t="s">
        <v>11360</v>
      </c>
      <c r="E2233" t="s">
        <v>1781</v>
      </c>
      <c r="F2233" t="s">
        <v>3149</v>
      </c>
      <c r="G2233">
        <v>334</v>
      </c>
      <c r="H2233">
        <v>1</v>
      </c>
    </row>
    <row r="2234" spans="1:8" x14ac:dyDescent="0.2">
      <c r="A2234" t="s">
        <v>2938</v>
      </c>
      <c r="B2234" t="s">
        <v>11361</v>
      </c>
      <c r="C2234" t="s">
        <v>3146</v>
      </c>
      <c r="D2234" t="s">
        <v>11362</v>
      </c>
      <c r="E2234" t="s">
        <v>2940</v>
      </c>
      <c r="F2234" t="s">
        <v>3149</v>
      </c>
      <c r="G2234">
        <v>334</v>
      </c>
      <c r="H2234">
        <v>1</v>
      </c>
    </row>
    <row r="2235" spans="1:8" x14ac:dyDescent="0.2">
      <c r="A2235" t="s">
        <v>11363</v>
      </c>
      <c r="B2235" t="s">
        <v>11364</v>
      </c>
      <c r="C2235" t="s">
        <v>3146</v>
      </c>
      <c r="D2235" t="s">
        <v>11365</v>
      </c>
      <c r="E2235" t="s">
        <v>11366</v>
      </c>
      <c r="F2235" t="s">
        <v>3192</v>
      </c>
      <c r="G2235">
        <v>430</v>
      </c>
      <c r="H2235">
        <v>1</v>
      </c>
    </row>
    <row r="2236" spans="1:8" x14ac:dyDescent="0.2">
      <c r="A2236" t="s">
        <v>11367</v>
      </c>
      <c r="B2236" t="s">
        <v>11368</v>
      </c>
      <c r="C2236" t="s">
        <v>3146</v>
      </c>
      <c r="D2236" t="s">
        <v>11369</v>
      </c>
      <c r="E2236" t="s">
        <v>11370</v>
      </c>
      <c r="F2236" t="s">
        <v>3192</v>
      </c>
      <c r="G2236">
        <v>389</v>
      </c>
      <c r="H2236">
        <v>1</v>
      </c>
    </row>
    <row r="2237" spans="1:8" x14ac:dyDescent="0.2">
      <c r="A2237" t="s">
        <v>11371</v>
      </c>
      <c r="B2237" t="s">
        <v>11372</v>
      </c>
      <c r="C2237" t="s">
        <v>3146</v>
      </c>
      <c r="D2237" t="s">
        <v>11373</v>
      </c>
      <c r="E2237" t="s">
        <v>11374</v>
      </c>
      <c r="F2237" t="s">
        <v>3149</v>
      </c>
      <c r="G2237">
        <v>201</v>
      </c>
      <c r="H2237">
        <v>1</v>
      </c>
    </row>
    <row r="2238" spans="1:8" x14ac:dyDescent="0.2">
      <c r="A2238" t="s">
        <v>11375</v>
      </c>
      <c r="B2238" t="s">
        <v>11376</v>
      </c>
      <c r="C2238" t="s">
        <v>3146</v>
      </c>
      <c r="D2238" t="s">
        <v>11377</v>
      </c>
      <c r="E2238" t="s">
        <v>11378</v>
      </c>
      <c r="F2238" t="s">
        <v>3192</v>
      </c>
      <c r="G2238">
        <v>433</v>
      </c>
      <c r="H2238">
        <v>1</v>
      </c>
    </row>
    <row r="2239" spans="1:8" x14ac:dyDescent="0.2">
      <c r="A2239" t="s">
        <v>11379</v>
      </c>
      <c r="B2239" t="s">
        <v>11380</v>
      </c>
      <c r="C2239" t="s">
        <v>3146</v>
      </c>
      <c r="D2239" t="s">
        <v>11381</v>
      </c>
      <c r="E2239" t="s">
        <v>11382</v>
      </c>
      <c r="F2239" t="s">
        <v>3192</v>
      </c>
      <c r="G2239">
        <v>386</v>
      </c>
      <c r="H2239">
        <v>1</v>
      </c>
    </row>
    <row r="2240" spans="1:8" x14ac:dyDescent="0.2">
      <c r="A2240" t="s">
        <v>11383</v>
      </c>
      <c r="B2240" t="s">
        <v>11384</v>
      </c>
      <c r="C2240" t="s">
        <v>3146</v>
      </c>
      <c r="D2240" t="s">
        <v>11385</v>
      </c>
      <c r="E2240" t="s">
        <v>11386</v>
      </c>
      <c r="F2240" t="s">
        <v>3192</v>
      </c>
      <c r="G2240">
        <v>570</v>
      </c>
      <c r="H2240">
        <v>1</v>
      </c>
    </row>
    <row r="2241" spans="1:8" x14ac:dyDescent="0.2">
      <c r="A2241" t="s">
        <v>11387</v>
      </c>
      <c r="B2241" t="s">
        <v>11388</v>
      </c>
      <c r="C2241" t="s">
        <v>3146</v>
      </c>
      <c r="D2241" t="s">
        <v>11389</v>
      </c>
      <c r="E2241" t="s">
        <v>11390</v>
      </c>
      <c r="F2241" t="s">
        <v>3149</v>
      </c>
      <c r="G2241">
        <v>373</v>
      </c>
      <c r="H2241">
        <v>1</v>
      </c>
    </row>
    <row r="2242" spans="1:8" x14ac:dyDescent="0.2">
      <c r="A2242" t="s">
        <v>11391</v>
      </c>
      <c r="B2242" t="s">
        <v>11392</v>
      </c>
      <c r="C2242" t="s">
        <v>3146</v>
      </c>
      <c r="D2242" t="s">
        <v>11393</v>
      </c>
      <c r="E2242" t="s">
        <v>11394</v>
      </c>
      <c r="F2242" t="s">
        <v>3149</v>
      </c>
      <c r="G2242">
        <v>446</v>
      </c>
      <c r="H2242">
        <v>1</v>
      </c>
    </row>
    <row r="2243" spans="1:8" x14ac:dyDescent="0.2">
      <c r="A2243" t="s">
        <v>11395</v>
      </c>
      <c r="B2243" t="s">
        <v>11396</v>
      </c>
      <c r="C2243" t="s">
        <v>3146</v>
      </c>
      <c r="D2243" t="s">
        <v>11397</v>
      </c>
      <c r="E2243" t="s">
        <v>11398</v>
      </c>
      <c r="F2243" t="s">
        <v>3149</v>
      </c>
      <c r="G2243">
        <v>645</v>
      </c>
      <c r="H2243">
        <v>1</v>
      </c>
    </row>
    <row r="2244" spans="1:8" x14ac:dyDescent="0.2">
      <c r="A2244" t="s">
        <v>11399</v>
      </c>
      <c r="B2244" t="s">
        <v>11400</v>
      </c>
      <c r="C2244" t="s">
        <v>3146</v>
      </c>
      <c r="D2244" t="s">
        <v>11401</v>
      </c>
      <c r="E2244" t="s">
        <v>11402</v>
      </c>
      <c r="F2244" t="s">
        <v>3192</v>
      </c>
      <c r="G2244">
        <v>621</v>
      </c>
      <c r="H2244">
        <v>1</v>
      </c>
    </row>
    <row r="2245" spans="1:8" x14ac:dyDescent="0.2">
      <c r="A2245" t="s">
        <v>11403</v>
      </c>
      <c r="B2245" t="s">
        <v>11404</v>
      </c>
      <c r="C2245" t="s">
        <v>3146</v>
      </c>
      <c r="D2245" t="s">
        <v>11405</v>
      </c>
      <c r="E2245" t="s">
        <v>11406</v>
      </c>
      <c r="F2245" t="s">
        <v>3192</v>
      </c>
      <c r="G2245">
        <v>551</v>
      </c>
      <c r="H2245">
        <v>1</v>
      </c>
    </row>
    <row r="2246" spans="1:8" x14ac:dyDescent="0.2">
      <c r="A2246" t="s">
        <v>11407</v>
      </c>
      <c r="B2246" t="s">
        <v>11408</v>
      </c>
      <c r="C2246" t="s">
        <v>3146</v>
      </c>
      <c r="D2246" t="s">
        <v>11409</v>
      </c>
      <c r="E2246" t="s">
        <v>11410</v>
      </c>
      <c r="F2246" t="s">
        <v>3192</v>
      </c>
      <c r="G2246">
        <v>616</v>
      </c>
      <c r="H2246">
        <v>1</v>
      </c>
    </row>
    <row r="2247" spans="1:8" x14ac:dyDescent="0.2">
      <c r="A2247" t="s">
        <v>11411</v>
      </c>
      <c r="B2247" t="s">
        <v>11412</v>
      </c>
      <c r="C2247" t="s">
        <v>3146</v>
      </c>
      <c r="D2247" t="s">
        <v>11413</v>
      </c>
      <c r="E2247" t="s">
        <v>11414</v>
      </c>
      <c r="F2247" t="s">
        <v>3149</v>
      </c>
      <c r="G2247">
        <v>315</v>
      </c>
      <c r="H2247">
        <v>1</v>
      </c>
    </row>
    <row r="2248" spans="1:8" x14ac:dyDescent="0.2">
      <c r="A2248" t="s">
        <v>11415</v>
      </c>
      <c r="B2248" t="s">
        <v>11416</v>
      </c>
      <c r="C2248" t="s">
        <v>3146</v>
      </c>
      <c r="D2248" t="s">
        <v>2486</v>
      </c>
      <c r="E2248" t="s">
        <v>11417</v>
      </c>
      <c r="F2248" t="s">
        <v>3149</v>
      </c>
      <c r="G2248">
        <v>193</v>
      </c>
      <c r="H2248">
        <v>1</v>
      </c>
    </row>
    <row r="2249" spans="1:8" x14ac:dyDescent="0.2">
      <c r="A2249" t="s">
        <v>11418</v>
      </c>
      <c r="B2249" t="s">
        <v>11419</v>
      </c>
      <c r="C2249" t="s">
        <v>3146</v>
      </c>
      <c r="D2249" t="s">
        <v>11420</v>
      </c>
      <c r="E2249" t="s">
        <v>11421</v>
      </c>
      <c r="F2249" t="s">
        <v>3192</v>
      </c>
      <c r="G2249">
        <v>187</v>
      </c>
      <c r="H2249">
        <v>1</v>
      </c>
    </row>
    <row r="2250" spans="1:8" x14ac:dyDescent="0.2">
      <c r="A2250" t="s">
        <v>11422</v>
      </c>
      <c r="B2250" t="s">
        <v>11423</v>
      </c>
      <c r="C2250" t="s">
        <v>3146</v>
      </c>
      <c r="D2250" t="s">
        <v>11424</v>
      </c>
      <c r="E2250" t="s">
        <v>11425</v>
      </c>
      <c r="F2250" t="s">
        <v>3149</v>
      </c>
      <c r="G2250">
        <v>155</v>
      </c>
      <c r="H2250">
        <v>1</v>
      </c>
    </row>
    <row r="2251" spans="1:8" x14ac:dyDescent="0.2">
      <c r="A2251" t="s">
        <v>11426</v>
      </c>
      <c r="B2251" t="s">
        <v>11427</v>
      </c>
      <c r="C2251" t="s">
        <v>3146</v>
      </c>
      <c r="D2251" t="s">
        <v>11428</v>
      </c>
      <c r="E2251" t="s">
        <v>11429</v>
      </c>
      <c r="F2251" t="s">
        <v>3149</v>
      </c>
      <c r="G2251">
        <v>369</v>
      </c>
      <c r="H2251">
        <v>1</v>
      </c>
    </row>
    <row r="2252" spans="1:8" x14ac:dyDescent="0.2">
      <c r="A2252" t="s">
        <v>11430</v>
      </c>
      <c r="B2252" t="s">
        <v>11431</v>
      </c>
      <c r="C2252" t="s">
        <v>3146</v>
      </c>
      <c r="D2252" t="s">
        <v>11432</v>
      </c>
      <c r="E2252" t="s">
        <v>11433</v>
      </c>
      <c r="F2252" t="s">
        <v>3149</v>
      </c>
      <c r="G2252">
        <v>1846</v>
      </c>
      <c r="H2252">
        <v>1</v>
      </c>
    </row>
    <row r="2253" spans="1:8" x14ac:dyDescent="0.2">
      <c r="A2253" t="s">
        <v>11434</v>
      </c>
      <c r="B2253" t="s">
        <v>11435</v>
      </c>
      <c r="C2253" t="s">
        <v>3146</v>
      </c>
      <c r="D2253" t="s">
        <v>11436</v>
      </c>
      <c r="E2253" t="s">
        <v>11437</v>
      </c>
      <c r="F2253" t="s">
        <v>3149</v>
      </c>
      <c r="G2253">
        <v>656</v>
      </c>
      <c r="H2253">
        <v>1</v>
      </c>
    </row>
    <row r="2254" spans="1:8" x14ac:dyDescent="0.2">
      <c r="A2254" t="s">
        <v>11438</v>
      </c>
      <c r="B2254" t="s">
        <v>11439</v>
      </c>
      <c r="C2254" t="s">
        <v>3146</v>
      </c>
      <c r="D2254" t="s">
        <v>11440</v>
      </c>
      <c r="E2254" t="s">
        <v>11441</v>
      </c>
      <c r="F2254" t="s">
        <v>3149</v>
      </c>
      <c r="G2254">
        <v>486</v>
      </c>
      <c r="H2254">
        <v>1</v>
      </c>
    </row>
    <row r="2255" spans="1:8" x14ac:dyDescent="0.2">
      <c r="A2255" t="s">
        <v>11442</v>
      </c>
      <c r="B2255" t="s">
        <v>11443</v>
      </c>
      <c r="C2255" t="s">
        <v>3146</v>
      </c>
      <c r="D2255" t="s">
        <v>11444</v>
      </c>
      <c r="E2255" t="s">
        <v>11445</v>
      </c>
      <c r="F2255" t="s">
        <v>3149</v>
      </c>
      <c r="G2255">
        <v>351</v>
      </c>
      <c r="H2255">
        <v>1</v>
      </c>
    </row>
    <row r="2256" spans="1:8" x14ac:dyDescent="0.2">
      <c r="A2256" t="s">
        <v>11446</v>
      </c>
      <c r="B2256" t="s">
        <v>11447</v>
      </c>
      <c r="C2256" t="s">
        <v>3146</v>
      </c>
      <c r="D2256" t="s">
        <v>11448</v>
      </c>
      <c r="E2256" t="s">
        <v>11449</v>
      </c>
      <c r="F2256" t="s">
        <v>3192</v>
      </c>
      <c r="G2256">
        <v>277</v>
      </c>
      <c r="H2256">
        <v>1</v>
      </c>
    </row>
    <row r="2257" spans="1:8" x14ac:dyDescent="0.2">
      <c r="A2257" t="s">
        <v>11450</v>
      </c>
      <c r="B2257" t="s">
        <v>11451</v>
      </c>
      <c r="C2257" t="s">
        <v>3146</v>
      </c>
      <c r="D2257" t="s">
        <v>11452</v>
      </c>
      <c r="E2257" t="s">
        <v>11453</v>
      </c>
      <c r="F2257" t="s">
        <v>3192</v>
      </c>
      <c r="G2257">
        <v>324</v>
      </c>
      <c r="H2257">
        <v>1</v>
      </c>
    </row>
    <row r="2258" spans="1:8" x14ac:dyDescent="0.2">
      <c r="A2258" t="s">
        <v>11454</v>
      </c>
      <c r="B2258" t="s">
        <v>11455</v>
      </c>
      <c r="C2258" t="s">
        <v>3146</v>
      </c>
      <c r="D2258" t="s">
        <v>11456</v>
      </c>
      <c r="E2258" t="s">
        <v>11457</v>
      </c>
      <c r="F2258" t="s">
        <v>3192</v>
      </c>
      <c r="G2258">
        <v>197</v>
      </c>
      <c r="H2258">
        <v>1</v>
      </c>
    </row>
    <row r="2259" spans="1:8" x14ac:dyDescent="0.2">
      <c r="A2259" t="s">
        <v>11458</v>
      </c>
      <c r="B2259" t="s">
        <v>11459</v>
      </c>
      <c r="C2259" t="s">
        <v>3146</v>
      </c>
      <c r="D2259" t="s">
        <v>11460</v>
      </c>
      <c r="E2259" t="s">
        <v>11461</v>
      </c>
      <c r="F2259" t="s">
        <v>3149</v>
      </c>
      <c r="G2259">
        <v>217</v>
      </c>
      <c r="H2259">
        <v>1</v>
      </c>
    </row>
    <row r="2260" spans="1:8" x14ac:dyDescent="0.2">
      <c r="A2260" t="s">
        <v>11462</v>
      </c>
      <c r="B2260" t="s">
        <v>11463</v>
      </c>
      <c r="C2260" t="s">
        <v>3146</v>
      </c>
      <c r="D2260" t="s">
        <v>11464</v>
      </c>
      <c r="E2260" t="s">
        <v>11465</v>
      </c>
      <c r="F2260" t="s">
        <v>3149</v>
      </c>
      <c r="G2260">
        <v>110</v>
      </c>
      <c r="H2260">
        <v>1</v>
      </c>
    </row>
    <row r="2261" spans="1:8" x14ac:dyDescent="0.2">
      <c r="A2261" t="s">
        <v>11466</v>
      </c>
      <c r="B2261" t="s">
        <v>11467</v>
      </c>
      <c r="C2261" t="s">
        <v>3146</v>
      </c>
      <c r="D2261" t="s">
        <v>11468</v>
      </c>
      <c r="E2261" t="s">
        <v>2253</v>
      </c>
      <c r="F2261" t="s">
        <v>3149</v>
      </c>
      <c r="G2261">
        <v>336</v>
      </c>
      <c r="H2261">
        <v>1</v>
      </c>
    </row>
    <row r="2262" spans="1:8" x14ac:dyDescent="0.2">
      <c r="A2262" t="s">
        <v>11469</v>
      </c>
      <c r="B2262" t="s">
        <v>11470</v>
      </c>
      <c r="C2262" t="s">
        <v>3146</v>
      </c>
      <c r="D2262" t="s">
        <v>11471</v>
      </c>
      <c r="E2262" t="s">
        <v>11472</v>
      </c>
      <c r="F2262" t="s">
        <v>3192</v>
      </c>
      <c r="G2262">
        <v>349</v>
      </c>
      <c r="H2262">
        <v>1</v>
      </c>
    </row>
    <row r="2263" spans="1:8" x14ac:dyDescent="0.2">
      <c r="A2263" t="s">
        <v>11473</v>
      </c>
      <c r="B2263" t="s">
        <v>11474</v>
      </c>
      <c r="C2263" t="s">
        <v>3146</v>
      </c>
      <c r="D2263" t="s">
        <v>11475</v>
      </c>
      <c r="E2263" t="s">
        <v>121</v>
      </c>
      <c r="F2263" t="s">
        <v>3149</v>
      </c>
      <c r="G2263">
        <v>306</v>
      </c>
      <c r="H2263">
        <v>1</v>
      </c>
    </row>
    <row r="2264" spans="1:8" x14ac:dyDescent="0.2">
      <c r="A2264" t="s">
        <v>11476</v>
      </c>
      <c r="B2264" t="s">
        <v>11477</v>
      </c>
      <c r="C2264" t="s">
        <v>3146</v>
      </c>
      <c r="D2264" t="s">
        <v>11478</v>
      </c>
      <c r="E2264" t="s">
        <v>2249</v>
      </c>
      <c r="F2264" t="s">
        <v>3149</v>
      </c>
      <c r="G2264">
        <v>348</v>
      </c>
      <c r="H2264">
        <v>1</v>
      </c>
    </row>
    <row r="2265" spans="1:8" x14ac:dyDescent="0.2">
      <c r="A2265" t="s">
        <v>2910</v>
      </c>
      <c r="B2265" t="s">
        <v>11479</v>
      </c>
      <c r="C2265" t="s">
        <v>3146</v>
      </c>
      <c r="D2265" t="s">
        <v>11480</v>
      </c>
      <c r="E2265" t="s">
        <v>11481</v>
      </c>
      <c r="F2265" t="s">
        <v>3149</v>
      </c>
      <c r="G2265">
        <v>294</v>
      </c>
      <c r="H2265">
        <v>1</v>
      </c>
    </row>
    <row r="2266" spans="1:8" x14ac:dyDescent="0.2">
      <c r="A2266" t="s">
        <v>11482</v>
      </c>
      <c r="B2266" t="s">
        <v>11483</v>
      </c>
      <c r="C2266" t="s">
        <v>3146</v>
      </c>
      <c r="D2266" t="s">
        <v>11484</v>
      </c>
      <c r="E2266" t="s">
        <v>11485</v>
      </c>
      <c r="F2266" t="s">
        <v>3192</v>
      </c>
      <c r="G2266">
        <v>185</v>
      </c>
      <c r="H2266">
        <v>1</v>
      </c>
    </row>
    <row r="2267" spans="1:8" x14ac:dyDescent="0.2">
      <c r="A2267" t="s">
        <v>11486</v>
      </c>
      <c r="B2267" t="s">
        <v>11487</v>
      </c>
      <c r="C2267" t="s">
        <v>3146</v>
      </c>
      <c r="D2267" t="s">
        <v>11488</v>
      </c>
      <c r="E2267" t="s">
        <v>2245</v>
      </c>
      <c r="F2267" t="s">
        <v>3149</v>
      </c>
      <c r="G2267">
        <v>265</v>
      </c>
      <c r="H2267">
        <v>1</v>
      </c>
    </row>
    <row r="2268" spans="1:8" x14ac:dyDescent="0.2">
      <c r="A2268" t="s">
        <v>11489</v>
      </c>
      <c r="B2268" t="s">
        <v>11490</v>
      </c>
      <c r="C2268" t="s">
        <v>3146</v>
      </c>
      <c r="D2268" t="s">
        <v>11491</v>
      </c>
      <c r="E2268" t="s">
        <v>1155</v>
      </c>
      <c r="F2268" t="s">
        <v>3149</v>
      </c>
      <c r="G2268">
        <v>262</v>
      </c>
      <c r="H2268">
        <v>1</v>
      </c>
    </row>
    <row r="2269" spans="1:8" x14ac:dyDescent="0.2">
      <c r="A2269" t="s">
        <v>2830</v>
      </c>
      <c r="B2269" t="s">
        <v>11492</v>
      </c>
      <c r="C2269" t="s">
        <v>3146</v>
      </c>
      <c r="D2269" t="s">
        <v>11493</v>
      </c>
      <c r="E2269" t="s">
        <v>11494</v>
      </c>
      <c r="F2269" t="s">
        <v>3149</v>
      </c>
      <c r="G2269">
        <v>201</v>
      </c>
      <c r="H2269">
        <v>1</v>
      </c>
    </row>
    <row r="2270" spans="1:8" x14ac:dyDescent="0.2">
      <c r="A2270" t="s">
        <v>11495</v>
      </c>
      <c r="B2270" t="s">
        <v>11496</v>
      </c>
      <c r="C2270" t="s">
        <v>3146</v>
      </c>
      <c r="D2270" t="s">
        <v>11497</v>
      </c>
      <c r="E2270" t="s">
        <v>2691</v>
      </c>
      <c r="F2270" t="s">
        <v>3149</v>
      </c>
      <c r="G2270">
        <v>178</v>
      </c>
      <c r="H2270">
        <v>1</v>
      </c>
    </row>
    <row r="2271" spans="1:8" x14ac:dyDescent="0.2">
      <c r="A2271" t="s">
        <v>2371</v>
      </c>
      <c r="B2271" t="s">
        <v>11498</v>
      </c>
      <c r="C2271" t="s">
        <v>3146</v>
      </c>
      <c r="D2271" t="s">
        <v>11499</v>
      </c>
      <c r="E2271" t="s">
        <v>2373</v>
      </c>
      <c r="F2271" t="s">
        <v>3149</v>
      </c>
      <c r="G2271">
        <v>192</v>
      </c>
      <c r="H2271">
        <v>1</v>
      </c>
    </row>
    <row r="2272" spans="1:8" x14ac:dyDescent="0.2">
      <c r="A2272" t="s">
        <v>2681</v>
      </c>
      <c r="B2272" t="s">
        <v>11500</v>
      </c>
      <c r="C2272" t="s">
        <v>3146</v>
      </c>
      <c r="D2272" t="s">
        <v>11501</v>
      </c>
      <c r="E2272" t="s">
        <v>2683</v>
      </c>
      <c r="F2272" t="s">
        <v>3149</v>
      </c>
      <c r="G2272">
        <v>145</v>
      </c>
      <c r="H2272">
        <v>1</v>
      </c>
    </row>
    <row r="2273" spans="1:8" x14ac:dyDescent="0.2">
      <c r="A2273" t="s">
        <v>11502</v>
      </c>
      <c r="B2273" t="s">
        <v>11503</v>
      </c>
      <c r="C2273" t="s">
        <v>3146</v>
      </c>
      <c r="D2273" t="s">
        <v>11504</v>
      </c>
      <c r="E2273" t="s">
        <v>11505</v>
      </c>
      <c r="F2273" t="s">
        <v>3192</v>
      </c>
      <c r="G2273">
        <v>179</v>
      </c>
      <c r="H2273">
        <v>1</v>
      </c>
    </row>
    <row r="2274" spans="1:8" x14ac:dyDescent="0.2">
      <c r="A2274" t="s">
        <v>11506</v>
      </c>
      <c r="B2274" t="s">
        <v>11507</v>
      </c>
      <c r="C2274" t="s">
        <v>3146</v>
      </c>
      <c r="D2274" t="s">
        <v>11508</v>
      </c>
      <c r="E2274" t="s">
        <v>2281</v>
      </c>
      <c r="F2274" t="s">
        <v>3149</v>
      </c>
      <c r="G2274">
        <v>295</v>
      </c>
      <c r="H2274">
        <v>1</v>
      </c>
    </row>
    <row r="2275" spans="1:8" x14ac:dyDescent="0.2">
      <c r="A2275" t="s">
        <v>11509</v>
      </c>
      <c r="B2275" t="s">
        <v>11510</v>
      </c>
      <c r="C2275" t="s">
        <v>3146</v>
      </c>
      <c r="D2275" t="s">
        <v>11511</v>
      </c>
      <c r="E2275" t="s">
        <v>11512</v>
      </c>
      <c r="F2275" t="s">
        <v>3192</v>
      </c>
      <c r="G2275">
        <v>291</v>
      </c>
      <c r="H2275">
        <v>1</v>
      </c>
    </row>
    <row r="2276" spans="1:8" x14ac:dyDescent="0.2">
      <c r="A2276" t="s">
        <v>2239</v>
      </c>
      <c r="B2276" t="s">
        <v>11513</v>
      </c>
      <c r="C2276" t="s">
        <v>3146</v>
      </c>
      <c r="D2276" t="s">
        <v>11514</v>
      </c>
      <c r="E2276" t="s">
        <v>2241</v>
      </c>
      <c r="F2276" t="s">
        <v>3149</v>
      </c>
      <c r="G2276">
        <v>251</v>
      </c>
      <c r="H2276">
        <v>1</v>
      </c>
    </row>
    <row r="2277" spans="1:8" x14ac:dyDescent="0.2">
      <c r="A2277" t="s">
        <v>11515</v>
      </c>
      <c r="B2277" t="s">
        <v>11516</v>
      </c>
      <c r="C2277" t="s">
        <v>3146</v>
      </c>
      <c r="D2277" t="s">
        <v>11517</v>
      </c>
      <c r="E2277" t="s">
        <v>2796</v>
      </c>
      <c r="F2277" t="s">
        <v>3149</v>
      </c>
      <c r="G2277">
        <v>176</v>
      </c>
      <c r="H2277">
        <v>1</v>
      </c>
    </row>
    <row r="2278" spans="1:8" x14ac:dyDescent="0.2">
      <c r="A2278" t="s">
        <v>2399</v>
      </c>
      <c r="B2278" t="s">
        <v>11518</v>
      </c>
      <c r="C2278" t="s">
        <v>3146</v>
      </c>
      <c r="D2278" t="s">
        <v>11519</v>
      </c>
      <c r="E2278" t="s">
        <v>2401</v>
      </c>
      <c r="F2278" t="s">
        <v>3149</v>
      </c>
      <c r="G2278">
        <v>180</v>
      </c>
      <c r="H2278">
        <v>1</v>
      </c>
    </row>
    <row r="2279" spans="1:8" x14ac:dyDescent="0.2">
      <c r="A2279" t="s">
        <v>2709</v>
      </c>
      <c r="B2279" t="s">
        <v>11520</v>
      </c>
      <c r="C2279" t="s">
        <v>3146</v>
      </c>
      <c r="D2279" t="s">
        <v>11521</v>
      </c>
      <c r="E2279" t="s">
        <v>2711</v>
      </c>
      <c r="F2279" t="s">
        <v>3149</v>
      </c>
      <c r="G2279">
        <v>292</v>
      </c>
      <c r="H2279">
        <v>1</v>
      </c>
    </row>
    <row r="2280" spans="1:8" x14ac:dyDescent="0.2">
      <c r="A2280" t="s">
        <v>11522</v>
      </c>
      <c r="B2280" t="s">
        <v>11523</v>
      </c>
      <c r="C2280" t="s">
        <v>3146</v>
      </c>
      <c r="D2280" t="s">
        <v>11524</v>
      </c>
      <c r="E2280" t="s">
        <v>2397</v>
      </c>
      <c r="F2280" t="s">
        <v>3149</v>
      </c>
      <c r="G2280">
        <v>149</v>
      </c>
      <c r="H2280">
        <v>1</v>
      </c>
    </row>
    <row r="2281" spans="1:8" x14ac:dyDescent="0.2">
      <c r="A2281" t="s">
        <v>11525</v>
      </c>
      <c r="B2281" t="s">
        <v>11526</v>
      </c>
      <c r="C2281" t="s">
        <v>3146</v>
      </c>
      <c r="D2281" t="s">
        <v>11527</v>
      </c>
      <c r="E2281" t="s">
        <v>11528</v>
      </c>
      <c r="F2281" t="s">
        <v>3192</v>
      </c>
      <c r="G2281">
        <v>270</v>
      </c>
      <c r="H2281">
        <v>1</v>
      </c>
    </row>
    <row r="2282" spans="1:8" x14ac:dyDescent="0.2">
      <c r="A2282" t="s">
        <v>11529</v>
      </c>
      <c r="B2282" t="s">
        <v>11530</v>
      </c>
      <c r="C2282" t="s">
        <v>3146</v>
      </c>
      <c r="D2282" t="s">
        <v>11531</v>
      </c>
      <c r="E2282" t="s">
        <v>11532</v>
      </c>
      <c r="F2282" t="s">
        <v>3149</v>
      </c>
      <c r="G2282">
        <v>209</v>
      </c>
      <c r="H2282">
        <v>1</v>
      </c>
    </row>
    <row r="2283" spans="1:8" x14ac:dyDescent="0.2">
      <c r="A2283" t="s">
        <v>1695</v>
      </c>
      <c r="B2283" t="s">
        <v>11533</v>
      </c>
      <c r="C2283" t="s">
        <v>3146</v>
      </c>
      <c r="D2283" t="s">
        <v>11534</v>
      </c>
      <c r="E2283" t="s">
        <v>1697</v>
      </c>
      <c r="F2283" t="s">
        <v>3149</v>
      </c>
      <c r="G2283">
        <v>206</v>
      </c>
      <c r="H2283">
        <v>1</v>
      </c>
    </row>
    <row r="2284" spans="1:8" x14ac:dyDescent="0.2">
      <c r="A2284" t="s">
        <v>626</v>
      </c>
      <c r="B2284" t="s">
        <v>11535</v>
      </c>
      <c r="C2284" t="s">
        <v>3146</v>
      </c>
      <c r="D2284" t="s">
        <v>11536</v>
      </c>
      <c r="E2284" t="s">
        <v>11537</v>
      </c>
      <c r="F2284" t="s">
        <v>3149</v>
      </c>
      <c r="G2284">
        <v>146</v>
      </c>
      <c r="H2284">
        <v>1</v>
      </c>
    </row>
    <row r="2285" spans="1:8" x14ac:dyDescent="0.2">
      <c r="A2285" t="s">
        <v>2315</v>
      </c>
      <c r="B2285" t="s">
        <v>11538</v>
      </c>
      <c r="C2285" t="s">
        <v>3146</v>
      </c>
      <c r="D2285" t="s">
        <v>11539</v>
      </c>
      <c r="E2285" t="s">
        <v>2317</v>
      </c>
      <c r="F2285" t="s">
        <v>3149</v>
      </c>
      <c r="G2285">
        <v>216</v>
      </c>
      <c r="H2285">
        <v>1</v>
      </c>
    </row>
    <row r="2286" spans="1:8" x14ac:dyDescent="0.2">
      <c r="A2286" t="s">
        <v>11540</v>
      </c>
      <c r="B2286" t="s">
        <v>11541</v>
      </c>
      <c r="C2286" t="s">
        <v>3146</v>
      </c>
      <c r="D2286" t="s">
        <v>11542</v>
      </c>
      <c r="E2286" t="s">
        <v>11543</v>
      </c>
      <c r="F2286" t="s">
        <v>3149</v>
      </c>
      <c r="G2286">
        <v>148</v>
      </c>
      <c r="H2286">
        <v>1</v>
      </c>
    </row>
    <row r="2287" spans="1:8" x14ac:dyDescent="0.2">
      <c r="A2287" t="s">
        <v>11544</v>
      </c>
      <c r="B2287" t="s">
        <v>11545</v>
      </c>
      <c r="C2287" t="s">
        <v>3146</v>
      </c>
      <c r="D2287" t="s">
        <v>11546</v>
      </c>
      <c r="E2287" t="s">
        <v>11547</v>
      </c>
      <c r="F2287" t="s">
        <v>3149</v>
      </c>
      <c r="G2287">
        <v>160</v>
      </c>
      <c r="H2287">
        <v>1</v>
      </c>
    </row>
    <row r="2288" spans="1:8" x14ac:dyDescent="0.2">
      <c r="A2288" t="s">
        <v>11548</v>
      </c>
      <c r="B2288" t="s">
        <v>11549</v>
      </c>
      <c r="C2288" t="s">
        <v>3146</v>
      </c>
      <c r="D2288" t="s">
        <v>11550</v>
      </c>
      <c r="E2288" t="s">
        <v>2655</v>
      </c>
      <c r="F2288" t="s">
        <v>3149</v>
      </c>
      <c r="G2288">
        <v>257</v>
      </c>
      <c r="H2288">
        <v>1</v>
      </c>
    </row>
    <row r="2289" spans="1:8" x14ac:dyDescent="0.2">
      <c r="A2289" t="s">
        <v>11551</v>
      </c>
      <c r="B2289" t="s">
        <v>11552</v>
      </c>
      <c r="C2289" t="s">
        <v>3146</v>
      </c>
      <c r="D2289" t="s">
        <v>11553</v>
      </c>
      <c r="E2289" t="s">
        <v>11554</v>
      </c>
      <c r="F2289" t="s">
        <v>3149</v>
      </c>
      <c r="G2289">
        <v>65</v>
      </c>
      <c r="H2289">
        <v>1</v>
      </c>
    </row>
    <row r="2290" spans="1:8" x14ac:dyDescent="0.2">
      <c r="A2290" t="s">
        <v>11555</v>
      </c>
      <c r="B2290" t="s">
        <v>11556</v>
      </c>
      <c r="C2290" t="s">
        <v>3146</v>
      </c>
      <c r="D2290" t="s">
        <v>11557</v>
      </c>
      <c r="E2290" t="s">
        <v>11558</v>
      </c>
      <c r="F2290" t="s">
        <v>3149</v>
      </c>
      <c r="G2290">
        <v>187</v>
      </c>
      <c r="H2290">
        <v>1</v>
      </c>
    </row>
    <row r="2291" spans="1:8" x14ac:dyDescent="0.2">
      <c r="A2291" t="s">
        <v>11559</v>
      </c>
      <c r="B2291" t="s">
        <v>11560</v>
      </c>
      <c r="C2291" t="s">
        <v>3146</v>
      </c>
      <c r="D2291" t="s">
        <v>11561</v>
      </c>
      <c r="E2291" t="s">
        <v>11562</v>
      </c>
      <c r="F2291" t="s">
        <v>3149</v>
      </c>
      <c r="G2291">
        <v>92</v>
      </c>
      <c r="H2291">
        <v>1</v>
      </c>
    </row>
    <row r="2292" spans="1:8" x14ac:dyDescent="0.2">
      <c r="A2292" t="s">
        <v>11563</v>
      </c>
      <c r="B2292" t="s">
        <v>11564</v>
      </c>
      <c r="C2292" t="s">
        <v>3146</v>
      </c>
      <c r="D2292" t="s">
        <v>11565</v>
      </c>
      <c r="E2292" t="s">
        <v>11566</v>
      </c>
      <c r="F2292" t="s">
        <v>3149</v>
      </c>
      <c r="G2292">
        <v>102</v>
      </c>
      <c r="H2292">
        <v>1</v>
      </c>
    </row>
    <row r="2293" spans="1:8" x14ac:dyDescent="0.2">
      <c r="A2293" t="s">
        <v>11567</v>
      </c>
      <c r="B2293" t="s">
        <v>11568</v>
      </c>
      <c r="C2293" t="s">
        <v>3146</v>
      </c>
      <c r="D2293" t="s">
        <v>11569</v>
      </c>
      <c r="E2293" t="s">
        <v>11570</v>
      </c>
      <c r="F2293" t="s">
        <v>3149</v>
      </c>
      <c r="G2293">
        <v>188</v>
      </c>
      <c r="H2293">
        <v>1</v>
      </c>
    </row>
    <row r="2294" spans="1:8" x14ac:dyDescent="0.2">
      <c r="A2294" t="s">
        <v>2120</v>
      </c>
      <c r="B2294" t="s">
        <v>11571</v>
      </c>
      <c r="C2294" t="s">
        <v>3146</v>
      </c>
      <c r="D2294" t="s">
        <v>11572</v>
      </c>
      <c r="E2294" t="s">
        <v>2122</v>
      </c>
      <c r="F2294" t="s">
        <v>3149</v>
      </c>
      <c r="G2294">
        <v>423</v>
      </c>
      <c r="H2294">
        <v>1</v>
      </c>
    </row>
    <row r="2295" spans="1:8" x14ac:dyDescent="0.2">
      <c r="A2295" t="s">
        <v>11573</v>
      </c>
      <c r="B2295" t="s">
        <v>11574</v>
      </c>
      <c r="C2295" t="s">
        <v>3146</v>
      </c>
      <c r="D2295" t="s">
        <v>11575</v>
      </c>
      <c r="E2295" t="s">
        <v>1861</v>
      </c>
      <c r="F2295" t="s">
        <v>3149</v>
      </c>
      <c r="G2295">
        <v>380</v>
      </c>
      <c r="H2295">
        <v>1</v>
      </c>
    </row>
    <row r="2296" spans="1:8" x14ac:dyDescent="0.2">
      <c r="A2296" t="s">
        <v>2974</v>
      </c>
      <c r="B2296" t="s">
        <v>11576</v>
      </c>
      <c r="C2296" t="s">
        <v>3146</v>
      </c>
      <c r="D2296" t="s">
        <v>11577</v>
      </c>
      <c r="E2296" t="s">
        <v>2976</v>
      </c>
      <c r="F2296" t="s">
        <v>3149</v>
      </c>
      <c r="G2296">
        <v>336</v>
      </c>
      <c r="H2296">
        <v>1</v>
      </c>
    </row>
    <row r="2297" spans="1:8" x14ac:dyDescent="0.2">
      <c r="A2297" t="s">
        <v>11578</v>
      </c>
      <c r="B2297" t="s">
        <v>11579</v>
      </c>
      <c r="C2297" t="s">
        <v>3146</v>
      </c>
      <c r="D2297" t="s">
        <v>11580</v>
      </c>
      <c r="E2297" t="s">
        <v>11581</v>
      </c>
      <c r="F2297" t="s">
        <v>3149</v>
      </c>
      <c r="G2297">
        <v>206</v>
      </c>
      <c r="H2297">
        <v>1</v>
      </c>
    </row>
    <row r="2298" spans="1:8" x14ac:dyDescent="0.2">
      <c r="A2298" t="s">
        <v>11582</v>
      </c>
      <c r="B2298" t="s">
        <v>11583</v>
      </c>
      <c r="C2298" t="s">
        <v>3146</v>
      </c>
      <c r="D2298" t="s">
        <v>11584</v>
      </c>
      <c r="E2298" t="s">
        <v>11585</v>
      </c>
      <c r="F2298" t="s">
        <v>3149</v>
      </c>
      <c r="G2298">
        <v>135</v>
      </c>
      <c r="H2298">
        <v>1</v>
      </c>
    </row>
    <row r="2299" spans="1:8" x14ac:dyDescent="0.2">
      <c r="A2299" t="s">
        <v>11586</v>
      </c>
      <c r="B2299" t="s">
        <v>11587</v>
      </c>
      <c r="C2299" t="s">
        <v>3146</v>
      </c>
      <c r="D2299" t="s">
        <v>11588</v>
      </c>
      <c r="E2299" t="s">
        <v>11589</v>
      </c>
      <c r="F2299" t="s">
        <v>3149</v>
      </c>
      <c r="G2299">
        <v>142</v>
      </c>
      <c r="H2299">
        <v>1</v>
      </c>
    </row>
    <row r="2300" spans="1:8" x14ac:dyDescent="0.2">
      <c r="A2300" t="s">
        <v>11590</v>
      </c>
      <c r="B2300" t="s">
        <v>11591</v>
      </c>
      <c r="C2300" t="s">
        <v>3146</v>
      </c>
      <c r="D2300" t="s">
        <v>11592</v>
      </c>
      <c r="E2300" t="s">
        <v>1318</v>
      </c>
      <c r="F2300" t="s">
        <v>3149</v>
      </c>
      <c r="G2300">
        <v>183</v>
      </c>
      <c r="H2300">
        <v>1</v>
      </c>
    </row>
    <row r="2301" spans="1:8" x14ac:dyDescent="0.2">
      <c r="A2301" t="s">
        <v>11593</v>
      </c>
      <c r="B2301" t="s">
        <v>11594</v>
      </c>
      <c r="C2301" t="s">
        <v>3146</v>
      </c>
      <c r="D2301" t="s">
        <v>11595</v>
      </c>
      <c r="E2301" t="s">
        <v>2559</v>
      </c>
      <c r="F2301" t="s">
        <v>3149</v>
      </c>
      <c r="G2301">
        <v>333</v>
      </c>
      <c r="H2301">
        <v>1</v>
      </c>
    </row>
    <row r="2302" spans="1:8" x14ac:dyDescent="0.2">
      <c r="A2302" t="s">
        <v>11596</v>
      </c>
      <c r="B2302" t="s">
        <v>11597</v>
      </c>
      <c r="C2302" t="s">
        <v>3146</v>
      </c>
      <c r="D2302" t="s">
        <v>11598</v>
      </c>
      <c r="E2302" t="s">
        <v>2635</v>
      </c>
      <c r="F2302" t="s">
        <v>3149</v>
      </c>
      <c r="G2302">
        <v>306</v>
      </c>
      <c r="H2302">
        <v>1</v>
      </c>
    </row>
    <row r="2303" spans="1:8" x14ac:dyDescent="0.2">
      <c r="A2303" t="s">
        <v>2930</v>
      </c>
      <c r="B2303" t="s">
        <v>11599</v>
      </c>
      <c r="C2303" t="s">
        <v>3146</v>
      </c>
      <c r="D2303" t="s">
        <v>11600</v>
      </c>
      <c r="E2303" t="s">
        <v>2932</v>
      </c>
      <c r="F2303" t="s">
        <v>3149</v>
      </c>
      <c r="G2303">
        <v>283</v>
      </c>
      <c r="H2303">
        <v>1</v>
      </c>
    </row>
    <row r="2304" spans="1:8" x14ac:dyDescent="0.2">
      <c r="A2304" t="s">
        <v>1863</v>
      </c>
      <c r="B2304" t="s">
        <v>11601</v>
      </c>
      <c r="C2304" t="s">
        <v>3146</v>
      </c>
      <c r="D2304" t="s">
        <v>11602</v>
      </c>
      <c r="E2304" t="s">
        <v>1865</v>
      </c>
      <c r="F2304" t="s">
        <v>3149</v>
      </c>
      <c r="G2304">
        <v>252</v>
      </c>
      <c r="H2304">
        <v>1</v>
      </c>
    </row>
    <row r="2305" spans="1:8" x14ac:dyDescent="0.2">
      <c r="A2305" t="s">
        <v>11603</v>
      </c>
      <c r="B2305" t="s">
        <v>11604</v>
      </c>
      <c r="C2305" t="s">
        <v>3146</v>
      </c>
      <c r="D2305" t="s">
        <v>11605</v>
      </c>
      <c r="E2305" t="s">
        <v>424</v>
      </c>
      <c r="F2305" t="s">
        <v>3149</v>
      </c>
      <c r="G2305">
        <v>211</v>
      </c>
      <c r="H2305">
        <v>1</v>
      </c>
    </row>
    <row r="2306" spans="1:8" x14ac:dyDescent="0.2">
      <c r="A2306" t="s">
        <v>2319</v>
      </c>
      <c r="B2306" t="s">
        <v>11606</v>
      </c>
      <c r="C2306" t="s">
        <v>3146</v>
      </c>
      <c r="D2306" t="s">
        <v>11607</v>
      </c>
      <c r="E2306" t="s">
        <v>2321</v>
      </c>
      <c r="F2306" t="s">
        <v>3149</v>
      </c>
      <c r="G2306">
        <v>166</v>
      </c>
      <c r="H2306">
        <v>1</v>
      </c>
    </row>
    <row r="2307" spans="1:8" x14ac:dyDescent="0.2">
      <c r="A2307" t="s">
        <v>2002</v>
      </c>
      <c r="B2307" t="s">
        <v>11608</v>
      </c>
      <c r="C2307" t="s">
        <v>3146</v>
      </c>
      <c r="D2307" t="s">
        <v>11609</v>
      </c>
      <c r="E2307" t="s">
        <v>2004</v>
      </c>
      <c r="F2307" t="s">
        <v>3149</v>
      </c>
      <c r="G2307">
        <v>159</v>
      </c>
      <c r="H2307">
        <v>1</v>
      </c>
    </row>
    <row r="2308" spans="1:8" x14ac:dyDescent="0.2">
      <c r="A2308" t="s">
        <v>2303</v>
      </c>
      <c r="B2308" t="s">
        <v>11610</v>
      </c>
      <c r="C2308" t="s">
        <v>3146</v>
      </c>
      <c r="D2308" t="s">
        <v>11611</v>
      </c>
      <c r="E2308" t="s">
        <v>11612</v>
      </c>
      <c r="F2308" t="s">
        <v>3149</v>
      </c>
      <c r="G2308">
        <v>128</v>
      </c>
      <c r="H2308">
        <v>1</v>
      </c>
    </row>
    <row r="2309" spans="1:8" x14ac:dyDescent="0.2">
      <c r="A2309" t="s">
        <v>11613</v>
      </c>
      <c r="B2309" t="s">
        <v>11614</v>
      </c>
      <c r="C2309" t="s">
        <v>3146</v>
      </c>
      <c r="D2309" t="s">
        <v>11615</v>
      </c>
      <c r="E2309" t="s">
        <v>11616</v>
      </c>
      <c r="F2309" t="s">
        <v>3149</v>
      </c>
      <c r="G2309">
        <v>121</v>
      </c>
      <c r="H2309">
        <v>1</v>
      </c>
    </row>
    <row r="2310" spans="1:8" x14ac:dyDescent="0.2">
      <c r="A2310" t="s">
        <v>11617</v>
      </c>
      <c r="B2310" t="s">
        <v>11618</v>
      </c>
      <c r="C2310" t="s">
        <v>3146</v>
      </c>
      <c r="D2310" t="s">
        <v>11619</v>
      </c>
      <c r="E2310" t="s">
        <v>11620</v>
      </c>
      <c r="F2310" t="s">
        <v>3149</v>
      </c>
      <c r="G2310">
        <v>135</v>
      </c>
      <c r="H2310">
        <v>1</v>
      </c>
    </row>
    <row r="2311" spans="1:8" x14ac:dyDescent="0.2">
      <c r="A2311" t="s">
        <v>11621</v>
      </c>
      <c r="B2311" t="s">
        <v>11622</v>
      </c>
      <c r="C2311" t="s">
        <v>3146</v>
      </c>
      <c r="D2311" t="s">
        <v>11623</v>
      </c>
      <c r="E2311" t="s">
        <v>11624</v>
      </c>
      <c r="F2311" t="s">
        <v>3149</v>
      </c>
      <c r="G2311">
        <v>127</v>
      </c>
      <c r="H2311">
        <v>1</v>
      </c>
    </row>
    <row r="2312" spans="1:8" x14ac:dyDescent="0.2">
      <c r="A2312" t="s">
        <v>2673</v>
      </c>
      <c r="B2312" t="s">
        <v>11625</v>
      </c>
      <c r="C2312" t="s">
        <v>3146</v>
      </c>
      <c r="D2312" t="s">
        <v>11626</v>
      </c>
      <c r="E2312" t="s">
        <v>2675</v>
      </c>
      <c r="F2312" t="s">
        <v>3149</v>
      </c>
      <c r="G2312">
        <v>118</v>
      </c>
      <c r="H2312">
        <v>1</v>
      </c>
    </row>
    <row r="2313" spans="1:8" x14ac:dyDescent="0.2">
      <c r="A2313" t="s">
        <v>11627</v>
      </c>
      <c r="B2313" t="s">
        <v>11628</v>
      </c>
      <c r="C2313" t="s">
        <v>3146</v>
      </c>
      <c r="D2313" t="s">
        <v>11629</v>
      </c>
      <c r="E2313" t="s">
        <v>11630</v>
      </c>
      <c r="F2313" t="s">
        <v>3149</v>
      </c>
      <c r="G2313">
        <v>410</v>
      </c>
      <c r="H2313">
        <v>1</v>
      </c>
    </row>
    <row r="2314" spans="1:8" x14ac:dyDescent="0.2">
      <c r="A2314" t="s">
        <v>11631</v>
      </c>
      <c r="B2314" t="s">
        <v>11632</v>
      </c>
      <c r="C2314" t="s">
        <v>3146</v>
      </c>
      <c r="D2314" t="s">
        <v>11633</v>
      </c>
      <c r="E2314" t="s">
        <v>11634</v>
      </c>
      <c r="F2314" t="s">
        <v>3149</v>
      </c>
      <c r="G2314">
        <v>305</v>
      </c>
      <c r="H2314">
        <v>1</v>
      </c>
    </row>
    <row r="2315" spans="1:8" x14ac:dyDescent="0.2">
      <c r="A2315" t="s">
        <v>11635</v>
      </c>
      <c r="B2315" t="s">
        <v>11636</v>
      </c>
      <c r="C2315" t="s">
        <v>3146</v>
      </c>
      <c r="D2315" t="s">
        <v>11637</v>
      </c>
      <c r="E2315" t="s">
        <v>11638</v>
      </c>
      <c r="F2315" t="s">
        <v>3149</v>
      </c>
      <c r="G2315">
        <v>470</v>
      </c>
      <c r="H2315">
        <v>1</v>
      </c>
    </row>
    <row r="2316" spans="1:8" x14ac:dyDescent="0.2">
      <c r="A2316" t="s">
        <v>11639</v>
      </c>
      <c r="B2316" t="s">
        <v>11640</v>
      </c>
      <c r="C2316" t="s">
        <v>3146</v>
      </c>
      <c r="D2316" t="s">
        <v>1800</v>
      </c>
      <c r="E2316" t="s">
        <v>1801</v>
      </c>
      <c r="F2316" t="s">
        <v>3149</v>
      </c>
      <c r="G2316">
        <v>450</v>
      </c>
      <c r="H2316">
        <v>1</v>
      </c>
    </row>
    <row r="2317" spans="1:8" x14ac:dyDescent="0.2">
      <c r="A2317" t="s">
        <v>11641</v>
      </c>
      <c r="B2317" t="s">
        <v>11642</v>
      </c>
      <c r="C2317" t="s">
        <v>3146</v>
      </c>
      <c r="D2317" t="s">
        <v>11643</v>
      </c>
      <c r="E2317" t="s">
        <v>11644</v>
      </c>
      <c r="F2317" t="s">
        <v>3149</v>
      </c>
      <c r="G2317">
        <v>531</v>
      </c>
      <c r="H2317">
        <v>1</v>
      </c>
    </row>
    <row r="2318" spans="1:8" x14ac:dyDescent="0.2">
      <c r="A2318" t="s">
        <v>11645</v>
      </c>
      <c r="B2318" t="s">
        <v>11646</v>
      </c>
      <c r="C2318" t="s">
        <v>3146</v>
      </c>
      <c r="D2318" t="s">
        <v>11647</v>
      </c>
      <c r="E2318" t="s">
        <v>11648</v>
      </c>
      <c r="F2318" t="s">
        <v>3149</v>
      </c>
      <c r="G2318">
        <v>192</v>
      </c>
      <c r="H2318">
        <v>1</v>
      </c>
    </row>
    <row r="2319" spans="1:8" x14ac:dyDescent="0.2">
      <c r="A2319" t="s">
        <v>11649</v>
      </c>
      <c r="B2319" t="s">
        <v>11650</v>
      </c>
      <c r="C2319" t="s">
        <v>3146</v>
      </c>
      <c r="D2319" t="s">
        <v>11651</v>
      </c>
      <c r="E2319" t="s">
        <v>11652</v>
      </c>
      <c r="F2319" t="s">
        <v>3149</v>
      </c>
      <c r="G2319">
        <v>735</v>
      </c>
      <c r="H2319">
        <v>1</v>
      </c>
    </row>
    <row r="2320" spans="1:8" x14ac:dyDescent="0.2">
      <c r="A2320" t="s">
        <v>11653</v>
      </c>
      <c r="B2320" t="s">
        <v>11654</v>
      </c>
      <c r="C2320" t="s">
        <v>3146</v>
      </c>
      <c r="D2320" t="s">
        <v>11655</v>
      </c>
      <c r="E2320" t="s">
        <v>11656</v>
      </c>
      <c r="F2320" t="s">
        <v>3149</v>
      </c>
      <c r="G2320">
        <v>180</v>
      </c>
      <c r="H2320">
        <v>1</v>
      </c>
    </row>
    <row r="2321" spans="1:8" x14ac:dyDescent="0.2">
      <c r="A2321" t="s">
        <v>11657</v>
      </c>
      <c r="B2321" t="s">
        <v>11658</v>
      </c>
      <c r="C2321" t="s">
        <v>3146</v>
      </c>
      <c r="D2321" t="s">
        <v>11659</v>
      </c>
      <c r="E2321" t="s">
        <v>11660</v>
      </c>
      <c r="F2321" t="s">
        <v>3149</v>
      </c>
      <c r="G2321">
        <v>285</v>
      </c>
      <c r="H2321">
        <v>1</v>
      </c>
    </row>
    <row r="2322" spans="1:8" x14ac:dyDescent="0.2">
      <c r="A2322" t="s">
        <v>11661</v>
      </c>
      <c r="B2322" t="s">
        <v>11662</v>
      </c>
      <c r="C2322" t="s">
        <v>3146</v>
      </c>
      <c r="D2322" t="s">
        <v>11663</v>
      </c>
      <c r="E2322" t="s">
        <v>11664</v>
      </c>
      <c r="F2322" t="s">
        <v>3192</v>
      </c>
      <c r="G2322">
        <v>803</v>
      </c>
      <c r="H2322">
        <v>1</v>
      </c>
    </row>
    <row r="2323" spans="1:8" x14ac:dyDescent="0.2">
      <c r="A2323" t="s">
        <v>11665</v>
      </c>
      <c r="B2323" t="s">
        <v>11666</v>
      </c>
      <c r="C2323" t="s">
        <v>3146</v>
      </c>
      <c r="D2323" t="s">
        <v>11667</v>
      </c>
      <c r="E2323" t="s">
        <v>113</v>
      </c>
      <c r="F2323" t="s">
        <v>3149</v>
      </c>
      <c r="G2323">
        <v>831</v>
      </c>
      <c r="H2323">
        <v>1</v>
      </c>
    </row>
    <row r="2324" spans="1:8" x14ac:dyDescent="0.2">
      <c r="A2324" t="s">
        <v>1005</v>
      </c>
      <c r="B2324" t="s">
        <v>11668</v>
      </c>
      <c r="C2324" t="s">
        <v>3146</v>
      </c>
      <c r="D2324" t="s">
        <v>11669</v>
      </c>
      <c r="E2324" t="s">
        <v>1007</v>
      </c>
      <c r="F2324" t="s">
        <v>3149</v>
      </c>
      <c r="G2324">
        <v>79</v>
      </c>
      <c r="H2324">
        <v>1</v>
      </c>
    </row>
    <row r="2325" spans="1:8" x14ac:dyDescent="0.2">
      <c r="A2325" t="s">
        <v>11670</v>
      </c>
      <c r="B2325" t="s">
        <v>11671</v>
      </c>
      <c r="C2325" t="s">
        <v>3146</v>
      </c>
      <c r="D2325" t="s">
        <v>11672</v>
      </c>
      <c r="E2325" t="s">
        <v>11673</v>
      </c>
      <c r="F2325" t="s">
        <v>3149</v>
      </c>
      <c r="G2325">
        <v>399</v>
      </c>
      <c r="H2325">
        <v>1</v>
      </c>
    </row>
    <row r="2326" spans="1:8" x14ac:dyDescent="0.2">
      <c r="A2326" t="s">
        <v>11674</v>
      </c>
      <c r="B2326" t="s">
        <v>11675</v>
      </c>
      <c r="C2326" t="s">
        <v>3146</v>
      </c>
      <c r="D2326" t="s">
        <v>11676</v>
      </c>
      <c r="E2326" t="s">
        <v>11677</v>
      </c>
      <c r="F2326" t="s">
        <v>3192</v>
      </c>
      <c r="G2326">
        <v>691</v>
      </c>
      <c r="H2326">
        <v>1</v>
      </c>
    </row>
    <row r="2327" spans="1:8" x14ac:dyDescent="0.2">
      <c r="A2327" t="s">
        <v>11678</v>
      </c>
      <c r="B2327" t="s">
        <v>11679</v>
      </c>
      <c r="C2327" t="s">
        <v>3146</v>
      </c>
      <c r="D2327" t="s">
        <v>11680</v>
      </c>
      <c r="E2327" t="s">
        <v>1645</v>
      </c>
      <c r="F2327" t="s">
        <v>3149</v>
      </c>
      <c r="G2327">
        <v>1207</v>
      </c>
      <c r="H2327">
        <v>1</v>
      </c>
    </row>
    <row r="2328" spans="1:8" x14ac:dyDescent="0.2">
      <c r="A2328" t="s">
        <v>11681</v>
      </c>
      <c r="B2328" t="s">
        <v>11682</v>
      </c>
      <c r="C2328" t="s">
        <v>3146</v>
      </c>
      <c r="D2328" t="s">
        <v>11683</v>
      </c>
      <c r="E2328" t="s">
        <v>11684</v>
      </c>
      <c r="F2328" t="s">
        <v>3192</v>
      </c>
      <c r="G2328">
        <v>976</v>
      </c>
      <c r="H2328">
        <v>1</v>
      </c>
    </row>
    <row r="2329" spans="1:8" x14ac:dyDescent="0.2">
      <c r="A2329" t="s">
        <v>11685</v>
      </c>
      <c r="B2329" t="s">
        <v>11686</v>
      </c>
      <c r="C2329" t="s">
        <v>3146</v>
      </c>
      <c r="D2329" t="s">
        <v>11687</v>
      </c>
      <c r="E2329" t="s">
        <v>11688</v>
      </c>
      <c r="F2329" t="s">
        <v>3192</v>
      </c>
      <c r="G2329">
        <v>1011</v>
      </c>
      <c r="H2329">
        <v>1</v>
      </c>
    </row>
    <row r="2330" spans="1:8" x14ac:dyDescent="0.2">
      <c r="A2330" t="s">
        <v>11689</v>
      </c>
      <c r="B2330" t="s">
        <v>11690</v>
      </c>
      <c r="C2330" t="s">
        <v>3146</v>
      </c>
      <c r="D2330" t="s">
        <v>11691</v>
      </c>
      <c r="E2330" t="s">
        <v>11692</v>
      </c>
      <c r="F2330" t="s">
        <v>3192</v>
      </c>
      <c r="G2330">
        <v>993</v>
      </c>
      <c r="H2330">
        <v>1</v>
      </c>
    </row>
    <row r="2331" spans="1:8" x14ac:dyDescent="0.2">
      <c r="A2331" t="s">
        <v>11693</v>
      </c>
      <c r="B2331" t="s">
        <v>11694</v>
      </c>
      <c r="C2331" t="s">
        <v>3146</v>
      </c>
      <c r="D2331" t="s">
        <v>11695</v>
      </c>
      <c r="E2331" t="s">
        <v>11696</v>
      </c>
      <c r="F2331" t="s">
        <v>3192</v>
      </c>
      <c r="G2331">
        <v>303</v>
      </c>
      <c r="H2331">
        <v>1</v>
      </c>
    </row>
    <row r="2332" spans="1:8" x14ac:dyDescent="0.2">
      <c r="A2332" t="s">
        <v>11697</v>
      </c>
      <c r="B2332" t="s">
        <v>11698</v>
      </c>
      <c r="C2332" t="s">
        <v>3146</v>
      </c>
      <c r="D2332" t="s">
        <v>11699</v>
      </c>
      <c r="E2332" t="s">
        <v>11700</v>
      </c>
      <c r="F2332" t="s">
        <v>3149</v>
      </c>
      <c r="G2332">
        <v>779</v>
      </c>
      <c r="H2332">
        <v>1</v>
      </c>
    </row>
    <row r="2333" spans="1:8" x14ac:dyDescent="0.2">
      <c r="A2333" t="s">
        <v>2748</v>
      </c>
      <c r="B2333" t="s">
        <v>11701</v>
      </c>
      <c r="C2333" t="s">
        <v>3146</v>
      </c>
      <c r="D2333" t="s">
        <v>11702</v>
      </c>
      <c r="E2333" t="s">
        <v>2750</v>
      </c>
      <c r="F2333" t="s">
        <v>3149</v>
      </c>
      <c r="G2333">
        <v>262</v>
      </c>
      <c r="H2333">
        <v>1</v>
      </c>
    </row>
    <row r="2334" spans="1:8" x14ac:dyDescent="0.2">
      <c r="A2334" t="s">
        <v>11703</v>
      </c>
      <c r="B2334" t="s">
        <v>11704</v>
      </c>
      <c r="C2334" t="s">
        <v>3146</v>
      </c>
      <c r="D2334" t="s">
        <v>11705</v>
      </c>
      <c r="E2334" t="s">
        <v>11706</v>
      </c>
      <c r="F2334" t="s">
        <v>3149</v>
      </c>
      <c r="G2334">
        <v>281</v>
      </c>
      <c r="H2334">
        <v>1</v>
      </c>
    </row>
    <row r="2335" spans="1:8" x14ac:dyDescent="0.2">
      <c r="A2335" t="s">
        <v>11707</v>
      </c>
      <c r="B2335" t="s">
        <v>11708</v>
      </c>
      <c r="C2335" t="s">
        <v>3146</v>
      </c>
      <c r="D2335" t="s">
        <v>11709</v>
      </c>
      <c r="E2335" t="s">
        <v>11710</v>
      </c>
      <c r="F2335" t="s">
        <v>3149</v>
      </c>
      <c r="G2335">
        <v>151</v>
      </c>
      <c r="H2335">
        <v>1</v>
      </c>
    </row>
    <row r="2336" spans="1:8" x14ac:dyDescent="0.2">
      <c r="A2336" t="s">
        <v>11711</v>
      </c>
      <c r="B2336" t="s">
        <v>11712</v>
      </c>
      <c r="C2336" t="s">
        <v>3146</v>
      </c>
      <c r="D2336" t="s">
        <v>11713</v>
      </c>
      <c r="E2336" t="s">
        <v>11714</v>
      </c>
      <c r="F2336" t="s">
        <v>3149</v>
      </c>
      <c r="G2336">
        <v>243</v>
      </c>
      <c r="H2336">
        <v>1</v>
      </c>
    </row>
    <row r="2337" spans="1:8" x14ac:dyDescent="0.2">
      <c r="A2337" t="s">
        <v>11715</v>
      </c>
      <c r="B2337" t="s">
        <v>11716</v>
      </c>
      <c r="C2337" t="s">
        <v>3146</v>
      </c>
      <c r="D2337" t="s">
        <v>11717</v>
      </c>
      <c r="E2337" t="s">
        <v>11718</v>
      </c>
      <c r="F2337" t="s">
        <v>3149</v>
      </c>
      <c r="G2337">
        <v>442</v>
      </c>
      <c r="H2337">
        <v>1</v>
      </c>
    </row>
    <row r="2338" spans="1:8" x14ac:dyDescent="0.2">
      <c r="A2338" t="s">
        <v>11719</v>
      </c>
      <c r="B2338" t="s">
        <v>11720</v>
      </c>
      <c r="C2338" t="s">
        <v>3146</v>
      </c>
      <c r="D2338" t="s">
        <v>11721</v>
      </c>
      <c r="E2338" t="s">
        <v>11722</v>
      </c>
      <c r="F2338" t="s">
        <v>3149</v>
      </c>
      <c r="G2338">
        <v>362</v>
      </c>
      <c r="H2338">
        <v>1</v>
      </c>
    </row>
    <row r="2339" spans="1:8" x14ac:dyDescent="0.2">
      <c r="A2339" t="s">
        <v>11723</v>
      </c>
      <c r="B2339" t="s">
        <v>11724</v>
      </c>
      <c r="C2339" t="s">
        <v>3146</v>
      </c>
      <c r="D2339" t="s">
        <v>11725</v>
      </c>
      <c r="E2339" t="s">
        <v>11726</v>
      </c>
      <c r="F2339" t="s">
        <v>3192</v>
      </c>
      <c r="G2339">
        <v>219</v>
      </c>
      <c r="H2339">
        <v>1</v>
      </c>
    </row>
    <row r="2340" spans="1:8" x14ac:dyDescent="0.2">
      <c r="A2340" t="s">
        <v>2139</v>
      </c>
      <c r="B2340" t="s">
        <v>11727</v>
      </c>
      <c r="C2340" t="s">
        <v>3146</v>
      </c>
      <c r="D2340" t="s">
        <v>11728</v>
      </c>
      <c r="E2340" t="s">
        <v>2141</v>
      </c>
      <c r="F2340" t="s">
        <v>3149</v>
      </c>
      <c r="G2340">
        <v>291</v>
      </c>
      <c r="H2340">
        <v>1</v>
      </c>
    </row>
    <row r="2341" spans="1:8" x14ac:dyDescent="0.2">
      <c r="A2341" t="s">
        <v>11729</v>
      </c>
      <c r="B2341" t="s">
        <v>11730</v>
      </c>
      <c r="C2341" t="s">
        <v>3146</v>
      </c>
      <c r="D2341" t="s">
        <v>11731</v>
      </c>
      <c r="E2341" t="s">
        <v>11732</v>
      </c>
      <c r="F2341" t="s">
        <v>3192</v>
      </c>
      <c r="G2341">
        <v>556</v>
      </c>
      <c r="H2341">
        <v>1</v>
      </c>
    </row>
    <row r="2342" spans="1:8" x14ac:dyDescent="0.2">
      <c r="A2342" t="s">
        <v>11733</v>
      </c>
      <c r="B2342" t="s">
        <v>11734</v>
      </c>
      <c r="C2342" t="s">
        <v>3146</v>
      </c>
      <c r="D2342" t="s">
        <v>11735</v>
      </c>
      <c r="E2342" t="s">
        <v>11736</v>
      </c>
      <c r="F2342" t="s">
        <v>3192</v>
      </c>
      <c r="G2342">
        <v>362</v>
      </c>
      <c r="H2342">
        <v>1</v>
      </c>
    </row>
    <row r="2343" spans="1:8" x14ac:dyDescent="0.2">
      <c r="A2343" t="s">
        <v>2235</v>
      </c>
      <c r="B2343" t="s">
        <v>11737</v>
      </c>
      <c r="C2343" t="s">
        <v>3146</v>
      </c>
      <c r="D2343" t="s">
        <v>11738</v>
      </c>
      <c r="E2343" t="s">
        <v>2237</v>
      </c>
      <c r="F2343" t="s">
        <v>3149</v>
      </c>
      <c r="G2343">
        <v>432</v>
      </c>
      <c r="H2343">
        <v>1</v>
      </c>
    </row>
    <row r="2344" spans="1:8" x14ac:dyDescent="0.2">
      <c r="A2344" t="s">
        <v>993</v>
      </c>
      <c r="B2344" t="s">
        <v>11739</v>
      </c>
      <c r="C2344" t="s">
        <v>3146</v>
      </c>
      <c r="D2344" t="s">
        <v>11740</v>
      </c>
      <c r="E2344" t="s">
        <v>11741</v>
      </c>
      <c r="F2344" t="s">
        <v>3149</v>
      </c>
      <c r="G2344">
        <v>125</v>
      </c>
      <c r="H2344">
        <v>1</v>
      </c>
    </row>
    <row r="2345" spans="1:8" x14ac:dyDescent="0.2">
      <c r="A2345" t="s">
        <v>11742</v>
      </c>
      <c r="B2345" t="s">
        <v>11743</v>
      </c>
      <c r="C2345" t="s">
        <v>3146</v>
      </c>
      <c r="D2345" t="s">
        <v>11744</v>
      </c>
      <c r="E2345" t="s">
        <v>11745</v>
      </c>
      <c r="F2345" t="s">
        <v>3192</v>
      </c>
      <c r="G2345">
        <v>148</v>
      </c>
      <c r="H2345">
        <v>1</v>
      </c>
    </row>
    <row r="2346" spans="1:8" x14ac:dyDescent="0.2">
      <c r="A2346" t="s">
        <v>1526</v>
      </c>
      <c r="B2346" t="s">
        <v>11746</v>
      </c>
      <c r="C2346" t="s">
        <v>3146</v>
      </c>
      <c r="D2346" t="s">
        <v>11747</v>
      </c>
      <c r="E2346" t="s">
        <v>1528</v>
      </c>
      <c r="F2346" t="s">
        <v>3149</v>
      </c>
      <c r="G2346">
        <v>242</v>
      </c>
      <c r="H2346">
        <v>1</v>
      </c>
    </row>
    <row r="2347" spans="1:8" x14ac:dyDescent="0.2">
      <c r="A2347" t="s">
        <v>2778</v>
      </c>
      <c r="B2347" t="s">
        <v>11748</v>
      </c>
      <c r="C2347" t="s">
        <v>3146</v>
      </c>
      <c r="D2347" t="s">
        <v>11749</v>
      </c>
      <c r="E2347" t="s">
        <v>2780</v>
      </c>
      <c r="F2347" t="s">
        <v>3149</v>
      </c>
      <c r="G2347">
        <v>390</v>
      </c>
      <c r="H2347">
        <v>1</v>
      </c>
    </row>
    <row r="2348" spans="1:8" x14ac:dyDescent="0.2">
      <c r="A2348" t="s">
        <v>11750</v>
      </c>
      <c r="B2348" t="s">
        <v>11751</v>
      </c>
      <c r="C2348" t="s">
        <v>3146</v>
      </c>
      <c r="D2348" t="s">
        <v>11752</v>
      </c>
      <c r="E2348" t="s">
        <v>11753</v>
      </c>
      <c r="F2348" t="s">
        <v>3192</v>
      </c>
      <c r="G2348">
        <v>241</v>
      </c>
      <c r="H2348">
        <v>1</v>
      </c>
    </row>
    <row r="2349" spans="1:8" x14ac:dyDescent="0.2">
      <c r="A2349" t="s">
        <v>11754</v>
      </c>
      <c r="B2349" t="s">
        <v>11755</v>
      </c>
      <c r="C2349" t="s">
        <v>3146</v>
      </c>
      <c r="D2349" t="s">
        <v>11756</v>
      </c>
      <c r="E2349" t="s">
        <v>400</v>
      </c>
      <c r="F2349" t="s">
        <v>3149</v>
      </c>
      <c r="G2349">
        <v>160</v>
      </c>
      <c r="H2349">
        <v>1</v>
      </c>
    </row>
    <row r="2350" spans="1:8" x14ac:dyDescent="0.2">
      <c r="A2350" t="s">
        <v>11757</v>
      </c>
      <c r="B2350" t="s">
        <v>11758</v>
      </c>
      <c r="C2350" t="s">
        <v>3146</v>
      </c>
      <c r="D2350" t="s">
        <v>11759</v>
      </c>
      <c r="E2350" t="s">
        <v>11760</v>
      </c>
      <c r="F2350" t="s">
        <v>3192</v>
      </c>
      <c r="G2350">
        <v>314</v>
      </c>
      <c r="H2350">
        <v>1</v>
      </c>
    </row>
    <row r="2351" spans="1:8" x14ac:dyDescent="0.2">
      <c r="A2351" t="s">
        <v>11761</v>
      </c>
      <c r="B2351" t="s">
        <v>11762</v>
      </c>
      <c r="C2351" t="s">
        <v>3146</v>
      </c>
      <c r="D2351" t="s">
        <v>11763</v>
      </c>
      <c r="E2351" t="s">
        <v>1210</v>
      </c>
      <c r="F2351" t="s">
        <v>3149</v>
      </c>
      <c r="G2351">
        <v>191</v>
      </c>
      <c r="H2351">
        <v>1</v>
      </c>
    </row>
    <row r="2352" spans="1:8" x14ac:dyDescent="0.2">
      <c r="A2352" t="s">
        <v>11764</v>
      </c>
      <c r="B2352" t="s">
        <v>11765</v>
      </c>
      <c r="C2352" t="s">
        <v>3146</v>
      </c>
      <c r="D2352" t="s">
        <v>11766</v>
      </c>
      <c r="E2352" t="s">
        <v>11767</v>
      </c>
      <c r="F2352" t="s">
        <v>3149</v>
      </c>
      <c r="G2352">
        <v>139</v>
      </c>
      <c r="H2352">
        <v>1</v>
      </c>
    </row>
    <row r="2353" spans="1:8" x14ac:dyDescent="0.2">
      <c r="A2353" t="s">
        <v>11768</v>
      </c>
      <c r="B2353" t="s">
        <v>11769</v>
      </c>
      <c r="C2353" t="s">
        <v>3146</v>
      </c>
      <c r="D2353" t="s">
        <v>11770</v>
      </c>
      <c r="E2353" t="s">
        <v>11771</v>
      </c>
      <c r="F2353" t="s">
        <v>3192</v>
      </c>
      <c r="G2353">
        <v>125</v>
      </c>
      <c r="H2353">
        <v>1</v>
      </c>
    </row>
    <row r="2354" spans="1:8" x14ac:dyDescent="0.2">
      <c r="A2354" t="s">
        <v>11772</v>
      </c>
      <c r="B2354" t="s">
        <v>11773</v>
      </c>
      <c r="C2354" t="s">
        <v>3146</v>
      </c>
      <c r="D2354" t="s">
        <v>11774</v>
      </c>
      <c r="E2354" t="s">
        <v>11775</v>
      </c>
      <c r="F2354" t="s">
        <v>3192</v>
      </c>
      <c r="G2354">
        <v>154</v>
      </c>
      <c r="H2354">
        <v>1</v>
      </c>
    </row>
    <row r="2355" spans="1:8" x14ac:dyDescent="0.2">
      <c r="A2355" t="s">
        <v>11776</v>
      </c>
      <c r="B2355" t="s">
        <v>11777</v>
      </c>
      <c r="C2355" t="s">
        <v>3146</v>
      </c>
      <c r="D2355" t="s">
        <v>11778</v>
      </c>
      <c r="E2355" t="s">
        <v>239</v>
      </c>
      <c r="F2355" t="s">
        <v>3149</v>
      </c>
      <c r="G2355">
        <v>128</v>
      </c>
      <c r="H2355">
        <v>1</v>
      </c>
    </row>
    <row r="2356" spans="1:8" x14ac:dyDescent="0.2">
      <c r="A2356" t="s">
        <v>11779</v>
      </c>
      <c r="B2356" t="s">
        <v>11780</v>
      </c>
      <c r="C2356" t="s">
        <v>3146</v>
      </c>
      <c r="D2356" t="s">
        <v>11781</v>
      </c>
      <c r="E2356" t="s">
        <v>11782</v>
      </c>
      <c r="F2356" t="s">
        <v>3149</v>
      </c>
      <c r="G2356">
        <v>135</v>
      </c>
      <c r="H2356">
        <v>1</v>
      </c>
    </row>
    <row r="2357" spans="1:8" x14ac:dyDescent="0.2">
      <c r="A2357" t="s">
        <v>2874</v>
      </c>
      <c r="B2357" t="s">
        <v>11783</v>
      </c>
      <c r="C2357" t="s">
        <v>3146</v>
      </c>
      <c r="D2357" t="s">
        <v>11784</v>
      </c>
      <c r="E2357" t="s">
        <v>11785</v>
      </c>
      <c r="F2357" t="s">
        <v>3149</v>
      </c>
      <c r="G2357">
        <v>258</v>
      </c>
      <c r="H2357">
        <v>1</v>
      </c>
    </row>
    <row r="2358" spans="1:8" x14ac:dyDescent="0.2">
      <c r="A2358" t="s">
        <v>11786</v>
      </c>
      <c r="B2358" t="s">
        <v>11787</v>
      </c>
      <c r="C2358" t="s">
        <v>3146</v>
      </c>
      <c r="D2358" t="s">
        <v>11788</v>
      </c>
      <c r="E2358" t="s">
        <v>11789</v>
      </c>
      <c r="F2358" t="s">
        <v>3149</v>
      </c>
      <c r="G2358">
        <v>120</v>
      </c>
      <c r="H2358">
        <v>1</v>
      </c>
    </row>
    <row r="2359" spans="1:8" x14ac:dyDescent="0.2">
      <c r="A2359" t="s">
        <v>11790</v>
      </c>
      <c r="B2359" t="s">
        <v>11791</v>
      </c>
      <c r="C2359" t="s">
        <v>3146</v>
      </c>
      <c r="D2359" t="s">
        <v>11792</v>
      </c>
      <c r="E2359" t="s">
        <v>11793</v>
      </c>
      <c r="F2359" t="s">
        <v>3149</v>
      </c>
      <c r="G2359">
        <v>254</v>
      </c>
      <c r="H2359">
        <v>1</v>
      </c>
    </row>
    <row r="2360" spans="1:8" x14ac:dyDescent="0.2">
      <c r="A2360" t="s">
        <v>11794</v>
      </c>
      <c r="B2360" t="s">
        <v>11795</v>
      </c>
      <c r="C2360" t="s">
        <v>3146</v>
      </c>
      <c r="D2360" t="s">
        <v>11796</v>
      </c>
      <c r="E2360" t="s">
        <v>251</v>
      </c>
      <c r="F2360" t="s">
        <v>3149</v>
      </c>
      <c r="G2360">
        <v>196</v>
      </c>
      <c r="H2360">
        <v>1</v>
      </c>
    </row>
    <row r="2361" spans="1:8" x14ac:dyDescent="0.2">
      <c r="A2361" t="s">
        <v>11797</v>
      </c>
      <c r="B2361" t="s">
        <v>11798</v>
      </c>
      <c r="C2361" t="s">
        <v>3146</v>
      </c>
      <c r="D2361" t="s">
        <v>11799</v>
      </c>
      <c r="E2361" t="s">
        <v>1693</v>
      </c>
      <c r="F2361" t="s">
        <v>3149</v>
      </c>
      <c r="G2361">
        <v>143</v>
      </c>
      <c r="H2361">
        <v>1</v>
      </c>
    </row>
    <row r="2362" spans="1:8" x14ac:dyDescent="0.2">
      <c r="A2362" t="s">
        <v>11800</v>
      </c>
      <c r="B2362" t="s">
        <v>11801</v>
      </c>
      <c r="C2362" t="s">
        <v>3146</v>
      </c>
      <c r="D2362" t="s">
        <v>11802</v>
      </c>
      <c r="E2362" t="s">
        <v>11803</v>
      </c>
      <c r="F2362" t="s">
        <v>3192</v>
      </c>
      <c r="G2362">
        <v>212</v>
      </c>
      <c r="H2362">
        <v>1</v>
      </c>
    </row>
    <row r="2363" spans="1:8" x14ac:dyDescent="0.2">
      <c r="A2363" t="s">
        <v>11804</v>
      </c>
      <c r="B2363" t="s">
        <v>11805</v>
      </c>
      <c r="C2363" t="s">
        <v>3146</v>
      </c>
      <c r="D2363" t="s">
        <v>11806</v>
      </c>
      <c r="E2363" t="s">
        <v>11807</v>
      </c>
      <c r="F2363" t="s">
        <v>3149</v>
      </c>
      <c r="G2363">
        <v>87</v>
      </c>
      <c r="H2363">
        <v>1</v>
      </c>
    </row>
    <row r="2364" spans="1:8" x14ac:dyDescent="0.2">
      <c r="A2364" t="s">
        <v>2549</v>
      </c>
      <c r="B2364" t="s">
        <v>11808</v>
      </c>
      <c r="C2364" t="s">
        <v>3146</v>
      </c>
      <c r="D2364" t="s">
        <v>11809</v>
      </c>
      <c r="E2364" t="s">
        <v>11810</v>
      </c>
      <c r="F2364" t="s">
        <v>3149</v>
      </c>
      <c r="G2364">
        <v>359</v>
      </c>
      <c r="H2364">
        <v>1</v>
      </c>
    </row>
    <row r="2365" spans="1:8" x14ac:dyDescent="0.2">
      <c r="A2365" t="s">
        <v>11811</v>
      </c>
      <c r="B2365" t="s">
        <v>11812</v>
      </c>
      <c r="C2365" t="s">
        <v>3146</v>
      </c>
      <c r="D2365" t="s">
        <v>11813</v>
      </c>
      <c r="E2365" t="s">
        <v>2008</v>
      </c>
      <c r="F2365" t="s">
        <v>3149</v>
      </c>
      <c r="G2365">
        <v>177</v>
      </c>
      <c r="H2365">
        <v>1</v>
      </c>
    </row>
    <row r="2366" spans="1:8" x14ac:dyDescent="0.2">
      <c r="A2366" t="s">
        <v>2435</v>
      </c>
      <c r="B2366" t="s">
        <v>11814</v>
      </c>
      <c r="C2366" t="s">
        <v>3146</v>
      </c>
      <c r="D2366" t="s">
        <v>11815</v>
      </c>
      <c r="E2366" t="s">
        <v>2437</v>
      </c>
      <c r="F2366" t="s">
        <v>3149</v>
      </c>
      <c r="G2366">
        <v>167</v>
      </c>
      <c r="H2366">
        <v>1</v>
      </c>
    </row>
    <row r="2367" spans="1:8" x14ac:dyDescent="0.2">
      <c r="A2367" t="s">
        <v>2641</v>
      </c>
      <c r="B2367" t="s">
        <v>11816</v>
      </c>
      <c r="C2367" t="s">
        <v>3146</v>
      </c>
      <c r="D2367" t="s">
        <v>11817</v>
      </c>
      <c r="E2367" t="s">
        <v>11818</v>
      </c>
      <c r="F2367" t="s">
        <v>3149</v>
      </c>
      <c r="G2367">
        <v>171</v>
      </c>
      <c r="H2367">
        <v>1</v>
      </c>
    </row>
    <row r="2368" spans="1:8" x14ac:dyDescent="0.2">
      <c r="A2368" t="s">
        <v>1639</v>
      </c>
      <c r="B2368" t="s">
        <v>11819</v>
      </c>
      <c r="C2368" t="s">
        <v>3146</v>
      </c>
      <c r="D2368" t="s">
        <v>11820</v>
      </c>
      <c r="E2368" t="s">
        <v>1641</v>
      </c>
      <c r="F2368" t="s">
        <v>3149</v>
      </c>
      <c r="G2368">
        <v>415</v>
      </c>
      <c r="H2368">
        <v>1</v>
      </c>
    </row>
    <row r="2369" spans="1:8" x14ac:dyDescent="0.2">
      <c r="A2369" t="s">
        <v>1546</v>
      </c>
      <c r="B2369" t="s">
        <v>11821</v>
      </c>
      <c r="C2369" t="s">
        <v>3146</v>
      </c>
      <c r="D2369" t="s">
        <v>11822</v>
      </c>
      <c r="E2369" t="s">
        <v>1548</v>
      </c>
      <c r="F2369" t="s">
        <v>3149</v>
      </c>
      <c r="G2369">
        <v>200</v>
      </c>
      <c r="H2369">
        <v>1</v>
      </c>
    </row>
    <row r="2370" spans="1:8" x14ac:dyDescent="0.2">
      <c r="A2370" t="s">
        <v>2553</v>
      </c>
      <c r="B2370" t="s">
        <v>11823</v>
      </c>
      <c r="C2370" t="s">
        <v>3146</v>
      </c>
      <c r="D2370" t="s">
        <v>11824</v>
      </c>
      <c r="E2370" t="s">
        <v>2555</v>
      </c>
      <c r="F2370" t="s">
        <v>3149</v>
      </c>
      <c r="G2370">
        <v>186</v>
      </c>
      <c r="H2370">
        <v>1</v>
      </c>
    </row>
    <row r="2371" spans="1:8" x14ac:dyDescent="0.2">
      <c r="A2371" t="s">
        <v>2617</v>
      </c>
      <c r="B2371" t="s">
        <v>11825</v>
      </c>
      <c r="C2371" t="s">
        <v>3146</v>
      </c>
      <c r="D2371" t="s">
        <v>11826</v>
      </c>
      <c r="E2371" t="s">
        <v>2619</v>
      </c>
      <c r="F2371" t="s">
        <v>3149</v>
      </c>
      <c r="G2371">
        <v>442</v>
      </c>
      <c r="H2371">
        <v>1</v>
      </c>
    </row>
    <row r="2372" spans="1:8" x14ac:dyDescent="0.2">
      <c r="A2372" t="s">
        <v>1393</v>
      </c>
      <c r="B2372" t="s">
        <v>11827</v>
      </c>
      <c r="C2372" t="s">
        <v>3146</v>
      </c>
      <c r="D2372" t="s">
        <v>11828</v>
      </c>
      <c r="E2372" t="s">
        <v>11829</v>
      </c>
      <c r="F2372" t="s">
        <v>3149</v>
      </c>
      <c r="G2372">
        <v>384</v>
      </c>
      <c r="H2372">
        <v>1</v>
      </c>
    </row>
    <row r="2373" spans="1:8" x14ac:dyDescent="0.2">
      <c r="A2373" t="s">
        <v>11830</v>
      </c>
      <c r="B2373" t="s">
        <v>11831</v>
      </c>
      <c r="C2373" t="s">
        <v>3146</v>
      </c>
      <c r="D2373" t="s">
        <v>11832</v>
      </c>
      <c r="E2373" t="s">
        <v>11833</v>
      </c>
      <c r="F2373" t="s">
        <v>3192</v>
      </c>
      <c r="G2373">
        <v>98</v>
      </c>
      <c r="H2373">
        <v>1</v>
      </c>
    </row>
    <row r="2374" spans="1:8" x14ac:dyDescent="0.2">
      <c r="A2374" t="s">
        <v>11834</v>
      </c>
      <c r="B2374" t="s">
        <v>11835</v>
      </c>
      <c r="C2374" t="s">
        <v>3146</v>
      </c>
      <c r="D2374" t="s">
        <v>11836</v>
      </c>
      <c r="E2374" t="s">
        <v>11837</v>
      </c>
      <c r="F2374" t="s">
        <v>3149</v>
      </c>
      <c r="G2374">
        <v>106</v>
      </c>
      <c r="H2374">
        <v>1</v>
      </c>
    </row>
    <row r="2375" spans="1:8" x14ac:dyDescent="0.2">
      <c r="A2375" t="s">
        <v>11838</v>
      </c>
      <c r="B2375" t="s">
        <v>11839</v>
      </c>
      <c r="C2375" t="s">
        <v>3146</v>
      </c>
      <c r="D2375" t="s">
        <v>11840</v>
      </c>
      <c r="E2375" t="s">
        <v>2449</v>
      </c>
      <c r="F2375" t="s">
        <v>3149</v>
      </c>
      <c r="G2375">
        <v>102</v>
      </c>
      <c r="H2375">
        <v>1</v>
      </c>
    </row>
    <row r="2376" spans="1:8" x14ac:dyDescent="0.2">
      <c r="A2376" t="s">
        <v>11841</v>
      </c>
      <c r="B2376" t="s">
        <v>11842</v>
      </c>
      <c r="C2376" t="s">
        <v>3146</v>
      </c>
      <c r="D2376" t="s">
        <v>11843</v>
      </c>
      <c r="E2376" t="s">
        <v>11844</v>
      </c>
      <c r="F2376" t="s">
        <v>3149</v>
      </c>
      <c r="G2376">
        <v>391</v>
      </c>
      <c r="H2376">
        <v>1</v>
      </c>
    </row>
    <row r="2377" spans="1:8" x14ac:dyDescent="0.2">
      <c r="A2377" t="s">
        <v>2962</v>
      </c>
      <c r="B2377" t="s">
        <v>11845</v>
      </c>
      <c r="C2377" t="s">
        <v>3146</v>
      </c>
      <c r="D2377" t="s">
        <v>11846</v>
      </c>
      <c r="E2377" t="s">
        <v>11847</v>
      </c>
      <c r="F2377" t="s">
        <v>3149</v>
      </c>
      <c r="G2377">
        <v>218</v>
      </c>
      <c r="H2377">
        <v>1</v>
      </c>
    </row>
    <row r="2378" spans="1:8" x14ac:dyDescent="0.2">
      <c r="A2378" t="s">
        <v>1632</v>
      </c>
      <c r="B2378" t="s">
        <v>11848</v>
      </c>
      <c r="C2378" t="s">
        <v>3146</v>
      </c>
      <c r="D2378" t="s">
        <v>11849</v>
      </c>
      <c r="E2378" t="s">
        <v>1634</v>
      </c>
      <c r="F2378" t="s">
        <v>3149</v>
      </c>
      <c r="G2378">
        <v>320</v>
      </c>
      <c r="H2378">
        <v>1</v>
      </c>
    </row>
    <row r="2379" spans="1:8" x14ac:dyDescent="0.2">
      <c r="A2379" t="s">
        <v>11850</v>
      </c>
      <c r="B2379" t="s">
        <v>11851</v>
      </c>
      <c r="C2379" t="s">
        <v>3146</v>
      </c>
      <c r="D2379" t="s">
        <v>11852</v>
      </c>
      <c r="E2379" t="s">
        <v>11853</v>
      </c>
      <c r="F2379" t="s">
        <v>3149</v>
      </c>
      <c r="G2379">
        <v>396</v>
      </c>
      <c r="H2379">
        <v>1</v>
      </c>
    </row>
    <row r="2380" spans="1:8" x14ac:dyDescent="0.2">
      <c r="A2380" t="s">
        <v>2379</v>
      </c>
      <c r="B2380" t="s">
        <v>11854</v>
      </c>
      <c r="C2380" t="s">
        <v>3146</v>
      </c>
      <c r="D2380" t="s">
        <v>11855</v>
      </c>
      <c r="E2380" t="s">
        <v>11856</v>
      </c>
      <c r="F2380" t="s">
        <v>3149</v>
      </c>
      <c r="G2380">
        <v>102</v>
      </c>
      <c r="H2380">
        <v>1</v>
      </c>
    </row>
    <row r="2381" spans="1:8" x14ac:dyDescent="0.2">
      <c r="A2381" t="s">
        <v>11857</v>
      </c>
      <c r="B2381" t="s">
        <v>11858</v>
      </c>
      <c r="C2381" t="s">
        <v>3146</v>
      </c>
      <c r="D2381" t="s">
        <v>11859</v>
      </c>
      <c r="E2381" t="s">
        <v>11860</v>
      </c>
      <c r="F2381" t="s">
        <v>3192</v>
      </c>
      <c r="G2381">
        <v>247</v>
      </c>
      <c r="H2381">
        <v>1</v>
      </c>
    </row>
    <row r="2382" spans="1:8" x14ac:dyDescent="0.2">
      <c r="A2382" t="s">
        <v>11861</v>
      </c>
      <c r="B2382" t="s">
        <v>11862</v>
      </c>
      <c r="C2382" t="s">
        <v>3146</v>
      </c>
      <c r="D2382" t="s">
        <v>11863</v>
      </c>
      <c r="E2382" t="s">
        <v>11864</v>
      </c>
      <c r="F2382" t="s">
        <v>3192</v>
      </c>
      <c r="G2382">
        <v>433</v>
      </c>
      <c r="H2382">
        <v>1</v>
      </c>
    </row>
    <row r="2383" spans="1:8" x14ac:dyDescent="0.2">
      <c r="A2383" t="s">
        <v>11865</v>
      </c>
      <c r="B2383" t="s">
        <v>11866</v>
      </c>
      <c r="C2383" t="s">
        <v>3146</v>
      </c>
      <c r="D2383" t="s">
        <v>11867</v>
      </c>
      <c r="E2383" t="s">
        <v>11868</v>
      </c>
      <c r="F2383" t="s">
        <v>3192</v>
      </c>
      <c r="G2383">
        <v>608</v>
      </c>
      <c r="H2383">
        <v>1</v>
      </c>
    </row>
    <row r="2384" spans="1:8" x14ac:dyDescent="0.2">
      <c r="A2384" t="s">
        <v>11869</v>
      </c>
      <c r="B2384" t="s">
        <v>11870</v>
      </c>
      <c r="C2384" t="s">
        <v>3146</v>
      </c>
      <c r="D2384" t="s">
        <v>11871</v>
      </c>
      <c r="E2384" t="s">
        <v>11872</v>
      </c>
      <c r="F2384" t="s">
        <v>3149</v>
      </c>
      <c r="G2384">
        <v>306</v>
      </c>
      <c r="H2384">
        <v>1</v>
      </c>
    </row>
    <row r="2385" spans="1:8" x14ac:dyDescent="0.2">
      <c r="A2385" t="s">
        <v>11873</v>
      </c>
      <c r="B2385" t="s">
        <v>11874</v>
      </c>
      <c r="C2385" t="s">
        <v>3146</v>
      </c>
      <c r="D2385" t="s">
        <v>11875</v>
      </c>
      <c r="E2385" t="s">
        <v>11876</v>
      </c>
      <c r="F2385" t="s">
        <v>3149</v>
      </c>
      <c r="G2385">
        <v>344</v>
      </c>
      <c r="H2385">
        <v>1</v>
      </c>
    </row>
    <row r="2386" spans="1:8" x14ac:dyDescent="0.2">
      <c r="A2386" t="s">
        <v>11877</v>
      </c>
      <c r="B2386" t="s">
        <v>11878</v>
      </c>
      <c r="C2386" t="s">
        <v>3146</v>
      </c>
      <c r="D2386" t="s">
        <v>11879</v>
      </c>
      <c r="E2386" t="s">
        <v>11880</v>
      </c>
      <c r="F2386" t="s">
        <v>3149</v>
      </c>
      <c r="G2386">
        <v>553</v>
      </c>
      <c r="H2386">
        <v>1</v>
      </c>
    </row>
    <row r="2387" spans="1:8" x14ac:dyDescent="0.2">
      <c r="A2387" t="s">
        <v>11881</v>
      </c>
      <c r="B2387" t="s">
        <v>11882</v>
      </c>
      <c r="C2387" t="s">
        <v>3146</v>
      </c>
      <c r="D2387" t="s">
        <v>11883</v>
      </c>
      <c r="E2387" t="s">
        <v>11884</v>
      </c>
      <c r="F2387" t="s">
        <v>3149</v>
      </c>
      <c r="G2387">
        <v>377</v>
      </c>
      <c r="H2387">
        <v>1</v>
      </c>
    </row>
    <row r="2388" spans="1:8" x14ac:dyDescent="0.2">
      <c r="A2388" t="s">
        <v>11885</v>
      </c>
      <c r="B2388" t="s">
        <v>11886</v>
      </c>
      <c r="C2388" t="s">
        <v>3146</v>
      </c>
      <c r="D2388" t="s">
        <v>11887</v>
      </c>
      <c r="E2388" t="s">
        <v>11888</v>
      </c>
      <c r="F2388" t="s">
        <v>3149</v>
      </c>
      <c r="G2388">
        <v>553</v>
      </c>
      <c r="H2388">
        <v>1</v>
      </c>
    </row>
    <row r="2389" spans="1:8" x14ac:dyDescent="0.2">
      <c r="A2389" t="s">
        <v>11889</v>
      </c>
      <c r="B2389" t="s">
        <v>11890</v>
      </c>
      <c r="C2389" t="s">
        <v>3146</v>
      </c>
      <c r="D2389" t="s">
        <v>11891</v>
      </c>
      <c r="E2389" t="s">
        <v>11892</v>
      </c>
      <c r="F2389" t="s">
        <v>3149</v>
      </c>
      <c r="G2389">
        <v>320</v>
      </c>
      <c r="H2389">
        <v>1</v>
      </c>
    </row>
    <row r="2390" spans="1:8" x14ac:dyDescent="0.2">
      <c r="A2390" t="s">
        <v>11893</v>
      </c>
      <c r="B2390" t="s">
        <v>11894</v>
      </c>
      <c r="C2390" t="s">
        <v>3146</v>
      </c>
      <c r="D2390" t="s">
        <v>11895</v>
      </c>
      <c r="E2390" t="s">
        <v>11896</v>
      </c>
      <c r="F2390" t="s">
        <v>3149</v>
      </c>
      <c r="G2390">
        <v>318</v>
      </c>
      <c r="H2390">
        <v>1</v>
      </c>
    </row>
    <row r="2391" spans="1:8" x14ac:dyDescent="0.2">
      <c r="A2391" t="s">
        <v>1328</v>
      </c>
      <c r="B2391" t="s">
        <v>11897</v>
      </c>
      <c r="C2391" t="s">
        <v>3146</v>
      </c>
      <c r="D2391" t="s">
        <v>1329</v>
      </c>
      <c r="E2391" t="s">
        <v>1330</v>
      </c>
      <c r="F2391" t="s">
        <v>3149</v>
      </c>
      <c r="G2391">
        <v>300</v>
      </c>
      <c r="H2391">
        <v>1</v>
      </c>
    </row>
    <row r="2392" spans="1:8" x14ac:dyDescent="0.2">
      <c r="A2392" t="s">
        <v>11898</v>
      </c>
      <c r="B2392" t="s">
        <v>11899</v>
      </c>
      <c r="C2392" t="s">
        <v>3146</v>
      </c>
      <c r="D2392" t="s">
        <v>11900</v>
      </c>
      <c r="E2392" t="s">
        <v>11901</v>
      </c>
      <c r="F2392" t="s">
        <v>3149</v>
      </c>
      <c r="G2392">
        <v>311</v>
      </c>
      <c r="H2392">
        <v>1</v>
      </c>
    </row>
    <row r="2393" spans="1:8" x14ac:dyDescent="0.2">
      <c r="A2393" t="s">
        <v>11902</v>
      </c>
      <c r="B2393" t="s">
        <v>11903</v>
      </c>
      <c r="C2393" t="s">
        <v>3146</v>
      </c>
      <c r="D2393" t="s">
        <v>11904</v>
      </c>
      <c r="E2393" t="s">
        <v>11905</v>
      </c>
      <c r="F2393" t="s">
        <v>3149</v>
      </c>
      <c r="G2393">
        <v>326</v>
      </c>
      <c r="H2393">
        <v>1</v>
      </c>
    </row>
    <row r="2394" spans="1:8" x14ac:dyDescent="0.2">
      <c r="A2394" t="s">
        <v>11906</v>
      </c>
      <c r="B2394" t="s">
        <v>11907</v>
      </c>
      <c r="C2394" t="s">
        <v>3146</v>
      </c>
      <c r="D2394" t="s">
        <v>11908</v>
      </c>
      <c r="E2394" t="s">
        <v>11909</v>
      </c>
      <c r="F2394" t="s">
        <v>3149</v>
      </c>
      <c r="G2394">
        <v>359</v>
      </c>
      <c r="H2394">
        <v>1</v>
      </c>
    </row>
    <row r="2395" spans="1:8" x14ac:dyDescent="0.2">
      <c r="A2395" t="s">
        <v>11910</v>
      </c>
      <c r="B2395" t="s">
        <v>11911</v>
      </c>
      <c r="C2395" t="s">
        <v>3146</v>
      </c>
      <c r="D2395" t="s">
        <v>1579</v>
      </c>
      <c r="E2395" t="s">
        <v>1580</v>
      </c>
      <c r="F2395" t="s">
        <v>3149</v>
      </c>
      <c r="G2395">
        <v>337</v>
      </c>
      <c r="H2395">
        <v>1</v>
      </c>
    </row>
    <row r="2396" spans="1:8" x14ac:dyDescent="0.2">
      <c r="A2396" t="s">
        <v>11912</v>
      </c>
      <c r="B2396" t="s">
        <v>11913</v>
      </c>
      <c r="C2396" t="s">
        <v>3146</v>
      </c>
      <c r="D2396" t="s">
        <v>11914</v>
      </c>
      <c r="E2396" t="s">
        <v>11915</v>
      </c>
      <c r="F2396" t="s">
        <v>3149</v>
      </c>
      <c r="G2396">
        <v>312</v>
      </c>
      <c r="H2396">
        <v>1</v>
      </c>
    </row>
    <row r="2397" spans="1:8" x14ac:dyDescent="0.2">
      <c r="A2397" t="s">
        <v>11916</v>
      </c>
      <c r="B2397" t="s">
        <v>11917</v>
      </c>
      <c r="C2397" t="s">
        <v>3146</v>
      </c>
      <c r="D2397" t="s">
        <v>11918</v>
      </c>
      <c r="E2397" t="s">
        <v>11919</v>
      </c>
      <c r="F2397" t="s">
        <v>3149</v>
      </c>
      <c r="G2397">
        <v>314</v>
      </c>
      <c r="H2397">
        <v>1</v>
      </c>
    </row>
    <row r="2398" spans="1:8" x14ac:dyDescent="0.2">
      <c r="A2398" t="s">
        <v>11920</v>
      </c>
      <c r="B2398" t="s">
        <v>11921</v>
      </c>
      <c r="C2398" t="s">
        <v>3146</v>
      </c>
      <c r="D2398" t="s">
        <v>11922</v>
      </c>
      <c r="E2398" t="s">
        <v>11923</v>
      </c>
      <c r="F2398" t="s">
        <v>3149</v>
      </c>
      <c r="G2398">
        <v>288</v>
      </c>
      <c r="H2398">
        <v>1</v>
      </c>
    </row>
    <row r="2399" spans="1:8" x14ac:dyDescent="0.2">
      <c r="A2399" t="s">
        <v>2427</v>
      </c>
      <c r="B2399" t="s">
        <v>11924</v>
      </c>
      <c r="C2399" t="s">
        <v>3146</v>
      </c>
      <c r="D2399" t="s">
        <v>2428</v>
      </c>
      <c r="E2399" t="s">
        <v>2429</v>
      </c>
      <c r="F2399" t="s">
        <v>3149</v>
      </c>
      <c r="G2399">
        <v>418</v>
      </c>
      <c r="H2399">
        <v>1</v>
      </c>
    </row>
    <row r="2400" spans="1:8" x14ac:dyDescent="0.2">
      <c r="A2400" t="s">
        <v>1911</v>
      </c>
      <c r="B2400" t="s">
        <v>11925</v>
      </c>
      <c r="C2400" t="s">
        <v>3146</v>
      </c>
      <c r="D2400" t="s">
        <v>11926</v>
      </c>
      <c r="E2400" t="s">
        <v>1913</v>
      </c>
      <c r="F2400" t="s">
        <v>3149</v>
      </c>
      <c r="G2400">
        <v>318</v>
      </c>
      <c r="H2400">
        <v>1</v>
      </c>
    </row>
    <row r="2401" spans="1:8" x14ac:dyDescent="0.2">
      <c r="A2401" t="s">
        <v>11927</v>
      </c>
      <c r="B2401" t="s">
        <v>11928</v>
      </c>
      <c r="C2401" t="s">
        <v>3146</v>
      </c>
      <c r="D2401" t="s">
        <v>11929</v>
      </c>
      <c r="E2401" t="s">
        <v>11930</v>
      </c>
      <c r="F2401" t="s">
        <v>3149</v>
      </c>
      <c r="G2401">
        <v>341</v>
      </c>
      <c r="H2401">
        <v>1</v>
      </c>
    </row>
    <row r="2402" spans="1:8" x14ac:dyDescent="0.2">
      <c r="A2402" t="s">
        <v>11931</v>
      </c>
      <c r="B2402" t="s">
        <v>11932</v>
      </c>
      <c r="C2402" t="s">
        <v>3146</v>
      </c>
      <c r="D2402" t="s">
        <v>11933</v>
      </c>
      <c r="E2402" t="s">
        <v>11934</v>
      </c>
      <c r="F2402" t="s">
        <v>3149</v>
      </c>
      <c r="G2402">
        <v>310</v>
      </c>
      <c r="H2402">
        <v>1</v>
      </c>
    </row>
    <row r="2403" spans="1:8" x14ac:dyDescent="0.2">
      <c r="A2403" t="s">
        <v>11935</v>
      </c>
      <c r="B2403" t="s">
        <v>11936</v>
      </c>
      <c r="C2403" t="s">
        <v>3146</v>
      </c>
      <c r="D2403" t="s">
        <v>11937</v>
      </c>
      <c r="E2403" t="s">
        <v>11938</v>
      </c>
      <c r="F2403" t="s">
        <v>3149</v>
      </c>
      <c r="G2403">
        <v>298</v>
      </c>
      <c r="H2403">
        <v>1</v>
      </c>
    </row>
    <row r="2404" spans="1:8" x14ac:dyDescent="0.2">
      <c r="A2404" t="s">
        <v>11939</v>
      </c>
      <c r="B2404" t="s">
        <v>11940</v>
      </c>
      <c r="C2404" t="s">
        <v>3146</v>
      </c>
      <c r="D2404" t="s">
        <v>11941</v>
      </c>
      <c r="E2404" t="s">
        <v>11942</v>
      </c>
      <c r="F2404" t="s">
        <v>3149</v>
      </c>
      <c r="G2404">
        <v>306</v>
      </c>
      <c r="H2404">
        <v>1</v>
      </c>
    </row>
    <row r="2405" spans="1:8" x14ac:dyDescent="0.2">
      <c r="A2405" t="s">
        <v>11943</v>
      </c>
      <c r="B2405" t="s">
        <v>11944</v>
      </c>
      <c r="C2405" t="s">
        <v>3146</v>
      </c>
      <c r="D2405" t="s">
        <v>11945</v>
      </c>
      <c r="E2405" t="s">
        <v>11946</v>
      </c>
      <c r="F2405" t="s">
        <v>3149</v>
      </c>
      <c r="G2405">
        <v>646</v>
      </c>
      <c r="H2405">
        <v>1</v>
      </c>
    </row>
    <row r="2406" spans="1:8" x14ac:dyDescent="0.2">
      <c r="A2406" t="s">
        <v>11947</v>
      </c>
      <c r="B2406" t="s">
        <v>11948</v>
      </c>
      <c r="C2406" t="s">
        <v>3146</v>
      </c>
      <c r="D2406" t="s">
        <v>11949</v>
      </c>
      <c r="E2406" t="s">
        <v>11950</v>
      </c>
      <c r="F2406" t="s">
        <v>3149</v>
      </c>
      <c r="G2406">
        <v>620</v>
      </c>
      <c r="H2406">
        <v>1</v>
      </c>
    </row>
    <row r="2407" spans="1:8" x14ac:dyDescent="0.2">
      <c r="A2407" t="s">
        <v>11951</v>
      </c>
      <c r="B2407" t="s">
        <v>11952</v>
      </c>
      <c r="C2407" t="s">
        <v>3146</v>
      </c>
      <c r="D2407" t="s">
        <v>11953</v>
      </c>
      <c r="E2407" t="s">
        <v>11954</v>
      </c>
      <c r="F2407" t="s">
        <v>3149</v>
      </c>
      <c r="G2407">
        <v>667</v>
      </c>
      <c r="H2407">
        <v>1</v>
      </c>
    </row>
    <row r="2408" spans="1:8" x14ac:dyDescent="0.2">
      <c r="A2408" t="s">
        <v>11955</v>
      </c>
      <c r="B2408" t="s">
        <v>11956</v>
      </c>
      <c r="C2408" t="s">
        <v>3146</v>
      </c>
      <c r="D2408" t="s">
        <v>11957</v>
      </c>
      <c r="E2408" t="s">
        <v>11958</v>
      </c>
      <c r="F2408" t="s">
        <v>3149</v>
      </c>
      <c r="G2408">
        <v>369</v>
      </c>
      <c r="H2408">
        <v>1</v>
      </c>
    </row>
    <row r="2409" spans="1:8" x14ac:dyDescent="0.2">
      <c r="A2409" t="s">
        <v>11959</v>
      </c>
      <c r="B2409" t="s">
        <v>11960</v>
      </c>
      <c r="C2409" t="s">
        <v>3146</v>
      </c>
      <c r="D2409" t="s">
        <v>11961</v>
      </c>
      <c r="E2409" t="s">
        <v>11962</v>
      </c>
      <c r="F2409" t="s">
        <v>3149</v>
      </c>
      <c r="G2409">
        <v>372</v>
      </c>
      <c r="H2409">
        <v>1</v>
      </c>
    </row>
    <row r="2410" spans="1:8" x14ac:dyDescent="0.2">
      <c r="A2410" t="s">
        <v>1574</v>
      </c>
      <c r="B2410" t="s">
        <v>11963</v>
      </c>
      <c r="C2410" t="s">
        <v>3146</v>
      </c>
      <c r="D2410" t="s">
        <v>1575</v>
      </c>
      <c r="E2410" t="s">
        <v>1576</v>
      </c>
      <c r="F2410" t="s">
        <v>3149</v>
      </c>
      <c r="G2410">
        <v>469</v>
      </c>
      <c r="H2410">
        <v>1</v>
      </c>
    </row>
    <row r="2411" spans="1:8" x14ac:dyDescent="0.2">
      <c r="A2411" t="s">
        <v>1347</v>
      </c>
      <c r="B2411" t="s">
        <v>11964</v>
      </c>
      <c r="C2411" t="s">
        <v>3146</v>
      </c>
      <c r="D2411" t="s">
        <v>11965</v>
      </c>
      <c r="E2411" t="s">
        <v>11966</v>
      </c>
      <c r="F2411" t="s">
        <v>3149</v>
      </c>
      <c r="G2411">
        <v>274</v>
      </c>
      <c r="H2411">
        <v>1</v>
      </c>
    </row>
    <row r="2412" spans="1:8" x14ac:dyDescent="0.2">
      <c r="A2412" t="s">
        <v>11967</v>
      </c>
      <c r="B2412" t="s">
        <v>11968</v>
      </c>
      <c r="C2412" t="s">
        <v>3146</v>
      </c>
      <c r="D2412" t="s">
        <v>11969</v>
      </c>
      <c r="E2412" t="s">
        <v>11970</v>
      </c>
      <c r="F2412" t="s">
        <v>3192</v>
      </c>
      <c r="G2412">
        <v>325</v>
      </c>
      <c r="H2412">
        <v>1</v>
      </c>
    </row>
    <row r="2413" spans="1:8" x14ac:dyDescent="0.2">
      <c r="A2413" t="s">
        <v>11971</v>
      </c>
      <c r="B2413" t="s">
        <v>11972</v>
      </c>
      <c r="C2413" t="s">
        <v>3146</v>
      </c>
      <c r="D2413" t="s">
        <v>11973</v>
      </c>
      <c r="E2413" t="s">
        <v>11974</v>
      </c>
      <c r="F2413" t="s">
        <v>3149</v>
      </c>
      <c r="G2413">
        <v>193</v>
      </c>
      <c r="H2413">
        <v>1</v>
      </c>
    </row>
    <row r="2414" spans="1:8" x14ac:dyDescent="0.2">
      <c r="A2414" t="s">
        <v>11975</v>
      </c>
      <c r="B2414" t="s">
        <v>11976</v>
      </c>
      <c r="C2414" t="s">
        <v>3146</v>
      </c>
      <c r="D2414" t="s">
        <v>11977</v>
      </c>
      <c r="E2414" t="s">
        <v>11978</v>
      </c>
      <c r="F2414" t="s">
        <v>3149</v>
      </c>
      <c r="G2414">
        <v>557</v>
      </c>
      <c r="H2414">
        <v>1</v>
      </c>
    </row>
    <row r="2415" spans="1:8" x14ac:dyDescent="0.2">
      <c r="A2415" t="s">
        <v>11979</v>
      </c>
      <c r="B2415" t="s">
        <v>11980</v>
      </c>
      <c r="C2415" t="s">
        <v>3146</v>
      </c>
      <c r="D2415" t="s">
        <v>11981</v>
      </c>
      <c r="E2415" t="s">
        <v>2193</v>
      </c>
      <c r="F2415" t="s">
        <v>3149</v>
      </c>
      <c r="G2415">
        <v>919</v>
      </c>
      <c r="H2415">
        <v>1</v>
      </c>
    </row>
    <row r="2416" spans="1:8" x14ac:dyDescent="0.2">
      <c r="A2416" t="s">
        <v>11982</v>
      </c>
      <c r="B2416" t="s">
        <v>11983</v>
      </c>
      <c r="C2416" t="s">
        <v>3146</v>
      </c>
      <c r="D2416" t="s">
        <v>11984</v>
      </c>
      <c r="E2416" t="s">
        <v>11985</v>
      </c>
      <c r="F2416" t="s">
        <v>3149</v>
      </c>
      <c r="G2416">
        <v>724</v>
      </c>
      <c r="H2416">
        <v>1</v>
      </c>
    </row>
    <row r="2417" spans="1:8" x14ac:dyDescent="0.2">
      <c r="A2417" t="s">
        <v>11986</v>
      </c>
      <c r="B2417" t="s">
        <v>11987</v>
      </c>
      <c r="C2417" t="s">
        <v>3146</v>
      </c>
      <c r="D2417" t="s">
        <v>11988</v>
      </c>
      <c r="E2417" t="s">
        <v>11989</v>
      </c>
      <c r="F2417" t="s">
        <v>3192</v>
      </c>
      <c r="G2417">
        <v>391</v>
      </c>
      <c r="H2417">
        <v>1</v>
      </c>
    </row>
    <row r="2418" spans="1:8" x14ac:dyDescent="0.2">
      <c r="A2418" t="s">
        <v>11990</v>
      </c>
      <c r="B2418" t="s">
        <v>11991</v>
      </c>
      <c r="C2418" t="s">
        <v>3146</v>
      </c>
      <c r="D2418" t="s">
        <v>11992</v>
      </c>
      <c r="E2418" t="s">
        <v>11993</v>
      </c>
      <c r="F2418" t="s">
        <v>3192</v>
      </c>
      <c r="G2418">
        <v>264</v>
      </c>
      <c r="H2418">
        <v>1</v>
      </c>
    </row>
    <row r="2419" spans="1:8" x14ac:dyDescent="0.2">
      <c r="A2419" t="s">
        <v>11994</v>
      </c>
      <c r="B2419" t="s">
        <v>11995</v>
      </c>
      <c r="C2419" t="s">
        <v>3146</v>
      </c>
      <c r="D2419" t="s">
        <v>11996</v>
      </c>
      <c r="E2419" t="s">
        <v>11997</v>
      </c>
      <c r="F2419" t="s">
        <v>3149</v>
      </c>
      <c r="G2419">
        <v>475</v>
      </c>
      <c r="H2419">
        <v>1</v>
      </c>
    </row>
    <row r="2420" spans="1:8" x14ac:dyDescent="0.2">
      <c r="A2420" t="s">
        <v>11998</v>
      </c>
      <c r="B2420" t="s">
        <v>11999</v>
      </c>
      <c r="C2420" t="s">
        <v>3146</v>
      </c>
      <c r="D2420" t="s">
        <v>12000</v>
      </c>
      <c r="E2420" t="s">
        <v>12001</v>
      </c>
      <c r="F2420" t="s">
        <v>3149</v>
      </c>
      <c r="G2420">
        <v>469</v>
      </c>
      <c r="H2420">
        <v>1</v>
      </c>
    </row>
    <row r="2421" spans="1:8" x14ac:dyDescent="0.2">
      <c r="A2421" t="s">
        <v>12002</v>
      </c>
      <c r="B2421" t="s">
        <v>12003</v>
      </c>
      <c r="C2421" t="s">
        <v>3146</v>
      </c>
      <c r="D2421" t="s">
        <v>12004</v>
      </c>
      <c r="E2421" t="s">
        <v>12005</v>
      </c>
      <c r="F2421" t="s">
        <v>3149</v>
      </c>
      <c r="G2421">
        <v>467</v>
      </c>
      <c r="H2421">
        <v>1</v>
      </c>
    </row>
    <row r="2422" spans="1:8" x14ac:dyDescent="0.2">
      <c r="A2422" t="s">
        <v>12006</v>
      </c>
      <c r="B2422" t="s">
        <v>12007</v>
      </c>
      <c r="C2422" t="s">
        <v>3146</v>
      </c>
      <c r="D2422" t="s">
        <v>12008</v>
      </c>
      <c r="E2422" t="s">
        <v>12009</v>
      </c>
      <c r="F2422" t="s">
        <v>3192</v>
      </c>
      <c r="G2422">
        <v>334</v>
      </c>
      <c r="H2422">
        <v>1</v>
      </c>
    </row>
    <row r="2423" spans="1:8" x14ac:dyDescent="0.2">
      <c r="A2423" t="s">
        <v>12010</v>
      </c>
      <c r="B2423" t="s">
        <v>12011</v>
      </c>
      <c r="C2423" t="s">
        <v>3146</v>
      </c>
      <c r="D2423" t="s">
        <v>12012</v>
      </c>
      <c r="E2423" t="s">
        <v>12013</v>
      </c>
      <c r="F2423" t="s">
        <v>3192</v>
      </c>
      <c r="G2423">
        <v>276</v>
      </c>
      <c r="H2423">
        <v>1</v>
      </c>
    </row>
    <row r="2424" spans="1:8" x14ac:dyDescent="0.2">
      <c r="A2424" t="s">
        <v>12014</v>
      </c>
      <c r="B2424" t="s">
        <v>12015</v>
      </c>
      <c r="C2424" t="s">
        <v>3146</v>
      </c>
      <c r="D2424" t="s">
        <v>12016</v>
      </c>
      <c r="E2424" t="s">
        <v>12017</v>
      </c>
      <c r="F2424" t="s">
        <v>3149</v>
      </c>
      <c r="G2424">
        <v>520</v>
      </c>
      <c r="H2424">
        <v>1</v>
      </c>
    </row>
    <row r="2425" spans="1:8" x14ac:dyDescent="0.2">
      <c r="A2425" t="s">
        <v>12018</v>
      </c>
      <c r="B2425" t="s">
        <v>12019</v>
      </c>
      <c r="C2425" t="s">
        <v>3146</v>
      </c>
      <c r="D2425" t="s">
        <v>12020</v>
      </c>
      <c r="E2425" t="s">
        <v>12021</v>
      </c>
      <c r="F2425" t="s">
        <v>3149</v>
      </c>
      <c r="G2425">
        <v>520</v>
      </c>
      <c r="H2425">
        <v>1</v>
      </c>
    </row>
    <row r="2426" spans="1:8" x14ac:dyDescent="0.2">
      <c r="A2426" t="s">
        <v>12022</v>
      </c>
      <c r="B2426" t="s">
        <v>12023</v>
      </c>
      <c r="C2426" t="s">
        <v>3146</v>
      </c>
      <c r="D2426" t="s">
        <v>1325</v>
      </c>
      <c r="E2426" t="s">
        <v>1326</v>
      </c>
      <c r="F2426" t="s">
        <v>3149</v>
      </c>
      <c r="G2426">
        <v>284</v>
      </c>
      <c r="H2426">
        <v>1</v>
      </c>
    </row>
    <row r="2427" spans="1:8" x14ac:dyDescent="0.2">
      <c r="A2427" t="s">
        <v>1978</v>
      </c>
      <c r="B2427" t="s">
        <v>12024</v>
      </c>
      <c r="C2427" t="s">
        <v>3146</v>
      </c>
      <c r="D2427" t="s">
        <v>1979</v>
      </c>
      <c r="E2427" t="s">
        <v>1980</v>
      </c>
      <c r="F2427" t="s">
        <v>3149</v>
      </c>
      <c r="G2427">
        <v>255</v>
      </c>
      <c r="H2427">
        <v>1</v>
      </c>
    </row>
    <row r="2428" spans="1:8" x14ac:dyDescent="0.2">
      <c r="A2428" t="s">
        <v>12025</v>
      </c>
      <c r="B2428" t="s">
        <v>12026</v>
      </c>
      <c r="C2428" t="s">
        <v>3146</v>
      </c>
      <c r="D2428" t="s">
        <v>12027</v>
      </c>
      <c r="E2428" t="s">
        <v>12028</v>
      </c>
      <c r="F2428" t="s">
        <v>3149</v>
      </c>
      <c r="G2428">
        <v>520</v>
      </c>
      <c r="H2428">
        <v>1</v>
      </c>
    </row>
    <row r="2429" spans="1:8" x14ac:dyDescent="0.2">
      <c r="A2429" t="s">
        <v>12029</v>
      </c>
      <c r="B2429" t="s">
        <v>12030</v>
      </c>
      <c r="C2429" t="s">
        <v>3146</v>
      </c>
      <c r="D2429" t="s">
        <v>12031</v>
      </c>
      <c r="E2429" t="s">
        <v>1925</v>
      </c>
      <c r="F2429" t="s">
        <v>3149</v>
      </c>
      <c r="G2429">
        <v>429</v>
      </c>
      <c r="H2429">
        <v>1</v>
      </c>
    </row>
    <row r="2430" spans="1:8" x14ac:dyDescent="0.2">
      <c r="A2430" t="s">
        <v>12032</v>
      </c>
      <c r="B2430" t="s">
        <v>12033</v>
      </c>
      <c r="C2430" t="s">
        <v>3146</v>
      </c>
      <c r="D2430" t="s">
        <v>12034</v>
      </c>
      <c r="E2430" t="s">
        <v>12035</v>
      </c>
      <c r="F2430" t="s">
        <v>3192</v>
      </c>
      <c r="G2430">
        <v>454</v>
      </c>
      <c r="H2430">
        <v>1</v>
      </c>
    </row>
    <row r="2431" spans="1:8" x14ac:dyDescent="0.2">
      <c r="A2431" t="s">
        <v>12036</v>
      </c>
      <c r="B2431" t="s">
        <v>12037</v>
      </c>
      <c r="C2431" t="s">
        <v>3146</v>
      </c>
      <c r="D2431" t="s">
        <v>12038</v>
      </c>
      <c r="E2431" t="s">
        <v>12039</v>
      </c>
      <c r="F2431" t="s">
        <v>3192</v>
      </c>
      <c r="G2431">
        <v>188</v>
      </c>
      <c r="H2431">
        <v>1</v>
      </c>
    </row>
    <row r="2432" spans="1:8" x14ac:dyDescent="0.2">
      <c r="A2432" t="s">
        <v>12040</v>
      </c>
      <c r="B2432" t="s">
        <v>12041</v>
      </c>
      <c r="C2432" t="s">
        <v>3146</v>
      </c>
      <c r="D2432" t="s">
        <v>12042</v>
      </c>
      <c r="E2432" t="s">
        <v>12043</v>
      </c>
      <c r="F2432" t="s">
        <v>3192</v>
      </c>
      <c r="G2432">
        <v>213</v>
      </c>
      <c r="H2432">
        <v>1</v>
      </c>
    </row>
    <row r="2433" spans="1:8" x14ac:dyDescent="0.2">
      <c r="A2433" t="s">
        <v>12044</v>
      </c>
      <c r="B2433" t="s">
        <v>12045</v>
      </c>
      <c r="C2433" t="s">
        <v>3146</v>
      </c>
      <c r="D2433" t="s">
        <v>12046</v>
      </c>
      <c r="E2433" t="s">
        <v>12047</v>
      </c>
      <c r="F2433" t="s">
        <v>3192</v>
      </c>
      <c r="G2433">
        <v>213</v>
      </c>
      <c r="H2433">
        <v>1</v>
      </c>
    </row>
    <row r="2434" spans="1:8" x14ac:dyDescent="0.2">
      <c r="A2434" t="s">
        <v>12048</v>
      </c>
      <c r="B2434" t="s">
        <v>12049</v>
      </c>
      <c r="C2434" t="s">
        <v>3146</v>
      </c>
      <c r="D2434" t="s">
        <v>12050</v>
      </c>
      <c r="E2434" t="s">
        <v>12051</v>
      </c>
      <c r="F2434" t="s">
        <v>3192</v>
      </c>
      <c r="G2434">
        <v>151</v>
      </c>
      <c r="H2434">
        <v>1</v>
      </c>
    </row>
    <row r="2435" spans="1:8" x14ac:dyDescent="0.2">
      <c r="A2435" t="s">
        <v>12052</v>
      </c>
      <c r="B2435" t="s">
        <v>12053</v>
      </c>
      <c r="C2435" t="s">
        <v>3146</v>
      </c>
      <c r="D2435" t="s">
        <v>12054</v>
      </c>
      <c r="E2435" t="s">
        <v>12055</v>
      </c>
      <c r="F2435" t="s">
        <v>3192</v>
      </c>
      <c r="G2435">
        <v>257</v>
      </c>
      <c r="H2435">
        <v>1</v>
      </c>
    </row>
    <row r="2436" spans="1:8" x14ac:dyDescent="0.2">
      <c r="A2436" t="s">
        <v>12056</v>
      </c>
      <c r="B2436" t="s">
        <v>12057</v>
      </c>
      <c r="C2436" t="s">
        <v>3146</v>
      </c>
      <c r="D2436" t="s">
        <v>12058</v>
      </c>
      <c r="E2436" t="s">
        <v>12059</v>
      </c>
      <c r="F2436" t="s">
        <v>3192</v>
      </c>
      <c r="G2436">
        <v>93</v>
      </c>
      <c r="H2436">
        <v>1</v>
      </c>
    </row>
    <row r="2437" spans="1:8" x14ac:dyDescent="0.2">
      <c r="A2437" t="s">
        <v>12060</v>
      </c>
      <c r="B2437" t="s">
        <v>12061</v>
      </c>
      <c r="C2437" t="s">
        <v>3146</v>
      </c>
      <c r="D2437" t="s">
        <v>12062</v>
      </c>
      <c r="E2437" t="s">
        <v>12063</v>
      </c>
      <c r="F2437" t="s">
        <v>3192</v>
      </c>
      <c r="G2437">
        <v>142</v>
      </c>
      <c r="H2437">
        <v>1</v>
      </c>
    </row>
    <row r="2438" spans="1:8" x14ac:dyDescent="0.2">
      <c r="A2438" t="s">
        <v>12064</v>
      </c>
      <c r="B2438" t="s">
        <v>12065</v>
      </c>
      <c r="C2438" t="s">
        <v>3146</v>
      </c>
      <c r="D2438" t="s">
        <v>12066</v>
      </c>
      <c r="E2438" t="s">
        <v>12067</v>
      </c>
      <c r="F2438" t="s">
        <v>3192</v>
      </c>
      <c r="G2438">
        <v>634</v>
      </c>
      <c r="H2438">
        <v>1</v>
      </c>
    </row>
    <row r="2439" spans="1:8" x14ac:dyDescent="0.2">
      <c r="A2439" t="s">
        <v>12068</v>
      </c>
      <c r="B2439" t="s">
        <v>12069</v>
      </c>
      <c r="C2439" t="s">
        <v>3146</v>
      </c>
      <c r="D2439" t="s">
        <v>12070</v>
      </c>
      <c r="E2439" t="s">
        <v>12071</v>
      </c>
      <c r="F2439" t="s">
        <v>3192</v>
      </c>
      <c r="G2439">
        <v>46</v>
      </c>
      <c r="H2439">
        <v>1</v>
      </c>
    </row>
    <row r="2440" spans="1:8" x14ac:dyDescent="0.2">
      <c r="A2440" t="s">
        <v>12072</v>
      </c>
      <c r="B2440" t="s">
        <v>12073</v>
      </c>
      <c r="C2440" t="s">
        <v>3146</v>
      </c>
      <c r="D2440" t="s">
        <v>12074</v>
      </c>
      <c r="E2440" t="s">
        <v>12075</v>
      </c>
      <c r="F2440" t="s">
        <v>3192</v>
      </c>
      <c r="G2440">
        <v>100</v>
      </c>
      <c r="H2440">
        <v>1</v>
      </c>
    </row>
    <row r="2441" spans="1:8" x14ac:dyDescent="0.2">
      <c r="A2441" t="s">
        <v>12076</v>
      </c>
      <c r="B2441" t="s">
        <v>12077</v>
      </c>
      <c r="C2441" t="s">
        <v>3146</v>
      </c>
      <c r="D2441" t="s">
        <v>12078</v>
      </c>
      <c r="E2441" t="s">
        <v>12079</v>
      </c>
      <c r="F2441" t="s">
        <v>3192</v>
      </c>
      <c r="G2441">
        <v>632</v>
      </c>
      <c r="H2441">
        <v>1</v>
      </c>
    </row>
    <row r="2442" spans="1:8" x14ac:dyDescent="0.2">
      <c r="A2442" t="s">
        <v>1851</v>
      </c>
      <c r="B2442" t="s">
        <v>12080</v>
      </c>
      <c r="C2442" t="s">
        <v>3146</v>
      </c>
      <c r="D2442" t="s">
        <v>12081</v>
      </c>
      <c r="E2442" t="s">
        <v>1853</v>
      </c>
      <c r="F2442" t="s">
        <v>3149</v>
      </c>
      <c r="G2442">
        <v>664</v>
      </c>
      <c r="H2442">
        <v>1</v>
      </c>
    </row>
    <row r="2443" spans="1:8" x14ac:dyDescent="0.2">
      <c r="A2443" t="s">
        <v>12082</v>
      </c>
      <c r="B2443" t="s">
        <v>12083</v>
      </c>
      <c r="C2443" t="s">
        <v>3146</v>
      </c>
      <c r="D2443" t="s">
        <v>12084</v>
      </c>
      <c r="E2443" t="s">
        <v>12085</v>
      </c>
      <c r="F2443" t="s">
        <v>3192</v>
      </c>
      <c r="G2443">
        <v>279</v>
      </c>
      <c r="H2443">
        <v>1</v>
      </c>
    </row>
    <row r="2444" spans="1:8" x14ac:dyDescent="0.2">
      <c r="A2444" t="s">
        <v>12086</v>
      </c>
      <c r="B2444" t="s">
        <v>12087</v>
      </c>
      <c r="C2444" t="s">
        <v>3146</v>
      </c>
      <c r="D2444" t="s">
        <v>12088</v>
      </c>
      <c r="E2444" t="s">
        <v>12089</v>
      </c>
      <c r="F2444" t="s">
        <v>3192</v>
      </c>
      <c r="G2444">
        <v>280</v>
      </c>
      <c r="H2444">
        <v>1</v>
      </c>
    </row>
    <row r="2445" spans="1:8" x14ac:dyDescent="0.2">
      <c r="A2445" t="s">
        <v>12090</v>
      </c>
      <c r="B2445" t="s">
        <v>12091</v>
      </c>
      <c r="C2445" t="s">
        <v>3146</v>
      </c>
      <c r="D2445" t="s">
        <v>12092</v>
      </c>
      <c r="E2445" t="s">
        <v>12093</v>
      </c>
      <c r="F2445" t="s">
        <v>3192</v>
      </c>
      <c r="G2445">
        <v>309</v>
      </c>
      <c r="H2445">
        <v>1</v>
      </c>
    </row>
    <row r="2446" spans="1:8" x14ac:dyDescent="0.2">
      <c r="A2446" t="s">
        <v>2351</v>
      </c>
      <c r="B2446" t="s">
        <v>12094</v>
      </c>
      <c r="C2446" t="s">
        <v>3146</v>
      </c>
      <c r="D2446" t="s">
        <v>12095</v>
      </c>
      <c r="E2446" t="s">
        <v>2353</v>
      </c>
      <c r="F2446" t="s">
        <v>3149</v>
      </c>
      <c r="G2446">
        <v>282</v>
      </c>
      <c r="H2446">
        <v>1</v>
      </c>
    </row>
    <row r="2447" spans="1:8" x14ac:dyDescent="0.2">
      <c r="A2447" t="s">
        <v>12096</v>
      </c>
      <c r="B2447" t="s">
        <v>12097</v>
      </c>
      <c r="C2447" t="s">
        <v>3146</v>
      </c>
      <c r="D2447" t="s">
        <v>12098</v>
      </c>
      <c r="E2447" t="s">
        <v>12099</v>
      </c>
      <c r="F2447" t="s">
        <v>3149</v>
      </c>
      <c r="G2447">
        <v>118</v>
      </c>
      <c r="H2447">
        <v>1</v>
      </c>
    </row>
    <row r="2448" spans="1:8" x14ac:dyDescent="0.2">
      <c r="A2448" t="s">
        <v>12100</v>
      </c>
      <c r="B2448" t="s">
        <v>12101</v>
      </c>
      <c r="C2448" t="s">
        <v>3146</v>
      </c>
      <c r="D2448" t="s">
        <v>12102</v>
      </c>
      <c r="E2448" t="s">
        <v>12103</v>
      </c>
      <c r="F2448" t="s">
        <v>3149</v>
      </c>
      <c r="G2448">
        <v>164</v>
      </c>
      <c r="H2448">
        <v>1</v>
      </c>
    </row>
    <row r="2449" spans="1:8" x14ac:dyDescent="0.2">
      <c r="A2449" t="s">
        <v>12104</v>
      </c>
      <c r="B2449" t="s">
        <v>12105</v>
      </c>
      <c r="C2449" t="s">
        <v>3146</v>
      </c>
      <c r="D2449" t="s">
        <v>12106</v>
      </c>
      <c r="E2449" t="s">
        <v>12107</v>
      </c>
      <c r="F2449" t="s">
        <v>3149</v>
      </c>
      <c r="G2449">
        <v>125</v>
      </c>
      <c r="H2449">
        <v>1</v>
      </c>
    </row>
    <row r="2450" spans="1:8" x14ac:dyDescent="0.2">
      <c r="A2450" t="s">
        <v>12108</v>
      </c>
      <c r="B2450" t="s">
        <v>12109</v>
      </c>
      <c r="C2450" t="s">
        <v>3146</v>
      </c>
      <c r="D2450" t="s">
        <v>12110</v>
      </c>
      <c r="E2450" t="s">
        <v>12111</v>
      </c>
      <c r="F2450" t="s">
        <v>3149</v>
      </c>
      <c r="G2450">
        <v>327</v>
      </c>
      <c r="H2450">
        <v>1</v>
      </c>
    </row>
    <row r="2451" spans="1:8" x14ac:dyDescent="0.2">
      <c r="A2451" t="s">
        <v>12112</v>
      </c>
      <c r="B2451" t="s">
        <v>12113</v>
      </c>
      <c r="C2451" t="s">
        <v>3146</v>
      </c>
      <c r="D2451" t="s">
        <v>12114</v>
      </c>
      <c r="E2451" t="s">
        <v>12115</v>
      </c>
      <c r="F2451" t="s">
        <v>3149</v>
      </c>
      <c r="G2451">
        <v>104</v>
      </c>
      <c r="H2451">
        <v>1</v>
      </c>
    </row>
    <row r="2452" spans="1:8" x14ac:dyDescent="0.2">
      <c r="A2452" t="s">
        <v>12116</v>
      </c>
      <c r="B2452" t="s">
        <v>12117</v>
      </c>
      <c r="C2452" t="s">
        <v>3146</v>
      </c>
      <c r="D2452" t="s">
        <v>12118</v>
      </c>
      <c r="E2452" t="s">
        <v>12119</v>
      </c>
      <c r="F2452" t="s">
        <v>3192</v>
      </c>
      <c r="G2452">
        <v>629</v>
      </c>
      <c r="H2452">
        <v>1</v>
      </c>
    </row>
    <row r="2453" spans="1:8" x14ac:dyDescent="0.2">
      <c r="A2453" t="s">
        <v>12120</v>
      </c>
      <c r="B2453" t="s">
        <v>12121</v>
      </c>
      <c r="C2453" t="s">
        <v>3146</v>
      </c>
      <c r="D2453" t="s">
        <v>12122</v>
      </c>
      <c r="E2453" t="s">
        <v>12123</v>
      </c>
      <c r="F2453" t="s">
        <v>3149</v>
      </c>
      <c r="G2453">
        <v>329</v>
      </c>
      <c r="H2453">
        <v>1</v>
      </c>
    </row>
    <row r="2454" spans="1:8" x14ac:dyDescent="0.2">
      <c r="A2454" t="s">
        <v>12124</v>
      </c>
      <c r="B2454" t="s">
        <v>12125</v>
      </c>
      <c r="C2454" t="s">
        <v>3146</v>
      </c>
      <c r="D2454" t="s">
        <v>12126</v>
      </c>
      <c r="E2454" t="s">
        <v>12127</v>
      </c>
      <c r="F2454" t="s">
        <v>3149</v>
      </c>
      <c r="G2454">
        <v>228</v>
      </c>
      <c r="H2454">
        <v>1</v>
      </c>
    </row>
    <row r="2455" spans="1:8" x14ac:dyDescent="0.2">
      <c r="A2455" t="s">
        <v>12128</v>
      </c>
      <c r="B2455" t="s">
        <v>12129</v>
      </c>
      <c r="C2455" t="s">
        <v>3146</v>
      </c>
      <c r="D2455" t="s">
        <v>12130</v>
      </c>
      <c r="E2455" t="s">
        <v>12131</v>
      </c>
      <c r="F2455" t="s">
        <v>3149</v>
      </c>
      <c r="G2455">
        <v>583</v>
      </c>
      <c r="H2455">
        <v>1</v>
      </c>
    </row>
    <row r="2456" spans="1:8" x14ac:dyDescent="0.2">
      <c r="A2456" t="s">
        <v>12132</v>
      </c>
      <c r="B2456" t="s">
        <v>12133</v>
      </c>
      <c r="C2456" t="s">
        <v>3146</v>
      </c>
      <c r="D2456" t="s">
        <v>12134</v>
      </c>
      <c r="E2456" t="s">
        <v>12135</v>
      </c>
      <c r="F2456" t="s">
        <v>3149</v>
      </c>
      <c r="G2456">
        <v>478</v>
      </c>
      <c r="H2456">
        <v>1</v>
      </c>
    </row>
    <row r="2457" spans="1:8" x14ac:dyDescent="0.2">
      <c r="A2457" t="s">
        <v>12136</v>
      </c>
      <c r="B2457" t="s">
        <v>12137</v>
      </c>
      <c r="C2457" t="s">
        <v>3146</v>
      </c>
      <c r="D2457" t="s">
        <v>12138</v>
      </c>
      <c r="E2457" t="s">
        <v>12139</v>
      </c>
      <c r="F2457" t="s">
        <v>3192</v>
      </c>
      <c r="G2457">
        <v>603</v>
      </c>
      <c r="H2457">
        <v>1</v>
      </c>
    </row>
    <row r="2458" spans="1:8" x14ac:dyDescent="0.2">
      <c r="A2458" t="s">
        <v>12140</v>
      </c>
      <c r="B2458" t="s">
        <v>12141</v>
      </c>
      <c r="C2458" t="s">
        <v>3146</v>
      </c>
      <c r="D2458" t="s">
        <v>12142</v>
      </c>
      <c r="E2458" t="s">
        <v>12143</v>
      </c>
      <c r="F2458" t="s">
        <v>3192</v>
      </c>
      <c r="G2458">
        <v>588</v>
      </c>
      <c r="H2458">
        <v>1</v>
      </c>
    </row>
    <row r="2459" spans="1:8" x14ac:dyDescent="0.2">
      <c r="A2459" t="s">
        <v>12144</v>
      </c>
      <c r="B2459" t="s">
        <v>12145</v>
      </c>
      <c r="C2459" t="s">
        <v>3146</v>
      </c>
      <c r="D2459" t="s">
        <v>12146</v>
      </c>
      <c r="E2459" t="s">
        <v>1195</v>
      </c>
      <c r="F2459" t="s">
        <v>3149</v>
      </c>
      <c r="G2459">
        <v>311</v>
      </c>
      <c r="H2459">
        <v>1</v>
      </c>
    </row>
    <row r="2460" spans="1:8" x14ac:dyDescent="0.2">
      <c r="A2460" t="s">
        <v>12147</v>
      </c>
      <c r="B2460" t="s">
        <v>12148</v>
      </c>
      <c r="C2460" t="s">
        <v>3146</v>
      </c>
      <c r="D2460" t="s">
        <v>12149</v>
      </c>
      <c r="E2460" t="s">
        <v>12150</v>
      </c>
      <c r="F2460" t="s">
        <v>3149</v>
      </c>
      <c r="G2460">
        <v>480</v>
      </c>
      <c r="H2460">
        <v>1</v>
      </c>
    </row>
    <row r="2461" spans="1:8" x14ac:dyDescent="0.2">
      <c r="A2461" t="s">
        <v>12151</v>
      </c>
      <c r="B2461" t="s">
        <v>12152</v>
      </c>
      <c r="C2461" t="s">
        <v>3146</v>
      </c>
      <c r="D2461" t="s">
        <v>12153</v>
      </c>
      <c r="E2461" t="s">
        <v>12154</v>
      </c>
      <c r="F2461" t="s">
        <v>3192</v>
      </c>
      <c r="G2461">
        <v>309</v>
      </c>
      <c r="H2461">
        <v>1</v>
      </c>
    </row>
    <row r="2462" spans="1:8" x14ac:dyDescent="0.2">
      <c r="A2462" t="s">
        <v>12155</v>
      </c>
      <c r="B2462" t="s">
        <v>12156</v>
      </c>
      <c r="C2462" t="s">
        <v>3146</v>
      </c>
      <c r="D2462" t="s">
        <v>12157</v>
      </c>
      <c r="E2462" t="s">
        <v>12158</v>
      </c>
      <c r="F2462" t="s">
        <v>3149</v>
      </c>
      <c r="G2462">
        <v>322</v>
      </c>
      <c r="H2462">
        <v>1</v>
      </c>
    </row>
    <row r="2463" spans="1:8" x14ac:dyDescent="0.2">
      <c r="A2463" t="s">
        <v>12159</v>
      </c>
      <c r="B2463" t="s">
        <v>12160</v>
      </c>
      <c r="C2463" t="s">
        <v>3146</v>
      </c>
      <c r="D2463" t="s">
        <v>12161</v>
      </c>
      <c r="E2463" t="s">
        <v>12162</v>
      </c>
      <c r="F2463" t="s">
        <v>3149</v>
      </c>
      <c r="G2463">
        <v>322</v>
      </c>
      <c r="H2463">
        <v>1</v>
      </c>
    </row>
    <row r="2464" spans="1:8" x14ac:dyDescent="0.2">
      <c r="A2464" t="s">
        <v>12163</v>
      </c>
      <c r="B2464" t="s">
        <v>12164</v>
      </c>
      <c r="C2464" t="s">
        <v>3146</v>
      </c>
      <c r="D2464" t="s">
        <v>1205</v>
      </c>
      <c r="E2464" t="s">
        <v>1206</v>
      </c>
      <c r="F2464" t="s">
        <v>3149</v>
      </c>
      <c r="G2464">
        <v>321</v>
      </c>
      <c r="H2464">
        <v>1</v>
      </c>
    </row>
    <row r="2465" spans="1:8" x14ac:dyDescent="0.2">
      <c r="A2465" t="s">
        <v>12165</v>
      </c>
      <c r="B2465" t="s">
        <v>12166</v>
      </c>
      <c r="C2465" t="s">
        <v>3146</v>
      </c>
      <c r="D2465" t="s">
        <v>12167</v>
      </c>
      <c r="E2465" t="s">
        <v>12168</v>
      </c>
      <c r="F2465" t="s">
        <v>3149</v>
      </c>
      <c r="G2465">
        <v>313</v>
      </c>
      <c r="H2465">
        <v>1</v>
      </c>
    </row>
    <row r="2466" spans="1:8" x14ac:dyDescent="0.2">
      <c r="A2466" t="s">
        <v>12169</v>
      </c>
      <c r="B2466" t="s">
        <v>12170</v>
      </c>
      <c r="C2466" t="s">
        <v>3146</v>
      </c>
      <c r="D2466" t="s">
        <v>12171</v>
      </c>
      <c r="E2466" t="s">
        <v>12172</v>
      </c>
      <c r="F2466" t="s">
        <v>3149</v>
      </c>
      <c r="G2466">
        <v>342</v>
      </c>
      <c r="H2466">
        <v>1</v>
      </c>
    </row>
    <row r="2467" spans="1:8" x14ac:dyDescent="0.2">
      <c r="A2467" t="s">
        <v>12173</v>
      </c>
      <c r="B2467" t="s">
        <v>12174</v>
      </c>
      <c r="C2467" t="s">
        <v>3146</v>
      </c>
      <c r="D2467" t="s">
        <v>12175</v>
      </c>
      <c r="E2467" t="s">
        <v>12176</v>
      </c>
      <c r="F2467" t="s">
        <v>3149</v>
      </c>
      <c r="G2467">
        <v>431</v>
      </c>
      <c r="H2467">
        <v>1</v>
      </c>
    </row>
    <row r="2468" spans="1:8" x14ac:dyDescent="0.2">
      <c r="A2468" t="s">
        <v>12177</v>
      </c>
      <c r="B2468" t="s">
        <v>12178</v>
      </c>
      <c r="C2468" t="s">
        <v>3146</v>
      </c>
      <c r="D2468" t="s">
        <v>12179</v>
      </c>
      <c r="E2468" t="s">
        <v>12180</v>
      </c>
      <c r="F2468" t="s">
        <v>3149</v>
      </c>
      <c r="G2468">
        <v>579</v>
      </c>
      <c r="H2468">
        <v>1</v>
      </c>
    </row>
    <row r="2469" spans="1:8" x14ac:dyDescent="0.2">
      <c r="A2469" t="s">
        <v>12181</v>
      </c>
      <c r="B2469" t="s">
        <v>12182</v>
      </c>
      <c r="C2469" t="s">
        <v>3146</v>
      </c>
      <c r="D2469" t="s">
        <v>12183</v>
      </c>
      <c r="E2469" t="s">
        <v>12184</v>
      </c>
      <c r="F2469" t="s">
        <v>3149</v>
      </c>
      <c r="G2469">
        <v>365</v>
      </c>
      <c r="H2469">
        <v>1</v>
      </c>
    </row>
    <row r="2470" spans="1:8" x14ac:dyDescent="0.2">
      <c r="A2470" t="s">
        <v>12185</v>
      </c>
      <c r="B2470" t="s">
        <v>12186</v>
      </c>
      <c r="C2470" t="s">
        <v>3146</v>
      </c>
      <c r="D2470" t="s">
        <v>12187</v>
      </c>
      <c r="E2470" t="s">
        <v>12188</v>
      </c>
      <c r="F2470" t="s">
        <v>3149</v>
      </c>
      <c r="G2470">
        <v>331</v>
      </c>
      <c r="H2470">
        <v>1</v>
      </c>
    </row>
    <row r="2471" spans="1:8" x14ac:dyDescent="0.2">
      <c r="A2471" t="s">
        <v>12189</v>
      </c>
      <c r="B2471" t="s">
        <v>12190</v>
      </c>
      <c r="C2471" t="s">
        <v>3146</v>
      </c>
      <c r="D2471" t="s">
        <v>12191</v>
      </c>
      <c r="E2471" t="s">
        <v>9445</v>
      </c>
      <c r="F2471" t="s">
        <v>3149</v>
      </c>
      <c r="G2471">
        <v>806</v>
      </c>
      <c r="H2471">
        <v>1</v>
      </c>
    </row>
    <row r="2472" spans="1:8" x14ac:dyDescent="0.2">
      <c r="A2472" t="s">
        <v>12192</v>
      </c>
      <c r="B2472" t="s">
        <v>12193</v>
      </c>
      <c r="C2472" t="s">
        <v>3146</v>
      </c>
      <c r="D2472" t="s">
        <v>12194</v>
      </c>
      <c r="E2472" t="s">
        <v>12195</v>
      </c>
      <c r="F2472" t="s">
        <v>3192</v>
      </c>
      <c r="G2472">
        <v>517</v>
      </c>
      <c r="H2472">
        <v>1</v>
      </c>
    </row>
    <row r="2473" spans="1:8" x14ac:dyDescent="0.2">
      <c r="A2473" t="s">
        <v>12196</v>
      </c>
      <c r="B2473" t="s">
        <v>12197</v>
      </c>
      <c r="C2473" t="s">
        <v>3146</v>
      </c>
      <c r="D2473" t="s">
        <v>12198</v>
      </c>
      <c r="E2473" t="s">
        <v>12199</v>
      </c>
      <c r="F2473" t="s">
        <v>3192</v>
      </c>
      <c r="G2473">
        <v>386</v>
      </c>
      <c r="H2473">
        <v>1</v>
      </c>
    </row>
    <row r="2474" spans="1:8" x14ac:dyDescent="0.2">
      <c r="A2474" t="s">
        <v>12200</v>
      </c>
      <c r="B2474" t="s">
        <v>12201</v>
      </c>
      <c r="C2474" t="s">
        <v>3146</v>
      </c>
      <c r="D2474" t="s">
        <v>12202</v>
      </c>
      <c r="E2474" t="s">
        <v>12203</v>
      </c>
      <c r="F2474" t="s">
        <v>3192</v>
      </c>
      <c r="G2474">
        <v>327</v>
      </c>
      <c r="H2474">
        <v>1</v>
      </c>
    </row>
    <row r="2475" spans="1:8" x14ac:dyDescent="0.2">
      <c r="A2475" t="s">
        <v>12204</v>
      </c>
      <c r="B2475" t="s">
        <v>12205</v>
      </c>
      <c r="C2475" t="s">
        <v>3146</v>
      </c>
      <c r="D2475" t="s">
        <v>12206</v>
      </c>
      <c r="E2475" t="s">
        <v>12207</v>
      </c>
      <c r="F2475" t="s">
        <v>3149</v>
      </c>
      <c r="G2475">
        <v>737</v>
      </c>
      <c r="H2475">
        <v>1</v>
      </c>
    </row>
    <row r="2476" spans="1:8" x14ac:dyDescent="0.2">
      <c r="A2476" t="s">
        <v>12208</v>
      </c>
      <c r="B2476" t="s">
        <v>12209</v>
      </c>
      <c r="C2476" t="s">
        <v>3146</v>
      </c>
      <c r="D2476" t="s">
        <v>12210</v>
      </c>
      <c r="E2476" t="s">
        <v>12211</v>
      </c>
      <c r="F2476" t="s">
        <v>3149</v>
      </c>
      <c r="G2476">
        <v>334</v>
      </c>
      <c r="H2476">
        <v>1</v>
      </c>
    </row>
    <row r="2477" spans="1:8" x14ac:dyDescent="0.2">
      <c r="A2477" t="s">
        <v>12212</v>
      </c>
      <c r="B2477" t="s">
        <v>12213</v>
      </c>
      <c r="C2477" t="s">
        <v>3146</v>
      </c>
      <c r="D2477" t="s">
        <v>12214</v>
      </c>
      <c r="E2477" t="s">
        <v>12215</v>
      </c>
      <c r="F2477" t="s">
        <v>3192</v>
      </c>
      <c r="G2477">
        <v>373</v>
      </c>
      <c r="H2477">
        <v>1</v>
      </c>
    </row>
    <row r="2478" spans="1:8" x14ac:dyDescent="0.2">
      <c r="A2478" t="s">
        <v>12216</v>
      </c>
      <c r="B2478" t="s">
        <v>12217</v>
      </c>
      <c r="C2478" t="s">
        <v>3146</v>
      </c>
      <c r="D2478" t="s">
        <v>12218</v>
      </c>
      <c r="E2478" t="s">
        <v>12219</v>
      </c>
      <c r="F2478" t="s">
        <v>3149</v>
      </c>
      <c r="G2478">
        <v>333</v>
      </c>
      <c r="H2478">
        <v>1</v>
      </c>
    </row>
    <row r="2479" spans="1:8" x14ac:dyDescent="0.2">
      <c r="A2479" t="s">
        <v>1855</v>
      </c>
      <c r="B2479" t="s">
        <v>12220</v>
      </c>
      <c r="C2479" t="s">
        <v>3146</v>
      </c>
      <c r="D2479" t="s">
        <v>12221</v>
      </c>
      <c r="E2479" t="s">
        <v>12222</v>
      </c>
      <c r="F2479" t="s">
        <v>3149</v>
      </c>
      <c r="G2479">
        <v>310</v>
      </c>
      <c r="H2479">
        <v>1</v>
      </c>
    </row>
    <row r="2480" spans="1:8" x14ac:dyDescent="0.2">
      <c r="A2480" t="s">
        <v>12223</v>
      </c>
      <c r="B2480" t="s">
        <v>12224</v>
      </c>
      <c r="C2480" t="s">
        <v>3146</v>
      </c>
      <c r="D2480" t="s">
        <v>12225</v>
      </c>
      <c r="E2480" t="s">
        <v>12226</v>
      </c>
      <c r="F2480" t="s">
        <v>3149</v>
      </c>
      <c r="G2480">
        <v>175</v>
      </c>
      <c r="H2480">
        <v>1</v>
      </c>
    </row>
    <row r="2481" spans="1:8" x14ac:dyDescent="0.2">
      <c r="A2481" t="s">
        <v>12227</v>
      </c>
      <c r="B2481" t="s">
        <v>12228</v>
      </c>
      <c r="C2481" t="s">
        <v>3146</v>
      </c>
      <c r="D2481" t="s">
        <v>12229</v>
      </c>
      <c r="E2481" t="s">
        <v>12230</v>
      </c>
      <c r="F2481" t="s">
        <v>3192</v>
      </c>
      <c r="G2481">
        <v>328</v>
      </c>
      <c r="H2481">
        <v>1</v>
      </c>
    </row>
    <row r="2482" spans="1:8" x14ac:dyDescent="0.2">
      <c r="A2482" t="s">
        <v>12231</v>
      </c>
      <c r="B2482" t="s">
        <v>12232</v>
      </c>
      <c r="C2482" t="s">
        <v>3146</v>
      </c>
      <c r="D2482" t="s">
        <v>12233</v>
      </c>
      <c r="E2482" t="s">
        <v>12234</v>
      </c>
      <c r="F2482" t="s">
        <v>3149</v>
      </c>
      <c r="G2482">
        <v>820</v>
      </c>
      <c r="H2482">
        <v>1</v>
      </c>
    </row>
    <row r="2483" spans="1:8" x14ac:dyDescent="0.2">
      <c r="A2483" t="s">
        <v>12235</v>
      </c>
      <c r="B2483" t="s">
        <v>12236</v>
      </c>
      <c r="C2483" t="s">
        <v>3146</v>
      </c>
      <c r="D2483" t="s">
        <v>12237</v>
      </c>
      <c r="E2483" t="s">
        <v>12238</v>
      </c>
      <c r="F2483" t="s">
        <v>3149</v>
      </c>
      <c r="G2483">
        <v>547</v>
      </c>
      <c r="H2483">
        <v>1</v>
      </c>
    </row>
    <row r="2484" spans="1:8" x14ac:dyDescent="0.2">
      <c r="A2484" t="s">
        <v>12239</v>
      </c>
      <c r="B2484" t="s">
        <v>12240</v>
      </c>
      <c r="C2484" t="s">
        <v>3146</v>
      </c>
      <c r="D2484" t="s">
        <v>12241</v>
      </c>
      <c r="E2484" t="s">
        <v>12242</v>
      </c>
      <c r="F2484" t="s">
        <v>3149</v>
      </c>
      <c r="G2484">
        <v>685</v>
      </c>
      <c r="H2484">
        <v>1</v>
      </c>
    </row>
    <row r="2485" spans="1:8" x14ac:dyDescent="0.2">
      <c r="A2485" t="s">
        <v>12243</v>
      </c>
      <c r="B2485" t="s">
        <v>12244</v>
      </c>
      <c r="C2485" t="s">
        <v>3146</v>
      </c>
      <c r="D2485" t="s">
        <v>2807</v>
      </c>
      <c r="E2485" t="s">
        <v>2808</v>
      </c>
      <c r="F2485" t="s">
        <v>3149</v>
      </c>
      <c r="G2485">
        <v>112</v>
      </c>
      <c r="H2485">
        <v>1</v>
      </c>
    </row>
    <row r="2486" spans="1:8" x14ac:dyDescent="0.2">
      <c r="A2486" t="s">
        <v>12245</v>
      </c>
      <c r="B2486" t="s">
        <v>12246</v>
      </c>
      <c r="C2486" t="s">
        <v>3146</v>
      </c>
      <c r="D2486" t="s">
        <v>12247</v>
      </c>
      <c r="E2486" t="s">
        <v>12248</v>
      </c>
      <c r="F2486" t="s">
        <v>3149</v>
      </c>
      <c r="G2486">
        <v>80</v>
      </c>
      <c r="H2486">
        <v>1</v>
      </c>
    </row>
    <row r="2487" spans="1:8" x14ac:dyDescent="0.2">
      <c r="A2487" t="s">
        <v>12249</v>
      </c>
      <c r="B2487" t="s">
        <v>12250</v>
      </c>
      <c r="C2487" t="s">
        <v>3146</v>
      </c>
      <c r="D2487" t="s">
        <v>12251</v>
      </c>
      <c r="E2487" t="s">
        <v>12252</v>
      </c>
      <c r="F2487" t="s">
        <v>3149</v>
      </c>
      <c r="G2487">
        <v>731</v>
      </c>
      <c r="H2487">
        <v>1</v>
      </c>
    </row>
    <row r="2488" spans="1:8" x14ac:dyDescent="0.2">
      <c r="A2488" t="s">
        <v>12253</v>
      </c>
      <c r="B2488" t="s">
        <v>12254</v>
      </c>
      <c r="C2488" t="s">
        <v>3146</v>
      </c>
      <c r="D2488" t="s">
        <v>12255</v>
      </c>
      <c r="E2488" t="s">
        <v>12256</v>
      </c>
      <c r="F2488" t="s">
        <v>3149</v>
      </c>
      <c r="G2488">
        <v>312</v>
      </c>
      <c r="H2488">
        <v>1</v>
      </c>
    </row>
    <row r="2489" spans="1:8" x14ac:dyDescent="0.2">
      <c r="A2489" t="s">
        <v>12257</v>
      </c>
      <c r="B2489" t="s">
        <v>12258</v>
      </c>
      <c r="C2489" t="s">
        <v>3146</v>
      </c>
      <c r="D2489" t="s">
        <v>12259</v>
      </c>
      <c r="E2489" t="s">
        <v>12260</v>
      </c>
      <c r="F2489" t="s">
        <v>3149</v>
      </c>
      <c r="G2489">
        <v>910</v>
      </c>
      <c r="H2489">
        <v>1</v>
      </c>
    </row>
    <row r="2490" spans="1:8" x14ac:dyDescent="0.2">
      <c r="A2490" t="s">
        <v>12261</v>
      </c>
      <c r="B2490" t="s">
        <v>12262</v>
      </c>
      <c r="C2490" t="s">
        <v>3146</v>
      </c>
      <c r="D2490" t="s">
        <v>12263</v>
      </c>
      <c r="E2490" t="s">
        <v>12264</v>
      </c>
      <c r="F2490" t="s">
        <v>3149</v>
      </c>
      <c r="G2490">
        <v>88</v>
      </c>
      <c r="H2490">
        <v>1</v>
      </c>
    </row>
    <row r="2491" spans="1:8" x14ac:dyDescent="0.2">
      <c r="A2491" t="s">
        <v>12265</v>
      </c>
      <c r="B2491" t="s">
        <v>12266</v>
      </c>
      <c r="C2491" t="s">
        <v>3146</v>
      </c>
      <c r="D2491" t="s">
        <v>12267</v>
      </c>
      <c r="E2491" t="s">
        <v>12268</v>
      </c>
      <c r="F2491" t="s">
        <v>3149</v>
      </c>
      <c r="G2491">
        <v>495</v>
      </c>
      <c r="H2491">
        <v>1</v>
      </c>
    </row>
    <row r="2492" spans="1:8" x14ac:dyDescent="0.2">
      <c r="A2492" t="s">
        <v>12269</v>
      </c>
      <c r="B2492" t="s">
        <v>12270</v>
      </c>
      <c r="C2492" t="s">
        <v>3146</v>
      </c>
      <c r="D2492" t="s">
        <v>12271</v>
      </c>
      <c r="E2492" t="s">
        <v>12272</v>
      </c>
      <c r="F2492" t="s">
        <v>3149</v>
      </c>
      <c r="G2492">
        <v>154</v>
      </c>
      <c r="H2492">
        <v>1</v>
      </c>
    </row>
    <row r="2493" spans="1:8" x14ac:dyDescent="0.2">
      <c r="A2493" t="s">
        <v>12273</v>
      </c>
      <c r="B2493" t="s">
        <v>12274</v>
      </c>
      <c r="C2493" t="s">
        <v>3146</v>
      </c>
      <c r="D2493" t="s">
        <v>12275</v>
      </c>
      <c r="E2493" t="s">
        <v>12276</v>
      </c>
      <c r="F2493" t="s">
        <v>3192</v>
      </c>
      <c r="G2493">
        <v>212</v>
      </c>
      <c r="H2493">
        <v>1</v>
      </c>
    </row>
    <row r="2494" spans="1:8" x14ac:dyDescent="0.2">
      <c r="A2494" t="s">
        <v>12277</v>
      </c>
      <c r="B2494" t="s">
        <v>12278</v>
      </c>
      <c r="C2494" t="s">
        <v>3146</v>
      </c>
      <c r="D2494" t="s">
        <v>12279</v>
      </c>
      <c r="E2494" t="s">
        <v>12280</v>
      </c>
      <c r="F2494" t="s">
        <v>3192</v>
      </c>
      <c r="G2494">
        <v>231</v>
      </c>
      <c r="H2494">
        <v>1</v>
      </c>
    </row>
    <row r="2495" spans="1:8" x14ac:dyDescent="0.2">
      <c r="A2495" t="s">
        <v>12281</v>
      </c>
      <c r="B2495" t="s">
        <v>12282</v>
      </c>
      <c r="C2495" t="s">
        <v>3146</v>
      </c>
      <c r="D2495" t="s">
        <v>12283</v>
      </c>
      <c r="E2495" t="s">
        <v>12284</v>
      </c>
      <c r="F2495" t="s">
        <v>3192</v>
      </c>
      <c r="G2495">
        <v>241</v>
      </c>
      <c r="H2495">
        <v>1</v>
      </c>
    </row>
    <row r="2496" spans="1:8" x14ac:dyDescent="0.2">
      <c r="A2496" t="s">
        <v>730</v>
      </c>
      <c r="B2496" t="s">
        <v>12285</v>
      </c>
      <c r="C2496" t="s">
        <v>3146</v>
      </c>
      <c r="D2496" t="s">
        <v>12286</v>
      </c>
      <c r="E2496" t="s">
        <v>12287</v>
      </c>
      <c r="F2496" t="s">
        <v>3149</v>
      </c>
      <c r="G2496">
        <v>222</v>
      </c>
      <c r="H2496">
        <v>1</v>
      </c>
    </row>
    <row r="2497" spans="1:8" x14ac:dyDescent="0.2">
      <c r="A2497" t="s">
        <v>12288</v>
      </c>
      <c r="B2497" t="s">
        <v>12289</v>
      </c>
      <c r="C2497" t="s">
        <v>3146</v>
      </c>
      <c r="D2497" t="s">
        <v>12290</v>
      </c>
      <c r="E2497" t="s">
        <v>12291</v>
      </c>
      <c r="F2497" t="s">
        <v>3149</v>
      </c>
      <c r="G2497">
        <v>216</v>
      </c>
      <c r="H2497">
        <v>1</v>
      </c>
    </row>
    <row r="2498" spans="1:8" x14ac:dyDescent="0.2">
      <c r="A2498" t="s">
        <v>12292</v>
      </c>
      <c r="B2498" t="s">
        <v>12293</v>
      </c>
      <c r="C2498" t="s">
        <v>3146</v>
      </c>
      <c r="D2498" t="s">
        <v>12294</v>
      </c>
      <c r="E2498" t="s">
        <v>12295</v>
      </c>
      <c r="F2498" t="s">
        <v>3149</v>
      </c>
      <c r="G2498">
        <v>198</v>
      </c>
      <c r="H2498">
        <v>1</v>
      </c>
    </row>
    <row r="2499" spans="1:8" x14ac:dyDescent="0.2">
      <c r="A2499" t="s">
        <v>12296</v>
      </c>
      <c r="B2499" t="s">
        <v>12297</v>
      </c>
      <c r="C2499" t="s">
        <v>3146</v>
      </c>
      <c r="D2499" t="s">
        <v>12298</v>
      </c>
      <c r="E2499" t="s">
        <v>12299</v>
      </c>
      <c r="F2499" t="s">
        <v>3149</v>
      </c>
      <c r="G2499">
        <v>466</v>
      </c>
      <c r="H2499">
        <v>1</v>
      </c>
    </row>
    <row r="2500" spans="1:8" x14ac:dyDescent="0.2">
      <c r="A2500" t="s">
        <v>12300</v>
      </c>
      <c r="B2500" t="s">
        <v>12301</v>
      </c>
      <c r="C2500" t="s">
        <v>3146</v>
      </c>
      <c r="D2500" t="s">
        <v>12302</v>
      </c>
      <c r="E2500" t="s">
        <v>12303</v>
      </c>
      <c r="F2500" t="s">
        <v>3149</v>
      </c>
      <c r="G2500">
        <v>440</v>
      </c>
      <c r="H2500">
        <v>1</v>
      </c>
    </row>
    <row r="2501" spans="1:8" x14ac:dyDescent="0.2">
      <c r="A2501" t="s">
        <v>12304</v>
      </c>
      <c r="B2501" t="s">
        <v>12305</v>
      </c>
      <c r="C2501" t="s">
        <v>3146</v>
      </c>
      <c r="D2501" t="s">
        <v>12306</v>
      </c>
      <c r="E2501" t="s">
        <v>12307</v>
      </c>
      <c r="F2501" t="s">
        <v>3149</v>
      </c>
      <c r="G2501">
        <v>893</v>
      </c>
      <c r="H2501">
        <v>1</v>
      </c>
    </row>
    <row r="2502" spans="1:8" x14ac:dyDescent="0.2">
      <c r="A2502" t="s">
        <v>12308</v>
      </c>
      <c r="B2502" t="s">
        <v>12309</v>
      </c>
      <c r="C2502" t="s">
        <v>3146</v>
      </c>
      <c r="D2502" t="s">
        <v>12310</v>
      </c>
      <c r="E2502" t="s">
        <v>12311</v>
      </c>
      <c r="F2502" t="s">
        <v>3149</v>
      </c>
      <c r="G2502">
        <v>358</v>
      </c>
      <c r="H2502">
        <v>1</v>
      </c>
    </row>
    <row r="2503" spans="1:8" x14ac:dyDescent="0.2">
      <c r="A2503" t="s">
        <v>12312</v>
      </c>
      <c r="B2503" t="s">
        <v>12313</v>
      </c>
      <c r="C2503" t="s">
        <v>3146</v>
      </c>
      <c r="D2503" t="s">
        <v>12314</v>
      </c>
      <c r="E2503" t="s">
        <v>12315</v>
      </c>
      <c r="F2503" t="s">
        <v>3149</v>
      </c>
      <c r="G2503">
        <v>671</v>
      </c>
      <c r="H2503">
        <v>1</v>
      </c>
    </row>
    <row r="2504" spans="1:8" x14ac:dyDescent="0.2">
      <c r="A2504" t="s">
        <v>12316</v>
      </c>
      <c r="B2504" t="s">
        <v>12317</v>
      </c>
      <c r="C2504" t="s">
        <v>3146</v>
      </c>
      <c r="D2504" t="s">
        <v>12318</v>
      </c>
      <c r="E2504" t="s">
        <v>212</v>
      </c>
      <c r="F2504" t="s">
        <v>3149</v>
      </c>
      <c r="G2504">
        <v>781</v>
      </c>
      <c r="H2504">
        <v>1</v>
      </c>
    </row>
    <row r="2505" spans="1:8" x14ac:dyDescent="0.2">
      <c r="A2505" t="s">
        <v>12319</v>
      </c>
      <c r="B2505" t="s">
        <v>12320</v>
      </c>
      <c r="C2505" t="s">
        <v>3146</v>
      </c>
      <c r="D2505" t="s">
        <v>12321</v>
      </c>
      <c r="E2505" t="s">
        <v>12322</v>
      </c>
      <c r="F2505" t="s">
        <v>3149</v>
      </c>
      <c r="G2505">
        <v>1687</v>
      </c>
      <c r="H2505">
        <v>1</v>
      </c>
    </row>
    <row r="2506" spans="1:8" x14ac:dyDescent="0.2">
      <c r="A2506" t="s">
        <v>12323</v>
      </c>
      <c r="B2506" t="s">
        <v>12324</v>
      </c>
      <c r="C2506" t="s">
        <v>3146</v>
      </c>
      <c r="D2506" t="s">
        <v>12325</v>
      </c>
      <c r="E2506" t="s">
        <v>12326</v>
      </c>
      <c r="F2506" t="s">
        <v>3192</v>
      </c>
      <c r="G2506">
        <v>510</v>
      </c>
      <c r="H2506">
        <v>1</v>
      </c>
    </row>
    <row r="2507" spans="1:8" x14ac:dyDescent="0.2">
      <c r="A2507" t="s">
        <v>12327</v>
      </c>
      <c r="B2507" t="s">
        <v>12328</v>
      </c>
      <c r="C2507" t="s">
        <v>3146</v>
      </c>
      <c r="D2507" t="s">
        <v>12329</v>
      </c>
      <c r="E2507" t="s">
        <v>12330</v>
      </c>
      <c r="F2507" t="s">
        <v>3149</v>
      </c>
      <c r="G2507">
        <v>528</v>
      </c>
      <c r="H2507">
        <v>1</v>
      </c>
    </row>
    <row r="2508" spans="1:8" x14ac:dyDescent="0.2">
      <c r="A2508" t="s">
        <v>12331</v>
      </c>
      <c r="B2508" t="s">
        <v>12332</v>
      </c>
      <c r="C2508" t="s">
        <v>3146</v>
      </c>
      <c r="D2508" t="s">
        <v>12333</v>
      </c>
      <c r="E2508" t="s">
        <v>1411</v>
      </c>
      <c r="F2508" t="s">
        <v>3149</v>
      </c>
      <c r="G2508">
        <v>261</v>
      </c>
      <c r="H2508">
        <v>1</v>
      </c>
    </row>
    <row r="2509" spans="1:8" x14ac:dyDescent="0.2">
      <c r="A2509" t="s">
        <v>2057</v>
      </c>
      <c r="B2509" t="s">
        <v>12334</v>
      </c>
      <c r="C2509" t="s">
        <v>3146</v>
      </c>
      <c r="D2509" t="s">
        <v>2058</v>
      </c>
      <c r="E2509" t="s">
        <v>2059</v>
      </c>
      <c r="F2509" t="s">
        <v>3149</v>
      </c>
      <c r="G2509">
        <v>207</v>
      </c>
      <c r="H2509">
        <v>1</v>
      </c>
    </row>
    <row r="2510" spans="1:8" x14ac:dyDescent="0.2">
      <c r="A2510" t="s">
        <v>12335</v>
      </c>
      <c r="B2510" t="s">
        <v>12336</v>
      </c>
      <c r="C2510" t="s">
        <v>3146</v>
      </c>
      <c r="D2510" t="s">
        <v>12337</v>
      </c>
      <c r="E2510" t="s">
        <v>12338</v>
      </c>
      <c r="F2510" t="s">
        <v>3192</v>
      </c>
      <c r="G2510">
        <v>422</v>
      </c>
      <c r="H2510">
        <v>1</v>
      </c>
    </row>
    <row r="2511" spans="1:8" x14ac:dyDescent="0.2">
      <c r="A2511" t="s">
        <v>12339</v>
      </c>
      <c r="B2511" t="s">
        <v>12340</v>
      </c>
      <c r="C2511" t="s">
        <v>3146</v>
      </c>
      <c r="D2511" t="s">
        <v>12341</v>
      </c>
      <c r="E2511" t="s">
        <v>12342</v>
      </c>
      <c r="F2511" t="s">
        <v>3149</v>
      </c>
      <c r="G2511">
        <v>154</v>
      </c>
      <c r="H2511">
        <v>1</v>
      </c>
    </row>
    <row r="2512" spans="1:8" x14ac:dyDescent="0.2">
      <c r="A2512" t="s">
        <v>12343</v>
      </c>
      <c r="B2512" t="s">
        <v>12344</v>
      </c>
      <c r="C2512" t="s">
        <v>3146</v>
      </c>
      <c r="D2512" t="s">
        <v>12345</v>
      </c>
      <c r="E2512" t="s">
        <v>12346</v>
      </c>
      <c r="F2512" t="s">
        <v>3149</v>
      </c>
      <c r="G2512">
        <v>560</v>
      </c>
      <c r="H2512">
        <v>1</v>
      </c>
    </row>
    <row r="2513" spans="1:8" x14ac:dyDescent="0.2">
      <c r="A2513" t="s">
        <v>12347</v>
      </c>
      <c r="B2513" t="s">
        <v>12348</v>
      </c>
      <c r="C2513" t="s">
        <v>3146</v>
      </c>
      <c r="D2513" t="s">
        <v>12349</v>
      </c>
      <c r="E2513" t="s">
        <v>12350</v>
      </c>
      <c r="F2513" t="s">
        <v>3149</v>
      </c>
      <c r="G2513">
        <v>414</v>
      </c>
      <c r="H2513">
        <v>1</v>
      </c>
    </row>
    <row r="2514" spans="1:8" x14ac:dyDescent="0.2">
      <c r="A2514" t="s">
        <v>12351</v>
      </c>
      <c r="B2514" t="s">
        <v>12352</v>
      </c>
      <c r="C2514" t="s">
        <v>3146</v>
      </c>
      <c r="D2514" t="s">
        <v>12353</v>
      </c>
      <c r="E2514" t="s">
        <v>3035</v>
      </c>
      <c r="F2514" t="s">
        <v>3149</v>
      </c>
      <c r="G2514">
        <v>450</v>
      </c>
      <c r="H2514">
        <v>1</v>
      </c>
    </row>
    <row r="2515" spans="1:8" x14ac:dyDescent="0.2">
      <c r="A2515" t="s">
        <v>12354</v>
      </c>
      <c r="B2515" t="s">
        <v>12355</v>
      </c>
      <c r="C2515" t="s">
        <v>3146</v>
      </c>
      <c r="D2515" t="s">
        <v>12356</v>
      </c>
      <c r="E2515" t="s">
        <v>12357</v>
      </c>
      <c r="F2515" t="s">
        <v>3149</v>
      </c>
      <c r="G2515">
        <v>654</v>
      </c>
      <c r="H2515">
        <v>1</v>
      </c>
    </row>
    <row r="2516" spans="1:8" x14ac:dyDescent="0.2">
      <c r="A2516" t="s">
        <v>12358</v>
      </c>
      <c r="B2516" t="s">
        <v>12359</v>
      </c>
      <c r="C2516" t="s">
        <v>3146</v>
      </c>
      <c r="D2516" t="s">
        <v>12360</v>
      </c>
      <c r="E2516" t="s">
        <v>12361</v>
      </c>
      <c r="F2516" t="s">
        <v>3149</v>
      </c>
      <c r="G2516">
        <v>541</v>
      </c>
      <c r="H2516">
        <v>1</v>
      </c>
    </row>
    <row r="2517" spans="1:8" x14ac:dyDescent="0.2">
      <c r="A2517" t="s">
        <v>12362</v>
      </c>
      <c r="B2517" t="s">
        <v>12363</v>
      </c>
      <c r="C2517" t="s">
        <v>3146</v>
      </c>
      <c r="D2517" t="s">
        <v>12364</v>
      </c>
      <c r="E2517" t="s">
        <v>12365</v>
      </c>
      <c r="F2517" t="s">
        <v>3149</v>
      </c>
      <c r="G2517">
        <v>1071</v>
      </c>
      <c r="H2517">
        <v>1</v>
      </c>
    </row>
    <row r="2518" spans="1:8" x14ac:dyDescent="0.2">
      <c r="A2518" t="s">
        <v>12366</v>
      </c>
      <c r="B2518" t="s">
        <v>12367</v>
      </c>
      <c r="C2518" t="s">
        <v>3146</v>
      </c>
      <c r="D2518" t="s">
        <v>12368</v>
      </c>
      <c r="E2518" t="s">
        <v>12369</v>
      </c>
      <c r="F2518" t="s">
        <v>3192</v>
      </c>
      <c r="G2518">
        <v>309</v>
      </c>
      <c r="H2518">
        <v>1</v>
      </c>
    </row>
    <row r="2519" spans="1:8" x14ac:dyDescent="0.2">
      <c r="A2519" t="s">
        <v>12370</v>
      </c>
      <c r="B2519" t="s">
        <v>12371</v>
      </c>
      <c r="C2519" t="s">
        <v>3146</v>
      </c>
      <c r="D2519" t="s">
        <v>12372</v>
      </c>
      <c r="E2519" t="s">
        <v>12373</v>
      </c>
      <c r="F2519" t="s">
        <v>3149</v>
      </c>
      <c r="G2519">
        <v>144</v>
      </c>
      <c r="H2519">
        <v>1</v>
      </c>
    </row>
    <row r="2520" spans="1:8" x14ac:dyDescent="0.2">
      <c r="A2520" t="s">
        <v>12374</v>
      </c>
      <c r="B2520" t="s">
        <v>12375</v>
      </c>
      <c r="C2520" t="s">
        <v>3146</v>
      </c>
      <c r="D2520" t="s">
        <v>12376</v>
      </c>
      <c r="E2520" t="s">
        <v>12377</v>
      </c>
      <c r="F2520" t="s">
        <v>3192</v>
      </c>
      <c r="G2520">
        <v>125</v>
      </c>
      <c r="H2520">
        <v>1</v>
      </c>
    </row>
    <row r="2521" spans="1:8" x14ac:dyDescent="0.2">
      <c r="A2521" t="s">
        <v>12378</v>
      </c>
      <c r="B2521" t="s">
        <v>12379</v>
      </c>
      <c r="C2521" t="s">
        <v>3146</v>
      </c>
      <c r="D2521" t="s">
        <v>12380</v>
      </c>
      <c r="E2521" t="s">
        <v>12381</v>
      </c>
      <c r="F2521" t="s">
        <v>3192</v>
      </c>
      <c r="G2521">
        <v>201</v>
      </c>
      <c r="H2521">
        <v>1</v>
      </c>
    </row>
    <row r="2522" spans="1:8" x14ac:dyDescent="0.2">
      <c r="A2522" t="s">
        <v>12382</v>
      </c>
      <c r="B2522" t="s">
        <v>12383</v>
      </c>
      <c r="C2522" t="s">
        <v>3146</v>
      </c>
      <c r="D2522" t="s">
        <v>12384</v>
      </c>
      <c r="E2522" t="s">
        <v>1941</v>
      </c>
      <c r="F2522" t="s">
        <v>3149</v>
      </c>
      <c r="G2522">
        <v>152</v>
      </c>
      <c r="H2522">
        <v>1</v>
      </c>
    </row>
    <row r="2523" spans="1:8" x14ac:dyDescent="0.2">
      <c r="A2523" t="s">
        <v>12385</v>
      </c>
      <c r="B2523" t="s">
        <v>12386</v>
      </c>
      <c r="C2523" t="s">
        <v>3146</v>
      </c>
      <c r="D2523" t="s">
        <v>12387</v>
      </c>
      <c r="E2523" t="s">
        <v>12388</v>
      </c>
      <c r="F2523" t="s">
        <v>3192</v>
      </c>
      <c r="G2523">
        <v>528</v>
      </c>
      <c r="H2523">
        <v>1</v>
      </c>
    </row>
    <row r="2524" spans="1:8" x14ac:dyDescent="0.2">
      <c r="A2524" t="s">
        <v>1711</v>
      </c>
      <c r="B2524" t="s">
        <v>12389</v>
      </c>
      <c r="C2524" t="s">
        <v>3146</v>
      </c>
      <c r="D2524" t="s">
        <v>12390</v>
      </c>
      <c r="E2524" t="s">
        <v>1713</v>
      </c>
      <c r="F2524" t="s">
        <v>3149</v>
      </c>
      <c r="G2524">
        <v>523</v>
      </c>
      <c r="H2524">
        <v>1</v>
      </c>
    </row>
    <row r="2525" spans="1:8" x14ac:dyDescent="0.2">
      <c r="A2525" t="s">
        <v>12391</v>
      </c>
      <c r="B2525" t="s">
        <v>12392</v>
      </c>
      <c r="C2525" t="s">
        <v>3146</v>
      </c>
      <c r="D2525" t="s">
        <v>12393</v>
      </c>
      <c r="E2525" t="s">
        <v>12394</v>
      </c>
      <c r="F2525" t="s">
        <v>3149</v>
      </c>
      <c r="G2525">
        <v>1113</v>
      </c>
      <c r="H2525">
        <v>1</v>
      </c>
    </row>
    <row r="2526" spans="1:8" x14ac:dyDescent="0.2">
      <c r="A2526" t="s">
        <v>12395</v>
      </c>
      <c r="B2526" t="s">
        <v>12396</v>
      </c>
      <c r="C2526" t="s">
        <v>3146</v>
      </c>
      <c r="D2526" t="s">
        <v>12397</v>
      </c>
      <c r="E2526" t="s">
        <v>12398</v>
      </c>
      <c r="F2526" t="s">
        <v>3149</v>
      </c>
      <c r="G2526">
        <v>297</v>
      </c>
      <c r="H2526">
        <v>1</v>
      </c>
    </row>
    <row r="2527" spans="1:8" x14ac:dyDescent="0.2">
      <c r="A2527" t="s">
        <v>12399</v>
      </c>
      <c r="B2527" t="s">
        <v>12400</v>
      </c>
      <c r="C2527" t="s">
        <v>3146</v>
      </c>
      <c r="D2527" t="s">
        <v>12401</v>
      </c>
      <c r="E2527" t="s">
        <v>12402</v>
      </c>
      <c r="F2527" t="s">
        <v>3149</v>
      </c>
      <c r="G2527">
        <v>446</v>
      </c>
      <c r="H2527">
        <v>1</v>
      </c>
    </row>
    <row r="2528" spans="1:8" x14ac:dyDescent="0.2">
      <c r="A2528" t="s">
        <v>12403</v>
      </c>
      <c r="B2528" t="s">
        <v>12404</v>
      </c>
      <c r="C2528" t="s">
        <v>3146</v>
      </c>
      <c r="D2528" t="s">
        <v>12405</v>
      </c>
      <c r="E2528" t="s">
        <v>12406</v>
      </c>
      <c r="F2528" t="s">
        <v>3149</v>
      </c>
      <c r="G2528">
        <v>224</v>
      </c>
      <c r="H2528">
        <v>1</v>
      </c>
    </row>
    <row r="2529" spans="1:8" x14ac:dyDescent="0.2">
      <c r="A2529" t="s">
        <v>12407</v>
      </c>
      <c r="B2529" t="s">
        <v>12408</v>
      </c>
      <c r="C2529" t="s">
        <v>3146</v>
      </c>
      <c r="D2529" t="s">
        <v>12409</v>
      </c>
      <c r="E2529" t="s">
        <v>12410</v>
      </c>
      <c r="F2529" t="s">
        <v>3149</v>
      </c>
      <c r="G2529">
        <v>373</v>
      </c>
      <c r="H2529">
        <v>1</v>
      </c>
    </row>
    <row r="2530" spans="1:8" x14ac:dyDescent="0.2">
      <c r="A2530" t="s">
        <v>12411</v>
      </c>
      <c r="B2530" t="s">
        <v>12412</v>
      </c>
      <c r="C2530" t="s">
        <v>3146</v>
      </c>
      <c r="D2530" t="s">
        <v>12413</v>
      </c>
      <c r="E2530" t="s">
        <v>12414</v>
      </c>
      <c r="F2530" t="s">
        <v>3149</v>
      </c>
      <c r="G2530">
        <v>284</v>
      </c>
      <c r="H2530">
        <v>1</v>
      </c>
    </row>
    <row r="2531" spans="1:8" x14ac:dyDescent="0.2">
      <c r="A2531" t="s">
        <v>12415</v>
      </c>
      <c r="B2531" t="s">
        <v>12416</v>
      </c>
      <c r="C2531" t="s">
        <v>3146</v>
      </c>
      <c r="D2531" t="s">
        <v>12417</v>
      </c>
      <c r="E2531" t="s">
        <v>12418</v>
      </c>
      <c r="F2531" t="s">
        <v>3149</v>
      </c>
      <c r="G2531">
        <v>770</v>
      </c>
      <c r="H2531">
        <v>1</v>
      </c>
    </row>
    <row r="2532" spans="1:8" x14ac:dyDescent="0.2">
      <c r="A2532" t="s">
        <v>12419</v>
      </c>
      <c r="B2532" t="s">
        <v>12420</v>
      </c>
      <c r="C2532" t="s">
        <v>3146</v>
      </c>
      <c r="D2532" t="s">
        <v>12421</v>
      </c>
      <c r="E2532" t="s">
        <v>12422</v>
      </c>
      <c r="F2532" t="s">
        <v>3149</v>
      </c>
      <c r="G2532">
        <v>378</v>
      </c>
      <c r="H2532">
        <v>1</v>
      </c>
    </row>
    <row r="2533" spans="1:8" x14ac:dyDescent="0.2">
      <c r="A2533" t="s">
        <v>12423</v>
      </c>
      <c r="B2533" t="s">
        <v>12424</v>
      </c>
      <c r="C2533" t="s">
        <v>3146</v>
      </c>
      <c r="D2533" t="s">
        <v>12425</v>
      </c>
      <c r="E2533" t="s">
        <v>12426</v>
      </c>
      <c r="F2533" t="s">
        <v>3149</v>
      </c>
      <c r="G2533">
        <v>436</v>
      </c>
      <c r="H2533">
        <v>1</v>
      </c>
    </row>
    <row r="2534" spans="1:8" x14ac:dyDescent="0.2">
      <c r="A2534" t="s">
        <v>12427</v>
      </c>
      <c r="B2534" t="s">
        <v>12428</v>
      </c>
      <c r="C2534" t="s">
        <v>3146</v>
      </c>
      <c r="D2534" t="s">
        <v>12429</v>
      </c>
      <c r="E2534" t="s">
        <v>12430</v>
      </c>
      <c r="F2534" t="s">
        <v>3149</v>
      </c>
      <c r="G2534">
        <v>353</v>
      </c>
      <c r="H2534">
        <v>1</v>
      </c>
    </row>
    <row r="2535" spans="1:8" x14ac:dyDescent="0.2">
      <c r="A2535" t="s">
        <v>12431</v>
      </c>
      <c r="B2535" t="s">
        <v>12432</v>
      </c>
      <c r="C2535" t="s">
        <v>3146</v>
      </c>
      <c r="D2535" t="s">
        <v>12433</v>
      </c>
      <c r="E2535" t="s">
        <v>12434</v>
      </c>
      <c r="F2535" t="s">
        <v>3149</v>
      </c>
      <c r="G2535">
        <v>284</v>
      </c>
      <c r="H2535">
        <v>1</v>
      </c>
    </row>
    <row r="2536" spans="1:8" x14ac:dyDescent="0.2">
      <c r="A2536" t="s">
        <v>12435</v>
      </c>
      <c r="B2536" t="s">
        <v>12436</v>
      </c>
      <c r="C2536" t="s">
        <v>3146</v>
      </c>
      <c r="D2536" t="s">
        <v>12437</v>
      </c>
      <c r="E2536" t="s">
        <v>12438</v>
      </c>
      <c r="F2536" t="s">
        <v>3192</v>
      </c>
      <c r="G2536">
        <v>169</v>
      </c>
      <c r="H2536">
        <v>1</v>
      </c>
    </row>
    <row r="2537" spans="1:8" x14ac:dyDescent="0.2">
      <c r="A2537" t="s">
        <v>12439</v>
      </c>
      <c r="B2537" t="s">
        <v>12440</v>
      </c>
      <c r="C2537" t="s">
        <v>3146</v>
      </c>
      <c r="D2537" t="s">
        <v>12441</v>
      </c>
      <c r="E2537" t="s">
        <v>12442</v>
      </c>
      <c r="F2537" t="s">
        <v>3192</v>
      </c>
      <c r="G2537">
        <v>379</v>
      </c>
      <c r="H2537">
        <v>1</v>
      </c>
    </row>
    <row r="2538" spans="1:8" x14ac:dyDescent="0.2">
      <c r="A2538" t="s">
        <v>12443</v>
      </c>
      <c r="B2538" t="s">
        <v>12444</v>
      </c>
      <c r="C2538" t="s">
        <v>3146</v>
      </c>
      <c r="D2538" t="s">
        <v>12445</v>
      </c>
      <c r="E2538" t="s">
        <v>12446</v>
      </c>
      <c r="F2538" t="s">
        <v>3149</v>
      </c>
      <c r="G2538">
        <v>301</v>
      </c>
      <c r="H2538">
        <v>1</v>
      </c>
    </row>
    <row r="2539" spans="1:8" x14ac:dyDescent="0.2">
      <c r="A2539" t="s">
        <v>12447</v>
      </c>
      <c r="B2539" t="s">
        <v>12448</v>
      </c>
      <c r="C2539" t="s">
        <v>3146</v>
      </c>
      <c r="D2539" t="s">
        <v>12449</v>
      </c>
      <c r="E2539" t="s">
        <v>12450</v>
      </c>
      <c r="F2539" t="s">
        <v>3149</v>
      </c>
      <c r="G2539">
        <v>594</v>
      </c>
      <c r="H2539">
        <v>1</v>
      </c>
    </row>
    <row r="2540" spans="1:8" x14ac:dyDescent="0.2">
      <c r="A2540" t="s">
        <v>12451</v>
      </c>
      <c r="B2540" t="s">
        <v>12452</v>
      </c>
      <c r="C2540" t="s">
        <v>3146</v>
      </c>
      <c r="D2540" t="s">
        <v>12453</v>
      </c>
      <c r="E2540" t="s">
        <v>12454</v>
      </c>
      <c r="F2540" t="s">
        <v>3192</v>
      </c>
      <c r="G2540">
        <v>347</v>
      </c>
      <c r="H2540">
        <v>1</v>
      </c>
    </row>
    <row r="2541" spans="1:8" x14ac:dyDescent="0.2">
      <c r="A2541" t="s">
        <v>12455</v>
      </c>
      <c r="B2541" t="s">
        <v>12456</v>
      </c>
      <c r="C2541" t="s">
        <v>3146</v>
      </c>
      <c r="D2541" t="s">
        <v>12457</v>
      </c>
      <c r="E2541" t="s">
        <v>12458</v>
      </c>
      <c r="F2541" t="s">
        <v>3192</v>
      </c>
      <c r="G2541">
        <v>341</v>
      </c>
      <c r="H2541">
        <v>1</v>
      </c>
    </row>
    <row r="2542" spans="1:8" x14ac:dyDescent="0.2">
      <c r="A2542" t="s">
        <v>3057</v>
      </c>
      <c r="B2542" t="s">
        <v>12459</v>
      </c>
      <c r="C2542" t="s">
        <v>3146</v>
      </c>
      <c r="D2542" t="s">
        <v>12460</v>
      </c>
      <c r="E2542" t="s">
        <v>3059</v>
      </c>
      <c r="F2542" t="s">
        <v>3149</v>
      </c>
      <c r="G2542">
        <v>346</v>
      </c>
      <c r="H2542">
        <v>1</v>
      </c>
    </row>
    <row r="2543" spans="1:8" x14ac:dyDescent="0.2">
      <c r="A2543" t="s">
        <v>3112</v>
      </c>
      <c r="B2543" t="s">
        <v>12461</v>
      </c>
      <c r="C2543" t="s">
        <v>3146</v>
      </c>
      <c r="D2543" t="s">
        <v>12462</v>
      </c>
      <c r="E2543" t="s">
        <v>3114</v>
      </c>
      <c r="F2543" t="s">
        <v>3149</v>
      </c>
      <c r="G2543">
        <v>463</v>
      </c>
      <c r="H2543">
        <v>1</v>
      </c>
    </row>
    <row r="2544" spans="1:8" x14ac:dyDescent="0.2">
      <c r="A2544" t="s">
        <v>12463</v>
      </c>
      <c r="B2544" t="s">
        <v>12464</v>
      </c>
      <c r="C2544" t="s">
        <v>3146</v>
      </c>
      <c r="D2544" t="s">
        <v>12465</v>
      </c>
      <c r="E2544" t="s">
        <v>3110</v>
      </c>
      <c r="F2544" t="s">
        <v>3149</v>
      </c>
      <c r="G2544">
        <v>433</v>
      </c>
      <c r="H2544">
        <v>1</v>
      </c>
    </row>
    <row r="2545" spans="1:8" x14ac:dyDescent="0.2">
      <c r="A2545" t="s">
        <v>12466</v>
      </c>
      <c r="B2545" t="s">
        <v>12467</v>
      </c>
      <c r="C2545" t="s">
        <v>3146</v>
      </c>
      <c r="D2545" t="s">
        <v>12468</v>
      </c>
      <c r="E2545" t="s">
        <v>12469</v>
      </c>
      <c r="F2545" t="s">
        <v>3192</v>
      </c>
      <c r="G2545">
        <v>421</v>
      </c>
      <c r="H2545">
        <v>1</v>
      </c>
    </row>
    <row r="2546" spans="1:8" x14ac:dyDescent="0.2">
      <c r="A2546" t="s">
        <v>12470</v>
      </c>
      <c r="B2546" t="s">
        <v>12471</v>
      </c>
      <c r="C2546" t="s">
        <v>3146</v>
      </c>
      <c r="D2546" t="s">
        <v>12472</v>
      </c>
      <c r="E2546" t="s">
        <v>12473</v>
      </c>
      <c r="F2546" t="s">
        <v>3149</v>
      </c>
      <c r="G2546">
        <v>436</v>
      </c>
      <c r="H2546">
        <v>1</v>
      </c>
    </row>
    <row r="2547" spans="1:8" x14ac:dyDescent="0.2">
      <c r="A2547" t="s">
        <v>12474</v>
      </c>
      <c r="B2547" t="s">
        <v>12475</v>
      </c>
      <c r="C2547" t="s">
        <v>3146</v>
      </c>
      <c r="D2547" t="s">
        <v>12476</v>
      </c>
      <c r="E2547" t="s">
        <v>12477</v>
      </c>
      <c r="F2547" t="s">
        <v>3192</v>
      </c>
      <c r="G2547">
        <v>371</v>
      </c>
      <c r="H2547">
        <v>1</v>
      </c>
    </row>
    <row r="2548" spans="1:8" x14ac:dyDescent="0.2">
      <c r="A2548" t="s">
        <v>12478</v>
      </c>
      <c r="B2548" t="s">
        <v>12479</v>
      </c>
      <c r="C2548" t="s">
        <v>3146</v>
      </c>
      <c r="D2548" t="s">
        <v>12480</v>
      </c>
      <c r="E2548" t="s">
        <v>12481</v>
      </c>
      <c r="F2548" t="s">
        <v>3149</v>
      </c>
      <c r="G2548">
        <v>546</v>
      </c>
      <c r="H2548">
        <v>1</v>
      </c>
    </row>
    <row r="2549" spans="1:8" x14ac:dyDescent="0.2">
      <c r="A2549" t="s">
        <v>12482</v>
      </c>
      <c r="B2549" t="s">
        <v>12483</v>
      </c>
      <c r="C2549" t="s">
        <v>3146</v>
      </c>
      <c r="D2549" t="s">
        <v>12484</v>
      </c>
      <c r="E2549" t="s">
        <v>12485</v>
      </c>
      <c r="F2549" t="s">
        <v>3192</v>
      </c>
      <c r="G2549">
        <v>393</v>
      </c>
      <c r="H2549">
        <v>1</v>
      </c>
    </row>
    <row r="2550" spans="1:8" x14ac:dyDescent="0.2">
      <c r="A2550" t="s">
        <v>12486</v>
      </c>
      <c r="B2550" t="s">
        <v>12487</v>
      </c>
      <c r="C2550" t="s">
        <v>3146</v>
      </c>
      <c r="D2550" t="s">
        <v>12488</v>
      </c>
      <c r="E2550" t="s">
        <v>12489</v>
      </c>
      <c r="F2550" t="s">
        <v>3192</v>
      </c>
      <c r="G2550">
        <v>354</v>
      </c>
      <c r="H2550">
        <v>1</v>
      </c>
    </row>
    <row r="2551" spans="1:8" x14ac:dyDescent="0.2">
      <c r="A2551" t="s">
        <v>12490</v>
      </c>
      <c r="B2551" t="s">
        <v>12491</v>
      </c>
      <c r="C2551" t="s">
        <v>3146</v>
      </c>
      <c r="D2551" t="s">
        <v>65</v>
      </c>
      <c r="E2551" t="s">
        <v>12492</v>
      </c>
      <c r="F2551" t="s">
        <v>3149</v>
      </c>
      <c r="G2551">
        <v>306</v>
      </c>
      <c r="H2551">
        <v>1</v>
      </c>
    </row>
    <row r="2552" spans="1:8" x14ac:dyDescent="0.2">
      <c r="A2552" t="s">
        <v>12493</v>
      </c>
      <c r="B2552" t="s">
        <v>12494</v>
      </c>
      <c r="C2552" t="s">
        <v>3146</v>
      </c>
      <c r="D2552" t="s">
        <v>12495</v>
      </c>
      <c r="E2552" t="s">
        <v>12496</v>
      </c>
      <c r="F2552" t="s">
        <v>3192</v>
      </c>
      <c r="G2552">
        <v>384</v>
      </c>
      <c r="H2552">
        <v>1</v>
      </c>
    </row>
    <row r="2553" spans="1:8" x14ac:dyDescent="0.2">
      <c r="A2553" t="s">
        <v>12497</v>
      </c>
      <c r="B2553" t="s">
        <v>12498</v>
      </c>
      <c r="C2553" t="s">
        <v>3146</v>
      </c>
      <c r="D2553" t="s">
        <v>12499</v>
      </c>
      <c r="E2553" t="s">
        <v>12500</v>
      </c>
      <c r="F2553" t="s">
        <v>3192</v>
      </c>
      <c r="G2553">
        <v>571</v>
      </c>
      <c r="H2553">
        <v>1</v>
      </c>
    </row>
    <row r="2554" spans="1:8" x14ac:dyDescent="0.2">
      <c r="A2554" t="s">
        <v>12501</v>
      </c>
      <c r="B2554" t="s">
        <v>12502</v>
      </c>
      <c r="C2554" t="s">
        <v>3146</v>
      </c>
      <c r="D2554" t="s">
        <v>12503</v>
      </c>
      <c r="E2554" t="s">
        <v>12504</v>
      </c>
      <c r="F2554" t="s">
        <v>3192</v>
      </c>
      <c r="G2554">
        <v>776</v>
      </c>
      <c r="H2554">
        <v>1</v>
      </c>
    </row>
    <row r="2555" spans="1:8" x14ac:dyDescent="0.2">
      <c r="A2555" t="s">
        <v>12505</v>
      </c>
      <c r="B2555" t="s">
        <v>12506</v>
      </c>
      <c r="C2555" t="s">
        <v>3146</v>
      </c>
      <c r="D2555" t="s">
        <v>12507</v>
      </c>
      <c r="E2555" t="s">
        <v>12508</v>
      </c>
      <c r="F2555" t="s">
        <v>3149</v>
      </c>
      <c r="G2555">
        <v>779</v>
      </c>
      <c r="H2555">
        <v>1</v>
      </c>
    </row>
    <row r="2556" spans="1:8" x14ac:dyDescent="0.2">
      <c r="A2556" t="s">
        <v>1130</v>
      </c>
      <c r="B2556" t="s">
        <v>12509</v>
      </c>
      <c r="C2556" t="s">
        <v>3146</v>
      </c>
      <c r="D2556" t="s">
        <v>12510</v>
      </c>
      <c r="E2556" t="s">
        <v>12511</v>
      </c>
      <c r="F2556" t="s">
        <v>3149</v>
      </c>
      <c r="G2556">
        <v>980</v>
      </c>
      <c r="H2556">
        <v>1</v>
      </c>
    </row>
    <row r="2557" spans="1:8" x14ac:dyDescent="0.2">
      <c r="A2557" t="s">
        <v>12512</v>
      </c>
      <c r="B2557" t="s">
        <v>12513</v>
      </c>
      <c r="C2557" t="s">
        <v>3146</v>
      </c>
      <c r="D2557" t="s">
        <v>12514</v>
      </c>
      <c r="E2557" t="s">
        <v>12515</v>
      </c>
      <c r="F2557" t="s">
        <v>3192</v>
      </c>
      <c r="G2557">
        <v>978</v>
      </c>
      <c r="H2557">
        <v>1</v>
      </c>
    </row>
    <row r="2558" spans="1:8" x14ac:dyDescent="0.2">
      <c r="A2558" t="s">
        <v>12516</v>
      </c>
      <c r="B2558" t="s">
        <v>12517</v>
      </c>
      <c r="C2558" t="s">
        <v>3146</v>
      </c>
      <c r="D2558" t="s">
        <v>12518</v>
      </c>
      <c r="E2558" t="s">
        <v>12519</v>
      </c>
      <c r="F2558" t="s">
        <v>3192</v>
      </c>
      <c r="G2558">
        <v>1003</v>
      </c>
      <c r="H2558">
        <v>1</v>
      </c>
    </row>
    <row r="2559" spans="1:8" x14ac:dyDescent="0.2">
      <c r="A2559" t="s">
        <v>12520</v>
      </c>
      <c r="B2559" t="s">
        <v>12521</v>
      </c>
      <c r="C2559" t="s">
        <v>3146</v>
      </c>
      <c r="D2559" t="s">
        <v>12522</v>
      </c>
      <c r="E2559" t="s">
        <v>12523</v>
      </c>
      <c r="F2559" t="s">
        <v>3149</v>
      </c>
      <c r="G2559">
        <v>665</v>
      </c>
      <c r="H2559">
        <v>1</v>
      </c>
    </row>
    <row r="2560" spans="1:8" x14ac:dyDescent="0.2">
      <c r="A2560" t="s">
        <v>1735</v>
      </c>
      <c r="B2560" t="s">
        <v>12524</v>
      </c>
      <c r="C2560" t="s">
        <v>3146</v>
      </c>
      <c r="D2560" t="s">
        <v>12525</v>
      </c>
      <c r="E2560" t="s">
        <v>497</v>
      </c>
      <c r="F2560" t="s">
        <v>3149</v>
      </c>
      <c r="G2560">
        <v>551</v>
      </c>
      <c r="H2560">
        <v>1</v>
      </c>
    </row>
    <row r="2561" spans="1:8" x14ac:dyDescent="0.2">
      <c r="A2561" t="s">
        <v>12526</v>
      </c>
      <c r="B2561" t="s">
        <v>12527</v>
      </c>
      <c r="C2561" t="s">
        <v>3146</v>
      </c>
      <c r="D2561" t="s">
        <v>12528</v>
      </c>
      <c r="E2561" t="s">
        <v>12529</v>
      </c>
      <c r="F2561" t="s">
        <v>3192</v>
      </c>
      <c r="G2561">
        <v>563</v>
      </c>
      <c r="H2561">
        <v>1</v>
      </c>
    </row>
    <row r="2562" spans="1:8" x14ac:dyDescent="0.2">
      <c r="A2562" t="s">
        <v>12530</v>
      </c>
      <c r="B2562" t="s">
        <v>12531</v>
      </c>
      <c r="C2562" t="s">
        <v>3146</v>
      </c>
      <c r="D2562" t="s">
        <v>12532</v>
      </c>
      <c r="E2562" t="s">
        <v>12533</v>
      </c>
      <c r="F2562" t="s">
        <v>3192</v>
      </c>
      <c r="G2562">
        <v>664</v>
      </c>
      <c r="H2562">
        <v>1</v>
      </c>
    </row>
    <row r="2563" spans="1:8" x14ac:dyDescent="0.2">
      <c r="A2563" t="s">
        <v>1624</v>
      </c>
      <c r="B2563" t="s">
        <v>12534</v>
      </c>
      <c r="C2563" t="s">
        <v>3146</v>
      </c>
      <c r="D2563" t="s">
        <v>12535</v>
      </c>
      <c r="E2563" t="s">
        <v>1626</v>
      </c>
      <c r="F2563" t="s">
        <v>3149</v>
      </c>
      <c r="G2563">
        <v>653</v>
      </c>
      <c r="H2563">
        <v>1</v>
      </c>
    </row>
    <row r="2564" spans="1:8" x14ac:dyDescent="0.2">
      <c r="A2564" t="s">
        <v>12536</v>
      </c>
      <c r="B2564" t="s">
        <v>12537</v>
      </c>
      <c r="C2564" t="s">
        <v>3146</v>
      </c>
      <c r="D2564" t="s">
        <v>12538</v>
      </c>
      <c r="E2564" t="s">
        <v>12539</v>
      </c>
      <c r="F2564" t="s">
        <v>3192</v>
      </c>
      <c r="G2564">
        <v>570</v>
      </c>
      <c r="H2564">
        <v>1</v>
      </c>
    </row>
    <row r="2565" spans="1:8" x14ac:dyDescent="0.2">
      <c r="A2565" t="s">
        <v>2525</v>
      </c>
      <c r="B2565" t="s">
        <v>12540</v>
      </c>
      <c r="C2565" t="s">
        <v>3146</v>
      </c>
      <c r="D2565" t="s">
        <v>12541</v>
      </c>
      <c r="E2565" t="s">
        <v>12542</v>
      </c>
      <c r="F2565" t="s">
        <v>3149</v>
      </c>
      <c r="G2565">
        <v>523</v>
      </c>
      <c r="H2565">
        <v>1</v>
      </c>
    </row>
    <row r="2566" spans="1:8" x14ac:dyDescent="0.2">
      <c r="A2566" t="s">
        <v>12543</v>
      </c>
      <c r="B2566" t="s">
        <v>12544</v>
      </c>
      <c r="C2566" t="s">
        <v>3146</v>
      </c>
      <c r="D2566" t="s">
        <v>12545</v>
      </c>
      <c r="E2566" t="s">
        <v>12546</v>
      </c>
      <c r="F2566" t="s">
        <v>3192</v>
      </c>
      <c r="G2566">
        <v>429</v>
      </c>
      <c r="H2566">
        <v>1</v>
      </c>
    </row>
    <row r="2567" spans="1:8" x14ac:dyDescent="0.2">
      <c r="A2567" t="s">
        <v>12547</v>
      </c>
      <c r="B2567" t="s">
        <v>12548</v>
      </c>
      <c r="C2567" t="s">
        <v>3146</v>
      </c>
      <c r="D2567" t="s">
        <v>12549</v>
      </c>
      <c r="E2567" t="s">
        <v>12550</v>
      </c>
      <c r="F2567" t="s">
        <v>3149</v>
      </c>
      <c r="G2567">
        <v>451</v>
      </c>
      <c r="H2567">
        <v>1</v>
      </c>
    </row>
    <row r="2568" spans="1:8" x14ac:dyDescent="0.2">
      <c r="A2568" t="s">
        <v>12551</v>
      </c>
      <c r="B2568" t="s">
        <v>12552</v>
      </c>
      <c r="C2568" t="s">
        <v>3146</v>
      </c>
      <c r="D2568" t="s">
        <v>12553</v>
      </c>
      <c r="E2568" t="s">
        <v>12554</v>
      </c>
      <c r="F2568" t="s">
        <v>3192</v>
      </c>
      <c r="G2568">
        <v>729</v>
      </c>
      <c r="H2568">
        <v>1</v>
      </c>
    </row>
    <row r="2569" spans="1:8" x14ac:dyDescent="0.2">
      <c r="A2569" t="s">
        <v>12555</v>
      </c>
      <c r="B2569" t="s">
        <v>12556</v>
      </c>
      <c r="C2569" t="s">
        <v>3146</v>
      </c>
      <c r="D2569" t="s">
        <v>12557</v>
      </c>
      <c r="E2569" t="s">
        <v>12558</v>
      </c>
      <c r="F2569" t="s">
        <v>3192</v>
      </c>
      <c r="G2569">
        <v>1067</v>
      </c>
      <c r="H2569">
        <v>1</v>
      </c>
    </row>
    <row r="2570" spans="1:8" x14ac:dyDescent="0.2">
      <c r="A2570" t="s">
        <v>2573</v>
      </c>
      <c r="B2570" t="s">
        <v>12559</v>
      </c>
      <c r="C2570" t="s">
        <v>3146</v>
      </c>
      <c r="D2570" t="s">
        <v>12560</v>
      </c>
      <c r="E2570" t="s">
        <v>2575</v>
      </c>
      <c r="F2570" t="s">
        <v>3149</v>
      </c>
      <c r="G2570">
        <v>729</v>
      </c>
      <c r="H2570">
        <v>1</v>
      </c>
    </row>
    <row r="2571" spans="1:8" x14ac:dyDescent="0.2">
      <c r="A2571" t="s">
        <v>12561</v>
      </c>
      <c r="B2571" t="s">
        <v>12562</v>
      </c>
      <c r="C2571" t="s">
        <v>3146</v>
      </c>
      <c r="D2571" t="s">
        <v>12563</v>
      </c>
      <c r="E2571" t="s">
        <v>12564</v>
      </c>
      <c r="F2571" t="s">
        <v>3149</v>
      </c>
      <c r="G2571">
        <v>509</v>
      </c>
      <c r="H2571">
        <v>1</v>
      </c>
    </row>
    <row r="2572" spans="1:8" x14ac:dyDescent="0.2">
      <c r="A2572" t="s">
        <v>12565</v>
      </c>
      <c r="B2572" t="s">
        <v>12566</v>
      </c>
      <c r="C2572" t="s">
        <v>3146</v>
      </c>
      <c r="D2572" t="s">
        <v>12567</v>
      </c>
      <c r="E2572" t="s">
        <v>12568</v>
      </c>
      <c r="F2572" t="s">
        <v>3192</v>
      </c>
      <c r="G2572">
        <v>486</v>
      </c>
      <c r="H2572">
        <v>1</v>
      </c>
    </row>
    <row r="2573" spans="1:8" x14ac:dyDescent="0.2">
      <c r="A2573" t="s">
        <v>12569</v>
      </c>
      <c r="B2573" t="s">
        <v>12570</v>
      </c>
      <c r="C2573" t="s">
        <v>3146</v>
      </c>
      <c r="D2573" t="s">
        <v>12571</v>
      </c>
      <c r="E2573" t="s">
        <v>12572</v>
      </c>
      <c r="F2573" t="s">
        <v>3149</v>
      </c>
      <c r="G2573">
        <v>505</v>
      </c>
      <c r="H2573">
        <v>1</v>
      </c>
    </row>
    <row r="2574" spans="1:8" x14ac:dyDescent="0.2">
      <c r="A2574" t="s">
        <v>12573</v>
      </c>
      <c r="B2574" t="s">
        <v>12574</v>
      </c>
      <c r="C2574" t="s">
        <v>3146</v>
      </c>
      <c r="D2574" t="s">
        <v>12575</v>
      </c>
      <c r="E2574" t="s">
        <v>12576</v>
      </c>
      <c r="F2574" t="s">
        <v>3192</v>
      </c>
      <c r="G2574">
        <v>1093</v>
      </c>
      <c r="H2574">
        <v>1</v>
      </c>
    </row>
    <row r="2575" spans="1:8" x14ac:dyDescent="0.2">
      <c r="A2575" t="s">
        <v>12577</v>
      </c>
      <c r="B2575" t="s">
        <v>12578</v>
      </c>
      <c r="C2575" t="s">
        <v>3146</v>
      </c>
      <c r="D2575" t="s">
        <v>12579</v>
      </c>
      <c r="E2575" t="s">
        <v>1622</v>
      </c>
      <c r="F2575" t="s">
        <v>3149</v>
      </c>
      <c r="G2575">
        <v>1012</v>
      </c>
      <c r="H2575">
        <v>1</v>
      </c>
    </row>
    <row r="2576" spans="1:8" x14ac:dyDescent="0.2">
      <c r="A2576" t="s">
        <v>12580</v>
      </c>
      <c r="B2576" t="s">
        <v>12581</v>
      </c>
      <c r="C2576" t="s">
        <v>3146</v>
      </c>
      <c r="D2576" t="s">
        <v>12582</v>
      </c>
      <c r="E2576" t="s">
        <v>12583</v>
      </c>
      <c r="F2576" t="s">
        <v>3149</v>
      </c>
      <c r="G2576">
        <v>145</v>
      </c>
      <c r="H2576">
        <v>1</v>
      </c>
    </row>
    <row r="2577" spans="1:8" x14ac:dyDescent="0.2">
      <c r="A2577" t="s">
        <v>12584</v>
      </c>
      <c r="B2577" t="s">
        <v>12585</v>
      </c>
      <c r="C2577" t="s">
        <v>3146</v>
      </c>
      <c r="D2577" t="s">
        <v>12586</v>
      </c>
      <c r="E2577" t="s">
        <v>12587</v>
      </c>
      <c r="F2577" t="s">
        <v>3192</v>
      </c>
      <c r="G2577">
        <v>602</v>
      </c>
      <c r="H2577">
        <v>1</v>
      </c>
    </row>
    <row r="2578" spans="1:8" x14ac:dyDescent="0.2">
      <c r="A2578" t="s">
        <v>12588</v>
      </c>
      <c r="B2578" t="s">
        <v>12589</v>
      </c>
      <c r="C2578" t="s">
        <v>3146</v>
      </c>
      <c r="D2578" t="s">
        <v>12590</v>
      </c>
      <c r="E2578" t="s">
        <v>1945</v>
      </c>
      <c r="F2578" t="s">
        <v>3149</v>
      </c>
      <c r="G2578">
        <v>595</v>
      </c>
      <c r="H2578">
        <v>1</v>
      </c>
    </row>
    <row r="2579" spans="1:8" x14ac:dyDescent="0.2">
      <c r="A2579" t="s">
        <v>12591</v>
      </c>
      <c r="B2579" t="s">
        <v>12592</v>
      </c>
      <c r="C2579" t="s">
        <v>3146</v>
      </c>
      <c r="D2579" t="s">
        <v>12593</v>
      </c>
      <c r="E2579" t="s">
        <v>12594</v>
      </c>
      <c r="F2579" t="s">
        <v>3192</v>
      </c>
      <c r="G2579">
        <v>973</v>
      </c>
      <c r="H2579">
        <v>1</v>
      </c>
    </row>
    <row r="2580" spans="1:8" x14ac:dyDescent="0.2">
      <c r="A2580" t="s">
        <v>1986</v>
      </c>
      <c r="B2580" t="s">
        <v>12595</v>
      </c>
      <c r="C2580" t="s">
        <v>3146</v>
      </c>
      <c r="D2580" t="s">
        <v>12596</v>
      </c>
      <c r="E2580" t="s">
        <v>1988</v>
      </c>
      <c r="F2580" t="s">
        <v>3149</v>
      </c>
      <c r="G2580">
        <v>902</v>
      </c>
      <c r="H2580">
        <v>1</v>
      </c>
    </row>
    <row r="2581" spans="1:8" x14ac:dyDescent="0.2">
      <c r="A2581" t="s">
        <v>12597</v>
      </c>
      <c r="B2581" t="s">
        <v>12598</v>
      </c>
      <c r="C2581" t="s">
        <v>3146</v>
      </c>
      <c r="D2581" t="s">
        <v>12599</v>
      </c>
      <c r="E2581" t="s">
        <v>12600</v>
      </c>
      <c r="F2581" t="s">
        <v>3149</v>
      </c>
      <c r="G2581">
        <v>902</v>
      </c>
      <c r="H2581">
        <v>1</v>
      </c>
    </row>
    <row r="2582" spans="1:8" x14ac:dyDescent="0.2">
      <c r="A2582" t="s">
        <v>12601</v>
      </c>
      <c r="B2582" t="s">
        <v>12602</v>
      </c>
      <c r="C2582" t="s">
        <v>3146</v>
      </c>
      <c r="D2582" t="s">
        <v>12603</v>
      </c>
      <c r="E2582" t="s">
        <v>12604</v>
      </c>
      <c r="F2582" t="s">
        <v>3192</v>
      </c>
      <c r="G2582">
        <v>616</v>
      </c>
      <c r="H2582">
        <v>1</v>
      </c>
    </row>
    <row r="2583" spans="1:8" x14ac:dyDescent="0.2">
      <c r="A2583" t="s">
        <v>1276</v>
      </c>
      <c r="B2583" t="s">
        <v>12605</v>
      </c>
      <c r="C2583" t="s">
        <v>3146</v>
      </c>
      <c r="D2583" t="s">
        <v>12606</v>
      </c>
      <c r="E2583" t="s">
        <v>1278</v>
      </c>
      <c r="F2583" t="s">
        <v>3149</v>
      </c>
      <c r="G2583">
        <v>586</v>
      </c>
      <c r="H2583">
        <v>1</v>
      </c>
    </row>
    <row r="2584" spans="1:8" x14ac:dyDescent="0.2">
      <c r="A2584" t="s">
        <v>12607</v>
      </c>
      <c r="B2584" t="s">
        <v>12608</v>
      </c>
      <c r="C2584" t="s">
        <v>3146</v>
      </c>
      <c r="D2584" t="s">
        <v>12609</v>
      </c>
      <c r="E2584" t="s">
        <v>12610</v>
      </c>
      <c r="F2584" t="s">
        <v>3192</v>
      </c>
      <c r="G2584">
        <v>572</v>
      </c>
      <c r="H2584">
        <v>1</v>
      </c>
    </row>
    <row r="2585" spans="1:8" x14ac:dyDescent="0.2">
      <c r="A2585" t="s">
        <v>12611</v>
      </c>
      <c r="B2585" t="s">
        <v>12612</v>
      </c>
      <c r="C2585" t="s">
        <v>3146</v>
      </c>
      <c r="D2585" t="s">
        <v>12613</v>
      </c>
      <c r="E2585" t="s">
        <v>12614</v>
      </c>
      <c r="F2585" t="s">
        <v>3192</v>
      </c>
      <c r="G2585">
        <v>638</v>
      </c>
      <c r="H2585">
        <v>1</v>
      </c>
    </row>
    <row r="2586" spans="1:8" x14ac:dyDescent="0.2">
      <c r="A2586" t="s">
        <v>12615</v>
      </c>
      <c r="B2586" t="s">
        <v>12616</v>
      </c>
      <c r="C2586" t="s">
        <v>3146</v>
      </c>
      <c r="D2586" t="s">
        <v>12617</v>
      </c>
      <c r="E2586" t="s">
        <v>12618</v>
      </c>
      <c r="F2586" t="s">
        <v>3149</v>
      </c>
      <c r="G2586">
        <v>559</v>
      </c>
      <c r="H2586">
        <v>1</v>
      </c>
    </row>
    <row r="2587" spans="1:8" x14ac:dyDescent="0.2">
      <c r="A2587" t="s">
        <v>12619</v>
      </c>
      <c r="B2587" t="s">
        <v>12620</v>
      </c>
      <c r="C2587" t="s">
        <v>3146</v>
      </c>
      <c r="D2587" t="s">
        <v>12621</v>
      </c>
      <c r="E2587" t="s">
        <v>12622</v>
      </c>
      <c r="F2587" t="s">
        <v>3149</v>
      </c>
      <c r="G2587">
        <v>6874</v>
      </c>
      <c r="H2587">
        <v>1</v>
      </c>
    </row>
    <row r="2588" spans="1:8" x14ac:dyDescent="0.2">
      <c r="A2588" t="s">
        <v>12623</v>
      </c>
      <c r="B2588" t="s">
        <v>12624</v>
      </c>
      <c r="C2588" t="s">
        <v>3146</v>
      </c>
      <c r="D2588" t="s">
        <v>12625</v>
      </c>
      <c r="E2588" t="s">
        <v>182</v>
      </c>
      <c r="F2588" t="s">
        <v>3149</v>
      </c>
      <c r="G2588">
        <v>477</v>
      </c>
      <c r="H2588">
        <v>1</v>
      </c>
    </row>
    <row r="2589" spans="1:8" x14ac:dyDescent="0.2">
      <c r="A2589" t="s">
        <v>12626</v>
      </c>
      <c r="B2589" t="s">
        <v>12627</v>
      </c>
      <c r="C2589" t="s">
        <v>3146</v>
      </c>
      <c r="D2589" t="s">
        <v>12628</v>
      </c>
      <c r="E2589" t="s">
        <v>12629</v>
      </c>
      <c r="F2589" t="s">
        <v>3192</v>
      </c>
      <c r="G2589">
        <v>567</v>
      </c>
      <c r="H2589">
        <v>1</v>
      </c>
    </row>
    <row r="2590" spans="1:8" x14ac:dyDescent="0.2">
      <c r="A2590" t="s">
        <v>12630</v>
      </c>
      <c r="B2590" t="s">
        <v>12631</v>
      </c>
      <c r="C2590" t="s">
        <v>3146</v>
      </c>
      <c r="D2590" t="s">
        <v>12632</v>
      </c>
      <c r="E2590" t="s">
        <v>12633</v>
      </c>
      <c r="F2590" t="s">
        <v>3192</v>
      </c>
      <c r="G2590">
        <v>543</v>
      </c>
      <c r="H2590">
        <v>1</v>
      </c>
    </row>
    <row r="2591" spans="1:8" x14ac:dyDescent="0.2">
      <c r="A2591" t="s">
        <v>12634</v>
      </c>
      <c r="B2591" t="s">
        <v>12635</v>
      </c>
      <c r="C2591" t="s">
        <v>3146</v>
      </c>
      <c r="D2591" t="s">
        <v>12636</v>
      </c>
      <c r="E2591" t="s">
        <v>12637</v>
      </c>
      <c r="F2591" t="s">
        <v>3149</v>
      </c>
      <c r="G2591">
        <v>475</v>
      </c>
      <c r="H2591">
        <v>1</v>
      </c>
    </row>
    <row r="2592" spans="1:8" x14ac:dyDescent="0.2">
      <c r="A2592" t="s">
        <v>12638</v>
      </c>
      <c r="B2592" t="s">
        <v>12639</v>
      </c>
      <c r="C2592" t="s">
        <v>3146</v>
      </c>
      <c r="D2592" t="s">
        <v>12640</v>
      </c>
      <c r="E2592" t="s">
        <v>12641</v>
      </c>
      <c r="F2592" t="s">
        <v>3149</v>
      </c>
      <c r="G2592">
        <v>660</v>
      </c>
      <c r="H2592">
        <v>1</v>
      </c>
    </row>
    <row r="2593" spans="1:8" x14ac:dyDescent="0.2">
      <c r="A2593" t="s">
        <v>12642</v>
      </c>
      <c r="B2593" t="s">
        <v>12643</v>
      </c>
      <c r="C2593" t="s">
        <v>3146</v>
      </c>
      <c r="D2593" t="s">
        <v>12644</v>
      </c>
      <c r="E2593" t="s">
        <v>12645</v>
      </c>
      <c r="F2593" t="s">
        <v>3192</v>
      </c>
      <c r="G2593">
        <v>642</v>
      </c>
      <c r="H2593">
        <v>1</v>
      </c>
    </row>
    <row r="2594" spans="1:8" x14ac:dyDescent="0.2">
      <c r="A2594" t="s">
        <v>12646</v>
      </c>
      <c r="B2594" t="s">
        <v>12647</v>
      </c>
      <c r="C2594" t="s">
        <v>3146</v>
      </c>
      <c r="D2594" t="s">
        <v>12648</v>
      </c>
      <c r="E2594" t="s">
        <v>12649</v>
      </c>
      <c r="F2594" t="s">
        <v>3149</v>
      </c>
      <c r="G2594">
        <v>578</v>
      </c>
      <c r="H2594">
        <v>1</v>
      </c>
    </row>
    <row r="2595" spans="1:8" x14ac:dyDescent="0.2">
      <c r="A2595" t="s">
        <v>12650</v>
      </c>
      <c r="B2595" t="s">
        <v>12651</v>
      </c>
      <c r="C2595" t="s">
        <v>3146</v>
      </c>
      <c r="D2595" t="s">
        <v>12652</v>
      </c>
      <c r="E2595" t="s">
        <v>12653</v>
      </c>
      <c r="F2595" t="s">
        <v>3149</v>
      </c>
      <c r="G2595">
        <v>512</v>
      </c>
      <c r="H2595">
        <v>1</v>
      </c>
    </row>
    <row r="2596" spans="1:8" x14ac:dyDescent="0.2">
      <c r="A2596" t="s">
        <v>2966</v>
      </c>
      <c r="B2596" t="s">
        <v>12654</v>
      </c>
      <c r="C2596" t="s">
        <v>3146</v>
      </c>
      <c r="D2596" t="s">
        <v>12655</v>
      </c>
      <c r="E2596" t="s">
        <v>12656</v>
      </c>
      <c r="F2596" t="s">
        <v>3149</v>
      </c>
      <c r="G2596">
        <v>518</v>
      </c>
      <c r="H2596">
        <v>1</v>
      </c>
    </row>
    <row r="2597" spans="1:8" x14ac:dyDescent="0.2">
      <c r="A2597" t="s">
        <v>12657</v>
      </c>
      <c r="B2597" t="s">
        <v>12658</v>
      </c>
      <c r="C2597" t="s">
        <v>3146</v>
      </c>
      <c r="D2597" t="s">
        <v>12659</v>
      </c>
      <c r="E2597" t="s">
        <v>12660</v>
      </c>
      <c r="F2597" t="s">
        <v>3192</v>
      </c>
      <c r="G2597">
        <v>514</v>
      </c>
      <c r="H2597">
        <v>1</v>
      </c>
    </row>
    <row r="2598" spans="1:8" x14ac:dyDescent="0.2">
      <c r="A2598" t="s">
        <v>12661</v>
      </c>
      <c r="B2598" t="s">
        <v>12662</v>
      </c>
      <c r="C2598" t="s">
        <v>3146</v>
      </c>
      <c r="D2598" t="s">
        <v>12663</v>
      </c>
      <c r="E2598" t="s">
        <v>12664</v>
      </c>
      <c r="F2598" t="s">
        <v>3192</v>
      </c>
      <c r="G2598">
        <v>650</v>
      </c>
      <c r="H2598">
        <v>1</v>
      </c>
    </row>
    <row r="2599" spans="1:8" x14ac:dyDescent="0.2">
      <c r="A2599" t="s">
        <v>12665</v>
      </c>
      <c r="B2599" t="s">
        <v>12666</v>
      </c>
      <c r="C2599" t="s">
        <v>3146</v>
      </c>
      <c r="D2599" t="s">
        <v>12667</v>
      </c>
      <c r="E2599" t="s">
        <v>12668</v>
      </c>
      <c r="F2599" t="s">
        <v>3149</v>
      </c>
      <c r="G2599">
        <v>723</v>
      </c>
      <c r="H2599">
        <v>1</v>
      </c>
    </row>
    <row r="2600" spans="1:8" x14ac:dyDescent="0.2">
      <c r="A2600" t="s">
        <v>12669</v>
      </c>
      <c r="B2600" t="s">
        <v>12670</v>
      </c>
      <c r="C2600" t="s">
        <v>3146</v>
      </c>
      <c r="D2600" t="s">
        <v>12671</v>
      </c>
      <c r="E2600" t="s">
        <v>12672</v>
      </c>
      <c r="F2600" t="s">
        <v>3192</v>
      </c>
      <c r="G2600">
        <v>709</v>
      </c>
      <c r="H2600">
        <v>1</v>
      </c>
    </row>
    <row r="2601" spans="1:8" x14ac:dyDescent="0.2">
      <c r="A2601" t="s">
        <v>12673</v>
      </c>
      <c r="B2601" t="s">
        <v>12674</v>
      </c>
      <c r="C2601" t="s">
        <v>3146</v>
      </c>
      <c r="D2601" t="s">
        <v>12675</v>
      </c>
      <c r="E2601" t="s">
        <v>12676</v>
      </c>
      <c r="F2601" t="s">
        <v>3149</v>
      </c>
      <c r="G2601">
        <v>133</v>
      </c>
      <c r="H2601">
        <v>1</v>
      </c>
    </row>
    <row r="2602" spans="1:8" x14ac:dyDescent="0.2">
      <c r="A2602" t="s">
        <v>12677</v>
      </c>
      <c r="B2602" t="s">
        <v>12678</v>
      </c>
      <c r="C2602" t="s">
        <v>3146</v>
      </c>
      <c r="D2602" t="s">
        <v>12679</v>
      </c>
      <c r="E2602" t="s">
        <v>12680</v>
      </c>
      <c r="F2602" t="s">
        <v>3149</v>
      </c>
      <c r="G2602">
        <v>1263</v>
      </c>
      <c r="H2602">
        <v>1</v>
      </c>
    </row>
    <row r="2603" spans="1:8" x14ac:dyDescent="0.2">
      <c r="A2603" t="s">
        <v>12681</v>
      </c>
      <c r="B2603" t="s">
        <v>12682</v>
      </c>
      <c r="C2603" t="s">
        <v>3146</v>
      </c>
      <c r="D2603" t="s">
        <v>12683</v>
      </c>
      <c r="E2603" t="s">
        <v>12684</v>
      </c>
      <c r="F2603" t="s">
        <v>3149</v>
      </c>
      <c r="G2603">
        <v>140</v>
      </c>
      <c r="H2603">
        <v>1</v>
      </c>
    </row>
    <row r="2604" spans="1:8" x14ac:dyDescent="0.2">
      <c r="A2604" t="s">
        <v>12685</v>
      </c>
      <c r="B2604" t="s">
        <v>12686</v>
      </c>
      <c r="C2604" t="s">
        <v>3146</v>
      </c>
      <c r="D2604" t="s">
        <v>12687</v>
      </c>
      <c r="E2604" t="s">
        <v>12688</v>
      </c>
      <c r="F2604" t="s">
        <v>3192</v>
      </c>
      <c r="G2604">
        <v>1108</v>
      </c>
      <c r="H2604">
        <v>1</v>
      </c>
    </row>
    <row r="2605" spans="1:8" x14ac:dyDescent="0.2">
      <c r="A2605" t="s">
        <v>12689</v>
      </c>
      <c r="B2605" t="s">
        <v>12690</v>
      </c>
      <c r="C2605" t="s">
        <v>3146</v>
      </c>
      <c r="D2605" t="s">
        <v>12691</v>
      </c>
      <c r="E2605" t="s">
        <v>12692</v>
      </c>
      <c r="F2605" t="s">
        <v>3192</v>
      </c>
      <c r="G2605">
        <v>974</v>
      </c>
      <c r="H2605">
        <v>1</v>
      </c>
    </row>
    <row r="2606" spans="1:8" x14ac:dyDescent="0.2">
      <c r="A2606" t="s">
        <v>12693</v>
      </c>
      <c r="B2606" t="s">
        <v>12694</v>
      </c>
      <c r="C2606" t="s">
        <v>3146</v>
      </c>
      <c r="D2606" t="s">
        <v>12695</v>
      </c>
      <c r="E2606" t="s">
        <v>12696</v>
      </c>
      <c r="F2606" t="s">
        <v>3149</v>
      </c>
      <c r="G2606">
        <v>1060</v>
      </c>
      <c r="H2606">
        <v>1</v>
      </c>
    </row>
    <row r="2607" spans="1:8" x14ac:dyDescent="0.2">
      <c r="A2607" t="s">
        <v>12697</v>
      </c>
      <c r="B2607" t="s">
        <v>12698</v>
      </c>
      <c r="C2607" t="s">
        <v>3146</v>
      </c>
      <c r="D2607" t="s">
        <v>12699</v>
      </c>
      <c r="E2607" t="s">
        <v>12700</v>
      </c>
      <c r="F2607" t="s">
        <v>3192</v>
      </c>
      <c r="G2607">
        <v>408</v>
      </c>
      <c r="H2607">
        <v>1</v>
      </c>
    </row>
    <row r="2608" spans="1:8" x14ac:dyDescent="0.2">
      <c r="A2608" t="s">
        <v>12701</v>
      </c>
      <c r="B2608" t="s">
        <v>12702</v>
      </c>
      <c r="C2608" t="s">
        <v>3146</v>
      </c>
      <c r="D2608" t="s">
        <v>12703</v>
      </c>
      <c r="E2608" t="s">
        <v>12704</v>
      </c>
      <c r="F2608" t="s">
        <v>3149</v>
      </c>
      <c r="G2608">
        <v>360</v>
      </c>
      <c r="H2608">
        <v>1</v>
      </c>
    </row>
    <row r="2609" spans="1:8" x14ac:dyDescent="0.2">
      <c r="A2609" t="s">
        <v>12705</v>
      </c>
      <c r="B2609" t="s">
        <v>12706</v>
      </c>
      <c r="C2609" t="s">
        <v>3146</v>
      </c>
      <c r="D2609" t="s">
        <v>12707</v>
      </c>
      <c r="E2609" t="s">
        <v>12708</v>
      </c>
      <c r="F2609" t="s">
        <v>3192</v>
      </c>
      <c r="G2609">
        <v>511</v>
      </c>
      <c r="H2609">
        <v>1</v>
      </c>
    </row>
    <row r="2610" spans="1:8" x14ac:dyDescent="0.2">
      <c r="A2610" t="s">
        <v>12709</v>
      </c>
      <c r="B2610" t="s">
        <v>12710</v>
      </c>
      <c r="C2610" t="s">
        <v>3146</v>
      </c>
      <c r="D2610" t="s">
        <v>12711</v>
      </c>
      <c r="E2610" t="s">
        <v>1733</v>
      </c>
      <c r="F2610" t="s">
        <v>3149</v>
      </c>
      <c r="G2610">
        <v>472</v>
      </c>
      <c r="H2610">
        <v>1</v>
      </c>
    </row>
    <row r="2611" spans="1:8" x14ac:dyDescent="0.2">
      <c r="A2611" t="s">
        <v>12712</v>
      </c>
      <c r="B2611" t="s">
        <v>12713</v>
      </c>
      <c r="C2611" t="s">
        <v>3146</v>
      </c>
      <c r="D2611" t="s">
        <v>12714</v>
      </c>
      <c r="E2611" t="s">
        <v>12715</v>
      </c>
      <c r="F2611" t="s">
        <v>3149</v>
      </c>
      <c r="G2611">
        <v>100</v>
      </c>
      <c r="H2611">
        <v>1</v>
      </c>
    </row>
    <row r="2612" spans="1:8" x14ac:dyDescent="0.2">
      <c r="A2612" t="s">
        <v>12716</v>
      </c>
      <c r="B2612" t="s">
        <v>12717</v>
      </c>
      <c r="C2612" t="s">
        <v>3146</v>
      </c>
      <c r="D2612" t="s">
        <v>2815</v>
      </c>
      <c r="E2612" t="s">
        <v>2816</v>
      </c>
      <c r="F2612" t="s">
        <v>3149</v>
      </c>
      <c r="G2612">
        <v>196</v>
      </c>
      <c r="H2612">
        <v>1</v>
      </c>
    </row>
    <row r="2613" spans="1:8" x14ac:dyDescent="0.2">
      <c r="A2613" t="s">
        <v>2693</v>
      </c>
      <c r="B2613" t="s">
        <v>12718</v>
      </c>
      <c r="C2613" t="s">
        <v>3146</v>
      </c>
      <c r="D2613" t="s">
        <v>12719</v>
      </c>
      <c r="E2613" t="s">
        <v>2695</v>
      </c>
      <c r="F2613" t="s">
        <v>3149</v>
      </c>
      <c r="G2613">
        <v>230</v>
      </c>
      <c r="H2613">
        <v>1</v>
      </c>
    </row>
    <row r="2614" spans="1:8" x14ac:dyDescent="0.2">
      <c r="A2614" t="s">
        <v>12720</v>
      </c>
      <c r="B2614" t="s">
        <v>12721</v>
      </c>
      <c r="C2614" t="s">
        <v>3146</v>
      </c>
      <c r="D2614" t="s">
        <v>12722</v>
      </c>
      <c r="E2614" t="s">
        <v>12723</v>
      </c>
      <c r="F2614" t="s">
        <v>3192</v>
      </c>
      <c r="G2614">
        <v>415</v>
      </c>
      <c r="H2614">
        <v>1</v>
      </c>
    </row>
    <row r="2615" spans="1:8" x14ac:dyDescent="0.2">
      <c r="A2615" t="s">
        <v>1827</v>
      </c>
      <c r="B2615" t="s">
        <v>12724</v>
      </c>
      <c r="C2615" t="s">
        <v>3146</v>
      </c>
      <c r="D2615" t="s">
        <v>12725</v>
      </c>
      <c r="E2615" t="s">
        <v>12726</v>
      </c>
      <c r="F2615" t="s">
        <v>3149</v>
      </c>
      <c r="G2615">
        <v>294</v>
      </c>
      <c r="H2615">
        <v>1</v>
      </c>
    </row>
    <row r="2616" spans="1:8" x14ac:dyDescent="0.2">
      <c r="A2616" t="s">
        <v>12727</v>
      </c>
      <c r="B2616" t="s">
        <v>12728</v>
      </c>
      <c r="C2616" t="s">
        <v>3146</v>
      </c>
      <c r="D2616" t="s">
        <v>12729</v>
      </c>
      <c r="E2616" t="s">
        <v>523</v>
      </c>
      <c r="F2616" t="s">
        <v>3149</v>
      </c>
      <c r="G2616">
        <v>337</v>
      </c>
      <c r="H2616">
        <v>1</v>
      </c>
    </row>
    <row r="2617" spans="1:8" x14ac:dyDescent="0.2">
      <c r="A2617" t="s">
        <v>12730</v>
      </c>
      <c r="B2617" t="s">
        <v>12731</v>
      </c>
      <c r="C2617" t="s">
        <v>3146</v>
      </c>
      <c r="D2617" t="s">
        <v>12732</v>
      </c>
      <c r="E2617" t="s">
        <v>12733</v>
      </c>
      <c r="F2617" t="s">
        <v>3149</v>
      </c>
      <c r="G2617">
        <v>724</v>
      </c>
      <c r="H2617">
        <v>1</v>
      </c>
    </row>
    <row r="2618" spans="1:8" x14ac:dyDescent="0.2">
      <c r="A2618" t="s">
        <v>12734</v>
      </c>
      <c r="B2618" t="s">
        <v>12735</v>
      </c>
      <c r="C2618" t="s">
        <v>3146</v>
      </c>
      <c r="D2618" t="s">
        <v>12736</v>
      </c>
      <c r="E2618" t="s">
        <v>12737</v>
      </c>
      <c r="F2618" t="s">
        <v>3149</v>
      </c>
      <c r="G2618">
        <v>294</v>
      </c>
      <c r="H2618">
        <v>1</v>
      </c>
    </row>
    <row r="2619" spans="1:8" x14ac:dyDescent="0.2">
      <c r="A2619" t="s">
        <v>12738</v>
      </c>
      <c r="B2619" t="s">
        <v>12739</v>
      </c>
      <c r="C2619" t="s">
        <v>3146</v>
      </c>
      <c r="D2619" t="s">
        <v>12740</v>
      </c>
      <c r="E2619" t="s">
        <v>12741</v>
      </c>
      <c r="F2619" t="s">
        <v>3149</v>
      </c>
      <c r="G2619">
        <v>671</v>
      </c>
      <c r="H2619">
        <v>1</v>
      </c>
    </row>
    <row r="2620" spans="1:8" x14ac:dyDescent="0.2">
      <c r="A2620" t="s">
        <v>12742</v>
      </c>
      <c r="B2620" t="s">
        <v>12743</v>
      </c>
      <c r="C2620" t="s">
        <v>3146</v>
      </c>
      <c r="D2620" t="s">
        <v>12744</v>
      </c>
      <c r="E2620" t="s">
        <v>12745</v>
      </c>
      <c r="F2620" t="s">
        <v>3192</v>
      </c>
      <c r="G2620">
        <v>474</v>
      </c>
      <c r="H2620">
        <v>1</v>
      </c>
    </row>
    <row r="2621" spans="1:8" x14ac:dyDescent="0.2">
      <c r="A2621" t="s">
        <v>12746</v>
      </c>
      <c r="B2621" t="s">
        <v>12747</v>
      </c>
      <c r="C2621" t="s">
        <v>3146</v>
      </c>
      <c r="D2621" t="s">
        <v>12748</v>
      </c>
      <c r="E2621" t="s">
        <v>12749</v>
      </c>
      <c r="F2621" t="s">
        <v>3192</v>
      </c>
      <c r="G2621">
        <v>474</v>
      </c>
      <c r="H2621">
        <v>1</v>
      </c>
    </row>
    <row r="2622" spans="1:8" x14ac:dyDescent="0.2">
      <c r="A2622" t="s">
        <v>12750</v>
      </c>
      <c r="B2622" t="s">
        <v>12751</v>
      </c>
      <c r="C2622" t="s">
        <v>3146</v>
      </c>
      <c r="D2622" t="s">
        <v>12752</v>
      </c>
      <c r="E2622" t="s">
        <v>12753</v>
      </c>
      <c r="F2622" t="s">
        <v>3149</v>
      </c>
      <c r="G2622">
        <v>630</v>
      </c>
      <c r="H2622">
        <v>1</v>
      </c>
    </row>
    <row r="2623" spans="1:8" x14ac:dyDescent="0.2">
      <c r="A2623" t="s">
        <v>12754</v>
      </c>
      <c r="B2623" t="s">
        <v>12755</v>
      </c>
      <c r="C2623" t="s">
        <v>3146</v>
      </c>
      <c r="D2623" t="s">
        <v>12756</v>
      </c>
      <c r="E2623" t="s">
        <v>12757</v>
      </c>
      <c r="F2623" t="s">
        <v>3149</v>
      </c>
      <c r="G2623">
        <v>499</v>
      </c>
      <c r="H2623">
        <v>1</v>
      </c>
    </row>
    <row r="2624" spans="1:8" x14ac:dyDescent="0.2">
      <c r="A2624" t="s">
        <v>12758</v>
      </c>
      <c r="B2624" t="s">
        <v>12759</v>
      </c>
      <c r="C2624" t="s">
        <v>3146</v>
      </c>
      <c r="D2624" t="s">
        <v>12760</v>
      </c>
      <c r="E2624" t="s">
        <v>12761</v>
      </c>
      <c r="F2624" t="s">
        <v>3149</v>
      </c>
      <c r="G2624">
        <v>497</v>
      </c>
      <c r="H2624">
        <v>1</v>
      </c>
    </row>
    <row r="2625" spans="1:8" x14ac:dyDescent="0.2">
      <c r="A2625" t="s">
        <v>12762</v>
      </c>
      <c r="B2625" t="s">
        <v>12763</v>
      </c>
      <c r="C2625" t="s">
        <v>3146</v>
      </c>
      <c r="D2625" t="s">
        <v>12764</v>
      </c>
      <c r="E2625" t="s">
        <v>12765</v>
      </c>
      <c r="F2625" t="s">
        <v>3149</v>
      </c>
      <c r="G2625">
        <v>544</v>
      </c>
      <c r="H2625">
        <v>1</v>
      </c>
    </row>
    <row r="2626" spans="1:8" x14ac:dyDescent="0.2">
      <c r="A2626" t="s">
        <v>12766</v>
      </c>
      <c r="B2626" t="s">
        <v>12767</v>
      </c>
      <c r="C2626" t="s">
        <v>3146</v>
      </c>
      <c r="D2626" t="s">
        <v>12768</v>
      </c>
      <c r="E2626" t="s">
        <v>12769</v>
      </c>
      <c r="F2626" t="s">
        <v>3149</v>
      </c>
      <c r="G2626">
        <v>373</v>
      </c>
      <c r="H2626">
        <v>1</v>
      </c>
    </row>
    <row r="2627" spans="1:8" x14ac:dyDescent="0.2">
      <c r="A2627" t="s">
        <v>12770</v>
      </c>
      <c r="B2627" t="s">
        <v>12771</v>
      </c>
      <c r="C2627" t="s">
        <v>3146</v>
      </c>
      <c r="D2627" t="s">
        <v>12772</v>
      </c>
      <c r="E2627" t="s">
        <v>12773</v>
      </c>
      <c r="F2627" t="s">
        <v>3149</v>
      </c>
      <c r="G2627">
        <v>560</v>
      </c>
      <c r="H2627">
        <v>1</v>
      </c>
    </row>
    <row r="2628" spans="1:8" x14ac:dyDescent="0.2">
      <c r="A2628" t="s">
        <v>12774</v>
      </c>
      <c r="B2628" t="s">
        <v>12775</v>
      </c>
      <c r="C2628" t="s">
        <v>3146</v>
      </c>
      <c r="D2628" t="s">
        <v>1321</v>
      </c>
      <c r="E2628" t="s">
        <v>1322</v>
      </c>
      <c r="F2628" t="s">
        <v>3149</v>
      </c>
      <c r="G2628">
        <v>364</v>
      </c>
      <c r="H2628">
        <v>1</v>
      </c>
    </row>
    <row r="2629" spans="1:8" x14ac:dyDescent="0.2">
      <c r="A2629" t="s">
        <v>12776</v>
      </c>
      <c r="B2629" t="s">
        <v>12777</v>
      </c>
      <c r="C2629" t="s">
        <v>3146</v>
      </c>
      <c r="D2629" t="s">
        <v>12778</v>
      </c>
      <c r="E2629" t="s">
        <v>12779</v>
      </c>
      <c r="F2629" t="s">
        <v>3192</v>
      </c>
      <c r="G2629">
        <v>617</v>
      </c>
      <c r="H2629">
        <v>1</v>
      </c>
    </row>
    <row r="2630" spans="1:8" x14ac:dyDescent="0.2">
      <c r="A2630" t="s">
        <v>12780</v>
      </c>
      <c r="B2630" t="s">
        <v>12781</v>
      </c>
      <c r="C2630" t="s">
        <v>3146</v>
      </c>
      <c r="D2630" t="s">
        <v>12782</v>
      </c>
      <c r="E2630" t="s">
        <v>12783</v>
      </c>
      <c r="F2630" t="s">
        <v>3149</v>
      </c>
      <c r="G2630">
        <v>1122</v>
      </c>
      <c r="H2630">
        <v>1</v>
      </c>
    </row>
    <row r="2631" spans="1:8" x14ac:dyDescent="0.2">
      <c r="A2631" t="s">
        <v>12784</v>
      </c>
      <c r="B2631" t="s">
        <v>12785</v>
      </c>
      <c r="C2631" t="s">
        <v>3146</v>
      </c>
      <c r="D2631" t="s">
        <v>12786</v>
      </c>
      <c r="E2631" t="s">
        <v>12787</v>
      </c>
      <c r="F2631" t="s">
        <v>3149</v>
      </c>
      <c r="G2631">
        <v>243</v>
      </c>
      <c r="H2631">
        <v>1</v>
      </c>
    </row>
    <row r="2632" spans="1:8" x14ac:dyDescent="0.2">
      <c r="A2632" t="s">
        <v>12788</v>
      </c>
      <c r="B2632" t="s">
        <v>12789</v>
      </c>
      <c r="C2632" t="s">
        <v>3146</v>
      </c>
      <c r="D2632" t="s">
        <v>12790</v>
      </c>
      <c r="E2632" t="s">
        <v>12791</v>
      </c>
      <c r="F2632" t="s">
        <v>3149</v>
      </c>
      <c r="G2632">
        <v>345</v>
      </c>
      <c r="H2632">
        <v>1</v>
      </c>
    </row>
    <row r="2633" spans="1:8" x14ac:dyDescent="0.2">
      <c r="A2633" t="s">
        <v>12792</v>
      </c>
      <c r="B2633" t="s">
        <v>12793</v>
      </c>
      <c r="C2633" t="s">
        <v>3146</v>
      </c>
      <c r="D2633" t="s">
        <v>12794</v>
      </c>
      <c r="E2633" t="s">
        <v>12795</v>
      </c>
      <c r="F2633" t="s">
        <v>3149</v>
      </c>
      <c r="G2633">
        <v>396</v>
      </c>
      <c r="H2633">
        <v>1</v>
      </c>
    </row>
    <row r="2634" spans="1:8" x14ac:dyDescent="0.2">
      <c r="A2634" t="s">
        <v>12796</v>
      </c>
      <c r="B2634" t="s">
        <v>12797</v>
      </c>
      <c r="C2634" t="s">
        <v>3146</v>
      </c>
      <c r="D2634" t="s">
        <v>12798</v>
      </c>
      <c r="E2634" t="s">
        <v>12799</v>
      </c>
      <c r="F2634" t="s">
        <v>3149</v>
      </c>
      <c r="G2634">
        <v>763</v>
      </c>
      <c r="H2634">
        <v>1</v>
      </c>
    </row>
    <row r="2635" spans="1:8" x14ac:dyDescent="0.2">
      <c r="A2635" t="s">
        <v>12800</v>
      </c>
      <c r="B2635" t="s">
        <v>12801</v>
      </c>
      <c r="C2635" t="s">
        <v>3146</v>
      </c>
      <c r="D2635" t="s">
        <v>12802</v>
      </c>
      <c r="E2635" t="s">
        <v>12803</v>
      </c>
      <c r="F2635" t="s">
        <v>3149</v>
      </c>
      <c r="G2635">
        <v>686</v>
      </c>
      <c r="H2635">
        <v>1</v>
      </c>
    </row>
    <row r="2636" spans="1:8" x14ac:dyDescent="0.2">
      <c r="A2636" t="s">
        <v>12804</v>
      </c>
      <c r="B2636" t="s">
        <v>12805</v>
      </c>
      <c r="C2636" t="s">
        <v>3146</v>
      </c>
      <c r="D2636" t="s">
        <v>12806</v>
      </c>
      <c r="E2636" t="s">
        <v>12807</v>
      </c>
      <c r="F2636" t="s">
        <v>3149</v>
      </c>
      <c r="G2636">
        <v>403</v>
      </c>
      <c r="H2636">
        <v>1</v>
      </c>
    </row>
    <row r="2637" spans="1:8" x14ac:dyDescent="0.2">
      <c r="A2637" t="s">
        <v>12808</v>
      </c>
      <c r="B2637" t="s">
        <v>12809</v>
      </c>
      <c r="C2637" t="s">
        <v>3146</v>
      </c>
      <c r="D2637" t="s">
        <v>12810</v>
      </c>
      <c r="E2637" t="s">
        <v>12811</v>
      </c>
      <c r="F2637" t="s">
        <v>3149</v>
      </c>
      <c r="G2637">
        <v>492</v>
      </c>
      <c r="H2637">
        <v>1</v>
      </c>
    </row>
    <row r="2638" spans="1:8" x14ac:dyDescent="0.2">
      <c r="A2638" t="s">
        <v>12812</v>
      </c>
      <c r="B2638" t="s">
        <v>12813</v>
      </c>
      <c r="C2638" t="s">
        <v>3146</v>
      </c>
      <c r="D2638" t="s">
        <v>12814</v>
      </c>
      <c r="E2638" t="s">
        <v>12815</v>
      </c>
      <c r="F2638" t="s">
        <v>3149</v>
      </c>
      <c r="G2638">
        <v>230</v>
      </c>
      <c r="H2638">
        <v>1</v>
      </c>
    </row>
    <row r="2639" spans="1:8" x14ac:dyDescent="0.2">
      <c r="A2639" t="s">
        <v>12816</v>
      </c>
      <c r="B2639" t="s">
        <v>12817</v>
      </c>
      <c r="C2639" t="s">
        <v>3146</v>
      </c>
      <c r="D2639" t="s">
        <v>12818</v>
      </c>
      <c r="E2639" t="s">
        <v>12819</v>
      </c>
      <c r="F2639" t="s">
        <v>3149</v>
      </c>
      <c r="G2639">
        <v>298</v>
      </c>
      <c r="H2639">
        <v>1</v>
      </c>
    </row>
    <row r="2640" spans="1:8" x14ac:dyDescent="0.2">
      <c r="A2640" t="s">
        <v>12820</v>
      </c>
      <c r="B2640" t="s">
        <v>12821</v>
      </c>
      <c r="C2640" t="s">
        <v>3146</v>
      </c>
      <c r="D2640" t="s">
        <v>12822</v>
      </c>
      <c r="E2640" t="s">
        <v>12823</v>
      </c>
      <c r="F2640" t="s">
        <v>3192</v>
      </c>
      <c r="G2640">
        <v>349</v>
      </c>
      <c r="H2640">
        <v>1</v>
      </c>
    </row>
    <row r="2641" spans="1:8" x14ac:dyDescent="0.2">
      <c r="A2641" t="s">
        <v>12824</v>
      </c>
      <c r="B2641" t="s">
        <v>12825</v>
      </c>
      <c r="C2641" t="s">
        <v>3146</v>
      </c>
      <c r="D2641" t="s">
        <v>12826</v>
      </c>
      <c r="E2641" t="s">
        <v>12827</v>
      </c>
      <c r="F2641" t="s">
        <v>3149</v>
      </c>
      <c r="G2641">
        <v>397</v>
      </c>
      <c r="H2641">
        <v>1</v>
      </c>
    </row>
    <row r="2642" spans="1:8" x14ac:dyDescent="0.2">
      <c r="A2642" t="s">
        <v>12828</v>
      </c>
      <c r="B2642" t="s">
        <v>12829</v>
      </c>
      <c r="C2642" t="s">
        <v>3146</v>
      </c>
      <c r="D2642" t="s">
        <v>12830</v>
      </c>
      <c r="E2642" t="s">
        <v>12831</v>
      </c>
      <c r="F2642" t="s">
        <v>3192</v>
      </c>
      <c r="G2642">
        <v>462</v>
      </c>
      <c r="H2642">
        <v>1</v>
      </c>
    </row>
    <row r="2643" spans="1:8" x14ac:dyDescent="0.2">
      <c r="A2643" t="s">
        <v>12832</v>
      </c>
      <c r="B2643" t="s">
        <v>12833</v>
      </c>
      <c r="C2643" t="s">
        <v>3146</v>
      </c>
      <c r="D2643" t="s">
        <v>12834</v>
      </c>
      <c r="E2643" t="s">
        <v>12835</v>
      </c>
      <c r="F2643" t="s">
        <v>3149</v>
      </c>
      <c r="G2643">
        <v>424</v>
      </c>
      <c r="H2643">
        <v>1</v>
      </c>
    </row>
    <row r="2644" spans="1:8" x14ac:dyDescent="0.2">
      <c r="A2644" t="s">
        <v>12836</v>
      </c>
      <c r="B2644" t="s">
        <v>12837</v>
      </c>
      <c r="C2644" t="s">
        <v>3146</v>
      </c>
      <c r="D2644" t="s">
        <v>12838</v>
      </c>
      <c r="E2644" t="s">
        <v>12839</v>
      </c>
      <c r="F2644" t="s">
        <v>3149</v>
      </c>
      <c r="G2644">
        <v>424</v>
      </c>
      <c r="H2644">
        <v>1</v>
      </c>
    </row>
    <row r="2645" spans="1:8" x14ac:dyDescent="0.2">
      <c r="A2645" t="s">
        <v>1895</v>
      </c>
      <c r="B2645" t="s">
        <v>12840</v>
      </c>
      <c r="C2645" t="s">
        <v>3146</v>
      </c>
      <c r="D2645" t="s">
        <v>12841</v>
      </c>
      <c r="E2645" t="s">
        <v>1897</v>
      </c>
      <c r="F2645" t="s">
        <v>3149</v>
      </c>
      <c r="G2645">
        <v>424</v>
      </c>
      <c r="H2645">
        <v>1</v>
      </c>
    </row>
    <row r="2646" spans="1:8" x14ac:dyDescent="0.2">
      <c r="A2646" t="s">
        <v>1719</v>
      </c>
      <c r="B2646" t="s">
        <v>12842</v>
      </c>
      <c r="C2646" t="s">
        <v>3146</v>
      </c>
      <c r="D2646" t="s">
        <v>12843</v>
      </c>
      <c r="E2646" t="s">
        <v>1721</v>
      </c>
      <c r="F2646" t="s">
        <v>3149</v>
      </c>
      <c r="G2646">
        <v>397</v>
      </c>
      <c r="H2646">
        <v>1</v>
      </c>
    </row>
    <row r="2647" spans="1:8" x14ac:dyDescent="0.2">
      <c r="A2647" t="s">
        <v>12844</v>
      </c>
      <c r="B2647" t="s">
        <v>12845</v>
      </c>
      <c r="C2647" t="s">
        <v>3146</v>
      </c>
      <c r="D2647" t="s">
        <v>12846</v>
      </c>
      <c r="E2647" t="s">
        <v>494</v>
      </c>
      <c r="F2647" t="s">
        <v>3149</v>
      </c>
      <c r="G2647">
        <v>166</v>
      </c>
      <c r="H2647">
        <v>1</v>
      </c>
    </row>
    <row r="2648" spans="1:8" x14ac:dyDescent="0.2">
      <c r="A2648" t="s">
        <v>12847</v>
      </c>
      <c r="B2648" t="s">
        <v>12848</v>
      </c>
      <c r="C2648" t="s">
        <v>3146</v>
      </c>
      <c r="D2648" t="s">
        <v>12849</v>
      </c>
      <c r="E2648" t="s">
        <v>12850</v>
      </c>
      <c r="F2648" t="s">
        <v>3149</v>
      </c>
      <c r="G2648">
        <v>105</v>
      </c>
      <c r="H2648">
        <v>1</v>
      </c>
    </row>
    <row r="2649" spans="1:8" x14ac:dyDescent="0.2">
      <c r="A2649" t="s">
        <v>12851</v>
      </c>
      <c r="B2649" t="s">
        <v>12852</v>
      </c>
      <c r="C2649" t="s">
        <v>3146</v>
      </c>
      <c r="D2649" t="s">
        <v>12853</v>
      </c>
      <c r="E2649" t="s">
        <v>1595</v>
      </c>
      <c r="F2649" t="s">
        <v>3149</v>
      </c>
      <c r="G2649">
        <v>747</v>
      </c>
      <c r="H2649">
        <v>1</v>
      </c>
    </row>
    <row r="2650" spans="1:8" x14ac:dyDescent="0.2">
      <c r="A2650" t="s">
        <v>12854</v>
      </c>
      <c r="B2650" t="s">
        <v>12855</v>
      </c>
      <c r="C2650" t="s">
        <v>3146</v>
      </c>
      <c r="D2650" t="s">
        <v>12856</v>
      </c>
      <c r="E2650" t="s">
        <v>1258</v>
      </c>
      <c r="F2650" t="s">
        <v>3149</v>
      </c>
      <c r="G2650">
        <v>297</v>
      </c>
      <c r="H2650">
        <v>1</v>
      </c>
    </row>
    <row r="2651" spans="1:8" x14ac:dyDescent="0.2">
      <c r="A2651" t="s">
        <v>929</v>
      </c>
      <c r="B2651" t="s">
        <v>12857</v>
      </c>
      <c r="C2651" t="s">
        <v>3146</v>
      </c>
      <c r="D2651" t="s">
        <v>12858</v>
      </c>
      <c r="E2651" t="s">
        <v>931</v>
      </c>
      <c r="F2651" t="s">
        <v>3149</v>
      </c>
      <c r="G2651">
        <v>297</v>
      </c>
      <c r="H2651">
        <v>1</v>
      </c>
    </row>
    <row r="2652" spans="1:8" x14ac:dyDescent="0.2">
      <c r="A2652" t="s">
        <v>12859</v>
      </c>
      <c r="B2652" t="s">
        <v>12860</v>
      </c>
      <c r="C2652" t="s">
        <v>3146</v>
      </c>
      <c r="D2652" t="s">
        <v>12861</v>
      </c>
      <c r="E2652" t="s">
        <v>12862</v>
      </c>
      <c r="F2652" t="s">
        <v>3192</v>
      </c>
      <c r="G2652">
        <v>112</v>
      </c>
      <c r="H2652">
        <v>1</v>
      </c>
    </row>
    <row r="2653" spans="1:8" x14ac:dyDescent="0.2">
      <c r="A2653" t="s">
        <v>12863</v>
      </c>
      <c r="B2653" t="s">
        <v>12864</v>
      </c>
      <c r="C2653" t="s">
        <v>3146</v>
      </c>
      <c r="D2653" t="s">
        <v>12865</v>
      </c>
      <c r="E2653" t="s">
        <v>12866</v>
      </c>
      <c r="F2653" t="s">
        <v>3192</v>
      </c>
      <c r="G2653">
        <v>112</v>
      </c>
      <c r="H2653">
        <v>1</v>
      </c>
    </row>
    <row r="2654" spans="1:8" x14ac:dyDescent="0.2">
      <c r="A2654" t="s">
        <v>12867</v>
      </c>
      <c r="B2654" t="s">
        <v>12868</v>
      </c>
      <c r="C2654" t="s">
        <v>3146</v>
      </c>
      <c r="D2654" t="s">
        <v>12869</v>
      </c>
      <c r="E2654" t="s">
        <v>12870</v>
      </c>
      <c r="F2654" t="s">
        <v>3192</v>
      </c>
      <c r="G2654">
        <v>112</v>
      </c>
      <c r="H2654">
        <v>1</v>
      </c>
    </row>
    <row r="2655" spans="1:8" x14ac:dyDescent="0.2">
      <c r="A2655" t="s">
        <v>12871</v>
      </c>
      <c r="B2655" t="s">
        <v>12872</v>
      </c>
      <c r="C2655" t="s">
        <v>3146</v>
      </c>
      <c r="D2655" t="s">
        <v>12873</v>
      </c>
      <c r="E2655" t="s">
        <v>12874</v>
      </c>
      <c r="F2655" t="s">
        <v>3192</v>
      </c>
      <c r="G2655">
        <v>218</v>
      </c>
      <c r="H2655">
        <v>1</v>
      </c>
    </row>
    <row r="2656" spans="1:8" x14ac:dyDescent="0.2">
      <c r="A2656" t="s">
        <v>12875</v>
      </c>
      <c r="B2656" t="s">
        <v>12876</v>
      </c>
      <c r="C2656" t="s">
        <v>3146</v>
      </c>
      <c r="D2656" t="s">
        <v>12877</v>
      </c>
      <c r="E2656" t="s">
        <v>12878</v>
      </c>
      <c r="F2656" t="s">
        <v>3192</v>
      </c>
      <c r="G2656">
        <v>133</v>
      </c>
      <c r="H2656">
        <v>1</v>
      </c>
    </row>
    <row r="2657" spans="1:8" x14ac:dyDescent="0.2">
      <c r="A2657" t="s">
        <v>12879</v>
      </c>
      <c r="B2657" t="s">
        <v>12880</v>
      </c>
      <c r="C2657" t="s">
        <v>3146</v>
      </c>
      <c r="D2657" t="s">
        <v>12881</v>
      </c>
      <c r="E2657" t="s">
        <v>12882</v>
      </c>
      <c r="F2657" t="s">
        <v>3192</v>
      </c>
      <c r="G2657">
        <v>243</v>
      </c>
      <c r="H2657">
        <v>1</v>
      </c>
    </row>
    <row r="2658" spans="1:8" x14ac:dyDescent="0.2">
      <c r="A2658" t="s">
        <v>12883</v>
      </c>
      <c r="B2658" t="s">
        <v>12884</v>
      </c>
      <c r="C2658" t="s">
        <v>3146</v>
      </c>
      <c r="D2658" t="s">
        <v>12885</v>
      </c>
      <c r="E2658" t="s">
        <v>12886</v>
      </c>
      <c r="F2658" t="s">
        <v>3192</v>
      </c>
      <c r="G2658">
        <v>208</v>
      </c>
      <c r="H2658">
        <v>1</v>
      </c>
    </row>
    <row r="2659" spans="1:8" x14ac:dyDescent="0.2">
      <c r="A2659" t="s">
        <v>12887</v>
      </c>
      <c r="B2659" t="s">
        <v>12888</v>
      </c>
      <c r="C2659" t="s">
        <v>3146</v>
      </c>
      <c r="D2659" t="s">
        <v>12889</v>
      </c>
      <c r="E2659" t="s">
        <v>12890</v>
      </c>
      <c r="F2659" t="s">
        <v>3192</v>
      </c>
      <c r="G2659">
        <v>284</v>
      </c>
      <c r="H2659">
        <v>1</v>
      </c>
    </row>
    <row r="2660" spans="1:8" x14ac:dyDescent="0.2">
      <c r="A2660" t="s">
        <v>12891</v>
      </c>
      <c r="B2660" t="s">
        <v>12892</v>
      </c>
      <c r="C2660" t="s">
        <v>3146</v>
      </c>
      <c r="D2660" t="s">
        <v>12893</v>
      </c>
      <c r="E2660" t="s">
        <v>12894</v>
      </c>
      <c r="F2660" t="s">
        <v>3192</v>
      </c>
      <c r="G2660">
        <v>142</v>
      </c>
      <c r="H2660">
        <v>1</v>
      </c>
    </row>
    <row r="2661" spans="1:8" x14ac:dyDescent="0.2">
      <c r="A2661" t="s">
        <v>12895</v>
      </c>
      <c r="B2661" t="s">
        <v>12896</v>
      </c>
      <c r="C2661" t="s">
        <v>3146</v>
      </c>
      <c r="D2661" t="s">
        <v>12897</v>
      </c>
      <c r="E2661" t="s">
        <v>12898</v>
      </c>
      <c r="F2661" t="s">
        <v>3192</v>
      </c>
      <c r="G2661">
        <v>214</v>
      </c>
      <c r="H2661">
        <v>1</v>
      </c>
    </row>
    <row r="2662" spans="1:8" x14ac:dyDescent="0.2">
      <c r="A2662" t="s">
        <v>12899</v>
      </c>
      <c r="B2662" t="s">
        <v>12900</v>
      </c>
      <c r="C2662" t="s">
        <v>3146</v>
      </c>
      <c r="D2662" t="s">
        <v>12901</v>
      </c>
      <c r="E2662" t="s">
        <v>12902</v>
      </c>
      <c r="F2662" t="s">
        <v>3192</v>
      </c>
      <c r="G2662">
        <v>210</v>
      </c>
      <c r="H2662">
        <v>1</v>
      </c>
    </row>
    <row r="2663" spans="1:8" x14ac:dyDescent="0.2">
      <c r="A2663" t="s">
        <v>12903</v>
      </c>
      <c r="B2663" t="s">
        <v>12904</v>
      </c>
      <c r="C2663" t="s">
        <v>3146</v>
      </c>
      <c r="D2663" t="s">
        <v>12905</v>
      </c>
      <c r="E2663" t="s">
        <v>12906</v>
      </c>
      <c r="F2663" t="s">
        <v>3192</v>
      </c>
      <c r="G2663">
        <v>173</v>
      </c>
      <c r="H2663">
        <v>1</v>
      </c>
    </row>
    <row r="2664" spans="1:8" x14ac:dyDescent="0.2">
      <c r="A2664" t="s">
        <v>12907</v>
      </c>
      <c r="B2664" t="s">
        <v>12908</v>
      </c>
      <c r="C2664" t="s">
        <v>3146</v>
      </c>
      <c r="D2664" t="s">
        <v>12909</v>
      </c>
      <c r="E2664" t="s">
        <v>12910</v>
      </c>
      <c r="F2664" t="s">
        <v>3192</v>
      </c>
      <c r="G2664">
        <v>188</v>
      </c>
      <c r="H2664">
        <v>1</v>
      </c>
    </row>
    <row r="2665" spans="1:8" x14ac:dyDescent="0.2">
      <c r="A2665" t="s">
        <v>12911</v>
      </c>
      <c r="B2665" t="s">
        <v>12912</v>
      </c>
      <c r="C2665" t="s">
        <v>3146</v>
      </c>
      <c r="D2665" t="s">
        <v>12913</v>
      </c>
      <c r="E2665" t="s">
        <v>12914</v>
      </c>
      <c r="F2665" t="s">
        <v>3192</v>
      </c>
      <c r="G2665">
        <v>188</v>
      </c>
      <c r="H2665">
        <v>1</v>
      </c>
    </row>
    <row r="2666" spans="1:8" x14ac:dyDescent="0.2">
      <c r="A2666" t="s">
        <v>12915</v>
      </c>
      <c r="B2666" t="s">
        <v>12916</v>
      </c>
      <c r="C2666" t="s">
        <v>3146</v>
      </c>
      <c r="D2666" t="s">
        <v>12917</v>
      </c>
      <c r="E2666" t="s">
        <v>12918</v>
      </c>
      <c r="F2666" t="s">
        <v>3149</v>
      </c>
      <c r="G2666">
        <v>97</v>
      </c>
      <c r="H2666">
        <v>1</v>
      </c>
    </row>
    <row r="2667" spans="1:8" x14ac:dyDescent="0.2">
      <c r="A2667" t="s">
        <v>12919</v>
      </c>
      <c r="B2667" t="s">
        <v>12920</v>
      </c>
      <c r="C2667" t="s">
        <v>3146</v>
      </c>
      <c r="D2667" t="s">
        <v>12921</v>
      </c>
      <c r="E2667" t="s">
        <v>12922</v>
      </c>
      <c r="F2667" t="s">
        <v>3192</v>
      </c>
      <c r="G2667">
        <v>474</v>
      </c>
      <c r="H2667">
        <v>1</v>
      </c>
    </row>
    <row r="2668" spans="1:8" x14ac:dyDescent="0.2">
      <c r="A2668" t="s">
        <v>12923</v>
      </c>
      <c r="B2668" t="s">
        <v>12924</v>
      </c>
      <c r="C2668" t="s">
        <v>3146</v>
      </c>
      <c r="D2668" t="s">
        <v>12925</v>
      </c>
      <c r="E2668" t="s">
        <v>12926</v>
      </c>
      <c r="F2668" t="s">
        <v>3192</v>
      </c>
      <c r="G2668">
        <v>469</v>
      </c>
      <c r="H2668">
        <v>1</v>
      </c>
    </row>
    <row r="2669" spans="1:8" x14ac:dyDescent="0.2">
      <c r="A2669" t="s">
        <v>12927</v>
      </c>
      <c r="B2669" t="s">
        <v>12928</v>
      </c>
      <c r="C2669" t="s">
        <v>3146</v>
      </c>
      <c r="D2669" t="s">
        <v>12929</v>
      </c>
      <c r="E2669" t="s">
        <v>12930</v>
      </c>
      <c r="F2669" t="s">
        <v>3192</v>
      </c>
      <c r="G2669">
        <v>187</v>
      </c>
      <c r="H2669">
        <v>1</v>
      </c>
    </row>
    <row r="2670" spans="1:8" x14ac:dyDescent="0.2">
      <c r="A2670" t="s">
        <v>1699</v>
      </c>
      <c r="B2670" t="s">
        <v>12931</v>
      </c>
      <c r="C2670" t="s">
        <v>3146</v>
      </c>
      <c r="D2670" t="s">
        <v>12932</v>
      </c>
      <c r="E2670" t="s">
        <v>1701</v>
      </c>
      <c r="F2670" t="s">
        <v>3149</v>
      </c>
      <c r="G2670">
        <v>285</v>
      </c>
      <c r="H2670">
        <v>1</v>
      </c>
    </row>
    <row r="2671" spans="1:8" x14ac:dyDescent="0.2">
      <c r="A2671" t="s">
        <v>12933</v>
      </c>
      <c r="B2671" t="s">
        <v>12934</v>
      </c>
      <c r="C2671" t="s">
        <v>3146</v>
      </c>
      <c r="D2671" t="s">
        <v>12935</v>
      </c>
      <c r="E2671" t="s">
        <v>12936</v>
      </c>
      <c r="F2671" t="s">
        <v>3149</v>
      </c>
      <c r="G2671">
        <v>269</v>
      </c>
      <c r="H2671">
        <v>1</v>
      </c>
    </row>
    <row r="2672" spans="1:8" x14ac:dyDescent="0.2">
      <c r="A2672" t="s">
        <v>12937</v>
      </c>
      <c r="B2672" t="s">
        <v>12938</v>
      </c>
      <c r="C2672" t="s">
        <v>3146</v>
      </c>
      <c r="D2672" t="s">
        <v>12939</v>
      </c>
      <c r="E2672" t="s">
        <v>12940</v>
      </c>
      <c r="F2672" t="s">
        <v>3192</v>
      </c>
      <c r="G2672">
        <v>186</v>
      </c>
      <c r="H2672">
        <v>1</v>
      </c>
    </row>
    <row r="2673" spans="1:8" x14ac:dyDescent="0.2">
      <c r="A2673" t="s">
        <v>12941</v>
      </c>
      <c r="B2673" t="s">
        <v>12942</v>
      </c>
      <c r="C2673" t="s">
        <v>3146</v>
      </c>
      <c r="D2673" t="s">
        <v>12943</v>
      </c>
      <c r="E2673" t="s">
        <v>12944</v>
      </c>
      <c r="F2673" t="s">
        <v>3192</v>
      </c>
      <c r="G2673">
        <v>83</v>
      </c>
      <c r="H2673">
        <v>1</v>
      </c>
    </row>
    <row r="2674" spans="1:8" x14ac:dyDescent="0.2">
      <c r="A2674" t="s">
        <v>12945</v>
      </c>
      <c r="B2674" t="s">
        <v>12946</v>
      </c>
      <c r="C2674" t="s">
        <v>3146</v>
      </c>
      <c r="D2674" t="s">
        <v>12947</v>
      </c>
      <c r="E2674" t="s">
        <v>12948</v>
      </c>
      <c r="F2674" t="s">
        <v>3149</v>
      </c>
      <c r="G2674">
        <v>90</v>
      </c>
      <c r="H2674">
        <v>1</v>
      </c>
    </row>
    <row r="2675" spans="1:8" x14ac:dyDescent="0.2">
      <c r="A2675" t="s">
        <v>12949</v>
      </c>
      <c r="B2675" t="s">
        <v>12950</v>
      </c>
      <c r="C2675" t="s">
        <v>3146</v>
      </c>
      <c r="D2675" t="s">
        <v>12951</v>
      </c>
      <c r="E2675" t="s">
        <v>12952</v>
      </c>
      <c r="F2675" t="s">
        <v>3192</v>
      </c>
      <c r="G2675">
        <v>87</v>
      </c>
      <c r="H2675">
        <v>1</v>
      </c>
    </row>
    <row r="2676" spans="1:8" x14ac:dyDescent="0.2">
      <c r="A2676" t="s">
        <v>1021</v>
      </c>
      <c r="B2676" t="s">
        <v>12953</v>
      </c>
      <c r="C2676" t="s">
        <v>3146</v>
      </c>
      <c r="D2676" t="s">
        <v>1022</v>
      </c>
      <c r="E2676" t="s">
        <v>12954</v>
      </c>
      <c r="F2676" t="s">
        <v>3149</v>
      </c>
      <c r="G2676">
        <v>95</v>
      </c>
      <c r="H2676">
        <v>1</v>
      </c>
    </row>
    <row r="2677" spans="1:8" x14ac:dyDescent="0.2">
      <c r="A2677" t="s">
        <v>12955</v>
      </c>
      <c r="B2677" t="s">
        <v>12956</v>
      </c>
      <c r="C2677" t="s">
        <v>3146</v>
      </c>
      <c r="D2677" t="s">
        <v>12957</v>
      </c>
      <c r="E2677" t="s">
        <v>12958</v>
      </c>
      <c r="F2677" t="s">
        <v>3149</v>
      </c>
      <c r="G2677">
        <v>116</v>
      </c>
      <c r="H2677">
        <v>1</v>
      </c>
    </row>
    <row r="2678" spans="1:8" x14ac:dyDescent="0.2">
      <c r="A2678" t="s">
        <v>12959</v>
      </c>
      <c r="B2678" t="s">
        <v>12960</v>
      </c>
      <c r="C2678" t="s">
        <v>3146</v>
      </c>
      <c r="D2678" t="s">
        <v>12961</v>
      </c>
      <c r="E2678" t="s">
        <v>12962</v>
      </c>
      <c r="F2678" t="s">
        <v>3149</v>
      </c>
      <c r="G2678">
        <v>125</v>
      </c>
      <c r="H2678">
        <v>1</v>
      </c>
    </row>
    <row r="2679" spans="1:8" x14ac:dyDescent="0.2">
      <c r="A2679" t="s">
        <v>12963</v>
      </c>
      <c r="B2679" t="s">
        <v>12964</v>
      </c>
      <c r="C2679" t="s">
        <v>3146</v>
      </c>
      <c r="D2679" t="s">
        <v>12965</v>
      </c>
      <c r="E2679" t="s">
        <v>12966</v>
      </c>
      <c r="F2679" t="s">
        <v>3149</v>
      </c>
      <c r="G2679">
        <v>249</v>
      </c>
      <c r="H2679">
        <v>1</v>
      </c>
    </row>
    <row r="2680" spans="1:8" x14ac:dyDescent="0.2">
      <c r="A2680" t="s">
        <v>12967</v>
      </c>
      <c r="B2680" t="s">
        <v>12968</v>
      </c>
      <c r="C2680" t="s">
        <v>3146</v>
      </c>
      <c r="D2680" t="s">
        <v>2340</v>
      </c>
      <c r="E2680" t="s">
        <v>12969</v>
      </c>
      <c r="F2680" t="s">
        <v>3149</v>
      </c>
      <c r="G2680">
        <v>194</v>
      </c>
      <c r="H2680">
        <v>1</v>
      </c>
    </row>
    <row r="2681" spans="1:8" x14ac:dyDescent="0.2">
      <c r="A2681" t="s">
        <v>12970</v>
      </c>
      <c r="B2681" t="s">
        <v>12971</v>
      </c>
      <c r="C2681" t="s">
        <v>3146</v>
      </c>
      <c r="D2681" t="s">
        <v>12972</v>
      </c>
      <c r="E2681" t="s">
        <v>12973</v>
      </c>
      <c r="F2681" t="s">
        <v>3192</v>
      </c>
      <c r="G2681">
        <v>269</v>
      </c>
      <c r="H2681">
        <v>1</v>
      </c>
    </row>
    <row r="2682" spans="1:8" x14ac:dyDescent="0.2">
      <c r="A2682" t="s">
        <v>12974</v>
      </c>
      <c r="B2682" t="s">
        <v>12975</v>
      </c>
      <c r="C2682" t="s">
        <v>3146</v>
      </c>
      <c r="D2682" t="s">
        <v>2542</v>
      </c>
      <c r="E2682" t="s">
        <v>12976</v>
      </c>
      <c r="F2682" t="s">
        <v>3149</v>
      </c>
      <c r="G2682">
        <v>209</v>
      </c>
      <c r="H2682">
        <v>1</v>
      </c>
    </row>
    <row r="2683" spans="1:8" x14ac:dyDescent="0.2">
      <c r="A2683" t="s">
        <v>12977</v>
      </c>
      <c r="B2683" t="s">
        <v>12978</v>
      </c>
      <c r="C2683" t="s">
        <v>3146</v>
      </c>
      <c r="D2683" t="s">
        <v>12979</v>
      </c>
      <c r="E2683" t="s">
        <v>12980</v>
      </c>
      <c r="F2683" t="s">
        <v>3192</v>
      </c>
      <c r="G2683">
        <v>376</v>
      </c>
      <c r="H2683">
        <v>1</v>
      </c>
    </row>
    <row r="2684" spans="1:8" x14ac:dyDescent="0.2">
      <c r="A2684" t="s">
        <v>12981</v>
      </c>
      <c r="B2684" t="s">
        <v>12982</v>
      </c>
      <c r="C2684" t="s">
        <v>3146</v>
      </c>
      <c r="D2684" t="s">
        <v>619</v>
      </c>
      <c r="E2684" t="s">
        <v>12983</v>
      </c>
      <c r="F2684" t="s">
        <v>3149</v>
      </c>
      <c r="G2684">
        <v>452</v>
      </c>
      <c r="H2684">
        <v>1</v>
      </c>
    </row>
    <row r="2685" spans="1:8" x14ac:dyDescent="0.2">
      <c r="A2685" t="s">
        <v>2782</v>
      </c>
      <c r="B2685" t="s">
        <v>12984</v>
      </c>
      <c r="C2685" t="s">
        <v>3146</v>
      </c>
      <c r="D2685" t="s">
        <v>2783</v>
      </c>
      <c r="E2685" t="s">
        <v>12985</v>
      </c>
      <c r="F2685" t="s">
        <v>3149</v>
      </c>
      <c r="G2685">
        <v>353</v>
      </c>
      <c r="H2685">
        <v>1</v>
      </c>
    </row>
    <row r="2686" spans="1:8" x14ac:dyDescent="0.2">
      <c r="A2686" t="s">
        <v>12986</v>
      </c>
      <c r="B2686" t="s">
        <v>12987</v>
      </c>
      <c r="C2686" t="s">
        <v>3146</v>
      </c>
      <c r="D2686" t="s">
        <v>12988</v>
      </c>
      <c r="E2686" t="s">
        <v>12989</v>
      </c>
      <c r="F2686" t="s">
        <v>3149</v>
      </c>
      <c r="G2686">
        <v>97</v>
      </c>
      <c r="H2686">
        <v>1</v>
      </c>
    </row>
    <row r="2687" spans="1:8" x14ac:dyDescent="0.2">
      <c r="A2687" t="s">
        <v>1025</v>
      </c>
      <c r="B2687" t="s">
        <v>12990</v>
      </c>
      <c r="C2687" t="s">
        <v>3146</v>
      </c>
      <c r="D2687" t="s">
        <v>12991</v>
      </c>
      <c r="E2687" t="s">
        <v>12992</v>
      </c>
      <c r="F2687" t="s">
        <v>3149</v>
      </c>
      <c r="G2687">
        <v>83</v>
      </c>
      <c r="H2687">
        <v>1</v>
      </c>
    </row>
    <row r="2688" spans="1:8" x14ac:dyDescent="0.2">
      <c r="A2688" t="s">
        <v>12993</v>
      </c>
      <c r="B2688" t="s">
        <v>12994</v>
      </c>
      <c r="C2688" t="s">
        <v>3146</v>
      </c>
      <c r="D2688" t="s">
        <v>12995</v>
      </c>
      <c r="E2688" t="s">
        <v>12996</v>
      </c>
      <c r="F2688" t="s">
        <v>3192</v>
      </c>
      <c r="G2688">
        <v>77</v>
      </c>
      <c r="H2688">
        <v>1</v>
      </c>
    </row>
    <row r="2689" spans="1:8" x14ac:dyDescent="0.2">
      <c r="A2689" t="s">
        <v>12997</v>
      </c>
      <c r="B2689" t="s">
        <v>12998</v>
      </c>
      <c r="C2689" t="s">
        <v>3146</v>
      </c>
      <c r="D2689" t="s">
        <v>12999</v>
      </c>
      <c r="E2689" t="s">
        <v>13000</v>
      </c>
      <c r="F2689" t="s">
        <v>3192</v>
      </c>
      <c r="G2689">
        <v>93</v>
      </c>
      <c r="H2689">
        <v>1</v>
      </c>
    </row>
    <row r="2690" spans="1:8" x14ac:dyDescent="0.2">
      <c r="A2690" t="s">
        <v>3068</v>
      </c>
      <c r="B2690" t="s">
        <v>13001</v>
      </c>
      <c r="C2690" t="s">
        <v>3146</v>
      </c>
      <c r="D2690" t="s">
        <v>3069</v>
      </c>
      <c r="E2690" t="s">
        <v>13002</v>
      </c>
      <c r="F2690" t="s">
        <v>3149</v>
      </c>
      <c r="G2690">
        <v>89</v>
      </c>
      <c r="H2690">
        <v>1</v>
      </c>
    </row>
    <row r="2691" spans="1:8" x14ac:dyDescent="0.2">
      <c r="A2691" t="s">
        <v>13003</v>
      </c>
      <c r="B2691" t="s">
        <v>13004</v>
      </c>
      <c r="C2691" t="s">
        <v>3146</v>
      </c>
      <c r="D2691" t="s">
        <v>13005</v>
      </c>
      <c r="E2691" t="s">
        <v>13006</v>
      </c>
      <c r="F2691" t="s">
        <v>3192</v>
      </c>
      <c r="G2691">
        <v>256</v>
      </c>
      <c r="H2691">
        <v>1</v>
      </c>
    </row>
    <row r="2692" spans="1:8" x14ac:dyDescent="0.2">
      <c r="A2692" t="s">
        <v>13007</v>
      </c>
      <c r="B2692" t="s">
        <v>13008</v>
      </c>
      <c r="C2692" t="s">
        <v>3146</v>
      </c>
      <c r="D2692" t="s">
        <v>507</v>
      </c>
      <c r="E2692" t="s">
        <v>508</v>
      </c>
      <c r="F2692" t="s">
        <v>3149</v>
      </c>
      <c r="G2692">
        <v>458</v>
      </c>
      <c r="H2692">
        <v>1</v>
      </c>
    </row>
    <row r="2693" spans="1:8" x14ac:dyDescent="0.2">
      <c r="A2693" t="s">
        <v>2411</v>
      </c>
      <c r="B2693" t="s">
        <v>13009</v>
      </c>
      <c r="C2693" t="s">
        <v>3146</v>
      </c>
      <c r="D2693" t="s">
        <v>2412</v>
      </c>
      <c r="E2693" t="s">
        <v>2413</v>
      </c>
      <c r="F2693" t="s">
        <v>3149</v>
      </c>
      <c r="G2693">
        <v>114</v>
      </c>
      <c r="H2693">
        <v>1</v>
      </c>
    </row>
    <row r="2694" spans="1:8" x14ac:dyDescent="0.2">
      <c r="A2694" t="s">
        <v>13010</v>
      </c>
      <c r="B2694" t="s">
        <v>13011</v>
      </c>
      <c r="C2694" t="s">
        <v>3146</v>
      </c>
      <c r="D2694" t="s">
        <v>13012</v>
      </c>
      <c r="E2694" t="s">
        <v>13013</v>
      </c>
      <c r="F2694" t="s">
        <v>3149</v>
      </c>
      <c r="G2694">
        <v>188</v>
      </c>
      <c r="H2694">
        <v>1</v>
      </c>
    </row>
    <row r="2695" spans="1:8" x14ac:dyDescent="0.2">
      <c r="A2695" t="s">
        <v>2481</v>
      </c>
      <c r="B2695" t="s">
        <v>13014</v>
      </c>
      <c r="C2695" t="s">
        <v>3146</v>
      </c>
      <c r="D2695" t="s">
        <v>2482</v>
      </c>
      <c r="E2695" t="s">
        <v>2483</v>
      </c>
      <c r="F2695" t="s">
        <v>3149</v>
      </c>
      <c r="G2695">
        <v>216</v>
      </c>
      <c r="H2695">
        <v>1</v>
      </c>
    </row>
    <row r="2696" spans="1:8" x14ac:dyDescent="0.2">
      <c r="A2696" t="s">
        <v>1300</v>
      </c>
      <c r="B2696" t="s">
        <v>13015</v>
      </c>
      <c r="C2696" t="s">
        <v>3146</v>
      </c>
      <c r="D2696" t="s">
        <v>1301</v>
      </c>
      <c r="E2696" t="s">
        <v>1302</v>
      </c>
      <c r="F2696" t="s">
        <v>3149</v>
      </c>
      <c r="G2696">
        <v>113</v>
      </c>
      <c r="H2696">
        <v>1</v>
      </c>
    </row>
    <row r="2697" spans="1:8" x14ac:dyDescent="0.2">
      <c r="A2697" t="s">
        <v>13016</v>
      </c>
      <c r="B2697" t="s">
        <v>13017</v>
      </c>
      <c r="C2697" t="s">
        <v>3146</v>
      </c>
      <c r="D2697" t="s">
        <v>13018</v>
      </c>
      <c r="E2697" t="s">
        <v>13019</v>
      </c>
      <c r="F2697" t="s">
        <v>3149</v>
      </c>
      <c r="G2697">
        <v>308</v>
      </c>
      <c r="H2697">
        <v>1</v>
      </c>
    </row>
    <row r="2698" spans="1:8" x14ac:dyDescent="0.2">
      <c r="A2698" t="s">
        <v>13020</v>
      </c>
      <c r="B2698" t="s">
        <v>13021</v>
      </c>
      <c r="C2698" t="s">
        <v>3146</v>
      </c>
      <c r="D2698" t="s">
        <v>13022</v>
      </c>
      <c r="E2698" t="s">
        <v>389</v>
      </c>
      <c r="F2698" t="s">
        <v>3149</v>
      </c>
      <c r="G2698">
        <v>190</v>
      </c>
      <c r="H2698">
        <v>1</v>
      </c>
    </row>
    <row r="2699" spans="1:8" x14ac:dyDescent="0.2">
      <c r="A2699" t="s">
        <v>2104</v>
      </c>
      <c r="B2699" t="s">
        <v>13023</v>
      </c>
      <c r="C2699" t="s">
        <v>3146</v>
      </c>
      <c r="D2699" t="s">
        <v>13024</v>
      </c>
      <c r="E2699" t="s">
        <v>13025</v>
      </c>
      <c r="F2699" t="s">
        <v>3149</v>
      </c>
      <c r="G2699">
        <v>421</v>
      </c>
      <c r="H2699">
        <v>1</v>
      </c>
    </row>
    <row r="2700" spans="1:8" x14ac:dyDescent="0.2">
      <c r="A2700" t="s">
        <v>1284</v>
      </c>
      <c r="B2700" t="s">
        <v>13026</v>
      </c>
      <c r="C2700" t="s">
        <v>3146</v>
      </c>
      <c r="D2700" t="s">
        <v>1285</v>
      </c>
      <c r="E2700" t="s">
        <v>1286</v>
      </c>
      <c r="F2700" t="s">
        <v>3149</v>
      </c>
      <c r="G2700">
        <v>234</v>
      </c>
      <c r="H2700">
        <v>1</v>
      </c>
    </row>
    <row r="2701" spans="1:8" x14ac:dyDescent="0.2">
      <c r="A2701" t="s">
        <v>2116</v>
      </c>
      <c r="B2701" t="s">
        <v>13027</v>
      </c>
      <c r="C2701" t="s">
        <v>3146</v>
      </c>
      <c r="D2701" t="s">
        <v>2117</v>
      </c>
      <c r="E2701" t="s">
        <v>2118</v>
      </c>
      <c r="F2701" t="s">
        <v>3149</v>
      </c>
      <c r="G2701">
        <v>253</v>
      </c>
      <c r="H2701">
        <v>1</v>
      </c>
    </row>
    <row r="2702" spans="1:8" x14ac:dyDescent="0.2">
      <c r="A2702" t="s">
        <v>13028</v>
      </c>
      <c r="B2702" t="s">
        <v>13029</v>
      </c>
      <c r="C2702" t="s">
        <v>3146</v>
      </c>
      <c r="D2702" t="s">
        <v>13030</v>
      </c>
      <c r="E2702" t="s">
        <v>13031</v>
      </c>
      <c r="F2702" t="s">
        <v>3149</v>
      </c>
      <c r="G2702">
        <v>472</v>
      </c>
      <c r="H2702">
        <v>1</v>
      </c>
    </row>
    <row r="2703" spans="1:8" x14ac:dyDescent="0.2">
      <c r="A2703" t="s">
        <v>13032</v>
      </c>
      <c r="B2703" t="s">
        <v>13033</v>
      </c>
      <c r="C2703" t="s">
        <v>3146</v>
      </c>
      <c r="D2703" t="s">
        <v>13034</v>
      </c>
      <c r="E2703" t="s">
        <v>13035</v>
      </c>
      <c r="F2703" t="s">
        <v>3149</v>
      </c>
      <c r="G2703">
        <v>942</v>
      </c>
      <c r="H2703">
        <v>1</v>
      </c>
    </row>
    <row r="2704" spans="1:8" x14ac:dyDescent="0.2">
      <c r="A2704" t="s">
        <v>13036</v>
      </c>
      <c r="B2704" t="s">
        <v>13037</v>
      </c>
      <c r="C2704" t="s">
        <v>3146</v>
      </c>
      <c r="D2704" t="s">
        <v>13038</v>
      </c>
      <c r="E2704" t="s">
        <v>13039</v>
      </c>
      <c r="F2704" t="s">
        <v>3149</v>
      </c>
      <c r="G2704">
        <v>2878</v>
      </c>
      <c r="H2704">
        <v>1</v>
      </c>
    </row>
    <row r="2705" spans="1:8" x14ac:dyDescent="0.2">
      <c r="A2705" t="s">
        <v>13040</v>
      </c>
      <c r="B2705" t="s">
        <v>13041</v>
      </c>
      <c r="C2705" t="s">
        <v>3146</v>
      </c>
      <c r="D2705" t="s">
        <v>13042</v>
      </c>
      <c r="E2705" t="s">
        <v>13043</v>
      </c>
      <c r="F2705" t="s">
        <v>3149</v>
      </c>
      <c r="G2705">
        <v>276</v>
      </c>
      <c r="H2705">
        <v>1</v>
      </c>
    </row>
    <row r="2706" spans="1:8" x14ac:dyDescent="0.2">
      <c r="A2706" t="s">
        <v>13044</v>
      </c>
      <c r="B2706" t="s">
        <v>13045</v>
      </c>
      <c r="C2706" t="s">
        <v>3146</v>
      </c>
      <c r="D2706" t="s">
        <v>13046</v>
      </c>
      <c r="E2706" t="s">
        <v>13047</v>
      </c>
      <c r="F2706" t="s">
        <v>3149</v>
      </c>
      <c r="G2706">
        <v>161</v>
      </c>
      <c r="H2706">
        <v>1</v>
      </c>
    </row>
    <row r="2707" spans="1:8" x14ac:dyDescent="0.2">
      <c r="A2707" t="s">
        <v>13048</v>
      </c>
      <c r="B2707" t="s">
        <v>13049</v>
      </c>
      <c r="C2707" t="s">
        <v>3146</v>
      </c>
      <c r="D2707" t="s">
        <v>13050</v>
      </c>
      <c r="E2707" t="s">
        <v>13051</v>
      </c>
      <c r="F2707" t="s">
        <v>3149</v>
      </c>
      <c r="G2707">
        <v>454</v>
      </c>
      <c r="H2707">
        <v>1</v>
      </c>
    </row>
    <row r="2708" spans="1:8" x14ac:dyDescent="0.2">
      <c r="A2708" t="s">
        <v>13052</v>
      </c>
      <c r="B2708" t="s">
        <v>13053</v>
      </c>
      <c r="C2708" t="s">
        <v>3146</v>
      </c>
      <c r="D2708" t="s">
        <v>13054</v>
      </c>
      <c r="E2708" t="s">
        <v>13055</v>
      </c>
      <c r="F2708" t="s">
        <v>3149</v>
      </c>
      <c r="G2708">
        <v>204</v>
      </c>
      <c r="H2708">
        <v>1</v>
      </c>
    </row>
    <row r="2709" spans="1:8" x14ac:dyDescent="0.2">
      <c r="A2709" t="s">
        <v>13056</v>
      </c>
      <c r="B2709" t="s">
        <v>13057</v>
      </c>
      <c r="C2709" t="s">
        <v>3146</v>
      </c>
      <c r="D2709" t="s">
        <v>13058</v>
      </c>
      <c r="E2709" t="s">
        <v>13059</v>
      </c>
      <c r="F2709" t="s">
        <v>3192</v>
      </c>
      <c r="G2709">
        <v>210</v>
      </c>
      <c r="H2709">
        <v>1</v>
      </c>
    </row>
    <row r="2710" spans="1:8" x14ac:dyDescent="0.2">
      <c r="A2710" t="s">
        <v>13060</v>
      </c>
      <c r="B2710" t="s">
        <v>13061</v>
      </c>
      <c r="C2710" t="s">
        <v>3146</v>
      </c>
      <c r="D2710" t="s">
        <v>13062</v>
      </c>
      <c r="E2710" t="s">
        <v>13063</v>
      </c>
      <c r="F2710" t="s">
        <v>3192</v>
      </c>
      <c r="G2710">
        <v>188</v>
      </c>
      <c r="H2710">
        <v>1</v>
      </c>
    </row>
    <row r="2711" spans="1:8" x14ac:dyDescent="0.2">
      <c r="A2711" t="s">
        <v>13064</v>
      </c>
      <c r="B2711" t="s">
        <v>13065</v>
      </c>
      <c r="C2711" t="s">
        <v>3146</v>
      </c>
      <c r="D2711" t="s">
        <v>13066</v>
      </c>
      <c r="E2711" t="s">
        <v>13067</v>
      </c>
      <c r="F2711" t="s">
        <v>3192</v>
      </c>
      <c r="G2711">
        <v>202</v>
      </c>
      <c r="H2711">
        <v>1</v>
      </c>
    </row>
    <row r="2712" spans="1:8" x14ac:dyDescent="0.2">
      <c r="A2712" t="s">
        <v>13068</v>
      </c>
      <c r="B2712" t="s">
        <v>13069</v>
      </c>
      <c r="C2712" t="s">
        <v>3146</v>
      </c>
      <c r="D2712" t="s">
        <v>13070</v>
      </c>
      <c r="E2712" t="s">
        <v>13071</v>
      </c>
      <c r="F2712" t="s">
        <v>3192</v>
      </c>
      <c r="G2712">
        <v>310</v>
      </c>
      <c r="H2712">
        <v>1</v>
      </c>
    </row>
    <row r="2713" spans="1:8" x14ac:dyDescent="0.2">
      <c r="A2713" t="s">
        <v>13072</v>
      </c>
      <c r="B2713" t="s">
        <v>13073</v>
      </c>
      <c r="C2713" t="s">
        <v>3146</v>
      </c>
      <c r="D2713" t="s">
        <v>13074</v>
      </c>
      <c r="E2713" t="s">
        <v>13075</v>
      </c>
      <c r="F2713" t="s">
        <v>3192</v>
      </c>
      <c r="G2713">
        <v>187</v>
      </c>
      <c r="H2713">
        <v>1</v>
      </c>
    </row>
    <row r="2714" spans="1:8" x14ac:dyDescent="0.2">
      <c r="A2714" t="s">
        <v>13076</v>
      </c>
      <c r="B2714" t="s">
        <v>13077</v>
      </c>
      <c r="C2714" t="s">
        <v>3146</v>
      </c>
      <c r="D2714" t="s">
        <v>13078</v>
      </c>
      <c r="E2714" t="s">
        <v>13079</v>
      </c>
      <c r="F2714" t="s">
        <v>3149</v>
      </c>
      <c r="G2714">
        <v>152</v>
      </c>
      <c r="H2714">
        <v>1</v>
      </c>
    </row>
    <row r="2715" spans="1:8" x14ac:dyDescent="0.2">
      <c r="A2715" t="s">
        <v>13080</v>
      </c>
      <c r="B2715" t="s">
        <v>13081</v>
      </c>
      <c r="C2715" t="s">
        <v>3146</v>
      </c>
      <c r="D2715" t="s">
        <v>13082</v>
      </c>
      <c r="E2715" t="s">
        <v>13083</v>
      </c>
      <c r="F2715" t="s">
        <v>3192</v>
      </c>
      <c r="G2715">
        <v>309</v>
      </c>
      <c r="H2715">
        <v>1</v>
      </c>
    </row>
    <row r="2716" spans="1:8" x14ac:dyDescent="0.2">
      <c r="A2716" t="s">
        <v>13084</v>
      </c>
      <c r="B2716" t="s">
        <v>13085</v>
      </c>
      <c r="C2716" t="s">
        <v>3146</v>
      </c>
      <c r="D2716" t="s">
        <v>13086</v>
      </c>
      <c r="E2716" t="s">
        <v>13087</v>
      </c>
      <c r="F2716" t="s">
        <v>3192</v>
      </c>
      <c r="G2716">
        <v>54</v>
      </c>
      <c r="H2716">
        <v>1</v>
      </c>
    </row>
    <row r="2717" spans="1:8" x14ac:dyDescent="0.2">
      <c r="A2717" t="s">
        <v>13088</v>
      </c>
      <c r="B2717" t="s">
        <v>13089</v>
      </c>
      <c r="C2717" t="s">
        <v>3146</v>
      </c>
      <c r="D2717" t="s">
        <v>13090</v>
      </c>
      <c r="E2717" t="s">
        <v>13091</v>
      </c>
      <c r="F2717" t="s">
        <v>3149</v>
      </c>
      <c r="G2717">
        <v>309</v>
      </c>
      <c r="H2717">
        <v>1</v>
      </c>
    </row>
    <row r="2718" spans="1:8" x14ac:dyDescent="0.2">
      <c r="A2718" t="s">
        <v>13092</v>
      </c>
      <c r="B2718" t="s">
        <v>13093</v>
      </c>
      <c r="C2718" t="s">
        <v>3146</v>
      </c>
      <c r="D2718" t="s">
        <v>13094</v>
      </c>
      <c r="E2718" t="s">
        <v>13095</v>
      </c>
      <c r="F2718" t="s">
        <v>3149</v>
      </c>
      <c r="G2718">
        <v>361</v>
      </c>
      <c r="H2718">
        <v>1</v>
      </c>
    </row>
    <row r="2719" spans="1:8" x14ac:dyDescent="0.2">
      <c r="A2719" t="s">
        <v>13096</v>
      </c>
      <c r="B2719" t="s">
        <v>13097</v>
      </c>
      <c r="C2719" t="s">
        <v>3146</v>
      </c>
      <c r="D2719" t="s">
        <v>13098</v>
      </c>
      <c r="E2719" t="s">
        <v>13099</v>
      </c>
      <c r="F2719" t="s">
        <v>3192</v>
      </c>
      <c r="G2719">
        <v>54</v>
      </c>
      <c r="H2719">
        <v>1</v>
      </c>
    </row>
    <row r="2720" spans="1:8" x14ac:dyDescent="0.2">
      <c r="A2720" t="s">
        <v>13100</v>
      </c>
      <c r="B2720" t="s">
        <v>13101</v>
      </c>
      <c r="C2720" t="s">
        <v>3146</v>
      </c>
      <c r="D2720" t="s">
        <v>13102</v>
      </c>
      <c r="E2720" t="s">
        <v>13103</v>
      </c>
      <c r="F2720" t="s">
        <v>3149</v>
      </c>
      <c r="G2720">
        <v>611</v>
      </c>
      <c r="H2720">
        <v>1</v>
      </c>
    </row>
    <row r="2721" spans="1:8" x14ac:dyDescent="0.2">
      <c r="A2721" t="s">
        <v>13104</v>
      </c>
      <c r="B2721" t="s">
        <v>13105</v>
      </c>
      <c r="C2721" t="s">
        <v>3146</v>
      </c>
      <c r="D2721" t="s">
        <v>116</v>
      </c>
      <c r="E2721" t="s">
        <v>13106</v>
      </c>
      <c r="F2721" t="s">
        <v>3149</v>
      </c>
      <c r="G2721">
        <v>51</v>
      </c>
      <c r="H2721">
        <v>1</v>
      </c>
    </row>
    <row r="2722" spans="1:8" x14ac:dyDescent="0.2">
      <c r="A2722" t="s">
        <v>2407</v>
      </c>
      <c r="B2722" t="s">
        <v>13107</v>
      </c>
      <c r="C2722" t="s">
        <v>3146</v>
      </c>
      <c r="D2722" t="s">
        <v>13108</v>
      </c>
      <c r="E2722" t="s">
        <v>13109</v>
      </c>
      <c r="F2722" t="s">
        <v>3149</v>
      </c>
      <c r="G2722">
        <v>74</v>
      </c>
      <c r="H2722">
        <v>1</v>
      </c>
    </row>
    <row r="2723" spans="1:8" x14ac:dyDescent="0.2">
      <c r="A2723" t="s">
        <v>13110</v>
      </c>
      <c r="B2723" t="s">
        <v>13111</v>
      </c>
      <c r="C2723" t="s">
        <v>3146</v>
      </c>
      <c r="D2723" t="s">
        <v>13112</v>
      </c>
      <c r="E2723" t="s">
        <v>13113</v>
      </c>
      <c r="F2723" t="s">
        <v>3192</v>
      </c>
      <c r="G2723">
        <v>77</v>
      </c>
      <c r="H2723">
        <v>1</v>
      </c>
    </row>
    <row r="2724" spans="1:8" x14ac:dyDescent="0.2">
      <c r="A2724" t="s">
        <v>13114</v>
      </c>
      <c r="B2724" t="s">
        <v>13115</v>
      </c>
      <c r="C2724" t="s">
        <v>3146</v>
      </c>
      <c r="D2724" t="s">
        <v>13116</v>
      </c>
      <c r="E2724" t="s">
        <v>13117</v>
      </c>
      <c r="F2724" t="s">
        <v>3192</v>
      </c>
      <c r="G2724">
        <v>75</v>
      </c>
      <c r="H2724">
        <v>1</v>
      </c>
    </row>
    <row r="2725" spans="1:8" x14ac:dyDescent="0.2">
      <c r="A2725" t="s">
        <v>13118</v>
      </c>
      <c r="B2725" t="s">
        <v>13119</v>
      </c>
      <c r="C2725" t="s">
        <v>3146</v>
      </c>
      <c r="D2725" t="s">
        <v>13120</v>
      </c>
      <c r="E2725" t="s">
        <v>13121</v>
      </c>
      <c r="F2725" t="s">
        <v>3192</v>
      </c>
      <c r="G2725">
        <v>99</v>
      </c>
      <c r="H2725">
        <v>1</v>
      </c>
    </row>
    <row r="2726" spans="1:8" x14ac:dyDescent="0.2">
      <c r="A2726" t="s">
        <v>2649</v>
      </c>
      <c r="B2726" t="s">
        <v>13122</v>
      </c>
      <c r="C2726" t="s">
        <v>3146</v>
      </c>
      <c r="D2726" t="s">
        <v>13123</v>
      </c>
      <c r="E2726" t="s">
        <v>2651</v>
      </c>
      <c r="F2726" t="s">
        <v>3149</v>
      </c>
      <c r="G2726">
        <v>55</v>
      </c>
      <c r="H2726">
        <v>1</v>
      </c>
    </row>
    <row r="2727" spans="1:8" x14ac:dyDescent="0.2">
      <c r="A2727" t="s">
        <v>13124</v>
      </c>
      <c r="B2727" t="s">
        <v>13125</v>
      </c>
      <c r="C2727" t="s">
        <v>3146</v>
      </c>
      <c r="D2727" t="s">
        <v>13126</v>
      </c>
      <c r="E2727" t="s">
        <v>13127</v>
      </c>
      <c r="F2727" t="s">
        <v>3192</v>
      </c>
      <c r="G2727">
        <v>94</v>
      </c>
      <c r="H2727">
        <v>1</v>
      </c>
    </row>
    <row r="2728" spans="1:8" x14ac:dyDescent="0.2">
      <c r="A2728" t="s">
        <v>13128</v>
      </c>
      <c r="B2728" t="s">
        <v>13129</v>
      </c>
      <c r="C2728" t="s">
        <v>3146</v>
      </c>
      <c r="D2728" t="s">
        <v>13130</v>
      </c>
      <c r="E2728" t="s">
        <v>13131</v>
      </c>
      <c r="F2728" t="s">
        <v>3149</v>
      </c>
      <c r="G2728">
        <v>593</v>
      </c>
      <c r="H2728">
        <v>1</v>
      </c>
    </row>
    <row r="2729" spans="1:8" x14ac:dyDescent="0.2">
      <c r="A2729" t="s">
        <v>13132</v>
      </c>
      <c r="B2729" t="s">
        <v>13133</v>
      </c>
      <c r="C2729" t="s">
        <v>3146</v>
      </c>
      <c r="D2729" t="s">
        <v>13134</v>
      </c>
      <c r="E2729" t="s">
        <v>13135</v>
      </c>
      <c r="F2729" t="s">
        <v>3149</v>
      </c>
      <c r="G2729">
        <v>318</v>
      </c>
      <c r="H2729">
        <v>1</v>
      </c>
    </row>
    <row r="2730" spans="1:8" x14ac:dyDescent="0.2">
      <c r="A2730" t="s">
        <v>13136</v>
      </c>
      <c r="B2730" t="s">
        <v>13137</v>
      </c>
      <c r="C2730" t="s">
        <v>3146</v>
      </c>
      <c r="D2730" t="s">
        <v>13138</v>
      </c>
      <c r="E2730" t="s">
        <v>13139</v>
      </c>
      <c r="F2730" t="s">
        <v>3192</v>
      </c>
      <c r="G2730">
        <v>315</v>
      </c>
      <c r="H2730">
        <v>1</v>
      </c>
    </row>
    <row r="2731" spans="1:8" x14ac:dyDescent="0.2">
      <c r="A2731" t="s">
        <v>13140</v>
      </c>
      <c r="B2731" t="s">
        <v>13141</v>
      </c>
      <c r="C2731" t="s">
        <v>3146</v>
      </c>
      <c r="D2731" t="s">
        <v>13142</v>
      </c>
      <c r="E2731" t="s">
        <v>13143</v>
      </c>
      <c r="F2731" t="s">
        <v>3192</v>
      </c>
      <c r="G2731">
        <v>254</v>
      </c>
      <c r="H2731">
        <v>1</v>
      </c>
    </row>
    <row r="2732" spans="1:8" x14ac:dyDescent="0.2">
      <c r="A2732" t="s">
        <v>13144</v>
      </c>
      <c r="B2732" t="s">
        <v>13145</v>
      </c>
      <c r="C2732" t="s">
        <v>3146</v>
      </c>
      <c r="D2732" t="s">
        <v>13146</v>
      </c>
      <c r="E2732" t="s">
        <v>13147</v>
      </c>
      <c r="F2732" t="s">
        <v>3149</v>
      </c>
      <c r="G2732">
        <v>562</v>
      </c>
      <c r="H2732">
        <v>1</v>
      </c>
    </row>
    <row r="2733" spans="1:8" x14ac:dyDescent="0.2">
      <c r="A2733" t="s">
        <v>13148</v>
      </c>
      <c r="B2733" t="s">
        <v>13149</v>
      </c>
      <c r="C2733" t="s">
        <v>3146</v>
      </c>
      <c r="D2733" t="s">
        <v>13150</v>
      </c>
      <c r="E2733" t="s">
        <v>13151</v>
      </c>
      <c r="F2733" t="s">
        <v>3192</v>
      </c>
      <c r="G2733">
        <v>862</v>
      </c>
      <c r="H2733">
        <v>1</v>
      </c>
    </row>
    <row r="2734" spans="1:8" x14ac:dyDescent="0.2">
      <c r="A2734" t="s">
        <v>13152</v>
      </c>
      <c r="B2734" t="s">
        <v>13153</v>
      </c>
      <c r="C2734" t="s">
        <v>3146</v>
      </c>
      <c r="D2734" t="s">
        <v>13154</v>
      </c>
      <c r="E2734" t="s">
        <v>13155</v>
      </c>
      <c r="F2734" t="s">
        <v>3149</v>
      </c>
      <c r="G2734">
        <v>530</v>
      </c>
      <c r="H2734">
        <v>1</v>
      </c>
    </row>
    <row r="2735" spans="1:8" x14ac:dyDescent="0.2">
      <c r="A2735" t="s">
        <v>13156</v>
      </c>
      <c r="B2735" t="s">
        <v>13157</v>
      </c>
      <c r="C2735" t="s">
        <v>3146</v>
      </c>
      <c r="D2735" t="s">
        <v>13158</v>
      </c>
      <c r="E2735" t="s">
        <v>13159</v>
      </c>
      <c r="F2735" t="s">
        <v>3149</v>
      </c>
      <c r="G2735">
        <v>939</v>
      </c>
      <c r="H2735">
        <v>1</v>
      </c>
    </row>
    <row r="2736" spans="1:8" x14ac:dyDescent="0.2">
      <c r="A2736" t="s">
        <v>2403</v>
      </c>
      <c r="B2736" t="s">
        <v>13160</v>
      </c>
      <c r="C2736" t="s">
        <v>3146</v>
      </c>
      <c r="D2736" t="s">
        <v>13161</v>
      </c>
      <c r="E2736" t="s">
        <v>13162</v>
      </c>
      <c r="F2736" t="s">
        <v>3149</v>
      </c>
      <c r="G2736">
        <v>706</v>
      </c>
      <c r="H2736">
        <v>1</v>
      </c>
    </row>
    <row r="2737" spans="1:8" x14ac:dyDescent="0.2">
      <c r="A2737" t="s">
        <v>13163</v>
      </c>
      <c r="B2737" t="s">
        <v>13164</v>
      </c>
      <c r="C2737" t="s">
        <v>3146</v>
      </c>
      <c r="D2737" t="s">
        <v>13165</v>
      </c>
      <c r="E2737" t="s">
        <v>13166</v>
      </c>
      <c r="F2737" t="s">
        <v>3149</v>
      </c>
      <c r="G2737">
        <v>507</v>
      </c>
      <c r="H2737">
        <v>1</v>
      </c>
    </row>
    <row r="2738" spans="1:8" x14ac:dyDescent="0.2">
      <c r="A2738" t="s">
        <v>13167</v>
      </c>
      <c r="B2738" t="s">
        <v>13168</v>
      </c>
      <c r="C2738" t="s">
        <v>3146</v>
      </c>
      <c r="D2738" t="s">
        <v>13169</v>
      </c>
      <c r="E2738" t="s">
        <v>13170</v>
      </c>
      <c r="F2738" t="s">
        <v>3149</v>
      </c>
      <c r="G2738">
        <v>488</v>
      </c>
      <c r="H2738">
        <v>1</v>
      </c>
    </row>
    <row r="2739" spans="1:8" x14ac:dyDescent="0.2">
      <c r="A2739" t="s">
        <v>13171</v>
      </c>
      <c r="B2739" t="s">
        <v>13172</v>
      </c>
      <c r="C2739" t="s">
        <v>3146</v>
      </c>
      <c r="D2739" t="s">
        <v>13173</v>
      </c>
      <c r="E2739" t="s">
        <v>13174</v>
      </c>
      <c r="F2739" t="s">
        <v>3149</v>
      </c>
      <c r="G2739">
        <v>76</v>
      </c>
      <c r="H2739">
        <v>1</v>
      </c>
    </row>
    <row r="2740" spans="1:8" x14ac:dyDescent="0.2">
      <c r="A2740" t="s">
        <v>13175</v>
      </c>
      <c r="B2740" t="s">
        <v>13176</v>
      </c>
      <c r="C2740" t="s">
        <v>3146</v>
      </c>
      <c r="D2740" t="s">
        <v>13177</v>
      </c>
      <c r="E2740" t="s">
        <v>13178</v>
      </c>
      <c r="F2740" t="s">
        <v>3149</v>
      </c>
      <c r="G2740">
        <v>663</v>
      </c>
      <c r="H2740">
        <v>1</v>
      </c>
    </row>
    <row r="2741" spans="1:8" x14ac:dyDescent="0.2">
      <c r="A2741" t="s">
        <v>13179</v>
      </c>
      <c r="B2741" t="s">
        <v>13180</v>
      </c>
      <c r="C2741" t="s">
        <v>3146</v>
      </c>
      <c r="D2741" t="s">
        <v>13181</v>
      </c>
      <c r="E2741" t="s">
        <v>13182</v>
      </c>
      <c r="F2741" t="s">
        <v>3149</v>
      </c>
      <c r="G2741">
        <v>493</v>
      </c>
      <c r="H2741">
        <v>1</v>
      </c>
    </row>
    <row r="2742" spans="1:8" x14ac:dyDescent="0.2">
      <c r="A2742" t="s">
        <v>13183</v>
      </c>
      <c r="B2742" t="s">
        <v>13184</v>
      </c>
      <c r="C2742" t="s">
        <v>3146</v>
      </c>
      <c r="D2742" t="s">
        <v>13185</v>
      </c>
      <c r="E2742" t="s">
        <v>13186</v>
      </c>
      <c r="F2742" t="s">
        <v>3192</v>
      </c>
      <c r="G2742">
        <v>619</v>
      </c>
      <c r="H2742">
        <v>1</v>
      </c>
    </row>
    <row r="2743" spans="1:8" x14ac:dyDescent="0.2">
      <c r="A2743" t="s">
        <v>13187</v>
      </c>
      <c r="B2743" t="s">
        <v>13188</v>
      </c>
      <c r="C2743" t="s">
        <v>3146</v>
      </c>
      <c r="D2743" t="s">
        <v>13189</v>
      </c>
      <c r="E2743" t="s">
        <v>13190</v>
      </c>
      <c r="F2743" t="s">
        <v>3192</v>
      </c>
      <c r="G2743">
        <v>468</v>
      </c>
      <c r="H2743">
        <v>1</v>
      </c>
    </row>
    <row r="2744" spans="1:8" x14ac:dyDescent="0.2">
      <c r="A2744" t="s">
        <v>13191</v>
      </c>
      <c r="B2744" t="s">
        <v>13192</v>
      </c>
      <c r="C2744" t="s">
        <v>3146</v>
      </c>
      <c r="D2744" t="s">
        <v>13193</v>
      </c>
      <c r="E2744" t="s">
        <v>13194</v>
      </c>
      <c r="F2744" t="s">
        <v>3149</v>
      </c>
      <c r="G2744">
        <v>501</v>
      </c>
      <c r="H2744">
        <v>1</v>
      </c>
    </row>
    <row r="2745" spans="1:8" x14ac:dyDescent="0.2">
      <c r="A2745" t="s">
        <v>13195</v>
      </c>
      <c r="B2745" t="s">
        <v>13196</v>
      </c>
      <c r="C2745" t="s">
        <v>3146</v>
      </c>
      <c r="D2745" t="s">
        <v>13197</v>
      </c>
      <c r="E2745" t="s">
        <v>1833</v>
      </c>
      <c r="F2745" t="s">
        <v>3149</v>
      </c>
      <c r="G2745">
        <v>434</v>
      </c>
      <c r="H2745">
        <v>1</v>
      </c>
    </row>
    <row r="2746" spans="1:8" x14ac:dyDescent="0.2">
      <c r="A2746" t="s">
        <v>13198</v>
      </c>
      <c r="B2746" t="s">
        <v>13199</v>
      </c>
      <c r="C2746" t="s">
        <v>3146</v>
      </c>
      <c r="D2746" t="s">
        <v>13200</v>
      </c>
      <c r="E2746" t="s">
        <v>13201</v>
      </c>
      <c r="F2746" t="s">
        <v>3149</v>
      </c>
      <c r="G2746">
        <v>423</v>
      </c>
      <c r="H2746">
        <v>1</v>
      </c>
    </row>
    <row r="2747" spans="1:8" x14ac:dyDescent="0.2">
      <c r="A2747" t="s">
        <v>13202</v>
      </c>
      <c r="B2747" t="s">
        <v>13203</v>
      </c>
      <c r="C2747" t="s">
        <v>3146</v>
      </c>
      <c r="D2747" t="s">
        <v>13204</v>
      </c>
      <c r="E2747" t="s">
        <v>13205</v>
      </c>
      <c r="F2747" t="s">
        <v>3192</v>
      </c>
      <c r="G2747">
        <v>375</v>
      </c>
      <c r="H2747">
        <v>1</v>
      </c>
    </row>
    <row r="2748" spans="1:8" x14ac:dyDescent="0.2">
      <c r="A2748" t="s">
        <v>13206</v>
      </c>
      <c r="B2748" t="s">
        <v>13207</v>
      </c>
      <c r="C2748" t="s">
        <v>3146</v>
      </c>
      <c r="D2748" t="s">
        <v>13208</v>
      </c>
      <c r="E2748" t="s">
        <v>13209</v>
      </c>
      <c r="F2748" t="s">
        <v>3192</v>
      </c>
      <c r="G2748">
        <v>383</v>
      </c>
      <c r="H2748">
        <v>1</v>
      </c>
    </row>
    <row r="2749" spans="1:8" x14ac:dyDescent="0.2">
      <c r="A2749" t="s">
        <v>13210</v>
      </c>
      <c r="B2749" t="s">
        <v>13211</v>
      </c>
      <c r="C2749" t="s">
        <v>3146</v>
      </c>
      <c r="D2749" t="s">
        <v>13212</v>
      </c>
      <c r="E2749" t="s">
        <v>13213</v>
      </c>
      <c r="F2749" t="s">
        <v>3192</v>
      </c>
      <c r="G2749">
        <v>133</v>
      </c>
      <c r="H2749">
        <v>1</v>
      </c>
    </row>
    <row r="2750" spans="1:8" x14ac:dyDescent="0.2">
      <c r="A2750" t="s">
        <v>13214</v>
      </c>
      <c r="B2750" t="s">
        <v>13215</v>
      </c>
      <c r="C2750" t="s">
        <v>3146</v>
      </c>
      <c r="D2750" t="s">
        <v>13216</v>
      </c>
      <c r="E2750" t="s">
        <v>13217</v>
      </c>
      <c r="F2750" t="s">
        <v>3192</v>
      </c>
      <c r="G2750">
        <v>118</v>
      </c>
      <c r="H2750">
        <v>1</v>
      </c>
    </row>
    <row r="2751" spans="1:8" x14ac:dyDescent="0.2">
      <c r="A2751" t="s">
        <v>13218</v>
      </c>
      <c r="B2751" t="s">
        <v>13219</v>
      </c>
      <c r="C2751" t="s">
        <v>3146</v>
      </c>
      <c r="D2751" t="s">
        <v>13220</v>
      </c>
      <c r="E2751" t="s">
        <v>13221</v>
      </c>
      <c r="F2751" t="s">
        <v>3192</v>
      </c>
      <c r="G2751">
        <v>159</v>
      </c>
      <c r="H2751">
        <v>1</v>
      </c>
    </row>
    <row r="2752" spans="1:8" x14ac:dyDescent="0.2">
      <c r="A2752" t="s">
        <v>13222</v>
      </c>
      <c r="B2752" t="s">
        <v>13223</v>
      </c>
      <c r="C2752" t="s">
        <v>3146</v>
      </c>
      <c r="D2752" t="s">
        <v>13224</v>
      </c>
      <c r="E2752" t="s">
        <v>13225</v>
      </c>
      <c r="F2752" t="s">
        <v>3192</v>
      </c>
      <c r="G2752">
        <v>194</v>
      </c>
      <c r="H2752">
        <v>1</v>
      </c>
    </row>
    <row r="2753" spans="1:8" x14ac:dyDescent="0.2">
      <c r="A2753" t="s">
        <v>13226</v>
      </c>
      <c r="B2753" t="s">
        <v>13227</v>
      </c>
      <c r="C2753" t="s">
        <v>3146</v>
      </c>
      <c r="D2753" t="s">
        <v>13228</v>
      </c>
      <c r="E2753" t="s">
        <v>13229</v>
      </c>
      <c r="F2753" t="s">
        <v>3149</v>
      </c>
      <c r="G2753">
        <v>613</v>
      </c>
      <c r="H2753">
        <v>1</v>
      </c>
    </row>
    <row r="2754" spans="1:8" x14ac:dyDescent="0.2">
      <c r="A2754" t="s">
        <v>13230</v>
      </c>
      <c r="B2754" t="s">
        <v>13231</v>
      </c>
      <c r="C2754" t="s">
        <v>3146</v>
      </c>
      <c r="D2754" t="s">
        <v>13232</v>
      </c>
      <c r="E2754" t="s">
        <v>13233</v>
      </c>
      <c r="F2754" t="s">
        <v>3149</v>
      </c>
      <c r="G2754">
        <v>524</v>
      </c>
      <c r="H2754">
        <v>1</v>
      </c>
    </row>
    <row r="2755" spans="1:8" x14ac:dyDescent="0.2">
      <c r="A2755" t="s">
        <v>13234</v>
      </c>
      <c r="B2755" t="s">
        <v>13235</v>
      </c>
      <c r="C2755" t="s">
        <v>3146</v>
      </c>
      <c r="D2755" t="s">
        <v>13236</v>
      </c>
      <c r="E2755" t="s">
        <v>13237</v>
      </c>
      <c r="F2755" t="s">
        <v>3149</v>
      </c>
      <c r="G2755">
        <v>1081</v>
      </c>
      <c r="H2755">
        <v>1</v>
      </c>
    </row>
    <row r="2756" spans="1:8" x14ac:dyDescent="0.2">
      <c r="A2756" t="s">
        <v>13238</v>
      </c>
      <c r="B2756" t="s">
        <v>13239</v>
      </c>
      <c r="C2756" t="s">
        <v>3146</v>
      </c>
      <c r="D2756" t="s">
        <v>13240</v>
      </c>
      <c r="E2756" t="s">
        <v>13241</v>
      </c>
      <c r="F2756" t="s">
        <v>3149</v>
      </c>
      <c r="G2756">
        <v>169</v>
      </c>
      <c r="H2756">
        <v>1</v>
      </c>
    </row>
    <row r="2757" spans="1:8" x14ac:dyDescent="0.2">
      <c r="A2757" t="s">
        <v>13242</v>
      </c>
      <c r="B2757" t="s">
        <v>13243</v>
      </c>
      <c r="C2757" t="s">
        <v>3146</v>
      </c>
      <c r="D2757" t="s">
        <v>13244</v>
      </c>
      <c r="E2757" t="s">
        <v>13245</v>
      </c>
      <c r="F2757" t="s">
        <v>3149</v>
      </c>
      <c r="G2757">
        <v>365</v>
      </c>
      <c r="H2757">
        <v>1</v>
      </c>
    </row>
    <row r="2758" spans="1:8" x14ac:dyDescent="0.2">
      <c r="A2758" t="s">
        <v>13246</v>
      </c>
      <c r="B2758" t="s">
        <v>13247</v>
      </c>
      <c r="C2758" t="s">
        <v>3146</v>
      </c>
      <c r="D2758" t="s">
        <v>13248</v>
      </c>
      <c r="E2758" t="s">
        <v>13249</v>
      </c>
      <c r="F2758" t="s">
        <v>3149</v>
      </c>
      <c r="G2758">
        <v>1979</v>
      </c>
      <c r="H2758">
        <v>1</v>
      </c>
    </row>
    <row r="2759" spans="1:8" x14ac:dyDescent="0.2">
      <c r="A2759" t="s">
        <v>13250</v>
      </c>
      <c r="B2759" t="s">
        <v>13251</v>
      </c>
      <c r="C2759" t="s">
        <v>3146</v>
      </c>
      <c r="D2759" t="s">
        <v>13252</v>
      </c>
      <c r="E2759" t="s">
        <v>13253</v>
      </c>
      <c r="F2759" t="s">
        <v>3149</v>
      </c>
      <c r="G2759">
        <v>347</v>
      </c>
      <c r="H2759">
        <v>1</v>
      </c>
    </row>
    <row r="2760" spans="1:8" x14ac:dyDescent="0.2">
      <c r="A2760" t="s">
        <v>13254</v>
      </c>
      <c r="B2760" t="s">
        <v>13255</v>
      </c>
      <c r="C2760" t="s">
        <v>3146</v>
      </c>
      <c r="D2760" t="s">
        <v>13256</v>
      </c>
      <c r="E2760" t="s">
        <v>13257</v>
      </c>
      <c r="F2760" t="s">
        <v>3149</v>
      </c>
      <c r="G2760">
        <v>110</v>
      </c>
      <c r="H2760">
        <v>1</v>
      </c>
    </row>
    <row r="2761" spans="1:8" x14ac:dyDescent="0.2">
      <c r="A2761" t="s">
        <v>13258</v>
      </c>
      <c r="B2761" t="s">
        <v>13259</v>
      </c>
      <c r="C2761" t="s">
        <v>3146</v>
      </c>
      <c r="D2761" t="s">
        <v>13260</v>
      </c>
      <c r="E2761" t="s">
        <v>13261</v>
      </c>
      <c r="F2761" t="s">
        <v>3192</v>
      </c>
      <c r="G2761">
        <v>709</v>
      </c>
      <c r="H2761">
        <v>1</v>
      </c>
    </row>
    <row r="2762" spans="1:8" x14ac:dyDescent="0.2">
      <c r="A2762" t="s">
        <v>13262</v>
      </c>
      <c r="B2762" t="s">
        <v>13263</v>
      </c>
      <c r="C2762" t="s">
        <v>3146</v>
      </c>
      <c r="D2762" t="s">
        <v>13264</v>
      </c>
      <c r="E2762" t="s">
        <v>13265</v>
      </c>
      <c r="F2762" t="s">
        <v>3149</v>
      </c>
      <c r="G2762">
        <v>515</v>
      </c>
      <c r="H2762">
        <v>1</v>
      </c>
    </row>
    <row r="2763" spans="1:8" x14ac:dyDescent="0.2">
      <c r="A2763" t="s">
        <v>13266</v>
      </c>
      <c r="B2763" t="s">
        <v>13267</v>
      </c>
      <c r="C2763" t="s">
        <v>3146</v>
      </c>
      <c r="D2763" t="s">
        <v>13268</v>
      </c>
      <c r="E2763" t="s">
        <v>13269</v>
      </c>
      <c r="F2763" t="s">
        <v>3149</v>
      </c>
      <c r="G2763">
        <v>127</v>
      </c>
      <c r="H2763">
        <v>1</v>
      </c>
    </row>
    <row r="2764" spans="1:8" x14ac:dyDescent="0.2">
      <c r="A2764" t="s">
        <v>13270</v>
      </c>
      <c r="B2764" t="s">
        <v>13271</v>
      </c>
      <c r="C2764" t="s">
        <v>3146</v>
      </c>
      <c r="D2764" t="s">
        <v>13272</v>
      </c>
      <c r="E2764" t="s">
        <v>13273</v>
      </c>
      <c r="F2764" t="s">
        <v>3149</v>
      </c>
      <c r="G2764">
        <v>397</v>
      </c>
      <c r="H2764">
        <v>1</v>
      </c>
    </row>
    <row r="2765" spans="1:8" x14ac:dyDescent="0.2">
      <c r="A2765" t="s">
        <v>13274</v>
      </c>
      <c r="B2765" t="s">
        <v>13275</v>
      </c>
      <c r="C2765" t="s">
        <v>3146</v>
      </c>
      <c r="D2765" t="s">
        <v>13276</v>
      </c>
      <c r="E2765" t="s">
        <v>13277</v>
      </c>
      <c r="F2765" t="s">
        <v>3149</v>
      </c>
      <c r="G2765">
        <v>311</v>
      </c>
      <c r="H2765">
        <v>1</v>
      </c>
    </row>
    <row r="2766" spans="1:8" x14ac:dyDescent="0.2">
      <c r="A2766" t="s">
        <v>13278</v>
      </c>
      <c r="B2766" t="s">
        <v>13279</v>
      </c>
      <c r="C2766" t="s">
        <v>3146</v>
      </c>
      <c r="D2766" t="s">
        <v>13280</v>
      </c>
      <c r="E2766" t="s">
        <v>13281</v>
      </c>
      <c r="F2766" t="s">
        <v>3149</v>
      </c>
      <c r="G2766">
        <v>498</v>
      </c>
      <c r="H2766">
        <v>1</v>
      </c>
    </row>
    <row r="2767" spans="1:8" x14ac:dyDescent="0.2">
      <c r="A2767" t="s">
        <v>13282</v>
      </c>
      <c r="B2767" t="s">
        <v>13283</v>
      </c>
      <c r="C2767" t="s">
        <v>3146</v>
      </c>
      <c r="D2767" t="s">
        <v>13284</v>
      </c>
      <c r="E2767" t="s">
        <v>13285</v>
      </c>
      <c r="F2767" t="s">
        <v>3149</v>
      </c>
      <c r="G2767">
        <v>307</v>
      </c>
      <c r="H2767">
        <v>1</v>
      </c>
    </row>
    <row r="2768" spans="1:8" x14ac:dyDescent="0.2">
      <c r="A2768" t="s">
        <v>13286</v>
      </c>
      <c r="B2768" t="s">
        <v>13287</v>
      </c>
      <c r="C2768" t="s">
        <v>3146</v>
      </c>
      <c r="D2768" t="s">
        <v>13288</v>
      </c>
      <c r="E2768" t="s">
        <v>13289</v>
      </c>
      <c r="F2768" t="s">
        <v>3192</v>
      </c>
      <c r="G2768">
        <v>647</v>
      </c>
      <c r="H2768">
        <v>1</v>
      </c>
    </row>
    <row r="2769" spans="1:8" x14ac:dyDescent="0.2">
      <c r="A2769" t="s">
        <v>13290</v>
      </c>
      <c r="B2769" t="s">
        <v>13291</v>
      </c>
      <c r="C2769" t="s">
        <v>3146</v>
      </c>
      <c r="D2769" t="s">
        <v>13292</v>
      </c>
      <c r="E2769" t="s">
        <v>13293</v>
      </c>
      <c r="F2769" t="s">
        <v>3149</v>
      </c>
      <c r="G2769">
        <v>1411</v>
      </c>
      <c r="H2769">
        <v>1</v>
      </c>
    </row>
    <row r="2770" spans="1:8" x14ac:dyDescent="0.2">
      <c r="A2770" t="s">
        <v>1095</v>
      </c>
      <c r="B2770" t="s">
        <v>13294</v>
      </c>
      <c r="C2770" t="s">
        <v>3146</v>
      </c>
      <c r="D2770" t="s">
        <v>13295</v>
      </c>
      <c r="E2770" t="s">
        <v>13296</v>
      </c>
      <c r="F2770" t="s">
        <v>3149</v>
      </c>
      <c r="G2770">
        <v>1058</v>
      </c>
      <c r="H2770">
        <v>1</v>
      </c>
    </row>
    <row r="2771" spans="1:8" x14ac:dyDescent="0.2">
      <c r="A2771" t="s">
        <v>13297</v>
      </c>
      <c r="B2771" t="s">
        <v>13298</v>
      </c>
      <c r="C2771" t="s">
        <v>3146</v>
      </c>
      <c r="D2771" t="s">
        <v>13299</v>
      </c>
      <c r="E2771" t="s">
        <v>13300</v>
      </c>
      <c r="F2771" t="s">
        <v>3149</v>
      </c>
      <c r="G2771">
        <v>305</v>
      </c>
      <c r="H2771">
        <v>1</v>
      </c>
    </row>
    <row r="2772" spans="1:8" x14ac:dyDescent="0.2">
      <c r="A2772" t="s">
        <v>13301</v>
      </c>
      <c r="B2772" t="s">
        <v>13302</v>
      </c>
      <c r="C2772" t="s">
        <v>3146</v>
      </c>
      <c r="D2772" t="s">
        <v>13303</v>
      </c>
      <c r="E2772" t="s">
        <v>13304</v>
      </c>
      <c r="F2772" t="s">
        <v>3149</v>
      </c>
      <c r="G2772">
        <v>336</v>
      </c>
      <c r="H2772">
        <v>1</v>
      </c>
    </row>
    <row r="2773" spans="1:8" x14ac:dyDescent="0.2">
      <c r="A2773" t="s">
        <v>13305</v>
      </c>
      <c r="B2773" t="s">
        <v>13306</v>
      </c>
      <c r="C2773" t="s">
        <v>3146</v>
      </c>
      <c r="D2773" t="s">
        <v>13307</v>
      </c>
      <c r="E2773" t="s">
        <v>13308</v>
      </c>
      <c r="F2773" t="s">
        <v>3149</v>
      </c>
      <c r="G2773">
        <v>517</v>
      </c>
      <c r="H2773">
        <v>1</v>
      </c>
    </row>
    <row r="2774" spans="1:8" x14ac:dyDescent="0.2">
      <c r="A2774" t="s">
        <v>13309</v>
      </c>
      <c r="B2774" t="s">
        <v>13310</v>
      </c>
      <c r="C2774" t="s">
        <v>3146</v>
      </c>
      <c r="D2774" t="s">
        <v>13311</v>
      </c>
      <c r="E2774" t="s">
        <v>13312</v>
      </c>
      <c r="F2774" t="s">
        <v>3149</v>
      </c>
      <c r="G2774">
        <v>1052</v>
      </c>
      <c r="H2774">
        <v>1</v>
      </c>
    </row>
    <row r="2775" spans="1:8" x14ac:dyDescent="0.2">
      <c r="A2775" t="s">
        <v>13313</v>
      </c>
      <c r="B2775" t="s">
        <v>13314</v>
      </c>
      <c r="C2775" t="s">
        <v>3146</v>
      </c>
      <c r="D2775" t="s">
        <v>13315</v>
      </c>
      <c r="E2775" t="s">
        <v>13316</v>
      </c>
      <c r="F2775" t="s">
        <v>3149</v>
      </c>
      <c r="G2775">
        <v>307</v>
      </c>
      <c r="H2775">
        <v>1</v>
      </c>
    </row>
    <row r="2776" spans="1:8" x14ac:dyDescent="0.2">
      <c r="A2776" t="s">
        <v>13317</v>
      </c>
      <c r="B2776" t="s">
        <v>13318</v>
      </c>
      <c r="C2776" t="s">
        <v>3146</v>
      </c>
      <c r="D2776" t="s">
        <v>13319</v>
      </c>
      <c r="E2776" t="s">
        <v>13320</v>
      </c>
      <c r="F2776" t="s">
        <v>3149</v>
      </c>
      <c r="G2776">
        <v>309</v>
      </c>
      <c r="H2776">
        <v>1</v>
      </c>
    </row>
    <row r="2777" spans="1:8" x14ac:dyDescent="0.2">
      <c r="A2777" t="s">
        <v>13321</v>
      </c>
      <c r="B2777" t="s">
        <v>13322</v>
      </c>
      <c r="C2777" t="s">
        <v>3146</v>
      </c>
      <c r="D2777" t="s">
        <v>13323</v>
      </c>
      <c r="E2777" t="s">
        <v>13324</v>
      </c>
      <c r="F2777" t="s">
        <v>3149</v>
      </c>
      <c r="G2777">
        <v>308</v>
      </c>
      <c r="H2777">
        <v>1</v>
      </c>
    </row>
    <row r="2778" spans="1:8" x14ac:dyDescent="0.2">
      <c r="A2778" t="s">
        <v>13325</v>
      </c>
      <c r="B2778" t="s">
        <v>13326</v>
      </c>
      <c r="C2778" t="s">
        <v>3146</v>
      </c>
      <c r="D2778" t="s">
        <v>13327</v>
      </c>
      <c r="E2778" t="s">
        <v>13328</v>
      </c>
      <c r="F2778" t="s">
        <v>3149</v>
      </c>
      <c r="G2778">
        <v>325</v>
      </c>
      <c r="H2778">
        <v>1</v>
      </c>
    </row>
    <row r="2779" spans="1:8" x14ac:dyDescent="0.2">
      <c r="A2779" t="s">
        <v>2477</v>
      </c>
      <c r="B2779" t="s">
        <v>13329</v>
      </c>
      <c r="C2779" t="s">
        <v>3146</v>
      </c>
      <c r="D2779" t="s">
        <v>13330</v>
      </c>
      <c r="E2779" t="s">
        <v>2479</v>
      </c>
      <c r="F2779" t="s">
        <v>3149</v>
      </c>
      <c r="G2779">
        <v>274</v>
      </c>
      <c r="H2779">
        <v>1</v>
      </c>
    </row>
    <row r="2780" spans="1:8" x14ac:dyDescent="0.2">
      <c r="A2780" t="s">
        <v>13331</v>
      </c>
      <c r="B2780" t="s">
        <v>13332</v>
      </c>
      <c r="C2780" t="s">
        <v>3146</v>
      </c>
      <c r="D2780" t="s">
        <v>13333</v>
      </c>
      <c r="E2780" t="s">
        <v>13334</v>
      </c>
      <c r="F2780" t="s">
        <v>3149</v>
      </c>
      <c r="G2780">
        <v>531</v>
      </c>
      <c r="H2780">
        <v>1</v>
      </c>
    </row>
    <row r="2781" spans="1:8" x14ac:dyDescent="0.2">
      <c r="A2781" t="s">
        <v>13335</v>
      </c>
      <c r="B2781" t="s">
        <v>13336</v>
      </c>
      <c r="C2781" t="s">
        <v>3146</v>
      </c>
      <c r="D2781" t="s">
        <v>13337</v>
      </c>
      <c r="E2781" t="s">
        <v>13338</v>
      </c>
      <c r="F2781" t="s">
        <v>3149</v>
      </c>
      <c r="G2781">
        <v>530</v>
      </c>
      <c r="H2781">
        <v>1</v>
      </c>
    </row>
    <row r="2782" spans="1:8" x14ac:dyDescent="0.2">
      <c r="A2782" t="s">
        <v>13339</v>
      </c>
      <c r="B2782" t="s">
        <v>13340</v>
      </c>
      <c r="C2782" t="s">
        <v>3146</v>
      </c>
      <c r="D2782" t="s">
        <v>13341</v>
      </c>
      <c r="E2782" t="s">
        <v>13342</v>
      </c>
      <c r="F2782" t="s">
        <v>3149</v>
      </c>
      <c r="G2782">
        <v>135</v>
      </c>
      <c r="H2782">
        <v>1</v>
      </c>
    </row>
    <row r="2783" spans="1:8" x14ac:dyDescent="0.2">
      <c r="A2783" t="s">
        <v>13343</v>
      </c>
      <c r="B2783" t="s">
        <v>13344</v>
      </c>
      <c r="C2783" t="s">
        <v>3146</v>
      </c>
      <c r="D2783" t="s">
        <v>13345</v>
      </c>
      <c r="E2783" t="s">
        <v>13346</v>
      </c>
      <c r="F2783" t="s">
        <v>3192</v>
      </c>
      <c r="G2783">
        <v>113</v>
      </c>
      <c r="H2783">
        <v>1</v>
      </c>
    </row>
    <row r="2784" spans="1:8" x14ac:dyDescent="0.2">
      <c r="A2784" t="s">
        <v>13347</v>
      </c>
      <c r="B2784" t="s">
        <v>13348</v>
      </c>
      <c r="C2784" t="s">
        <v>3146</v>
      </c>
      <c r="D2784" t="s">
        <v>13349</v>
      </c>
      <c r="E2784" t="s">
        <v>13350</v>
      </c>
      <c r="F2784" t="s">
        <v>3192</v>
      </c>
      <c r="G2784">
        <v>170</v>
      </c>
      <c r="H2784">
        <v>1</v>
      </c>
    </row>
    <row r="2785" spans="1:8" x14ac:dyDescent="0.2">
      <c r="A2785" t="s">
        <v>13351</v>
      </c>
      <c r="B2785" t="s">
        <v>13352</v>
      </c>
      <c r="C2785" t="s">
        <v>3146</v>
      </c>
      <c r="D2785" t="s">
        <v>13353</v>
      </c>
      <c r="E2785" t="s">
        <v>13354</v>
      </c>
      <c r="F2785" t="s">
        <v>3192</v>
      </c>
      <c r="G2785">
        <v>330</v>
      </c>
      <c r="H2785">
        <v>1</v>
      </c>
    </row>
    <row r="2786" spans="1:8" x14ac:dyDescent="0.2">
      <c r="A2786" t="s">
        <v>13355</v>
      </c>
      <c r="B2786" t="s">
        <v>13356</v>
      </c>
      <c r="C2786" t="s">
        <v>3146</v>
      </c>
      <c r="D2786" t="s">
        <v>13357</v>
      </c>
      <c r="E2786" t="s">
        <v>13358</v>
      </c>
      <c r="F2786" t="s">
        <v>3149</v>
      </c>
      <c r="G2786">
        <v>306</v>
      </c>
      <c r="H2786">
        <v>1</v>
      </c>
    </row>
    <row r="2787" spans="1:8" x14ac:dyDescent="0.2">
      <c r="A2787" t="s">
        <v>13359</v>
      </c>
      <c r="B2787" t="s">
        <v>13360</v>
      </c>
      <c r="C2787" t="s">
        <v>3146</v>
      </c>
      <c r="D2787" t="s">
        <v>13361</v>
      </c>
      <c r="E2787" t="s">
        <v>13362</v>
      </c>
      <c r="F2787" t="s">
        <v>3192</v>
      </c>
      <c r="G2787">
        <v>3658</v>
      </c>
      <c r="H2787">
        <v>1</v>
      </c>
    </row>
    <row r="2788" spans="1:8" x14ac:dyDescent="0.2">
      <c r="A2788" t="s">
        <v>13363</v>
      </c>
      <c r="B2788" t="s">
        <v>13364</v>
      </c>
      <c r="C2788" t="s">
        <v>3146</v>
      </c>
      <c r="D2788" t="s">
        <v>13365</v>
      </c>
      <c r="E2788" t="s">
        <v>13366</v>
      </c>
      <c r="F2788" t="s">
        <v>3149</v>
      </c>
      <c r="G2788">
        <v>295</v>
      </c>
      <c r="H2788">
        <v>1</v>
      </c>
    </row>
    <row r="2789" spans="1:8" x14ac:dyDescent="0.2">
      <c r="A2789" t="s">
        <v>13367</v>
      </c>
      <c r="B2789" t="s">
        <v>13368</v>
      </c>
      <c r="C2789" t="s">
        <v>3146</v>
      </c>
      <c r="D2789" t="s">
        <v>13369</v>
      </c>
      <c r="E2789" t="s">
        <v>13370</v>
      </c>
      <c r="F2789" t="s">
        <v>3149</v>
      </c>
      <c r="G2789">
        <v>136</v>
      </c>
      <c r="H2789">
        <v>1</v>
      </c>
    </row>
    <row r="2790" spans="1:8" x14ac:dyDescent="0.2">
      <c r="A2790" t="s">
        <v>13371</v>
      </c>
      <c r="B2790" t="s">
        <v>13372</v>
      </c>
      <c r="C2790" t="s">
        <v>3146</v>
      </c>
      <c r="D2790" t="s">
        <v>13373</v>
      </c>
      <c r="E2790" t="s">
        <v>13374</v>
      </c>
      <c r="F2790" t="s">
        <v>3149</v>
      </c>
      <c r="G2790">
        <v>89</v>
      </c>
      <c r="H2790">
        <v>1</v>
      </c>
    </row>
    <row r="2791" spans="1:8" x14ac:dyDescent="0.2">
      <c r="A2791" t="s">
        <v>13375</v>
      </c>
      <c r="B2791" t="s">
        <v>13376</v>
      </c>
      <c r="C2791" t="s">
        <v>3146</v>
      </c>
      <c r="D2791" t="s">
        <v>13377</v>
      </c>
      <c r="E2791" t="s">
        <v>13378</v>
      </c>
      <c r="F2791" t="s">
        <v>3149</v>
      </c>
      <c r="G2791">
        <v>303</v>
      </c>
      <c r="H2791">
        <v>1</v>
      </c>
    </row>
    <row r="2792" spans="1:8" x14ac:dyDescent="0.2">
      <c r="A2792" t="s">
        <v>1486</v>
      </c>
      <c r="B2792" t="s">
        <v>13379</v>
      </c>
      <c r="C2792" t="s">
        <v>3146</v>
      </c>
      <c r="D2792" t="s">
        <v>13380</v>
      </c>
      <c r="E2792" t="s">
        <v>13381</v>
      </c>
      <c r="F2792" t="s">
        <v>3149</v>
      </c>
      <c r="G2792">
        <v>58</v>
      </c>
      <c r="H2792">
        <v>1</v>
      </c>
    </row>
    <row r="2793" spans="1:8" x14ac:dyDescent="0.2">
      <c r="A2793" t="s">
        <v>13382</v>
      </c>
      <c r="B2793" t="s">
        <v>13383</v>
      </c>
      <c r="C2793" t="s">
        <v>3146</v>
      </c>
      <c r="D2793" t="s">
        <v>13384</v>
      </c>
      <c r="E2793" t="s">
        <v>13385</v>
      </c>
      <c r="F2793" t="s">
        <v>3149</v>
      </c>
      <c r="G2793">
        <v>420</v>
      </c>
      <c r="H2793">
        <v>1</v>
      </c>
    </row>
    <row r="2794" spans="1:8" x14ac:dyDescent="0.2">
      <c r="A2794" t="s">
        <v>13386</v>
      </c>
      <c r="B2794" t="s">
        <v>13387</v>
      </c>
      <c r="C2794" t="s">
        <v>3146</v>
      </c>
      <c r="D2794" t="s">
        <v>13388</v>
      </c>
      <c r="E2794" t="s">
        <v>13389</v>
      </c>
      <c r="F2794" t="s">
        <v>3149</v>
      </c>
      <c r="G2794">
        <v>118</v>
      </c>
      <c r="H2794">
        <v>1</v>
      </c>
    </row>
    <row r="2795" spans="1:8" x14ac:dyDescent="0.2">
      <c r="A2795" t="s">
        <v>13390</v>
      </c>
      <c r="B2795" t="s">
        <v>13391</v>
      </c>
      <c r="C2795" t="s">
        <v>3146</v>
      </c>
      <c r="D2795" t="s">
        <v>13392</v>
      </c>
      <c r="E2795" t="s">
        <v>13393</v>
      </c>
      <c r="F2795" t="s">
        <v>3192</v>
      </c>
      <c r="G2795">
        <v>790</v>
      </c>
      <c r="H2795">
        <v>1</v>
      </c>
    </row>
    <row r="2796" spans="1:8" x14ac:dyDescent="0.2">
      <c r="A2796" t="s">
        <v>13394</v>
      </c>
      <c r="B2796" t="s">
        <v>13395</v>
      </c>
      <c r="C2796" t="s">
        <v>3146</v>
      </c>
      <c r="D2796" t="s">
        <v>13396</v>
      </c>
      <c r="E2796" t="s">
        <v>13397</v>
      </c>
      <c r="F2796" t="s">
        <v>3149</v>
      </c>
      <c r="G2796">
        <v>101</v>
      </c>
      <c r="H2796">
        <v>1</v>
      </c>
    </row>
    <row r="2797" spans="1:8" x14ac:dyDescent="0.2">
      <c r="A2797" t="s">
        <v>13398</v>
      </c>
      <c r="B2797" t="s">
        <v>13399</v>
      </c>
      <c r="C2797" t="s">
        <v>3146</v>
      </c>
      <c r="D2797" t="s">
        <v>13400</v>
      </c>
      <c r="E2797" t="s">
        <v>13401</v>
      </c>
      <c r="F2797" t="s">
        <v>3149</v>
      </c>
      <c r="G2797">
        <v>673</v>
      </c>
      <c r="H2797">
        <v>1</v>
      </c>
    </row>
    <row r="2798" spans="1:8" x14ac:dyDescent="0.2">
      <c r="A2798" t="s">
        <v>13402</v>
      </c>
      <c r="B2798" t="s">
        <v>13403</v>
      </c>
      <c r="C2798" t="s">
        <v>3146</v>
      </c>
      <c r="D2798" t="s">
        <v>13404</v>
      </c>
      <c r="E2798" t="s">
        <v>13405</v>
      </c>
      <c r="F2798" t="s">
        <v>3149</v>
      </c>
      <c r="G2798">
        <v>406</v>
      </c>
      <c r="H2798">
        <v>1</v>
      </c>
    </row>
    <row r="2799" spans="1:8" x14ac:dyDescent="0.2">
      <c r="A2799" t="s">
        <v>13406</v>
      </c>
      <c r="B2799" t="s">
        <v>13407</v>
      </c>
      <c r="C2799" t="s">
        <v>3146</v>
      </c>
      <c r="D2799" t="s">
        <v>13408</v>
      </c>
      <c r="E2799" t="s">
        <v>13409</v>
      </c>
      <c r="F2799" t="s">
        <v>3149</v>
      </c>
      <c r="G2799">
        <v>617</v>
      </c>
      <c r="H2799">
        <v>1</v>
      </c>
    </row>
    <row r="2800" spans="1:8" x14ac:dyDescent="0.2">
      <c r="A2800" t="s">
        <v>13410</v>
      </c>
      <c r="B2800" t="s">
        <v>13411</v>
      </c>
      <c r="C2800" t="s">
        <v>3146</v>
      </c>
      <c r="D2800" t="s">
        <v>13412</v>
      </c>
      <c r="E2800" t="s">
        <v>13413</v>
      </c>
      <c r="F2800" t="s">
        <v>3149</v>
      </c>
      <c r="G2800">
        <v>226</v>
      </c>
      <c r="H2800">
        <v>1</v>
      </c>
    </row>
    <row r="2801" spans="1:8" x14ac:dyDescent="0.2">
      <c r="A2801" t="s">
        <v>13414</v>
      </c>
      <c r="B2801" t="s">
        <v>13415</v>
      </c>
      <c r="C2801" t="s">
        <v>3146</v>
      </c>
      <c r="D2801" t="s">
        <v>13416</v>
      </c>
      <c r="E2801" t="s">
        <v>13417</v>
      </c>
      <c r="F2801" t="s">
        <v>3192</v>
      </c>
      <c r="G2801">
        <v>276</v>
      </c>
      <c r="H2801">
        <v>1</v>
      </c>
    </row>
    <row r="2802" spans="1:8" x14ac:dyDescent="0.2">
      <c r="A2802" t="s">
        <v>13418</v>
      </c>
      <c r="B2802" t="s">
        <v>13419</v>
      </c>
      <c r="C2802" t="s">
        <v>3146</v>
      </c>
      <c r="D2802" t="s">
        <v>13420</v>
      </c>
      <c r="E2802" t="s">
        <v>13421</v>
      </c>
      <c r="F2802" t="s">
        <v>3149</v>
      </c>
      <c r="G2802">
        <v>296</v>
      </c>
      <c r="H2802">
        <v>1</v>
      </c>
    </row>
    <row r="2803" spans="1:8" x14ac:dyDescent="0.2">
      <c r="A2803" t="s">
        <v>13422</v>
      </c>
      <c r="B2803" t="s">
        <v>13423</v>
      </c>
      <c r="C2803" t="s">
        <v>3146</v>
      </c>
      <c r="D2803" t="s">
        <v>13424</v>
      </c>
      <c r="E2803" t="s">
        <v>13425</v>
      </c>
      <c r="F2803" t="s">
        <v>3192</v>
      </c>
      <c r="G2803">
        <v>276</v>
      </c>
      <c r="H2803">
        <v>1</v>
      </c>
    </row>
    <row r="2804" spans="1:8" x14ac:dyDescent="0.2">
      <c r="A2804" t="s">
        <v>13426</v>
      </c>
      <c r="B2804" t="s">
        <v>13427</v>
      </c>
      <c r="C2804" t="s">
        <v>3146</v>
      </c>
      <c r="D2804" t="s">
        <v>13428</v>
      </c>
      <c r="E2804" t="s">
        <v>13429</v>
      </c>
      <c r="F2804" t="s">
        <v>3149</v>
      </c>
      <c r="G2804">
        <v>295</v>
      </c>
      <c r="H2804">
        <v>1</v>
      </c>
    </row>
    <row r="2805" spans="1:8" x14ac:dyDescent="0.2">
      <c r="A2805" t="s">
        <v>13430</v>
      </c>
      <c r="B2805" t="s">
        <v>13431</v>
      </c>
      <c r="C2805" t="s">
        <v>3146</v>
      </c>
      <c r="D2805" t="s">
        <v>13432</v>
      </c>
      <c r="E2805" t="s">
        <v>13433</v>
      </c>
      <c r="F2805" t="s">
        <v>3192</v>
      </c>
      <c r="G2805">
        <v>274</v>
      </c>
      <c r="H2805">
        <v>1</v>
      </c>
    </row>
    <row r="2806" spans="1:8" x14ac:dyDescent="0.2">
      <c r="A2806" t="s">
        <v>13434</v>
      </c>
      <c r="B2806" t="s">
        <v>13435</v>
      </c>
      <c r="C2806" t="s">
        <v>3146</v>
      </c>
      <c r="D2806" t="s">
        <v>13436</v>
      </c>
      <c r="E2806" t="s">
        <v>561</v>
      </c>
      <c r="F2806" t="s">
        <v>3149</v>
      </c>
      <c r="G2806">
        <v>283</v>
      </c>
      <c r="H2806">
        <v>1</v>
      </c>
    </row>
    <row r="2807" spans="1:8" x14ac:dyDescent="0.2">
      <c r="A2807" t="s">
        <v>13437</v>
      </c>
      <c r="B2807" t="s">
        <v>13438</v>
      </c>
      <c r="C2807" t="s">
        <v>3146</v>
      </c>
      <c r="D2807" t="s">
        <v>13439</v>
      </c>
      <c r="E2807" t="s">
        <v>13440</v>
      </c>
      <c r="F2807" t="s">
        <v>3192</v>
      </c>
      <c r="G2807">
        <v>274</v>
      </c>
      <c r="H2807">
        <v>1</v>
      </c>
    </row>
    <row r="2808" spans="1:8" x14ac:dyDescent="0.2">
      <c r="A2808" t="s">
        <v>13441</v>
      </c>
      <c r="B2808" t="s">
        <v>13442</v>
      </c>
      <c r="C2808" t="s">
        <v>3146</v>
      </c>
      <c r="D2808" t="s">
        <v>13443</v>
      </c>
      <c r="E2808" t="s">
        <v>13444</v>
      </c>
      <c r="F2808" t="s">
        <v>3192</v>
      </c>
      <c r="G2808">
        <v>163</v>
      </c>
      <c r="H2808">
        <v>1</v>
      </c>
    </row>
    <row r="2809" spans="1:8" x14ac:dyDescent="0.2">
      <c r="A2809" t="s">
        <v>13445</v>
      </c>
      <c r="B2809" t="s">
        <v>13446</v>
      </c>
      <c r="C2809" t="s">
        <v>3146</v>
      </c>
      <c r="D2809" t="s">
        <v>13447</v>
      </c>
      <c r="E2809" t="s">
        <v>13448</v>
      </c>
      <c r="F2809" t="s">
        <v>3192</v>
      </c>
      <c r="G2809">
        <v>226</v>
      </c>
      <c r="H2809">
        <v>1</v>
      </c>
    </row>
    <row r="2810" spans="1:8" x14ac:dyDescent="0.2">
      <c r="A2810" t="s">
        <v>13449</v>
      </c>
      <c r="B2810" t="s">
        <v>13450</v>
      </c>
      <c r="C2810" t="s">
        <v>3146</v>
      </c>
      <c r="D2810" t="s">
        <v>13451</v>
      </c>
      <c r="E2810" t="s">
        <v>13452</v>
      </c>
      <c r="F2810" t="s">
        <v>3192</v>
      </c>
      <c r="G2810">
        <v>821</v>
      </c>
      <c r="H2810">
        <v>1</v>
      </c>
    </row>
    <row r="2811" spans="1:8" x14ac:dyDescent="0.2">
      <c r="A2811" t="s">
        <v>13453</v>
      </c>
      <c r="B2811" t="s">
        <v>13454</v>
      </c>
      <c r="C2811" t="s">
        <v>3146</v>
      </c>
      <c r="D2811" t="s">
        <v>13455</v>
      </c>
      <c r="E2811" t="s">
        <v>13456</v>
      </c>
      <c r="F2811" t="s">
        <v>3149</v>
      </c>
      <c r="G2811">
        <v>181</v>
      </c>
      <c r="H2811">
        <v>1</v>
      </c>
    </row>
    <row r="2812" spans="1:8" x14ac:dyDescent="0.2">
      <c r="A2812" t="s">
        <v>13457</v>
      </c>
      <c r="B2812" t="s">
        <v>13458</v>
      </c>
      <c r="C2812" t="s">
        <v>3146</v>
      </c>
      <c r="D2812" t="s">
        <v>13459</v>
      </c>
      <c r="E2812" t="s">
        <v>13460</v>
      </c>
      <c r="F2812" t="s">
        <v>3149</v>
      </c>
      <c r="G2812">
        <v>176</v>
      </c>
      <c r="H2812">
        <v>1</v>
      </c>
    </row>
    <row r="2813" spans="1:8" x14ac:dyDescent="0.2">
      <c r="A2813" t="s">
        <v>13461</v>
      </c>
      <c r="B2813" t="s">
        <v>13462</v>
      </c>
      <c r="C2813" t="s">
        <v>3146</v>
      </c>
      <c r="D2813" t="s">
        <v>13463</v>
      </c>
      <c r="E2813" t="s">
        <v>13464</v>
      </c>
      <c r="F2813" t="s">
        <v>3149</v>
      </c>
      <c r="G2813">
        <v>503</v>
      </c>
      <c r="H2813">
        <v>1</v>
      </c>
    </row>
    <row r="2814" spans="1:8" x14ac:dyDescent="0.2">
      <c r="A2814" t="s">
        <v>13465</v>
      </c>
      <c r="B2814" t="s">
        <v>13466</v>
      </c>
      <c r="C2814" t="s">
        <v>3146</v>
      </c>
      <c r="D2814" t="s">
        <v>1770</v>
      </c>
      <c r="E2814" t="s">
        <v>13467</v>
      </c>
      <c r="F2814" t="s">
        <v>3149</v>
      </c>
      <c r="G2814">
        <v>1905</v>
      </c>
      <c r="H2814">
        <v>1</v>
      </c>
    </row>
    <row r="2815" spans="1:8" x14ac:dyDescent="0.2">
      <c r="A2815" t="s">
        <v>13468</v>
      </c>
      <c r="B2815" t="s">
        <v>13469</v>
      </c>
      <c r="C2815" t="s">
        <v>3146</v>
      </c>
      <c r="D2815" t="s">
        <v>13470</v>
      </c>
      <c r="E2815" t="s">
        <v>13471</v>
      </c>
      <c r="F2815" t="s">
        <v>3192</v>
      </c>
      <c r="G2815">
        <v>825</v>
      </c>
      <c r="H2815">
        <v>1</v>
      </c>
    </row>
    <row r="2816" spans="1:8" x14ac:dyDescent="0.2">
      <c r="A2816" t="s">
        <v>13472</v>
      </c>
      <c r="B2816" t="s">
        <v>13473</v>
      </c>
      <c r="C2816" t="s">
        <v>3146</v>
      </c>
      <c r="D2816" t="s">
        <v>13474</v>
      </c>
      <c r="E2816" t="s">
        <v>13475</v>
      </c>
      <c r="F2816" t="s">
        <v>3149</v>
      </c>
      <c r="G2816">
        <v>559</v>
      </c>
      <c r="H2816">
        <v>1</v>
      </c>
    </row>
    <row r="2817" spans="1:8" x14ac:dyDescent="0.2">
      <c r="A2817" t="s">
        <v>13476</v>
      </c>
      <c r="B2817" t="s">
        <v>13477</v>
      </c>
      <c r="C2817" t="s">
        <v>3146</v>
      </c>
      <c r="D2817" t="s">
        <v>13478</v>
      </c>
      <c r="E2817" t="s">
        <v>13479</v>
      </c>
      <c r="F2817" t="s">
        <v>3149</v>
      </c>
      <c r="G2817">
        <v>461</v>
      </c>
      <c r="H2817">
        <v>1</v>
      </c>
    </row>
    <row r="2818" spans="1:8" x14ac:dyDescent="0.2">
      <c r="A2818" t="s">
        <v>13480</v>
      </c>
      <c r="B2818" t="s">
        <v>13481</v>
      </c>
      <c r="C2818" t="s">
        <v>3146</v>
      </c>
      <c r="D2818" t="s">
        <v>13482</v>
      </c>
      <c r="E2818" t="s">
        <v>13483</v>
      </c>
      <c r="F2818" t="s">
        <v>3149</v>
      </c>
      <c r="G2818">
        <v>1934</v>
      </c>
      <c r="H2818">
        <v>1</v>
      </c>
    </row>
    <row r="2819" spans="1:8" x14ac:dyDescent="0.2">
      <c r="A2819" t="s">
        <v>13484</v>
      </c>
      <c r="B2819" t="s">
        <v>13485</v>
      </c>
      <c r="C2819" t="s">
        <v>3146</v>
      </c>
      <c r="D2819" t="s">
        <v>13486</v>
      </c>
      <c r="E2819" t="s">
        <v>13487</v>
      </c>
      <c r="F2819" t="s">
        <v>3192</v>
      </c>
      <c r="G2819">
        <v>238</v>
      </c>
      <c r="H2819">
        <v>1</v>
      </c>
    </row>
    <row r="2820" spans="1:8" x14ac:dyDescent="0.2">
      <c r="A2820" t="s">
        <v>13488</v>
      </c>
      <c r="B2820" t="s">
        <v>13489</v>
      </c>
      <c r="C2820" t="s">
        <v>3146</v>
      </c>
      <c r="D2820" t="s">
        <v>13490</v>
      </c>
      <c r="E2820" t="s">
        <v>13491</v>
      </c>
      <c r="F2820" t="s">
        <v>3149</v>
      </c>
      <c r="G2820">
        <v>414</v>
      </c>
      <c r="H2820">
        <v>1</v>
      </c>
    </row>
    <row r="2821" spans="1:8" x14ac:dyDescent="0.2">
      <c r="A2821" t="s">
        <v>13492</v>
      </c>
      <c r="B2821" t="s">
        <v>13493</v>
      </c>
      <c r="C2821" t="s">
        <v>3146</v>
      </c>
      <c r="D2821" t="s">
        <v>13494</v>
      </c>
      <c r="E2821" t="s">
        <v>13495</v>
      </c>
      <c r="F2821" t="s">
        <v>3149</v>
      </c>
      <c r="G2821">
        <v>273</v>
      </c>
      <c r="H2821">
        <v>1</v>
      </c>
    </row>
    <row r="2822" spans="1:8" x14ac:dyDescent="0.2">
      <c r="A2822" t="s">
        <v>13496</v>
      </c>
      <c r="B2822" t="s">
        <v>13497</v>
      </c>
      <c r="C2822" t="s">
        <v>3146</v>
      </c>
      <c r="D2822" t="s">
        <v>13498</v>
      </c>
      <c r="E2822" t="s">
        <v>128</v>
      </c>
      <c r="F2822" t="s">
        <v>3149</v>
      </c>
      <c r="G2822">
        <v>506</v>
      </c>
      <c r="H2822">
        <v>1</v>
      </c>
    </row>
    <row r="2823" spans="1:8" x14ac:dyDescent="0.2">
      <c r="A2823" t="s">
        <v>13499</v>
      </c>
      <c r="B2823" t="s">
        <v>13500</v>
      </c>
      <c r="C2823" t="s">
        <v>3146</v>
      </c>
      <c r="D2823" t="s">
        <v>13501</v>
      </c>
      <c r="E2823" t="s">
        <v>13502</v>
      </c>
      <c r="F2823" t="s">
        <v>3149</v>
      </c>
      <c r="G2823">
        <v>349</v>
      </c>
      <c r="H2823">
        <v>1</v>
      </c>
    </row>
    <row r="2824" spans="1:8" x14ac:dyDescent="0.2">
      <c r="A2824" t="s">
        <v>13503</v>
      </c>
      <c r="B2824" t="s">
        <v>13504</v>
      </c>
      <c r="C2824" t="s">
        <v>3146</v>
      </c>
      <c r="D2824" t="s">
        <v>13505</v>
      </c>
      <c r="E2824" t="s">
        <v>13506</v>
      </c>
      <c r="F2824" t="s">
        <v>3192</v>
      </c>
      <c r="G2824">
        <v>587</v>
      </c>
      <c r="H2824">
        <v>1</v>
      </c>
    </row>
    <row r="2825" spans="1:8" x14ac:dyDescent="0.2">
      <c r="A2825" t="s">
        <v>13507</v>
      </c>
      <c r="B2825" t="s">
        <v>13508</v>
      </c>
      <c r="C2825" t="s">
        <v>3146</v>
      </c>
      <c r="D2825" t="s">
        <v>13509</v>
      </c>
      <c r="E2825" t="s">
        <v>13510</v>
      </c>
      <c r="F2825" t="s">
        <v>3192</v>
      </c>
      <c r="G2825">
        <v>1106</v>
      </c>
      <c r="H2825">
        <v>1</v>
      </c>
    </row>
    <row r="2826" spans="1:8" x14ac:dyDescent="0.2">
      <c r="A2826" t="s">
        <v>13511</v>
      </c>
      <c r="B2826" t="s">
        <v>13512</v>
      </c>
      <c r="C2826" t="s">
        <v>3146</v>
      </c>
      <c r="D2826" t="s">
        <v>13513</v>
      </c>
      <c r="E2826" t="s">
        <v>13514</v>
      </c>
      <c r="F2826" t="s">
        <v>3192</v>
      </c>
      <c r="G2826">
        <v>240</v>
      </c>
      <c r="H2826">
        <v>1</v>
      </c>
    </row>
    <row r="2827" spans="1:8" x14ac:dyDescent="0.2">
      <c r="A2827" t="s">
        <v>13515</v>
      </c>
      <c r="B2827" t="s">
        <v>13516</v>
      </c>
      <c r="C2827" t="s">
        <v>3146</v>
      </c>
      <c r="D2827" t="s">
        <v>13517</v>
      </c>
      <c r="E2827" t="s">
        <v>13518</v>
      </c>
      <c r="F2827" t="s">
        <v>3192</v>
      </c>
      <c r="G2827">
        <v>337</v>
      </c>
      <c r="H2827">
        <v>1</v>
      </c>
    </row>
    <row r="2828" spans="1:8" x14ac:dyDescent="0.2">
      <c r="A2828" t="s">
        <v>13519</v>
      </c>
      <c r="B2828" t="s">
        <v>13520</v>
      </c>
      <c r="C2828" t="s">
        <v>3146</v>
      </c>
      <c r="D2828" t="s">
        <v>13521</v>
      </c>
      <c r="E2828" t="s">
        <v>13522</v>
      </c>
      <c r="F2828" t="s">
        <v>3192</v>
      </c>
      <c r="G2828">
        <v>1095</v>
      </c>
      <c r="H2828">
        <v>1</v>
      </c>
    </row>
    <row r="2829" spans="1:8" x14ac:dyDescent="0.2">
      <c r="A2829" t="s">
        <v>13523</v>
      </c>
      <c r="B2829" t="s">
        <v>13524</v>
      </c>
      <c r="C2829" t="s">
        <v>3146</v>
      </c>
      <c r="D2829" t="s">
        <v>13525</v>
      </c>
      <c r="E2829" t="s">
        <v>13526</v>
      </c>
      <c r="F2829" t="s">
        <v>3192</v>
      </c>
      <c r="G2829">
        <v>393</v>
      </c>
      <c r="H2829">
        <v>1</v>
      </c>
    </row>
    <row r="2830" spans="1:8" x14ac:dyDescent="0.2">
      <c r="A2830" t="s">
        <v>13527</v>
      </c>
      <c r="B2830" t="s">
        <v>13528</v>
      </c>
      <c r="C2830" t="s">
        <v>3146</v>
      </c>
      <c r="D2830" t="s">
        <v>13529</v>
      </c>
      <c r="E2830" t="s">
        <v>13530</v>
      </c>
      <c r="F2830" t="s">
        <v>3192</v>
      </c>
      <c r="G2830">
        <v>495</v>
      </c>
      <c r="H2830">
        <v>1</v>
      </c>
    </row>
    <row r="2831" spans="1:8" x14ac:dyDescent="0.2">
      <c r="A2831" t="s">
        <v>13531</v>
      </c>
      <c r="B2831" t="s">
        <v>13532</v>
      </c>
      <c r="C2831" t="s">
        <v>3146</v>
      </c>
      <c r="D2831" t="s">
        <v>13533</v>
      </c>
      <c r="E2831" t="s">
        <v>13534</v>
      </c>
      <c r="F2831" t="s">
        <v>3192</v>
      </c>
      <c r="G2831">
        <v>214</v>
      </c>
      <c r="H2831">
        <v>1</v>
      </c>
    </row>
    <row r="2832" spans="1:8" x14ac:dyDescent="0.2">
      <c r="A2832" t="s">
        <v>13535</v>
      </c>
      <c r="B2832" t="s">
        <v>13536</v>
      </c>
      <c r="C2832" t="s">
        <v>3146</v>
      </c>
      <c r="D2832" t="s">
        <v>13537</v>
      </c>
      <c r="E2832" t="s">
        <v>13538</v>
      </c>
      <c r="F2832" t="s">
        <v>3192</v>
      </c>
      <c r="G2832">
        <v>523</v>
      </c>
      <c r="H2832">
        <v>1</v>
      </c>
    </row>
    <row r="2833" spans="1:8" x14ac:dyDescent="0.2">
      <c r="A2833" t="s">
        <v>13539</v>
      </c>
      <c r="B2833" t="s">
        <v>13540</v>
      </c>
      <c r="C2833" t="s">
        <v>3146</v>
      </c>
      <c r="D2833" t="s">
        <v>13541</v>
      </c>
      <c r="E2833" t="s">
        <v>13542</v>
      </c>
      <c r="F2833" t="s">
        <v>3192</v>
      </c>
      <c r="G2833">
        <v>250</v>
      </c>
      <c r="H2833">
        <v>1</v>
      </c>
    </row>
    <row r="2834" spans="1:8" x14ac:dyDescent="0.2">
      <c r="A2834" t="s">
        <v>13543</v>
      </c>
      <c r="B2834" t="s">
        <v>13544</v>
      </c>
      <c r="C2834" t="s">
        <v>3146</v>
      </c>
      <c r="D2834" t="s">
        <v>13545</v>
      </c>
      <c r="E2834" t="s">
        <v>13546</v>
      </c>
      <c r="F2834" t="s">
        <v>3149</v>
      </c>
      <c r="G2834">
        <v>164</v>
      </c>
      <c r="H2834">
        <v>1</v>
      </c>
    </row>
    <row r="2835" spans="1:8" x14ac:dyDescent="0.2">
      <c r="A2835" t="s">
        <v>13547</v>
      </c>
      <c r="B2835" t="s">
        <v>13548</v>
      </c>
      <c r="C2835" t="s">
        <v>3146</v>
      </c>
      <c r="D2835" t="s">
        <v>13549</v>
      </c>
      <c r="F2835" t="s">
        <v>3149</v>
      </c>
      <c r="G2835">
        <v>115</v>
      </c>
      <c r="H2835">
        <v>1</v>
      </c>
    </row>
    <row r="2836" spans="1:8" x14ac:dyDescent="0.2">
      <c r="A2836" t="s">
        <v>13550</v>
      </c>
      <c r="B2836" t="s">
        <v>13551</v>
      </c>
      <c r="C2836" t="s">
        <v>3146</v>
      </c>
      <c r="D2836" t="s">
        <v>13552</v>
      </c>
      <c r="E2836" t="s">
        <v>13553</v>
      </c>
      <c r="F2836" t="s">
        <v>3149</v>
      </c>
      <c r="G2836">
        <v>198</v>
      </c>
      <c r="H2836">
        <v>1</v>
      </c>
    </row>
    <row r="2837" spans="1:8" x14ac:dyDescent="0.2">
      <c r="A2837" t="s">
        <v>658</v>
      </c>
      <c r="B2837" t="s">
        <v>13554</v>
      </c>
      <c r="C2837" t="s">
        <v>3146</v>
      </c>
      <c r="D2837" t="s">
        <v>13555</v>
      </c>
      <c r="E2837" t="s">
        <v>660</v>
      </c>
      <c r="F2837" t="s">
        <v>3149</v>
      </c>
      <c r="G2837">
        <v>715</v>
      </c>
      <c r="H2837">
        <v>1</v>
      </c>
    </row>
    <row r="2838" spans="1:8" x14ac:dyDescent="0.2">
      <c r="A2838" t="s">
        <v>13556</v>
      </c>
      <c r="B2838" t="s">
        <v>13557</v>
      </c>
      <c r="C2838" t="s">
        <v>3146</v>
      </c>
      <c r="D2838" t="s">
        <v>13558</v>
      </c>
      <c r="E2838" t="s">
        <v>13559</v>
      </c>
      <c r="F2838" t="s">
        <v>3192</v>
      </c>
      <c r="G2838">
        <v>280</v>
      </c>
      <c r="H2838">
        <v>1</v>
      </c>
    </row>
    <row r="2839" spans="1:8" x14ac:dyDescent="0.2">
      <c r="A2839" t="s">
        <v>13560</v>
      </c>
      <c r="B2839" t="s">
        <v>13561</v>
      </c>
      <c r="C2839" t="s">
        <v>3146</v>
      </c>
      <c r="D2839" t="s">
        <v>13562</v>
      </c>
      <c r="E2839" t="s">
        <v>13563</v>
      </c>
      <c r="F2839" t="s">
        <v>3192</v>
      </c>
      <c r="G2839">
        <v>158</v>
      </c>
      <c r="H2839">
        <v>1</v>
      </c>
    </row>
    <row r="2840" spans="1:8" x14ac:dyDescent="0.2">
      <c r="A2840" t="s">
        <v>13564</v>
      </c>
      <c r="B2840" t="s">
        <v>13565</v>
      </c>
      <c r="C2840" t="s">
        <v>3146</v>
      </c>
      <c r="D2840" t="s">
        <v>13566</v>
      </c>
      <c r="E2840" t="s">
        <v>13567</v>
      </c>
      <c r="F2840" t="s">
        <v>3149</v>
      </c>
      <c r="G2840">
        <v>280</v>
      </c>
      <c r="H2840">
        <v>1</v>
      </c>
    </row>
    <row r="2841" spans="1:8" x14ac:dyDescent="0.2">
      <c r="A2841" t="s">
        <v>1570</v>
      </c>
      <c r="B2841" t="s">
        <v>13568</v>
      </c>
      <c r="C2841" t="s">
        <v>3146</v>
      </c>
      <c r="D2841" t="s">
        <v>13569</v>
      </c>
      <c r="E2841" t="s">
        <v>1572</v>
      </c>
      <c r="F2841" t="s">
        <v>3149</v>
      </c>
      <c r="G2841">
        <v>377</v>
      </c>
      <c r="H2841">
        <v>1</v>
      </c>
    </row>
    <row r="2842" spans="1:8" x14ac:dyDescent="0.2">
      <c r="A2842" t="s">
        <v>13570</v>
      </c>
      <c r="B2842" t="s">
        <v>13571</v>
      </c>
      <c r="C2842" t="s">
        <v>3146</v>
      </c>
      <c r="D2842" t="s">
        <v>13572</v>
      </c>
      <c r="E2842" t="s">
        <v>13573</v>
      </c>
      <c r="F2842" t="s">
        <v>3149</v>
      </c>
      <c r="G2842">
        <v>762</v>
      </c>
      <c r="H2842">
        <v>1</v>
      </c>
    </row>
    <row r="2843" spans="1:8" x14ac:dyDescent="0.2">
      <c r="A2843" t="s">
        <v>13574</v>
      </c>
      <c r="B2843" t="s">
        <v>13575</v>
      </c>
      <c r="C2843" t="s">
        <v>3146</v>
      </c>
      <c r="D2843" t="s">
        <v>13576</v>
      </c>
      <c r="E2843" t="s">
        <v>13577</v>
      </c>
      <c r="F2843" t="s">
        <v>3149</v>
      </c>
      <c r="G2843">
        <v>2688</v>
      </c>
      <c r="H2843">
        <v>1</v>
      </c>
    </row>
    <row r="2844" spans="1:8" x14ac:dyDescent="0.2">
      <c r="A2844" t="s">
        <v>13578</v>
      </c>
      <c r="B2844" t="s">
        <v>13579</v>
      </c>
      <c r="C2844" t="s">
        <v>3146</v>
      </c>
      <c r="D2844" t="s">
        <v>13580</v>
      </c>
      <c r="E2844" t="s">
        <v>13581</v>
      </c>
      <c r="F2844" t="s">
        <v>3149</v>
      </c>
      <c r="G2844">
        <v>3726</v>
      </c>
      <c r="H2844">
        <v>1</v>
      </c>
    </row>
    <row r="2845" spans="1:8" x14ac:dyDescent="0.2">
      <c r="A2845" t="s">
        <v>13582</v>
      </c>
      <c r="B2845" t="s">
        <v>13583</v>
      </c>
      <c r="C2845" t="s">
        <v>3146</v>
      </c>
      <c r="D2845" t="s">
        <v>13584</v>
      </c>
      <c r="E2845" t="s">
        <v>13585</v>
      </c>
      <c r="F2845" t="s">
        <v>3149</v>
      </c>
      <c r="G2845">
        <v>920</v>
      </c>
      <c r="H2845">
        <v>1</v>
      </c>
    </row>
    <row r="2846" spans="1:8" x14ac:dyDescent="0.2">
      <c r="A2846" t="s">
        <v>13586</v>
      </c>
      <c r="B2846" t="s">
        <v>13587</v>
      </c>
      <c r="C2846" t="s">
        <v>3146</v>
      </c>
      <c r="D2846" t="s">
        <v>13588</v>
      </c>
      <c r="E2846" t="s">
        <v>13589</v>
      </c>
      <c r="F2846" t="s">
        <v>3149</v>
      </c>
      <c r="G2846">
        <v>460</v>
      </c>
      <c r="H2846">
        <v>1</v>
      </c>
    </row>
    <row r="2847" spans="1:8" x14ac:dyDescent="0.2">
      <c r="A2847" t="s">
        <v>13590</v>
      </c>
      <c r="B2847" t="s">
        <v>13591</v>
      </c>
      <c r="C2847" t="s">
        <v>13592</v>
      </c>
      <c r="D2847" t="s">
        <v>13593</v>
      </c>
      <c r="F2847" t="s">
        <v>13594</v>
      </c>
      <c r="G2847">
        <v>127</v>
      </c>
      <c r="H2847">
        <v>1</v>
      </c>
    </row>
    <row r="2848" spans="1:8" x14ac:dyDescent="0.2">
      <c r="A2848" t="s">
        <v>13595</v>
      </c>
      <c r="B2848" t="s">
        <v>13596</v>
      </c>
      <c r="C2848" t="s">
        <v>13592</v>
      </c>
      <c r="D2848" t="s">
        <v>13593</v>
      </c>
      <c r="F2848" t="s">
        <v>13594</v>
      </c>
      <c r="G2848">
        <v>127</v>
      </c>
      <c r="H2848">
        <v>1</v>
      </c>
    </row>
    <row r="2849" spans="1:8" x14ac:dyDescent="0.2">
      <c r="A2849" t="s">
        <v>13597</v>
      </c>
      <c r="B2849" t="s">
        <v>13598</v>
      </c>
      <c r="C2849" t="s">
        <v>13592</v>
      </c>
      <c r="D2849" t="s">
        <v>13593</v>
      </c>
      <c r="F2849" t="s">
        <v>13594</v>
      </c>
      <c r="G2849">
        <v>127</v>
      </c>
      <c r="H2849">
        <v>1</v>
      </c>
    </row>
    <row r="2850" spans="1:8" x14ac:dyDescent="0.2">
      <c r="A2850" t="s">
        <v>13599</v>
      </c>
      <c r="B2850" t="s">
        <v>13600</v>
      </c>
      <c r="C2850" t="s">
        <v>13592</v>
      </c>
      <c r="D2850" t="s">
        <v>13593</v>
      </c>
      <c r="F2850" t="s">
        <v>13594</v>
      </c>
      <c r="G2850">
        <v>127</v>
      </c>
      <c r="H2850">
        <v>1</v>
      </c>
    </row>
    <row r="2851" spans="1:8" x14ac:dyDescent="0.2">
      <c r="A2851" t="s">
        <v>13601</v>
      </c>
      <c r="B2851" t="s">
        <v>13602</v>
      </c>
      <c r="C2851" t="s">
        <v>13592</v>
      </c>
      <c r="D2851" t="s">
        <v>13593</v>
      </c>
      <c r="F2851" t="s">
        <v>13594</v>
      </c>
      <c r="G2851">
        <v>127</v>
      </c>
      <c r="H2851">
        <v>1</v>
      </c>
    </row>
    <row r="2852" spans="1:8" x14ac:dyDescent="0.2">
      <c r="A2852" t="s">
        <v>13603</v>
      </c>
      <c r="B2852" t="s">
        <v>13604</v>
      </c>
      <c r="C2852" t="s">
        <v>13592</v>
      </c>
      <c r="D2852" t="s">
        <v>13593</v>
      </c>
      <c r="F2852" t="s">
        <v>13594</v>
      </c>
      <c r="G2852">
        <v>127</v>
      </c>
      <c r="H2852">
        <v>1</v>
      </c>
    </row>
    <row r="2853" spans="1:8" x14ac:dyDescent="0.2">
      <c r="A2853" t="s">
        <v>13605</v>
      </c>
      <c r="B2853" t="s">
        <v>13606</v>
      </c>
      <c r="C2853" t="s">
        <v>13592</v>
      </c>
      <c r="D2853" t="s">
        <v>13593</v>
      </c>
      <c r="E2853" t="s">
        <v>13607</v>
      </c>
      <c r="F2853" t="s">
        <v>13608</v>
      </c>
      <c r="G2853">
        <v>219</v>
      </c>
      <c r="H2853">
        <v>1</v>
      </c>
    </row>
    <row r="2854" spans="1:8" x14ac:dyDescent="0.2">
      <c r="A2854" t="s">
        <v>13609</v>
      </c>
      <c r="B2854" t="s">
        <v>13610</v>
      </c>
      <c r="C2854" t="s">
        <v>13592</v>
      </c>
      <c r="D2854" t="s">
        <v>13593</v>
      </c>
      <c r="E2854" t="s">
        <v>13607</v>
      </c>
      <c r="F2854" t="s">
        <v>13608</v>
      </c>
      <c r="G2854">
        <v>219</v>
      </c>
      <c r="H2854">
        <v>1</v>
      </c>
    </row>
    <row r="2855" spans="1:8" x14ac:dyDescent="0.2">
      <c r="A2855" t="s">
        <v>13611</v>
      </c>
      <c r="B2855" t="s">
        <v>13612</v>
      </c>
      <c r="C2855" t="s">
        <v>13592</v>
      </c>
      <c r="D2855" t="s">
        <v>13593</v>
      </c>
      <c r="F2855" t="s">
        <v>13594</v>
      </c>
      <c r="G2855">
        <v>127</v>
      </c>
      <c r="H2855">
        <v>1</v>
      </c>
    </row>
    <row r="2856" spans="1:8" x14ac:dyDescent="0.2">
      <c r="A2856" t="s">
        <v>13613</v>
      </c>
      <c r="B2856" t="s">
        <v>13614</v>
      </c>
      <c r="C2856" t="s">
        <v>13592</v>
      </c>
      <c r="D2856" t="s">
        <v>13593</v>
      </c>
      <c r="F2856" t="s">
        <v>13594</v>
      </c>
      <c r="G2856">
        <v>127</v>
      </c>
      <c r="H2856">
        <v>1</v>
      </c>
    </row>
    <row r="2857" spans="1:8" x14ac:dyDescent="0.2">
      <c r="A2857" t="s">
        <v>13615</v>
      </c>
      <c r="B2857" t="s">
        <v>13616</v>
      </c>
      <c r="C2857" t="s">
        <v>13592</v>
      </c>
      <c r="D2857" t="s">
        <v>13593</v>
      </c>
      <c r="F2857" t="s">
        <v>13594</v>
      </c>
      <c r="G2857">
        <v>127</v>
      </c>
      <c r="H2857">
        <v>1</v>
      </c>
    </row>
    <row r="2858" spans="1:8" x14ac:dyDescent="0.2">
      <c r="A2858" t="s">
        <v>13617</v>
      </c>
      <c r="B2858" t="s">
        <v>13618</v>
      </c>
      <c r="C2858" t="s">
        <v>13592</v>
      </c>
      <c r="D2858" t="s">
        <v>13593</v>
      </c>
      <c r="F2858" t="s">
        <v>13594</v>
      </c>
      <c r="G2858">
        <v>127</v>
      </c>
      <c r="H2858">
        <v>1</v>
      </c>
    </row>
    <row r="2859" spans="1:8" x14ac:dyDescent="0.2">
      <c r="A2859" t="s">
        <v>13619</v>
      </c>
      <c r="B2859" t="s">
        <v>13620</v>
      </c>
      <c r="C2859" t="s">
        <v>13592</v>
      </c>
      <c r="D2859" t="s">
        <v>13593</v>
      </c>
      <c r="F2859" t="s">
        <v>13594</v>
      </c>
      <c r="G2859">
        <v>127</v>
      </c>
      <c r="H2859">
        <v>1</v>
      </c>
    </row>
    <row r="2860" spans="1:8" x14ac:dyDescent="0.2">
      <c r="A2860" t="s">
        <v>13621</v>
      </c>
      <c r="B2860" t="s">
        <v>13622</v>
      </c>
      <c r="C2860" t="s">
        <v>13592</v>
      </c>
      <c r="D2860" t="s">
        <v>13593</v>
      </c>
      <c r="F2860" t="s">
        <v>13594</v>
      </c>
      <c r="G2860">
        <v>127</v>
      </c>
      <c r="H2860">
        <v>1</v>
      </c>
    </row>
    <row r="2861" spans="1:8" x14ac:dyDescent="0.2">
      <c r="A2861" t="s">
        <v>13623</v>
      </c>
      <c r="B2861" t="s">
        <v>13624</v>
      </c>
      <c r="C2861" t="s">
        <v>13592</v>
      </c>
      <c r="D2861" t="s">
        <v>13593</v>
      </c>
      <c r="F2861" t="s">
        <v>13594</v>
      </c>
      <c r="G2861">
        <v>127</v>
      </c>
      <c r="H2861">
        <v>1</v>
      </c>
    </row>
    <row r="2862" spans="1:8" x14ac:dyDescent="0.2">
      <c r="A2862" t="s">
        <v>13625</v>
      </c>
      <c r="B2862" t="s">
        <v>13626</v>
      </c>
      <c r="C2862" t="s">
        <v>13592</v>
      </c>
      <c r="D2862" t="s">
        <v>13593</v>
      </c>
      <c r="F2862" t="s">
        <v>13594</v>
      </c>
      <c r="G2862">
        <v>127</v>
      </c>
      <c r="H2862">
        <v>1</v>
      </c>
    </row>
    <row r="2863" spans="1:8" x14ac:dyDescent="0.2">
      <c r="A2863" t="s">
        <v>13627</v>
      </c>
      <c r="B2863" t="s">
        <v>13628</v>
      </c>
      <c r="C2863" t="s">
        <v>13592</v>
      </c>
      <c r="D2863" t="s">
        <v>13593</v>
      </c>
      <c r="F2863" t="s">
        <v>13594</v>
      </c>
      <c r="G2863">
        <v>127</v>
      </c>
      <c r="H2863">
        <v>1</v>
      </c>
    </row>
    <row r="2864" spans="1:8" x14ac:dyDescent="0.2">
      <c r="A2864" t="s">
        <v>13629</v>
      </c>
      <c r="B2864" t="s">
        <v>13630</v>
      </c>
      <c r="C2864" t="s">
        <v>13592</v>
      </c>
      <c r="D2864" t="s">
        <v>13593</v>
      </c>
      <c r="F2864" t="s">
        <v>13594</v>
      </c>
      <c r="G2864">
        <v>127</v>
      </c>
      <c r="H2864">
        <v>1</v>
      </c>
    </row>
    <row r="2865" spans="1:8" x14ac:dyDescent="0.2">
      <c r="A2865" t="s">
        <v>13631</v>
      </c>
      <c r="B2865" t="s">
        <v>13632</v>
      </c>
      <c r="C2865" t="s">
        <v>13592</v>
      </c>
      <c r="D2865" t="s">
        <v>13593</v>
      </c>
      <c r="F2865" t="s">
        <v>13594</v>
      </c>
      <c r="G2865">
        <v>127</v>
      </c>
      <c r="H2865">
        <v>1</v>
      </c>
    </row>
    <row r="2866" spans="1:8" x14ac:dyDescent="0.2">
      <c r="A2866" t="s">
        <v>13633</v>
      </c>
      <c r="B2866" t="s">
        <v>13634</v>
      </c>
      <c r="C2866" t="s">
        <v>13592</v>
      </c>
      <c r="D2866" t="s">
        <v>13593</v>
      </c>
      <c r="F2866" t="s">
        <v>13635</v>
      </c>
      <c r="G2866">
        <v>184</v>
      </c>
      <c r="H2866">
        <v>1</v>
      </c>
    </row>
    <row r="2867" spans="1:8" x14ac:dyDescent="0.2">
      <c r="A2867" t="s">
        <v>13636</v>
      </c>
      <c r="B2867" t="s">
        <v>13637</v>
      </c>
      <c r="C2867" t="s">
        <v>13592</v>
      </c>
      <c r="D2867" t="s">
        <v>13593</v>
      </c>
      <c r="E2867" t="s">
        <v>13607</v>
      </c>
      <c r="F2867" t="s">
        <v>13635</v>
      </c>
      <c r="G2867">
        <v>219</v>
      </c>
      <c r="H2867">
        <v>1</v>
      </c>
    </row>
    <row r="2868" spans="1:8" x14ac:dyDescent="0.2">
      <c r="A2868" t="s">
        <v>13638</v>
      </c>
      <c r="B2868" t="s">
        <v>13639</v>
      </c>
      <c r="C2868" t="s">
        <v>13592</v>
      </c>
      <c r="D2868" t="s">
        <v>13593</v>
      </c>
      <c r="E2868" t="s">
        <v>13607</v>
      </c>
      <c r="F2868" t="s">
        <v>13608</v>
      </c>
      <c r="G2868">
        <v>219</v>
      </c>
      <c r="H2868">
        <v>1</v>
      </c>
    </row>
    <row r="2869" spans="1:8" x14ac:dyDescent="0.2">
      <c r="A2869" t="s">
        <v>13640</v>
      </c>
      <c r="B2869" t="s">
        <v>13641</v>
      </c>
      <c r="C2869" t="s">
        <v>13592</v>
      </c>
      <c r="D2869" t="s">
        <v>13593</v>
      </c>
      <c r="E2869" t="s">
        <v>13607</v>
      </c>
      <c r="F2869" t="s">
        <v>13608</v>
      </c>
      <c r="G2869">
        <v>219</v>
      </c>
      <c r="H2869">
        <v>1</v>
      </c>
    </row>
    <row r="2870" spans="1:8" x14ac:dyDescent="0.2">
      <c r="A2870" t="s">
        <v>13642</v>
      </c>
      <c r="B2870" t="s">
        <v>13643</v>
      </c>
      <c r="C2870" t="s">
        <v>13592</v>
      </c>
      <c r="D2870" t="s">
        <v>13593</v>
      </c>
      <c r="E2870" t="s">
        <v>13607</v>
      </c>
      <c r="F2870" t="s">
        <v>13608</v>
      </c>
      <c r="G2870">
        <v>196</v>
      </c>
      <c r="H2870">
        <v>1</v>
      </c>
    </row>
    <row r="2871" spans="1:8" x14ac:dyDescent="0.2">
      <c r="A2871" t="s">
        <v>13644</v>
      </c>
      <c r="B2871" t="s">
        <v>13645</v>
      </c>
      <c r="C2871" t="s">
        <v>13592</v>
      </c>
      <c r="D2871" t="s">
        <v>13593</v>
      </c>
      <c r="F2871" t="s">
        <v>13608</v>
      </c>
      <c r="G2871">
        <v>497</v>
      </c>
      <c r="H2871">
        <v>1</v>
      </c>
    </row>
    <row r="2872" spans="1:8" x14ac:dyDescent="0.2">
      <c r="A2872" t="s">
        <v>13646</v>
      </c>
      <c r="B2872" t="s">
        <v>13647</v>
      </c>
      <c r="C2872" t="s">
        <v>13592</v>
      </c>
      <c r="D2872" t="s">
        <v>13648</v>
      </c>
      <c r="E2872" t="s">
        <v>13649</v>
      </c>
      <c r="F2872" t="s">
        <v>13608</v>
      </c>
      <c r="G2872">
        <v>72</v>
      </c>
      <c r="H2872">
        <v>1</v>
      </c>
    </row>
    <row r="2873" spans="1:8" x14ac:dyDescent="0.2">
      <c r="A2873" t="s">
        <v>13650</v>
      </c>
      <c r="B2873" t="s">
        <v>13651</v>
      </c>
      <c r="C2873" t="s">
        <v>13592</v>
      </c>
      <c r="D2873" t="s">
        <v>13652</v>
      </c>
      <c r="E2873" t="s">
        <v>13653</v>
      </c>
      <c r="F2873" t="s">
        <v>13608</v>
      </c>
      <c r="G2873">
        <v>195</v>
      </c>
      <c r="H2873">
        <v>1</v>
      </c>
    </row>
    <row r="2874" spans="1:8" x14ac:dyDescent="0.2">
      <c r="A2874" t="s">
        <v>13654</v>
      </c>
      <c r="B2874" t="s">
        <v>13655</v>
      </c>
      <c r="C2874" t="s">
        <v>13592</v>
      </c>
      <c r="D2874" t="s">
        <v>13593</v>
      </c>
      <c r="E2874" t="s">
        <v>13607</v>
      </c>
      <c r="F2874" t="s">
        <v>13608</v>
      </c>
      <c r="G2874">
        <v>219</v>
      </c>
      <c r="H2874">
        <v>1</v>
      </c>
    </row>
    <row r="2875" spans="1:8" x14ac:dyDescent="0.2">
      <c r="A2875" t="s">
        <v>13656</v>
      </c>
      <c r="B2875" t="s">
        <v>13657</v>
      </c>
      <c r="C2875" t="s">
        <v>13592</v>
      </c>
      <c r="D2875" t="s">
        <v>13593</v>
      </c>
      <c r="E2875" t="s">
        <v>13607</v>
      </c>
      <c r="F2875" t="s">
        <v>13608</v>
      </c>
      <c r="G2875">
        <v>168</v>
      </c>
      <c r="H2875">
        <v>1</v>
      </c>
    </row>
    <row r="2876" spans="1:8" x14ac:dyDescent="0.2">
      <c r="A2876" t="s">
        <v>13658</v>
      </c>
      <c r="B2876" t="s">
        <v>13659</v>
      </c>
      <c r="C2876" t="s">
        <v>13592</v>
      </c>
      <c r="D2876" t="s">
        <v>13660</v>
      </c>
      <c r="E2876" t="s">
        <v>13661</v>
      </c>
      <c r="F2876" t="s">
        <v>13608</v>
      </c>
      <c r="G2876">
        <v>155</v>
      </c>
      <c r="H2876">
        <v>1</v>
      </c>
    </row>
    <row r="2877" spans="1:8" x14ac:dyDescent="0.2">
      <c r="A2877" t="s">
        <v>13662</v>
      </c>
      <c r="B2877" t="s">
        <v>13663</v>
      </c>
      <c r="C2877" t="s">
        <v>13592</v>
      </c>
      <c r="D2877" t="s">
        <v>13593</v>
      </c>
      <c r="E2877" t="s">
        <v>13607</v>
      </c>
      <c r="F2877" t="s">
        <v>13664</v>
      </c>
      <c r="G2877">
        <v>126</v>
      </c>
      <c r="H2877">
        <v>1</v>
      </c>
    </row>
    <row r="2878" spans="1:8" x14ac:dyDescent="0.2">
      <c r="A2878" t="s">
        <v>13665</v>
      </c>
      <c r="B2878" t="s">
        <v>13666</v>
      </c>
      <c r="C2878" t="s">
        <v>13592</v>
      </c>
      <c r="D2878" t="s">
        <v>13593</v>
      </c>
      <c r="E2878" t="s">
        <v>13607</v>
      </c>
      <c r="F2878" t="s">
        <v>13664</v>
      </c>
      <c r="G2878">
        <v>125</v>
      </c>
      <c r="H2878">
        <v>1</v>
      </c>
    </row>
    <row r="2879" spans="1:8" x14ac:dyDescent="0.2">
      <c r="A2879" t="s">
        <v>13667</v>
      </c>
      <c r="B2879" t="s">
        <v>13668</v>
      </c>
      <c r="C2879" t="s">
        <v>13592</v>
      </c>
      <c r="D2879" t="s">
        <v>13593</v>
      </c>
      <c r="E2879" t="s">
        <v>13607</v>
      </c>
      <c r="F2879" t="s">
        <v>13664</v>
      </c>
      <c r="G2879">
        <v>122</v>
      </c>
      <c r="H2879">
        <v>1</v>
      </c>
    </row>
    <row r="2880" spans="1:8" x14ac:dyDescent="0.2">
      <c r="A2880" t="s">
        <v>13669</v>
      </c>
      <c r="B2880" t="s">
        <v>13670</v>
      </c>
      <c r="C2880" t="s">
        <v>13592</v>
      </c>
      <c r="D2880" t="s">
        <v>13593</v>
      </c>
      <c r="E2880" t="s">
        <v>13607</v>
      </c>
      <c r="F2880" t="s">
        <v>13664</v>
      </c>
      <c r="G2880">
        <v>124</v>
      </c>
      <c r="H2880">
        <v>1</v>
      </c>
    </row>
    <row r="2881" spans="1:8" x14ac:dyDescent="0.2">
      <c r="A2881" t="s">
        <v>13671</v>
      </c>
      <c r="B2881" t="s">
        <v>13672</v>
      </c>
      <c r="C2881" t="s">
        <v>13592</v>
      </c>
      <c r="D2881" t="s">
        <v>13593</v>
      </c>
      <c r="E2881" t="s">
        <v>13607</v>
      </c>
      <c r="F2881" t="s">
        <v>13664</v>
      </c>
      <c r="G2881">
        <v>138</v>
      </c>
      <c r="H2881">
        <v>1</v>
      </c>
    </row>
    <row r="2882" spans="1:8" x14ac:dyDescent="0.2">
      <c r="A2882" t="s">
        <v>13673</v>
      </c>
      <c r="B2882" t="s">
        <v>13674</v>
      </c>
      <c r="C2882" t="s">
        <v>13592</v>
      </c>
      <c r="D2882" t="s">
        <v>13593</v>
      </c>
      <c r="E2882" t="s">
        <v>13607</v>
      </c>
      <c r="F2882" t="s">
        <v>13664</v>
      </c>
      <c r="G2882">
        <v>126</v>
      </c>
      <c r="H2882">
        <v>1</v>
      </c>
    </row>
    <row r="2883" spans="1:8" x14ac:dyDescent="0.2">
      <c r="A2883" t="s">
        <v>13675</v>
      </c>
      <c r="B2883" t="s">
        <v>13676</v>
      </c>
      <c r="C2883" t="s">
        <v>13592</v>
      </c>
      <c r="D2883" t="s">
        <v>13677</v>
      </c>
      <c r="E2883" t="s">
        <v>13653</v>
      </c>
      <c r="F2883" t="s">
        <v>13678</v>
      </c>
      <c r="G2883">
        <v>551</v>
      </c>
      <c r="H2883">
        <v>1</v>
      </c>
    </row>
    <row r="2884" spans="1:8" x14ac:dyDescent="0.2">
      <c r="A2884" t="s">
        <v>13679</v>
      </c>
      <c r="B2884" t="s">
        <v>13680</v>
      </c>
      <c r="C2884" t="s">
        <v>13592</v>
      </c>
      <c r="D2884" t="s">
        <v>13660</v>
      </c>
      <c r="E2884" t="s">
        <v>13661</v>
      </c>
      <c r="F2884" t="s">
        <v>13678</v>
      </c>
      <c r="G2884">
        <v>158</v>
      </c>
      <c r="H2884">
        <v>1</v>
      </c>
    </row>
    <row r="2885" spans="1:8" x14ac:dyDescent="0.2">
      <c r="A2885" t="s">
        <v>13681</v>
      </c>
      <c r="B2885" t="s">
        <v>13682</v>
      </c>
      <c r="C2885" t="s">
        <v>13592</v>
      </c>
      <c r="D2885" t="s">
        <v>13683</v>
      </c>
      <c r="E2885" t="s">
        <v>13649</v>
      </c>
      <c r="F2885" t="s">
        <v>13678</v>
      </c>
      <c r="G2885">
        <v>508</v>
      </c>
      <c r="H2885">
        <v>1</v>
      </c>
    </row>
    <row r="2886" spans="1:8" x14ac:dyDescent="0.2">
      <c r="A2886" t="s">
        <v>13684</v>
      </c>
      <c r="B2886" t="s">
        <v>13685</v>
      </c>
      <c r="C2886" t="s">
        <v>13592</v>
      </c>
      <c r="D2886" t="s">
        <v>13686</v>
      </c>
      <c r="E2886" t="s">
        <v>13687</v>
      </c>
      <c r="F2886" t="s">
        <v>13678</v>
      </c>
      <c r="G2886">
        <v>50</v>
      </c>
      <c r="H2886">
        <v>1</v>
      </c>
    </row>
    <row r="2887" spans="1:8" x14ac:dyDescent="0.2">
      <c r="A2887" t="s">
        <v>13688</v>
      </c>
      <c r="B2887" t="s">
        <v>13689</v>
      </c>
      <c r="C2887" t="s">
        <v>13592</v>
      </c>
      <c r="D2887" t="s">
        <v>675</v>
      </c>
      <c r="E2887" t="s">
        <v>13690</v>
      </c>
      <c r="F2887" t="s">
        <v>13678</v>
      </c>
      <c r="G2887">
        <v>213</v>
      </c>
      <c r="H2887">
        <v>1</v>
      </c>
    </row>
    <row r="2888" spans="1:8" x14ac:dyDescent="0.2">
      <c r="A2888" t="s">
        <v>13691</v>
      </c>
      <c r="B2888" t="s">
        <v>13692</v>
      </c>
      <c r="C2888" t="s">
        <v>13592</v>
      </c>
      <c r="D2888" t="s">
        <v>13693</v>
      </c>
      <c r="E2888" t="s">
        <v>13687</v>
      </c>
      <c r="F2888" t="s">
        <v>13678</v>
      </c>
      <c r="G2888">
        <v>50</v>
      </c>
      <c r="H2888">
        <v>1</v>
      </c>
    </row>
    <row r="2889" spans="1:8" x14ac:dyDescent="0.2">
      <c r="A2889" t="s">
        <v>13694</v>
      </c>
      <c r="B2889" t="s">
        <v>13695</v>
      </c>
      <c r="C2889" t="s">
        <v>13592</v>
      </c>
      <c r="D2889" t="s">
        <v>671</v>
      </c>
      <c r="E2889" t="s">
        <v>13696</v>
      </c>
      <c r="F2889" t="s">
        <v>13678</v>
      </c>
      <c r="G2889">
        <v>259</v>
      </c>
      <c r="H2889">
        <v>1</v>
      </c>
    </row>
    <row r="2890" spans="1:8" x14ac:dyDescent="0.2">
      <c r="A2890" t="s">
        <v>13697</v>
      </c>
      <c r="B2890" t="s">
        <v>13698</v>
      </c>
      <c r="C2890" t="s">
        <v>13592</v>
      </c>
      <c r="D2890" t="s">
        <v>13677</v>
      </c>
      <c r="E2890" t="s">
        <v>13653</v>
      </c>
      <c r="F2890" t="s">
        <v>13678</v>
      </c>
      <c r="G2890">
        <v>562</v>
      </c>
      <c r="H2890">
        <v>1</v>
      </c>
    </row>
    <row r="2891" spans="1:8" x14ac:dyDescent="0.2">
      <c r="A2891" t="s">
        <v>13699</v>
      </c>
      <c r="B2891" t="s">
        <v>13700</v>
      </c>
      <c r="C2891" t="s">
        <v>13592</v>
      </c>
      <c r="D2891" t="s">
        <v>13701</v>
      </c>
      <c r="E2891" t="s">
        <v>13702</v>
      </c>
      <c r="F2891" t="s">
        <v>13678</v>
      </c>
      <c r="G2891">
        <v>315</v>
      </c>
      <c r="H2891">
        <v>1</v>
      </c>
    </row>
    <row r="2892" spans="1:8" x14ac:dyDescent="0.2">
      <c r="A2892" t="s">
        <v>13703</v>
      </c>
      <c r="B2892" t="s">
        <v>13704</v>
      </c>
      <c r="C2892" t="s">
        <v>13592</v>
      </c>
      <c r="D2892" t="s">
        <v>667</v>
      </c>
      <c r="E2892" t="s">
        <v>13705</v>
      </c>
      <c r="F2892" t="s">
        <v>13678</v>
      </c>
      <c r="G2892">
        <v>222</v>
      </c>
      <c r="H2892">
        <v>1</v>
      </c>
    </row>
    <row r="2893" spans="1:8" x14ac:dyDescent="0.2">
      <c r="A2893" t="s">
        <v>13706</v>
      </c>
      <c r="B2893" t="s">
        <v>13707</v>
      </c>
      <c r="C2893" t="s">
        <v>13592</v>
      </c>
      <c r="D2893" t="s">
        <v>13593</v>
      </c>
      <c r="E2893" t="s">
        <v>13607</v>
      </c>
      <c r="F2893" t="s">
        <v>13678</v>
      </c>
      <c r="G2893">
        <v>194</v>
      </c>
      <c r="H2893">
        <v>1</v>
      </c>
    </row>
    <row r="2894" spans="1:8" x14ac:dyDescent="0.2">
      <c r="A2894" t="s">
        <v>13708</v>
      </c>
      <c r="B2894" t="s">
        <v>13709</v>
      </c>
      <c r="C2894" t="s">
        <v>13592</v>
      </c>
      <c r="D2894" t="s">
        <v>13710</v>
      </c>
      <c r="E2894" t="s">
        <v>13711</v>
      </c>
      <c r="F2894" t="s">
        <v>13678</v>
      </c>
      <c r="G2894">
        <v>96</v>
      </c>
      <c r="H2894">
        <v>1</v>
      </c>
    </row>
    <row r="2895" spans="1:8" x14ac:dyDescent="0.2">
      <c r="A2895" t="s">
        <v>13712</v>
      </c>
      <c r="B2895" t="s">
        <v>13713</v>
      </c>
      <c r="C2895" t="s">
        <v>13592</v>
      </c>
      <c r="D2895" t="s">
        <v>675</v>
      </c>
      <c r="E2895" t="s">
        <v>13690</v>
      </c>
      <c r="F2895" t="s">
        <v>13678</v>
      </c>
      <c r="G2895">
        <v>214</v>
      </c>
      <c r="H2895">
        <v>1</v>
      </c>
    </row>
    <row r="2896" spans="1:8" x14ac:dyDescent="0.2">
      <c r="A2896" t="s">
        <v>13714</v>
      </c>
      <c r="B2896" t="s">
        <v>13715</v>
      </c>
      <c r="C2896" t="s">
        <v>13592</v>
      </c>
      <c r="D2896" t="s">
        <v>663</v>
      </c>
      <c r="E2896" t="s">
        <v>13716</v>
      </c>
      <c r="F2896" t="s">
        <v>13678</v>
      </c>
      <c r="G2896">
        <v>369</v>
      </c>
      <c r="H2896">
        <v>1</v>
      </c>
    </row>
    <row r="2897" spans="1:8" x14ac:dyDescent="0.2">
      <c r="A2897" t="s">
        <v>13717</v>
      </c>
      <c r="B2897" t="s">
        <v>13718</v>
      </c>
      <c r="C2897" t="s">
        <v>13592</v>
      </c>
      <c r="D2897" t="s">
        <v>13719</v>
      </c>
      <c r="E2897" t="s">
        <v>13720</v>
      </c>
      <c r="F2897" t="s">
        <v>13678</v>
      </c>
      <c r="G2897">
        <v>116</v>
      </c>
      <c r="H2897">
        <v>1</v>
      </c>
    </row>
    <row r="2898" spans="1:8" x14ac:dyDescent="0.2">
      <c r="A2898" t="s">
        <v>13721</v>
      </c>
      <c r="B2898" t="s">
        <v>13722</v>
      </c>
      <c r="C2898" t="s">
        <v>13592</v>
      </c>
      <c r="D2898" t="s">
        <v>13723</v>
      </c>
      <c r="E2898" t="s">
        <v>13724</v>
      </c>
      <c r="F2898" t="s">
        <v>13678</v>
      </c>
      <c r="G2898">
        <v>434</v>
      </c>
      <c r="H2898">
        <v>1</v>
      </c>
    </row>
    <row r="2899" spans="1:8" x14ac:dyDescent="0.2">
      <c r="A2899" t="s">
        <v>13725</v>
      </c>
      <c r="B2899" t="s">
        <v>13726</v>
      </c>
      <c r="C2899" t="s">
        <v>13592</v>
      </c>
      <c r="D2899" t="s">
        <v>13660</v>
      </c>
      <c r="E2899" t="s">
        <v>13661</v>
      </c>
      <c r="F2899" t="s">
        <v>13678</v>
      </c>
      <c r="G2899">
        <v>155</v>
      </c>
      <c r="H2899">
        <v>1</v>
      </c>
    </row>
    <row r="2900" spans="1:8" x14ac:dyDescent="0.2">
      <c r="A2900" t="s">
        <v>13727</v>
      </c>
      <c r="B2900" t="s">
        <v>13728</v>
      </c>
      <c r="C2900" t="s">
        <v>13592</v>
      </c>
      <c r="D2900" t="s">
        <v>13683</v>
      </c>
      <c r="E2900" t="s">
        <v>13649</v>
      </c>
      <c r="F2900" t="s">
        <v>13678</v>
      </c>
      <c r="G2900">
        <v>508</v>
      </c>
      <c r="H2900">
        <v>1</v>
      </c>
    </row>
    <row r="2901" spans="1:8" x14ac:dyDescent="0.2">
      <c r="A2901" t="s">
        <v>13729</v>
      </c>
      <c r="B2901" t="s">
        <v>13730</v>
      </c>
      <c r="C2901" t="s">
        <v>13592</v>
      </c>
      <c r="D2901" t="s">
        <v>667</v>
      </c>
      <c r="E2901" t="s">
        <v>13705</v>
      </c>
      <c r="F2901" t="s">
        <v>13678</v>
      </c>
      <c r="G2901">
        <v>222</v>
      </c>
      <c r="H2901">
        <v>1</v>
      </c>
    </row>
    <row r="2902" spans="1:8" x14ac:dyDescent="0.2">
      <c r="A2902" t="s">
        <v>13731</v>
      </c>
      <c r="B2902" t="s">
        <v>13732</v>
      </c>
      <c r="C2902" t="s">
        <v>13592</v>
      </c>
      <c r="D2902" t="s">
        <v>663</v>
      </c>
      <c r="E2902" t="s">
        <v>13716</v>
      </c>
      <c r="F2902" t="s">
        <v>13678</v>
      </c>
      <c r="G2902">
        <v>369</v>
      </c>
      <c r="H2902">
        <v>1</v>
      </c>
    </row>
    <row r="2903" spans="1:8" x14ac:dyDescent="0.2">
      <c r="A2903" t="s">
        <v>13733</v>
      </c>
      <c r="B2903" t="s">
        <v>13734</v>
      </c>
      <c r="C2903" t="s">
        <v>13592</v>
      </c>
      <c r="D2903" t="s">
        <v>13593</v>
      </c>
      <c r="F2903" t="s">
        <v>13678</v>
      </c>
      <c r="G2903">
        <v>213</v>
      </c>
      <c r="H2903">
        <v>1</v>
      </c>
    </row>
    <row r="2904" spans="1:8" x14ac:dyDescent="0.2">
      <c r="A2904" t="s">
        <v>13735</v>
      </c>
      <c r="B2904" t="s">
        <v>13736</v>
      </c>
      <c r="C2904" t="s">
        <v>13592</v>
      </c>
      <c r="D2904" t="s">
        <v>13719</v>
      </c>
      <c r="E2904" t="s">
        <v>13720</v>
      </c>
      <c r="F2904" t="s">
        <v>13678</v>
      </c>
      <c r="G2904">
        <v>111</v>
      </c>
      <c r="H2904">
        <v>1</v>
      </c>
    </row>
    <row r="2905" spans="1:8" x14ac:dyDescent="0.2">
      <c r="A2905" t="s">
        <v>13737</v>
      </c>
      <c r="B2905" t="s">
        <v>13738</v>
      </c>
      <c r="C2905" t="s">
        <v>13592</v>
      </c>
      <c r="D2905" t="s">
        <v>13723</v>
      </c>
      <c r="E2905" t="s">
        <v>13724</v>
      </c>
      <c r="F2905" t="s">
        <v>13678</v>
      </c>
      <c r="G2905">
        <v>434</v>
      </c>
      <c r="H2905">
        <v>1</v>
      </c>
    </row>
    <row r="2906" spans="1:8" x14ac:dyDescent="0.2">
      <c r="A2906" t="s">
        <v>13739</v>
      </c>
      <c r="B2906" t="s">
        <v>13740</v>
      </c>
      <c r="C2906" t="s">
        <v>13592</v>
      </c>
      <c r="D2906" t="s">
        <v>671</v>
      </c>
      <c r="E2906" t="s">
        <v>13696</v>
      </c>
      <c r="F2906" t="s">
        <v>13678</v>
      </c>
      <c r="G2906">
        <v>259</v>
      </c>
      <c r="H2906">
        <v>1</v>
      </c>
    </row>
    <row r="2907" spans="1:8" x14ac:dyDescent="0.2">
      <c r="A2907" t="s">
        <v>13741</v>
      </c>
      <c r="B2907" t="s">
        <v>13742</v>
      </c>
      <c r="C2907" t="s">
        <v>13592</v>
      </c>
      <c r="D2907" t="s">
        <v>13710</v>
      </c>
      <c r="E2907" t="s">
        <v>13711</v>
      </c>
      <c r="F2907" t="s">
        <v>13678</v>
      </c>
      <c r="G2907">
        <v>96</v>
      </c>
      <c r="H2907">
        <v>1</v>
      </c>
    </row>
    <row r="2908" spans="1:8" x14ac:dyDescent="0.2">
      <c r="A2908" t="s">
        <v>13743</v>
      </c>
      <c r="B2908" t="s">
        <v>13744</v>
      </c>
      <c r="C2908" t="s">
        <v>13592</v>
      </c>
      <c r="D2908" t="s">
        <v>13701</v>
      </c>
      <c r="E2908" t="s">
        <v>13702</v>
      </c>
      <c r="F2908" t="s">
        <v>13678</v>
      </c>
      <c r="G2908">
        <v>315</v>
      </c>
      <c r="H2908">
        <v>1</v>
      </c>
    </row>
    <row r="2909" spans="1:8" x14ac:dyDescent="0.2">
      <c r="A2909" t="s">
        <v>13745</v>
      </c>
      <c r="B2909" t="s">
        <v>13746</v>
      </c>
      <c r="C2909" t="s">
        <v>13592</v>
      </c>
      <c r="D2909" t="s">
        <v>13747</v>
      </c>
      <c r="E2909" t="s">
        <v>13748</v>
      </c>
      <c r="F2909" t="s">
        <v>13678</v>
      </c>
      <c r="G2909">
        <v>301</v>
      </c>
      <c r="H2909">
        <v>1</v>
      </c>
    </row>
    <row r="2910" spans="1:8" x14ac:dyDescent="0.2">
      <c r="A2910" t="s">
        <v>13749</v>
      </c>
      <c r="B2910" t="s">
        <v>13750</v>
      </c>
      <c r="C2910" t="s">
        <v>13592</v>
      </c>
      <c r="D2910" t="s">
        <v>13747</v>
      </c>
      <c r="E2910" t="s">
        <v>13748</v>
      </c>
      <c r="F2910" t="s">
        <v>13678</v>
      </c>
      <c r="G2910">
        <v>293</v>
      </c>
      <c r="H2910">
        <v>1</v>
      </c>
    </row>
    <row r="2911" spans="1:8" x14ac:dyDescent="0.2">
      <c r="A2911" t="s">
        <v>13751</v>
      </c>
      <c r="B2911" t="s">
        <v>13752</v>
      </c>
      <c r="C2911" t="s">
        <v>13592</v>
      </c>
      <c r="D2911" t="s">
        <v>13753</v>
      </c>
      <c r="E2911" t="s">
        <v>13754</v>
      </c>
      <c r="F2911" t="s">
        <v>5631</v>
      </c>
      <c r="G2911">
        <v>176</v>
      </c>
      <c r="H2911">
        <v>1</v>
      </c>
    </row>
    <row r="2912" spans="1:8" x14ac:dyDescent="0.2">
      <c r="A2912" t="s">
        <v>13755</v>
      </c>
      <c r="B2912" t="s">
        <v>13756</v>
      </c>
      <c r="C2912" t="s">
        <v>13592</v>
      </c>
      <c r="D2912" t="s">
        <v>13719</v>
      </c>
      <c r="E2912" t="s">
        <v>13757</v>
      </c>
      <c r="F2912" t="s">
        <v>9574</v>
      </c>
      <c r="G2912">
        <v>115</v>
      </c>
      <c r="H2912">
        <v>1</v>
      </c>
    </row>
    <row r="2913" spans="1:8" x14ac:dyDescent="0.2">
      <c r="A2913" t="s">
        <v>13758</v>
      </c>
      <c r="B2913" t="s">
        <v>13759</v>
      </c>
      <c r="C2913" t="s">
        <v>13592</v>
      </c>
      <c r="D2913" t="s">
        <v>13760</v>
      </c>
      <c r="E2913" t="s">
        <v>13761</v>
      </c>
      <c r="F2913" t="s">
        <v>5631</v>
      </c>
      <c r="G2913">
        <v>102</v>
      </c>
      <c r="H2913">
        <v>1</v>
      </c>
    </row>
    <row r="2914" spans="1:8" x14ac:dyDescent="0.2">
      <c r="A2914" t="s">
        <v>13762</v>
      </c>
      <c r="B2914" t="s">
        <v>13763</v>
      </c>
      <c r="C2914" t="s">
        <v>13592</v>
      </c>
      <c r="D2914" t="s">
        <v>13723</v>
      </c>
      <c r="F2914" t="s">
        <v>9574</v>
      </c>
      <c r="G2914">
        <v>459</v>
      </c>
      <c r="H2914">
        <v>1</v>
      </c>
    </row>
    <row r="2915" spans="1:8" x14ac:dyDescent="0.2">
      <c r="A2915" t="s">
        <v>13764</v>
      </c>
      <c r="B2915" t="s">
        <v>13765</v>
      </c>
      <c r="C2915" t="s">
        <v>13592</v>
      </c>
      <c r="D2915" t="s">
        <v>13760</v>
      </c>
      <c r="F2915" t="s">
        <v>5658</v>
      </c>
      <c r="G2915">
        <v>47</v>
      </c>
      <c r="H2915">
        <v>1</v>
      </c>
    </row>
    <row r="2916" spans="1:8" x14ac:dyDescent="0.2">
      <c r="A2916" t="s">
        <v>13766</v>
      </c>
      <c r="B2916" t="s">
        <v>13767</v>
      </c>
      <c r="C2916" t="s">
        <v>13592</v>
      </c>
      <c r="D2916" t="s">
        <v>663</v>
      </c>
      <c r="E2916" t="s">
        <v>13716</v>
      </c>
      <c r="F2916" t="s">
        <v>5631</v>
      </c>
      <c r="G2916">
        <v>379</v>
      </c>
      <c r="H2916">
        <v>1</v>
      </c>
    </row>
    <row r="2917" spans="1:8" x14ac:dyDescent="0.2">
      <c r="A2917" t="s">
        <v>13768</v>
      </c>
      <c r="B2917" t="s">
        <v>13769</v>
      </c>
      <c r="C2917" t="s">
        <v>13592</v>
      </c>
      <c r="D2917" t="s">
        <v>667</v>
      </c>
      <c r="F2917" t="s">
        <v>9574</v>
      </c>
      <c r="G2917">
        <v>227</v>
      </c>
      <c r="H2917">
        <v>1</v>
      </c>
    </row>
    <row r="2918" spans="1:8" x14ac:dyDescent="0.2">
      <c r="A2918" t="s">
        <v>13770</v>
      </c>
      <c r="B2918" t="s">
        <v>13771</v>
      </c>
      <c r="C2918" t="s">
        <v>13592</v>
      </c>
      <c r="D2918" t="s">
        <v>667</v>
      </c>
      <c r="F2918" t="s">
        <v>9574</v>
      </c>
      <c r="G2918">
        <v>227</v>
      </c>
      <c r="H2918">
        <v>1</v>
      </c>
    </row>
    <row r="2919" spans="1:8" x14ac:dyDescent="0.2">
      <c r="A2919" t="s">
        <v>13772</v>
      </c>
      <c r="B2919" t="s">
        <v>13773</v>
      </c>
      <c r="C2919" t="s">
        <v>13592</v>
      </c>
      <c r="D2919" t="s">
        <v>663</v>
      </c>
      <c r="E2919" t="s">
        <v>13716</v>
      </c>
      <c r="F2919" t="s">
        <v>5631</v>
      </c>
      <c r="G2919">
        <v>379</v>
      </c>
      <c r="H2919">
        <v>1</v>
      </c>
    </row>
    <row r="2920" spans="1:8" x14ac:dyDescent="0.2">
      <c r="A2920" t="s">
        <v>13774</v>
      </c>
      <c r="B2920" t="s">
        <v>13775</v>
      </c>
      <c r="C2920" t="s">
        <v>13592</v>
      </c>
      <c r="D2920" t="s">
        <v>663</v>
      </c>
      <c r="E2920" t="s">
        <v>13761</v>
      </c>
      <c r="F2920" t="s">
        <v>5676</v>
      </c>
      <c r="G2920">
        <v>379</v>
      </c>
      <c r="H2920">
        <v>1</v>
      </c>
    </row>
    <row r="2921" spans="1:8" x14ac:dyDescent="0.2">
      <c r="A2921" t="s">
        <v>13776</v>
      </c>
      <c r="B2921" t="s">
        <v>13777</v>
      </c>
      <c r="C2921" t="s">
        <v>13592</v>
      </c>
      <c r="D2921" t="s">
        <v>667</v>
      </c>
      <c r="E2921" t="s">
        <v>13705</v>
      </c>
      <c r="F2921" t="s">
        <v>5631</v>
      </c>
      <c r="G2921">
        <v>227</v>
      </c>
      <c r="H2921">
        <v>1</v>
      </c>
    </row>
    <row r="2922" spans="1:8" x14ac:dyDescent="0.2">
      <c r="A2922" t="s">
        <v>13778</v>
      </c>
      <c r="B2922" t="s">
        <v>13779</v>
      </c>
      <c r="C2922" t="s">
        <v>13592</v>
      </c>
      <c r="D2922" t="s">
        <v>663</v>
      </c>
      <c r="E2922" t="s">
        <v>13716</v>
      </c>
      <c r="F2922" t="s">
        <v>5631</v>
      </c>
      <c r="G2922">
        <v>379</v>
      </c>
      <c r="H2922">
        <v>1</v>
      </c>
    </row>
    <row r="2923" spans="1:8" x14ac:dyDescent="0.2">
      <c r="A2923" t="s">
        <v>13780</v>
      </c>
      <c r="B2923" t="s">
        <v>13781</v>
      </c>
      <c r="C2923" t="s">
        <v>13592</v>
      </c>
      <c r="D2923" t="s">
        <v>13760</v>
      </c>
      <c r="E2923" t="s">
        <v>13761</v>
      </c>
      <c r="F2923" t="s">
        <v>13782</v>
      </c>
      <c r="G2923">
        <v>270</v>
      </c>
      <c r="H2923">
        <v>1</v>
      </c>
    </row>
    <row r="2924" spans="1:8" x14ac:dyDescent="0.2">
      <c r="A2924" t="s">
        <v>13783</v>
      </c>
      <c r="B2924" t="s">
        <v>13784</v>
      </c>
      <c r="C2924" t="s">
        <v>13592</v>
      </c>
      <c r="D2924" t="s">
        <v>13785</v>
      </c>
      <c r="E2924" t="s">
        <v>13786</v>
      </c>
      <c r="F2924" t="s">
        <v>9574</v>
      </c>
      <c r="G2924">
        <v>98</v>
      </c>
      <c r="H2924">
        <v>1</v>
      </c>
    </row>
    <row r="2925" spans="1:8" x14ac:dyDescent="0.2">
      <c r="A2925" t="s">
        <v>13787</v>
      </c>
      <c r="B2925" t="s">
        <v>13788</v>
      </c>
      <c r="C2925" t="s">
        <v>13592</v>
      </c>
      <c r="D2925" t="s">
        <v>13789</v>
      </c>
      <c r="E2925" t="s">
        <v>13790</v>
      </c>
      <c r="F2925" t="s">
        <v>9574</v>
      </c>
      <c r="G2925">
        <v>9</v>
      </c>
      <c r="H2925">
        <v>1</v>
      </c>
    </row>
    <row r="2926" spans="1:8" x14ac:dyDescent="0.2">
      <c r="A2926" t="s">
        <v>13791</v>
      </c>
      <c r="B2926" t="s">
        <v>13792</v>
      </c>
      <c r="C2926" t="s">
        <v>13592</v>
      </c>
      <c r="D2926" t="s">
        <v>13785</v>
      </c>
      <c r="E2926" t="s">
        <v>13786</v>
      </c>
      <c r="F2926" t="s">
        <v>5637</v>
      </c>
      <c r="G2926">
        <v>98</v>
      </c>
      <c r="H2926">
        <v>1</v>
      </c>
    </row>
    <row r="2927" spans="1:8" x14ac:dyDescent="0.2">
      <c r="A2927" t="s">
        <v>13793</v>
      </c>
      <c r="B2927" t="s">
        <v>13794</v>
      </c>
      <c r="C2927" t="s">
        <v>13592</v>
      </c>
      <c r="D2927" t="s">
        <v>663</v>
      </c>
      <c r="E2927" t="s">
        <v>13716</v>
      </c>
      <c r="F2927" t="s">
        <v>5637</v>
      </c>
      <c r="G2927">
        <v>379</v>
      </c>
      <c r="H2927">
        <v>1</v>
      </c>
    </row>
    <row r="2928" spans="1:8" x14ac:dyDescent="0.2">
      <c r="A2928" t="s">
        <v>13795</v>
      </c>
      <c r="B2928" t="s">
        <v>13796</v>
      </c>
      <c r="C2928" t="s">
        <v>13592</v>
      </c>
      <c r="D2928" t="s">
        <v>13723</v>
      </c>
      <c r="E2928" t="s">
        <v>13797</v>
      </c>
      <c r="F2928" t="s">
        <v>5637</v>
      </c>
      <c r="G2928">
        <v>459</v>
      </c>
      <c r="H2928">
        <v>1</v>
      </c>
    </row>
    <row r="2929" spans="1:8" x14ac:dyDescent="0.2">
      <c r="A2929" t="s">
        <v>13798</v>
      </c>
      <c r="B2929" t="s">
        <v>13799</v>
      </c>
      <c r="C2929" t="s">
        <v>13592</v>
      </c>
      <c r="D2929" t="s">
        <v>13723</v>
      </c>
      <c r="F2929" t="s">
        <v>5637</v>
      </c>
      <c r="G2929">
        <v>459</v>
      </c>
      <c r="H2929">
        <v>1</v>
      </c>
    </row>
    <row r="2930" spans="1:8" x14ac:dyDescent="0.2">
      <c r="A2930" t="s">
        <v>13800</v>
      </c>
      <c r="B2930" t="s">
        <v>13801</v>
      </c>
      <c r="C2930" t="s">
        <v>13592</v>
      </c>
      <c r="D2930" t="s">
        <v>663</v>
      </c>
      <c r="E2930" t="s">
        <v>13716</v>
      </c>
      <c r="F2930" t="s">
        <v>5637</v>
      </c>
      <c r="G2930">
        <v>379</v>
      </c>
      <c r="H2930">
        <v>1</v>
      </c>
    </row>
    <row r="2931" spans="1:8" x14ac:dyDescent="0.2">
      <c r="A2931" t="s">
        <v>13802</v>
      </c>
      <c r="B2931" t="s">
        <v>13803</v>
      </c>
      <c r="C2931" t="s">
        <v>13592</v>
      </c>
      <c r="D2931" t="s">
        <v>663</v>
      </c>
      <c r="E2931" t="s">
        <v>13716</v>
      </c>
      <c r="F2931" t="s">
        <v>5637</v>
      </c>
      <c r="G2931">
        <v>379</v>
      </c>
      <c r="H2931">
        <v>1</v>
      </c>
    </row>
    <row r="2932" spans="1:8" x14ac:dyDescent="0.2">
      <c r="A2932" t="s">
        <v>13804</v>
      </c>
      <c r="B2932" t="s">
        <v>13805</v>
      </c>
      <c r="C2932" t="s">
        <v>13592</v>
      </c>
      <c r="D2932" t="s">
        <v>663</v>
      </c>
      <c r="E2932" t="s">
        <v>13716</v>
      </c>
      <c r="F2932" t="s">
        <v>5637</v>
      </c>
      <c r="G2932">
        <v>379</v>
      </c>
      <c r="H2932">
        <v>1</v>
      </c>
    </row>
    <row r="2933" spans="1:8" x14ac:dyDescent="0.2">
      <c r="A2933" t="s">
        <v>13806</v>
      </c>
      <c r="B2933" t="s">
        <v>13807</v>
      </c>
      <c r="C2933" t="s">
        <v>13592</v>
      </c>
      <c r="D2933" t="s">
        <v>663</v>
      </c>
      <c r="E2933" t="s">
        <v>13716</v>
      </c>
      <c r="F2933" t="s">
        <v>5637</v>
      </c>
      <c r="G2933">
        <v>379</v>
      </c>
      <c r="H2933">
        <v>1</v>
      </c>
    </row>
    <row r="2934" spans="1:8" x14ac:dyDescent="0.2">
      <c r="A2934" t="s">
        <v>13808</v>
      </c>
      <c r="B2934" t="s">
        <v>13809</v>
      </c>
      <c r="C2934" t="s">
        <v>13592</v>
      </c>
      <c r="D2934" t="s">
        <v>667</v>
      </c>
      <c r="E2934" t="s">
        <v>13810</v>
      </c>
      <c r="F2934" t="s">
        <v>5637</v>
      </c>
      <c r="G2934">
        <v>227</v>
      </c>
      <c r="H2934">
        <v>1</v>
      </c>
    </row>
    <row r="2935" spans="1:8" x14ac:dyDescent="0.2">
      <c r="A2935" t="s">
        <v>13811</v>
      </c>
      <c r="B2935" t="s">
        <v>13812</v>
      </c>
      <c r="C2935" t="s">
        <v>13592</v>
      </c>
      <c r="D2935" t="s">
        <v>13719</v>
      </c>
      <c r="E2935" t="s">
        <v>13757</v>
      </c>
      <c r="F2935" t="s">
        <v>5637</v>
      </c>
      <c r="G2935">
        <v>115</v>
      </c>
      <c r="H2935">
        <v>1</v>
      </c>
    </row>
    <row r="2936" spans="1:8" x14ac:dyDescent="0.2">
      <c r="A2936" t="s">
        <v>13813</v>
      </c>
      <c r="B2936" t="s">
        <v>13814</v>
      </c>
      <c r="C2936" t="s">
        <v>13592</v>
      </c>
      <c r="D2936" t="s">
        <v>13785</v>
      </c>
      <c r="E2936" t="s">
        <v>13786</v>
      </c>
      <c r="F2936" t="s">
        <v>5637</v>
      </c>
      <c r="G2936">
        <v>98</v>
      </c>
      <c r="H2936">
        <v>1</v>
      </c>
    </row>
    <row r="2937" spans="1:8" x14ac:dyDescent="0.2">
      <c r="A2937" t="s">
        <v>13815</v>
      </c>
      <c r="B2937" t="s">
        <v>13816</v>
      </c>
      <c r="C2937" t="s">
        <v>13592</v>
      </c>
      <c r="D2937" t="s">
        <v>13760</v>
      </c>
      <c r="E2937" t="s">
        <v>13761</v>
      </c>
      <c r="F2937" t="s">
        <v>5637</v>
      </c>
      <c r="G2937">
        <v>102</v>
      </c>
      <c r="H2937">
        <v>1</v>
      </c>
    </row>
    <row r="2938" spans="1:8" x14ac:dyDescent="0.2">
      <c r="A2938" t="s">
        <v>13817</v>
      </c>
      <c r="B2938" t="s">
        <v>13818</v>
      </c>
      <c r="C2938" t="s">
        <v>13592</v>
      </c>
      <c r="D2938" t="s">
        <v>667</v>
      </c>
      <c r="E2938" t="s">
        <v>13705</v>
      </c>
      <c r="F2938" t="s">
        <v>5637</v>
      </c>
      <c r="G2938">
        <v>227</v>
      </c>
      <c r="H2938">
        <v>1</v>
      </c>
    </row>
    <row r="2939" spans="1:8" x14ac:dyDescent="0.2">
      <c r="A2939" t="s">
        <v>13819</v>
      </c>
      <c r="B2939" t="s">
        <v>13820</v>
      </c>
      <c r="C2939" t="s">
        <v>13592</v>
      </c>
      <c r="D2939" t="s">
        <v>663</v>
      </c>
      <c r="E2939" t="s">
        <v>13716</v>
      </c>
      <c r="F2939" t="s">
        <v>5637</v>
      </c>
      <c r="G2939">
        <v>379</v>
      </c>
      <c r="H2939">
        <v>1</v>
      </c>
    </row>
    <row r="2940" spans="1:8" x14ac:dyDescent="0.2">
      <c r="A2940" t="s">
        <v>13821</v>
      </c>
      <c r="B2940" t="s">
        <v>13822</v>
      </c>
      <c r="C2940" t="s">
        <v>13592</v>
      </c>
      <c r="D2940" t="s">
        <v>667</v>
      </c>
      <c r="E2940" t="s">
        <v>13810</v>
      </c>
      <c r="F2940" t="s">
        <v>5637</v>
      </c>
      <c r="G2940">
        <v>227</v>
      </c>
      <c r="H2940">
        <v>1</v>
      </c>
    </row>
    <row r="2941" spans="1:8" x14ac:dyDescent="0.2">
      <c r="A2941" t="s">
        <v>13823</v>
      </c>
      <c r="B2941" t="s">
        <v>13824</v>
      </c>
      <c r="C2941" t="s">
        <v>13592</v>
      </c>
      <c r="D2941" t="s">
        <v>13753</v>
      </c>
      <c r="E2941" t="s">
        <v>13754</v>
      </c>
      <c r="F2941" t="s">
        <v>5637</v>
      </c>
      <c r="G2941">
        <v>176</v>
      </c>
      <c r="H2941">
        <v>1</v>
      </c>
    </row>
    <row r="2942" spans="1:8" x14ac:dyDescent="0.2">
      <c r="A2942" t="s">
        <v>13825</v>
      </c>
      <c r="B2942" t="s">
        <v>13826</v>
      </c>
      <c r="C2942" t="s">
        <v>13592</v>
      </c>
      <c r="D2942" t="s">
        <v>13789</v>
      </c>
      <c r="E2942" t="s">
        <v>13790</v>
      </c>
      <c r="F2942" t="s">
        <v>5637</v>
      </c>
      <c r="G2942">
        <v>9</v>
      </c>
      <c r="H2942">
        <v>1</v>
      </c>
    </row>
    <row r="2943" spans="1:8" x14ac:dyDescent="0.2">
      <c r="A2943" t="s">
        <v>13827</v>
      </c>
      <c r="B2943" t="s">
        <v>13828</v>
      </c>
      <c r="C2943" t="s">
        <v>13592</v>
      </c>
      <c r="D2943" t="s">
        <v>13723</v>
      </c>
      <c r="E2943" t="s">
        <v>13797</v>
      </c>
      <c r="F2943" t="s">
        <v>5640</v>
      </c>
      <c r="G2943">
        <v>459</v>
      </c>
      <c r="H2943">
        <v>1</v>
      </c>
    </row>
    <row r="2944" spans="1:8" x14ac:dyDescent="0.2">
      <c r="A2944" t="s">
        <v>13829</v>
      </c>
      <c r="B2944" t="s">
        <v>13830</v>
      </c>
      <c r="C2944" t="s">
        <v>13592</v>
      </c>
      <c r="D2944" t="s">
        <v>13785</v>
      </c>
      <c r="E2944" t="s">
        <v>13786</v>
      </c>
      <c r="F2944" t="s">
        <v>5640</v>
      </c>
      <c r="G2944">
        <v>98</v>
      </c>
      <c r="H2944">
        <v>1</v>
      </c>
    </row>
    <row r="2945" spans="1:8" x14ac:dyDescent="0.2">
      <c r="A2945" t="s">
        <v>13831</v>
      </c>
      <c r="B2945" t="s">
        <v>13832</v>
      </c>
      <c r="C2945" t="s">
        <v>13592</v>
      </c>
      <c r="D2945" t="s">
        <v>13760</v>
      </c>
      <c r="E2945" t="s">
        <v>13761</v>
      </c>
      <c r="F2945" t="s">
        <v>9577</v>
      </c>
      <c r="G2945">
        <v>102</v>
      </c>
      <c r="H2945">
        <v>1</v>
      </c>
    </row>
    <row r="2946" spans="1:8" x14ac:dyDescent="0.2">
      <c r="A2946" t="s">
        <v>13833</v>
      </c>
      <c r="B2946" t="s">
        <v>13834</v>
      </c>
      <c r="C2946" t="s">
        <v>13592</v>
      </c>
      <c r="D2946" t="s">
        <v>13719</v>
      </c>
      <c r="E2946" t="s">
        <v>13757</v>
      </c>
      <c r="F2946" t="s">
        <v>5640</v>
      </c>
      <c r="G2946">
        <v>115</v>
      </c>
      <c r="H2946">
        <v>1</v>
      </c>
    </row>
    <row r="2947" spans="1:8" x14ac:dyDescent="0.2">
      <c r="A2947" t="s">
        <v>13835</v>
      </c>
      <c r="B2947" t="s">
        <v>13836</v>
      </c>
      <c r="C2947" t="s">
        <v>13592</v>
      </c>
      <c r="D2947" t="s">
        <v>667</v>
      </c>
      <c r="E2947" t="s">
        <v>13810</v>
      </c>
      <c r="F2947" t="s">
        <v>5640</v>
      </c>
      <c r="G2947">
        <v>227</v>
      </c>
      <c r="H2947">
        <v>1</v>
      </c>
    </row>
    <row r="2948" spans="1:8" x14ac:dyDescent="0.2">
      <c r="A2948" t="s">
        <v>13837</v>
      </c>
      <c r="B2948" t="s">
        <v>13838</v>
      </c>
      <c r="C2948" t="s">
        <v>13592</v>
      </c>
      <c r="D2948" t="s">
        <v>13789</v>
      </c>
      <c r="E2948" t="s">
        <v>13790</v>
      </c>
      <c r="F2948" t="s">
        <v>5640</v>
      </c>
      <c r="G2948">
        <v>17</v>
      </c>
      <c r="H2948">
        <v>1</v>
      </c>
    </row>
    <row r="2949" spans="1:8" x14ac:dyDescent="0.2">
      <c r="A2949" t="s">
        <v>13839</v>
      </c>
      <c r="B2949" t="s">
        <v>13840</v>
      </c>
      <c r="C2949" t="s">
        <v>13592</v>
      </c>
      <c r="D2949" t="s">
        <v>13760</v>
      </c>
      <c r="F2949" t="s">
        <v>13841</v>
      </c>
      <c r="G2949">
        <v>134</v>
      </c>
      <c r="H2949">
        <v>1</v>
      </c>
    </row>
    <row r="2950" spans="1:8" x14ac:dyDescent="0.2">
      <c r="A2950" t="s">
        <v>13842</v>
      </c>
      <c r="B2950" t="s">
        <v>13843</v>
      </c>
      <c r="C2950" t="s">
        <v>13592</v>
      </c>
      <c r="D2950" t="s">
        <v>13760</v>
      </c>
      <c r="E2950" t="s">
        <v>13761</v>
      </c>
      <c r="F2950" t="s">
        <v>5640</v>
      </c>
      <c r="G2950">
        <v>102</v>
      </c>
      <c r="H2950">
        <v>1</v>
      </c>
    </row>
    <row r="2951" spans="1:8" x14ac:dyDescent="0.2">
      <c r="A2951" t="s">
        <v>13844</v>
      </c>
      <c r="B2951" t="s">
        <v>13845</v>
      </c>
      <c r="C2951" t="s">
        <v>13592</v>
      </c>
      <c r="D2951" t="s">
        <v>13719</v>
      </c>
      <c r="E2951" t="s">
        <v>13757</v>
      </c>
      <c r="F2951" t="s">
        <v>9577</v>
      </c>
      <c r="G2951">
        <v>115</v>
      </c>
      <c r="H2951">
        <v>1</v>
      </c>
    </row>
    <row r="2952" spans="1:8" x14ac:dyDescent="0.2">
      <c r="A2952" t="s">
        <v>13846</v>
      </c>
      <c r="B2952" t="s">
        <v>13847</v>
      </c>
      <c r="C2952" t="s">
        <v>13592</v>
      </c>
      <c r="D2952" t="s">
        <v>13723</v>
      </c>
      <c r="F2952" t="s">
        <v>9577</v>
      </c>
      <c r="G2952">
        <v>459</v>
      </c>
      <c r="H2952">
        <v>1</v>
      </c>
    </row>
    <row r="2953" spans="1:8" x14ac:dyDescent="0.2">
      <c r="A2953" t="s">
        <v>13848</v>
      </c>
      <c r="B2953" t="s">
        <v>13849</v>
      </c>
      <c r="C2953" t="s">
        <v>13592</v>
      </c>
      <c r="D2953" t="s">
        <v>13760</v>
      </c>
      <c r="F2953" t="s">
        <v>13841</v>
      </c>
      <c r="G2953">
        <v>134</v>
      </c>
      <c r="H2953">
        <v>1</v>
      </c>
    </row>
    <row r="2954" spans="1:8" x14ac:dyDescent="0.2">
      <c r="A2954" t="s">
        <v>13850</v>
      </c>
      <c r="B2954" t="s">
        <v>13851</v>
      </c>
      <c r="C2954" t="s">
        <v>13592</v>
      </c>
      <c r="D2954" t="s">
        <v>663</v>
      </c>
      <c r="E2954" t="s">
        <v>13716</v>
      </c>
      <c r="F2954" t="s">
        <v>9577</v>
      </c>
      <c r="G2954">
        <v>379</v>
      </c>
      <c r="H2954">
        <v>1</v>
      </c>
    </row>
    <row r="2955" spans="1:8" x14ac:dyDescent="0.2">
      <c r="A2955" t="s">
        <v>13852</v>
      </c>
      <c r="B2955" t="s">
        <v>13853</v>
      </c>
      <c r="C2955" t="s">
        <v>13592</v>
      </c>
      <c r="D2955" t="s">
        <v>667</v>
      </c>
      <c r="E2955" t="s">
        <v>13810</v>
      </c>
      <c r="F2955" t="s">
        <v>5640</v>
      </c>
      <c r="G2955">
        <v>227</v>
      </c>
      <c r="H2955">
        <v>1</v>
      </c>
    </row>
    <row r="2956" spans="1:8" x14ac:dyDescent="0.2">
      <c r="A2956" t="s">
        <v>13854</v>
      </c>
      <c r="B2956" t="s">
        <v>13855</v>
      </c>
      <c r="C2956" t="s">
        <v>13592</v>
      </c>
      <c r="D2956" t="s">
        <v>663</v>
      </c>
      <c r="E2956" t="s">
        <v>13716</v>
      </c>
      <c r="F2956" t="s">
        <v>9577</v>
      </c>
      <c r="G2956">
        <v>379</v>
      </c>
      <c r="H2956">
        <v>1</v>
      </c>
    </row>
    <row r="2957" spans="1:8" x14ac:dyDescent="0.2">
      <c r="A2957" t="s">
        <v>13856</v>
      </c>
      <c r="B2957" t="s">
        <v>13857</v>
      </c>
      <c r="C2957" t="s">
        <v>13592</v>
      </c>
      <c r="D2957" t="s">
        <v>667</v>
      </c>
      <c r="E2957" t="s">
        <v>13705</v>
      </c>
      <c r="F2957" t="s">
        <v>9577</v>
      </c>
      <c r="G2957">
        <v>227</v>
      </c>
      <c r="H2957">
        <v>1</v>
      </c>
    </row>
    <row r="2958" spans="1:8" x14ac:dyDescent="0.2">
      <c r="A2958" t="s">
        <v>13858</v>
      </c>
      <c r="B2958" t="s">
        <v>13859</v>
      </c>
      <c r="C2958" t="s">
        <v>13592</v>
      </c>
      <c r="D2958" t="s">
        <v>667</v>
      </c>
      <c r="F2958" t="s">
        <v>9577</v>
      </c>
      <c r="G2958">
        <v>227</v>
      </c>
      <c r="H2958">
        <v>1</v>
      </c>
    </row>
    <row r="2959" spans="1:8" x14ac:dyDescent="0.2">
      <c r="A2959" t="s">
        <v>13860</v>
      </c>
      <c r="B2959" t="s">
        <v>13861</v>
      </c>
      <c r="C2959" t="s">
        <v>13592</v>
      </c>
      <c r="D2959" t="s">
        <v>13753</v>
      </c>
      <c r="E2959" t="s">
        <v>13754</v>
      </c>
      <c r="F2959" t="s">
        <v>5640</v>
      </c>
      <c r="G2959">
        <v>176</v>
      </c>
      <c r="H2959">
        <v>1</v>
      </c>
    </row>
    <row r="2960" spans="1:8" x14ac:dyDescent="0.2">
      <c r="A2960" t="s">
        <v>13862</v>
      </c>
      <c r="B2960" t="s">
        <v>13863</v>
      </c>
      <c r="C2960" t="s">
        <v>13592</v>
      </c>
      <c r="D2960" t="s">
        <v>13593</v>
      </c>
      <c r="E2960" t="s">
        <v>13607</v>
      </c>
      <c r="F2960" t="s">
        <v>5649</v>
      </c>
      <c r="G2960">
        <v>219</v>
      </c>
      <c r="H2960">
        <v>1</v>
      </c>
    </row>
    <row r="2961" spans="1:8" x14ac:dyDescent="0.2">
      <c r="A2961" t="s">
        <v>13864</v>
      </c>
      <c r="B2961" t="s">
        <v>13865</v>
      </c>
      <c r="C2961" t="s">
        <v>13592</v>
      </c>
      <c r="D2961" t="s">
        <v>13753</v>
      </c>
      <c r="E2961" t="s">
        <v>13754</v>
      </c>
      <c r="F2961" t="s">
        <v>9577</v>
      </c>
      <c r="G2961">
        <v>176</v>
      </c>
      <c r="H2961">
        <v>1</v>
      </c>
    </row>
    <row r="2962" spans="1:8" x14ac:dyDescent="0.2">
      <c r="A2962" t="s">
        <v>13866</v>
      </c>
      <c r="B2962" t="s">
        <v>13867</v>
      </c>
      <c r="C2962" t="s">
        <v>13592</v>
      </c>
      <c r="D2962" t="s">
        <v>663</v>
      </c>
      <c r="E2962" t="s">
        <v>13716</v>
      </c>
      <c r="F2962" t="s">
        <v>5640</v>
      </c>
      <c r="G2962">
        <v>379</v>
      </c>
      <c r="H2962">
        <v>1</v>
      </c>
    </row>
    <row r="2963" spans="1:8" x14ac:dyDescent="0.2">
      <c r="A2963" t="s">
        <v>13868</v>
      </c>
      <c r="B2963" t="s">
        <v>13869</v>
      </c>
      <c r="C2963" t="s">
        <v>13592</v>
      </c>
      <c r="D2963" t="s">
        <v>13789</v>
      </c>
      <c r="E2963" t="s">
        <v>13790</v>
      </c>
      <c r="F2963" t="s">
        <v>9577</v>
      </c>
      <c r="G2963">
        <v>9</v>
      </c>
      <c r="H2963">
        <v>1</v>
      </c>
    </row>
    <row r="2964" spans="1:8" x14ac:dyDescent="0.2">
      <c r="A2964" t="s">
        <v>13870</v>
      </c>
      <c r="B2964" t="s">
        <v>13871</v>
      </c>
      <c r="C2964" t="s">
        <v>13592</v>
      </c>
      <c r="D2964" t="s">
        <v>13789</v>
      </c>
      <c r="E2964" t="s">
        <v>13790</v>
      </c>
      <c r="F2964" t="s">
        <v>5640</v>
      </c>
      <c r="G2964">
        <v>9</v>
      </c>
      <c r="H2964">
        <v>1</v>
      </c>
    </row>
    <row r="2965" spans="1:8" x14ac:dyDescent="0.2">
      <c r="A2965" t="s">
        <v>13872</v>
      </c>
      <c r="B2965" t="s">
        <v>13873</v>
      </c>
      <c r="C2965" t="s">
        <v>13592</v>
      </c>
      <c r="D2965" t="s">
        <v>663</v>
      </c>
      <c r="E2965" t="s">
        <v>13716</v>
      </c>
      <c r="F2965" t="s">
        <v>13874</v>
      </c>
      <c r="G2965">
        <v>379</v>
      </c>
      <c r="H2965">
        <v>1</v>
      </c>
    </row>
    <row r="2966" spans="1:8" x14ac:dyDescent="0.2">
      <c r="A2966" t="s">
        <v>13875</v>
      </c>
      <c r="B2966" t="s">
        <v>13876</v>
      </c>
      <c r="C2966" t="s">
        <v>13592</v>
      </c>
      <c r="D2966" t="s">
        <v>13760</v>
      </c>
      <c r="E2966" t="s">
        <v>13877</v>
      </c>
      <c r="F2966" t="s">
        <v>13878</v>
      </c>
      <c r="G2966">
        <v>382</v>
      </c>
      <c r="H2966">
        <v>1</v>
      </c>
    </row>
    <row r="2967" spans="1:8" x14ac:dyDescent="0.2">
      <c r="A2967" t="s">
        <v>13879</v>
      </c>
      <c r="B2967" t="s">
        <v>13880</v>
      </c>
      <c r="C2967" t="s">
        <v>13592</v>
      </c>
      <c r="D2967" t="s">
        <v>667</v>
      </c>
      <c r="E2967" t="s">
        <v>13705</v>
      </c>
      <c r="F2967" t="s">
        <v>13874</v>
      </c>
      <c r="G2967">
        <v>227</v>
      </c>
      <c r="H2967">
        <v>1</v>
      </c>
    </row>
    <row r="2968" spans="1:8" x14ac:dyDescent="0.2">
      <c r="A2968" t="s">
        <v>13881</v>
      </c>
      <c r="B2968" t="s">
        <v>13882</v>
      </c>
      <c r="C2968" t="s">
        <v>13592</v>
      </c>
      <c r="D2968" t="s">
        <v>13785</v>
      </c>
      <c r="E2968" t="s">
        <v>13786</v>
      </c>
      <c r="F2968" t="s">
        <v>9588</v>
      </c>
      <c r="G2968">
        <v>98</v>
      </c>
      <c r="H2968">
        <v>1</v>
      </c>
    </row>
    <row r="2969" spans="1:8" x14ac:dyDescent="0.2">
      <c r="A2969" t="s">
        <v>13883</v>
      </c>
      <c r="B2969" t="s">
        <v>13884</v>
      </c>
      <c r="C2969" t="s">
        <v>13592</v>
      </c>
      <c r="D2969" t="s">
        <v>667</v>
      </c>
      <c r="E2969" t="s">
        <v>13705</v>
      </c>
      <c r="F2969" t="s">
        <v>9588</v>
      </c>
      <c r="G2969">
        <v>227</v>
      </c>
      <c r="H2969">
        <v>1</v>
      </c>
    </row>
    <row r="2970" spans="1:8" x14ac:dyDescent="0.2">
      <c r="A2970" t="s">
        <v>13885</v>
      </c>
      <c r="B2970" t="s">
        <v>13886</v>
      </c>
      <c r="C2970" t="s">
        <v>13592</v>
      </c>
      <c r="D2970" t="s">
        <v>663</v>
      </c>
      <c r="E2970" t="s">
        <v>13716</v>
      </c>
      <c r="F2970" t="s">
        <v>9588</v>
      </c>
      <c r="G2970">
        <v>379</v>
      </c>
      <c r="H2970">
        <v>1</v>
      </c>
    </row>
    <row r="2971" spans="1:8" x14ac:dyDescent="0.2">
      <c r="A2971" t="s">
        <v>13887</v>
      </c>
      <c r="B2971" t="s">
        <v>13888</v>
      </c>
      <c r="C2971" t="s">
        <v>13592</v>
      </c>
      <c r="D2971" t="s">
        <v>13785</v>
      </c>
      <c r="E2971" t="s">
        <v>13786</v>
      </c>
      <c r="F2971" t="s">
        <v>9588</v>
      </c>
      <c r="G2971">
        <v>98</v>
      </c>
      <c r="H2971">
        <v>1</v>
      </c>
    </row>
    <row r="2972" spans="1:8" x14ac:dyDescent="0.2">
      <c r="A2972" t="s">
        <v>13889</v>
      </c>
      <c r="B2972" t="s">
        <v>13890</v>
      </c>
      <c r="C2972" t="s">
        <v>13592</v>
      </c>
      <c r="D2972" t="s">
        <v>667</v>
      </c>
      <c r="E2972" t="s">
        <v>13705</v>
      </c>
      <c r="F2972" t="s">
        <v>9588</v>
      </c>
      <c r="G2972">
        <v>227</v>
      </c>
      <c r="H2972">
        <v>1</v>
      </c>
    </row>
    <row r="2973" spans="1:8" x14ac:dyDescent="0.2">
      <c r="A2973" t="s">
        <v>13891</v>
      </c>
      <c r="B2973" t="s">
        <v>13892</v>
      </c>
      <c r="C2973" t="s">
        <v>13592</v>
      </c>
      <c r="D2973" t="s">
        <v>663</v>
      </c>
      <c r="E2973" t="s">
        <v>13716</v>
      </c>
      <c r="F2973" t="s">
        <v>13874</v>
      </c>
      <c r="G2973">
        <v>379</v>
      </c>
      <c r="H2973">
        <v>1</v>
      </c>
    </row>
    <row r="2974" spans="1:8" x14ac:dyDescent="0.2">
      <c r="A2974" t="s">
        <v>13893</v>
      </c>
      <c r="B2974" t="s">
        <v>13894</v>
      </c>
      <c r="C2974" t="s">
        <v>13592</v>
      </c>
      <c r="D2974" t="s">
        <v>663</v>
      </c>
      <c r="E2974" t="s">
        <v>13716</v>
      </c>
      <c r="F2974" t="s">
        <v>9588</v>
      </c>
      <c r="G2974">
        <v>379</v>
      </c>
      <c r="H2974">
        <v>1</v>
      </c>
    </row>
    <row r="2975" spans="1:8" x14ac:dyDescent="0.2">
      <c r="A2975" t="s">
        <v>13895</v>
      </c>
      <c r="B2975" t="s">
        <v>13896</v>
      </c>
      <c r="C2975" t="s">
        <v>13592</v>
      </c>
      <c r="D2975" t="s">
        <v>13760</v>
      </c>
      <c r="E2975" t="s">
        <v>13761</v>
      </c>
      <c r="F2975" t="s">
        <v>13878</v>
      </c>
      <c r="G2975">
        <v>60</v>
      </c>
      <c r="H2975">
        <v>1</v>
      </c>
    </row>
    <row r="2976" spans="1:8" x14ac:dyDescent="0.2">
      <c r="A2976" t="s">
        <v>13897</v>
      </c>
      <c r="B2976" t="s">
        <v>13898</v>
      </c>
      <c r="C2976" t="s">
        <v>13592</v>
      </c>
      <c r="D2976" t="s">
        <v>667</v>
      </c>
      <c r="E2976" t="s">
        <v>13705</v>
      </c>
      <c r="F2976" t="s">
        <v>9588</v>
      </c>
      <c r="G2976">
        <v>227</v>
      </c>
      <c r="H2976">
        <v>1</v>
      </c>
    </row>
    <row r="2977" spans="1:8" x14ac:dyDescent="0.2">
      <c r="A2977" t="s">
        <v>13899</v>
      </c>
      <c r="B2977" t="s">
        <v>13900</v>
      </c>
      <c r="C2977" t="s">
        <v>13592</v>
      </c>
      <c r="D2977" t="s">
        <v>13723</v>
      </c>
      <c r="E2977" t="s">
        <v>13797</v>
      </c>
      <c r="F2977" t="s">
        <v>9588</v>
      </c>
      <c r="G2977">
        <v>459</v>
      </c>
      <c r="H2977">
        <v>1</v>
      </c>
    </row>
    <row r="2978" spans="1:8" x14ac:dyDescent="0.2">
      <c r="A2978" t="s">
        <v>13901</v>
      </c>
      <c r="B2978" t="s">
        <v>13902</v>
      </c>
      <c r="C2978" t="s">
        <v>13592</v>
      </c>
      <c r="D2978" t="s">
        <v>13719</v>
      </c>
      <c r="E2978" t="s">
        <v>13757</v>
      </c>
      <c r="F2978" t="s">
        <v>9588</v>
      </c>
      <c r="G2978">
        <v>115</v>
      </c>
      <c r="H2978">
        <v>1</v>
      </c>
    </row>
    <row r="2979" spans="1:8" x14ac:dyDescent="0.2">
      <c r="A2979" t="s">
        <v>13903</v>
      </c>
      <c r="B2979" t="s">
        <v>13904</v>
      </c>
      <c r="C2979" t="s">
        <v>13592</v>
      </c>
      <c r="D2979" t="s">
        <v>13719</v>
      </c>
      <c r="E2979" t="s">
        <v>13757</v>
      </c>
      <c r="F2979" t="s">
        <v>9588</v>
      </c>
      <c r="G2979">
        <v>115</v>
      </c>
      <c r="H2979">
        <v>1</v>
      </c>
    </row>
    <row r="2980" spans="1:8" x14ac:dyDescent="0.2">
      <c r="A2980" t="s">
        <v>13905</v>
      </c>
      <c r="B2980" t="s">
        <v>13906</v>
      </c>
      <c r="C2980" t="s">
        <v>13592</v>
      </c>
      <c r="D2980" t="s">
        <v>13723</v>
      </c>
      <c r="E2980" t="s">
        <v>13797</v>
      </c>
      <c r="F2980" t="s">
        <v>9588</v>
      </c>
      <c r="G2980">
        <v>459</v>
      </c>
      <c r="H2980">
        <v>1</v>
      </c>
    </row>
    <row r="2981" spans="1:8" x14ac:dyDescent="0.2">
      <c r="A2981" t="s">
        <v>13907</v>
      </c>
      <c r="B2981" t="s">
        <v>13908</v>
      </c>
      <c r="C2981" t="s">
        <v>13592</v>
      </c>
      <c r="D2981" t="s">
        <v>13760</v>
      </c>
      <c r="E2981" t="s">
        <v>13761</v>
      </c>
      <c r="F2981" t="s">
        <v>13878</v>
      </c>
      <c r="G2981">
        <v>379</v>
      </c>
      <c r="H2981">
        <v>1</v>
      </c>
    </row>
    <row r="2982" spans="1:8" x14ac:dyDescent="0.2">
      <c r="A2982" t="s">
        <v>13909</v>
      </c>
      <c r="B2982" t="s">
        <v>13910</v>
      </c>
      <c r="C2982" t="s">
        <v>13592</v>
      </c>
      <c r="D2982" t="s">
        <v>13760</v>
      </c>
      <c r="E2982" t="s">
        <v>13761</v>
      </c>
      <c r="F2982" t="s">
        <v>13878</v>
      </c>
      <c r="G2982">
        <v>134</v>
      </c>
      <c r="H2982">
        <v>1</v>
      </c>
    </row>
    <row r="2983" spans="1:8" x14ac:dyDescent="0.2">
      <c r="A2983" t="s">
        <v>13911</v>
      </c>
      <c r="B2983" t="s">
        <v>13912</v>
      </c>
      <c r="C2983" t="s">
        <v>13592</v>
      </c>
      <c r="D2983" t="s">
        <v>13760</v>
      </c>
      <c r="E2983" t="s">
        <v>13761</v>
      </c>
      <c r="F2983" t="s">
        <v>13878</v>
      </c>
      <c r="G2983">
        <v>380</v>
      </c>
      <c r="H2983">
        <v>1</v>
      </c>
    </row>
    <row r="2984" spans="1:8" x14ac:dyDescent="0.2">
      <c r="A2984" t="s">
        <v>13913</v>
      </c>
      <c r="B2984" t="s">
        <v>13914</v>
      </c>
      <c r="C2984" t="s">
        <v>13592</v>
      </c>
      <c r="D2984" t="s">
        <v>13760</v>
      </c>
      <c r="E2984" t="s">
        <v>13761</v>
      </c>
      <c r="F2984" t="s">
        <v>13878</v>
      </c>
      <c r="G2984">
        <v>64</v>
      </c>
      <c r="H2984">
        <v>1</v>
      </c>
    </row>
    <row r="2985" spans="1:8" x14ac:dyDescent="0.2">
      <c r="A2985" t="s">
        <v>13915</v>
      </c>
      <c r="B2985" t="s">
        <v>13916</v>
      </c>
      <c r="C2985" t="s">
        <v>13592</v>
      </c>
      <c r="D2985" t="s">
        <v>13760</v>
      </c>
      <c r="E2985" t="s">
        <v>13761</v>
      </c>
      <c r="F2985" t="s">
        <v>13878</v>
      </c>
      <c r="G2985">
        <v>242</v>
      </c>
      <c r="H2985">
        <v>1</v>
      </c>
    </row>
    <row r="2986" spans="1:8" x14ac:dyDescent="0.2">
      <c r="A2986" t="s">
        <v>13917</v>
      </c>
      <c r="B2986" t="s">
        <v>13918</v>
      </c>
      <c r="C2986" t="s">
        <v>13592</v>
      </c>
      <c r="D2986" t="s">
        <v>13760</v>
      </c>
      <c r="E2986" t="s">
        <v>13761</v>
      </c>
      <c r="F2986" t="s">
        <v>13878</v>
      </c>
      <c r="G2986">
        <v>378</v>
      </c>
      <c r="H2986">
        <v>1</v>
      </c>
    </row>
    <row r="2987" spans="1:8" x14ac:dyDescent="0.2">
      <c r="A2987" t="s">
        <v>13919</v>
      </c>
      <c r="B2987" t="s">
        <v>13920</v>
      </c>
      <c r="C2987" t="s">
        <v>13592</v>
      </c>
      <c r="D2987" t="s">
        <v>13760</v>
      </c>
      <c r="E2987" t="s">
        <v>13761</v>
      </c>
      <c r="F2987" t="s">
        <v>13878</v>
      </c>
      <c r="G2987">
        <v>382</v>
      </c>
      <c r="H2987">
        <v>1</v>
      </c>
    </row>
    <row r="2988" spans="1:8" x14ac:dyDescent="0.2">
      <c r="A2988" t="s">
        <v>13921</v>
      </c>
      <c r="B2988" t="s">
        <v>13922</v>
      </c>
      <c r="C2988" t="s">
        <v>13592</v>
      </c>
      <c r="D2988" t="s">
        <v>13760</v>
      </c>
      <c r="E2988" t="s">
        <v>13761</v>
      </c>
      <c r="F2988" t="s">
        <v>13878</v>
      </c>
      <c r="G2988">
        <v>68</v>
      </c>
      <c r="H2988">
        <v>1</v>
      </c>
    </row>
    <row r="2989" spans="1:8" x14ac:dyDescent="0.2">
      <c r="A2989" t="s">
        <v>13923</v>
      </c>
      <c r="B2989" t="s">
        <v>13924</v>
      </c>
      <c r="C2989" t="s">
        <v>13592</v>
      </c>
      <c r="D2989" t="s">
        <v>13789</v>
      </c>
      <c r="E2989" t="s">
        <v>13790</v>
      </c>
      <c r="F2989" t="s">
        <v>9588</v>
      </c>
      <c r="G2989">
        <v>9</v>
      </c>
      <c r="H2989">
        <v>1</v>
      </c>
    </row>
    <row r="2990" spans="1:8" x14ac:dyDescent="0.2">
      <c r="A2990" t="s">
        <v>13925</v>
      </c>
      <c r="B2990" t="s">
        <v>13926</v>
      </c>
      <c r="C2990" t="s">
        <v>13592</v>
      </c>
      <c r="D2990" t="s">
        <v>13760</v>
      </c>
      <c r="E2990" t="s">
        <v>13927</v>
      </c>
      <c r="F2990" t="s">
        <v>13928</v>
      </c>
      <c r="G2990">
        <v>267</v>
      </c>
      <c r="H2990">
        <v>1</v>
      </c>
    </row>
    <row r="2991" spans="1:8" x14ac:dyDescent="0.2">
      <c r="A2991" t="s">
        <v>13929</v>
      </c>
      <c r="B2991" t="s">
        <v>13930</v>
      </c>
      <c r="C2991" t="s">
        <v>13592</v>
      </c>
      <c r="D2991" t="s">
        <v>13760</v>
      </c>
      <c r="E2991" t="s">
        <v>13877</v>
      </c>
      <c r="F2991" t="s">
        <v>13928</v>
      </c>
      <c r="G2991">
        <v>382</v>
      </c>
      <c r="H2991">
        <v>1</v>
      </c>
    </row>
    <row r="2992" spans="1:8" x14ac:dyDescent="0.2">
      <c r="A2992" t="s">
        <v>13931</v>
      </c>
      <c r="B2992" t="s">
        <v>13932</v>
      </c>
      <c r="C2992" t="s">
        <v>13592</v>
      </c>
      <c r="D2992" t="s">
        <v>13593</v>
      </c>
      <c r="E2992" t="s">
        <v>13607</v>
      </c>
      <c r="F2992" t="s">
        <v>13928</v>
      </c>
      <c r="G2992">
        <v>214</v>
      </c>
      <c r="H2992">
        <v>1</v>
      </c>
    </row>
    <row r="2993" spans="1:8" x14ac:dyDescent="0.2">
      <c r="A2993" t="s">
        <v>13933</v>
      </c>
      <c r="B2993" t="s">
        <v>13934</v>
      </c>
      <c r="C2993" t="s">
        <v>13592</v>
      </c>
      <c r="D2993" t="s">
        <v>13760</v>
      </c>
      <c r="E2993" t="s">
        <v>13761</v>
      </c>
      <c r="F2993" t="s">
        <v>13928</v>
      </c>
      <c r="G2993">
        <v>267</v>
      </c>
      <c r="H2993">
        <v>1</v>
      </c>
    </row>
    <row r="2994" spans="1:8" x14ac:dyDescent="0.2">
      <c r="A2994" t="s">
        <v>13935</v>
      </c>
      <c r="B2994" t="s">
        <v>13936</v>
      </c>
      <c r="C2994" t="s">
        <v>13592</v>
      </c>
      <c r="D2994" t="s">
        <v>13760</v>
      </c>
      <c r="F2994" t="s">
        <v>5494</v>
      </c>
      <c r="G2994">
        <v>278</v>
      </c>
      <c r="H2994">
        <v>1</v>
      </c>
    </row>
    <row r="2995" spans="1:8" x14ac:dyDescent="0.2">
      <c r="A2995" t="s">
        <v>13937</v>
      </c>
      <c r="B2995" t="s">
        <v>13938</v>
      </c>
      <c r="C2995" t="s">
        <v>13592</v>
      </c>
      <c r="D2995" t="s">
        <v>13593</v>
      </c>
      <c r="E2995" t="s">
        <v>13607</v>
      </c>
      <c r="F2995" t="s">
        <v>13928</v>
      </c>
      <c r="G2995">
        <v>219</v>
      </c>
      <c r="H2995">
        <v>1</v>
      </c>
    </row>
    <row r="2996" spans="1:8" x14ac:dyDescent="0.2">
      <c r="A2996" t="s">
        <v>13939</v>
      </c>
      <c r="B2996" t="s">
        <v>13940</v>
      </c>
      <c r="C2996" t="s">
        <v>13592</v>
      </c>
      <c r="D2996" t="s">
        <v>13760</v>
      </c>
      <c r="E2996" t="s">
        <v>13761</v>
      </c>
      <c r="F2996" t="s">
        <v>13928</v>
      </c>
      <c r="G2996">
        <v>267</v>
      </c>
      <c r="H2996">
        <v>1</v>
      </c>
    </row>
    <row r="2997" spans="1:8" x14ac:dyDescent="0.2">
      <c r="A2997" t="s">
        <v>13941</v>
      </c>
      <c r="B2997" t="s">
        <v>13942</v>
      </c>
      <c r="C2997" t="s">
        <v>13592</v>
      </c>
      <c r="D2997" t="s">
        <v>13760</v>
      </c>
      <c r="E2997" t="s">
        <v>13761</v>
      </c>
      <c r="F2997" t="s">
        <v>13928</v>
      </c>
      <c r="G2997">
        <v>267</v>
      </c>
      <c r="H2997">
        <v>1</v>
      </c>
    </row>
    <row r="2998" spans="1:8" x14ac:dyDescent="0.2">
      <c r="A2998" t="s">
        <v>13943</v>
      </c>
      <c r="B2998" t="s">
        <v>13944</v>
      </c>
      <c r="C2998" t="s">
        <v>13592</v>
      </c>
      <c r="D2998" t="s">
        <v>13760</v>
      </c>
      <c r="E2998" t="s">
        <v>13761</v>
      </c>
      <c r="F2998" t="s">
        <v>13928</v>
      </c>
      <c r="G2998">
        <v>267</v>
      </c>
      <c r="H2998">
        <v>1</v>
      </c>
    </row>
    <row r="2999" spans="1:8" x14ac:dyDescent="0.2">
      <c r="A2999" t="s">
        <v>13945</v>
      </c>
      <c r="B2999" t="s">
        <v>13946</v>
      </c>
      <c r="C2999" t="s">
        <v>13592</v>
      </c>
      <c r="D2999" t="s">
        <v>663</v>
      </c>
      <c r="E2999" t="s">
        <v>13761</v>
      </c>
      <c r="F2999" t="s">
        <v>13947</v>
      </c>
      <c r="G2999">
        <v>382</v>
      </c>
      <c r="H2999">
        <v>1</v>
      </c>
    </row>
    <row r="3000" spans="1:8" x14ac:dyDescent="0.2">
      <c r="A3000" t="s">
        <v>13948</v>
      </c>
      <c r="B3000" t="s">
        <v>13949</v>
      </c>
      <c r="C3000" t="s">
        <v>13592</v>
      </c>
      <c r="D3000" t="s">
        <v>13593</v>
      </c>
      <c r="E3000" t="s">
        <v>13607</v>
      </c>
      <c r="F3000" t="s">
        <v>13928</v>
      </c>
      <c r="G3000">
        <v>219</v>
      </c>
      <c r="H3000">
        <v>1</v>
      </c>
    </row>
    <row r="3001" spans="1:8" x14ac:dyDescent="0.2">
      <c r="A3001" t="s">
        <v>13950</v>
      </c>
      <c r="B3001" t="s">
        <v>13951</v>
      </c>
      <c r="C3001" t="s">
        <v>13592</v>
      </c>
      <c r="D3001" t="s">
        <v>13593</v>
      </c>
      <c r="E3001" t="s">
        <v>13607</v>
      </c>
      <c r="F3001" t="s">
        <v>13928</v>
      </c>
      <c r="G3001">
        <v>227</v>
      </c>
      <c r="H3001">
        <v>1</v>
      </c>
    </row>
    <row r="3002" spans="1:8" x14ac:dyDescent="0.2">
      <c r="A3002" t="s">
        <v>13952</v>
      </c>
      <c r="B3002" t="s">
        <v>13953</v>
      </c>
      <c r="C3002" t="s">
        <v>13592</v>
      </c>
      <c r="D3002" t="s">
        <v>13760</v>
      </c>
      <c r="E3002" t="s">
        <v>13761</v>
      </c>
      <c r="F3002" t="s">
        <v>13954</v>
      </c>
      <c r="G3002">
        <v>210</v>
      </c>
      <c r="H3002">
        <v>1</v>
      </c>
    </row>
    <row r="3003" spans="1:8" x14ac:dyDescent="0.2">
      <c r="A3003" t="s">
        <v>13955</v>
      </c>
      <c r="B3003" t="s">
        <v>13956</v>
      </c>
      <c r="C3003" t="s">
        <v>13592</v>
      </c>
      <c r="D3003" t="s">
        <v>13957</v>
      </c>
      <c r="E3003" t="s">
        <v>13958</v>
      </c>
      <c r="F3003" t="s">
        <v>9478</v>
      </c>
      <c r="G3003">
        <v>344</v>
      </c>
      <c r="H3003">
        <v>1</v>
      </c>
    </row>
    <row r="3004" spans="1:8" x14ac:dyDescent="0.2">
      <c r="A3004" t="s">
        <v>13959</v>
      </c>
      <c r="B3004" t="s">
        <v>13960</v>
      </c>
      <c r="C3004" t="s">
        <v>13592</v>
      </c>
      <c r="D3004" t="s">
        <v>13957</v>
      </c>
      <c r="E3004" t="s">
        <v>13958</v>
      </c>
      <c r="F3004" t="s">
        <v>9478</v>
      </c>
      <c r="G3004">
        <v>343</v>
      </c>
      <c r="H3004">
        <v>1</v>
      </c>
    </row>
    <row r="3005" spans="1:8" x14ac:dyDescent="0.2">
      <c r="A3005" t="s">
        <v>13961</v>
      </c>
      <c r="B3005" t="s">
        <v>13962</v>
      </c>
      <c r="C3005" t="s">
        <v>13592</v>
      </c>
      <c r="D3005" t="s">
        <v>13760</v>
      </c>
      <c r="E3005" t="s">
        <v>13963</v>
      </c>
      <c r="F3005" t="s">
        <v>13964</v>
      </c>
      <c r="G3005">
        <v>266</v>
      </c>
      <c r="H3005">
        <v>1</v>
      </c>
    </row>
    <row r="3006" spans="1:8" x14ac:dyDescent="0.2">
      <c r="A3006" t="s">
        <v>13965</v>
      </c>
      <c r="B3006" t="s">
        <v>13966</v>
      </c>
      <c r="C3006" t="s">
        <v>13592</v>
      </c>
      <c r="D3006" t="s">
        <v>13957</v>
      </c>
      <c r="E3006" t="s">
        <v>13958</v>
      </c>
      <c r="F3006" t="s">
        <v>9478</v>
      </c>
      <c r="G3006">
        <v>345</v>
      </c>
      <c r="H3006">
        <v>1</v>
      </c>
    </row>
    <row r="3007" spans="1:8" x14ac:dyDescent="0.2">
      <c r="A3007" t="s">
        <v>13967</v>
      </c>
      <c r="B3007" t="s">
        <v>13968</v>
      </c>
      <c r="C3007" t="s">
        <v>13592</v>
      </c>
      <c r="D3007" t="s">
        <v>13957</v>
      </c>
      <c r="E3007" t="s">
        <v>13958</v>
      </c>
      <c r="F3007" t="s">
        <v>9478</v>
      </c>
      <c r="G3007">
        <v>345</v>
      </c>
      <c r="H3007">
        <v>1</v>
      </c>
    </row>
    <row r="3008" spans="1:8" x14ac:dyDescent="0.2">
      <c r="A3008" t="s">
        <v>13969</v>
      </c>
      <c r="B3008" t="s">
        <v>13970</v>
      </c>
      <c r="C3008" t="s">
        <v>13592</v>
      </c>
      <c r="D3008" t="s">
        <v>13957</v>
      </c>
      <c r="E3008" t="s">
        <v>13958</v>
      </c>
      <c r="F3008" t="s">
        <v>9478</v>
      </c>
      <c r="G3008">
        <v>345</v>
      </c>
      <c r="H3008">
        <v>1</v>
      </c>
    </row>
    <row r="3009" spans="1:8" x14ac:dyDescent="0.2">
      <c r="A3009" t="s">
        <v>13971</v>
      </c>
      <c r="B3009" t="s">
        <v>13972</v>
      </c>
      <c r="C3009" t="s">
        <v>13592</v>
      </c>
      <c r="D3009" t="s">
        <v>13760</v>
      </c>
      <c r="E3009" t="s">
        <v>13877</v>
      </c>
      <c r="F3009" t="s">
        <v>13964</v>
      </c>
      <c r="G3009">
        <v>215</v>
      </c>
      <c r="H3009">
        <v>1</v>
      </c>
    </row>
    <row r="3010" spans="1:8" x14ac:dyDescent="0.2">
      <c r="A3010" t="s">
        <v>13973</v>
      </c>
      <c r="B3010" t="s">
        <v>13974</v>
      </c>
      <c r="C3010" t="s">
        <v>13592</v>
      </c>
      <c r="D3010" t="s">
        <v>13593</v>
      </c>
      <c r="E3010" t="s">
        <v>13607</v>
      </c>
      <c r="F3010" t="s">
        <v>13964</v>
      </c>
      <c r="G3010">
        <v>219</v>
      </c>
      <c r="H3010">
        <v>1</v>
      </c>
    </row>
    <row r="3011" spans="1:8" x14ac:dyDescent="0.2">
      <c r="A3011" t="s">
        <v>13975</v>
      </c>
      <c r="B3011" t="s">
        <v>13976</v>
      </c>
      <c r="C3011" t="s">
        <v>13592</v>
      </c>
      <c r="D3011" t="s">
        <v>13957</v>
      </c>
      <c r="E3011" t="s">
        <v>13958</v>
      </c>
      <c r="F3011" t="s">
        <v>9478</v>
      </c>
      <c r="G3011">
        <v>345</v>
      </c>
      <c r="H3011">
        <v>1</v>
      </c>
    </row>
    <row r="3012" spans="1:8" x14ac:dyDescent="0.2">
      <c r="A3012" t="s">
        <v>13977</v>
      </c>
      <c r="B3012" t="s">
        <v>13978</v>
      </c>
      <c r="C3012" t="s">
        <v>13592</v>
      </c>
      <c r="D3012" t="s">
        <v>13957</v>
      </c>
      <c r="E3012" t="s">
        <v>13958</v>
      </c>
      <c r="F3012" t="s">
        <v>9478</v>
      </c>
      <c r="G3012">
        <v>345</v>
      </c>
      <c r="H3012">
        <v>1</v>
      </c>
    </row>
    <row r="3013" spans="1:8" x14ac:dyDescent="0.2">
      <c r="A3013" t="s">
        <v>13979</v>
      </c>
      <c r="B3013" t="s">
        <v>13980</v>
      </c>
      <c r="C3013" t="s">
        <v>13592</v>
      </c>
      <c r="D3013" t="s">
        <v>663</v>
      </c>
      <c r="E3013" t="s">
        <v>13877</v>
      </c>
      <c r="F3013" t="s">
        <v>13964</v>
      </c>
      <c r="G3013">
        <v>382</v>
      </c>
      <c r="H3013">
        <v>1</v>
      </c>
    </row>
    <row r="3014" spans="1:8" x14ac:dyDescent="0.2">
      <c r="A3014" t="s">
        <v>13981</v>
      </c>
      <c r="B3014" t="s">
        <v>13982</v>
      </c>
      <c r="C3014" t="s">
        <v>13592</v>
      </c>
      <c r="D3014" t="s">
        <v>13957</v>
      </c>
      <c r="E3014" t="s">
        <v>13958</v>
      </c>
      <c r="F3014" t="s">
        <v>9478</v>
      </c>
      <c r="G3014">
        <v>345</v>
      </c>
      <c r="H3014">
        <v>1</v>
      </c>
    </row>
    <row r="3015" spans="1:8" x14ac:dyDescent="0.2">
      <c r="A3015" t="s">
        <v>13983</v>
      </c>
      <c r="B3015" t="s">
        <v>13984</v>
      </c>
      <c r="C3015" t="s">
        <v>13592</v>
      </c>
      <c r="D3015" t="s">
        <v>13785</v>
      </c>
      <c r="E3015" t="s">
        <v>13786</v>
      </c>
      <c r="F3015" t="s">
        <v>5625</v>
      </c>
      <c r="G3015">
        <v>98</v>
      </c>
      <c r="H3015">
        <v>1</v>
      </c>
    </row>
    <row r="3016" spans="1:8" x14ac:dyDescent="0.2">
      <c r="A3016" t="s">
        <v>13985</v>
      </c>
      <c r="B3016" t="s">
        <v>13986</v>
      </c>
      <c r="C3016" t="s">
        <v>13592</v>
      </c>
      <c r="D3016" t="s">
        <v>663</v>
      </c>
      <c r="E3016" t="s">
        <v>13716</v>
      </c>
      <c r="F3016" t="s">
        <v>5625</v>
      </c>
      <c r="G3016">
        <v>379</v>
      </c>
      <c r="H3016">
        <v>1</v>
      </c>
    </row>
    <row r="3017" spans="1:8" x14ac:dyDescent="0.2">
      <c r="A3017" t="s">
        <v>13987</v>
      </c>
      <c r="B3017" t="s">
        <v>13988</v>
      </c>
      <c r="C3017" t="s">
        <v>13592</v>
      </c>
      <c r="D3017" t="s">
        <v>13723</v>
      </c>
      <c r="E3017" t="s">
        <v>13797</v>
      </c>
      <c r="F3017" t="s">
        <v>5625</v>
      </c>
      <c r="G3017">
        <v>459</v>
      </c>
      <c r="H3017">
        <v>1</v>
      </c>
    </row>
    <row r="3018" spans="1:8" x14ac:dyDescent="0.2">
      <c r="A3018" t="s">
        <v>13989</v>
      </c>
      <c r="B3018" t="s">
        <v>13990</v>
      </c>
      <c r="C3018" t="s">
        <v>13592</v>
      </c>
      <c r="D3018" t="s">
        <v>13760</v>
      </c>
      <c r="E3018" t="s">
        <v>13761</v>
      </c>
      <c r="F3018" t="s">
        <v>13991</v>
      </c>
      <c r="G3018">
        <v>134</v>
      </c>
      <c r="H3018">
        <v>1</v>
      </c>
    </row>
    <row r="3019" spans="1:8" x14ac:dyDescent="0.2">
      <c r="A3019" t="s">
        <v>13992</v>
      </c>
      <c r="B3019" t="s">
        <v>13993</v>
      </c>
      <c r="C3019" t="s">
        <v>13592</v>
      </c>
      <c r="D3019" t="s">
        <v>667</v>
      </c>
      <c r="E3019" t="s">
        <v>13810</v>
      </c>
      <c r="F3019" t="s">
        <v>5625</v>
      </c>
      <c r="G3019">
        <v>227</v>
      </c>
      <c r="H3019">
        <v>1</v>
      </c>
    </row>
    <row r="3020" spans="1:8" x14ac:dyDescent="0.2">
      <c r="A3020" t="s">
        <v>13994</v>
      </c>
      <c r="B3020" t="s">
        <v>13995</v>
      </c>
      <c r="C3020" t="s">
        <v>13592</v>
      </c>
      <c r="D3020" t="s">
        <v>13760</v>
      </c>
      <c r="E3020" t="s">
        <v>13761</v>
      </c>
      <c r="F3020" t="s">
        <v>13991</v>
      </c>
      <c r="G3020">
        <v>134</v>
      </c>
      <c r="H3020">
        <v>1</v>
      </c>
    </row>
    <row r="3021" spans="1:8" x14ac:dyDescent="0.2">
      <c r="A3021" t="s">
        <v>13996</v>
      </c>
      <c r="B3021" t="s">
        <v>13997</v>
      </c>
      <c r="C3021" t="s">
        <v>13592</v>
      </c>
      <c r="D3021" t="s">
        <v>13719</v>
      </c>
      <c r="E3021" t="s">
        <v>13757</v>
      </c>
      <c r="F3021" t="s">
        <v>5625</v>
      </c>
      <c r="G3021">
        <v>115</v>
      </c>
      <c r="H3021">
        <v>1</v>
      </c>
    </row>
    <row r="3022" spans="1:8" x14ac:dyDescent="0.2">
      <c r="A3022" t="s">
        <v>13998</v>
      </c>
      <c r="B3022" t="s">
        <v>13999</v>
      </c>
      <c r="C3022" t="s">
        <v>13592</v>
      </c>
      <c r="D3022" t="s">
        <v>13719</v>
      </c>
      <c r="E3022" t="s">
        <v>13757</v>
      </c>
      <c r="F3022" t="s">
        <v>5625</v>
      </c>
      <c r="G3022">
        <v>115</v>
      </c>
      <c r="H3022">
        <v>1</v>
      </c>
    </row>
    <row r="3023" spans="1:8" x14ac:dyDescent="0.2">
      <c r="A3023" t="s">
        <v>14000</v>
      </c>
      <c r="B3023" t="s">
        <v>14001</v>
      </c>
      <c r="C3023" t="s">
        <v>13592</v>
      </c>
      <c r="D3023" t="s">
        <v>13723</v>
      </c>
      <c r="E3023" t="s">
        <v>13797</v>
      </c>
      <c r="F3023" t="s">
        <v>5625</v>
      </c>
      <c r="G3023">
        <v>459</v>
      </c>
      <c r="H3023">
        <v>1</v>
      </c>
    </row>
    <row r="3024" spans="1:8" x14ac:dyDescent="0.2">
      <c r="A3024" t="s">
        <v>14002</v>
      </c>
      <c r="B3024" t="s">
        <v>14003</v>
      </c>
      <c r="C3024" t="s">
        <v>13592</v>
      </c>
      <c r="D3024" t="s">
        <v>13785</v>
      </c>
      <c r="E3024" t="s">
        <v>13786</v>
      </c>
      <c r="F3024" t="s">
        <v>5625</v>
      </c>
      <c r="G3024">
        <v>98</v>
      </c>
      <c r="H3024">
        <v>1</v>
      </c>
    </row>
    <row r="3025" spans="1:8" x14ac:dyDescent="0.2">
      <c r="A3025" t="s">
        <v>14004</v>
      </c>
      <c r="B3025" t="s">
        <v>14005</v>
      </c>
      <c r="C3025" t="s">
        <v>13592</v>
      </c>
      <c r="D3025" t="s">
        <v>13789</v>
      </c>
      <c r="E3025" t="s">
        <v>13790</v>
      </c>
      <c r="F3025" t="s">
        <v>5625</v>
      </c>
      <c r="G3025">
        <v>9</v>
      </c>
      <c r="H3025">
        <v>1</v>
      </c>
    </row>
    <row r="3026" spans="1:8" x14ac:dyDescent="0.2">
      <c r="A3026" t="s">
        <v>14006</v>
      </c>
      <c r="B3026" t="s">
        <v>14007</v>
      </c>
      <c r="C3026" t="s">
        <v>13592</v>
      </c>
      <c r="D3026" t="s">
        <v>13593</v>
      </c>
      <c r="E3026" t="s">
        <v>13607</v>
      </c>
      <c r="F3026" t="s">
        <v>14008</v>
      </c>
      <c r="G3026">
        <v>219</v>
      </c>
      <c r="H3026">
        <v>1</v>
      </c>
    </row>
    <row r="3027" spans="1:8" x14ac:dyDescent="0.2">
      <c r="A3027" t="s">
        <v>14009</v>
      </c>
      <c r="B3027" t="s">
        <v>14010</v>
      </c>
      <c r="C3027" t="s">
        <v>13592</v>
      </c>
      <c r="D3027" t="s">
        <v>663</v>
      </c>
      <c r="E3027" t="s">
        <v>13716</v>
      </c>
      <c r="F3027" t="s">
        <v>14011</v>
      </c>
      <c r="G3027">
        <v>379</v>
      </c>
      <c r="H3027">
        <v>1</v>
      </c>
    </row>
    <row r="3028" spans="1:8" x14ac:dyDescent="0.2">
      <c r="A3028" t="s">
        <v>14012</v>
      </c>
      <c r="B3028" t="s">
        <v>14013</v>
      </c>
      <c r="C3028" t="s">
        <v>13592</v>
      </c>
      <c r="D3028" t="s">
        <v>663</v>
      </c>
      <c r="E3028" t="s">
        <v>14014</v>
      </c>
      <c r="F3028" t="s">
        <v>14011</v>
      </c>
      <c r="G3028">
        <v>379</v>
      </c>
      <c r="H3028">
        <v>1</v>
      </c>
    </row>
    <row r="3029" spans="1:8" x14ac:dyDescent="0.2">
      <c r="A3029" t="s">
        <v>14015</v>
      </c>
      <c r="B3029" t="s">
        <v>14016</v>
      </c>
      <c r="C3029" t="s">
        <v>13592</v>
      </c>
      <c r="D3029" t="s">
        <v>667</v>
      </c>
      <c r="E3029" t="s">
        <v>13810</v>
      </c>
      <c r="F3029" t="s">
        <v>14011</v>
      </c>
      <c r="G3029">
        <v>227</v>
      </c>
      <c r="H3029">
        <v>1</v>
      </c>
    </row>
    <row r="3030" spans="1:8" x14ac:dyDescent="0.2">
      <c r="A3030" t="s">
        <v>14017</v>
      </c>
      <c r="B3030" t="s">
        <v>14018</v>
      </c>
      <c r="C3030" t="s">
        <v>13592</v>
      </c>
      <c r="D3030" t="s">
        <v>663</v>
      </c>
      <c r="E3030" t="s">
        <v>14014</v>
      </c>
      <c r="F3030" t="s">
        <v>14011</v>
      </c>
      <c r="G3030">
        <v>379</v>
      </c>
      <c r="H3030">
        <v>1</v>
      </c>
    </row>
    <row r="3031" spans="1:8" x14ac:dyDescent="0.2">
      <c r="A3031" t="s">
        <v>14019</v>
      </c>
      <c r="B3031" t="s">
        <v>14020</v>
      </c>
      <c r="C3031" t="s">
        <v>13592</v>
      </c>
      <c r="D3031" t="s">
        <v>663</v>
      </c>
      <c r="E3031" t="s">
        <v>14014</v>
      </c>
      <c r="F3031" t="s">
        <v>14011</v>
      </c>
      <c r="G3031">
        <v>379</v>
      </c>
      <c r="H3031">
        <v>1</v>
      </c>
    </row>
    <row r="3032" spans="1:8" x14ac:dyDescent="0.2">
      <c r="A3032" t="s">
        <v>14021</v>
      </c>
      <c r="B3032" t="s">
        <v>14022</v>
      </c>
      <c r="C3032" t="s">
        <v>13592</v>
      </c>
      <c r="D3032" t="s">
        <v>667</v>
      </c>
      <c r="E3032" t="s">
        <v>13810</v>
      </c>
      <c r="F3032" t="s">
        <v>14011</v>
      </c>
      <c r="G3032">
        <v>227</v>
      </c>
      <c r="H3032">
        <v>1</v>
      </c>
    </row>
    <row r="3033" spans="1:8" x14ac:dyDescent="0.2">
      <c r="A3033" t="s">
        <v>14023</v>
      </c>
      <c r="B3033" t="s">
        <v>14024</v>
      </c>
      <c r="C3033" t="s">
        <v>13592</v>
      </c>
      <c r="D3033" t="s">
        <v>663</v>
      </c>
      <c r="E3033" t="s">
        <v>13716</v>
      </c>
      <c r="F3033" t="s">
        <v>14011</v>
      </c>
      <c r="G3033">
        <v>379</v>
      </c>
      <c r="H3033">
        <v>1</v>
      </c>
    </row>
    <row r="3034" spans="1:8" x14ac:dyDescent="0.2">
      <c r="A3034" t="s">
        <v>14025</v>
      </c>
      <c r="B3034" t="s">
        <v>14026</v>
      </c>
      <c r="C3034" t="s">
        <v>13592</v>
      </c>
      <c r="D3034" t="s">
        <v>667</v>
      </c>
      <c r="E3034" t="s">
        <v>13810</v>
      </c>
      <c r="F3034" t="s">
        <v>14011</v>
      </c>
      <c r="G3034">
        <v>227</v>
      </c>
      <c r="H3034">
        <v>1</v>
      </c>
    </row>
    <row r="3035" spans="1:8" x14ac:dyDescent="0.2">
      <c r="A3035" t="s">
        <v>14027</v>
      </c>
      <c r="B3035" t="s">
        <v>14028</v>
      </c>
      <c r="C3035" t="s">
        <v>13592</v>
      </c>
      <c r="D3035" t="s">
        <v>663</v>
      </c>
      <c r="E3035" t="s">
        <v>14029</v>
      </c>
      <c r="F3035" t="s">
        <v>5811</v>
      </c>
      <c r="G3035">
        <v>382</v>
      </c>
      <c r="H3035">
        <v>1</v>
      </c>
    </row>
    <row r="3036" spans="1:8" x14ac:dyDescent="0.2">
      <c r="A3036" t="s">
        <v>14030</v>
      </c>
      <c r="B3036" t="s">
        <v>14031</v>
      </c>
      <c r="C3036" t="s">
        <v>13592</v>
      </c>
      <c r="D3036" t="s">
        <v>13760</v>
      </c>
      <c r="E3036" t="s">
        <v>13761</v>
      </c>
      <c r="F3036" t="s">
        <v>14008</v>
      </c>
      <c r="G3036">
        <v>264</v>
      </c>
      <c r="H3036">
        <v>1</v>
      </c>
    </row>
    <row r="3037" spans="1:8" x14ac:dyDescent="0.2">
      <c r="A3037" t="s">
        <v>14032</v>
      </c>
      <c r="B3037" t="s">
        <v>14033</v>
      </c>
      <c r="C3037" t="s">
        <v>13592</v>
      </c>
      <c r="D3037" t="s">
        <v>13760</v>
      </c>
      <c r="E3037" t="s">
        <v>13877</v>
      </c>
      <c r="F3037" t="s">
        <v>14034</v>
      </c>
      <c r="G3037">
        <v>133</v>
      </c>
      <c r="H3037">
        <v>1</v>
      </c>
    </row>
    <row r="3038" spans="1:8" x14ac:dyDescent="0.2">
      <c r="A3038" t="s">
        <v>14035</v>
      </c>
      <c r="B3038" t="s">
        <v>14036</v>
      </c>
      <c r="C3038" t="s">
        <v>13592</v>
      </c>
      <c r="D3038" t="s">
        <v>663</v>
      </c>
      <c r="E3038" t="s">
        <v>13761</v>
      </c>
      <c r="F3038" t="s">
        <v>5811</v>
      </c>
      <c r="G3038">
        <v>382</v>
      </c>
      <c r="H3038">
        <v>1</v>
      </c>
    </row>
    <row r="3039" spans="1:8" x14ac:dyDescent="0.2">
      <c r="A3039" t="s">
        <v>14037</v>
      </c>
      <c r="B3039" t="s">
        <v>14038</v>
      </c>
      <c r="C3039" t="s">
        <v>13592</v>
      </c>
      <c r="D3039" t="s">
        <v>663</v>
      </c>
      <c r="E3039" t="s">
        <v>13716</v>
      </c>
      <c r="F3039" t="s">
        <v>14011</v>
      </c>
      <c r="G3039">
        <v>379</v>
      </c>
      <c r="H3039">
        <v>1</v>
      </c>
    </row>
    <row r="3040" spans="1:8" x14ac:dyDescent="0.2">
      <c r="A3040" t="s">
        <v>14039</v>
      </c>
      <c r="B3040" t="s">
        <v>14040</v>
      </c>
      <c r="C3040" t="s">
        <v>13592</v>
      </c>
      <c r="D3040" t="s">
        <v>663</v>
      </c>
      <c r="E3040" t="s">
        <v>13716</v>
      </c>
      <c r="F3040" t="s">
        <v>14011</v>
      </c>
      <c r="G3040">
        <v>379</v>
      </c>
      <c r="H3040">
        <v>1</v>
      </c>
    </row>
    <row r="3041" spans="1:8" x14ac:dyDescent="0.2">
      <c r="A3041" t="s">
        <v>14041</v>
      </c>
      <c r="B3041" t="s">
        <v>14042</v>
      </c>
      <c r="C3041" t="s">
        <v>13592</v>
      </c>
      <c r="D3041" t="s">
        <v>13760</v>
      </c>
      <c r="E3041" t="s">
        <v>13761</v>
      </c>
      <c r="F3041" t="s">
        <v>14011</v>
      </c>
      <c r="G3041">
        <v>102</v>
      </c>
      <c r="H3041">
        <v>1</v>
      </c>
    </row>
    <row r="3042" spans="1:8" x14ac:dyDescent="0.2">
      <c r="A3042" t="s">
        <v>14043</v>
      </c>
      <c r="B3042" t="s">
        <v>14044</v>
      </c>
      <c r="C3042" t="s">
        <v>13592</v>
      </c>
      <c r="D3042" t="s">
        <v>13753</v>
      </c>
      <c r="E3042" t="s">
        <v>13754</v>
      </c>
      <c r="F3042" t="s">
        <v>14011</v>
      </c>
      <c r="G3042">
        <v>176</v>
      </c>
      <c r="H3042">
        <v>1</v>
      </c>
    </row>
    <row r="3043" spans="1:8" x14ac:dyDescent="0.2">
      <c r="A3043" t="s">
        <v>14045</v>
      </c>
      <c r="B3043" t="s">
        <v>14046</v>
      </c>
      <c r="C3043" t="s">
        <v>13592</v>
      </c>
      <c r="D3043" t="s">
        <v>663</v>
      </c>
      <c r="E3043" t="s">
        <v>13761</v>
      </c>
      <c r="F3043" t="s">
        <v>5811</v>
      </c>
      <c r="G3043">
        <v>382</v>
      </c>
      <c r="H3043">
        <v>1</v>
      </c>
    </row>
    <row r="3044" spans="1:8" x14ac:dyDescent="0.2">
      <c r="A3044" t="s">
        <v>14047</v>
      </c>
      <c r="B3044" t="s">
        <v>14048</v>
      </c>
      <c r="C3044" t="s">
        <v>13592</v>
      </c>
      <c r="D3044" t="s">
        <v>663</v>
      </c>
      <c r="E3044" t="s">
        <v>13761</v>
      </c>
      <c r="F3044" t="s">
        <v>5811</v>
      </c>
      <c r="G3044">
        <v>382</v>
      </c>
      <c r="H3044">
        <v>1</v>
      </c>
    </row>
    <row r="3045" spans="1:8" x14ac:dyDescent="0.2">
      <c r="A3045" t="s">
        <v>14049</v>
      </c>
      <c r="B3045" t="s">
        <v>14050</v>
      </c>
      <c r="C3045" t="s">
        <v>13592</v>
      </c>
      <c r="D3045" t="s">
        <v>5843</v>
      </c>
      <c r="E3045" t="s">
        <v>14051</v>
      </c>
      <c r="F3045" t="s">
        <v>5655</v>
      </c>
      <c r="G3045">
        <v>105</v>
      </c>
      <c r="H3045">
        <v>1</v>
      </c>
    </row>
    <row r="3046" spans="1:8" x14ac:dyDescent="0.2">
      <c r="A3046" t="s">
        <v>14052</v>
      </c>
      <c r="B3046" t="s">
        <v>14053</v>
      </c>
      <c r="C3046" t="s">
        <v>13592</v>
      </c>
      <c r="D3046" t="s">
        <v>663</v>
      </c>
      <c r="E3046" t="s">
        <v>13877</v>
      </c>
      <c r="F3046" t="s">
        <v>14054</v>
      </c>
      <c r="G3046">
        <v>382</v>
      </c>
      <c r="H3046">
        <v>1</v>
      </c>
    </row>
    <row r="3047" spans="1:8" x14ac:dyDescent="0.2">
      <c r="A3047" t="s">
        <v>14055</v>
      </c>
      <c r="B3047" t="s">
        <v>14056</v>
      </c>
      <c r="C3047" t="s">
        <v>13592</v>
      </c>
      <c r="D3047" t="s">
        <v>13760</v>
      </c>
      <c r="E3047" t="s">
        <v>13877</v>
      </c>
      <c r="F3047" t="s">
        <v>14057</v>
      </c>
      <c r="G3047">
        <v>382</v>
      </c>
      <c r="H3047">
        <v>1</v>
      </c>
    </row>
    <row r="3048" spans="1:8" x14ac:dyDescent="0.2">
      <c r="A3048" t="s">
        <v>14058</v>
      </c>
      <c r="B3048" t="s">
        <v>14059</v>
      </c>
      <c r="C3048" t="s">
        <v>13592</v>
      </c>
      <c r="D3048" t="s">
        <v>13789</v>
      </c>
      <c r="E3048" t="s">
        <v>13790</v>
      </c>
      <c r="F3048" t="s">
        <v>5655</v>
      </c>
      <c r="G3048">
        <v>17</v>
      </c>
      <c r="H3048">
        <v>1</v>
      </c>
    </row>
    <row r="3049" spans="1:8" x14ac:dyDescent="0.2">
      <c r="A3049" t="s">
        <v>14060</v>
      </c>
      <c r="B3049" t="s">
        <v>14061</v>
      </c>
      <c r="C3049" t="s">
        <v>13592</v>
      </c>
      <c r="D3049" t="s">
        <v>663</v>
      </c>
      <c r="E3049" t="s">
        <v>13877</v>
      </c>
      <c r="F3049" t="s">
        <v>14054</v>
      </c>
      <c r="G3049">
        <v>382</v>
      </c>
      <c r="H3049">
        <v>1</v>
      </c>
    </row>
    <row r="3050" spans="1:8" x14ac:dyDescent="0.2">
      <c r="A3050" t="s">
        <v>14062</v>
      </c>
      <c r="B3050" t="s">
        <v>14063</v>
      </c>
      <c r="C3050" t="s">
        <v>13592</v>
      </c>
      <c r="D3050" t="s">
        <v>13753</v>
      </c>
      <c r="E3050" t="s">
        <v>14064</v>
      </c>
      <c r="F3050" t="s">
        <v>14054</v>
      </c>
      <c r="G3050">
        <v>228</v>
      </c>
      <c r="H3050">
        <v>1</v>
      </c>
    </row>
    <row r="3051" spans="1:8" x14ac:dyDescent="0.2">
      <c r="A3051" t="s">
        <v>14065</v>
      </c>
      <c r="B3051" t="s">
        <v>14066</v>
      </c>
      <c r="C3051" t="s">
        <v>13592</v>
      </c>
      <c r="D3051" t="s">
        <v>667</v>
      </c>
      <c r="E3051" t="s">
        <v>13754</v>
      </c>
      <c r="F3051" t="s">
        <v>5655</v>
      </c>
      <c r="G3051">
        <v>227</v>
      </c>
      <c r="H3051">
        <v>1</v>
      </c>
    </row>
    <row r="3052" spans="1:8" x14ac:dyDescent="0.2">
      <c r="A3052" t="s">
        <v>14067</v>
      </c>
      <c r="B3052" t="s">
        <v>14068</v>
      </c>
      <c r="C3052" t="s">
        <v>13592</v>
      </c>
      <c r="D3052" t="s">
        <v>13760</v>
      </c>
      <c r="E3052" t="s">
        <v>13761</v>
      </c>
      <c r="F3052" t="s">
        <v>14054</v>
      </c>
      <c r="G3052">
        <v>134</v>
      </c>
      <c r="H3052">
        <v>1</v>
      </c>
    </row>
    <row r="3053" spans="1:8" x14ac:dyDescent="0.2">
      <c r="A3053" t="s">
        <v>14069</v>
      </c>
      <c r="B3053" t="s">
        <v>14070</v>
      </c>
      <c r="C3053" t="s">
        <v>13592</v>
      </c>
      <c r="D3053" t="s">
        <v>663</v>
      </c>
      <c r="E3053" t="s">
        <v>13877</v>
      </c>
      <c r="F3053" t="s">
        <v>14054</v>
      </c>
      <c r="G3053">
        <v>382</v>
      </c>
      <c r="H3053">
        <v>1</v>
      </c>
    </row>
    <row r="3054" spans="1:8" x14ac:dyDescent="0.2">
      <c r="A3054" t="s">
        <v>14071</v>
      </c>
      <c r="B3054" t="s">
        <v>14072</v>
      </c>
      <c r="C3054" t="s">
        <v>13592</v>
      </c>
      <c r="D3054" t="s">
        <v>13760</v>
      </c>
      <c r="F3054" t="s">
        <v>5655</v>
      </c>
      <c r="G3054">
        <v>47</v>
      </c>
      <c r="H3054">
        <v>1</v>
      </c>
    </row>
    <row r="3055" spans="1:8" x14ac:dyDescent="0.2">
      <c r="A3055" t="s">
        <v>14073</v>
      </c>
      <c r="B3055" t="s">
        <v>14074</v>
      </c>
      <c r="C3055" t="s">
        <v>13592</v>
      </c>
      <c r="D3055" t="s">
        <v>13719</v>
      </c>
      <c r="E3055" t="s">
        <v>13757</v>
      </c>
      <c r="F3055" t="s">
        <v>5655</v>
      </c>
      <c r="G3055">
        <v>115</v>
      </c>
      <c r="H3055">
        <v>1</v>
      </c>
    </row>
    <row r="3056" spans="1:8" x14ac:dyDescent="0.2">
      <c r="A3056" t="s">
        <v>14075</v>
      </c>
      <c r="B3056" t="s">
        <v>14076</v>
      </c>
      <c r="C3056" t="s">
        <v>13592</v>
      </c>
      <c r="D3056" t="s">
        <v>13723</v>
      </c>
      <c r="E3056" t="s">
        <v>13797</v>
      </c>
      <c r="F3056" t="s">
        <v>5655</v>
      </c>
      <c r="G3056">
        <v>459</v>
      </c>
      <c r="H3056">
        <v>1</v>
      </c>
    </row>
    <row r="3057" spans="1:8" x14ac:dyDescent="0.2">
      <c r="A3057" t="s">
        <v>14077</v>
      </c>
      <c r="B3057" t="s">
        <v>14078</v>
      </c>
      <c r="C3057" t="s">
        <v>13592</v>
      </c>
      <c r="D3057" t="s">
        <v>667</v>
      </c>
      <c r="E3057" t="s">
        <v>14079</v>
      </c>
      <c r="F3057" t="s">
        <v>5655</v>
      </c>
      <c r="G3057">
        <v>227</v>
      </c>
      <c r="H3057">
        <v>1</v>
      </c>
    </row>
    <row r="3058" spans="1:8" x14ac:dyDescent="0.2">
      <c r="A3058" t="s">
        <v>14080</v>
      </c>
      <c r="B3058" t="s">
        <v>14081</v>
      </c>
      <c r="C3058" t="s">
        <v>13592</v>
      </c>
      <c r="D3058" t="s">
        <v>663</v>
      </c>
      <c r="E3058" t="s">
        <v>14029</v>
      </c>
      <c r="F3058" t="s">
        <v>14054</v>
      </c>
      <c r="G3058">
        <v>382</v>
      </c>
      <c r="H3058">
        <v>1</v>
      </c>
    </row>
    <row r="3059" spans="1:8" x14ac:dyDescent="0.2">
      <c r="A3059" t="s">
        <v>14082</v>
      </c>
      <c r="B3059" t="s">
        <v>14083</v>
      </c>
      <c r="C3059" t="s">
        <v>13592</v>
      </c>
      <c r="D3059" t="s">
        <v>13785</v>
      </c>
      <c r="E3059" t="s">
        <v>13786</v>
      </c>
      <c r="F3059" t="s">
        <v>5646</v>
      </c>
      <c r="G3059">
        <v>98</v>
      </c>
      <c r="H3059">
        <v>1</v>
      </c>
    </row>
    <row r="3060" spans="1:8" x14ac:dyDescent="0.2">
      <c r="A3060" t="s">
        <v>14084</v>
      </c>
      <c r="B3060" t="s">
        <v>14085</v>
      </c>
      <c r="C3060" t="s">
        <v>13592</v>
      </c>
      <c r="D3060" t="s">
        <v>13719</v>
      </c>
      <c r="E3060" t="s">
        <v>13757</v>
      </c>
      <c r="F3060" t="s">
        <v>5646</v>
      </c>
      <c r="G3060">
        <v>115</v>
      </c>
      <c r="H3060">
        <v>1</v>
      </c>
    </row>
    <row r="3061" spans="1:8" x14ac:dyDescent="0.2">
      <c r="A3061" t="s">
        <v>14086</v>
      </c>
      <c r="B3061" t="s">
        <v>14087</v>
      </c>
      <c r="C3061" t="s">
        <v>13592</v>
      </c>
      <c r="D3061" t="s">
        <v>663</v>
      </c>
      <c r="E3061" t="s">
        <v>13761</v>
      </c>
      <c r="F3061" t="s">
        <v>14088</v>
      </c>
      <c r="G3061">
        <v>379</v>
      </c>
      <c r="H3061">
        <v>1</v>
      </c>
    </row>
    <row r="3062" spans="1:8" x14ac:dyDescent="0.2">
      <c r="A3062" t="s">
        <v>14089</v>
      </c>
      <c r="B3062" t="s">
        <v>14090</v>
      </c>
      <c r="C3062" t="s">
        <v>13592</v>
      </c>
      <c r="D3062" t="s">
        <v>13789</v>
      </c>
      <c r="E3062" t="s">
        <v>13790</v>
      </c>
      <c r="F3062" t="s">
        <v>5646</v>
      </c>
      <c r="G3062">
        <v>17</v>
      </c>
      <c r="H3062">
        <v>1</v>
      </c>
    </row>
    <row r="3063" spans="1:8" x14ac:dyDescent="0.2">
      <c r="A3063" t="s">
        <v>14091</v>
      </c>
      <c r="B3063" t="s">
        <v>14092</v>
      </c>
      <c r="C3063" t="s">
        <v>13592</v>
      </c>
      <c r="D3063" t="s">
        <v>13760</v>
      </c>
      <c r="F3063" t="s">
        <v>14088</v>
      </c>
      <c r="G3063">
        <v>134</v>
      </c>
      <c r="H3063">
        <v>1</v>
      </c>
    </row>
    <row r="3064" spans="1:8" x14ac:dyDescent="0.2">
      <c r="A3064" t="s">
        <v>14093</v>
      </c>
      <c r="B3064" t="s">
        <v>14094</v>
      </c>
      <c r="C3064" t="s">
        <v>13592</v>
      </c>
      <c r="D3064" t="s">
        <v>13723</v>
      </c>
      <c r="E3064" t="s">
        <v>13797</v>
      </c>
      <c r="F3064" t="s">
        <v>5646</v>
      </c>
      <c r="G3064">
        <v>459</v>
      </c>
      <c r="H3064">
        <v>1</v>
      </c>
    </row>
    <row r="3065" spans="1:8" x14ac:dyDescent="0.2">
      <c r="A3065" t="s">
        <v>14095</v>
      </c>
      <c r="B3065" t="s">
        <v>14096</v>
      </c>
      <c r="C3065" t="s">
        <v>13592</v>
      </c>
      <c r="D3065" t="s">
        <v>13719</v>
      </c>
      <c r="E3065" t="s">
        <v>13757</v>
      </c>
      <c r="F3065" t="s">
        <v>5646</v>
      </c>
      <c r="G3065">
        <v>115</v>
      </c>
      <c r="H3065">
        <v>1</v>
      </c>
    </row>
    <row r="3066" spans="1:8" x14ac:dyDescent="0.2">
      <c r="A3066" t="s">
        <v>14097</v>
      </c>
      <c r="B3066" t="s">
        <v>14098</v>
      </c>
      <c r="C3066" t="s">
        <v>13592</v>
      </c>
      <c r="D3066" t="s">
        <v>13719</v>
      </c>
      <c r="E3066" t="s">
        <v>13757</v>
      </c>
      <c r="F3066" t="s">
        <v>5646</v>
      </c>
      <c r="G3066">
        <v>115</v>
      </c>
      <c r="H3066">
        <v>1</v>
      </c>
    </row>
    <row r="3067" spans="1:8" x14ac:dyDescent="0.2">
      <c r="A3067" t="s">
        <v>14099</v>
      </c>
      <c r="B3067" t="s">
        <v>14100</v>
      </c>
      <c r="C3067" t="s">
        <v>13592</v>
      </c>
      <c r="D3067" t="s">
        <v>13785</v>
      </c>
      <c r="E3067" t="s">
        <v>13786</v>
      </c>
      <c r="F3067" t="s">
        <v>5646</v>
      </c>
      <c r="G3067">
        <v>98</v>
      </c>
      <c r="H3067">
        <v>1</v>
      </c>
    </row>
    <row r="3068" spans="1:8" x14ac:dyDescent="0.2">
      <c r="A3068" t="s">
        <v>14101</v>
      </c>
      <c r="B3068" t="s">
        <v>14102</v>
      </c>
      <c r="C3068" t="s">
        <v>13592</v>
      </c>
      <c r="D3068" t="s">
        <v>663</v>
      </c>
      <c r="E3068" t="s">
        <v>13761</v>
      </c>
      <c r="F3068" t="s">
        <v>14088</v>
      </c>
      <c r="G3068">
        <v>379</v>
      </c>
      <c r="H3068">
        <v>1</v>
      </c>
    </row>
    <row r="3069" spans="1:8" x14ac:dyDescent="0.2">
      <c r="A3069" t="s">
        <v>14103</v>
      </c>
      <c r="B3069" t="s">
        <v>14104</v>
      </c>
      <c r="C3069" t="s">
        <v>13592</v>
      </c>
      <c r="D3069" t="s">
        <v>667</v>
      </c>
      <c r="E3069" t="s">
        <v>13810</v>
      </c>
      <c r="F3069" t="s">
        <v>5646</v>
      </c>
      <c r="G3069">
        <v>227</v>
      </c>
      <c r="H3069">
        <v>1</v>
      </c>
    </row>
    <row r="3070" spans="1:8" x14ac:dyDescent="0.2">
      <c r="A3070" t="s">
        <v>14105</v>
      </c>
      <c r="B3070" t="s">
        <v>14106</v>
      </c>
      <c r="C3070" t="s">
        <v>13592</v>
      </c>
      <c r="D3070" t="s">
        <v>663</v>
      </c>
      <c r="E3070" t="s">
        <v>13716</v>
      </c>
      <c r="F3070" t="s">
        <v>5652</v>
      </c>
      <c r="G3070">
        <v>379</v>
      </c>
      <c r="H3070">
        <v>1</v>
      </c>
    </row>
    <row r="3071" spans="1:8" x14ac:dyDescent="0.2">
      <c r="A3071" t="s">
        <v>14107</v>
      </c>
      <c r="B3071" t="s">
        <v>14108</v>
      </c>
      <c r="C3071" t="s">
        <v>13592</v>
      </c>
      <c r="D3071" t="s">
        <v>13719</v>
      </c>
      <c r="E3071" t="s">
        <v>13757</v>
      </c>
      <c r="F3071" t="s">
        <v>5646</v>
      </c>
      <c r="G3071">
        <v>115</v>
      </c>
      <c r="H3071">
        <v>1</v>
      </c>
    </row>
    <row r="3072" spans="1:8" x14ac:dyDescent="0.2">
      <c r="A3072" t="s">
        <v>14109</v>
      </c>
      <c r="B3072" t="s">
        <v>14110</v>
      </c>
      <c r="C3072" t="s">
        <v>13592</v>
      </c>
      <c r="D3072" t="s">
        <v>13723</v>
      </c>
      <c r="F3072" t="s">
        <v>5646</v>
      </c>
      <c r="G3072">
        <v>459</v>
      </c>
      <c r="H3072">
        <v>1</v>
      </c>
    </row>
    <row r="3073" spans="1:8" x14ac:dyDescent="0.2">
      <c r="A3073" t="s">
        <v>14111</v>
      </c>
      <c r="B3073" t="s">
        <v>14112</v>
      </c>
      <c r="C3073" t="s">
        <v>13592</v>
      </c>
      <c r="D3073" t="s">
        <v>13785</v>
      </c>
      <c r="E3073" t="s">
        <v>13786</v>
      </c>
      <c r="F3073" t="s">
        <v>5646</v>
      </c>
      <c r="G3073">
        <v>98</v>
      </c>
      <c r="H3073">
        <v>1</v>
      </c>
    </row>
    <row r="3074" spans="1:8" x14ac:dyDescent="0.2">
      <c r="A3074" t="s">
        <v>14113</v>
      </c>
      <c r="B3074" t="s">
        <v>14114</v>
      </c>
      <c r="C3074" t="s">
        <v>13592</v>
      </c>
      <c r="D3074" t="s">
        <v>13723</v>
      </c>
      <c r="E3074" t="s">
        <v>13797</v>
      </c>
      <c r="F3074" t="s">
        <v>5646</v>
      </c>
      <c r="G3074">
        <v>459</v>
      </c>
      <c r="H3074">
        <v>1</v>
      </c>
    </row>
    <row r="3075" spans="1:8" x14ac:dyDescent="0.2">
      <c r="A3075" t="s">
        <v>14115</v>
      </c>
      <c r="B3075" t="s">
        <v>14116</v>
      </c>
      <c r="C3075" t="s">
        <v>13592</v>
      </c>
      <c r="D3075" t="s">
        <v>13593</v>
      </c>
      <c r="E3075" t="s">
        <v>13607</v>
      </c>
      <c r="F3075" t="s">
        <v>14117</v>
      </c>
      <c r="G3075">
        <v>219</v>
      </c>
      <c r="H3075">
        <v>1</v>
      </c>
    </row>
    <row r="3076" spans="1:8" x14ac:dyDescent="0.2">
      <c r="A3076" t="s">
        <v>14118</v>
      </c>
      <c r="B3076" t="s">
        <v>14119</v>
      </c>
      <c r="C3076" t="s">
        <v>13592</v>
      </c>
      <c r="D3076" t="s">
        <v>667</v>
      </c>
      <c r="E3076" t="s">
        <v>13754</v>
      </c>
      <c r="F3076" t="s">
        <v>5646</v>
      </c>
      <c r="G3076">
        <v>227</v>
      </c>
      <c r="H3076">
        <v>1</v>
      </c>
    </row>
    <row r="3077" spans="1:8" x14ac:dyDescent="0.2">
      <c r="A3077" t="s">
        <v>14120</v>
      </c>
      <c r="B3077" t="s">
        <v>14121</v>
      </c>
      <c r="C3077" t="s">
        <v>13592</v>
      </c>
      <c r="D3077" t="s">
        <v>13593</v>
      </c>
      <c r="E3077" t="s">
        <v>13607</v>
      </c>
      <c r="F3077" t="s">
        <v>14117</v>
      </c>
      <c r="G3077">
        <v>169</v>
      </c>
      <c r="H3077">
        <v>1</v>
      </c>
    </row>
    <row r="3078" spans="1:8" x14ac:dyDescent="0.2">
      <c r="A3078" t="s">
        <v>14122</v>
      </c>
      <c r="B3078" t="s">
        <v>14123</v>
      </c>
      <c r="C3078" t="s">
        <v>13592</v>
      </c>
      <c r="D3078" t="s">
        <v>667</v>
      </c>
      <c r="E3078" t="s">
        <v>13810</v>
      </c>
      <c r="F3078" t="s">
        <v>5652</v>
      </c>
      <c r="G3078">
        <v>227</v>
      </c>
      <c r="H3078">
        <v>1</v>
      </c>
    </row>
    <row r="3079" spans="1:8" x14ac:dyDescent="0.2">
      <c r="A3079" t="s">
        <v>14124</v>
      </c>
      <c r="B3079" t="s">
        <v>14125</v>
      </c>
      <c r="C3079" t="s">
        <v>13592</v>
      </c>
      <c r="D3079" t="s">
        <v>663</v>
      </c>
      <c r="E3079" t="s">
        <v>14014</v>
      </c>
      <c r="F3079" t="s">
        <v>5646</v>
      </c>
      <c r="G3079">
        <v>379</v>
      </c>
      <c r="H3079">
        <v>1</v>
      </c>
    </row>
    <row r="3080" spans="1:8" x14ac:dyDescent="0.2">
      <c r="A3080" t="s">
        <v>14126</v>
      </c>
      <c r="B3080" t="s">
        <v>14127</v>
      </c>
      <c r="C3080" t="s">
        <v>13592</v>
      </c>
      <c r="D3080" t="s">
        <v>13753</v>
      </c>
      <c r="E3080" t="s">
        <v>13754</v>
      </c>
      <c r="F3080" t="s">
        <v>5652</v>
      </c>
      <c r="G3080">
        <v>176</v>
      </c>
      <c r="H3080">
        <v>1</v>
      </c>
    </row>
    <row r="3081" spans="1:8" x14ac:dyDescent="0.2">
      <c r="A3081" t="s">
        <v>14128</v>
      </c>
      <c r="B3081" t="s">
        <v>14129</v>
      </c>
      <c r="C3081" t="s">
        <v>13592</v>
      </c>
      <c r="D3081" t="s">
        <v>663</v>
      </c>
      <c r="E3081" t="s">
        <v>13761</v>
      </c>
      <c r="F3081" t="s">
        <v>14088</v>
      </c>
      <c r="G3081">
        <v>379</v>
      </c>
      <c r="H3081">
        <v>1</v>
      </c>
    </row>
    <row r="3082" spans="1:8" x14ac:dyDescent="0.2">
      <c r="A3082" t="s">
        <v>14130</v>
      </c>
      <c r="B3082" t="s">
        <v>14131</v>
      </c>
      <c r="C3082" t="s">
        <v>13592</v>
      </c>
      <c r="D3082" t="s">
        <v>667</v>
      </c>
      <c r="E3082" t="s">
        <v>13810</v>
      </c>
      <c r="F3082" t="s">
        <v>5646</v>
      </c>
      <c r="G3082">
        <v>227</v>
      </c>
      <c r="H3082">
        <v>1</v>
      </c>
    </row>
    <row r="3083" spans="1:8" x14ac:dyDescent="0.2">
      <c r="A3083" t="s">
        <v>14132</v>
      </c>
      <c r="B3083" t="s">
        <v>14133</v>
      </c>
      <c r="C3083" t="s">
        <v>13592</v>
      </c>
      <c r="D3083" t="s">
        <v>13760</v>
      </c>
      <c r="E3083" t="s">
        <v>13761</v>
      </c>
      <c r="F3083" t="s">
        <v>5652</v>
      </c>
      <c r="G3083">
        <v>102</v>
      </c>
      <c r="H3083">
        <v>1</v>
      </c>
    </row>
    <row r="3084" spans="1:8" x14ac:dyDescent="0.2">
      <c r="A3084" t="s">
        <v>14134</v>
      </c>
      <c r="B3084" t="s">
        <v>14135</v>
      </c>
      <c r="C3084" t="s">
        <v>13592</v>
      </c>
      <c r="D3084" t="s">
        <v>13723</v>
      </c>
      <c r="E3084" t="s">
        <v>13797</v>
      </c>
      <c r="F3084" t="s">
        <v>5646</v>
      </c>
      <c r="G3084">
        <v>459</v>
      </c>
      <c r="H3084">
        <v>1</v>
      </c>
    </row>
    <row r="3085" spans="1:8" x14ac:dyDescent="0.2">
      <c r="A3085" t="s">
        <v>14136</v>
      </c>
      <c r="B3085" t="s">
        <v>14137</v>
      </c>
      <c r="C3085" t="s">
        <v>13592</v>
      </c>
      <c r="D3085" t="s">
        <v>13593</v>
      </c>
      <c r="E3085" t="s">
        <v>13607</v>
      </c>
      <c r="F3085" t="s">
        <v>14117</v>
      </c>
      <c r="G3085">
        <v>169</v>
      </c>
      <c r="H3085">
        <v>1</v>
      </c>
    </row>
    <row r="3086" spans="1:8" x14ac:dyDescent="0.2">
      <c r="A3086" t="s">
        <v>14138</v>
      </c>
      <c r="B3086" t="s">
        <v>14139</v>
      </c>
      <c r="C3086" t="s">
        <v>13592</v>
      </c>
      <c r="D3086" t="s">
        <v>13723</v>
      </c>
      <c r="F3086" t="s">
        <v>5646</v>
      </c>
      <c r="G3086">
        <v>459</v>
      </c>
      <c r="H3086">
        <v>1</v>
      </c>
    </row>
    <row r="3087" spans="1:8" x14ac:dyDescent="0.2">
      <c r="A3087" t="s">
        <v>14140</v>
      </c>
      <c r="B3087" t="s">
        <v>14141</v>
      </c>
      <c r="C3087" t="s">
        <v>13592</v>
      </c>
      <c r="D3087" t="s">
        <v>13723</v>
      </c>
      <c r="E3087" t="s">
        <v>13797</v>
      </c>
      <c r="F3087" t="s">
        <v>5646</v>
      </c>
      <c r="G3087">
        <v>459</v>
      </c>
      <c r="H3087">
        <v>1</v>
      </c>
    </row>
    <row r="3088" spans="1:8" x14ac:dyDescent="0.2">
      <c r="A3088" t="s">
        <v>14142</v>
      </c>
      <c r="B3088" t="s">
        <v>14143</v>
      </c>
      <c r="C3088" t="s">
        <v>13592</v>
      </c>
      <c r="D3088" t="s">
        <v>13723</v>
      </c>
      <c r="E3088" t="s">
        <v>13797</v>
      </c>
      <c r="F3088" t="s">
        <v>5646</v>
      </c>
      <c r="G3088">
        <v>459</v>
      </c>
      <c r="H3088">
        <v>1</v>
      </c>
    </row>
    <row r="3089" spans="1:8" x14ac:dyDescent="0.2">
      <c r="A3089" t="s">
        <v>14144</v>
      </c>
      <c r="B3089" t="s">
        <v>14145</v>
      </c>
      <c r="C3089" t="s">
        <v>13592</v>
      </c>
      <c r="D3089" t="s">
        <v>13719</v>
      </c>
      <c r="E3089" t="s">
        <v>13757</v>
      </c>
      <c r="F3089" t="s">
        <v>5646</v>
      </c>
      <c r="G3089">
        <v>115</v>
      </c>
      <c r="H3089">
        <v>1</v>
      </c>
    </row>
    <row r="3090" spans="1:8" x14ac:dyDescent="0.2">
      <c r="A3090" t="s">
        <v>14146</v>
      </c>
      <c r="B3090" t="s">
        <v>14147</v>
      </c>
      <c r="C3090" t="s">
        <v>13592</v>
      </c>
      <c r="D3090" t="s">
        <v>663</v>
      </c>
      <c r="E3090" t="s">
        <v>13716</v>
      </c>
      <c r="F3090" t="s">
        <v>5652</v>
      </c>
      <c r="G3090">
        <v>379</v>
      </c>
      <c r="H3090">
        <v>1</v>
      </c>
    </row>
    <row r="3091" spans="1:8" x14ac:dyDescent="0.2">
      <c r="A3091" t="s">
        <v>14148</v>
      </c>
      <c r="B3091" t="s">
        <v>14149</v>
      </c>
      <c r="C3091" t="s">
        <v>13592</v>
      </c>
      <c r="D3091" t="s">
        <v>13789</v>
      </c>
      <c r="E3091" t="s">
        <v>13790</v>
      </c>
      <c r="F3091" t="s">
        <v>5646</v>
      </c>
      <c r="G3091">
        <v>9</v>
      </c>
      <c r="H3091">
        <v>1</v>
      </c>
    </row>
    <row r="3092" spans="1:8" x14ac:dyDescent="0.2">
      <c r="A3092" t="s">
        <v>14150</v>
      </c>
      <c r="B3092" t="s">
        <v>14151</v>
      </c>
      <c r="C3092" t="s">
        <v>13592</v>
      </c>
      <c r="D3092" t="s">
        <v>13789</v>
      </c>
      <c r="E3092" t="s">
        <v>13790</v>
      </c>
      <c r="F3092" t="s">
        <v>5646</v>
      </c>
      <c r="G3092">
        <v>9</v>
      </c>
      <c r="H3092">
        <v>1</v>
      </c>
    </row>
    <row r="3093" spans="1:8" x14ac:dyDescent="0.2">
      <c r="A3093" t="s">
        <v>14152</v>
      </c>
      <c r="B3093" t="s">
        <v>14153</v>
      </c>
      <c r="C3093" t="s">
        <v>13592</v>
      </c>
      <c r="D3093" t="s">
        <v>13723</v>
      </c>
      <c r="E3093" t="s">
        <v>13797</v>
      </c>
      <c r="F3093" t="s">
        <v>9583</v>
      </c>
      <c r="G3093">
        <v>459</v>
      </c>
      <c r="H3093">
        <v>1</v>
      </c>
    </row>
    <row r="3094" spans="1:8" x14ac:dyDescent="0.2">
      <c r="A3094" t="s">
        <v>14154</v>
      </c>
      <c r="B3094" t="s">
        <v>14155</v>
      </c>
      <c r="C3094" t="s">
        <v>13592</v>
      </c>
      <c r="D3094" t="s">
        <v>13719</v>
      </c>
      <c r="E3094" t="s">
        <v>13757</v>
      </c>
      <c r="F3094" t="s">
        <v>9583</v>
      </c>
      <c r="G3094">
        <v>115</v>
      </c>
      <c r="H3094">
        <v>1</v>
      </c>
    </row>
    <row r="3095" spans="1:8" x14ac:dyDescent="0.2">
      <c r="A3095" t="s">
        <v>14156</v>
      </c>
      <c r="B3095" t="s">
        <v>14157</v>
      </c>
      <c r="C3095" t="s">
        <v>13592</v>
      </c>
      <c r="D3095" t="s">
        <v>13760</v>
      </c>
      <c r="E3095" t="s">
        <v>13761</v>
      </c>
      <c r="F3095" t="s">
        <v>14158</v>
      </c>
      <c r="G3095">
        <v>102</v>
      </c>
      <c r="H3095">
        <v>1</v>
      </c>
    </row>
    <row r="3096" spans="1:8" x14ac:dyDescent="0.2">
      <c r="A3096" t="s">
        <v>14159</v>
      </c>
      <c r="B3096" t="s">
        <v>14160</v>
      </c>
      <c r="C3096" t="s">
        <v>13592</v>
      </c>
      <c r="D3096" t="s">
        <v>13760</v>
      </c>
      <c r="E3096" t="s">
        <v>13963</v>
      </c>
      <c r="F3096" t="s">
        <v>5628</v>
      </c>
      <c r="G3096">
        <v>266</v>
      </c>
      <c r="H3096">
        <v>1</v>
      </c>
    </row>
    <row r="3097" spans="1:8" x14ac:dyDescent="0.2">
      <c r="A3097" t="s">
        <v>14161</v>
      </c>
      <c r="B3097" t="s">
        <v>14162</v>
      </c>
      <c r="C3097" t="s">
        <v>13592</v>
      </c>
      <c r="D3097" t="s">
        <v>13753</v>
      </c>
      <c r="E3097" t="s">
        <v>13754</v>
      </c>
      <c r="F3097" t="s">
        <v>14158</v>
      </c>
      <c r="G3097">
        <v>176</v>
      </c>
      <c r="H3097">
        <v>1</v>
      </c>
    </row>
    <row r="3098" spans="1:8" x14ac:dyDescent="0.2">
      <c r="A3098" t="s">
        <v>14163</v>
      </c>
      <c r="B3098" t="s">
        <v>14164</v>
      </c>
      <c r="C3098" t="s">
        <v>13592</v>
      </c>
      <c r="D3098" t="s">
        <v>13760</v>
      </c>
      <c r="E3098" t="s">
        <v>13761</v>
      </c>
      <c r="F3098" t="s">
        <v>5688</v>
      </c>
      <c r="G3098">
        <v>107</v>
      </c>
      <c r="H3098">
        <v>1</v>
      </c>
    </row>
    <row r="3099" spans="1:8" x14ac:dyDescent="0.2">
      <c r="A3099" t="s">
        <v>14165</v>
      </c>
      <c r="B3099" t="s">
        <v>14166</v>
      </c>
      <c r="C3099" t="s">
        <v>13592</v>
      </c>
      <c r="D3099" t="s">
        <v>13593</v>
      </c>
      <c r="E3099" t="s">
        <v>13607</v>
      </c>
      <c r="F3099" t="s">
        <v>5628</v>
      </c>
      <c r="G3099">
        <v>219</v>
      </c>
      <c r="H3099">
        <v>1</v>
      </c>
    </row>
    <row r="3100" spans="1:8" x14ac:dyDescent="0.2">
      <c r="A3100" t="s">
        <v>14167</v>
      </c>
      <c r="B3100" t="s">
        <v>14168</v>
      </c>
      <c r="C3100" t="s">
        <v>13592</v>
      </c>
      <c r="D3100" t="s">
        <v>663</v>
      </c>
      <c r="E3100" t="s">
        <v>14169</v>
      </c>
      <c r="F3100" t="s">
        <v>9571</v>
      </c>
      <c r="G3100">
        <v>379</v>
      </c>
      <c r="H3100">
        <v>1</v>
      </c>
    </row>
    <row r="3101" spans="1:8" x14ac:dyDescent="0.2">
      <c r="A3101" t="s">
        <v>14170</v>
      </c>
      <c r="B3101" t="s">
        <v>14171</v>
      </c>
      <c r="C3101" t="s">
        <v>13592</v>
      </c>
      <c r="D3101" t="s">
        <v>667</v>
      </c>
      <c r="E3101" t="s">
        <v>13810</v>
      </c>
      <c r="F3101" t="s">
        <v>9571</v>
      </c>
      <c r="G3101">
        <v>227</v>
      </c>
      <c r="H3101">
        <v>1</v>
      </c>
    </row>
    <row r="3102" spans="1:8" x14ac:dyDescent="0.2">
      <c r="A3102" t="s">
        <v>14172</v>
      </c>
      <c r="B3102" t="s">
        <v>14173</v>
      </c>
      <c r="C3102" t="s">
        <v>13592</v>
      </c>
      <c r="D3102" t="s">
        <v>13593</v>
      </c>
      <c r="E3102" t="s">
        <v>13607</v>
      </c>
      <c r="F3102" t="s">
        <v>5628</v>
      </c>
      <c r="G3102">
        <v>219</v>
      </c>
      <c r="H3102">
        <v>1</v>
      </c>
    </row>
    <row r="3103" spans="1:8" x14ac:dyDescent="0.2">
      <c r="A3103" t="s">
        <v>14174</v>
      </c>
      <c r="B3103" t="s">
        <v>14175</v>
      </c>
      <c r="C3103" t="s">
        <v>13592</v>
      </c>
      <c r="D3103" t="s">
        <v>13760</v>
      </c>
      <c r="E3103" t="s">
        <v>13927</v>
      </c>
      <c r="F3103" t="s">
        <v>5628</v>
      </c>
      <c r="G3103">
        <v>267</v>
      </c>
      <c r="H3103">
        <v>1</v>
      </c>
    </row>
    <row r="3104" spans="1:8" x14ac:dyDescent="0.2">
      <c r="A3104" t="s">
        <v>14176</v>
      </c>
      <c r="B3104" t="s">
        <v>14177</v>
      </c>
      <c r="C3104" t="s">
        <v>13592</v>
      </c>
      <c r="D3104" t="s">
        <v>13760</v>
      </c>
      <c r="E3104" t="s">
        <v>13927</v>
      </c>
      <c r="F3104" t="s">
        <v>5628</v>
      </c>
      <c r="G3104">
        <v>267</v>
      </c>
      <c r="H3104">
        <v>1</v>
      </c>
    </row>
    <row r="3105" spans="1:8" x14ac:dyDescent="0.2">
      <c r="A3105" t="s">
        <v>14178</v>
      </c>
      <c r="B3105" t="s">
        <v>14179</v>
      </c>
      <c r="C3105" t="s">
        <v>13592</v>
      </c>
      <c r="D3105" t="s">
        <v>13760</v>
      </c>
      <c r="E3105" t="s">
        <v>13761</v>
      </c>
      <c r="F3105" t="s">
        <v>5628</v>
      </c>
      <c r="G3105">
        <v>267</v>
      </c>
      <c r="H3105">
        <v>1</v>
      </c>
    </row>
    <row r="3106" spans="1:8" x14ac:dyDescent="0.2">
      <c r="A3106" t="s">
        <v>14180</v>
      </c>
      <c r="B3106" t="s">
        <v>14181</v>
      </c>
      <c r="C3106" t="s">
        <v>13592</v>
      </c>
      <c r="D3106" t="s">
        <v>13760</v>
      </c>
      <c r="F3106" t="s">
        <v>5488</v>
      </c>
      <c r="G3106">
        <v>145</v>
      </c>
      <c r="H3106">
        <v>1</v>
      </c>
    </row>
    <row r="3107" spans="1:8" x14ac:dyDescent="0.2">
      <c r="A3107" t="s">
        <v>14182</v>
      </c>
      <c r="B3107" t="s">
        <v>14183</v>
      </c>
      <c r="C3107" t="s">
        <v>13592</v>
      </c>
      <c r="D3107" t="s">
        <v>663</v>
      </c>
      <c r="E3107" t="s">
        <v>14184</v>
      </c>
      <c r="F3107" t="s">
        <v>9571</v>
      </c>
      <c r="G3107">
        <v>379</v>
      </c>
      <c r="H3107">
        <v>1</v>
      </c>
    </row>
    <row r="3108" spans="1:8" x14ac:dyDescent="0.2">
      <c r="A3108" t="s">
        <v>14185</v>
      </c>
      <c r="B3108" t="s">
        <v>14186</v>
      </c>
      <c r="C3108" t="s">
        <v>13592</v>
      </c>
      <c r="D3108" t="s">
        <v>663</v>
      </c>
      <c r="E3108" t="s">
        <v>14014</v>
      </c>
      <c r="F3108" t="s">
        <v>9571</v>
      </c>
      <c r="G3108">
        <v>379</v>
      </c>
      <c r="H3108">
        <v>1</v>
      </c>
    </row>
    <row r="3109" spans="1:8" x14ac:dyDescent="0.2">
      <c r="A3109" t="s">
        <v>14187</v>
      </c>
      <c r="B3109" t="s">
        <v>14188</v>
      </c>
      <c r="C3109" t="s">
        <v>13592</v>
      </c>
      <c r="D3109" t="s">
        <v>13760</v>
      </c>
      <c r="E3109" t="s">
        <v>13761</v>
      </c>
      <c r="F3109" t="s">
        <v>5628</v>
      </c>
      <c r="G3109">
        <v>267</v>
      </c>
      <c r="H3109">
        <v>1</v>
      </c>
    </row>
    <row r="3110" spans="1:8" x14ac:dyDescent="0.2">
      <c r="A3110" t="s">
        <v>14189</v>
      </c>
      <c r="B3110" t="s">
        <v>14190</v>
      </c>
      <c r="C3110" t="s">
        <v>13592</v>
      </c>
      <c r="D3110" t="s">
        <v>663</v>
      </c>
      <c r="E3110" t="s">
        <v>13716</v>
      </c>
      <c r="F3110" t="s">
        <v>9571</v>
      </c>
      <c r="G3110">
        <v>379</v>
      </c>
      <c r="H3110">
        <v>1</v>
      </c>
    </row>
    <row r="3111" spans="1:8" x14ac:dyDescent="0.2">
      <c r="A3111" t="s">
        <v>14191</v>
      </c>
      <c r="B3111" t="s">
        <v>14192</v>
      </c>
      <c r="C3111" t="s">
        <v>13592</v>
      </c>
      <c r="D3111" t="s">
        <v>663</v>
      </c>
      <c r="E3111" t="s">
        <v>13716</v>
      </c>
      <c r="F3111" t="s">
        <v>9571</v>
      </c>
      <c r="G3111">
        <v>379</v>
      </c>
      <c r="H3111">
        <v>1</v>
      </c>
    </row>
    <row r="3112" spans="1:8" x14ac:dyDescent="0.2">
      <c r="A3112" t="s">
        <v>14193</v>
      </c>
      <c r="B3112" t="s">
        <v>14194</v>
      </c>
      <c r="C3112" t="s">
        <v>13592</v>
      </c>
      <c r="D3112" t="s">
        <v>699</v>
      </c>
      <c r="E3112" t="s">
        <v>14195</v>
      </c>
      <c r="F3112" t="s">
        <v>5488</v>
      </c>
      <c r="G3112">
        <v>69</v>
      </c>
      <c r="H3112">
        <v>1</v>
      </c>
    </row>
    <row r="3113" spans="1:8" x14ac:dyDescent="0.2">
      <c r="A3113" t="s">
        <v>14196</v>
      </c>
      <c r="B3113" t="s">
        <v>14197</v>
      </c>
      <c r="C3113" t="s">
        <v>13592</v>
      </c>
      <c r="D3113" t="s">
        <v>663</v>
      </c>
      <c r="E3113" t="s">
        <v>14014</v>
      </c>
      <c r="F3113" t="s">
        <v>9571</v>
      </c>
      <c r="G3113">
        <v>379</v>
      </c>
      <c r="H3113">
        <v>1</v>
      </c>
    </row>
    <row r="3114" spans="1:8" x14ac:dyDescent="0.2">
      <c r="A3114" t="s">
        <v>14198</v>
      </c>
      <c r="B3114" t="s">
        <v>14199</v>
      </c>
      <c r="C3114" t="s">
        <v>13592</v>
      </c>
      <c r="D3114" t="s">
        <v>13719</v>
      </c>
      <c r="F3114" t="s">
        <v>9571</v>
      </c>
      <c r="G3114">
        <v>115</v>
      </c>
      <c r="H3114">
        <v>1</v>
      </c>
    </row>
    <row r="3115" spans="1:8" x14ac:dyDescent="0.2">
      <c r="A3115" t="s">
        <v>14200</v>
      </c>
      <c r="B3115" t="s">
        <v>14201</v>
      </c>
      <c r="C3115" t="s">
        <v>13592</v>
      </c>
      <c r="D3115" t="s">
        <v>13723</v>
      </c>
      <c r="F3115" t="s">
        <v>9571</v>
      </c>
      <c r="G3115">
        <v>459</v>
      </c>
      <c r="H3115">
        <v>1</v>
      </c>
    </row>
    <row r="3116" spans="1:8" x14ac:dyDescent="0.2">
      <c r="A3116" t="s">
        <v>14202</v>
      </c>
      <c r="B3116" t="s">
        <v>14203</v>
      </c>
      <c r="C3116" t="s">
        <v>13592</v>
      </c>
      <c r="D3116" t="s">
        <v>667</v>
      </c>
      <c r="E3116" t="s">
        <v>13705</v>
      </c>
      <c r="F3116" t="s">
        <v>9571</v>
      </c>
      <c r="G3116">
        <v>227</v>
      </c>
      <c r="H3116">
        <v>1</v>
      </c>
    </row>
    <row r="3117" spans="1:8" x14ac:dyDescent="0.2">
      <c r="A3117" t="s">
        <v>14204</v>
      </c>
      <c r="B3117" t="s">
        <v>14205</v>
      </c>
      <c r="C3117" t="s">
        <v>13592</v>
      </c>
      <c r="D3117" t="s">
        <v>663</v>
      </c>
      <c r="E3117" t="s">
        <v>14184</v>
      </c>
      <c r="F3117" t="s">
        <v>9571</v>
      </c>
      <c r="G3117">
        <v>379</v>
      </c>
      <c r="H3117">
        <v>1</v>
      </c>
    </row>
    <row r="3118" spans="1:8" x14ac:dyDescent="0.2">
      <c r="A3118" t="s">
        <v>14206</v>
      </c>
      <c r="B3118" t="s">
        <v>14207</v>
      </c>
      <c r="C3118" t="s">
        <v>13592</v>
      </c>
      <c r="D3118" t="s">
        <v>663</v>
      </c>
      <c r="E3118" t="s">
        <v>14184</v>
      </c>
      <c r="F3118" t="s">
        <v>9571</v>
      </c>
      <c r="G3118">
        <v>379</v>
      </c>
      <c r="H3118">
        <v>1</v>
      </c>
    </row>
    <row r="3119" spans="1:8" x14ac:dyDescent="0.2">
      <c r="A3119" t="s">
        <v>14208</v>
      </c>
      <c r="B3119" t="s">
        <v>14209</v>
      </c>
      <c r="C3119" t="s">
        <v>13592</v>
      </c>
      <c r="D3119" t="s">
        <v>13789</v>
      </c>
      <c r="E3119" t="s">
        <v>13790</v>
      </c>
      <c r="F3119" t="s">
        <v>9583</v>
      </c>
      <c r="G3119">
        <v>9</v>
      </c>
      <c r="H3119">
        <v>1</v>
      </c>
    </row>
    <row r="3120" spans="1:8" x14ac:dyDescent="0.2">
      <c r="A3120" t="s">
        <v>14210</v>
      </c>
      <c r="B3120" t="s">
        <v>14211</v>
      </c>
      <c r="C3120" t="s">
        <v>13592</v>
      </c>
      <c r="D3120" t="s">
        <v>13789</v>
      </c>
      <c r="F3120" t="s">
        <v>9571</v>
      </c>
      <c r="G3120">
        <v>9</v>
      </c>
      <c r="H3120">
        <v>1</v>
      </c>
    </row>
    <row r="3121" spans="1:8" x14ac:dyDescent="0.2">
      <c r="A3121" t="s">
        <v>14212</v>
      </c>
      <c r="B3121" t="s">
        <v>14213</v>
      </c>
      <c r="C3121" t="s">
        <v>13592</v>
      </c>
      <c r="D3121" t="s">
        <v>13760</v>
      </c>
      <c r="E3121" t="s">
        <v>13761</v>
      </c>
      <c r="F3121" t="s">
        <v>5685</v>
      </c>
      <c r="G3121">
        <v>107</v>
      </c>
      <c r="H3121">
        <v>1</v>
      </c>
    </row>
    <row r="3122" spans="1:8" x14ac:dyDescent="0.2">
      <c r="A3122" t="s">
        <v>14214</v>
      </c>
      <c r="B3122" t="s">
        <v>14215</v>
      </c>
      <c r="C3122" t="s">
        <v>13592</v>
      </c>
      <c r="D3122" t="s">
        <v>663</v>
      </c>
      <c r="F3122" t="s">
        <v>5685</v>
      </c>
      <c r="G3122">
        <v>379</v>
      </c>
      <c r="H3122">
        <v>1</v>
      </c>
    </row>
    <row r="3123" spans="1:8" x14ac:dyDescent="0.2">
      <c r="A3123" t="s">
        <v>14216</v>
      </c>
      <c r="B3123" t="s">
        <v>14217</v>
      </c>
      <c r="C3123" t="s">
        <v>13592</v>
      </c>
      <c r="D3123" t="s">
        <v>663</v>
      </c>
      <c r="F3123" t="s">
        <v>5685</v>
      </c>
      <c r="G3123">
        <v>379</v>
      </c>
      <c r="H3123">
        <v>1</v>
      </c>
    </row>
    <row r="3124" spans="1:8" x14ac:dyDescent="0.2">
      <c r="A3124" t="s">
        <v>14218</v>
      </c>
      <c r="B3124" t="s">
        <v>14219</v>
      </c>
      <c r="C3124" t="s">
        <v>13592</v>
      </c>
      <c r="D3124" t="s">
        <v>663</v>
      </c>
      <c r="F3124" t="s">
        <v>5685</v>
      </c>
      <c r="G3124">
        <v>379</v>
      </c>
      <c r="H3124">
        <v>1</v>
      </c>
    </row>
    <row r="3125" spans="1:8" x14ac:dyDescent="0.2">
      <c r="A3125" t="s">
        <v>14220</v>
      </c>
      <c r="B3125" t="s">
        <v>14221</v>
      </c>
      <c r="C3125" t="s">
        <v>13592</v>
      </c>
      <c r="D3125" t="s">
        <v>13593</v>
      </c>
      <c r="E3125" t="s">
        <v>13607</v>
      </c>
      <c r="F3125" t="s">
        <v>5685</v>
      </c>
      <c r="G3125">
        <v>185</v>
      </c>
      <c r="H3125">
        <v>1</v>
      </c>
    </row>
    <row r="3126" spans="1:8" x14ac:dyDescent="0.2">
      <c r="A3126" t="s">
        <v>14222</v>
      </c>
      <c r="B3126" t="s">
        <v>14223</v>
      </c>
      <c r="C3126" t="s">
        <v>13592</v>
      </c>
      <c r="D3126" t="s">
        <v>13760</v>
      </c>
      <c r="E3126" t="s">
        <v>14224</v>
      </c>
      <c r="F3126" t="s">
        <v>14225</v>
      </c>
      <c r="G3126">
        <v>134</v>
      </c>
      <c r="H3126">
        <v>1</v>
      </c>
    </row>
    <row r="3127" spans="1:8" x14ac:dyDescent="0.2">
      <c r="A3127" t="s">
        <v>14226</v>
      </c>
      <c r="B3127" t="s">
        <v>14227</v>
      </c>
      <c r="C3127" t="s">
        <v>13592</v>
      </c>
      <c r="D3127" t="s">
        <v>13760</v>
      </c>
      <c r="E3127" t="s">
        <v>14228</v>
      </c>
      <c r="F3127" t="s">
        <v>5685</v>
      </c>
      <c r="G3127">
        <v>262</v>
      </c>
      <c r="H3127">
        <v>1</v>
      </c>
    </row>
    <row r="3128" spans="1:8" x14ac:dyDescent="0.2">
      <c r="A3128" t="s">
        <v>14229</v>
      </c>
      <c r="B3128" t="s">
        <v>14230</v>
      </c>
      <c r="C3128" t="s">
        <v>13592</v>
      </c>
      <c r="D3128" t="s">
        <v>13593</v>
      </c>
      <c r="E3128" t="s">
        <v>13607</v>
      </c>
      <c r="F3128" t="s">
        <v>5685</v>
      </c>
      <c r="G3128">
        <v>185</v>
      </c>
      <c r="H3128">
        <v>1</v>
      </c>
    </row>
    <row r="3129" spans="1:8" x14ac:dyDescent="0.2">
      <c r="A3129" t="s">
        <v>14231</v>
      </c>
      <c r="B3129" t="s">
        <v>14232</v>
      </c>
      <c r="C3129" t="s">
        <v>13592</v>
      </c>
      <c r="D3129" t="s">
        <v>14233</v>
      </c>
      <c r="E3129" t="s">
        <v>14234</v>
      </c>
      <c r="F3129" t="s">
        <v>5685</v>
      </c>
      <c r="G3129">
        <v>212</v>
      </c>
      <c r="H3129">
        <v>1</v>
      </c>
    </row>
    <row r="3130" spans="1:8" x14ac:dyDescent="0.2">
      <c r="A3130" t="s">
        <v>14235</v>
      </c>
      <c r="B3130" t="s">
        <v>14236</v>
      </c>
      <c r="C3130" t="s">
        <v>13592</v>
      </c>
      <c r="D3130" t="s">
        <v>663</v>
      </c>
      <c r="E3130" t="s">
        <v>13761</v>
      </c>
      <c r="F3130" t="s">
        <v>14225</v>
      </c>
      <c r="G3130">
        <v>379</v>
      </c>
      <c r="H3130">
        <v>1</v>
      </c>
    </row>
    <row r="3131" spans="1:8" x14ac:dyDescent="0.2">
      <c r="A3131" t="s">
        <v>14237</v>
      </c>
      <c r="B3131" t="s">
        <v>14238</v>
      </c>
      <c r="C3131" t="s">
        <v>13592</v>
      </c>
      <c r="D3131" t="s">
        <v>663</v>
      </c>
      <c r="E3131" t="s">
        <v>13761</v>
      </c>
      <c r="F3131" t="s">
        <v>5685</v>
      </c>
      <c r="G3131">
        <v>379</v>
      </c>
      <c r="H3131">
        <v>1</v>
      </c>
    </row>
    <row r="3132" spans="1:8" x14ac:dyDescent="0.2">
      <c r="A3132" t="s">
        <v>14239</v>
      </c>
      <c r="B3132" t="s">
        <v>14240</v>
      </c>
      <c r="C3132" t="s">
        <v>13592</v>
      </c>
      <c r="D3132" t="s">
        <v>13760</v>
      </c>
      <c r="F3132" t="s">
        <v>5685</v>
      </c>
      <c r="G3132">
        <v>247</v>
      </c>
      <c r="H3132">
        <v>1</v>
      </c>
    </row>
    <row r="3133" spans="1:8" x14ac:dyDescent="0.2">
      <c r="A3133" t="s">
        <v>14241</v>
      </c>
      <c r="B3133" t="s">
        <v>14242</v>
      </c>
      <c r="C3133" t="s">
        <v>13592</v>
      </c>
      <c r="D3133" t="s">
        <v>13760</v>
      </c>
      <c r="F3133" t="s">
        <v>5685</v>
      </c>
      <c r="G3133">
        <v>247</v>
      </c>
      <c r="H3133">
        <v>1</v>
      </c>
    </row>
    <row r="3134" spans="1:8" x14ac:dyDescent="0.2">
      <c r="A3134" t="s">
        <v>14243</v>
      </c>
      <c r="B3134" t="s">
        <v>14244</v>
      </c>
      <c r="C3134" t="s">
        <v>13592</v>
      </c>
      <c r="D3134" t="s">
        <v>13593</v>
      </c>
      <c r="E3134" t="s">
        <v>13607</v>
      </c>
      <c r="F3134" t="s">
        <v>5697</v>
      </c>
      <c r="G3134">
        <v>212</v>
      </c>
      <c r="H3134">
        <v>1</v>
      </c>
    </row>
    <row r="3135" spans="1:8" x14ac:dyDescent="0.2">
      <c r="A3135" t="s">
        <v>14245</v>
      </c>
      <c r="B3135" t="s">
        <v>14246</v>
      </c>
      <c r="C3135" t="s">
        <v>13592</v>
      </c>
      <c r="D3135" t="s">
        <v>663</v>
      </c>
      <c r="E3135" t="s">
        <v>13761</v>
      </c>
      <c r="F3135" t="s">
        <v>5697</v>
      </c>
      <c r="G3135">
        <v>379</v>
      </c>
      <c r="H3135">
        <v>1</v>
      </c>
    </row>
    <row r="3136" spans="1:8" x14ac:dyDescent="0.2">
      <c r="A3136" t="s">
        <v>14247</v>
      </c>
      <c r="B3136" t="s">
        <v>14248</v>
      </c>
      <c r="C3136" t="s">
        <v>13592</v>
      </c>
      <c r="D3136" t="s">
        <v>13593</v>
      </c>
      <c r="E3136" t="s">
        <v>13607</v>
      </c>
      <c r="F3136" t="s">
        <v>14249</v>
      </c>
      <c r="G3136">
        <v>219</v>
      </c>
      <c r="H3136">
        <v>1</v>
      </c>
    </row>
    <row r="3137" spans="1:8" x14ac:dyDescent="0.2">
      <c r="A3137" t="s">
        <v>14250</v>
      </c>
      <c r="B3137" t="s">
        <v>14251</v>
      </c>
      <c r="C3137" t="s">
        <v>13592</v>
      </c>
      <c r="D3137" t="s">
        <v>663</v>
      </c>
      <c r="E3137" t="s">
        <v>13877</v>
      </c>
      <c r="F3137" t="s">
        <v>14249</v>
      </c>
      <c r="G3137">
        <v>382</v>
      </c>
      <c r="H3137">
        <v>1</v>
      </c>
    </row>
    <row r="3138" spans="1:8" x14ac:dyDescent="0.2">
      <c r="A3138" t="s">
        <v>14252</v>
      </c>
      <c r="B3138" t="s">
        <v>14253</v>
      </c>
      <c r="C3138" t="s">
        <v>13592</v>
      </c>
      <c r="D3138" t="s">
        <v>13760</v>
      </c>
      <c r="E3138" t="s">
        <v>13963</v>
      </c>
      <c r="F3138" t="s">
        <v>14249</v>
      </c>
      <c r="G3138">
        <v>266</v>
      </c>
      <c r="H3138">
        <v>1</v>
      </c>
    </row>
    <row r="3139" spans="1:8" x14ac:dyDescent="0.2">
      <c r="A3139" t="s">
        <v>14254</v>
      </c>
      <c r="B3139" t="s">
        <v>14255</v>
      </c>
      <c r="C3139" t="s">
        <v>13592</v>
      </c>
      <c r="D3139" t="s">
        <v>663</v>
      </c>
      <c r="E3139" t="s">
        <v>13761</v>
      </c>
      <c r="F3139" t="s">
        <v>5814</v>
      </c>
      <c r="G3139">
        <v>379</v>
      </c>
      <c r="H3139">
        <v>1</v>
      </c>
    </row>
    <row r="3140" spans="1:8" x14ac:dyDescent="0.2">
      <c r="A3140" t="s">
        <v>14256</v>
      </c>
      <c r="B3140" t="s">
        <v>14257</v>
      </c>
      <c r="C3140" t="s">
        <v>13592</v>
      </c>
      <c r="D3140" t="s">
        <v>13593</v>
      </c>
      <c r="E3140" t="s">
        <v>13607</v>
      </c>
      <c r="F3140" t="s">
        <v>14249</v>
      </c>
      <c r="G3140">
        <v>219</v>
      </c>
      <c r="H3140">
        <v>1</v>
      </c>
    </row>
    <row r="3141" spans="1:8" x14ac:dyDescent="0.2">
      <c r="A3141" t="s">
        <v>14258</v>
      </c>
      <c r="B3141" t="s">
        <v>14259</v>
      </c>
      <c r="C3141" t="s">
        <v>13592</v>
      </c>
      <c r="D3141" t="s">
        <v>13593</v>
      </c>
      <c r="E3141" t="s">
        <v>13607</v>
      </c>
      <c r="F3141" t="s">
        <v>5697</v>
      </c>
      <c r="G3141">
        <v>219</v>
      </c>
      <c r="H3141">
        <v>1</v>
      </c>
    </row>
    <row r="3142" spans="1:8" x14ac:dyDescent="0.2">
      <c r="A3142" t="s">
        <v>14260</v>
      </c>
      <c r="B3142" t="s">
        <v>14261</v>
      </c>
      <c r="C3142" t="s">
        <v>13592</v>
      </c>
      <c r="D3142" t="s">
        <v>663</v>
      </c>
      <c r="E3142" t="s">
        <v>13877</v>
      </c>
      <c r="F3142" t="s">
        <v>14262</v>
      </c>
      <c r="G3142">
        <v>382</v>
      </c>
      <c r="H3142">
        <v>1</v>
      </c>
    </row>
    <row r="3143" spans="1:8" x14ac:dyDescent="0.2">
      <c r="A3143" t="s">
        <v>14263</v>
      </c>
      <c r="B3143" t="s">
        <v>14264</v>
      </c>
      <c r="C3143" t="s">
        <v>13592</v>
      </c>
      <c r="D3143" t="s">
        <v>663</v>
      </c>
      <c r="E3143" t="s">
        <v>13761</v>
      </c>
      <c r="F3143" t="s">
        <v>5814</v>
      </c>
      <c r="G3143">
        <v>379</v>
      </c>
      <c r="H3143">
        <v>1</v>
      </c>
    </row>
    <row r="3144" spans="1:8" x14ac:dyDescent="0.2">
      <c r="A3144" t="s">
        <v>14265</v>
      </c>
      <c r="B3144" t="s">
        <v>14266</v>
      </c>
      <c r="C3144" t="s">
        <v>13592</v>
      </c>
      <c r="D3144" t="s">
        <v>13760</v>
      </c>
      <c r="E3144" t="s">
        <v>13761</v>
      </c>
      <c r="F3144" t="s">
        <v>5697</v>
      </c>
      <c r="G3144">
        <v>327</v>
      </c>
      <c r="H3144">
        <v>1</v>
      </c>
    </row>
    <row r="3145" spans="1:8" x14ac:dyDescent="0.2">
      <c r="A3145" t="s">
        <v>14267</v>
      </c>
      <c r="B3145" t="s">
        <v>14268</v>
      </c>
      <c r="C3145" t="s">
        <v>13592</v>
      </c>
      <c r="D3145" t="s">
        <v>13760</v>
      </c>
      <c r="E3145" t="s">
        <v>13761</v>
      </c>
      <c r="F3145" t="s">
        <v>5697</v>
      </c>
      <c r="G3145">
        <v>327</v>
      </c>
      <c r="H3145">
        <v>1</v>
      </c>
    </row>
    <row r="3146" spans="1:8" x14ac:dyDescent="0.2">
      <c r="A3146" t="s">
        <v>14269</v>
      </c>
      <c r="B3146" t="s">
        <v>14270</v>
      </c>
      <c r="C3146" t="s">
        <v>13592</v>
      </c>
      <c r="D3146" t="s">
        <v>13760</v>
      </c>
      <c r="E3146" t="s">
        <v>13761</v>
      </c>
      <c r="F3146" t="s">
        <v>5697</v>
      </c>
      <c r="G3146">
        <v>327</v>
      </c>
      <c r="H3146">
        <v>1</v>
      </c>
    </row>
    <row r="3147" spans="1:8" x14ac:dyDescent="0.2">
      <c r="A3147" t="s">
        <v>14271</v>
      </c>
      <c r="B3147" t="s">
        <v>14272</v>
      </c>
      <c r="C3147" t="s">
        <v>13592</v>
      </c>
      <c r="D3147" t="s">
        <v>13760</v>
      </c>
      <c r="E3147" t="s">
        <v>13761</v>
      </c>
      <c r="F3147" t="s">
        <v>5697</v>
      </c>
      <c r="G3147">
        <v>327</v>
      </c>
      <c r="H3147">
        <v>1</v>
      </c>
    </row>
    <row r="3148" spans="1:8" x14ac:dyDescent="0.2">
      <c r="A3148" t="s">
        <v>14273</v>
      </c>
      <c r="B3148" t="s">
        <v>14274</v>
      </c>
      <c r="C3148" t="s">
        <v>13592</v>
      </c>
      <c r="D3148" t="s">
        <v>13760</v>
      </c>
      <c r="E3148" t="s">
        <v>13761</v>
      </c>
      <c r="F3148" t="s">
        <v>5697</v>
      </c>
      <c r="G3148">
        <v>327</v>
      </c>
      <c r="H3148">
        <v>1</v>
      </c>
    </row>
    <row r="3149" spans="1:8" x14ac:dyDescent="0.2">
      <c r="A3149" t="s">
        <v>14275</v>
      </c>
      <c r="B3149" t="s">
        <v>14276</v>
      </c>
      <c r="C3149" t="s">
        <v>13592</v>
      </c>
      <c r="D3149" t="s">
        <v>663</v>
      </c>
      <c r="E3149" t="s">
        <v>13761</v>
      </c>
      <c r="F3149" t="s">
        <v>5697</v>
      </c>
      <c r="G3149">
        <v>379</v>
      </c>
      <c r="H3149">
        <v>1</v>
      </c>
    </row>
    <row r="3150" spans="1:8" x14ac:dyDescent="0.2">
      <c r="A3150" t="s">
        <v>14277</v>
      </c>
      <c r="B3150" t="s">
        <v>14278</v>
      </c>
      <c r="C3150" t="s">
        <v>13592</v>
      </c>
      <c r="D3150" t="s">
        <v>13760</v>
      </c>
      <c r="E3150" t="s">
        <v>13761</v>
      </c>
      <c r="F3150" t="s">
        <v>14249</v>
      </c>
      <c r="G3150">
        <v>245</v>
      </c>
      <c r="H3150">
        <v>1</v>
      </c>
    </row>
    <row r="3151" spans="1:8" x14ac:dyDescent="0.2">
      <c r="A3151" t="s">
        <v>14279</v>
      </c>
      <c r="B3151" t="s">
        <v>14280</v>
      </c>
      <c r="C3151" t="s">
        <v>13592</v>
      </c>
      <c r="D3151" t="s">
        <v>13760</v>
      </c>
      <c r="E3151" t="s">
        <v>13877</v>
      </c>
      <c r="F3151" t="s">
        <v>14281</v>
      </c>
      <c r="G3151">
        <v>288</v>
      </c>
      <c r="H3151">
        <v>1</v>
      </c>
    </row>
    <row r="3152" spans="1:8" x14ac:dyDescent="0.2">
      <c r="A3152" t="s">
        <v>14282</v>
      </c>
      <c r="B3152" t="s">
        <v>14283</v>
      </c>
      <c r="C3152" t="s">
        <v>13592</v>
      </c>
      <c r="D3152" t="s">
        <v>13593</v>
      </c>
      <c r="E3152" t="s">
        <v>13607</v>
      </c>
      <c r="F3152" t="s">
        <v>14284</v>
      </c>
      <c r="G3152">
        <v>217</v>
      </c>
      <c r="H3152">
        <v>1</v>
      </c>
    </row>
    <row r="3153" spans="1:8" x14ac:dyDescent="0.2">
      <c r="A3153" t="s">
        <v>14285</v>
      </c>
      <c r="B3153" t="s">
        <v>14286</v>
      </c>
      <c r="C3153" t="s">
        <v>13592</v>
      </c>
      <c r="D3153" t="s">
        <v>663</v>
      </c>
      <c r="E3153" t="s">
        <v>14029</v>
      </c>
      <c r="F3153" t="s">
        <v>14281</v>
      </c>
      <c r="G3153">
        <v>382</v>
      </c>
      <c r="H3153">
        <v>1</v>
      </c>
    </row>
    <row r="3154" spans="1:8" x14ac:dyDescent="0.2">
      <c r="A3154" t="s">
        <v>14287</v>
      </c>
      <c r="B3154" t="s">
        <v>14288</v>
      </c>
      <c r="C3154" t="s">
        <v>13592</v>
      </c>
      <c r="D3154" t="s">
        <v>13723</v>
      </c>
      <c r="E3154" t="s">
        <v>13797</v>
      </c>
      <c r="F3154" t="s">
        <v>5055</v>
      </c>
      <c r="G3154">
        <v>459</v>
      </c>
      <c r="H3154">
        <v>1</v>
      </c>
    </row>
    <row r="3155" spans="1:8" x14ac:dyDescent="0.2">
      <c r="A3155" t="s">
        <v>14289</v>
      </c>
      <c r="B3155" t="s">
        <v>14290</v>
      </c>
      <c r="C3155" t="s">
        <v>13592</v>
      </c>
      <c r="D3155" t="s">
        <v>663</v>
      </c>
      <c r="E3155" t="s">
        <v>14228</v>
      </c>
      <c r="F3155" t="s">
        <v>14291</v>
      </c>
      <c r="G3155">
        <v>382</v>
      </c>
      <c r="H3155">
        <v>1</v>
      </c>
    </row>
    <row r="3156" spans="1:8" x14ac:dyDescent="0.2">
      <c r="A3156" t="s">
        <v>14292</v>
      </c>
      <c r="B3156" t="s">
        <v>14293</v>
      </c>
      <c r="C3156" t="s">
        <v>13592</v>
      </c>
      <c r="D3156" t="s">
        <v>663</v>
      </c>
      <c r="E3156" t="s">
        <v>14228</v>
      </c>
      <c r="F3156" t="s">
        <v>14291</v>
      </c>
      <c r="G3156">
        <v>382</v>
      </c>
      <c r="H3156">
        <v>1</v>
      </c>
    </row>
    <row r="3157" spans="1:8" x14ac:dyDescent="0.2">
      <c r="A3157" t="s">
        <v>14294</v>
      </c>
      <c r="B3157" t="s">
        <v>14295</v>
      </c>
      <c r="C3157" t="s">
        <v>13592</v>
      </c>
      <c r="D3157" t="s">
        <v>13719</v>
      </c>
      <c r="E3157" t="s">
        <v>13757</v>
      </c>
      <c r="F3157" t="s">
        <v>5055</v>
      </c>
      <c r="G3157">
        <v>115</v>
      </c>
      <c r="H3157">
        <v>1</v>
      </c>
    </row>
    <row r="3158" spans="1:8" x14ac:dyDescent="0.2">
      <c r="A3158" t="s">
        <v>14296</v>
      </c>
      <c r="B3158" t="s">
        <v>14297</v>
      </c>
      <c r="C3158" t="s">
        <v>13592</v>
      </c>
      <c r="D3158" t="s">
        <v>13719</v>
      </c>
      <c r="E3158" t="s">
        <v>13757</v>
      </c>
      <c r="F3158" t="s">
        <v>5055</v>
      </c>
      <c r="G3158">
        <v>115</v>
      </c>
      <c r="H3158">
        <v>1</v>
      </c>
    </row>
    <row r="3159" spans="1:8" x14ac:dyDescent="0.2">
      <c r="A3159" t="s">
        <v>14298</v>
      </c>
      <c r="B3159" t="s">
        <v>14299</v>
      </c>
      <c r="C3159" t="s">
        <v>13592</v>
      </c>
      <c r="D3159" t="s">
        <v>13760</v>
      </c>
      <c r="E3159" t="s">
        <v>13761</v>
      </c>
      <c r="F3159" t="s">
        <v>5055</v>
      </c>
      <c r="G3159">
        <v>102</v>
      </c>
      <c r="H3159">
        <v>1</v>
      </c>
    </row>
    <row r="3160" spans="1:8" x14ac:dyDescent="0.2">
      <c r="A3160" t="s">
        <v>14300</v>
      </c>
      <c r="B3160" t="s">
        <v>14301</v>
      </c>
      <c r="C3160" t="s">
        <v>13592</v>
      </c>
      <c r="D3160" t="s">
        <v>13760</v>
      </c>
      <c r="E3160" t="s">
        <v>13761</v>
      </c>
      <c r="F3160" t="s">
        <v>14291</v>
      </c>
      <c r="G3160">
        <v>267</v>
      </c>
      <c r="H3160">
        <v>1</v>
      </c>
    </row>
    <row r="3161" spans="1:8" x14ac:dyDescent="0.2">
      <c r="A3161" t="s">
        <v>14302</v>
      </c>
      <c r="B3161" t="s">
        <v>14303</v>
      </c>
      <c r="C3161" t="s">
        <v>13592</v>
      </c>
      <c r="D3161" t="s">
        <v>13723</v>
      </c>
      <c r="E3161" t="s">
        <v>13797</v>
      </c>
      <c r="F3161" t="s">
        <v>5055</v>
      </c>
      <c r="G3161">
        <v>459</v>
      </c>
      <c r="H3161">
        <v>1</v>
      </c>
    </row>
    <row r="3162" spans="1:8" x14ac:dyDescent="0.2">
      <c r="A3162" t="s">
        <v>14304</v>
      </c>
      <c r="B3162" t="s">
        <v>14305</v>
      </c>
      <c r="C3162" t="s">
        <v>13592</v>
      </c>
      <c r="D3162" t="s">
        <v>663</v>
      </c>
      <c r="E3162" t="s">
        <v>14228</v>
      </c>
      <c r="F3162" t="s">
        <v>14291</v>
      </c>
      <c r="G3162">
        <v>382</v>
      </c>
      <c r="H3162">
        <v>1</v>
      </c>
    </row>
    <row r="3163" spans="1:8" x14ac:dyDescent="0.2">
      <c r="A3163" t="s">
        <v>14306</v>
      </c>
      <c r="B3163" t="s">
        <v>14307</v>
      </c>
      <c r="C3163" t="s">
        <v>13592</v>
      </c>
      <c r="D3163" t="s">
        <v>663</v>
      </c>
      <c r="E3163" t="s">
        <v>14029</v>
      </c>
      <c r="F3163" t="s">
        <v>14281</v>
      </c>
      <c r="G3163">
        <v>382</v>
      </c>
      <c r="H3163">
        <v>1</v>
      </c>
    </row>
    <row r="3164" spans="1:8" x14ac:dyDescent="0.2">
      <c r="A3164" t="s">
        <v>14308</v>
      </c>
      <c r="B3164" t="s">
        <v>14309</v>
      </c>
      <c r="C3164" t="s">
        <v>13592</v>
      </c>
      <c r="D3164" t="s">
        <v>663</v>
      </c>
      <c r="E3164" t="s">
        <v>14228</v>
      </c>
      <c r="F3164" t="s">
        <v>14291</v>
      </c>
      <c r="G3164">
        <v>382</v>
      </c>
      <c r="H3164">
        <v>1</v>
      </c>
    </row>
    <row r="3165" spans="1:8" x14ac:dyDescent="0.2">
      <c r="A3165" t="s">
        <v>14310</v>
      </c>
      <c r="B3165" t="s">
        <v>14311</v>
      </c>
      <c r="C3165" t="s">
        <v>13592</v>
      </c>
      <c r="D3165" t="s">
        <v>13760</v>
      </c>
      <c r="E3165" t="s">
        <v>13761</v>
      </c>
      <c r="F3165" t="s">
        <v>14284</v>
      </c>
      <c r="G3165">
        <v>380</v>
      </c>
      <c r="H3165">
        <v>1</v>
      </c>
    </row>
    <row r="3166" spans="1:8" x14ac:dyDescent="0.2">
      <c r="A3166" t="s">
        <v>14312</v>
      </c>
      <c r="B3166" t="s">
        <v>14313</v>
      </c>
      <c r="C3166" t="s">
        <v>13592</v>
      </c>
      <c r="D3166" t="s">
        <v>13753</v>
      </c>
      <c r="E3166" t="s">
        <v>13754</v>
      </c>
      <c r="F3166" t="s">
        <v>5055</v>
      </c>
      <c r="G3166">
        <v>176</v>
      </c>
      <c r="H3166">
        <v>1</v>
      </c>
    </row>
    <row r="3167" spans="1:8" x14ac:dyDescent="0.2">
      <c r="A3167" t="s">
        <v>14314</v>
      </c>
      <c r="B3167" t="s">
        <v>14315</v>
      </c>
      <c r="C3167" t="s">
        <v>13592</v>
      </c>
      <c r="D3167" t="s">
        <v>663</v>
      </c>
      <c r="E3167" t="s">
        <v>13877</v>
      </c>
      <c r="F3167" t="s">
        <v>14281</v>
      </c>
      <c r="G3167">
        <v>382</v>
      </c>
      <c r="H3167">
        <v>1</v>
      </c>
    </row>
    <row r="3168" spans="1:8" x14ac:dyDescent="0.2">
      <c r="A3168" t="s">
        <v>14316</v>
      </c>
      <c r="B3168" t="s">
        <v>14317</v>
      </c>
      <c r="C3168" t="s">
        <v>13592</v>
      </c>
      <c r="D3168" t="s">
        <v>13760</v>
      </c>
      <c r="E3168" t="s">
        <v>13761</v>
      </c>
      <c r="F3168" t="s">
        <v>14284</v>
      </c>
      <c r="G3168">
        <v>273</v>
      </c>
      <c r="H3168">
        <v>1</v>
      </c>
    </row>
    <row r="3169" spans="1:8" x14ac:dyDescent="0.2">
      <c r="A3169" t="s">
        <v>14318</v>
      </c>
      <c r="B3169" t="s">
        <v>14319</v>
      </c>
      <c r="C3169" t="s">
        <v>13592</v>
      </c>
      <c r="D3169" t="s">
        <v>13785</v>
      </c>
      <c r="E3169" t="s">
        <v>13786</v>
      </c>
      <c r="F3169" t="s">
        <v>5055</v>
      </c>
      <c r="G3169">
        <v>98</v>
      </c>
      <c r="H3169">
        <v>1</v>
      </c>
    </row>
    <row r="3170" spans="1:8" x14ac:dyDescent="0.2">
      <c r="A3170" t="s">
        <v>14320</v>
      </c>
      <c r="B3170" t="s">
        <v>14321</v>
      </c>
      <c r="C3170" t="s">
        <v>13592</v>
      </c>
      <c r="D3170" t="s">
        <v>13760</v>
      </c>
      <c r="E3170" t="s">
        <v>13877</v>
      </c>
      <c r="F3170" t="s">
        <v>14284</v>
      </c>
      <c r="G3170">
        <v>247</v>
      </c>
      <c r="H3170">
        <v>1</v>
      </c>
    </row>
    <row r="3171" spans="1:8" x14ac:dyDescent="0.2">
      <c r="A3171" t="s">
        <v>14322</v>
      </c>
      <c r="B3171" t="s">
        <v>14323</v>
      </c>
      <c r="C3171" t="s">
        <v>13592</v>
      </c>
      <c r="D3171" t="s">
        <v>13760</v>
      </c>
      <c r="E3171" t="s">
        <v>14324</v>
      </c>
      <c r="F3171" t="s">
        <v>14284</v>
      </c>
      <c r="G3171">
        <v>266</v>
      </c>
      <c r="H3171">
        <v>1</v>
      </c>
    </row>
    <row r="3172" spans="1:8" x14ac:dyDescent="0.2">
      <c r="A3172" t="s">
        <v>14325</v>
      </c>
      <c r="B3172" t="s">
        <v>14326</v>
      </c>
      <c r="C3172" t="s">
        <v>13592</v>
      </c>
      <c r="D3172" t="s">
        <v>13760</v>
      </c>
      <c r="E3172" t="s">
        <v>14029</v>
      </c>
      <c r="F3172" t="s">
        <v>14284</v>
      </c>
      <c r="G3172">
        <v>382</v>
      </c>
      <c r="H3172">
        <v>1</v>
      </c>
    </row>
    <row r="3173" spans="1:8" x14ac:dyDescent="0.2">
      <c r="A3173" t="s">
        <v>14327</v>
      </c>
      <c r="B3173" t="s">
        <v>14328</v>
      </c>
      <c r="C3173" t="s">
        <v>13592</v>
      </c>
      <c r="D3173" t="s">
        <v>663</v>
      </c>
      <c r="E3173" t="s">
        <v>14228</v>
      </c>
      <c r="F3173" t="s">
        <v>14291</v>
      </c>
      <c r="G3173">
        <v>382</v>
      </c>
      <c r="H3173">
        <v>1</v>
      </c>
    </row>
    <row r="3174" spans="1:8" x14ac:dyDescent="0.2">
      <c r="A3174" t="s">
        <v>14329</v>
      </c>
      <c r="B3174" t="s">
        <v>14330</v>
      </c>
      <c r="C3174" t="s">
        <v>13592</v>
      </c>
      <c r="D3174" t="s">
        <v>663</v>
      </c>
      <c r="E3174" t="s">
        <v>14014</v>
      </c>
      <c r="F3174" t="s">
        <v>5055</v>
      </c>
      <c r="G3174">
        <v>379</v>
      </c>
      <c r="H3174">
        <v>1</v>
      </c>
    </row>
    <row r="3175" spans="1:8" x14ac:dyDescent="0.2">
      <c r="A3175" t="s">
        <v>14331</v>
      </c>
      <c r="B3175" t="s">
        <v>14332</v>
      </c>
      <c r="C3175" t="s">
        <v>13592</v>
      </c>
      <c r="D3175" t="s">
        <v>667</v>
      </c>
      <c r="E3175" t="s">
        <v>13705</v>
      </c>
      <c r="F3175" t="s">
        <v>5055</v>
      </c>
      <c r="G3175">
        <v>227</v>
      </c>
      <c r="H3175">
        <v>1</v>
      </c>
    </row>
    <row r="3176" spans="1:8" x14ac:dyDescent="0.2">
      <c r="A3176" t="s">
        <v>14333</v>
      </c>
      <c r="B3176" t="s">
        <v>14334</v>
      </c>
      <c r="C3176" t="s">
        <v>13592</v>
      </c>
      <c r="D3176" t="s">
        <v>663</v>
      </c>
      <c r="E3176" t="s">
        <v>14228</v>
      </c>
      <c r="F3176" t="s">
        <v>14291</v>
      </c>
      <c r="G3176">
        <v>382</v>
      </c>
      <c r="H3176">
        <v>1</v>
      </c>
    </row>
    <row r="3177" spans="1:8" x14ac:dyDescent="0.2">
      <c r="A3177" t="s">
        <v>14335</v>
      </c>
      <c r="B3177" t="s">
        <v>14336</v>
      </c>
      <c r="C3177" t="s">
        <v>13592</v>
      </c>
      <c r="D3177" t="s">
        <v>663</v>
      </c>
      <c r="E3177" t="s">
        <v>14228</v>
      </c>
      <c r="F3177" t="s">
        <v>14291</v>
      </c>
      <c r="G3177">
        <v>382</v>
      </c>
      <c r="H3177">
        <v>1</v>
      </c>
    </row>
    <row r="3178" spans="1:8" x14ac:dyDescent="0.2">
      <c r="A3178" t="s">
        <v>14337</v>
      </c>
      <c r="B3178" t="s">
        <v>14338</v>
      </c>
      <c r="C3178" t="s">
        <v>13592</v>
      </c>
      <c r="D3178" t="s">
        <v>13593</v>
      </c>
      <c r="E3178" t="s">
        <v>13607</v>
      </c>
      <c r="F3178" t="s">
        <v>14284</v>
      </c>
      <c r="G3178">
        <v>219</v>
      </c>
      <c r="H3178">
        <v>1</v>
      </c>
    </row>
    <row r="3179" spans="1:8" x14ac:dyDescent="0.2">
      <c r="A3179" t="s">
        <v>14339</v>
      </c>
      <c r="B3179" t="s">
        <v>14340</v>
      </c>
      <c r="C3179" t="s">
        <v>13592</v>
      </c>
      <c r="D3179" t="s">
        <v>663</v>
      </c>
      <c r="E3179" t="s">
        <v>14228</v>
      </c>
      <c r="F3179" t="s">
        <v>14291</v>
      </c>
      <c r="G3179">
        <v>382</v>
      </c>
      <c r="H3179">
        <v>1</v>
      </c>
    </row>
    <row r="3180" spans="1:8" x14ac:dyDescent="0.2">
      <c r="A3180" t="s">
        <v>14341</v>
      </c>
      <c r="B3180" t="s">
        <v>14342</v>
      </c>
      <c r="C3180" t="s">
        <v>13592</v>
      </c>
      <c r="D3180" t="s">
        <v>663</v>
      </c>
      <c r="E3180" t="s">
        <v>14228</v>
      </c>
      <c r="F3180" t="s">
        <v>14291</v>
      </c>
      <c r="G3180">
        <v>382</v>
      </c>
      <c r="H3180">
        <v>1</v>
      </c>
    </row>
    <row r="3181" spans="1:8" x14ac:dyDescent="0.2">
      <c r="A3181" t="s">
        <v>14343</v>
      </c>
      <c r="B3181" t="s">
        <v>14344</v>
      </c>
      <c r="C3181" t="s">
        <v>13592</v>
      </c>
      <c r="D3181" t="s">
        <v>13753</v>
      </c>
      <c r="E3181" t="s">
        <v>14064</v>
      </c>
      <c r="F3181" t="s">
        <v>14281</v>
      </c>
      <c r="G3181">
        <v>228</v>
      </c>
      <c r="H3181">
        <v>1</v>
      </c>
    </row>
    <row r="3182" spans="1:8" x14ac:dyDescent="0.2">
      <c r="A3182" t="s">
        <v>14345</v>
      </c>
      <c r="B3182" t="s">
        <v>14346</v>
      </c>
      <c r="C3182" t="s">
        <v>13592</v>
      </c>
      <c r="D3182" t="s">
        <v>13753</v>
      </c>
      <c r="E3182" t="s">
        <v>14064</v>
      </c>
      <c r="F3182" t="s">
        <v>14281</v>
      </c>
      <c r="G3182">
        <v>228</v>
      </c>
      <c r="H3182">
        <v>1</v>
      </c>
    </row>
    <row r="3183" spans="1:8" x14ac:dyDescent="0.2">
      <c r="A3183" t="s">
        <v>14347</v>
      </c>
      <c r="B3183" t="s">
        <v>14348</v>
      </c>
      <c r="C3183" t="s">
        <v>13592</v>
      </c>
      <c r="D3183" t="s">
        <v>663</v>
      </c>
      <c r="E3183" t="s">
        <v>13716</v>
      </c>
      <c r="F3183" t="s">
        <v>5055</v>
      </c>
      <c r="G3183">
        <v>379</v>
      </c>
      <c r="H3183">
        <v>1</v>
      </c>
    </row>
    <row r="3184" spans="1:8" x14ac:dyDescent="0.2">
      <c r="A3184" t="s">
        <v>14349</v>
      </c>
      <c r="B3184" t="s">
        <v>14350</v>
      </c>
      <c r="C3184" t="s">
        <v>13592</v>
      </c>
      <c r="D3184" t="s">
        <v>13760</v>
      </c>
      <c r="E3184" t="s">
        <v>13761</v>
      </c>
      <c r="F3184" t="s">
        <v>14284</v>
      </c>
      <c r="G3184">
        <v>382</v>
      </c>
      <c r="H3184">
        <v>1</v>
      </c>
    </row>
    <row r="3185" spans="1:8" x14ac:dyDescent="0.2">
      <c r="A3185" t="s">
        <v>14351</v>
      </c>
      <c r="B3185" t="s">
        <v>14352</v>
      </c>
      <c r="C3185" t="s">
        <v>13592</v>
      </c>
      <c r="D3185" t="s">
        <v>663</v>
      </c>
      <c r="E3185" t="s">
        <v>13761</v>
      </c>
      <c r="F3185" t="s">
        <v>14281</v>
      </c>
      <c r="G3185">
        <v>382</v>
      </c>
      <c r="H3185">
        <v>1</v>
      </c>
    </row>
    <row r="3186" spans="1:8" x14ac:dyDescent="0.2">
      <c r="A3186" t="s">
        <v>14353</v>
      </c>
      <c r="B3186" t="s">
        <v>14354</v>
      </c>
      <c r="C3186" t="s">
        <v>13592</v>
      </c>
      <c r="D3186" t="s">
        <v>13760</v>
      </c>
      <c r="E3186" t="s">
        <v>14355</v>
      </c>
      <c r="F3186" t="s">
        <v>14284</v>
      </c>
      <c r="G3186">
        <v>257</v>
      </c>
      <c r="H3186">
        <v>1</v>
      </c>
    </row>
    <row r="3187" spans="1:8" x14ac:dyDescent="0.2">
      <c r="A3187" t="s">
        <v>14356</v>
      </c>
      <c r="B3187" t="s">
        <v>14357</v>
      </c>
      <c r="C3187" t="s">
        <v>13592</v>
      </c>
      <c r="D3187" t="s">
        <v>13760</v>
      </c>
      <c r="E3187" t="s">
        <v>14029</v>
      </c>
      <c r="F3187" t="s">
        <v>14284</v>
      </c>
      <c r="G3187">
        <v>382</v>
      </c>
      <c r="H3187">
        <v>1</v>
      </c>
    </row>
    <row r="3188" spans="1:8" x14ac:dyDescent="0.2">
      <c r="A3188" t="s">
        <v>14358</v>
      </c>
      <c r="B3188" t="s">
        <v>14359</v>
      </c>
      <c r="C3188" t="s">
        <v>13592</v>
      </c>
      <c r="D3188" t="s">
        <v>663</v>
      </c>
      <c r="E3188" t="s">
        <v>14029</v>
      </c>
      <c r="F3188" t="s">
        <v>14281</v>
      </c>
      <c r="G3188">
        <v>382</v>
      </c>
      <c r="H3188">
        <v>1</v>
      </c>
    </row>
    <row r="3189" spans="1:8" x14ac:dyDescent="0.2">
      <c r="A3189" t="s">
        <v>14360</v>
      </c>
      <c r="B3189" t="s">
        <v>14361</v>
      </c>
      <c r="C3189" t="s">
        <v>13592</v>
      </c>
      <c r="D3189" t="s">
        <v>13789</v>
      </c>
      <c r="E3189" t="s">
        <v>13790</v>
      </c>
      <c r="F3189" t="s">
        <v>5055</v>
      </c>
      <c r="G3189">
        <v>9</v>
      </c>
      <c r="H3189">
        <v>1</v>
      </c>
    </row>
    <row r="3190" spans="1:8" x14ac:dyDescent="0.2">
      <c r="A3190" t="s">
        <v>14362</v>
      </c>
      <c r="B3190" t="s">
        <v>14363</v>
      </c>
      <c r="C3190" t="s">
        <v>13592</v>
      </c>
      <c r="D3190" t="s">
        <v>663</v>
      </c>
      <c r="E3190" t="s">
        <v>14364</v>
      </c>
      <c r="F3190" t="s">
        <v>5679</v>
      </c>
      <c r="G3190">
        <v>379</v>
      </c>
      <c r="H3190">
        <v>1</v>
      </c>
    </row>
    <row r="3191" spans="1:8" x14ac:dyDescent="0.2">
      <c r="A3191" t="s">
        <v>14365</v>
      </c>
      <c r="B3191" t="s">
        <v>14366</v>
      </c>
      <c r="C3191" t="s">
        <v>13592</v>
      </c>
      <c r="D3191" t="s">
        <v>663</v>
      </c>
      <c r="E3191" t="s">
        <v>13877</v>
      </c>
      <c r="F3191" t="s">
        <v>14367</v>
      </c>
      <c r="G3191">
        <v>382</v>
      </c>
      <c r="H3191">
        <v>1</v>
      </c>
    </row>
    <row r="3192" spans="1:8" x14ac:dyDescent="0.2">
      <c r="A3192" t="s">
        <v>14368</v>
      </c>
      <c r="B3192" t="s">
        <v>14369</v>
      </c>
      <c r="C3192" t="s">
        <v>13592</v>
      </c>
      <c r="D3192" t="s">
        <v>13760</v>
      </c>
      <c r="E3192" t="s">
        <v>13761</v>
      </c>
      <c r="F3192" t="s">
        <v>14367</v>
      </c>
      <c r="G3192">
        <v>134</v>
      </c>
      <c r="H3192">
        <v>1</v>
      </c>
    </row>
    <row r="3193" spans="1:8" x14ac:dyDescent="0.2">
      <c r="A3193" t="s">
        <v>14370</v>
      </c>
      <c r="B3193" t="s">
        <v>14371</v>
      </c>
      <c r="C3193" t="s">
        <v>13592</v>
      </c>
      <c r="D3193" t="s">
        <v>13593</v>
      </c>
      <c r="E3193" t="s">
        <v>13607</v>
      </c>
      <c r="F3193" t="s">
        <v>14372</v>
      </c>
      <c r="G3193">
        <v>218</v>
      </c>
      <c r="H3193">
        <v>1</v>
      </c>
    </row>
    <row r="3194" spans="1:8" x14ac:dyDescent="0.2">
      <c r="A3194" t="s">
        <v>14373</v>
      </c>
      <c r="B3194" t="s">
        <v>14374</v>
      </c>
      <c r="C3194" t="s">
        <v>13592</v>
      </c>
      <c r="D3194" t="s">
        <v>13760</v>
      </c>
      <c r="E3194" t="s">
        <v>13877</v>
      </c>
      <c r="F3194" t="s">
        <v>14367</v>
      </c>
      <c r="G3194">
        <v>336</v>
      </c>
      <c r="H3194">
        <v>1</v>
      </c>
    </row>
    <row r="3195" spans="1:8" x14ac:dyDescent="0.2">
      <c r="A3195" t="s">
        <v>14375</v>
      </c>
      <c r="B3195" t="s">
        <v>14376</v>
      </c>
      <c r="C3195" t="s">
        <v>13592</v>
      </c>
      <c r="D3195" t="s">
        <v>663</v>
      </c>
      <c r="E3195" t="s">
        <v>13877</v>
      </c>
      <c r="F3195" t="s">
        <v>14367</v>
      </c>
      <c r="G3195">
        <v>382</v>
      </c>
      <c r="H3195">
        <v>1</v>
      </c>
    </row>
    <row r="3196" spans="1:8" x14ac:dyDescent="0.2">
      <c r="A3196" t="s">
        <v>14377</v>
      </c>
      <c r="B3196" t="s">
        <v>14378</v>
      </c>
      <c r="C3196" t="s">
        <v>13592</v>
      </c>
      <c r="D3196" t="s">
        <v>663</v>
      </c>
      <c r="E3196" t="s">
        <v>13877</v>
      </c>
      <c r="F3196" t="s">
        <v>14367</v>
      </c>
      <c r="G3196">
        <v>382</v>
      </c>
      <c r="H3196">
        <v>1</v>
      </c>
    </row>
    <row r="3197" spans="1:8" x14ac:dyDescent="0.2">
      <c r="A3197" t="s">
        <v>14379</v>
      </c>
      <c r="B3197" t="s">
        <v>14380</v>
      </c>
      <c r="C3197" t="s">
        <v>13592</v>
      </c>
      <c r="D3197" t="s">
        <v>13593</v>
      </c>
      <c r="E3197" t="s">
        <v>13607</v>
      </c>
      <c r="F3197" t="s">
        <v>14372</v>
      </c>
      <c r="G3197">
        <v>219</v>
      </c>
      <c r="H3197">
        <v>1</v>
      </c>
    </row>
    <row r="3198" spans="1:8" x14ac:dyDescent="0.2">
      <c r="A3198" t="s">
        <v>14381</v>
      </c>
      <c r="B3198" t="s">
        <v>14382</v>
      </c>
      <c r="C3198" t="s">
        <v>13592</v>
      </c>
      <c r="D3198" t="s">
        <v>13593</v>
      </c>
      <c r="E3198" t="s">
        <v>13607</v>
      </c>
      <c r="F3198" t="s">
        <v>14383</v>
      </c>
      <c r="G3198">
        <v>219</v>
      </c>
      <c r="H3198">
        <v>1</v>
      </c>
    </row>
    <row r="3199" spans="1:8" x14ac:dyDescent="0.2">
      <c r="A3199" t="s">
        <v>14384</v>
      </c>
      <c r="B3199" t="s">
        <v>14385</v>
      </c>
      <c r="C3199" t="s">
        <v>13592</v>
      </c>
      <c r="D3199" t="s">
        <v>13593</v>
      </c>
      <c r="E3199" t="s">
        <v>13607</v>
      </c>
      <c r="F3199" t="s">
        <v>14372</v>
      </c>
      <c r="G3199">
        <v>219</v>
      </c>
      <c r="H3199">
        <v>1</v>
      </c>
    </row>
    <row r="3200" spans="1:8" x14ac:dyDescent="0.2">
      <c r="A3200" t="s">
        <v>14386</v>
      </c>
      <c r="B3200" t="s">
        <v>14387</v>
      </c>
      <c r="C3200" t="s">
        <v>13592</v>
      </c>
      <c r="D3200" t="s">
        <v>13753</v>
      </c>
      <c r="E3200" t="s">
        <v>14064</v>
      </c>
      <c r="F3200" t="s">
        <v>14367</v>
      </c>
      <c r="G3200">
        <v>228</v>
      </c>
      <c r="H3200">
        <v>1</v>
      </c>
    </row>
    <row r="3201" spans="1:8" x14ac:dyDescent="0.2">
      <c r="A3201" t="s">
        <v>14388</v>
      </c>
      <c r="B3201" t="s">
        <v>14389</v>
      </c>
      <c r="C3201" t="s">
        <v>13592</v>
      </c>
      <c r="D3201" t="s">
        <v>663</v>
      </c>
      <c r="E3201" t="s">
        <v>13761</v>
      </c>
      <c r="F3201" t="s">
        <v>5760</v>
      </c>
      <c r="G3201">
        <v>381</v>
      </c>
      <c r="H3201">
        <v>1</v>
      </c>
    </row>
    <row r="3202" spans="1:8" x14ac:dyDescent="0.2">
      <c r="A3202" t="s">
        <v>14390</v>
      </c>
      <c r="B3202" t="s">
        <v>14391</v>
      </c>
      <c r="C3202" t="s">
        <v>13592</v>
      </c>
      <c r="D3202" t="s">
        <v>13760</v>
      </c>
      <c r="E3202" t="s">
        <v>14228</v>
      </c>
      <c r="F3202" t="s">
        <v>14383</v>
      </c>
      <c r="G3202">
        <v>262</v>
      </c>
      <c r="H3202">
        <v>1</v>
      </c>
    </row>
    <row r="3203" spans="1:8" x14ac:dyDescent="0.2">
      <c r="A3203" t="s">
        <v>14392</v>
      </c>
      <c r="B3203" t="s">
        <v>14393</v>
      </c>
      <c r="C3203" t="s">
        <v>13592</v>
      </c>
      <c r="D3203" t="s">
        <v>663</v>
      </c>
      <c r="E3203" t="s">
        <v>13877</v>
      </c>
      <c r="F3203" t="s">
        <v>14367</v>
      </c>
      <c r="G3203">
        <v>382</v>
      </c>
      <c r="H3203">
        <v>1</v>
      </c>
    </row>
    <row r="3204" spans="1:8" x14ac:dyDescent="0.2">
      <c r="A3204" t="s">
        <v>14394</v>
      </c>
      <c r="B3204" t="s">
        <v>14395</v>
      </c>
      <c r="C3204" t="s">
        <v>13592</v>
      </c>
      <c r="D3204" t="s">
        <v>14396</v>
      </c>
      <c r="E3204" t="s">
        <v>14397</v>
      </c>
      <c r="F3204" t="s">
        <v>14367</v>
      </c>
      <c r="G3204">
        <v>347</v>
      </c>
      <c r="H3204">
        <v>1</v>
      </c>
    </row>
    <row r="3205" spans="1:8" x14ac:dyDescent="0.2">
      <c r="A3205" t="s">
        <v>14398</v>
      </c>
      <c r="B3205" t="s">
        <v>14399</v>
      </c>
      <c r="C3205" t="s">
        <v>13592</v>
      </c>
      <c r="D3205" t="s">
        <v>13753</v>
      </c>
      <c r="E3205" t="s">
        <v>14064</v>
      </c>
      <c r="F3205" t="s">
        <v>14367</v>
      </c>
      <c r="G3205">
        <v>228</v>
      </c>
      <c r="H3205">
        <v>1</v>
      </c>
    </row>
    <row r="3206" spans="1:8" x14ac:dyDescent="0.2">
      <c r="A3206" t="s">
        <v>14400</v>
      </c>
      <c r="B3206" t="s">
        <v>14401</v>
      </c>
      <c r="C3206" t="s">
        <v>13592</v>
      </c>
      <c r="D3206" t="s">
        <v>13760</v>
      </c>
      <c r="E3206" t="s">
        <v>13761</v>
      </c>
      <c r="F3206" t="s">
        <v>14383</v>
      </c>
      <c r="G3206">
        <v>175</v>
      </c>
      <c r="H3206">
        <v>1</v>
      </c>
    </row>
    <row r="3207" spans="1:8" x14ac:dyDescent="0.2">
      <c r="A3207" t="s">
        <v>14402</v>
      </c>
      <c r="B3207" t="s">
        <v>14403</v>
      </c>
      <c r="C3207" t="s">
        <v>13592</v>
      </c>
      <c r="D3207" t="s">
        <v>13593</v>
      </c>
      <c r="E3207" t="s">
        <v>13607</v>
      </c>
      <c r="F3207" t="s">
        <v>14383</v>
      </c>
      <c r="G3207">
        <v>219</v>
      </c>
      <c r="H3207">
        <v>1</v>
      </c>
    </row>
    <row r="3208" spans="1:8" x14ac:dyDescent="0.2">
      <c r="A3208" t="s">
        <v>14404</v>
      </c>
      <c r="B3208" t="s">
        <v>14405</v>
      </c>
      <c r="C3208" t="s">
        <v>13592</v>
      </c>
      <c r="D3208" t="s">
        <v>13593</v>
      </c>
      <c r="E3208" t="s">
        <v>13607</v>
      </c>
      <c r="F3208" t="s">
        <v>14383</v>
      </c>
      <c r="G3208">
        <v>185</v>
      </c>
      <c r="H3208">
        <v>1</v>
      </c>
    </row>
    <row r="3209" spans="1:8" x14ac:dyDescent="0.2">
      <c r="A3209" t="s">
        <v>14406</v>
      </c>
      <c r="B3209" t="s">
        <v>14407</v>
      </c>
      <c r="C3209" t="s">
        <v>13592</v>
      </c>
      <c r="D3209" t="s">
        <v>663</v>
      </c>
      <c r="E3209" t="s">
        <v>14029</v>
      </c>
      <c r="F3209" t="s">
        <v>14367</v>
      </c>
      <c r="G3209">
        <v>382</v>
      </c>
      <c r="H3209">
        <v>1</v>
      </c>
    </row>
    <row r="3210" spans="1:8" x14ac:dyDescent="0.2">
      <c r="A3210" t="s">
        <v>14408</v>
      </c>
      <c r="B3210" t="s">
        <v>14409</v>
      </c>
      <c r="C3210" t="s">
        <v>13592</v>
      </c>
      <c r="D3210" t="s">
        <v>663</v>
      </c>
      <c r="E3210" t="s">
        <v>13877</v>
      </c>
      <c r="F3210" t="s">
        <v>14367</v>
      </c>
      <c r="G3210">
        <v>382</v>
      </c>
      <c r="H3210">
        <v>1</v>
      </c>
    </row>
    <row r="3211" spans="1:8" x14ac:dyDescent="0.2">
      <c r="A3211" t="s">
        <v>14410</v>
      </c>
      <c r="B3211" t="s">
        <v>14411</v>
      </c>
      <c r="C3211" t="s">
        <v>13592</v>
      </c>
      <c r="D3211" t="s">
        <v>663</v>
      </c>
      <c r="E3211" t="s">
        <v>14029</v>
      </c>
      <c r="F3211" t="s">
        <v>14367</v>
      </c>
      <c r="G3211">
        <v>382</v>
      </c>
      <c r="H3211">
        <v>1</v>
      </c>
    </row>
    <row r="3212" spans="1:8" x14ac:dyDescent="0.2">
      <c r="A3212" t="s">
        <v>14412</v>
      </c>
      <c r="B3212" t="s">
        <v>14413</v>
      </c>
      <c r="C3212" t="s">
        <v>13592</v>
      </c>
      <c r="D3212" t="s">
        <v>14233</v>
      </c>
      <c r="E3212" t="s">
        <v>14234</v>
      </c>
      <c r="F3212" t="s">
        <v>14383</v>
      </c>
      <c r="G3212">
        <v>212</v>
      </c>
      <c r="H3212">
        <v>1</v>
      </c>
    </row>
    <row r="3213" spans="1:8" x14ac:dyDescent="0.2">
      <c r="A3213" t="s">
        <v>14414</v>
      </c>
      <c r="B3213" t="s">
        <v>14415</v>
      </c>
      <c r="C3213" t="s">
        <v>13592</v>
      </c>
      <c r="D3213" t="s">
        <v>13593</v>
      </c>
      <c r="E3213" t="s">
        <v>13607</v>
      </c>
      <c r="F3213" t="s">
        <v>14383</v>
      </c>
      <c r="G3213">
        <v>215</v>
      </c>
      <c r="H3213">
        <v>1</v>
      </c>
    </row>
    <row r="3214" spans="1:8" x14ac:dyDescent="0.2">
      <c r="A3214" t="s">
        <v>14416</v>
      </c>
      <c r="B3214" t="s">
        <v>14417</v>
      </c>
      <c r="C3214" t="s">
        <v>13592</v>
      </c>
      <c r="D3214" t="s">
        <v>13760</v>
      </c>
      <c r="E3214" t="s">
        <v>13761</v>
      </c>
      <c r="F3214" t="s">
        <v>14383</v>
      </c>
      <c r="G3214">
        <v>175</v>
      </c>
      <c r="H3214">
        <v>1</v>
      </c>
    </row>
    <row r="3215" spans="1:8" x14ac:dyDescent="0.2">
      <c r="A3215" t="s">
        <v>14418</v>
      </c>
      <c r="B3215" t="s">
        <v>14419</v>
      </c>
      <c r="C3215" t="s">
        <v>13592</v>
      </c>
      <c r="D3215" t="s">
        <v>13760</v>
      </c>
      <c r="E3215" t="s">
        <v>13761</v>
      </c>
      <c r="F3215" t="s">
        <v>14383</v>
      </c>
      <c r="G3215">
        <v>270</v>
      </c>
      <c r="H3215">
        <v>1</v>
      </c>
    </row>
    <row r="3216" spans="1:8" x14ac:dyDescent="0.2">
      <c r="A3216" t="s">
        <v>14420</v>
      </c>
      <c r="B3216" t="s">
        <v>14421</v>
      </c>
      <c r="C3216" t="s">
        <v>13592</v>
      </c>
      <c r="D3216" t="s">
        <v>13760</v>
      </c>
      <c r="E3216" t="s">
        <v>13761</v>
      </c>
      <c r="F3216" t="s">
        <v>14383</v>
      </c>
      <c r="G3216">
        <v>175</v>
      </c>
      <c r="H3216">
        <v>1</v>
      </c>
    </row>
    <row r="3217" spans="1:8" x14ac:dyDescent="0.2">
      <c r="A3217" t="s">
        <v>14422</v>
      </c>
      <c r="B3217" t="s">
        <v>14423</v>
      </c>
      <c r="C3217" t="s">
        <v>13592</v>
      </c>
      <c r="D3217" t="s">
        <v>13760</v>
      </c>
      <c r="E3217" t="s">
        <v>14424</v>
      </c>
      <c r="F3217" t="s">
        <v>14383</v>
      </c>
      <c r="G3217">
        <v>226</v>
      </c>
      <c r="H3217">
        <v>1</v>
      </c>
    </row>
    <row r="3218" spans="1:8" x14ac:dyDescent="0.2">
      <c r="A3218" t="s">
        <v>14425</v>
      </c>
      <c r="B3218" t="s">
        <v>14426</v>
      </c>
      <c r="C3218" t="s">
        <v>13592</v>
      </c>
      <c r="D3218" t="s">
        <v>13760</v>
      </c>
      <c r="E3218" t="s">
        <v>14228</v>
      </c>
      <c r="F3218" t="s">
        <v>14383</v>
      </c>
      <c r="G3218">
        <v>200</v>
      </c>
      <c r="H3218">
        <v>1</v>
      </c>
    </row>
    <row r="3219" spans="1:8" x14ac:dyDescent="0.2">
      <c r="A3219" t="s">
        <v>14427</v>
      </c>
      <c r="B3219" t="s">
        <v>14428</v>
      </c>
      <c r="C3219" t="s">
        <v>13592</v>
      </c>
      <c r="D3219" t="s">
        <v>13593</v>
      </c>
      <c r="E3219" t="s">
        <v>13607</v>
      </c>
      <c r="F3219" t="s">
        <v>14383</v>
      </c>
      <c r="G3219">
        <v>139</v>
      </c>
      <c r="H3219">
        <v>1</v>
      </c>
    </row>
    <row r="3220" spans="1:8" x14ac:dyDescent="0.2">
      <c r="A3220" t="s">
        <v>14429</v>
      </c>
      <c r="B3220" t="s">
        <v>14430</v>
      </c>
      <c r="C3220" t="s">
        <v>13592</v>
      </c>
      <c r="D3220" t="s">
        <v>13593</v>
      </c>
      <c r="E3220" t="s">
        <v>13607</v>
      </c>
      <c r="F3220" t="s">
        <v>14383</v>
      </c>
      <c r="G3220">
        <v>218</v>
      </c>
      <c r="H3220">
        <v>1</v>
      </c>
    </row>
    <row r="3221" spans="1:8" x14ac:dyDescent="0.2">
      <c r="A3221" t="s">
        <v>14431</v>
      </c>
      <c r="B3221" t="s">
        <v>14432</v>
      </c>
      <c r="C3221" t="s">
        <v>13592</v>
      </c>
      <c r="D3221" t="s">
        <v>14233</v>
      </c>
      <c r="E3221" t="s">
        <v>14234</v>
      </c>
      <c r="F3221" t="s">
        <v>14383</v>
      </c>
      <c r="G3221">
        <v>212</v>
      </c>
      <c r="H3221">
        <v>1</v>
      </c>
    </row>
    <row r="3222" spans="1:8" x14ac:dyDescent="0.2">
      <c r="A3222" t="s">
        <v>14433</v>
      </c>
      <c r="B3222" t="s">
        <v>14434</v>
      </c>
      <c r="C3222" t="s">
        <v>13592</v>
      </c>
      <c r="D3222" t="s">
        <v>14233</v>
      </c>
      <c r="E3222" t="s">
        <v>14234</v>
      </c>
      <c r="F3222" t="s">
        <v>14383</v>
      </c>
      <c r="G3222">
        <v>267</v>
      </c>
      <c r="H3222">
        <v>1</v>
      </c>
    </row>
    <row r="3223" spans="1:8" x14ac:dyDescent="0.2">
      <c r="A3223" t="s">
        <v>14435</v>
      </c>
      <c r="B3223" t="s">
        <v>14436</v>
      </c>
      <c r="C3223" t="s">
        <v>13592</v>
      </c>
      <c r="D3223" t="s">
        <v>14233</v>
      </c>
      <c r="E3223" t="s">
        <v>14234</v>
      </c>
      <c r="F3223" t="s">
        <v>14383</v>
      </c>
      <c r="G3223">
        <v>212</v>
      </c>
      <c r="H3223">
        <v>1</v>
      </c>
    </row>
    <row r="3224" spans="1:8" x14ac:dyDescent="0.2">
      <c r="A3224" t="s">
        <v>14437</v>
      </c>
      <c r="B3224" t="s">
        <v>14438</v>
      </c>
      <c r="C3224" t="s">
        <v>13592</v>
      </c>
      <c r="D3224" t="s">
        <v>667</v>
      </c>
      <c r="F3224" t="s">
        <v>9574</v>
      </c>
      <c r="G3224">
        <v>227</v>
      </c>
      <c r="H3224">
        <v>1</v>
      </c>
    </row>
    <row r="3225" spans="1:8" x14ac:dyDescent="0.2">
      <c r="A3225" t="s">
        <v>14439</v>
      </c>
      <c r="B3225" t="s">
        <v>14440</v>
      </c>
      <c r="C3225" t="s">
        <v>13592</v>
      </c>
      <c r="D3225" t="s">
        <v>13723</v>
      </c>
      <c r="E3225" t="s">
        <v>13797</v>
      </c>
      <c r="F3225" t="s">
        <v>9574</v>
      </c>
      <c r="G3225">
        <v>459</v>
      </c>
      <c r="H3225">
        <v>1</v>
      </c>
    </row>
    <row r="3226" spans="1:8" x14ac:dyDescent="0.2">
      <c r="A3226" t="s">
        <v>14441</v>
      </c>
      <c r="B3226" t="s">
        <v>14442</v>
      </c>
      <c r="C3226" t="s">
        <v>13592</v>
      </c>
      <c r="D3226" t="s">
        <v>13723</v>
      </c>
      <c r="E3226" t="s">
        <v>13797</v>
      </c>
      <c r="F3226" t="s">
        <v>9574</v>
      </c>
      <c r="G3226">
        <v>459</v>
      </c>
      <c r="H3226">
        <v>1</v>
      </c>
    </row>
    <row r="3227" spans="1:8" x14ac:dyDescent="0.2">
      <c r="A3227" t="s">
        <v>14443</v>
      </c>
      <c r="B3227" t="s">
        <v>14444</v>
      </c>
      <c r="C3227" t="s">
        <v>13592</v>
      </c>
      <c r="D3227" t="s">
        <v>13723</v>
      </c>
      <c r="F3227" t="s">
        <v>9574</v>
      </c>
      <c r="G3227">
        <v>459</v>
      </c>
      <c r="H3227">
        <v>1</v>
      </c>
    </row>
    <row r="3228" spans="1:8" x14ac:dyDescent="0.2">
      <c r="A3228" t="s">
        <v>14445</v>
      </c>
      <c r="B3228" t="s">
        <v>14446</v>
      </c>
      <c r="C3228" t="s">
        <v>13592</v>
      </c>
      <c r="D3228" t="s">
        <v>13785</v>
      </c>
      <c r="F3228" t="s">
        <v>9574</v>
      </c>
      <c r="G3228">
        <v>98</v>
      </c>
      <c r="H3228">
        <v>1</v>
      </c>
    </row>
    <row r="3229" spans="1:8" x14ac:dyDescent="0.2">
      <c r="A3229" t="s">
        <v>14447</v>
      </c>
      <c r="B3229" t="s">
        <v>14448</v>
      </c>
      <c r="C3229" t="s">
        <v>13592</v>
      </c>
      <c r="D3229" t="s">
        <v>13719</v>
      </c>
      <c r="F3229" t="s">
        <v>9574</v>
      </c>
      <c r="G3229">
        <v>115</v>
      </c>
      <c r="H3229">
        <v>1</v>
      </c>
    </row>
    <row r="3230" spans="1:8" x14ac:dyDescent="0.2">
      <c r="A3230" t="s">
        <v>14449</v>
      </c>
      <c r="B3230" t="s">
        <v>14450</v>
      </c>
      <c r="C3230" t="s">
        <v>13592</v>
      </c>
      <c r="D3230" t="s">
        <v>13719</v>
      </c>
      <c r="E3230" t="s">
        <v>13757</v>
      </c>
      <c r="F3230" t="s">
        <v>9574</v>
      </c>
      <c r="G3230">
        <v>115</v>
      </c>
      <c r="H3230">
        <v>1</v>
      </c>
    </row>
    <row r="3231" spans="1:8" x14ac:dyDescent="0.2">
      <c r="A3231" t="s">
        <v>14451</v>
      </c>
      <c r="B3231" t="s">
        <v>14452</v>
      </c>
      <c r="C3231" t="s">
        <v>13592</v>
      </c>
      <c r="D3231" t="s">
        <v>13723</v>
      </c>
      <c r="E3231" t="s">
        <v>13797</v>
      </c>
      <c r="F3231" t="s">
        <v>9574</v>
      </c>
      <c r="G3231">
        <v>459</v>
      </c>
      <c r="H3231">
        <v>1</v>
      </c>
    </row>
    <row r="3232" spans="1:8" x14ac:dyDescent="0.2">
      <c r="A3232" t="s">
        <v>14453</v>
      </c>
      <c r="B3232" t="s">
        <v>14454</v>
      </c>
      <c r="C3232" t="s">
        <v>13592</v>
      </c>
      <c r="D3232" t="s">
        <v>663</v>
      </c>
      <c r="E3232" t="s">
        <v>13716</v>
      </c>
      <c r="F3232" t="s">
        <v>5652</v>
      </c>
      <c r="G3232">
        <v>379</v>
      </c>
      <c r="H3232">
        <v>1</v>
      </c>
    </row>
    <row r="3233" spans="1:8" x14ac:dyDescent="0.2">
      <c r="A3233" t="s">
        <v>14455</v>
      </c>
      <c r="B3233" t="s">
        <v>14456</v>
      </c>
      <c r="C3233" t="s">
        <v>13592</v>
      </c>
      <c r="D3233" t="s">
        <v>13593</v>
      </c>
      <c r="E3233" t="s">
        <v>13607</v>
      </c>
      <c r="F3233" t="s">
        <v>14117</v>
      </c>
      <c r="G3233">
        <v>219</v>
      </c>
      <c r="H3233">
        <v>1</v>
      </c>
    </row>
    <row r="3234" spans="1:8" x14ac:dyDescent="0.2">
      <c r="A3234" t="s">
        <v>14457</v>
      </c>
      <c r="B3234" t="s">
        <v>14458</v>
      </c>
      <c r="C3234" t="s">
        <v>13592</v>
      </c>
      <c r="D3234" t="s">
        <v>13760</v>
      </c>
      <c r="E3234" t="s">
        <v>13877</v>
      </c>
      <c r="F3234" t="s">
        <v>14117</v>
      </c>
      <c r="G3234">
        <v>133</v>
      </c>
      <c r="H3234">
        <v>1</v>
      </c>
    </row>
    <row r="3235" spans="1:8" x14ac:dyDescent="0.2">
      <c r="A3235" t="s">
        <v>14459</v>
      </c>
      <c r="B3235" t="s">
        <v>14460</v>
      </c>
      <c r="C3235" t="s">
        <v>13592</v>
      </c>
      <c r="D3235" t="s">
        <v>663</v>
      </c>
      <c r="E3235" t="s">
        <v>13877</v>
      </c>
      <c r="F3235" t="s">
        <v>14117</v>
      </c>
      <c r="G3235">
        <v>382</v>
      </c>
      <c r="H3235">
        <v>1</v>
      </c>
    </row>
    <row r="3236" spans="1:8" x14ac:dyDescent="0.2">
      <c r="A3236" t="s">
        <v>14461</v>
      </c>
      <c r="B3236" t="s">
        <v>14462</v>
      </c>
      <c r="C3236" t="s">
        <v>13592</v>
      </c>
      <c r="D3236" t="s">
        <v>13760</v>
      </c>
      <c r="E3236" t="s">
        <v>13877</v>
      </c>
      <c r="F3236" t="s">
        <v>14117</v>
      </c>
      <c r="G3236">
        <v>267</v>
      </c>
      <c r="H3236">
        <v>1</v>
      </c>
    </row>
    <row r="3237" spans="1:8" x14ac:dyDescent="0.2">
      <c r="A3237" t="s">
        <v>14463</v>
      </c>
      <c r="B3237" t="s">
        <v>14464</v>
      </c>
      <c r="C3237" t="s">
        <v>13592</v>
      </c>
      <c r="D3237" t="s">
        <v>13760</v>
      </c>
      <c r="E3237" t="s">
        <v>13761</v>
      </c>
      <c r="F3237" t="s">
        <v>14117</v>
      </c>
      <c r="G3237">
        <v>264</v>
      </c>
      <c r="H3237">
        <v>1</v>
      </c>
    </row>
    <row r="3238" spans="1:8" x14ac:dyDescent="0.2">
      <c r="A3238" t="s">
        <v>14465</v>
      </c>
      <c r="B3238" t="s">
        <v>14466</v>
      </c>
      <c r="C3238" t="s">
        <v>13592</v>
      </c>
      <c r="D3238" t="s">
        <v>663</v>
      </c>
      <c r="E3238" t="s">
        <v>13877</v>
      </c>
      <c r="F3238" t="s">
        <v>14117</v>
      </c>
      <c r="G3238">
        <v>382</v>
      </c>
      <c r="H3238">
        <v>1</v>
      </c>
    </row>
    <row r="3239" spans="1:8" x14ac:dyDescent="0.2">
      <c r="A3239" t="s">
        <v>14467</v>
      </c>
      <c r="B3239" t="s">
        <v>14468</v>
      </c>
      <c r="C3239" t="s">
        <v>13592</v>
      </c>
      <c r="D3239" t="s">
        <v>13760</v>
      </c>
      <c r="E3239" t="s">
        <v>13877</v>
      </c>
      <c r="F3239" t="s">
        <v>14117</v>
      </c>
      <c r="G3239">
        <v>267</v>
      </c>
      <c r="H3239">
        <v>1</v>
      </c>
    </row>
    <row r="3240" spans="1:8" x14ac:dyDescent="0.2">
      <c r="A3240" t="s">
        <v>14469</v>
      </c>
      <c r="B3240" t="s">
        <v>14470</v>
      </c>
      <c r="C3240" t="s">
        <v>13592</v>
      </c>
      <c r="D3240" t="s">
        <v>13760</v>
      </c>
      <c r="E3240" t="s">
        <v>13877</v>
      </c>
      <c r="F3240" t="s">
        <v>14117</v>
      </c>
      <c r="G3240">
        <v>267</v>
      </c>
      <c r="H3240">
        <v>1</v>
      </c>
    </row>
    <row r="3241" spans="1:8" x14ac:dyDescent="0.2">
      <c r="A3241" t="s">
        <v>14471</v>
      </c>
      <c r="B3241" t="s">
        <v>14472</v>
      </c>
      <c r="C3241" t="s">
        <v>13592</v>
      </c>
      <c r="D3241" t="s">
        <v>667</v>
      </c>
      <c r="E3241" t="s">
        <v>13705</v>
      </c>
      <c r="F3241" t="s">
        <v>5652</v>
      </c>
      <c r="G3241">
        <v>227</v>
      </c>
      <c r="H3241">
        <v>1</v>
      </c>
    </row>
    <row r="3242" spans="1:8" x14ac:dyDescent="0.2">
      <c r="A3242" t="s">
        <v>14473</v>
      </c>
      <c r="B3242" t="s">
        <v>14474</v>
      </c>
      <c r="C3242" t="s">
        <v>13592</v>
      </c>
      <c r="D3242" t="s">
        <v>13760</v>
      </c>
      <c r="E3242" t="s">
        <v>13877</v>
      </c>
      <c r="F3242" t="s">
        <v>14117</v>
      </c>
      <c r="G3242">
        <v>263</v>
      </c>
      <c r="H3242">
        <v>1</v>
      </c>
    </row>
    <row r="3243" spans="1:8" x14ac:dyDescent="0.2">
      <c r="A3243" t="s">
        <v>14475</v>
      </c>
      <c r="B3243" t="s">
        <v>14476</v>
      </c>
      <c r="C3243" t="s">
        <v>13592</v>
      </c>
      <c r="D3243" t="s">
        <v>13760</v>
      </c>
      <c r="E3243" t="s">
        <v>13877</v>
      </c>
      <c r="F3243" t="s">
        <v>14117</v>
      </c>
      <c r="G3243">
        <v>267</v>
      </c>
      <c r="H3243">
        <v>1</v>
      </c>
    </row>
    <row r="3244" spans="1:8" x14ac:dyDescent="0.2">
      <c r="A3244" t="s">
        <v>14477</v>
      </c>
      <c r="B3244" t="s">
        <v>14478</v>
      </c>
      <c r="C3244" t="s">
        <v>13592</v>
      </c>
      <c r="D3244" t="s">
        <v>13760</v>
      </c>
      <c r="E3244" t="s">
        <v>13877</v>
      </c>
      <c r="F3244" t="s">
        <v>14117</v>
      </c>
      <c r="G3244">
        <v>267</v>
      </c>
      <c r="H3244">
        <v>1</v>
      </c>
    </row>
    <row r="3245" spans="1:8" x14ac:dyDescent="0.2">
      <c r="A3245" t="s">
        <v>14479</v>
      </c>
      <c r="B3245" t="s">
        <v>14480</v>
      </c>
      <c r="C3245" t="s">
        <v>13592</v>
      </c>
      <c r="D3245" t="s">
        <v>13719</v>
      </c>
      <c r="F3245" t="s">
        <v>5652</v>
      </c>
      <c r="G3245">
        <v>115</v>
      </c>
      <c r="H3245">
        <v>1</v>
      </c>
    </row>
    <row r="3246" spans="1:8" x14ac:dyDescent="0.2">
      <c r="A3246" t="s">
        <v>14481</v>
      </c>
      <c r="B3246" t="s">
        <v>14482</v>
      </c>
      <c r="C3246" t="s">
        <v>13592</v>
      </c>
      <c r="D3246" t="s">
        <v>14233</v>
      </c>
      <c r="F3246" t="s">
        <v>14483</v>
      </c>
      <c r="G3246">
        <v>296</v>
      </c>
      <c r="H3246">
        <v>1</v>
      </c>
    </row>
    <row r="3247" spans="1:8" x14ac:dyDescent="0.2">
      <c r="A3247" t="s">
        <v>14484</v>
      </c>
      <c r="B3247" t="s">
        <v>14485</v>
      </c>
      <c r="C3247" t="s">
        <v>13592</v>
      </c>
      <c r="D3247" t="s">
        <v>13789</v>
      </c>
      <c r="F3247" t="s">
        <v>5652</v>
      </c>
      <c r="G3247">
        <v>9</v>
      </c>
      <c r="H3247">
        <v>1</v>
      </c>
    </row>
    <row r="3248" spans="1:8" x14ac:dyDescent="0.2">
      <c r="A3248" t="s">
        <v>14486</v>
      </c>
      <c r="B3248" t="s">
        <v>14487</v>
      </c>
      <c r="C3248" t="s">
        <v>13592</v>
      </c>
      <c r="D3248" t="s">
        <v>14233</v>
      </c>
      <c r="F3248" t="s">
        <v>14483</v>
      </c>
      <c r="G3248">
        <v>296</v>
      </c>
      <c r="H3248">
        <v>1</v>
      </c>
    </row>
    <row r="3249" spans="1:8" x14ac:dyDescent="0.2">
      <c r="A3249" t="s">
        <v>14488</v>
      </c>
      <c r="B3249" t="s">
        <v>14489</v>
      </c>
      <c r="C3249" t="s">
        <v>13592</v>
      </c>
      <c r="D3249" t="s">
        <v>13760</v>
      </c>
      <c r="E3249" t="s">
        <v>13877</v>
      </c>
      <c r="F3249" t="s">
        <v>14225</v>
      </c>
      <c r="G3249">
        <v>105</v>
      </c>
      <c r="H3249">
        <v>1</v>
      </c>
    </row>
    <row r="3250" spans="1:8" x14ac:dyDescent="0.2">
      <c r="A3250" t="s">
        <v>14490</v>
      </c>
      <c r="B3250" t="s">
        <v>14491</v>
      </c>
      <c r="C3250" t="s">
        <v>13592</v>
      </c>
      <c r="D3250" t="s">
        <v>663</v>
      </c>
      <c r="E3250" t="s">
        <v>13761</v>
      </c>
      <c r="F3250" t="s">
        <v>14225</v>
      </c>
      <c r="G3250">
        <v>379</v>
      </c>
      <c r="H3250">
        <v>1</v>
      </c>
    </row>
    <row r="3251" spans="1:8" x14ac:dyDescent="0.2">
      <c r="A3251" t="s">
        <v>14492</v>
      </c>
      <c r="B3251" t="s">
        <v>14493</v>
      </c>
      <c r="C3251" t="s">
        <v>13592</v>
      </c>
      <c r="D3251" t="s">
        <v>663</v>
      </c>
      <c r="E3251" t="s">
        <v>13761</v>
      </c>
      <c r="F3251" t="s">
        <v>14225</v>
      </c>
      <c r="G3251">
        <v>379</v>
      </c>
      <c r="H3251">
        <v>1</v>
      </c>
    </row>
    <row r="3252" spans="1:8" x14ac:dyDescent="0.2">
      <c r="A3252" t="s">
        <v>14494</v>
      </c>
      <c r="B3252" t="s">
        <v>14495</v>
      </c>
      <c r="C3252" t="s">
        <v>13592</v>
      </c>
      <c r="D3252" t="s">
        <v>13593</v>
      </c>
      <c r="E3252" t="s">
        <v>13607</v>
      </c>
      <c r="F3252" t="s">
        <v>14372</v>
      </c>
      <c r="G3252">
        <v>219</v>
      </c>
      <c r="H3252">
        <v>1</v>
      </c>
    </row>
    <row r="3253" spans="1:8" x14ac:dyDescent="0.2">
      <c r="A3253" t="s">
        <v>14496</v>
      </c>
      <c r="B3253" t="s">
        <v>14497</v>
      </c>
      <c r="C3253" t="s">
        <v>13592</v>
      </c>
      <c r="D3253" t="s">
        <v>13760</v>
      </c>
      <c r="E3253" t="s">
        <v>13877</v>
      </c>
      <c r="F3253" t="s">
        <v>14372</v>
      </c>
      <c r="G3253">
        <v>382</v>
      </c>
      <c r="H3253">
        <v>1</v>
      </c>
    </row>
    <row r="3254" spans="1:8" x14ac:dyDescent="0.2">
      <c r="A3254" t="s">
        <v>14498</v>
      </c>
      <c r="B3254" t="s">
        <v>14499</v>
      </c>
      <c r="C3254" t="s">
        <v>13592</v>
      </c>
      <c r="D3254" t="s">
        <v>13760</v>
      </c>
      <c r="E3254" t="s">
        <v>13877</v>
      </c>
      <c r="F3254" t="s">
        <v>14372</v>
      </c>
      <c r="G3254">
        <v>382</v>
      </c>
      <c r="H3254">
        <v>1</v>
      </c>
    </row>
    <row r="3255" spans="1:8" x14ac:dyDescent="0.2">
      <c r="A3255" t="s">
        <v>14500</v>
      </c>
      <c r="B3255" t="s">
        <v>14501</v>
      </c>
      <c r="C3255" t="s">
        <v>13592</v>
      </c>
      <c r="D3255" t="s">
        <v>13760</v>
      </c>
      <c r="E3255" t="s">
        <v>13877</v>
      </c>
      <c r="F3255" t="s">
        <v>14372</v>
      </c>
      <c r="G3255">
        <v>382</v>
      </c>
      <c r="H3255">
        <v>1</v>
      </c>
    </row>
    <row r="3256" spans="1:8" x14ac:dyDescent="0.2">
      <c r="A3256" t="s">
        <v>14502</v>
      </c>
      <c r="B3256" t="s">
        <v>14503</v>
      </c>
      <c r="C3256" t="s">
        <v>13592</v>
      </c>
      <c r="D3256" t="s">
        <v>13593</v>
      </c>
      <c r="E3256" t="s">
        <v>13607</v>
      </c>
      <c r="F3256" t="s">
        <v>14372</v>
      </c>
      <c r="G3256">
        <v>155</v>
      </c>
      <c r="H3256">
        <v>1</v>
      </c>
    </row>
    <row r="3257" spans="1:8" x14ac:dyDescent="0.2">
      <c r="A3257" t="s">
        <v>14504</v>
      </c>
      <c r="B3257" t="s">
        <v>14505</v>
      </c>
      <c r="C3257" t="s">
        <v>13592</v>
      </c>
      <c r="D3257" t="s">
        <v>13593</v>
      </c>
      <c r="E3257" t="s">
        <v>13607</v>
      </c>
      <c r="F3257" t="s">
        <v>14372</v>
      </c>
      <c r="G3257">
        <v>210</v>
      </c>
      <c r="H3257">
        <v>1</v>
      </c>
    </row>
    <row r="3258" spans="1:8" x14ac:dyDescent="0.2">
      <c r="A3258" t="s">
        <v>14506</v>
      </c>
      <c r="B3258" t="s">
        <v>14507</v>
      </c>
      <c r="C3258" t="s">
        <v>13592</v>
      </c>
      <c r="D3258" t="s">
        <v>13593</v>
      </c>
      <c r="E3258" t="s">
        <v>13607</v>
      </c>
      <c r="F3258" t="s">
        <v>14372</v>
      </c>
      <c r="G3258">
        <v>214</v>
      </c>
      <c r="H3258">
        <v>1</v>
      </c>
    </row>
    <row r="3259" spans="1:8" x14ac:dyDescent="0.2">
      <c r="A3259" t="s">
        <v>14508</v>
      </c>
      <c r="B3259" t="s">
        <v>14509</v>
      </c>
      <c r="C3259" t="s">
        <v>13592</v>
      </c>
      <c r="D3259" t="s">
        <v>13593</v>
      </c>
      <c r="E3259" t="s">
        <v>13607</v>
      </c>
      <c r="F3259" t="s">
        <v>14372</v>
      </c>
      <c r="G3259">
        <v>213</v>
      </c>
      <c r="H3259">
        <v>1</v>
      </c>
    </row>
    <row r="3260" spans="1:8" x14ac:dyDescent="0.2">
      <c r="A3260" t="s">
        <v>14510</v>
      </c>
      <c r="B3260" t="s">
        <v>14511</v>
      </c>
      <c r="C3260" t="s">
        <v>13592</v>
      </c>
      <c r="D3260" t="s">
        <v>13760</v>
      </c>
      <c r="E3260" t="s">
        <v>13877</v>
      </c>
      <c r="F3260" t="s">
        <v>14372</v>
      </c>
      <c r="G3260">
        <v>382</v>
      </c>
      <c r="H3260">
        <v>1</v>
      </c>
    </row>
    <row r="3261" spans="1:8" x14ac:dyDescent="0.2">
      <c r="A3261" t="s">
        <v>14512</v>
      </c>
      <c r="B3261" t="s">
        <v>14513</v>
      </c>
      <c r="C3261" t="s">
        <v>13592</v>
      </c>
      <c r="D3261" t="s">
        <v>13760</v>
      </c>
      <c r="E3261" t="s">
        <v>13877</v>
      </c>
      <c r="F3261" t="s">
        <v>14372</v>
      </c>
      <c r="G3261">
        <v>362</v>
      </c>
      <c r="H3261">
        <v>1</v>
      </c>
    </row>
    <row r="3262" spans="1:8" x14ac:dyDescent="0.2">
      <c r="A3262" t="s">
        <v>14514</v>
      </c>
      <c r="B3262" t="s">
        <v>14515</v>
      </c>
      <c r="C3262" t="s">
        <v>13592</v>
      </c>
      <c r="D3262" t="s">
        <v>13760</v>
      </c>
      <c r="E3262" t="s">
        <v>13877</v>
      </c>
      <c r="F3262" t="s">
        <v>14372</v>
      </c>
      <c r="G3262">
        <v>382</v>
      </c>
      <c r="H3262">
        <v>1</v>
      </c>
    </row>
    <row r="3263" spans="1:8" x14ac:dyDescent="0.2">
      <c r="A3263" t="s">
        <v>14516</v>
      </c>
      <c r="B3263" t="s">
        <v>14517</v>
      </c>
      <c r="C3263" t="s">
        <v>13592</v>
      </c>
      <c r="D3263" t="s">
        <v>13760</v>
      </c>
      <c r="E3263" t="s">
        <v>13963</v>
      </c>
      <c r="F3263" t="s">
        <v>14372</v>
      </c>
      <c r="G3263">
        <v>266</v>
      </c>
      <c r="H3263">
        <v>1</v>
      </c>
    </row>
    <row r="3264" spans="1:8" x14ac:dyDescent="0.2">
      <c r="A3264" t="s">
        <v>14518</v>
      </c>
      <c r="B3264" t="s">
        <v>14519</v>
      </c>
      <c r="C3264" t="s">
        <v>13592</v>
      </c>
      <c r="D3264" t="s">
        <v>13593</v>
      </c>
      <c r="E3264" t="s">
        <v>13607</v>
      </c>
      <c r="F3264" t="s">
        <v>14372</v>
      </c>
      <c r="G3264">
        <v>219</v>
      </c>
      <c r="H3264">
        <v>1</v>
      </c>
    </row>
    <row r="3265" spans="1:8" x14ac:dyDescent="0.2">
      <c r="A3265" t="s">
        <v>14520</v>
      </c>
      <c r="B3265" t="s">
        <v>14521</v>
      </c>
      <c r="C3265" t="s">
        <v>13592</v>
      </c>
      <c r="D3265" t="s">
        <v>13593</v>
      </c>
      <c r="E3265" t="s">
        <v>13607</v>
      </c>
      <c r="F3265" t="s">
        <v>14372</v>
      </c>
      <c r="G3265">
        <v>211</v>
      </c>
      <c r="H3265">
        <v>1</v>
      </c>
    </row>
    <row r="3266" spans="1:8" x14ac:dyDescent="0.2">
      <c r="A3266" t="s">
        <v>14522</v>
      </c>
      <c r="B3266" t="s">
        <v>14523</v>
      </c>
      <c r="C3266" t="s">
        <v>13592</v>
      </c>
      <c r="D3266" t="s">
        <v>13760</v>
      </c>
      <c r="E3266" t="s">
        <v>13877</v>
      </c>
      <c r="F3266" t="s">
        <v>14372</v>
      </c>
      <c r="G3266">
        <v>381</v>
      </c>
      <c r="H3266">
        <v>1</v>
      </c>
    </row>
    <row r="3267" spans="1:8" x14ac:dyDescent="0.2">
      <c r="A3267" t="s">
        <v>14524</v>
      </c>
      <c r="B3267" t="s">
        <v>14525</v>
      </c>
      <c r="C3267" t="s">
        <v>13592</v>
      </c>
      <c r="D3267" t="s">
        <v>13593</v>
      </c>
      <c r="E3267" t="s">
        <v>13607</v>
      </c>
      <c r="F3267" t="s">
        <v>14372</v>
      </c>
      <c r="G3267">
        <v>215</v>
      </c>
      <c r="H3267">
        <v>1</v>
      </c>
    </row>
    <row r="3268" spans="1:8" x14ac:dyDescent="0.2">
      <c r="A3268" t="s">
        <v>14526</v>
      </c>
      <c r="B3268" t="s">
        <v>14527</v>
      </c>
      <c r="C3268" t="s">
        <v>13592</v>
      </c>
      <c r="D3268" t="s">
        <v>13593</v>
      </c>
      <c r="E3268" t="s">
        <v>13607</v>
      </c>
      <c r="F3268" t="s">
        <v>14372</v>
      </c>
      <c r="G3268">
        <v>211</v>
      </c>
      <c r="H3268">
        <v>1</v>
      </c>
    </row>
    <row r="3269" spans="1:8" x14ac:dyDescent="0.2">
      <c r="A3269" t="s">
        <v>14528</v>
      </c>
      <c r="B3269" t="s">
        <v>14529</v>
      </c>
      <c r="C3269" t="s">
        <v>13592</v>
      </c>
      <c r="D3269" t="s">
        <v>13593</v>
      </c>
      <c r="E3269" t="s">
        <v>13607</v>
      </c>
      <c r="F3269" t="s">
        <v>14372</v>
      </c>
      <c r="G3269">
        <v>167</v>
      </c>
      <c r="H3269">
        <v>1</v>
      </c>
    </row>
    <row r="3270" spans="1:8" x14ac:dyDescent="0.2">
      <c r="A3270" t="s">
        <v>14530</v>
      </c>
      <c r="B3270" t="s">
        <v>14531</v>
      </c>
      <c r="C3270" t="s">
        <v>13592</v>
      </c>
      <c r="D3270" t="s">
        <v>13760</v>
      </c>
      <c r="E3270" t="s">
        <v>13877</v>
      </c>
      <c r="F3270" t="s">
        <v>14372</v>
      </c>
      <c r="G3270">
        <v>382</v>
      </c>
      <c r="H3270">
        <v>1</v>
      </c>
    </row>
    <row r="3271" spans="1:8" x14ac:dyDescent="0.2">
      <c r="A3271" t="s">
        <v>14532</v>
      </c>
      <c r="B3271" t="s">
        <v>14533</v>
      </c>
      <c r="C3271" t="s">
        <v>13592</v>
      </c>
      <c r="D3271" t="s">
        <v>13593</v>
      </c>
      <c r="E3271" t="s">
        <v>13607</v>
      </c>
      <c r="F3271" t="s">
        <v>14372</v>
      </c>
      <c r="G3271">
        <v>200</v>
      </c>
      <c r="H3271">
        <v>1</v>
      </c>
    </row>
    <row r="3272" spans="1:8" x14ac:dyDescent="0.2">
      <c r="A3272" t="s">
        <v>14534</v>
      </c>
      <c r="B3272" t="s">
        <v>14535</v>
      </c>
      <c r="C3272" t="s">
        <v>13592</v>
      </c>
      <c r="D3272" t="s">
        <v>13760</v>
      </c>
      <c r="E3272" t="s">
        <v>13877</v>
      </c>
      <c r="F3272" t="s">
        <v>14372</v>
      </c>
      <c r="G3272">
        <v>382</v>
      </c>
      <c r="H3272">
        <v>1</v>
      </c>
    </row>
    <row r="3273" spans="1:8" x14ac:dyDescent="0.2">
      <c r="A3273" t="s">
        <v>14536</v>
      </c>
      <c r="B3273" t="s">
        <v>14537</v>
      </c>
      <c r="C3273" t="s">
        <v>13592</v>
      </c>
      <c r="D3273" t="s">
        <v>13593</v>
      </c>
      <c r="E3273" t="s">
        <v>13607</v>
      </c>
      <c r="F3273" t="s">
        <v>14372</v>
      </c>
      <c r="G3273">
        <v>210</v>
      </c>
      <c r="H3273">
        <v>1</v>
      </c>
    </row>
    <row r="3274" spans="1:8" x14ac:dyDescent="0.2">
      <c r="A3274" t="s">
        <v>14538</v>
      </c>
      <c r="B3274" t="s">
        <v>14539</v>
      </c>
      <c r="C3274" t="s">
        <v>13592</v>
      </c>
      <c r="D3274" t="s">
        <v>13760</v>
      </c>
      <c r="E3274" t="s">
        <v>13761</v>
      </c>
      <c r="F3274" t="s">
        <v>14540</v>
      </c>
      <c r="G3274">
        <v>37</v>
      </c>
      <c r="H3274">
        <v>1</v>
      </c>
    </row>
    <row r="3275" spans="1:8" x14ac:dyDescent="0.2">
      <c r="A3275" t="s">
        <v>14541</v>
      </c>
      <c r="B3275" t="s">
        <v>14542</v>
      </c>
      <c r="C3275" t="s">
        <v>13592</v>
      </c>
      <c r="D3275" t="s">
        <v>13760</v>
      </c>
      <c r="E3275" t="s">
        <v>13761</v>
      </c>
      <c r="F3275" t="s">
        <v>14540</v>
      </c>
      <c r="G3275">
        <v>267</v>
      </c>
      <c r="H3275">
        <v>1</v>
      </c>
    </row>
    <row r="3276" spans="1:8" x14ac:dyDescent="0.2">
      <c r="A3276" t="s">
        <v>14543</v>
      </c>
      <c r="B3276" t="s">
        <v>14544</v>
      </c>
      <c r="C3276" t="s">
        <v>13592</v>
      </c>
      <c r="D3276" t="s">
        <v>13760</v>
      </c>
      <c r="E3276" t="s">
        <v>13877</v>
      </c>
      <c r="F3276" t="s">
        <v>14540</v>
      </c>
      <c r="G3276">
        <v>382</v>
      </c>
      <c r="H3276">
        <v>1</v>
      </c>
    </row>
    <row r="3277" spans="1:8" x14ac:dyDescent="0.2">
      <c r="A3277" t="s">
        <v>14545</v>
      </c>
      <c r="B3277" t="s">
        <v>14546</v>
      </c>
      <c r="C3277" t="s">
        <v>13592</v>
      </c>
      <c r="D3277" t="s">
        <v>13760</v>
      </c>
      <c r="E3277" t="s">
        <v>13877</v>
      </c>
      <c r="F3277" t="s">
        <v>14540</v>
      </c>
      <c r="G3277">
        <v>382</v>
      </c>
      <c r="H3277">
        <v>1</v>
      </c>
    </row>
    <row r="3278" spans="1:8" x14ac:dyDescent="0.2">
      <c r="A3278" t="s">
        <v>14547</v>
      </c>
      <c r="B3278" t="s">
        <v>14548</v>
      </c>
      <c r="C3278" t="s">
        <v>13592</v>
      </c>
      <c r="D3278" t="s">
        <v>14396</v>
      </c>
      <c r="E3278" t="s">
        <v>13958</v>
      </c>
      <c r="F3278" t="s">
        <v>13841</v>
      </c>
      <c r="G3278">
        <v>347</v>
      </c>
      <c r="H3278">
        <v>1</v>
      </c>
    </row>
    <row r="3279" spans="1:8" x14ac:dyDescent="0.2">
      <c r="A3279" t="s">
        <v>14549</v>
      </c>
      <c r="B3279" t="s">
        <v>14550</v>
      </c>
      <c r="C3279" t="s">
        <v>13592</v>
      </c>
      <c r="D3279" t="s">
        <v>13760</v>
      </c>
      <c r="E3279" t="s">
        <v>13877</v>
      </c>
      <c r="F3279" t="s">
        <v>5649</v>
      </c>
      <c r="G3279">
        <v>382</v>
      </c>
      <c r="H3279">
        <v>1</v>
      </c>
    </row>
    <row r="3280" spans="1:8" x14ac:dyDescent="0.2">
      <c r="A3280" t="s">
        <v>14551</v>
      </c>
      <c r="B3280" t="s">
        <v>14552</v>
      </c>
      <c r="C3280" t="s">
        <v>13592</v>
      </c>
      <c r="D3280" t="s">
        <v>13760</v>
      </c>
      <c r="E3280" t="s">
        <v>13877</v>
      </c>
      <c r="F3280" t="s">
        <v>13841</v>
      </c>
      <c r="G3280">
        <v>140</v>
      </c>
      <c r="H3280">
        <v>1</v>
      </c>
    </row>
    <row r="3281" spans="1:8" x14ac:dyDescent="0.2">
      <c r="A3281" t="s">
        <v>14553</v>
      </c>
      <c r="B3281" t="s">
        <v>14554</v>
      </c>
      <c r="C3281" t="s">
        <v>13592</v>
      </c>
      <c r="D3281" t="s">
        <v>663</v>
      </c>
      <c r="F3281" t="s">
        <v>5682</v>
      </c>
      <c r="G3281">
        <v>381</v>
      </c>
      <c r="H3281">
        <v>1</v>
      </c>
    </row>
    <row r="3282" spans="1:8" x14ac:dyDescent="0.2">
      <c r="A3282" t="s">
        <v>14555</v>
      </c>
      <c r="B3282" t="s">
        <v>14556</v>
      </c>
      <c r="C3282" t="s">
        <v>13592</v>
      </c>
      <c r="D3282" t="s">
        <v>663</v>
      </c>
      <c r="E3282" t="s">
        <v>13761</v>
      </c>
      <c r="F3282" t="s">
        <v>13841</v>
      </c>
      <c r="G3282">
        <v>379</v>
      </c>
      <c r="H3282">
        <v>1</v>
      </c>
    </row>
    <row r="3283" spans="1:8" x14ac:dyDescent="0.2">
      <c r="A3283" t="s">
        <v>14557</v>
      </c>
      <c r="B3283" t="s">
        <v>14558</v>
      </c>
      <c r="C3283" t="s">
        <v>13592</v>
      </c>
      <c r="D3283" t="s">
        <v>663</v>
      </c>
      <c r="E3283" t="s">
        <v>13761</v>
      </c>
      <c r="F3283" t="s">
        <v>13841</v>
      </c>
      <c r="G3283">
        <v>379</v>
      </c>
      <c r="H3283">
        <v>1</v>
      </c>
    </row>
    <row r="3284" spans="1:8" x14ac:dyDescent="0.2">
      <c r="A3284" t="s">
        <v>14559</v>
      </c>
      <c r="B3284" t="s">
        <v>14560</v>
      </c>
      <c r="C3284" t="s">
        <v>13592</v>
      </c>
      <c r="D3284" t="s">
        <v>13760</v>
      </c>
      <c r="E3284" t="s">
        <v>13877</v>
      </c>
      <c r="F3284" t="s">
        <v>5649</v>
      </c>
      <c r="G3284">
        <v>134</v>
      </c>
      <c r="H3284">
        <v>1</v>
      </c>
    </row>
    <row r="3285" spans="1:8" x14ac:dyDescent="0.2">
      <c r="A3285" t="s">
        <v>14561</v>
      </c>
      <c r="B3285" t="s">
        <v>14562</v>
      </c>
      <c r="C3285" t="s">
        <v>13592</v>
      </c>
      <c r="D3285" t="s">
        <v>13760</v>
      </c>
      <c r="E3285" t="s">
        <v>13761</v>
      </c>
      <c r="F3285" t="s">
        <v>5649</v>
      </c>
      <c r="G3285">
        <v>267</v>
      </c>
      <c r="H3285">
        <v>1</v>
      </c>
    </row>
    <row r="3286" spans="1:8" x14ac:dyDescent="0.2">
      <c r="A3286" t="s">
        <v>14563</v>
      </c>
      <c r="B3286" t="s">
        <v>14564</v>
      </c>
      <c r="C3286" t="s">
        <v>13592</v>
      </c>
      <c r="D3286" t="s">
        <v>13760</v>
      </c>
      <c r="E3286" t="s">
        <v>13761</v>
      </c>
      <c r="F3286" t="s">
        <v>5649</v>
      </c>
      <c r="G3286">
        <v>210</v>
      </c>
      <c r="H3286">
        <v>1</v>
      </c>
    </row>
    <row r="3287" spans="1:8" x14ac:dyDescent="0.2">
      <c r="A3287" t="s">
        <v>14565</v>
      </c>
      <c r="B3287" t="s">
        <v>14566</v>
      </c>
      <c r="C3287" t="s">
        <v>13592</v>
      </c>
      <c r="D3287" t="s">
        <v>663</v>
      </c>
      <c r="F3287" t="s">
        <v>5682</v>
      </c>
      <c r="G3287">
        <v>381</v>
      </c>
      <c r="H3287">
        <v>1</v>
      </c>
    </row>
    <row r="3288" spans="1:8" x14ac:dyDescent="0.2">
      <c r="A3288" t="s">
        <v>14567</v>
      </c>
      <c r="B3288" t="s">
        <v>14568</v>
      </c>
      <c r="C3288" t="s">
        <v>13592</v>
      </c>
      <c r="D3288" t="s">
        <v>663</v>
      </c>
      <c r="E3288" t="s">
        <v>13761</v>
      </c>
      <c r="F3288" t="s">
        <v>13841</v>
      </c>
      <c r="G3288">
        <v>379</v>
      </c>
      <c r="H3288">
        <v>1</v>
      </c>
    </row>
    <row r="3289" spans="1:8" x14ac:dyDescent="0.2">
      <c r="A3289" t="s">
        <v>14569</v>
      </c>
      <c r="B3289" t="s">
        <v>14570</v>
      </c>
      <c r="C3289" t="s">
        <v>13592</v>
      </c>
      <c r="D3289" t="s">
        <v>13593</v>
      </c>
      <c r="E3289" t="s">
        <v>13607</v>
      </c>
      <c r="F3289" t="s">
        <v>5649</v>
      </c>
      <c r="G3289">
        <v>214</v>
      </c>
      <c r="H3289">
        <v>1</v>
      </c>
    </row>
    <row r="3290" spans="1:8" x14ac:dyDescent="0.2">
      <c r="A3290" t="s">
        <v>14571</v>
      </c>
      <c r="B3290" t="s">
        <v>14572</v>
      </c>
      <c r="C3290" t="s">
        <v>13592</v>
      </c>
      <c r="D3290" t="s">
        <v>13760</v>
      </c>
      <c r="F3290" t="s">
        <v>13841</v>
      </c>
      <c r="G3290">
        <v>134</v>
      </c>
      <c r="H3290">
        <v>1</v>
      </c>
    </row>
    <row r="3291" spans="1:8" x14ac:dyDescent="0.2">
      <c r="A3291" t="s">
        <v>14573</v>
      </c>
      <c r="B3291" t="s">
        <v>14574</v>
      </c>
      <c r="C3291" t="s">
        <v>13592</v>
      </c>
      <c r="D3291" t="s">
        <v>13760</v>
      </c>
      <c r="E3291" t="s">
        <v>13761</v>
      </c>
      <c r="F3291" t="s">
        <v>13878</v>
      </c>
      <c r="G3291">
        <v>64</v>
      </c>
      <c r="H3291">
        <v>1</v>
      </c>
    </row>
    <row r="3292" spans="1:8" x14ac:dyDescent="0.2">
      <c r="A3292" t="s">
        <v>14575</v>
      </c>
      <c r="B3292" t="s">
        <v>14576</v>
      </c>
      <c r="C3292" t="s">
        <v>13592</v>
      </c>
      <c r="D3292" t="s">
        <v>13760</v>
      </c>
      <c r="E3292" t="s">
        <v>13761</v>
      </c>
      <c r="F3292" t="s">
        <v>13878</v>
      </c>
      <c r="G3292">
        <v>128</v>
      </c>
      <c r="H3292">
        <v>1</v>
      </c>
    </row>
    <row r="3293" spans="1:8" x14ac:dyDescent="0.2">
      <c r="A3293" t="s">
        <v>14577</v>
      </c>
      <c r="B3293" t="s">
        <v>14578</v>
      </c>
      <c r="C3293" t="s">
        <v>13592</v>
      </c>
      <c r="D3293" t="s">
        <v>13760</v>
      </c>
      <c r="E3293" t="s">
        <v>13761</v>
      </c>
      <c r="F3293" t="s">
        <v>13878</v>
      </c>
      <c r="G3293">
        <v>128</v>
      </c>
      <c r="H3293">
        <v>1</v>
      </c>
    </row>
    <row r="3294" spans="1:8" x14ac:dyDescent="0.2">
      <c r="A3294" t="s">
        <v>14579</v>
      </c>
      <c r="B3294" t="s">
        <v>14580</v>
      </c>
      <c r="C3294" t="s">
        <v>13592</v>
      </c>
      <c r="D3294" t="s">
        <v>13760</v>
      </c>
      <c r="E3294" t="s">
        <v>13877</v>
      </c>
      <c r="F3294" t="s">
        <v>13878</v>
      </c>
      <c r="G3294">
        <v>382</v>
      </c>
      <c r="H3294">
        <v>1</v>
      </c>
    </row>
    <row r="3295" spans="1:8" x14ac:dyDescent="0.2">
      <c r="A3295" t="s">
        <v>14581</v>
      </c>
      <c r="B3295" t="s">
        <v>14582</v>
      </c>
      <c r="C3295" t="s">
        <v>13592</v>
      </c>
      <c r="D3295" t="s">
        <v>663</v>
      </c>
      <c r="E3295" t="s">
        <v>13716</v>
      </c>
      <c r="F3295" t="s">
        <v>13874</v>
      </c>
      <c r="G3295">
        <v>379</v>
      </c>
      <c r="H3295">
        <v>1</v>
      </c>
    </row>
    <row r="3296" spans="1:8" x14ac:dyDescent="0.2">
      <c r="A3296" t="s">
        <v>14583</v>
      </c>
      <c r="B3296" t="s">
        <v>14584</v>
      </c>
      <c r="C3296" t="s">
        <v>13592</v>
      </c>
      <c r="D3296" t="s">
        <v>13760</v>
      </c>
      <c r="E3296" t="s">
        <v>13761</v>
      </c>
      <c r="F3296" t="s">
        <v>13878</v>
      </c>
      <c r="G3296">
        <v>68</v>
      </c>
      <c r="H3296">
        <v>1</v>
      </c>
    </row>
    <row r="3297" spans="1:8" x14ac:dyDescent="0.2">
      <c r="A3297" t="s">
        <v>14585</v>
      </c>
      <c r="B3297" t="s">
        <v>14586</v>
      </c>
      <c r="C3297" t="s">
        <v>13592</v>
      </c>
      <c r="D3297" t="s">
        <v>13760</v>
      </c>
      <c r="E3297" t="s">
        <v>13761</v>
      </c>
      <c r="F3297" t="s">
        <v>13878</v>
      </c>
      <c r="G3297">
        <v>60</v>
      </c>
      <c r="H3297">
        <v>1</v>
      </c>
    </row>
    <row r="3298" spans="1:8" x14ac:dyDescent="0.2">
      <c r="A3298" t="s">
        <v>14587</v>
      </c>
      <c r="B3298" t="s">
        <v>14588</v>
      </c>
      <c r="C3298" t="s">
        <v>13592</v>
      </c>
      <c r="D3298" t="s">
        <v>13760</v>
      </c>
      <c r="E3298" t="s">
        <v>13761</v>
      </c>
      <c r="F3298" t="s">
        <v>13878</v>
      </c>
      <c r="G3298">
        <v>117</v>
      </c>
      <c r="H3298">
        <v>1</v>
      </c>
    </row>
    <row r="3299" spans="1:8" x14ac:dyDescent="0.2">
      <c r="A3299" t="s">
        <v>14589</v>
      </c>
      <c r="B3299" t="s">
        <v>14590</v>
      </c>
      <c r="C3299" t="s">
        <v>13592</v>
      </c>
      <c r="D3299" t="s">
        <v>13760</v>
      </c>
      <c r="E3299" t="s">
        <v>13761</v>
      </c>
      <c r="F3299" t="s">
        <v>13878</v>
      </c>
      <c r="G3299">
        <v>379</v>
      </c>
      <c r="H3299">
        <v>1</v>
      </c>
    </row>
    <row r="3300" spans="1:8" x14ac:dyDescent="0.2">
      <c r="A3300" t="s">
        <v>14591</v>
      </c>
      <c r="B3300" t="s">
        <v>14592</v>
      </c>
      <c r="C3300" t="s">
        <v>13592</v>
      </c>
      <c r="D3300" t="s">
        <v>13760</v>
      </c>
      <c r="E3300" t="s">
        <v>13761</v>
      </c>
      <c r="F3300" t="s">
        <v>13878</v>
      </c>
      <c r="G3300">
        <v>130</v>
      </c>
      <c r="H3300">
        <v>1</v>
      </c>
    </row>
    <row r="3301" spans="1:8" x14ac:dyDescent="0.2">
      <c r="A3301" t="s">
        <v>14593</v>
      </c>
      <c r="B3301" t="s">
        <v>14594</v>
      </c>
      <c r="C3301" t="s">
        <v>13592</v>
      </c>
      <c r="D3301" t="s">
        <v>13760</v>
      </c>
      <c r="E3301" t="s">
        <v>13761</v>
      </c>
      <c r="F3301" t="s">
        <v>13878</v>
      </c>
      <c r="G3301">
        <v>122</v>
      </c>
      <c r="H3301">
        <v>1</v>
      </c>
    </row>
    <row r="3302" spans="1:8" x14ac:dyDescent="0.2">
      <c r="A3302" t="s">
        <v>14595</v>
      </c>
      <c r="B3302" t="s">
        <v>14596</v>
      </c>
      <c r="C3302" t="s">
        <v>13592</v>
      </c>
      <c r="D3302" t="s">
        <v>13760</v>
      </c>
      <c r="E3302" t="s">
        <v>13761</v>
      </c>
      <c r="F3302" t="s">
        <v>13878</v>
      </c>
      <c r="G3302">
        <v>134</v>
      </c>
      <c r="H3302">
        <v>1</v>
      </c>
    </row>
    <row r="3303" spans="1:8" x14ac:dyDescent="0.2">
      <c r="A3303" t="s">
        <v>14597</v>
      </c>
      <c r="B3303" t="s">
        <v>14598</v>
      </c>
      <c r="C3303" t="s">
        <v>13592</v>
      </c>
      <c r="D3303" t="s">
        <v>13760</v>
      </c>
      <c r="E3303" t="s">
        <v>13761</v>
      </c>
      <c r="F3303" t="s">
        <v>13878</v>
      </c>
      <c r="G3303">
        <v>134</v>
      </c>
      <c r="H3303">
        <v>1</v>
      </c>
    </row>
    <row r="3304" spans="1:8" x14ac:dyDescent="0.2">
      <c r="A3304" t="s">
        <v>14599</v>
      </c>
      <c r="B3304" t="s">
        <v>14600</v>
      </c>
      <c r="C3304" t="s">
        <v>13592</v>
      </c>
      <c r="D3304" t="s">
        <v>13760</v>
      </c>
      <c r="E3304" t="s">
        <v>13877</v>
      </c>
      <c r="F3304" t="s">
        <v>13878</v>
      </c>
      <c r="G3304">
        <v>382</v>
      </c>
      <c r="H3304">
        <v>1</v>
      </c>
    </row>
    <row r="3305" spans="1:8" x14ac:dyDescent="0.2">
      <c r="A3305" t="s">
        <v>14601</v>
      </c>
      <c r="B3305" t="s">
        <v>14602</v>
      </c>
      <c r="C3305" t="s">
        <v>13592</v>
      </c>
      <c r="D3305" t="s">
        <v>13760</v>
      </c>
      <c r="E3305" t="s">
        <v>13877</v>
      </c>
      <c r="F3305" t="s">
        <v>13878</v>
      </c>
      <c r="G3305">
        <v>382</v>
      </c>
      <c r="H3305">
        <v>1</v>
      </c>
    </row>
    <row r="3306" spans="1:8" x14ac:dyDescent="0.2">
      <c r="A3306" t="s">
        <v>14603</v>
      </c>
      <c r="B3306" t="s">
        <v>14604</v>
      </c>
      <c r="C3306" t="s">
        <v>13592</v>
      </c>
      <c r="D3306" t="s">
        <v>663</v>
      </c>
      <c r="F3306" t="s">
        <v>5494</v>
      </c>
      <c r="G3306">
        <v>381</v>
      </c>
      <c r="H3306">
        <v>1</v>
      </c>
    </row>
    <row r="3307" spans="1:8" x14ac:dyDescent="0.2">
      <c r="A3307" t="s">
        <v>14605</v>
      </c>
      <c r="B3307" t="s">
        <v>14606</v>
      </c>
      <c r="C3307" t="s">
        <v>13592</v>
      </c>
      <c r="D3307" t="s">
        <v>13760</v>
      </c>
      <c r="E3307" t="s">
        <v>13963</v>
      </c>
      <c r="F3307" t="s">
        <v>13964</v>
      </c>
      <c r="G3307">
        <v>266</v>
      </c>
      <c r="H3307">
        <v>1</v>
      </c>
    </row>
    <row r="3308" spans="1:8" x14ac:dyDescent="0.2">
      <c r="A3308" t="s">
        <v>14607</v>
      </c>
      <c r="B3308" t="s">
        <v>14608</v>
      </c>
      <c r="C3308" t="s">
        <v>13592</v>
      </c>
      <c r="D3308" t="s">
        <v>13760</v>
      </c>
      <c r="E3308" t="s">
        <v>13963</v>
      </c>
      <c r="F3308" t="s">
        <v>13964</v>
      </c>
      <c r="G3308">
        <v>266</v>
      </c>
      <c r="H3308">
        <v>1</v>
      </c>
    </row>
    <row r="3309" spans="1:8" x14ac:dyDescent="0.2">
      <c r="A3309" t="s">
        <v>14609</v>
      </c>
      <c r="B3309" t="s">
        <v>14610</v>
      </c>
      <c r="C3309" t="s">
        <v>13592</v>
      </c>
      <c r="D3309" t="s">
        <v>13760</v>
      </c>
      <c r="E3309" t="s">
        <v>13963</v>
      </c>
      <c r="F3309" t="s">
        <v>13964</v>
      </c>
      <c r="G3309">
        <v>266</v>
      </c>
      <c r="H3309">
        <v>1</v>
      </c>
    </row>
    <row r="3310" spans="1:8" x14ac:dyDescent="0.2">
      <c r="A3310" t="s">
        <v>14611</v>
      </c>
      <c r="B3310" t="s">
        <v>14612</v>
      </c>
      <c r="C3310" t="s">
        <v>13592</v>
      </c>
      <c r="D3310" t="s">
        <v>13593</v>
      </c>
      <c r="E3310" t="s">
        <v>13607</v>
      </c>
      <c r="F3310" t="s">
        <v>13964</v>
      </c>
      <c r="G3310">
        <v>210</v>
      </c>
      <c r="H3310">
        <v>1</v>
      </c>
    </row>
    <row r="3311" spans="1:8" x14ac:dyDescent="0.2">
      <c r="A3311" t="s">
        <v>14613</v>
      </c>
      <c r="B3311" t="s">
        <v>14614</v>
      </c>
      <c r="C3311" t="s">
        <v>13592</v>
      </c>
      <c r="D3311" t="s">
        <v>663</v>
      </c>
      <c r="E3311" t="s">
        <v>13877</v>
      </c>
      <c r="F3311" t="s">
        <v>13964</v>
      </c>
      <c r="G3311">
        <v>382</v>
      </c>
      <c r="H3311">
        <v>1</v>
      </c>
    </row>
    <row r="3312" spans="1:8" x14ac:dyDescent="0.2">
      <c r="A3312" t="s">
        <v>14615</v>
      </c>
      <c r="B3312" t="s">
        <v>14616</v>
      </c>
      <c r="C3312" t="s">
        <v>13592</v>
      </c>
      <c r="D3312" t="s">
        <v>13760</v>
      </c>
      <c r="E3312" t="s">
        <v>13963</v>
      </c>
      <c r="F3312" t="s">
        <v>13964</v>
      </c>
      <c r="G3312">
        <v>266</v>
      </c>
      <c r="H3312">
        <v>1</v>
      </c>
    </row>
    <row r="3313" spans="1:8" x14ac:dyDescent="0.2">
      <c r="A3313" t="s">
        <v>14617</v>
      </c>
      <c r="B3313" t="s">
        <v>14618</v>
      </c>
      <c r="C3313" t="s">
        <v>13592</v>
      </c>
      <c r="D3313" t="s">
        <v>663</v>
      </c>
      <c r="E3313" t="s">
        <v>13877</v>
      </c>
      <c r="F3313" t="s">
        <v>13964</v>
      </c>
      <c r="G3313">
        <v>382</v>
      </c>
      <c r="H3313">
        <v>1</v>
      </c>
    </row>
    <row r="3314" spans="1:8" x14ac:dyDescent="0.2">
      <c r="A3314" t="s">
        <v>14619</v>
      </c>
      <c r="B3314" t="s">
        <v>14620</v>
      </c>
      <c r="C3314" t="s">
        <v>13592</v>
      </c>
      <c r="D3314" t="s">
        <v>13760</v>
      </c>
      <c r="E3314" t="s">
        <v>13761</v>
      </c>
      <c r="F3314" t="s">
        <v>13964</v>
      </c>
      <c r="G3314">
        <v>273</v>
      </c>
      <c r="H3314">
        <v>1</v>
      </c>
    </row>
    <row r="3315" spans="1:8" x14ac:dyDescent="0.2">
      <c r="A3315" t="s">
        <v>14621</v>
      </c>
      <c r="B3315" t="s">
        <v>14622</v>
      </c>
      <c r="C3315" t="s">
        <v>13592</v>
      </c>
      <c r="D3315" t="s">
        <v>13760</v>
      </c>
      <c r="E3315" t="s">
        <v>13761</v>
      </c>
      <c r="F3315" t="s">
        <v>13964</v>
      </c>
      <c r="G3315">
        <v>273</v>
      </c>
      <c r="H3315">
        <v>1</v>
      </c>
    </row>
    <row r="3316" spans="1:8" x14ac:dyDescent="0.2">
      <c r="A3316" t="s">
        <v>14623</v>
      </c>
      <c r="B3316" t="s">
        <v>14624</v>
      </c>
      <c r="C3316" t="s">
        <v>13592</v>
      </c>
      <c r="D3316" t="s">
        <v>13760</v>
      </c>
      <c r="E3316" t="s">
        <v>13963</v>
      </c>
      <c r="F3316" t="s">
        <v>13964</v>
      </c>
      <c r="G3316">
        <v>251</v>
      </c>
      <c r="H3316">
        <v>1</v>
      </c>
    </row>
    <row r="3317" spans="1:8" x14ac:dyDescent="0.2">
      <c r="A3317" t="s">
        <v>14625</v>
      </c>
      <c r="B3317" t="s">
        <v>14626</v>
      </c>
      <c r="C3317" t="s">
        <v>13592</v>
      </c>
      <c r="D3317" t="s">
        <v>13753</v>
      </c>
      <c r="E3317" t="s">
        <v>13754</v>
      </c>
      <c r="F3317" t="s">
        <v>9577</v>
      </c>
      <c r="G3317">
        <v>176</v>
      </c>
      <c r="H3317">
        <v>1</v>
      </c>
    </row>
    <row r="3318" spans="1:8" x14ac:dyDescent="0.2">
      <c r="A3318" t="s">
        <v>14627</v>
      </c>
      <c r="B3318" t="s">
        <v>14628</v>
      </c>
      <c r="C3318" t="s">
        <v>13592</v>
      </c>
      <c r="D3318" t="s">
        <v>13785</v>
      </c>
      <c r="E3318" t="s">
        <v>13786</v>
      </c>
      <c r="F3318" t="s">
        <v>9577</v>
      </c>
      <c r="G3318">
        <v>98</v>
      </c>
      <c r="H3318">
        <v>1</v>
      </c>
    </row>
    <row r="3319" spans="1:8" x14ac:dyDescent="0.2">
      <c r="A3319" t="s">
        <v>14629</v>
      </c>
      <c r="B3319" t="s">
        <v>14630</v>
      </c>
      <c r="C3319" t="s">
        <v>13592</v>
      </c>
      <c r="D3319" t="s">
        <v>13723</v>
      </c>
      <c r="E3319" t="s">
        <v>13797</v>
      </c>
      <c r="F3319" t="s">
        <v>9577</v>
      </c>
      <c r="G3319">
        <v>459</v>
      </c>
      <c r="H3319">
        <v>1</v>
      </c>
    </row>
    <row r="3320" spans="1:8" x14ac:dyDescent="0.2">
      <c r="A3320" t="s">
        <v>14631</v>
      </c>
      <c r="B3320" t="s">
        <v>14632</v>
      </c>
      <c r="C3320" t="s">
        <v>13592</v>
      </c>
      <c r="D3320" t="s">
        <v>13760</v>
      </c>
      <c r="E3320" t="s">
        <v>13877</v>
      </c>
      <c r="F3320" t="s">
        <v>13947</v>
      </c>
      <c r="G3320">
        <v>376</v>
      </c>
      <c r="H3320">
        <v>1</v>
      </c>
    </row>
    <row r="3321" spans="1:8" x14ac:dyDescent="0.2">
      <c r="A3321" t="s">
        <v>14633</v>
      </c>
      <c r="B3321" t="s">
        <v>14634</v>
      </c>
      <c r="C3321" t="s">
        <v>13592</v>
      </c>
      <c r="D3321" t="s">
        <v>14635</v>
      </c>
      <c r="E3321" t="s">
        <v>14064</v>
      </c>
      <c r="F3321" t="s">
        <v>13947</v>
      </c>
      <c r="G3321">
        <v>59</v>
      </c>
      <c r="H3321">
        <v>1</v>
      </c>
    </row>
    <row r="3322" spans="1:8" x14ac:dyDescent="0.2">
      <c r="A3322" t="s">
        <v>14636</v>
      </c>
      <c r="B3322" t="s">
        <v>14637</v>
      </c>
      <c r="C3322" t="s">
        <v>13592</v>
      </c>
      <c r="D3322" t="s">
        <v>14638</v>
      </c>
      <c r="E3322" t="s">
        <v>14397</v>
      </c>
      <c r="F3322" t="s">
        <v>13947</v>
      </c>
      <c r="G3322">
        <v>84</v>
      </c>
      <c r="H3322">
        <v>1</v>
      </c>
    </row>
    <row r="3323" spans="1:8" x14ac:dyDescent="0.2">
      <c r="A3323" t="s">
        <v>14639</v>
      </c>
      <c r="B3323" t="s">
        <v>14640</v>
      </c>
      <c r="C3323" t="s">
        <v>13592</v>
      </c>
      <c r="D3323" t="s">
        <v>663</v>
      </c>
      <c r="E3323" t="s">
        <v>13761</v>
      </c>
      <c r="F3323" t="s">
        <v>13947</v>
      </c>
      <c r="G3323">
        <v>382</v>
      </c>
      <c r="H3323">
        <v>1</v>
      </c>
    </row>
    <row r="3324" spans="1:8" x14ac:dyDescent="0.2">
      <c r="A3324" t="s">
        <v>14641</v>
      </c>
      <c r="B3324" t="s">
        <v>14642</v>
      </c>
      <c r="C3324" t="s">
        <v>13592</v>
      </c>
      <c r="D3324" t="s">
        <v>663</v>
      </c>
      <c r="E3324" t="s">
        <v>13877</v>
      </c>
      <c r="F3324" t="s">
        <v>13947</v>
      </c>
      <c r="G3324">
        <v>382</v>
      </c>
      <c r="H3324">
        <v>1</v>
      </c>
    </row>
    <row r="3325" spans="1:8" x14ac:dyDescent="0.2">
      <c r="A3325" t="s">
        <v>14643</v>
      </c>
      <c r="B3325" t="s">
        <v>14644</v>
      </c>
      <c r="C3325" t="s">
        <v>13592</v>
      </c>
      <c r="D3325" t="s">
        <v>13760</v>
      </c>
      <c r="E3325" t="s">
        <v>13761</v>
      </c>
      <c r="F3325" t="s">
        <v>14645</v>
      </c>
      <c r="G3325">
        <v>267</v>
      </c>
      <c r="H3325">
        <v>1</v>
      </c>
    </row>
    <row r="3326" spans="1:8" x14ac:dyDescent="0.2">
      <c r="A3326" t="s">
        <v>14646</v>
      </c>
      <c r="B3326" t="s">
        <v>14647</v>
      </c>
      <c r="C3326" t="s">
        <v>13592</v>
      </c>
      <c r="D3326" t="s">
        <v>13719</v>
      </c>
      <c r="E3326" t="s">
        <v>13757</v>
      </c>
      <c r="F3326" t="s">
        <v>9583</v>
      </c>
      <c r="G3326">
        <v>115</v>
      </c>
      <c r="H3326">
        <v>1</v>
      </c>
    </row>
    <row r="3327" spans="1:8" x14ac:dyDescent="0.2">
      <c r="A3327" t="s">
        <v>14648</v>
      </c>
      <c r="B3327" t="s">
        <v>14649</v>
      </c>
      <c r="C3327" t="s">
        <v>13592</v>
      </c>
      <c r="D3327" t="s">
        <v>13723</v>
      </c>
      <c r="E3327" t="s">
        <v>13797</v>
      </c>
      <c r="F3327" t="s">
        <v>9583</v>
      </c>
      <c r="G3327">
        <v>459</v>
      </c>
      <c r="H3327">
        <v>1</v>
      </c>
    </row>
    <row r="3328" spans="1:8" x14ac:dyDescent="0.2">
      <c r="A3328" t="s">
        <v>14650</v>
      </c>
      <c r="B3328" t="s">
        <v>14651</v>
      </c>
      <c r="C3328" t="s">
        <v>13592</v>
      </c>
      <c r="D3328" t="s">
        <v>13753</v>
      </c>
      <c r="E3328" t="s">
        <v>14064</v>
      </c>
      <c r="F3328" t="s">
        <v>14367</v>
      </c>
      <c r="G3328">
        <v>228</v>
      </c>
      <c r="H3328">
        <v>1</v>
      </c>
    </row>
    <row r="3329" spans="1:8" x14ac:dyDescent="0.2">
      <c r="A3329" t="s">
        <v>14652</v>
      </c>
      <c r="B3329" t="s">
        <v>14653</v>
      </c>
      <c r="C3329" t="s">
        <v>13592</v>
      </c>
      <c r="D3329" t="s">
        <v>663</v>
      </c>
      <c r="E3329" t="s">
        <v>13877</v>
      </c>
      <c r="F3329" t="s">
        <v>14367</v>
      </c>
      <c r="G3329">
        <v>382</v>
      </c>
      <c r="H3329">
        <v>1</v>
      </c>
    </row>
    <row r="3330" spans="1:8" x14ac:dyDescent="0.2">
      <c r="A3330" t="s">
        <v>14654</v>
      </c>
      <c r="B3330" t="s">
        <v>14655</v>
      </c>
      <c r="C3330" t="s">
        <v>13592</v>
      </c>
      <c r="D3330" t="s">
        <v>663</v>
      </c>
      <c r="E3330" t="s">
        <v>13877</v>
      </c>
      <c r="F3330" t="s">
        <v>14367</v>
      </c>
      <c r="G3330">
        <v>382</v>
      </c>
      <c r="H3330">
        <v>1</v>
      </c>
    </row>
    <row r="3331" spans="1:8" x14ac:dyDescent="0.2">
      <c r="A3331" t="s">
        <v>14656</v>
      </c>
      <c r="B3331" t="s">
        <v>14657</v>
      </c>
      <c r="C3331" t="s">
        <v>13592</v>
      </c>
      <c r="D3331" t="s">
        <v>14396</v>
      </c>
      <c r="E3331" t="s">
        <v>14397</v>
      </c>
      <c r="F3331" t="s">
        <v>14367</v>
      </c>
      <c r="G3331">
        <v>347</v>
      </c>
      <c r="H3331">
        <v>1</v>
      </c>
    </row>
    <row r="3332" spans="1:8" x14ac:dyDescent="0.2">
      <c r="A3332" t="s">
        <v>14658</v>
      </c>
      <c r="B3332" t="s">
        <v>14659</v>
      </c>
      <c r="C3332" t="s">
        <v>13592</v>
      </c>
      <c r="D3332" t="s">
        <v>14396</v>
      </c>
      <c r="E3332" t="s">
        <v>14397</v>
      </c>
      <c r="F3332" t="s">
        <v>14367</v>
      </c>
      <c r="G3332">
        <v>347</v>
      </c>
      <c r="H3332">
        <v>1</v>
      </c>
    </row>
    <row r="3333" spans="1:8" x14ac:dyDescent="0.2">
      <c r="A3333" t="s">
        <v>14660</v>
      </c>
      <c r="B3333" t="s">
        <v>14661</v>
      </c>
      <c r="C3333" t="s">
        <v>13592</v>
      </c>
      <c r="D3333" t="s">
        <v>663</v>
      </c>
      <c r="E3333" t="s">
        <v>13761</v>
      </c>
      <c r="F3333" t="s">
        <v>14367</v>
      </c>
      <c r="G3333">
        <v>382</v>
      </c>
      <c r="H3333">
        <v>1</v>
      </c>
    </row>
    <row r="3334" spans="1:8" x14ac:dyDescent="0.2">
      <c r="A3334" t="s">
        <v>14662</v>
      </c>
      <c r="B3334" t="s">
        <v>14663</v>
      </c>
      <c r="C3334" t="s">
        <v>13592</v>
      </c>
      <c r="D3334" t="s">
        <v>663</v>
      </c>
      <c r="E3334" t="s">
        <v>13877</v>
      </c>
      <c r="F3334" t="s">
        <v>14367</v>
      </c>
      <c r="G3334">
        <v>382</v>
      </c>
      <c r="H3334">
        <v>1</v>
      </c>
    </row>
    <row r="3335" spans="1:8" x14ac:dyDescent="0.2">
      <c r="A3335" t="s">
        <v>14664</v>
      </c>
      <c r="B3335" t="s">
        <v>14665</v>
      </c>
      <c r="C3335" t="s">
        <v>13592</v>
      </c>
      <c r="D3335" t="s">
        <v>14396</v>
      </c>
      <c r="E3335" t="s">
        <v>14397</v>
      </c>
      <c r="F3335" t="s">
        <v>14367</v>
      </c>
      <c r="G3335">
        <v>347</v>
      </c>
      <c r="H3335">
        <v>1</v>
      </c>
    </row>
    <row r="3336" spans="1:8" x14ac:dyDescent="0.2">
      <c r="A3336" t="s">
        <v>14666</v>
      </c>
      <c r="B3336" t="s">
        <v>14667</v>
      </c>
      <c r="C3336" t="s">
        <v>13592</v>
      </c>
      <c r="D3336" t="s">
        <v>13760</v>
      </c>
      <c r="E3336" t="s">
        <v>13761</v>
      </c>
      <c r="F3336" t="s">
        <v>14367</v>
      </c>
      <c r="G3336">
        <v>134</v>
      </c>
      <c r="H3336">
        <v>1</v>
      </c>
    </row>
    <row r="3337" spans="1:8" x14ac:dyDescent="0.2">
      <c r="A3337" t="s">
        <v>14668</v>
      </c>
      <c r="B3337" t="s">
        <v>14669</v>
      </c>
      <c r="C3337" t="s">
        <v>13592</v>
      </c>
      <c r="D3337" t="s">
        <v>13760</v>
      </c>
      <c r="E3337" t="s">
        <v>13877</v>
      </c>
      <c r="F3337" t="s">
        <v>14367</v>
      </c>
      <c r="G3337">
        <v>336</v>
      </c>
      <c r="H3337">
        <v>1</v>
      </c>
    </row>
    <row r="3338" spans="1:8" x14ac:dyDescent="0.2">
      <c r="A3338" t="s">
        <v>14670</v>
      </c>
      <c r="B3338" t="s">
        <v>14671</v>
      </c>
      <c r="C3338" t="s">
        <v>13592</v>
      </c>
      <c r="D3338" t="s">
        <v>663</v>
      </c>
      <c r="E3338" t="s">
        <v>13761</v>
      </c>
      <c r="F3338" t="s">
        <v>14367</v>
      </c>
      <c r="G3338">
        <v>382</v>
      </c>
      <c r="H3338">
        <v>1</v>
      </c>
    </row>
    <row r="3339" spans="1:8" x14ac:dyDescent="0.2">
      <c r="A3339" t="s">
        <v>14672</v>
      </c>
      <c r="B3339" t="s">
        <v>14673</v>
      </c>
      <c r="C3339" t="s">
        <v>13592</v>
      </c>
      <c r="D3339" t="s">
        <v>663</v>
      </c>
      <c r="E3339" t="s">
        <v>13877</v>
      </c>
      <c r="F3339" t="s">
        <v>14367</v>
      </c>
      <c r="G3339">
        <v>382</v>
      </c>
      <c r="H3339">
        <v>1</v>
      </c>
    </row>
    <row r="3340" spans="1:8" x14ac:dyDescent="0.2">
      <c r="A3340" t="s">
        <v>14674</v>
      </c>
      <c r="B3340" t="s">
        <v>14675</v>
      </c>
      <c r="C3340" t="s">
        <v>13592</v>
      </c>
      <c r="D3340" t="s">
        <v>13760</v>
      </c>
      <c r="E3340" t="s">
        <v>13877</v>
      </c>
      <c r="F3340" t="s">
        <v>14367</v>
      </c>
      <c r="G3340">
        <v>269</v>
      </c>
      <c r="H3340">
        <v>1</v>
      </c>
    </row>
    <row r="3341" spans="1:8" x14ac:dyDescent="0.2">
      <c r="A3341" t="s">
        <v>14676</v>
      </c>
      <c r="B3341" t="s">
        <v>14677</v>
      </c>
      <c r="C3341" t="s">
        <v>13592</v>
      </c>
      <c r="D3341" t="s">
        <v>663</v>
      </c>
      <c r="E3341" t="s">
        <v>13877</v>
      </c>
      <c r="F3341" t="s">
        <v>14367</v>
      </c>
      <c r="G3341">
        <v>382</v>
      </c>
      <c r="H3341">
        <v>1</v>
      </c>
    </row>
    <row r="3342" spans="1:8" x14ac:dyDescent="0.2">
      <c r="A3342" t="s">
        <v>14678</v>
      </c>
      <c r="B3342" t="s">
        <v>14679</v>
      </c>
      <c r="C3342" t="s">
        <v>13592</v>
      </c>
      <c r="D3342" t="s">
        <v>13753</v>
      </c>
      <c r="E3342" t="s">
        <v>14064</v>
      </c>
      <c r="F3342" t="s">
        <v>14367</v>
      </c>
      <c r="G3342">
        <v>228</v>
      </c>
      <c r="H3342">
        <v>1</v>
      </c>
    </row>
    <row r="3343" spans="1:8" x14ac:dyDescent="0.2">
      <c r="A3343" t="s">
        <v>14680</v>
      </c>
      <c r="B3343" t="s">
        <v>14681</v>
      </c>
      <c r="C3343" t="s">
        <v>13592</v>
      </c>
      <c r="D3343" t="s">
        <v>14396</v>
      </c>
      <c r="E3343" t="s">
        <v>14397</v>
      </c>
      <c r="F3343" t="s">
        <v>14367</v>
      </c>
      <c r="G3343">
        <v>347</v>
      </c>
      <c r="H3343">
        <v>1</v>
      </c>
    </row>
    <row r="3344" spans="1:8" x14ac:dyDescent="0.2">
      <c r="A3344" t="s">
        <v>14682</v>
      </c>
      <c r="B3344" t="s">
        <v>14683</v>
      </c>
      <c r="C3344" t="s">
        <v>13592</v>
      </c>
      <c r="D3344" t="s">
        <v>14396</v>
      </c>
      <c r="E3344" t="s">
        <v>14397</v>
      </c>
      <c r="F3344" t="s">
        <v>14367</v>
      </c>
      <c r="G3344">
        <v>347</v>
      </c>
      <c r="H3344">
        <v>1</v>
      </c>
    </row>
    <row r="3345" spans="1:8" x14ac:dyDescent="0.2">
      <c r="A3345" t="s">
        <v>14684</v>
      </c>
      <c r="B3345" t="s">
        <v>14685</v>
      </c>
      <c r="C3345" t="s">
        <v>13592</v>
      </c>
      <c r="D3345" t="s">
        <v>13760</v>
      </c>
      <c r="E3345" t="s">
        <v>13761</v>
      </c>
      <c r="F3345" t="s">
        <v>14367</v>
      </c>
      <c r="G3345">
        <v>327</v>
      </c>
      <c r="H3345">
        <v>1</v>
      </c>
    </row>
    <row r="3346" spans="1:8" x14ac:dyDescent="0.2">
      <c r="A3346" t="s">
        <v>14686</v>
      </c>
      <c r="B3346" t="s">
        <v>14687</v>
      </c>
      <c r="C3346" t="s">
        <v>13592</v>
      </c>
      <c r="D3346" t="s">
        <v>663</v>
      </c>
      <c r="E3346" t="s">
        <v>13877</v>
      </c>
      <c r="F3346" t="s">
        <v>14367</v>
      </c>
      <c r="G3346">
        <v>382</v>
      </c>
      <c r="H3346">
        <v>1</v>
      </c>
    </row>
    <row r="3347" spans="1:8" x14ac:dyDescent="0.2">
      <c r="A3347" t="s">
        <v>14688</v>
      </c>
      <c r="B3347" t="s">
        <v>14689</v>
      </c>
      <c r="C3347" t="s">
        <v>13592</v>
      </c>
      <c r="D3347" t="s">
        <v>13785</v>
      </c>
      <c r="F3347" t="s">
        <v>5658</v>
      </c>
      <c r="G3347">
        <v>98</v>
      </c>
      <c r="H3347">
        <v>1</v>
      </c>
    </row>
    <row r="3348" spans="1:8" x14ac:dyDescent="0.2">
      <c r="A3348" t="s">
        <v>14690</v>
      </c>
      <c r="B3348" t="s">
        <v>14691</v>
      </c>
      <c r="C3348" t="s">
        <v>13592</v>
      </c>
      <c r="D3348" t="s">
        <v>663</v>
      </c>
      <c r="E3348" t="s">
        <v>13761</v>
      </c>
      <c r="F3348" t="s">
        <v>5676</v>
      </c>
      <c r="G3348">
        <v>379</v>
      </c>
      <c r="H3348">
        <v>1</v>
      </c>
    </row>
    <row r="3349" spans="1:8" x14ac:dyDescent="0.2">
      <c r="A3349" t="s">
        <v>14692</v>
      </c>
      <c r="B3349" t="s">
        <v>14693</v>
      </c>
      <c r="C3349" t="s">
        <v>13592</v>
      </c>
      <c r="D3349" t="s">
        <v>13760</v>
      </c>
      <c r="E3349" t="s">
        <v>13877</v>
      </c>
      <c r="F3349" t="s">
        <v>5676</v>
      </c>
      <c r="G3349">
        <v>366</v>
      </c>
      <c r="H3349">
        <v>1</v>
      </c>
    </row>
    <row r="3350" spans="1:8" x14ac:dyDescent="0.2">
      <c r="A3350" t="s">
        <v>14694</v>
      </c>
      <c r="B3350" t="s">
        <v>14695</v>
      </c>
      <c r="C3350" t="s">
        <v>13592</v>
      </c>
      <c r="D3350" t="s">
        <v>13723</v>
      </c>
      <c r="F3350" t="s">
        <v>5658</v>
      </c>
      <c r="G3350">
        <v>459</v>
      </c>
      <c r="H3350">
        <v>1</v>
      </c>
    </row>
    <row r="3351" spans="1:8" x14ac:dyDescent="0.2">
      <c r="A3351" t="s">
        <v>14696</v>
      </c>
      <c r="B3351" t="s">
        <v>14697</v>
      </c>
      <c r="C3351" t="s">
        <v>13592</v>
      </c>
      <c r="D3351" t="s">
        <v>13593</v>
      </c>
      <c r="E3351" t="s">
        <v>13607</v>
      </c>
      <c r="F3351" t="s">
        <v>5676</v>
      </c>
      <c r="G3351">
        <v>219</v>
      </c>
      <c r="H3351">
        <v>1</v>
      </c>
    </row>
    <row r="3352" spans="1:8" x14ac:dyDescent="0.2">
      <c r="A3352" t="s">
        <v>14698</v>
      </c>
      <c r="B3352" t="s">
        <v>14699</v>
      </c>
      <c r="C3352" t="s">
        <v>13592</v>
      </c>
      <c r="D3352" t="s">
        <v>13719</v>
      </c>
      <c r="F3352" t="s">
        <v>5658</v>
      </c>
      <c r="G3352">
        <v>115</v>
      </c>
      <c r="H3352">
        <v>1</v>
      </c>
    </row>
    <row r="3353" spans="1:8" x14ac:dyDescent="0.2">
      <c r="A3353" t="s">
        <v>14700</v>
      </c>
      <c r="B3353" t="s">
        <v>14701</v>
      </c>
      <c r="C3353" t="s">
        <v>13592</v>
      </c>
      <c r="D3353" t="s">
        <v>13593</v>
      </c>
      <c r="E3353" t="s">
        <v>13607</v>
      </c>
      <c r="F3353" t="s">
        <v>5676</v>
      </c>
      <c r="G3353">
        <v>208</v>
      </c>
      <c r="H3353">
        <v>1</v>
      </c>
    </row>
    <row r="3354" spans="1:8" x14ac:dyDescent="0.2">
      <c r="A3354" t="s">
        <v>14702</v>
      </c>
      <c r="B3354" t="s">
        <v>14703</v>
      </c>
      <c r="C3354" t="s">
        <v>13592</v>
      </c>
      <c r="D3354" t="s">
        <v>667</v>
      </c>
      <c r="E3354" t="s">
        <v>13754</v>
      </c>
      <c r="F3354" t="s">
        <v>5658</v>
      </c>
      <c r="G3354">
        <v>227</v>
      </c>
      <c r="H3354">
        <v>1</v>
      </c>
    </row>
    <row r="3355" spans="1:8" x14ac:dyDescent="0.2">
      <c r="A3355" t="s">
        <v>14704</v>
      </c>
      <c r="B3355" t="s">
        <v>14705</v>
      </c>
      <c r="C3355" t="s">
        <v>13592</v>
      </c>
      <c r="D3355" t="s">
        <v>663</v>
      </c>
      <c r="E3355" t="s">
        <v>13761</v>
      </c>
      <c r="F3355" t="s">
        <v>5658</v>
      </c>
      <c r="G3355">
        <v>379</v>
      </c>
      <c r="H3355">
        <v>1</v>
      </c>
    </row>
    <row r="3356" spans="1:8" x14ac:dyDescent="0.2">
      <c r="A3356" t="s">
        <v>14706</v>
      </c>
      <c r="B3356" t="s">
        <v>14707</v>
      </c>
      <c r="C3356" t="s">
        <v>13592</v>
      </c>
      <c r="D3356" t="s">
        <v>13789</v>
      </c>
      <c r="F3356" t="s">
        <v>5658</v>
      </c>
      <c r="G3356">
        <v>9</v>
      </c>
      <c r="H3356">
        <v>1</v>
      </c>
    </row>
    <row r="3357" spans="1:8" x14ac:dyDescent="0.2">
      <c r="A3357" t="s">
        <v>14708</v>
      </c>
      <c r="B3357" t="s">
        <v>14709</v>
      </c>
      <c r="C3357" t="s">
        <v>13592</v>
      </c>
      <c r="D3357" t="s">
        <v>13747</v>
      </c>
      <c r="E3357" t="s">
        <v>14234</v>
      </c>
      <c r="F3357" t="s">
        <v>5676</v>
      </c>
      <c r="G3357">
        <v>318</v>
      </c>
      <c r="H3357">
        <v>1</v>
      </c>
    </row>
    <row r="3358" spans="1:8" x14ac:dyDescent="0.2">
      <c r="A3358" t="s">
        <v>14710</v>
      </c>
      <c r="B3358" t="s">
        <v>14711</v>
      </c>
      <c r="C3358" t="s">
        <v>13592</v>
      </c>
      <c r="D3358" t="s">
        <v>13723</v>
      </c>
      <c r="E3358" t="s">
        <v>13797</v>
      </c>
      <c r="F3358" t="s">
        <v>9588</v>
      </c>
      <c r="G3358">
        <v>459</v>
      </c>
      <c r="H3358">
        <v>1</v>
      </c>
    </row>
    <row r="3359" spans="1:8" x14ac:dyDescent="0.2">
      <c r="A3359" t="s">
        <v>14712</v>
      </c>
      <c r="B3359" t="s">
        <v>14713</v>
      </c>
      <c r="C3359" t="s">
        <v>13592</v>
      </c>
      <c r="D3359" t="s">
        <v>13723</v>
      </c>
      <c r="E3359" t="s">
        <v>13797</v>
      </c>
      <c r="F3359" t="s">
        <v>9588</v>
      </c>
      <c r="G3359">
        <v>459</v>
      </c>
      <c r="H3359">
        <v>1</v>
      </c>
    </row>
    <row r="3360" spans="1:8" x14ac:dyDescent="0.2">
      <c r="A3360" t="s">
        <v>14714</v>
      </c>
      <c r="B3360" t="s">
        <v>14715</v>
      </c>
      <c r="C3360" t="s">
        <v>13592</v>
      </c>
      <c r="D3360" t="s">
        <v>13785</v>
      </c>
      <c r="E3360" t="s">
        <v>13786</v>
      </c>
      <c r="F3360" t="s">
        <v>9588</v>
      </c>
      <c r="G3360">
        <v>98</v>
      </c>
      <c r="H3360">
        <v>1</v>
      </c>
    </row>
    <row r="3361" spans="1:8" x14ac:dyDescent="0.2">
      <c r="A3361" t="s">
        <v>14716</v>
      </c>
      <c r="B3361" t="s">
        <v>14717</v>
      </c>
      <c r="C3361" t="s">
        <v>13592</v>
      </c>
      <c r="D3361" t="s">
        <v>13785</v>
      </c>
      <c r="E3361" t="s">
        <v>13786</v>
      </c>
      <c r="F3361" t="s">
        <v>9588</v>
      </c>
      <c r="G3361">
        <v>98</v>
      </c>
      <c r="H3361">
        <v>1</v>
      </c>
    </row>
    <row r="3362" spans="1:8" x14ac:dyDescent="0.2">
      <c r="A3362" t="s">
        <v>14718</v>
      </c>
      <c r="B3362" t="s">
        <v>14719</v>
      </c>
      <c r="C3362" t="s">
        <v>13592</v>
      </c>
      <c r="D3362" t="s">
        <v>663</v>
      </c>
      <c r="E3362" t="s">
        <v>13716</v>
      </c>
      <c r="F3362" t="s">
        <v>9588</v>
      </c>
      <c r="G3362">
        <v>379</v>
      </c>
      <c r="H3362">
        <v>1</v>
      </c>
    </row>
    <row r="3363" spans="1:8" x14ac:dyDescent="0.2">
      <c r="A3363" t="s">
        <v>14720</v>
      </c>
      <c r="B3363" t="s">
        <v>14721</v>
      </c>
      <c r="C3363" t="s">
        <v>13592</v>
      </c>
      <c r="D3363" t="s">
        <v>13723</v>
      </c>
      <c r="E3363" t="s">
        <v>13797</v>
      </c>
      <c r="F3363" t="s">
        <v>9588</v>
      </c>
      <c r="G3363">
        <v>459</v>
      </c>
      <c r="H3363">
        <v>1</v>
      </c>
    </row>
    <row r="3364" spans="1:8" x14ac:dyDescent="0.2">
      <c r="A3364" t="s">
        <v>14722</v>
      </c>
      <c r="B3364" t="s">
        <v>14723</v>
      </c>
      <c r="C3364" t="s">
        <v>13592</v>
      </c>
      <c r="D3364" t="s">
        <v>13723</v>
      </c>
      <c r="E3364" t="s">
        <v>13797</v>
      </c>
      <c r="F3364" t="s">
        <v>9588</v>
      </c>
      <c r="G3364">
        <v>459</v>
      </c>
      <c r="H3364">
        <v>1</v>
      </c>
    </row>
    <row r="3365" spans="1:8" x14ac:dyDescent="0.2">
      <c r="A3365" t="s">
        <v>14724</v>
      </c>
      <c r="B3365" t="s">
        <v>14725</v>
      </c>
      <c r="C3365" t="s">
        <v>13592</v>
      </c>
      <c r="D3365" t="s">
        <v>667</v>
      </c>
      <c r="F3365" t="s">
        <v>9588</v>
      </c>
      <c r="G3365">
        <v>227</v>
      </c>
      <c r="H3365">
        <v>1</v>
      </c>
    </row>
    <row r="3366" spans="1:8" x14ac:dyDescent="0.2">
      <c r="A3366" t="s">
        <v>14726</v>
      </c>
      <c r="B3366" t="s">
        <v>14727</v>
      </c>
      <c r="C3366" t="s">
        <v>13592</v>
      </c>
      <c r="D3366" t="s">
        <v>13719</v>
      </c>
      <c r="E3366" t="s">
        <v>13757</v>
      </c>
      <c r="F3366" t="s">
        <v>9588</v>
      </c>
      <c r="G3366">
        <v>115</v>
      </c>
      <c r="H3366">
        <v>1</v>
      </c>
    </row>
    <row r="3367" spans="1:8" x14ac:dyDescent="0.2">
      <c r="A3367" t="s">
        <v>14728</v>
      </c>
      <c r="B3367" t="s">
        <v>14729</v>
      </c>
      <c r="C3367" t="s">
        <v>13592</v>
      </c>
      <c r="D3367" t="s">
        <v>13719</v>
      </c>
      <c r="E3367" t="s">
        <v>13757</v>
      </c>
      <c r="F3367" t="s">
        <v>9588</v>
      </c>
      <c r="G3367">
        <v>115</v>
      </c>
      <c r="H3367">
        <v>1</v>
      </c>
    </row>
    <row r="3368" spans="1:8" x14ac:dyDescent="0.2">
      <c r="A3368" t="s">
        <v>14730</v>
      </c>
      <c r="B3368" t="s">
        <v>14731</v>
      </c>
      <c r="C3368" t="s">
        <v>13592</v>
      </c>
      <c r="D3368" t="s">
        <v>13719</v>
      </c>
      <c r="E3368" t="s">
        <v>13757</v>
      </c>
      <c r="F3368" t="s">
        <v>9588</v>
      </c>
      <c r="G3368">
        <v>115</v>
      </c>
      <c r="H3368">
        <v>1</v>
      </c>
    </row>
    <row r="3369" spans="1:8" x14ac:dyDescent="0.2">
      <c r="A3369" t="s">
        <v>14732</v>
      </c>
      <c r="B3369" t="s">
        <v>14733</v>
      </c>
      <c r="C3369" t="s">
        <v>13592</v>
      </c>
      <c r="D3369" t="s">
        <v>663</v>
      </c>
      <c r="E3369" t="s">
        <v>13716</v>
      </c>
      <c r="F3369" t="s">
        <v>9588</v>
      </c>
      <c r="G3369">
        <v>379</v>
      </c>
      <c r="H3369">
        <v>1</v>
      </c>
    </row>
    <row r="3370" spans="1:8" x14ac:dyDescent="0.2">
      <c r="A3370" t="s">
        <v>14734</v>
      </c>
      <c r="B3370" t="s">
        <v>14735</v>
      </c>
      <c r="C3370" t="s">
        <v>13592</v>
      </c>
      <c r="D3370" t="s">
        <v>13723</v>
      </c>
      <c r="E3370" t="s">
        <v>13797</v>
      </c>
      <c r="F3370" t="s">
        <v>9588</v>
      </c>
      <c r="G3370">
        <v>459</v>
      </c>
      <c r="H3370">
        <v>1</v>
      </c>
    </row>
    <row r="3371" spans="1:8" x14ac:dyDescent="0.2">
      <c r="A3371" t="s">
        <v>14736</v>
      </c>
      <c r="B3371" t="s">
        <v>14737</v>
      </c>
      <c r="C3371" t="s">
        <v>13592</v>
      </c>
      <c r="D3371" t="s">
        <v>663</v>
      </c>
      <c r="E3371" t="s">
        <v>13877</v>
      </c>
      <c r="F3371" t="s">
        <v>5655</v>
      </c>
      <c r="G3371">
        <v>379</v>
      </c>
      <c r="H3371">
        <v>1</v>
      </c>
    </row>
    <row r="3372" spans="1:8" x14ac:dyDescent="0.2">
      <c r="A3372" t="s">
        <v>14738</v>
      </c>
      <c r="B3372" t="s">
        <v>14739</v>
      </c>
      <c r="C3372" t="s">
        <v>13592</v>
      </c>
      <c r="D3372" t="s">
        <v>699</v>
      </c>
      <c r="E3372" t="s">
        <v>14740</v>
      </c>
      <c r="F3372" t="s">
        <v>5655</v>
      </c>
      <c r="G3372">
        <v>68</v>
      </c>
      <c r="H3372">
        <v>1</v>
      </c>
    </row>
    <row r="3373" spans="1:8" x14ac:dyDescent="0.2">
      <c r="A3373" t="s">
        <v>14741</v>
      </c>
      <c r="B3373" t="s">
        <v>14742</v>
      </c>
      <c r="C3373" t="s">
        <v>13592</v>
      </c>
      <c r="D3373" t="s">
        <v>671</v>
      </c>
      <c r="E3373" t="s">
        <v>14743</v>
      </c>
      <c r="F3373" t="s">
        <v>5655</v>
      </c>
      <c r="G3373">
        <v>261</v>
      </c>
      <c r="H3373">
        <v>1</v>
      </c>
    </row>
    <row r="3374" spans="1:8" x14ac:dyDescent="0.2">
      <c r="A3374" t="s">
        <v>14744</v>
      </c>
      <c r="B3374" t="s">
        <v>14745</v>
      </c>
      <c r="C3374" t="s">
        <v>13592</v>
      </c>
      <c r="D3374" t="s">
        <v>13723</v>
      </c>
      <c r="F3374" t="s">
        <v>5655</v>
      </c>
      <c r="G3374">
        <v>459</v>
      </c>
      <c r="H3374">
        <v>1</v>
      </c>
    </row>
    <row r="3375" spans="1:8" x14ac:dyDescent="0.2">
      <c r="A3375" t="s">
        <v>14746</v>
      </c>
      <c r="B3375" t="s">
        <v>14747</v>
      </c>
      <c r="C3375" t="s">
        <v>13592</v>
      </c>
      <c r="D3375" t="s">
        <v>13719</v>
      </c>
      <c r="F3375" t="s">
        <v>5655</v>
      </c>
      <c r="G3375">
        <v>115</v>
      </c>
      <c r="H3375">
        <v>1</v>
      </c>
    </row>
    <row r="3376" spans="1:8" x14ac:dyDescent="0.2">
      <c r="A3376" t="s">
        <v>14748</v>
      </c>
      <c r="B3376" t="s">
        <v>14749</v>
      </c>
      <c r="C3376" t="s">
        <v>13592</v>
      </c>
      <c r="D3376" t="s">
        <v>663</v>
      </c>
      <c r="F3376" t="s">
        <v>5655</v>
      </c>
      <c r="G3376">
        <v>379</v>
      </c>
      <c r="H3376">
        <v>1</v>
      </c>
    </row>
    <row r="3377" spans="1:8" x14ac:dyDescent="0.2">
      <c r="A3377" t="s">
        <v>14750</v>
      </c>
      <c r="B3377" t="s">
        <v>14751</v>
      </c>
      <c r="C3377" t="s">
        <v>13592</v>
      </c>
      <c r="D3377" t="s">
        <v>663</v>
      </c>
      <c r="E3377" t="s">
        <v>13761</v>
      </c>
      <c r="F3377" t="s">
        <v>5655</v>
      </c>
      <c r="G3377">
        <v>379</v>
      </c>
      <c r="H3377">
        <v>1</v>
      </c>
    </row>
    <row r="3378" spans="1:8" x14ac:dyDescent="0.2">
      <c r="A3378" t="s">
        <v>14752</v>
      </c>
      <c r="B3378" t="s">
        <v>14753</v>
      </c>
      <c r="C3378" t="s">
        <v>13592</v>
      </c>
      <c r="D3378" t="s">
        <v>13683</v>
      </c>
      <c r="E3378" t="s">
        <v>14754</v>
      </c>
      <c r="F3378" t="s">
        <v>5655</v>
      </c>
      <c r="G3378">
        <v>513</v>
      </c>
      <c r="H3378">
        <v>1</v>
      </c>
    </row>
    <row r="3379" spans="1:8" x14ac:dyDescent="0.2">
      <c r="A3379" t="s">
        <v>14755</v>
      </c>
      <c r="B3379" t="s">
        <v>14756</v>
      </c>
      <c r="C3379" t="s">
        <v>13592</v>
      </c>
      <c r="D3379" t="s">
        <v>663</v>
      </c>
      <c r="F3379" t="s">
        <v>5655</v>
      </c>
      <c r="G3379">
        <v>379</v>
      </c>
      <c r="H3379">
        <v>1</v>
      </c>
    </row>
    <row r="3380" spans="1:8" x14ac:dyDescent="0.2">
      <c r="A3380" t="s">
        <v>14757</v>
      </c>
      <c r="B3380" t="s">
        <v>14758</v>
      </c>
      <c r="C3380" t="s">
        <v>13592</v>
      </c>
      <c r="D3380" t="s">
        <v>13677</v>
      </c>
      <c r="E3380" t="s">
        <v>14759</v>
      </c>
      <c r="F3380" t="s">
        <v>5655</v>
      </c>
      <c r="G3380">
        <v>603</v>
      </c>
      <c r="H3380">
        <v>1</v>
      </c>
    </row>
    <row r="3381" spans="1:8" x14ac:dyDescent="0.2">
      <c r="A3381" t="s">
        <v>14760</v>
      </c>
      <c r="B3381" t="s">
        <v>14761</v>
      </c>
      <c r="C3381" t="s">
        <v>13592</v>
      </c>
      <c r="D3381" t="s">
        <v>13785</v>
      </c>
      <c r="E3381" t="s">
        <v>13786</v>
      </c>
      <c r="F3381" t="s">
        <v>5655</v>
      </c>
      <c r="G3381">
        <v>98</v>
      </c>
      <c r="H3381">
        <v>1</v>
      </c>
    </row>
    <row r="3382" spans="1:8" x14ac:dyDescent="0.2">
      <c r="A3382" t="s">
        <v>14762</v>
      </c>
      <c r="B3382" t="s">
        <v>14763</v>
      </c>
      <c r="C3382" t="s">
        <v>13592</v>
      </c>
      <c r="D3382" t="s">
        <v>663</v>
      </c>
      <c r="F3382" t="s">
        <v>5655</v>
      </c>
      <c r="G3382">
        <v>379</v>
      </c>
      <c r="H3382">
        <v>1</v>
      </c>
    </row>
    <row r="3383" spans="1:8" x14ac:dyDescent="0.2">
      <c r="A3383" t="s">
        <v>14764</v>
      </c>
      <c r="B3383" t="s">
        <v>14765</v>
      </c>
      <c r="C3383" t="s">
        <v>13592</v>
      </c>
      <c r="D3383" t="s">
        <v>663</v>
      </c>
      <c r="F3383" t="s">
        <v>5655</v>
      </c>
      <c r="G3383">
        <v>379</v>
      </c>
      <c r="H3383">
        <v>1</v>
      </c>
    </row>
    <row r="3384" spans="1:8" x14ac:dyDescent="0.2">
      <c r="A3384" t="s">
        <v>14766</v>
      </c>
      <c r="B3384" t="s">
        <v>14767</v>
      </c>
      <c r="C3384" t="s">
        <v>13592</v>
      </c>
      <c r="D3384" t="s">
        <v>14396</v>
      </c>
      <c r="E3384" t="s">
        <v>13958</v>
      </c>
      <c r="F3384" t="s">
        <v>5655</v>
      </c>
      <c r="G3384">
        <v>347</v>
      </c>
      <c r="H3384">
        <v>1</v>
      </c>
    </row>
    <row r="3385" spans="1:8" x14ac:dyDescent="0.2">
      <c r="A3385" t="s">
        <v>14768</v>
      </c>
      <c r="B3385" t="s">
        <v>14769</v>
      </c>
      <c r="C3385" t="s">
        <v>13592</v>
      </c>
      <c r="D3385" t="s">
        <v>675</v>
      </c>
      <c r="E3385" t="s">
        <v>14770</v>
      </c>
      <c r="F3385" t="s">
        <v>5655</v>
      </c>
      <c r="G3385">
        <v>226</v>
      </c>
      <c r="H3385">
        <v>1</v>
      </c>
    </row>
    <row r="3386" spans="1:8" x14ac:dyDescent="0.2">
      <c r="A3386" t="s">
        <v>14771</v>
      </c>
      <c r="B3386" t="s">
        <v>14772</v>
      </c>
      <c r="C3386" t="s">
        <v>13592</v>
      </c>
      <c r="D3386" t="s">
        <v>663</v>
      </c>
      <c r="E3386" t="s">
        <v>13761</v>
      </c>
      <c r="F3386" t="s">
        <v>5655</v>
      </c>
      <c r="G3386">
        <v>379</v>
      </c>
      <c r="H3386">
        <v>1</v>
      </c>
    </row>
    <row r="3387" spans="1:8" x14ac:dyDescent="0.2">
      <c r="A3387" t="s">
        <v>14773</v>
      </c>
      <c r="B3387" t="s">
        <v>14774</v>
      </c>
      <c r="C3387" t="s">
        <v>13592</v>
      </c>
      <c r="D3387" t="s">
        <v>13747</v>
      </c>
      <c r="E3387" t="s">
        <v>14234</v>
      </c>
      <c r="F3387" t="s">
        <v>5655</v>
      </c>
      <c r="G3387">
        <v>318</v>
      </c>
      <c r="H3387">
        <v>1</v>
      </c>
    </row>
    <row r="3388" spans="1:8" x14ac:dyDescent="0.2">
      <c r="A3388" t="s">
        <v>14775</v>
      </c>
      <c r="B3388" t="s">
        <v>14776</v>
      </c>
      <c r="C3388" t="s">
        <v>13592</v>
      </c>
      <c r="D3388" t="s">
        <v>13789</v>
      </c>
      <c r="F3388" t="s">
        <v>5655</v>
      </c>
      <c r="G3388">
        <v>9</v>
      </c>
      <c r="H3388">
        <v>1</v>
      </c>
    </row>
    <row r="3389" spans="1:8" x14ac:dyDescent="0.2">
      <c r="A3389" t="s">
        <v>14777</v>
      </c>
      <c r="B3389" t="s">
        <v>14778</v>
      </c>
      <c r="C3389" t="s">
        <v>13592</v>
      </c>
      <c r="D3389" t="s">
        <v>14779</v>
      </c>
      <c r="E3389" t="s">
        <v>14780</v>
      </c>
      <c r="F3389" t="s">
        <v>5655</v>
      </c>
      <c r="G3389">
        <v>173</v>
      </c>
      <c r="H3389">
        <v>1</v>
      </c>
    </row>
    <row r="3390" spans="1:8" x14ac:dyDescent="0.2">
      <c r="A3390" t="s">
        <v>14781</v>
      </c>
      <c r="B3390" t="s">
        <v>14782</v>
      </c>
      <c r="C3390" t="s">
        <v>13592</v>
      </c>
      <c r="D3390" t="s">
        <v>13760</v>
      </c>
      <c r="E3390" t="s">
        <v>13761</v>
      </c>
      <c r="F3390" t="s">
        <v>14008</v>
      </c>
      <c r="G3390">
        <v>174</v>
      </c>
      <c r="H3390">
        <v>1</v>
      </c>
    </row>
    <row r="3391" spans="1:8" x14ac:dyDescent="0.2">
      <c r="A3391" t="s">
        <v>14783</v>
      </c>
      <c r="B3391" t="s">
        <v>14784</v>
      </c>
      <c r="C3391" t="s">
        <v>13592</v>
      </c>
      <c r="D3391" t="s">
        <v>13760</v>
      </c>
      <c r="E3391" t="s">
        <v>13761</v>
      </c>
      <c r="F3391" t="s">
        <v>14008</v>
      </c>
      <c r="G3391">
        <v>207</v>
      </c>
      <c r="H3391">
        <v>1</v>
      </c>
    </row>
    <row r="3392" spans="1:8" x14ac:dyDescent="0.2">
      <c r="A3392" t="s">
        <v>14785</v>
      </c>
      <c r="B3392" t="s">
        <v>14786</v>
      </c>
      <c r="C3392" t="s">
        <v>13592</v>
      </c>
      <c r="D3392" t="s">
        <v>13760</v>
      </c>
      <c r="E3392" t="s">
        <v>13877</v>
      </c>
      <c r="F3392" t="s">
        <v>14008</v>
      </c>
      <c r="G3392">
        <v>265</v>
      </c>
      <c r="H3392">
        <v>1</v>
      </c>
    </row>
    <row r="3393" spans="1:8" x14ac:dyDescent="0.2">
      <c r="A3393" t="s">
        <v>14787</v>
      </c>
      <c r="B3393" t="s">
        <v>14788</v>
      </c>
      <c r="C3393" t="s">
        <v>13592</v>
      </c>
      <c r="D3393" t="s">
        <v>13760</v>
      </c>
      <c r="E3393" t="s">
        <v>13877</v>
      </c>
      <c r="F3393" t="s">
        <v>14008</v>
      </c>
      <c r="G3393">
        <v>267</v>
      </c>
      <c r="H3393">
        <v>1</v>
      </c>
    </row>
    <row r="3394" spans="1:8" x14ac:dyDescent="0.2">
      <c r="A3394" t="s">
        <v>14789</v>
      </c>
      <c r="B3394" t="s">
        <v>14790</v>
      </c>
      <c r="C3394" t="s">
        <v>13592</v>
      </c>
      <c r="D3394" t="s">
        <v>13760</v>
      </c>
      <c r="E3394" t="s">
        <v>13877</v>
      </c>
      <c r="F3394" t="s">
        <v>14008</v>
      </c>
      <c r="G3394">
        <v>267</v>
      </c>
      <c r="H3394">
        <v>1</v>
      </c>
    </row>
    <row r="3395" spans="1:8" x14ac:dyDescent="0.2">
      <c r="A3395" t="s">
        <v>14791</v>
      </c>
      <c r="B3395" t="s">
        <v>14792</v>
      </c>
      <c r="C3395" t="s">
        <v>13592</v>
      </c>
      <c r="D3395" t="s">
        <v>13760</v>
      </c>
      <c r="E3395" t="s">
        <v>13877</v>
      </c>
      <c r="F3395" t="s">
        <v>14008</v>
      </c>
      <c r="G3395">
        <v>266</v>
      </c>
      <c r="H3395">
        <v>1</v>
      </c>
    </row>
    <row r="3396" spans="1:8" x14ac:dyDescent="0.2">
      <c r="A3396" t="s">
        <v>14793</v>
      </c>
      <c r="B3396" t="s">
        <v>14794</v>
      </c>
      <c r="C3396" t="s">
        <v>13592</v>
      </c>
      <c r="D3396" t="s">
        <v>13760</v>
      </c>
      <c r="E3396" t="s">
        <v>13761</v>
      </c>
      <c r="F3396" t="s">
        <v>14008</v>
      </c>
      <c r="G3396">
        <v>196</v>
      </c>
      <c r="H3396">
        <v>1</v>
      </c>
    </row>
    <row r="3397" spans="1:8" x14ac:dyDescent="0.2">
      <c r="A3397" t="s">
        <v>14795</v>
      </c>
      <c r="B3397" t="s">
        <v>14796</v>
      </c>
      <c r="C3397" t="s">
        <v>13592</v>
      </c>
      <c r="D3397" t="s">
        <v>13760</v>
      </c>
      <c r="E3397" t="s">
        <v>13877</v>
      </c>
      <c r="F3397" t="s">
        <v>14008</v>
      </c>
      <c r="G3397">
        <v>267</v>
      </c>
      <c r="H3397">
        <v>1</v>
      </c>
    </row>
    <row r="3398" spans="1:8" x14ac:dyDescent="0.2">
      <c r="A3398" t="s">
        <v>14797</v>
      </c>
      <c r="B3398" t="s">
        <v>14798</v>
      </c>
      <c r="C3398" t="s">
        <v>13592</v>
      </c>
      <c r="D3398" t="s">
        <v>13760</v>
      </c>
      <c r="E3398" t="s">
        <v>13761</v>
      </c>
      <c r="F3398" t="s">
        <v>14008</v>
      </c>
      <c r="G3398">
        <v>187</v>
      </c>
      <c r="H3398">
        <v>1</v>
      </c>
    </row>
    <row r="3399" spans="1:8" x14ac:dyDescent="0.2">
      <c r="A3399" t="s">
        <v>14799</v>
      </c>
      <c r="B3399" t="s">
        <v>14800</v>
      </c>
      <c r="C3399" t="s">
        <v>13592</v>
      </c>
      <c r="D3399" t="s">
        <v>13760</v>
      </c>
      <c r="E3399" t="s">
        <v>13963</v>
      </c>
      <c r="F3399" t="s">
        <v>14008</v>
      </c>
      <c r="G3399">
        <v>276</v>
      </c>
      <c r="H3399">
        <v>1</v>
      </c>
    </row>
    <row r="3400" spans="1:8" x14ac:dyDescent="0.2">
      <c r="A3400" t="s">
        <v>14801</v>
      </c>
      <c r="B3400" t="s">
        <v>14802</v>
      </c>
      <c r="C3400" t="s">
        <v>13592</v>
      </c>
      <c r="D3400" t="s">
        <v>13760</v>
      </c>
      <c r="E3400" t="s">
        <v>13761</v>
      </c>
      <c r="F3400" t="s">
        <v>14008</v>
      </c>
      <c r="G3400">
        <v>184</v>
      </c>
      <c r="H3400">
        <v>1</v>
      </c>
    </row>
    <row r="3401" spans="1:8" x14ac:dyDescent="0.2">
      <c r="A3401" t="s">
        <v>14803</v>
      </c>
      <c r="B3401" t="s">
        <v>14804</v>
      </c>
      <c r="C3401" t="s">
        <v>13592</v>
      </c>
      <c r="D3401" t="s">
        <v>663</v>
      </c>
      <c r="E3401" t="s">
        <v>14228</v>
      </c>
      <c r="F3401" t="s">
        <v>14008</v>
      </c>
      <c r="G3401">
        <v>382</v>
      </c>
      <c r="H3401">
        <v>1</v>
      </c>
    </row>
    <row r="3402" spans="1:8" x14ac:dyDescent="0.2">
      <c r="A3402" t="s">
        <v>14805</v>
      </c>
      <c r="B3402" t="s">
        <v>14806</v>
      </c>
      <c r="C3402" t="s">
        <v>13592</v>
      </c>
      <c r="D3402" t="s">
        <v>13760</v>
      </c>
      <c r="E3402" t="s">
        <v>13761</v>
      </c>
      <c r="F3402" t="s">
        <v>14008</v>
      </c>
      <c r="G3402">
        <v>267</v>
      </c>
      <c r="H3402">
        <v>1</v>
      </c>
    </row>
    <row r="3403" spans="1:8" x14ac:dyDescent="0.2">
      <c r="A3403" t="s">
        <v>14807</v>
      </c>
      <c r="B3403" t="s">
        <v>14808</v>
      </c>
      <c r="C3403" t="s">
        <v>13592</v>
      </c>
      <c r="D3403" t="s">
        <v>13760</v>
      </c>
      <c r="E3403" t="s">
        <v>13761</v>
      </c>
      <c r="F3403" t="s">
        <v>14008</v>
      </c>
      <c r="G3403">
        <v>250</v>
      </c>
      <c r="H3403">
        <v>1</v>
      </c>
    </row>
    <row r="3404" spans="1:8" x14ac:dyDescent="0.2">
      <c r="A3404" t="s">
        <v>14809</v>
      </c>
      <c r="B3404" t="s">
        <v>14810</v>
      </c>
      <c r="C3404" t="s">
        <v>13592</v>
      </c>
      <c r="D3404" t="s">
        <v>13760</v>
      </c>
      <c r="E3404" t="s">
        <v>13761</v>
      </c>
      <c r="F3404" t="s">
        <v>14008</v>
      </c>
      <c r="G3404">
        <v>219</v>
      </c>
      <c r="H3404">
        <v>1</v>
      </c>
    </row>
    <row r="3405" spans="1:8" x14ac:dyDescent="0.2">
      <c r="A3405" t="s">
        <v>14811</v>
      </c>
      <c r="B3405" t="s">
        <v>14812</v>
      </c>
      <c r="C3405" t="s">
        <v>13592</v>
      </c>
      <c r="D3405" t="s">
        <v>13760</v>
      </c>
      <c r="E3405" t="s">
        <v>13761</v>
      </c>
      <c r="F3405" t="s">
        <v>14008</v>
      </c>
      <c r="G3405">
        <v>199</v>
      </c>
      <c r="H3405">
        <v>1</v>
      </c>
    </row>
    <row r="3406" spans="1:8" x14ac:dyDescent="0.2">
      <c r="A3406" t="s">
        <v>14813</v>
      </c>
      <c r="B3406" t="s">
        <v>14814</v>
      </c>
      <c r="C3406" t="s">
        <v>13592</v>
      </c>
      <c r="D3406" t="s">
        <v>13760</v>
      </c>
      <c r="E3406" t="s">
        <v>13761</v>
      </c>
      <c r="F3406" t="s">
        <v>14008</v>
      </c>
      <c r="G3406">
        <v>180</v>
      </c>
      <c r="H3406">
        <v>1</v>
      </c>
    </row>
    <row r="3407" spans="1:8" x14ac:dyDescent="0.2">
      <c r="A3407" t="s">
        <v>14815</v>
      </c>
      <c r="B3407" t="s">
        <v>14816</v>
      </c>
      <c r="C3407" t="s">
        <v>13592</v>
      </c>
      <c r="D3407" t="s">
        <v>13760</v>
      </c>
      <c r="F3407" t="s">
        <v>14008</v>
      </c>
      <c r="G3407">
        <v>211</v>
      </c>
      <c r="H3407">
        <v>1</v>
      </c>
    </row>
    <row r="3408" spans="1:8" x14ac:dyDescent="0.2">
      <c r="A3408" t="s">
        <v>14817</v>
      </c>
      <c r="B3408" t="s">
        <v>14818</v>
      </c>
      <c r="C3408" t="s">
        <v>13592</v>
      </c>
      <c r="D3408" t="s">
        <v>13593</v>
      </c>
      <c r="E3408" t="s">
        <v>13607</v>
      </c>
      <c r="F3408" t="s">
        <v>14008</v>
      </c>
      <c r="G3408">
        <v>227</v>
      </c>
      <c r="H3408">
        <v>1</v>
      </c>
    </row>
    <row r="3409" spans="1:8" x14ac:dyDescent="0.2">
      <c r="A3409" t="s">
        <v>14819</v>
      </c>
      <c r="B3409" t="s">
        <v>14820</v>
      </c>
      <c r="C3409" t="s">
        <v>13592</v>
      </c>
      <c r="D3409" t="s">
        <v>13760</v>
      </c>
      <c r="E3409" t="s">
        <v>13877</v>
      </c>
      <c r="F3409" t="s">
        <v>14008</v>
      </c>
      <c r="G3409">
        <v>267</v>
      </c>
      <c r="H3409">
        <v>1</v>
      </c>
    </row>
    <row r="3410" spans="1:8" x14ac:dyDescent="0.2">
      <c r="A3410" t="s">
        <v>14821</v>
      </c>
      <c r="B3410" t="s">
        <v>14822</v>
      </c>
      <c r="C3410" t="s">
        <v>13592</v>
      </c>
      <c r="D3410" t="s">
        <v>13760</v>
      </c>
      <c r="E3410" t="s">
        <v>13761</v>
      </c>
      <c r="F3410" t="s">
        <v>14008</v>
      </c>
      <c r="G3410">
        <v>220</v>
      </c>
      <c r="H3410">
        <v>1</v>
      </c>
    </row>
    <row r="3411" spans="1:8" x14ac:dyDescent="0.2">
      <c r="A3411" t="s">
        <v>14823</v>
      </c>
      <c r="B3411" t="s">
        <v>14824</v>
      </c>
      <c r="C3411" t="s">
        <v>13592</v>
      </c>
      <c r="D3411" t="s">
        <v>13760</v>
      </c>
      <c r="E3411" t="s">
        <v>13877</v>
      </c>
      <c r="F3411" t="s">
        <v>14057</v>
      </c>
      <c r="G3411">
        <v>134</v>
      </c>
      <c r="H3411">
        <v>1</v>
      </c>
    </row>
    <row r="3412" spans="1:8" x14ac:dyDescent="0.2">
      <c r="A3412" t="s">
        <v>14825</v>
      </c>
      <c r="B3412" t="s">
        <v>14826</v>
      </c>
      <c r="C3412" t="s">
        <v>13592</v>
      </c>
      <c r="D3412" t="s">
        <v>13719</v>
      </c>
      <c r="E3412" t="s">
        <v>14827</v>
      </c>
      <c r="F3412" t="s">
        <v>5488</v>
      </c>
      <c r="G3412">
        <v>116</v>
      </c>
      <c r="H3412">
        <v>1</v>
      </c>
    </row>
    <row r="3413" spans="1:8" x14ac:dyDescent="0.2">
      <c r="A3413" t="s">
        <v>14828</v>
      </c>
      <c r="B3413" t="s">
        <v>14829</v>
      </c>
      <c r="C3413" t="s">
        <v>13592</v>
      </c>
      <c r="D3413" t="s">
        <v>663</v>
      </c>
      <c r="E3413" t="s">
        <v>13877</v>
      </c>
      <c r="F3413" t="s">
        <v>5488</v>
      </c>
      <c r="G3413">
        <v>381</v>
      </c>
      <c r="H3413">
        <v>1</v>
      </c>
    </row>
    <row r="3414" spans="1:8" x14ac:dyDescent="0.2">
      <c r="A3414" t="s">
        <v>14830</v>
      </c>
      <c r="B3414" t="s">
        <v>14831</v>
      </c>
      <c r="C3414" t="s">
        <v>13592</v>
      </c>
      <c r="D3414" t="s">
        <v>13785</v>
      </c>
      <c r="E3414" t="s">
        <v>13786</v>
      </c>
      <c r="F3414" t="s">
        <v>5488</v>
      </c>
      <c r="G3414">
        <v>98</v>
      </c>
      <c r="H3414">
        <v>1</v>
      </c>
    </row>
    <row r="3415" spans="1:8" x14ac:dyDescent="0.2">
      <c r="A3415" t="s">
        <v>14832</v>
      </c>
      <c r="B3415" t="s">
        <v>14833</v>
      </c>
      <c r="C3415" t="s">
        <v>13592</v>
      </c>
      <c r="D3415" t="s">
        <v>13723</v>
      </c>
      <c r="E3415" t="s">
        <v>13797</v>
      </c>
      <c r="F3415" t="s">
        <v>5488</v>
      </c>
      <c r="G3415">
        <v>459</v>
      </c>
      <c r="H3415">
        <v>1</v>
      </c>
    </row>
    <row r="3416" spans="1:8" x14ac:dyDescent="0.2">
      <c r="A3416" t="s">
        <v>14834</v>
      </c>
      <c r="B3416" t="s">
        <v>14835</v>
      </c>
      <c r="C3416" t="s">
        <v>13592</v>
      </c>
      <c r="D3416" t="s">
        <v>13760</v>
      </c>
      <c r="F3416" t="s">
        <v>5488</v>
      </c>
      <c r="G3416">
        <v>142</v>
      </c>
      <c r="H3416">
        <v>1</v>
      </c>
    </row>
    <row r="3417" spans="1:8" x14ac:dyDescent="0.2">
      <c r="A3417" t="s">
        <v>14836</v>
      </c>
      <c r="B3417" t="s">
        <v>14837</v>
      </c>
      <c r="C3417" t="s">
        <v>13592</v>
      </c>
      <c r="D3417" t="s">
        <v>13957</v>
      </c>
      <c r="F3417" t="s">
        <v>5488</v>
      </c>
      <c r="G3417">
        <v>346</v>
      </c>
      <c r="H3417">
        <v>1</v>
      </c>
    </row>
    <row r="3418" spans="1:8" x14ac:dyDescent="0.2">
      <c r="A3418" t="s">
        <v>14838</v>
      </c>
      <c r="B3418" t="s">
        <v>14839</v>
      </c>
      <c r="C3418" t="s">
        <v>13592</v>
      </c>
      <c r="D3418" t="s">
        <v>13785</v>
      </c>
      <c r="E3418" t="s">
        <v>14840</v>
      </c>
      <c r="F3418" t="s">
        <v>5488</v>
      </c>
      <c r="G3418">
        <v>98</v>
      </c>
      <c r="H3418">
        <v>1</v>
      </c>
    </row>
    <row r="3419" spans="1:8" x14ac:dyDescent="0.2">
      <c r="A3419" t="s">
        <v>14841</v>
      </c>
      <c r="B3419" t="s">
        <v>14842</v>
      </c>
      <c r="C3419" t="s">
        <v>13592</v>
      </c>
      <c r="D3419" t="s">
        <v>675</v>
      </c>
      <c r="E3419" t="s">
        <v>13690</v>
      </c>
      <c r="F3419" t="s">
        <v>5488</v>
      </c>
      <c r="G3419">
        <v>226</v>
      </c>
      <c r="H3419">
        <v>1</v>
      </c>
    </row>
    <row r="3420" spans="1:8" x14ac:dyDescent="0.2">
      <c r="A3420" t="s">
        <v>14843</v>
      </c>
      <c r="B3420" t="s">
        <v>14844</v>
      </c>
      <c r="C3420" t="s">
        <v>13592</v>
      </c>
      <c r="D3420" t="s">
        <v>13719</v>
      </c>
      <c r="E3420" t="s">
        <v>13757</v>
      </c>
      <c r="F3420" t="s">
        <v>5488</v>
      </c>
      <c r="G3420">
        <v>115</v>
      </c>
      <c r="H3420">
        <v>1</v>
      </c>
    </row>
    <row r="3421" spans="1:8" x14ac:dyDescent="0.2">
      <c r="A3421" t="s">
        <v>14845</v>
      </c>
      <c r="B3421" t="s">
        <v>14846</v>
      </c>
      <c r="C3421" t="s">
        <v>13592</v>
      </c>
      <c r="D3421" t="s">
        <v>13677</v>
      </c>
      <c r="E3421" t="s">
        <v>14847</v>
      </c>
      <c r="F3421" t="s">
        <v>5488</v>
      </c>
      <c r="G3421">
        <v>603</v>
      </c>
      <c r="H3421">
        <v>1</v>
      </c>
    </row>
    <row r="3422" spans="1:8" x14ac:dyDescent="0.2">
      <c r="A3422" t="s">
        <v>14848</v>
      </c>
      <c r="B3422" t="s">
        <v>14849</v>
      </c>
      <c r="C3422" t="s">
        <v>13592</v>
      </c>
      <c r="D3422" t="s">
        <v>13760</v>
      </c>
      <c r="F3422" t="s">
        <v>5488</v>
      </c>
      <c r="G3422">
        <v>143</v>
      </c>
      <c r="H3422">
        <v>1</v>
      </c>
    </row>
    <row r="3423" spans="1:8" x14ac:dyDescent="0.2">
      <c r="A3423" t="s">
        <v>14850</v>
      </c>
      <c r="B3423" t="s">
        <v>14851</v>
      </c>
      <c r="C3423" t="s">
        <v>13592</v>
      </c>
      <c r="D3423" t="s">
        <v>13683</v>
      </c>
      <c r="E3423" t="s">
        <v>14754</v>
      </c>
      <c r="F3423" t="s">
        <v>5488</v>
      </c>
      <c r="G3423">
        <v>513</v>
      </c>
      <c r="H3423">
        <v>1</v>
      </c>
    </row>
    <row r="3424" spans="1:8" x14ac:dyDescent="0.2">
      <c r="A3424" t="s">
        <v>14852</v>
      </c>
      <c r="B3424" t="s">
        <v>14853</v>
      </c>
      <c r="C3424" t="s">
        <v>13592</v>
      </c>
      <c r="D3424" t="s">
        <v>13723</v>
      </c>
      <c r="E3424" t="s">
        <v>14854</v>
      </c>
      <c r="F3424" t="s">
        <v>5488</v>
      </c>
      <c r="G3424">
        <v>459</v>
      </c>
      <c r="H3424">
        <v>1</v>
      </c>
    </row>
    <row r="3425" spans="1:8" x14ac:dyDescent="0.2">
      <c r="A3425" t="s">
        <v>14855</v>
      </c>
      <c r="B3425" t="s">
        <v>14856</v>
      </c>
      <c r="C3425" t="s">
        <v>13592</v>
      </c>
      <c r="D3425" t="s">
        <v>13683</v>
      </c>
      <c r="E3425" t="s">
        <v>13649</v>
      </c>
      <c r="F3425" t="s">
        <v>5488</v>
      </c>
      <c r="G3425">
        <v>513</v>
      </c>
      <c r="H3425">
        <v>1</v>
      </c>
    </row>
    <row r="3426" spans="1:8" x14ac:dyDescent="0.2">
      <c r="A3426" t="s">
        <v>14857</v>
      </c>
      <c r="B3426" t="s">
        <v>14858</v>
      </c>
      <c r="C3426" t="s">
        <v>13592</v>
      </c>
      <c r="D3426" t="s">
        <v>13760</v>
      </c>
      <c r="F3426" t="s">
        <v>5488</v>
      </c>
      <c r="G3426">
        <v>135</v>
      </c>
      <c r="H3426">
        <v>1</v>
      </c>
    </row>
    <row r="3427" spans="1:8" x14ac:dyDescent="0.2">
      <c r="A3427" t="s">
        <v>14859</v>
      </c>
      <c r="B3427" t="s">
        <v>14860</v>
      </c>
      <c r="C3427" t="s">
        <v>13592</v>
      </c>
      <c r="D3427" t="s">
        <v>675</v>
      </c>
      <c r="E3427" t="s">
        <v>14770</v>
      </c>
      <c r="F3427" t="s">
        <v>5488</v>
      </c>
      <c r="G3427">
        <v>226</v>
      </c>
      <c r="H3427">
        <v>1</v>
      </c>
    </row>
    <row r="3428" spans="1:8" x14ac:dyDescent="0.2">
      <c r="A3428" t="s">
        <v>14861</v>
      </c>
      <c r="B3428" t="s">
        <v>14862</v>
      </c>
      <c r="C3428" t="s">
        <v>13592</v>
      </c>
      <c r="D3428" t="s">
        <v>667</v>
      </c>
      <c r="E3428" t="s">
        <v>13705</v>
      </c>
      <c r="F3428" t="s">
        <v>5488</v>
      </c>
      <c r="G3428">
        <v>228</v>
      </c>
      <c r="H3428">
        <v>1</v>
      </c>
    </row>
    <row r="3429" spans="1:8" x14ac:dyDescent="0.2">
      <c r="A3429" t="s">
        <v>14863</v>
      </c>
      <c r="B3429" t="s">
        <v>14864</v>
      </c>
      <c r="C3429" t="s">
        <v>13592</v>
      </c>
      <c r="D3429" t="s">
        <v>13677</v>
      </c>
      <c r="E3429" t="s">
        <v>14759</v>
      </c>
      <c r="F3429" t="s">
        <v>5488</v>
      </c>
      <c r="G3429">
        <v>603</v>
      </c>
      <c r="H3429">
        <v>1</v>
      </c>
    </row>
    <row r="3430" spans="1:8" x14ac:dyDescent="0.2">
      <c r="A3430" t="s">
        <v>14865</v>
      </c>
      <c r="B3430" t="s">
        <v>14866</v>
      </c>
      <c r="C3430" t="s">
        <v>13592</v>
      </c>
      <c r="D3430" t="s">
        <v>663</v>
      </c>
      <c r="E3430" t="s">
        <v>13761</v>
      </c>
      <c r="F3430" t="s">
        <v>5488</v>
      </c>
      <c r="G3430">
        <v>381</v>
      </c>
      <c r="H3430">
        <v>1</v>
      </c>
    </row>
    <row r="3431" spans="1:8" x14ac:dyDescent="0.2">
      <c r="A3431" t="s">
        <v>14867</v>
      </c>
      <c r="B3431" t="s">
        <v>14868</v>
      </c>
      <c r="C3431" t="s">
        <v>13592</v>
      </c>
      <c r="D3431" t="s">
        <v>14869</v>
      </c>
      <c r="F3431" t="s">
        <v>5488</v>
      </c>
      <c r="G3431">
        <v>231</v>
      </c>
      <c r="H3431">
        <v>1</v>
      </c>
    </row>
    <row r="3432" spans="1:8" x14ac:dyDescent="0.2">
      <c r="A3432" t="s">
        <v>14870</v>
      </c>
      <c r="B3432" t="s">
        <v>14871</v>
      </c>
      <c r="C3432" t="s">
        <v>13592</v>
      </c>
      <c r="D3432" t="s">
        <v>671</v>
      </c>
      <c r="E3432" t="s">
        <v>14743</v>
      </c>
      <c r="F3432" t="s">
        <v>5488</v>
      </c>
      <c r="G3432">
        <v>261</v>
      </c>
      <c r="H3432">
        <v>1</v>
      </c>
    </row>
    <row r="3433" spans="1:8" x14ac:dyDescent="0.2">
      <c r="A3433" t="s">
        <v>14872</v>
      </c>
      <c r="B3433" t="s">
        <v>14873</v>
      </c>
      <c r="C3433" t="s">
        <v>13592</v>
      </c>
      <c r="D3433" t="s">
        <v>14396</v>
      </c>
      <c r="E3433" t="s">
        <v>14874</v>
      </c>
      <c r="F3433" t="s">
        <v>5488</v>
      </c>
      <c r="G3433">
        <v>347</v>
      </c>
      <c r="H3433">
        <v>1</v>
      </c>
    </row>
    <row r="3434" spans="1:8" x14ac:dyDescent="0.2">
      <c r="A3434" t="s">
        <v>14875</v>
      </c>
      <c r="B3434" t="s">
        <v>14876</v>
      </c>
      <c r="C3434" t="s">
        <v>13592</v>
      </c>
      <c r="D3434" t="s">
        <v>14396</v>
      </c>
      <c r="E3434" t="s">
        <v>13958</v>
      </c>
      <c r="F3434" t="s">
        <v>5488</v>
      </c>
      <c r="G3434">
        <v>347</v>
      </c>
      <c r="H3434">
        <v>1</v>
      </c>
    </row>
    <row r="3435" spans="1:8" x14ac:dyDescent="0.2">
      <c r="A3435" t="s">
        <v>14877</v>
      </c>
      <c r="B3435" t="s">
        <v>14878</v>
      </c>
      <c r="C3435" t="s">
        <v>13592</v>
      </c>
      <c r="D3435" t="s">
        <v>667</v>
      </c>
      <c r="E3435" t="s">
        <v>14064</v>
      </c>
      <c r="F3435" t="s">
        <v>5488</v>
      </c>
      <c r="G3435">
        <v>227</v>
      </c>
      <c r="H3435">
        <v>1</v>
      </c>
    </row>
    <row r="3436" spans="1:8" x14ac:dyDescent="0.2">
      <c r="A3436" t="s">
        <v>14879</v>
      </c>
      <c r="B3436" t="s">
        <v>14880</v>
      </c>
      <c r="C3436" t="s">
        <v>13592</v>
      </c>
      <c r="D3436" t="s">
        <v>13760</v>
      </c>
      <c r="F3436" t="s">
        <v>5488</v>
      </c>
      <c r="G3436">
        <v>145</v>
      </c>
      <c r="H3436">
        <v>1</v>
      </c>
    </row>
    <row r="3437" spans="1:8" x14ac:dyDescent="0.2">
      <c r="A3437" t="s">
        <v>14881</v>
      </c>
      <c r="B3437" t="s">
        <v>14882</v>
      </c>
      <c r="C3437" t="s">
        <v>13592</v>
      </c>
      <c r="D3437" t="s">
        <v>671</v>
      </c>
      <c r="E3437" t="s">
        <v>13696</v>
      </c>
      <c r="F3437" t="s">
        <v>5488</v>
      </c>
      <c r="G3437">
        <v>261</v>
      </c>
      <c r="H3437">
        <v>1</v>
      </c>
    </row>
    <row r="3438" spans="1:8" x14ac:dyDescent="0.2">
      <c r="A3438" t="s">
        <v>14883</v>
      </c>
      <c r="B3438" t="s">
        <v>14884</v>
      </c>
      <c r="C3438" t="s">
        <v>13592</v>
      </c>
      <c r="D3438" t="s">
        <v>14779</v>
      </c>
      <c r="E3438" t="s">
        <v>14885</v>
      </c>
      <c r="F3438" t="s">
        <v>5488</v>
      </c>
      <c r="G3438">
        <v>166</v>
      </c>
      <c r="H3438">
        <v>1</v>
      </c>
    </row>
    <row r="3439" spans="1:8" x14ac:dyDescent="0.2">
      <c r="A3439" t="s">
        <v>14886</v>
      </c>
      <c r="B3439" t="s">
        <v>14887</v>
      </c>
      <c r="C3439" t="s">
        <v>13592</v>
      </c>
      <c r="D3439" t="s">
        <v>13747</v>
      </c>
      <c r="E3439" t="s">
        <v>14234</v>
      </c>
      <c r="F3439" t="s">
        <v>5488</v>
      </c>
      <c r="G3439">
        <v>318</v>
      </c>
      <c r="H3439">
        <v>1</v>
      </c>
    </row>
    <row r="3440" spans="1:8" x14ac:dyDescent="0.2">
      <c r="A3440" t="s">
        <v>14888</v>
      </c>
      <c r="B3440" t="s">
        <v>14889</v>
      </c>
      <c r="C3440" t="s">
        <v>13592</v>
      </c>
      <c r="D3440" t="s">
        <v>990</v>
      </c>
      <c r="E3440" t="s">
        <v>14890</v>
      </c>
      <c r="F3440" t="s">
        <v>5488</v>
      </c>
      <c r="G3440">
        <v>311</v>
      </c>
      <c r="H3440">
        <v>1</v>
      </c>
    </row>
    <row r="3441" spans="1:8" x14ac:dyDescent="0.2">
      <c r="A3441" t="s">
        <v>14891</v>
      </c>
      <c r="B3441" t="s">
        <v>14892</v>
      </c>
      <c r="C3441" t="s">
        <v>13592</v>
      </c>
      <c r="D3441" t="s">
        <v>14893</v>
      </c>
      <c r="F3441" t="s">
        <v>5488</v>
      </c>
      <c r="G3441">
        <v>310</v>
      </c>
      <c r="H3441">
        <v>1</v>
      </c>
    </row>
    <row r="3442" spans="1:8" x14ac:dyDescent="0.2">
      <c r="A3442" t="s">
        <v>14894</v>
      </c>
      <c r="B3442" t="s">
        <v>14895</v>
      </c>
      <c r="C3442" t="s">
        <v>13592</v>
      </c>
      <c r="D3442" t="s">
        <v>14779</v>
      </c>
      <c r="E3442" t="s">
        <v>14780</v>
      </c>
      <c r="F3442" t="s">
        <v>5488</v>
      </c>
      <c r="G3442">
        <v>166</v>
      </c>
      <c r="H3442">
        <v>1</v>
      </c>
    </row>
    <row r="3443" spans="1:8" x14ac:dyDescent="0.2">
      <c r="A3443" t="s">
        <v>14896</v>
      </c>
      <c r="B3443" t="s">
        <v>14897</v>
      </c>
      <c r="C3443" t="s">
        <v>13592</v>
      </c>
      <c r="D3443" t="s">
        <v>13747</v>
      </c>
      <c r="E3443" t="s">
        <v>14898</v>
      </c>
      <c r="F3443" t="s">
        <v>5488</v>
      </c>
      <c r="G3443">
        <v>318</v>
      </c>
      <c r="H3443">
        <v>1</v>
      </c>
    </row>
    <row r="3444" spans="1:8" x14ac:dyDescent="0.2">
      <c r="A3444" t="s">
        <v>14899</v>
      </c>
      <c r="B3444" t="s">
        <v>14900</v>
      </c>
      <c r="C3444" t="s">
        <v>13592</v>
      </c>
      <c r="D3444" t="s">
        <v>14638</v>
      </c>
      <c r="E3444" t="s">
        <v>14397</v>
      </c>
      <c r="F3444" t="s">
        <v>14262</v>
      </c>
      <c r="G3444">
        <v>84</v>
      </c>
      <c r="H3444">
        <v>1</v>
      </c>
    </row>
    <row r="3445" spans="1:8" x14ac:dyDescent="0.2">
      <c r="A3445" t="s">
        <v>14901</v>
      </c>
      <c r="B3445" t="s">
        <v>14902</v>
      </c>
      <c r="C3445" t="s">
        <v>13592</v>
      </c>
      <c r="D3445" t="s">
        <v>14638</v>
      </c>
      <c r="E3445" t="s">
        <v>14397</v>
      </c>
      <c r="F3445" t="s">
        <v>14262</v>
      </c>
      <c r="G3445">
        <v>84</v>
      </c>
      <c r="H3445">
        <v>1</v>
      </c>
    </row>
    <row r="3446" spans="1:8" x14ac:dyDescent="0.2">
      <c r="A3446" t="s">
        <v>14903</v>
      </c>
      <c r="B3446" t="s">
        <v>14904</v>
      </c>
      <c r="C3446" t="s">
        <v>13592</v>
      </c>
      <c r="D3446" t="s">
        <v>13753</v>
      </c>
      <c r="E3446" t="s">
        <v>14064</v>
      </c>
      <c r="F3446" t="s">
        <v>14262</v>
      </c>
      <c r="G3446">
        <v>228</v>
      </c>
      <c r="H3446">
        <v>1</v>
      </c>
    </row>
    <row r="3447" spans="1:8" x14ac:dyDescent="0.2">
      <c r="A3447" t="s">
        <v>14905</v>
      </c>
      <c r="B3447" t="s">
        <v>14906</v>
      </c>
      <c r="C3447" t="s">
        <v>13592</v>
      </c>
      <c r="D3447" t="s">
        <v>13723</v>
      </c>
      <c r="F3447" t="s">
        <v>5637</v>
      </c>
      <c r="G3447">
        <v>459</v>
      </c>
      <c r="H3447">
        <v>1</v>
      </c>
    </row>
    <row r="3448" spans="1:8" x14ac:dyDescent="0.2">
      <c r="A3448" t="s">
        <v>14907</v>
      </c>
      <c r="B3448" t="s">
        <v>14908</v>
      </c>
      <c r="C3448" t="s">
        <v>13592</v>
      </c>
      <c r="D3448" t="s">
        <v>13723</v>
      </c>
      <c r="E3448" t="s">
        <v>13797</v>
      </c>
      <c r="F3448" t="s">
        <v>5637</v>
      </c>
      <c r="G3448">
        <v>459</v>
      </c>
      <c r="H3448">
        <v>1</v>
      </c>
    </row>
    <row r="3449" spans="1:8" x14ac:dyDescent="0.2">
      <c r="A3449" t="s">
        <v>14909</v>
      </c>
      <c r="B3449" t="s">
        <v>14910</v>
      </c>
      <c r="C3449" t="s">
        <v>13592</v>
      </c>
      <c r="D3449" t="s">
        <v>13723</v>
      </c>
      <c r="E3449" t="s">
        <v>13797</v>
      </c>
      <c r="F3449" t="s">
        <v>5637</v>
      </c>
      <c r="G3449">
        <v>459</v>
      </c>
      <c r="H3449">
        <v>1</v>
      </c>
    </row>
    <row r="3450" spans="1:8" x14ac:dyDescent="0.2">
      <c r="A3450" t="s">
        <v>14911</v>
      </c>
      <c r="B3450" t="s">
        <v>14912</v>
      </c>
      <c r="C3450" t="s">
        <v>13592</v>
      </c>
      <c r="D3450" t="s">
        <v>5843</v>
      </c>
      <c r="E3450" t="s">
        <v>14051</v>
      </c>
      <c r="F3450" t="s">
        <v>5637</v>
      </c>
      <c r="G3450">
        <v>105</v>
      </c>
      <c r="H3450">
        <v>1</v>
      </c>
    </row>
    <row r="3451" spans="1:8" x14ac:dyDescent="0.2">
      <c r="A3451" t="s">
        <v>14913</v>
      </c>
      <c r="B3451" t="s">
        <v>14914</v>
      </c>
      <c r="C3451" t="s">
        <v>13592</v>
      </c>
      <c r="D3451" t="s">
        <v>663</v>
      </c>
      <c r="E3451" t="s">
        <v>13716</v>
      </c>
      <c r="F3451" t="s">
        <v>5637</v>
      </c>
      <c r="G3451">
        <v>379</v>
      </c>
      <c r="H3451">
        <v>1</v>
      </c>
    </row>
    <row r="3452" spans="1:8" x14ac:dyDescent="0.2">
      <c r="A3452" t="s">
        <v>14915</v>
      </c>
      <c r="B3452" t="s">
        <v>14916</v>
      </c>
      <c r="C3452" t="s">
        <v>13592</v>
      </c>
      <c r="D3452" t="s">
        <v>13723</v>
      </c>
      <c r="E3452" t="s">
        <v>13797</v>
      </c>
      <c r="F3452" t="s">
        <v>5637</v>
      </c>
      <c r="G3452">
        <v>459</v>
      </c>
      <c r="H3452">
        <v>1</v>
      </c>
    </row>
    <row r="3453" spans="1:8" x14ac:dyDescent="0.2">
      <c r="A3453" t="s">
        <v>14917</v>
      </c>
      <c r="B3453" t="s">
        <v>14918</v>
      </c>
      <c r="C3453" t="s">
        <v>13592</v>
      </c>
      <c r="D3453" t="s">
        <v>13760</v>
      </c>
      <c r="E3453" t="s">
        <v>13761</v>
      </c>
      <c r="F3453" t="s">
        <v>5637</v>
      </c>
      <c r="G3453">
        <v>102</v>
      </c>
      <c r="H3453">
        <v>1</v>
      </c>
    </row>
    <row r="3454" spans="1:8" x14ac:dyDescent="0.2">
      <c r="A3454" t="s">
        <v>14919</v>
      </c>
      <c r="B3454" t="s">
        <v>14920</v>
      </c>
      <c r="C3454" t="s">
        <v>13592</v>
      </c>
      <c r="D3454" t="s">
        <v>667</v>
      </c>
      <c r="E3454" t="s">
        <v>13705</v>
      </c>
      <c r="F3454" t="s">
        <v>5637</v>
      </c>
      <c r="G3454">
        <v>227</v>
      </c>
      <c r="H3454">
        <v>1</v>
      </c>
    </row>
    <row r="3455" spans="1:8" x14ac:dyDescent="0.2">
      <c r="A3455" t="s">
        <v>14921</v>
      </c>
      <c r="B3455" t="s">
        <v>14922</v>
      </c>
      <c r="C3455" t="s">
        <v>13592</v>
      </c>
      <c r="D3455" t="s">
        <v>663</v>
      </c>
      <c r="E3455" t="s">
        <v>13716</v>
      </c>
      <c r="F3455" t="s">
        <v>5637</v>
      </c>
      <c r="G3455">
        <v>379</v>
      </c>
      <c r="H3455">
        <v>1</v>
      </c>
    </row>
    <row r="3456" spans="1:8" x14ac:dyDescent="0.2">
      <c r="A3456" t="s">
        <v>14923</v>
      </c>
      <c r="B3456" t="s">
        <v>14924</v>
      </c>
      <c r="C3456" t="s">
        <v>13592</v>
      </c>
      <c r="D3456" t="s">
        <v>13785</v>
      </c>
      <c r="E3456" t="s">
        <v>13786</v>
      </c>
      <c r="F3456" t="s">
        <v>5637</v>
      </c>
      <c r="G3456">
        <v>98</v>
      </c>
      <c r="H3456">
        <v>1</v>
      </c>
    </row>
    <row r="3457" spans="1:8" x14ac:dyDescent="0.2">
      <c r="A3457" t="s">
        <v>14925</v>
      </c>
      <c r="B3457" t="s">
        <v>14926</v>
      </c>
      <c r="C3457" t="s">
        <v>13592</v>
      </c>
      <c r="D3457" t="s">
        <v>13753</v>
      </c>
      <c r="E3457" t="s">
        <v>13705</v>
      </c>
      <c r="F3457" t="s">
        <v>5637</v>
      </c>
      <c r="G3457">
        <v>225</v>
      </c>
      <c r="H3457">
        <v>1</v>
      </c>
    </row>
    <row r="3458" spans="1:8" x14ac:dyDescent="0.2">
      <c r="A3458" t="s">
        <v>14927</v>
      </c>
      <c r="B3458" t="s">
        <v>14928</v>
      </c>
      <c r="C3458" t="s">
        <v>13592</v>
      </c>
      <c r="D3458" t="s">
        <v>663</v>
      </c>
      <c r="E3458" t="s">
        <v>13716</v>
      </c>
      <c r="F3458" t="s">
        <v>5637</v>
      </c>
      <c r="G3458">
        <v>379</v>
      </c>
      <c r="H3458">
        <v>1</v>
      </c>
    </row>
    <row r="3459" spans="1:8" x14ac:dyDescent="0.2">
      <c r="A3459" t="s">
        <v>14929</v>
      </c>
      <c r="B3459" t="s">
        <v>14930</v>
      </c>
      <c r="C3459" t="s">
        <v>13592</v>
      </c>
      <c r="D3459" t="s">
        <v>13593</v>
      </c>
      <c r="E3459" t="s">
        <v>14931</v>
      </c>
      <c r="F3459" t="s">
        <v>5637</v>
      </c>
      <c r="G3459">
        <v>216</v>
      </c>
      <c r="H3459">
        <v>1</v>
      </c>
    </row>
    <row r="3460" spans="1:8" x14ac:dyDescent="0.2">
      <c r="A3460" t="s">
        <v>14932</v>
      </c>
      <c r="B3460" t="s">
        <v>14933</v>
      </c>
      <c r="C3460" t="s">
        <v>13592</v>
      </c>
      <c r="D3460" t="s">
        <v>667</v>
      </c>
      <c r="E3460" t="s">
        <v>13705</v>
      </c>
      <c r="F3460" t="s">
        <v>5637</v>
      </c>
      <c r="G3460">
        <v>227</v>
      </c>
      <c r="H3460">
        <v>1</v>
      </c>
    </row>
    <row r="3461" spans="1:8" x14ac:dyDescent="0.2">
      <c r="A3461" t="s">
        <v>14934</v>
      </c>
      <c r="B3461" t="s">
        <v>14935</v>
      </c>
      <c r="C3461" t="s">
        <v>13592</v>
      </c>
      <c r="D3461" t="s">
        <v>13753</v>
      </c>
      <c r="E3461" t="s">
        <v>13754</v>
      </c>
      <c r="F3461" t="s">
        <v>5637</v>
      </c>
      <c r="G3461">
        <v>169</v>
      </c>
      <c r="H3461">
        <v>1</v>
      </c>
    </row>
    <row r="3462" spans="1:8" x14ac:dyDescent="0.2">
      <c r="A3462" t="s">
        <v>14936</v>
      </c>
      <c r="B3462" t="s">
        <v>14937</v>
      </c>
      <c r="C3462" t="s">
        <v>13592</v>
      </c>
      <c r="D3462" t="s">
        <v>663</v>
      </c>
      <c r="E3462" t="s">
        <v>13716</v>
      </c>
      <c r="F3462" t="s">
        <v>5637</v>
      </c>
      <c r="G3462">
        <v>379</v>
      </c>
      <c r="H3462">
        <v>1</v>
      </c>
    </row>
    <row r="3463" spans="1:8" x14ac:dyDescent="0.2">
      <c r="A3463" t="s">
        <v>14938</v>
      </c>
      <c r="B3463" t="s">
        <v>14939</v>
      </c>
      <c r="C3463" t="s">
        <v>13592</v>
      </c>
      <c r="D3463" t="s">
        <v>663</v>
      </c>
      <c r="E3463" t="s">
        <v>13716</v>
      </c>
      <c r="F3463" t="s">
        <v>5637</v>
      </c>
      <c r="G3463">
        <v>379</v>
      </c>
      <c r="H3463">
        <v>1</v>
      </c>
    </row>
    <row r="3464" spans="1:8" x14ac:dyDescent="0.2">
      <c r="A3464" t="s">
        <v>14940</v>
      </c>
      <c r="B3464" t="s">
        <v>14941</v>
      </c>
      <c r="C3464" t="s">
        <v>13592</v>
      </c>
      <c r="D3464" t="s">
        <v>13753</v>
      </c>
      <c r="E3464" t="s">
        <v>13705</v>
      </c>
      <c r="F3464" t="s">
        <v>5637</v>
      </c>
      <c r="G3464">
        <v>222</v>
      </c>
      <c r="H3464">
        <v>1</v>
      </c>
    </row>
    <row r="3465" spans="1:8" x14ac:dyDescent="0.2">
      <c r="A3465" t="s">
        <v>14942</v>
      </c>
      <c r="B3465" t="s">
        <v>14943</v>
      </c>
      <c r="C3465" t="s">
        <v>13592</v>
      </c>
      <c r="D3465" t="s">
        <v>13753</v>
      </c>
      <c r="E3465" t="s">
        <v>13754</v>
      </c>
      <c r="F3465" t="s">
        <v>5637</v>
      </c>
      <c r="G3465">
        <v>176</v>
      </c>
      <c r="H3465">
        <v>1</v>
      </c>
    </row>
    <row r="3466" spans="1:8" x14ac:dyDescent="0.2">
      <c r="A3466" t="s">
        <v>14944</v>
      </c>
      <c r="B3466" t="s">
        <v>14945</v>
      </c>
      <c r="C3466" t="s">
        <v>13592</v>
      </c>
      <c r="D3466" t="s">
        <v>667</v>
      </c>
      <c r="E3466" t="s">
        <v>13705</v>
      </c>
      <c r="F3466" t="s">
        <v>5637</v>
      </c>
      <c r="G3466">
        <v>227</v>
      </c>
      <c r="H3466">
        <v>1</v>
      </c>
    </row>
    <row r="3467" spans="1:8" x14ac:dyDescent="0.2">
      <c r="A3467" t="s">
        <v>14946</v>
      </c>
      <c r="B3467" t="s">
        <v>14947</v>
      </c>
      <c r="C3467" t="s">
        <v>13592</v>
      </c>
      <c r="D3467" t="s">
        <v>13753</v>
      </c>
      <c r="E3467" t="s">
        <v>13754</v>
      </c>
      <c r="F3467" t="s">
        <v>5637</v>
      </c>
      <c r="G3467">
        <v>228</v>
      </c>
      <c r="H3467">
        <v>1</v>
      </c>
    </row>
    <row r="3468" spans="1:8" x14ac:dyDescent="0.2">
      <c r="A3468" t="s">
        <v>14948</v>
      </c>
      <c r="B3468" t="s">
        <v>14949</v>
      </c>
      <c r="C3468" t="s">
        <v>13592</v>
      </c>
      <c r="D3468" t="s">
        <v>13719</v>
      </c>
      <c r="E3468" t="s">
        <v>13757</v>
      </c>
      <c r="F3468" t="s">
        <v>5637</v>
      </c>
      <c r="G3468">
        <v>115</v>
      </c>
      <c r="H3468">
        <v>1</v>
      </c>
    </row>
    <row r="3469" spans="1:8" x14ac:dyDescent="0.2">
      <c r="A3469" t="s">
        <v>14950</v>
      </c>
      <c r="B3469" t="s">
        <v>14951</v>
      </c>
      <c r="C3469" t="s">
        <v>13592</v>
      </c>
      <c r="D3469" t="s">
        <v>663</v>
      </c>
      <c r="E3469" t="s">
        <v>13716</v>
      </c>
      <c r="F3469" t="s">
        <v>5637</v>
      </c>
      <c r="G3469">
        <v>379</v>
      </c>
      <c r="H3469">
        <v>1</v>
      </c>
    </row>
    <row r="3470" spans="1:8" x14ac:dyDescent="0.2">
      <c r="A3470" t="s">
        <v>14952</v>
      </c>
      <c r="B3470" t="s">
        <v>14953</v>
      </c>
      <c r="C3470" t="s">
        <v>13592</v>
      </c>
      <c r="D3470" t="s">
        <v>13760</v>
      </c>
      <c r="E3470" t="s">
        <v>13877</v>
      </c>
      <c r="F3470" t="s">
        <v>14954</v>
      </c>
      <c r="G3470">
        <v>314</v>
      </c>
      <c r="H3470">
        <v>1</v>
      </c>
    </row>
    <row r="3471" spans="1:8" x14ac:dyDescent="0.2">
      <c r="A3471" t="s">
        <v>14955</v>
      </c>
      <c r="B3471" t="s">
        <v>14956</v>
      </c>
      <c r="C3471" t="s">
        <v>13592</v>
      </c>
      <c r="D3471" t="s">
        <v>14396</v>
      </c>
      <c r="E3471" t="s">
        <v>14397</v>
      </c>
      <c r="F3471" t="s">
        <v>14954</v>
      </c>
      <c r="G3471">
        <v>347</v>
      </c>
      <c r="H3471">
        <v>1</v>
      </c>
    </row>
    <row r="3472" spans="1:8" x14ac:dyDescent="0.2">
      <c r="A3472" t="s">
        <v>14957</v>
      </c>
      <c r="B3472" t="s">
        <v>14958</v>
      </c>
      <c r="C3472" t="s">
        <v>13592</v>
      </c>
      <c r="D3472" t="s">
        <v>13753</v>
      </c>
      <c r="E3472" t="s">
        <v>14064</v>
      </c>
      <c r="F3472" t="s">
        <v>14954</v>
      </c>
      <c r="G3472">
        <v>228</v>
      </c>
      <c r="H3472">
        <v>1</v>
      </c>
    </row>
    <row r="3473" spans="1:8" x14ac:dyDescent="0.2">
      <c r="A3473" t="s">
        <v>14959</v>
      </c>
      <c r="B3473" t="s">
        <v>14960</v>
      </c>
      <c r="C3473" t="s">
        <v>13592</v>
      </c>
      <c r="D3473" t="s">
        <v>13760</v>
      </c>
      <c r="E3473" t="s">
        <v>13761</v>
      </c>
      <c r="F3473" t="s">
        <v>14954</v>
      </c>
      <c r="G3473">
        <v>267</v>
      </c>
      <c r="H3473">
        <v>1</v>
      </c>
    </row>
    <row r="3474" spans="1:8" x14ac:dyDescent="0.2">
      <c r="A3474" t="s">
        <v>14961</v>
      </c>
      <c r="B3474" t="s">
        <v>14962</v>
      </c>
      <c r="C3474" t="s">
        <v>13592</v>
      </c>
      <c r="D3474" t="s">
        <v>13760</v>
      </c>
      <c r="E3474" t="s">
        <v>13761</v>
      </c>
      <c r="F3474" t="s">
        <v>14954</v>
      </c>
      <c r="G3474">
        <v>143</v>
      </c>
      <c r="H3474">
        <v>1</v>
      </c>
    </row>
    <row r="3475" spans="1:8" x14ac:dyDescent="0.2">
      <c r="A3475" t="s">
        <v>14963</v>
      </c>
      <c r="B3475" t="s">
        <v>14964</v>
      </c>
      <c r="C3475" t="s">
        <v>13592</v>
      </c>
      <c r="D3475" t="s">
        <v>13760</v>
      </c>
      <c r="E3475" t="s">
        <v>13761</v>
      </c>
      <c r="F3475" t="s">
        <v>14954</v>
      </c>
      <c r="G3475">
        <v>241</v>
      </c>
      <c r="H3475">
        <v>1</v>
      </c>
    </row>
    <row r="3476" spans="1:8" x14ac:dyDescent="0.2">
      <c r="A3476" t="s">
        <v>14965</v>
      </c>
      <c r="B3476" t="s">
        <v>14966</v>
      </c>
      <c r="C3476" t="s">
        <v>13592</v>
      </c>
      <c r="D3476" t="s">
        <v>663</v>
      </c>
      <c r="E3476" t="s">
        <v>13761</v>
      </c>
      <c r="F3476" t="s">
        <v>5817</v>
      </c>
      <c r="G3476">
        <v>379</v>
      </c>
      <c r="H3476">
        <v>1</v>
      </c>
    </row>
    <row r="3477" spans="1:8" x14ac:dyDescent="0.2">
      <c r="A3477" t="s">
        <v>14967</v>
      </c>
      <c r="B3477" t="s">
        <v>14968</v>
      </c>
      <c r="C3477" t="s">
        <v>13592</v>
      </c>
      <c r="D3477" t="s">
        <v>663</v>
      </c>
      <c r="E3477" t="s">
        <v>13761</v>
      </c>
      <c r="F3477" t="s">
        <v>5817</v>
      </c>
      <c r="G3477">
        <v>379</v>
      </c>
      <c r="H3477">
        <v>1</v>
      </c>
    </row>
    <row r="3478" spans="1:8" x14ac:dyDescent="0.2">
      <c r="A3478" t="s">
        <v>14969</v>
      </c>
      <c r="B3478" t="s">
        <v>14970</v>
      </c>
      <c r="C3478" t="s">
        <v>13592</v>
      </c>
      <c r="D3478" t="s">
        <v>13593</v>
      </c>
      <c r="E3478" t="s">
        <v>13607</v>
      </c>
      <c r="F3478" t="s">
        <v>14971</v>
      </c>
      <c r="G3478">
        <v>218</v>
      </c>
      <c r="H3478">
        <v>1</v>
      </c>
    </row>
    <row r="3479" spans="1:8" x14ac:dyDescent="0.2">
      <c r="A3479" t="s">
        <v>14972</v>
      </c>
      <c r="B3479" t="s">
        <v>14973</v>
      </c>
      <c r="C3479" t="s">
        <v>13592</v>
      </c>
      <c r="D3479" t="s">
        <v>13760</v>
      </c>
      <c r="E3479" t="s">
        <v>14364</v>
      </c>
      <c r="F3479" t="s">
        <v>5688</v>
      </c>
      <c r="G3479">
        <v>200</v>
      </c>
      <c r="H3479">
        <v>1</v>
      </c>
    </row>
    <row r="3480" spans="1:8" x14ac:dyDescent="0.2">
      <c r="A3480" t="s">
        <v>14974</v>
      </c>
      <c r="B3480" t="s">
        <v>14975</v>
      </c>
      <c r="C3480" t="s">
        <v>13592</v>
      </c>
      <c r="D3480" t="s">
        <v>13760</v>
      </c>
      <c r="E3480" t="s">
        <v>13761</v>
      </c>
      <c r="F3480" t="s">
        <v>5688</v>
      </c>
      <c r="G3480">
        <v>107</v>
      </c>
      <c r="H3480">
        <v>1</v>
      </c>
    </row>
    <row r="3481" spans="1:8" x14ac:dyDescent="0.2">
      <c r="A3481" t="s">
        <v>14976</v>
      </c>
      <c r="B3481" t="s">
        <v>14977</v>
      </c>
      <c r="C3481" t="s">
        <v>13592</v>
      </c>
      <c r="D3481" t="s">
        <v>13760</v>
      </c>
      <c r="E3481" t="s">
        <v>14364</v>
      </c>
      <c r="F3481" t="s">
        <v>5688</v>
      </c>
      <c r="G3481">
        <v>200</v>
      </c>
      <c r="H3481">
        <v>1</v>
      </c>
    </row>
    <row r="3482" spans="1:8" x14ac:dyDescent="0.2">
      <c r="A3482" t="s">
        <v>14978</v>
      </c>
      <c r="B3482" t="s">
        <v>14979</v>
      </c>
      <c r="C3482" t="s">
        <v>13592</v>
      </c>
      <c r="D3482" t="s">
        <v>13760</v>
      </c>
      <c r="E3482" t="s">
        <v>14364</v>
      </c>
      <c r="F3482" t="s">
        <v>5688</v>
      </c>
      <c r="G3482">
        <v>200</v>
      </c>
      <c r="H3482">
        <v>1</v>
      </c>
    </row>
    <row r="3483" spans="1:8" x14ac:dyDescent="0.2">
      <c r="A3483" t="s">
        <v>14980</v>
      </c>
      <c r="B3483" t="s">
        <v>14981</v>
      </c>
      <c r="C3483" t="s">
        <v>13592</v>
      </c>
      <c r="D3483" t="s">
        <v>13760</v>
      </c>
      <c r="E3483" t="s">
        <v>14364</v>
      </c>
      <c r="F3483" t="s">
        <v>5688</v>
      </c>
      <c r="G3483">
        <v>200</v>
      </c>
      <c r="H3483">
        <v>1</v>
      </c>
    </row>
    <row r="3484" spans="1:8" x14ac:dyDescent="0.2">
      <c r="A3484" t="s">
        <v>14982</v>
      </c>
      <c r="B3484" t="s">
        <v>14983</v>
      </c>
      <c r="C3484" t="s">
        <v>13592</v>
      </c>
      <c r="D3484" t="s">
        <v>13760</v>
      </c>
      <c r="E3484" t="s">
        <v>14364</v>
      </c>
      <c r="F3484" t="s">
        <v>5688</v>
      </c>
      <c r="G3484">
        <v>200</v>
      </c>
      <c r="H3484">
        <v>1</v>
      </c>
    </row>
    <row r="3485" spans="1:8" x14ac:dyDescent="0.2">
      <c r="A3485" t="s">
        <v>14984</v>
      </c>
      <c r="B3485" t="s">
        <v>14985</v>
      </c>
      <c r="C3485" t="s">
        <v>13592</v>
      </c>
      <c r="D3485" t="s">
        <v>13760</v>
      </c>
      <c r="E3485" t="s">
        <v>13761</v>
      </c>
      <c r="F3485" t="s">
        <v>5688</v>
      </c>
      <c r="G3485">
        <v>107</v>
      </c>
      <c r="H3485">
        <v>1</v>
      </c>
    </row>
    <row r="3486" spans="1:8" x14ac:dyDescent="0.2">
      <c r="A3486" t="s">
        <v>14986</v>
      </c>
      <c r="B3486" t="s">
        <v>14987</v>
      </c>
      <c r="C3486" t="s">
        <v>13592</v>
      </c>
      <c r="D3486" t="s">
        <v>13760</v>
      </c>
      <c r="E3486" t="s">
        <v>13963</v>
      </c>
      <c r="F3486" t="s">
        <v>14971</v>
      </c>
      <c r="G3486">
        <v>266</v>
      </c>
      <c r="H3486">
        <v>1</v>
      </c>
    </row>
    <row r="3487" spans="1:8" x14ac:dyDescent="0.2">
      <c r="A3487" t="s">
        <v>14988</v>
      </c>
      <c r="B3487" t="s">
        <v>14989</v>
      </c>
      <c r="C3487" t="s">
        <v>13592</v>
      </c>
      <c r="D3487" t="s">
        <v>13593</v>
      </c>
      <c r="E3487" t="s">
        <v>13607</v>
      </c>
      <c r="F3487" t="s">
        <v>14971</v>
      </c>
      <c r="G3487">
        <v>219</v>
      </c>
      <c r="H3487">
        <v>1</v>
      </c>
    </row>
    <row r="3488" spans="1:8" x14ac:dyDescent="0.2">
      <c r="A3488" t="s">
        <v>14990</v>
      </c>
      <c r="B3488" t="s">
        <v>14991</v>
      </c>
      <c r="C3488" t="s">
        <v>13592</v>
      </c>
      <c r="D3488" t="s">
        <v>14233</v>
      </c>
      <c r="E3488" t="s">
        <v>14234</v>
      </c>
      <c r="F3488" t="s">
        <v>5688</v>
      </c>
      <c r="G3488">
        <v>300</v>
      </c>
      <c r="H3488">
        <v>1</v>
      </c>
    </row>
    <row r="3489" spans="1:8" x14ac:dyDescent="0.2">
      <c r="A3489" t="s">
        <v>14992</v>
      </c>
      <c r="B3489" t="s">
        <v>14993</v>
      </c>
      <c r="C3489" t="s">
        <v>13592</v>
      </c>
      <c r="D3489" t="s">
        <v>14233</v>
      </c>
      <c r="E3489" t="s">
        <v>14234</v>
      </c>
      <c r="F3489" t="s">
        <v>5688</v>
      </c>
      <c r="G3489">
        <v>299</v>
      </c>
      <c r="H3489">
        <v>1</v>
      </c>
    </row>
    <row r="3490" spans="1:8" x14ac:dyDescent="0.2">
      <c r="A3490" t="s">
        <v>14994</v>
      </c>
      <c r="B3490" t="s">
        <v>14995</v>
      </c>
      <c r="C3490" t="s">
        <v>13592</v>
      </c>
      <c r="D3490" t="s">
        <v>14233</v>
      </c>
      <c r="E3490" t="s">
        <v>14234</v>
      </c>
      <c r="F3490" t="s">
        <v>5688</v>
      </c>
      <c r="G3490">
        <v>291</v>
      </c>
      <c r="H3490">
        <v>1</v>
      </c>
    </row>
    <row r="3491" spans="1:8" x14ac:dyDescent="0.2">
      <c r="A3491" t="s">
        <v>14996</v>
      </c>
      <c r="B3491" t="s">
        <v>14997</v>
      </c>
      <c r="C3491" t="s">
        <v>13592</v>
      </c>
      <c r="D3491" t="s">
        <v>14233</v>
      </c>
      <c r="E3491" t="s">
        <v>14234</v>
      </c>
      <c r="F3491" t="s">
        <v>5688</v>
      </c>
      <c r="G3491">
        <v>267</v>
      </c>
      <c r="H3491">
        <v>1</v>
      </c>
    </row>
    <row r="3492" spans="1:8" x14ac:dyDescent="0.2">
      <c r="A3492" t="s">
        <v>14998</v>
      </c>
      <c r="B3492" t="s">
        <v>14999</v>
      </c>
      <c r="C3492" t="s">
        <v>13592</v>
      </c>
      <c r="D3492" t="s">
        <v>14233</v>
      </c>
      <c r="E3492" t="s">
        <v>14234</v>
      </c>
      <c r="F3492" t="s">
        <v>5688</v>
      </c>
      <c r="G3492">
        <v>290</v>
      </c>
      <c r="H3492">
        <v>1</v>
      </c>
    </row>
    <row r="3493" spans="1:8" x14ac:dyDescent="0.2">
      <c r="A3493" t="s">
        <v>15000</v>
      </c>
      <c r="B3493" t="s">
        <v>15001</v>
      </c>
      <c r="C3493" t="s">
        <v>13592</v>
      </c>
      <c r="D3493" t="s">
        <v>663</v>
      </c>
      <c r="E3493" t="s">
        <v>14184</v>
      </c>
      <c r="F3493" t="s">
        <v>9571</v>
      </c>
      <c r="G3493">
        <v>379</v>
      </c>
      <c r="H3493">
        <v>1</v>
      </c>
    </row>
    <row r="3494" spans="1:8" x14ac:dyDescent="0.2">
      <c r="A3494" t="s">
        <v>15002</v>
      </c>
      <c r="B3494" t="s">
        <v>15003</v>
      </c>
      <c r="C3494" t="s">
        <v>13592</v>
      </c>
      <c r="D3494" t="s">
        <v>663</v>
      </c>
      <c r="E3494" t="s">
        <v>14184</v>
      </c>
      <c r="F3494" t="s">
        <v>9571</v>
      </c>
      <c r="G3494">
        <v>379</v>
      </c>
      <c r="H3494">
        <v>1</v>
      </c>
    </row>
    <row r="3495" spans="1:8" x14ac:dyDescent="0.2">
      <c r="A3495" t="s">
        <v>15004</v>
      </c>
      <c r="B3495" t="s">
        <v>15005</v>
      </c>
      <c r="C3495" t="s">
        <v>13592</v>
      </c>
      <c r="D3495" t="s">
        <v>663</v>
      </c>
      <c r="E3495" t="s">
        <v>14184</v>
      </c>
      <c r="F3495" t="s">
        <v>9571</v>
      </c>
      <c r="G3495">
        <v>379</v>
      </c>
      <c r="H3495">
        <v>1</v>
      </c>
    </row>
    <row r="3496" spans="1:8" x14ac:dyDescent="0.2">
      <c r="A3496" t="s">
        <v>15006</v>
      </c>
      <c r="B3496" t="s">
        <v>15007</v>
      </c>
      <c r="C3496" t="s">
        <v>13592</v>
      </c>
      <c r="D3496" t="s">
        <v>13760</v>
      </c>
      <c r="E3496" t="s">
        <v>14184</v>
      </c>
      <c r="F3496" t="s">
        <v>9571</v>
      </c>
      <c r="G3496">
        <v>378</v>
      </c>
      <c r="H3496">
        <v>1</v>
      </c>
    </row>
    <row r="3497" spans="1:8" x14ac:dyDescent="0.2">
      <c r="A3497" t="s">
        <v>15008</v>
      </c>
      <c r="B3497" t="s">
        <v>15009</v>
      </c>
      <c r="C3497" t="s">
        <v>13592</v>
      </c>
      <c r="D3497" t="s">
        <v>13760</v>
      </c>
      <c r="E3497" t="s">
        <v>14184</v>
      </c>
      <c r="F3497" t="s">
        <v>9571</v>
      </c>
      <c r="G3497">
        <v>377</v>
      </c>
      <c r="H3497">
        <v>1</v>
      </c>
    </row>
    <row r="3498" spans="1:8" x14ac:dyDescent="0.2">
      <c r="A3498" t="s">
        <v>15010</v>
      </c>
      <c r="B3498" t="s">
        <v>15011</v>
      </c>
      <c r="C3498" t="s">
        <v>13592</v>
      </c>
      <c r="D3498" t="s">
        <v>663</v>
      </c>
      <c r="E3498" t="s">
        <v>14184</v>
      </c>
      <c r="F3498" t="s">
        <v>9571</v>
      </c>
      <c r="G3498">
        <v>379</v>
      </c>
      <c r="H3498">
        <v>1</v>
      </c>
    </row>
    <row r="3499" spans="1:8" x14ac:dyDescent="0.2">
      <c r="A3499" t="s">
        <v>15012</v>
      </c>
      <c r="B3499" t="s">
        <v>15013</v>
      </c>
      <c r="C3499" t="s">
        <v>13592</v>
      </c>
      <c r="D3499" t="s">
        <v>663</v>
      </c>
      <c r="E3499" t="s">
        <v>14184</v>
      </c>
      <c r="F3499" t="s">
        <v>9571</v>
      </c>
      <c r="G3499">
        <v>379</v>
      </c>
      <c r="H3499">
        <v>1</v>
      </c>
    </row>
    <row r="3500" spans="1:8" x14ac:dyDescent="0.2">
      <c r="A3500" t="s">
        <v>15014</v>
      </c>
      <c r="B3500" t="s">
        <v>15015</v>
      </c>
      <c r="C3500" t="s">
        <v>13592</v>
      </c>
      <c r="D3500" t="s">
        <v>663</v>
      </c>
      <c r="E3500" t="s">
        <v>14184</v>
      </c>
      <c r="F3500" t="s">
        <v>9571</v>
      </c>
      <c r="G3500">
        <v>379</v>
      </c>
      <c r="H3500">
        <v>1</v>
      </c>
    </row>
    <row r="3501" spans="1:8" x14ac:dyDescent="0.2">
      <c r="A3501" t="s">
        <v>15016</v>
      </c>
      <c r="B3501" t="s">
        <v>15017</v>
      </c>
      <c r="C3501" t="s">
        <v>13592</v>
      </c>
      <c r="D3501" t="s">
        <v>663</v>
      </c>
      <c r="E3501" t="s">
        <v>13716</v>
      </c>
      <c r="F3501" t="s">
        <v>9571</v>
      </c>
      <c r="G3501">
        <v>379</v>
      </c>
      <c r="H3501">
        <v>1</v>
      </c>
    </row>
    <row r="3502" spans="1:8" x14ac:dyDescent="0.2">
      <c r="A3502" t="s">
        <v>15018</v>
      </c>
      <c r="B3502" t="s">
        <v>15019</v>
      </c>
      <c r="C3502" t="s">
        <v>13592</v>
      </c>
      <c r="D3502" t="s">
        <v>663</v>
      </c>
      <c r="E3502" t="s">
        <v>14184</v>
      </c>
      <c r="F3502" t="s">
        <v>9571</v>
      </c>
      <c r="G3502">
        <v>379</v>
      </c>
      <c r="H3502">
        <v>1</v>
      </c>
    </row>
    <row r="3503" spans="1:8" x14ac:dyDescent="0.2">
      <c r="A3503" t="s">
        <v>15020</v>
      </c>
      <c r="B3503" t="s">
        <v>15021</v>
      </c>
      <c r="C3503" t="s">
        <v>13592</v>
      </c>
      <c r="D3503" t="s">
        <v>13760</v>
      </c>
      <c r="E3503" t="s">
        <v>14184</v>
      </c>
      <c r="F3503" t="s">
        <v>9571</v>
      </c>
      <c r="G3503">
        <v>376</v>
      </c>
      <c r="H3503">
        <v>1</v>
      </c>
    </row>
    <row r="3504" spans="1:8" x14ac:dyDescent="0.2">
      <c r="A3504" t="s">
        <v>15022</v>
      </c>
      <c r="B3504" t="s">
        <v>15023</v>
      </c>
      <c r="C3504" t="s">
        <v>13592</v>
      </c>
      <c r="D3504" t="s">
        <v>663</v>
      </c>
      <c r="E3504" t="s">
        <v>14184</v>
      </c>
      <c r="F3504" t="s">
        <v>9571</v>
      </c>
      <c r="G3504">
        <v>379</v>
      </c>
      <c r="H3504">
        <v>1</v>
      </c>
    </row>
    <row r="3505" spans="1:8" x14ac:dyDescent="0.2">
      <c r="A3505" t="s">
        <v>15024</v>
      </c>
      <c r="B3505" t="s">
        <v>15025</v>
      </c>
      <c r="C3505" t="s">
        <v>13592</v>
      </c>
      <c r="D3505" t="s">
        <v>13760</v>
      </c>
      <c r="E3505" t="s">
        <v>14184</v>
      </c>
      <c r="F3505" t="s">
        <v>9571</v>
      </c>
      <c r="G3505">
        <v>363</v>
      </c>
      <c r="H3505">
        <v>1</v>
      </c>
    </row>
    <row r="3506" spans="1:8" x14ac:dyDescent="0.2">
      <c r="A3506" t="s">
        <v>15026</v>
      </c>
      <c r="B3506" t="s">
        <v>15027</v>
      </c>
      <c r="C3506" t="s">
        <v>13592</v>
      </c>
      <c r="D3506" t="s">
        <v>663</v>
      </c>
      <c r="E3506" t="s">
        <v>13761</v>
      </c>
      <c r="F3506" t="s">
        <v>9571</v>
      </c>
      <c r="G3506">
        <v>379</v>
      </c>
      <c r="H3506">
        <v>1</v>
      </c>
    </row>
    <row r="3507" spans="1:8" x14ac:dyDescent="0.2">
      <c r="A3507" t="s">
        <v>15028</v>
      </c>
      <c r="B3507" t="s">
        <v>15029</v>
      </c>
      <c r="C3507" t="s">
        <v>13592</v>
      </c>
      <c r="D3507" t="s">
        <v>13760</v>
      </c>
      <c r="E3507" t="s">
        <v>14184</v>
      </c>
      <c r="F3507" t="s">
        <v>9571</v>
      </c>
      <c r="G3507">
        <v>374</v>
      </c>
      <c r="H3507">
        <v>1</v>
      </c>
    </row>
    <row r="3508" spans="1:8" x14ac:dyDescent="0.2">
      <c r="A3508" t="s">
        <v>15030</v>
      </c>
      <c r="B3508" t="s">
        <v>15031</v>
      </c>
      <c r="C3508" t="s">
        <v>13592</v>
      </c>
      <c r="D3508" t="s">
        <v>13760</v>
      </c>
      <c r="E3508" t="s">
        <v>14184</v>
      </c>
      <c r="F3508" t="s">
        <v>9571</v>
      </c>
      <c r="G3508">
        <v>371</v>
      </c>
      <c r="H3508">
        <v>1</v>
      </c>
    </row>
    <row r="3509" spans="1:8" x14ac:dyDescent="0.2">
      <c r="A3509" t="s">
        <v>15032</v>
      </c>
      <c r="B3509" t="s">
        <v>15033</v>
      </c>
      <c r="C3509" t="s">
        <v>13592</v>
      </c>
      <c r="D3509" t="s">
        <v>667</v>
      </c>
      <c r="F3509" t="s">
        <v>9571</v>
      </c>
      <c r="G3509">
        <v>227</v>
      </c>
      <c r="H3509">
        <v>1</v>
      </c>
    </row>
    <row r="3510" spans="1:8" x14ac:dyDescent="0.2">
      <c r="A3510" t="s">
        <v>15034</v>
      </c>
      <c r="B3510" t="s">
        <v>15035</v>
      </c>
      <c r="C3510" t="s">
        <v>13592</v>
      </c>
      <c r="D3510" t="s">
        <v>663</v>
      </c>
      <c r="E3510" t="s">
        <v>14184</v>
      </c>
      <c r="F3510" t="s">
        <v>9571</v>
      </c>
      <c r="G3510">
        <v>379</v>
      </c>
      <c r="H3510">
        <v>1</v>
      </c>
    </row>
    <row r="3511" spans="1:8" x14ac:dyDescent="0.2">
      <c r="A3511" t="s">
        <v>15036</v>
      </c>
      <c r="B3511" t="s">
        <v>15037</v>
      </c>
      <c r="C3511" t="s">
        <v>13592</v>
      </c>
      <c r="D3511" t="s">
        <v>663</v>
      </c>
      <c r="E3511" t="s">
        <v>14184</v>
      </c>
      <c r="F3511" t="s">
        <v>9571</v>
      </c>
      <c r="G3511">
        <v>379</v>
      </c>
      <c r="H3511">
        <v>1</v>
      </c>
    </row>
    <row r="3512" spans="1:8" x14ac:dyDescent="0.2">
      <c r="A3512" t="s">
        <v>15038</v>
      </c>
      <c r="B3512" t="s">
        <v>15039</v>
      </c>
      <c r="C3512" t="s">
        <v>13592</v>
      </c>
      <c r="D3512" t="s">
        <v>663</v>
      </c>
      <c r="F3512" t="s">
        <v>5685</v>
      </c>
      <c r="G3512">
        <v>379</v>
      </c>
      <c r="H3512">
        <v>1</v>
      </c>
    </row>
    <row r="3513" spans="1:8" x14ac:dyDescent="0.2">
      <c r="A3513" t="s">
        <v>15040</v>
      </c>
      <c r="B3513" t="s">
        <v>15041</v>
      </c>
      <c r="C3513" t="s">
        <v>13592</v>
      </c>
      <c r="D3513" t="s">
        <v>13760</v>
      </c>
      <c r="E3513" t="s">
        <v>14228</v>
      </c>
      <c r="F3513" t="s">
        <v>5685</v>
      </c>
      <c r="G3513">
        <v>262</v>
      </c>
      <c r="H3513">
        <v>1</v>
      </c>
    </row>
    <row r="3514" spans="1:8" x14ac:dyDescent="0.2">
      <c r="A3514" t="s">
        <v>15042</v>
      </c>
      <c r="B3514" t="s">
        <v>15043</v>
      </c>
      <c r="C3514" t="s">
        <v>13592</v>
      </c>
      <c r="D3514" t="s">
        <v>13593</v>
      </c>
      <c r="E3514" t="s">
        <v>13607</v>
      </c>
      <c r="F3514" t="s">
        <v>5685</v>
      </c>
      <c r="G3514">
        <v>185</v>
      </c>
      <c r="H3514">
        <v>1</v>
      </c>
    </row>
    <row r="3515" spans="1:8" x14ac:dyDescent="0.2">
      <c r="A3515" t="s">
        <v>15044</v>
      </c>
      <c r="B3515" t="s">
        <v>15045</v>
      </c>
      <c r="C3515" t="s">
        <v>13592</v>
      </c>
      <c r="D3515" t="s">
        <v>13760</v>
      </c>
      <c r="E3515" t="s">
        <v>14228</v>
      </c>
      <c r="F3515" t="s">
        <v>5685</v>
      </c>
      <c r="G3515">
        <v>262</v>
      </c>
      <c r="H3515">
        <v>1</v>
      </c>
    </row>
    <row r="3516" spans="1:8" x14ac:dyDescent="0.2">
      <c r="A3516" t="s">
        <v>15046</v>
      </c>
      <c r="B3516" t="s">
        <v>15047</v>
      </c>
      <c r="C3516" t="s">
        <v>13592</v>
      </c>
      <c r="D3516" t="s">
        <v>663</v>
      </c>
      <c r="F3516" t="s">
        <v>5685</v>
      </c>
      <c r="G3516">
        <v>379</v>
      </c>
      <c r="H3516">
        <v>1</v>
      </c>
    </row>
    <row r="3517" spans="1:8" x14ac:dyDescent="0.2">
      <c r="A3517" t="s">
        <v>15048</v>
      </c>
      <c r="B3517" t="s">
        <v>15049</v>
      </c>
      <c r="C3517" t="s">
        <v>13592</v>
      </c>
      <c r="D3517" t="s">
        <v>663</v>
      </c>
      <c r="F3517" t="s">
        <v>5685</v>
      </c>
      <c r="G3517">
        <v>379</v>
      </c>
      <c r="H3517">
        <v>1</v>
      </c>
    </row>
    <row r="3518" spans="1:8" x14ac:dyDescent="0.2">
      <c r="A3518" t="s">
        <v>15050</v>
      </c>
      <c r="B3518" t="s">
        <v>15051</v>
      </c>
      <c r="C3518" t="s">
        <v>13592</v>
      </c>
      <c r="D3518" t="s">
        <v>13593</v>
      </c>
      <c r="F3518" t="s">
        <v>5685</v>
      </c>
      <c r="G3518">
        <v>164</v>
      </c>
      <c r="H3518">
        <v>1</v>
      </c>
    </row>
    <row r="3519" spans="1:8" x14ac:dyDescent="0.2">
      <c r="A3519" t="s">
        <v>15052</v>
      </c>
      <c r="B3519" t="s">
        <v>15053</v>
      </c>
      <c r="C3519" t="s">
        <v>13592</v>
      </c>
      <c r="D3519" t="s">
        <v>13760</v>
      </c>
      <c r="E3519" t="s">
        <v>13761</v>
      </c>
      <c r="F3519" t="s">
        <v>5685</v>
      </c>
      <c r="G3519">
        <v>270</v>
      </c>
      <c r="H3519">
        <v>1</v>
      </c>
    </row>
    <row r="3520" spans="1:8" x14ac:dyDescent="0.2">
      <c r="A3520" t="s">
        <v>15054</v>
      </c>
      <c r="B3520" t="s">
        <v>15055</v>
      </c>
      <c r="C3520" t="s">
        <v>13592</v>
      </c>
      <c r="D3520" t="s">
        <v>663</v>
      </c>
      <c r="F3520" t="s">
        <v>5685</v>
      </c>
      <c r="G3520">
        <v>379</v>
      </c>
      <c r="H3520">
        <v>1</v>
      </c>
    </row>
    <row r="3521" spans="1:8" x14ac:dyDescent="0.2">
      <c r="A3521" t="s">
        <v>15056</v>
      </c>
      <c r="B3521" t="s">
        <v>15057</v>
      </c>
      <c r="C3521" t="s">
        <v>13592</v>
      </c>
      <c r="D3521" t="s">
        <v>13760</v>
      </c>
      <c r="F3521" t="s">
        <v>5685</v>
      </c>
      <c r="G3521">
        <v>247</v>
      </c>
      <c r="H3521">
        <v>1</v>
      </c>
    </row>
    <row r="3522" spans="1:8" x14ac:dyDescent="0.2">
      <c r="A3522" t="s">
        <v>15058</v>
      </c>
      <c r="B3522" t="s">
        <v>15059</v>
      </c>
      <c r="C3522" t="s">
        <v>13592</v>
      </c>
      <c r="D3522" t="s">
        <v>663</v>
      </c>
      <c r="F3522" t="s">
        <v>5685</v>
      </c>
      <c r="G3522">
        <v>379</v>
      </c>
      <c r="H3522">
        <v>1</v>
      </c>
    </row>
    <row r="3523" spans="1:8" x14ac:dyDescent="0.2">
      <c r="A3523" t="s">
        <v>15060</v>
      </c>
      <c r="B3523" t="s">
        <v>15061</v>
      </c>
      <c r="C3523" t="s">
        <v>13592</v>
      </c>
      <c r="D3523" t="s">
        <v>663</v>
      </c>
      <c r="F3523" t="s">
        <v>5685</v>
      </c>
      <c r="G3523">
        <v>379</v>
      </c>
      <c r="H3523">
        <v>1</v>
      </c>
    </row>
    <row r="3524" spans="1:8" x14ac:dyDescent="0.2">
      <c r="A3524" t="s">
        <v>15062</v>
      </c>
      <c r="B3524" t="s">
        <v>15063</v>
      </c>
      <c r="C3524" t="s">
        <v>13592</v>
      </c>
      <c r="D3524" t="s">
        <v>13760</v>
      </c>
      <c r="E3524" t="s">
        <v>13761</v>
      </c>
      <c r="F3524" t="s">
        <v>5685</v>
      </c>
      <c r="G3524">
        <v>107</v>
      </c>
      <c r="H3524">
        <v>1</v>
      </c>
    </row>
    <row r="3525" spans="1:8" x14ac:dyDescent="0.2">
      <c r="A3525" t="s">
        <v>15064</v>
      </c>
      <c r="B3525" t="s">
        <v>15065</v>
      </c>
      <c r="C3525" t="s">
        <v>13592</v>
      </c>
      <c r="D3525" t="s">
        <v>663</v>
      </c>
      <c r="F3525" t="s">
        <v>5685</v>
      </c>
      <c r="G3525">
        <v>379</v>
      </c>
      <c r="H3525">
        <v>1</v>
      </c>
    </row>
    <row r="3526" spans="1:8" x14ac:dyDescent="0.2">
      <c r="A3526" t="s">
        <v>15066</v>
      </c>
      <c r="B3526" t="s">
        <v>15067</v>
      </c>
      <c r="C3526" t="s">
        <v>13592</v>
      </c>
      <c r="D3526" t="s">
        <v>663</v>
      </c>
      <c r="F3526" t="s">
        <v>5685</v>
      </c>
      <c r="G3526">
        <v>379</v>
      </c>
      <c r="H3526">
        <v>1</v>
      </c>
    </row>
    <row r="3527" spans="1:8" x14ac:dyDescent="0.2">
      <c r="A3527" t="s">
        <v>15068</v>
      </c>
      <c r="B3527" t="s">
        <v>15069</v>
      </c>
      <c r="C3527" t="s">
        <v>13592</v>
      </c>
      <c r="D3527" t="s">
        <v>663</v>
      </c>
      <c r="F3527" t="s">
        <v>5685</v>
      </c>
      <c r="G3527">
        <v>379</v>
      </c>
      <c r="H3527">
        <v>1</v>
      </c>
    </row>
    <row r="3528" spans="1:8" x14ac:dyDescent="0.2">
      <c r="A3528" t="s">
        <v>15070</v>
      </c>
      <c r="B3528" t="s">
        <v>15071</v>
      </c>
      <c r="C3528" t="s">
        <v>13592</v>
      </c>
      <c r="D3528" t="s">
        <v>663</v>
      </c>
      <c r="F3528" t="s">
        <v>5685</v>
      </c>
      <c r="G3528">
        <v>379</v>
      </c>
      <c r="H3528">
        <v>1</v>
      </c>
    </row>
    <row r="3529" spans="1:8" x14ac:dyDescent="0.2">
      <c r="A3529" t="s">
        <v>15072</v>
      </c>
      <c r="B3529" t="s">
        <v>15073</v>
      </c>
      <c r="C3529" t="s">
        <v>13592</v>
      </c>
      <c r="D3529" t="s">
        <v>663</v>
      </c>
      <c r="F3529" t="s">
        <v>5685</v>
      </c>
      <c r="G3529">
        <v>379</v>
      </c>
      <c r="H3529">
        <v>1</v>
      </c>
    </row>
    <row r="3530" spans="1:8" x14ac:dyDescent="0.2">
      <c r="A3530" t="s">
        <v>15074</v>
      </c>
      <c r="B3530" t="s">
        <v>15075</v>
      </c>
      <c r="C3530" t="s">
        <v>13592</v>
      </c>
      <c r="D3530" t="s">
        <v>13760</v>
      </c>
      <c r="F3530" t="s">
        <v>5685</v>
      </c>
      <c r="G3530">
        <v>238</v>
      </c>
      <c r="H3530">
        <v>1</v>
      </c>
    </row>
    <row r="3531" spans="1:8" x14ac:dyDescent="0.2">
      <c r="A3531" t="s">
        <v>15076</v>
      </c>
      <c r="B3531" t="s">
        <v>15077</v>
      </c>
      <c r="C3531" t="s">
        <v>13592</v>
      </c>
      <c r="D3531" t="s">
        <v>663</v>
      </c>
      <c r="F3531" t="s">
        <v>5685</v>
      </c>
      <c r="G3531">
        <v>379</v>
      </c>
      <c r="H3531">
        <v>1</v>
      </c>
    </row>
    <row r="3532" spans="1:8" x14ac:dyDescent="0.2">
      <c r="A3532" t="s">
        <v>15078</v>
      </c>
      <c r="B3532" t="s">
        <v>15079</v>
      </c>
      <c r="C3532" t="s">
        <v>13592</v>
      </c>
      <c r="D3532" t="s">
        <v>663</v>
      </c>
      <c r="F3532" t="s">
        <v>5685</v>
      </c>
      <c r="G3532">
        <v>379</v>
      </c>
      <c r="H3532">
        <v>1</v>
      </c>
    </row>
    <row r="3533" spans="1:8" x14ac:dyDescent="0.2">
      <c r="A3533" t="s">
        <v>15080</v>
      </c>
      <c r="B3533" t="s">
        <v>15081</v>
      </c>
      <c r="C3533" t="s">
        <v>13592</v>
      </c>
      <c r="D3533" t="s">
        <v>13760</v>
      </c>
      <c r="E3533" t="s">
        <v>13761</v>
      </c>
      <c r="F3533" t="s">
        <v>5685</v>
      </c>
      <c r="G3533">
        <v>107</v>
      </c>
      <c r="H3533">
        <v>1</v>
      </c>
    </row>
    <row r="3534" spans="1:8" x14ac:dyDescent="0.2">
      <c r="A3534" t="s">
        <v>15082</v>
      </c>
      <c r="B3534" t="s">
        <v>15083</v>
      </c>
      <c r="C3534" t="s">
        <v>13592</v>
      </c>
      <c r="D3534" t="s">
        <v>663</v>
      </c>
      <c r="F3534" t="s">
        <v>5685</v>
      </c>
      <c r="G3534">
        <v>379</v>
      </c>
      <c r="H3534">
        <v>1</v>
      </c>
    </row>
    <row r="3535" spans="1:8" x14ac:dyDescent="0.2">
      <c r="A3535" t="s">
        <v>15084</v>
      </c>
      <c r="B3535" t="s">
        <v>15085</v>
      </c>
      <c r="C3535" t="s">
        <v>13592</v>
      </c>
      <c r="D3535" t="s">
        <v>663</v>
      </c>
      <c r="F3535" t="s">
        <v>5685</v>
      </c>
      <c r="G3535">
        <v>379</v>
      </c>
      <c r="H3535">
        <v>1</v>
      </c>
    </row>
    <row r="3536" spans="1:8" x14ac:dyDescent="0.2">
      <c r="A3536" t="s">
        <v>15086</v>
      </c>
      <c r="B3536" t="s">
        <v>15087</v>
      </c>
      <c r="C3536" t="s">
        <v>13592</v>
      </c>
      <c r="D3536" t="s">
        <v>14233</v>
      </c>
      <c r="E3536" t="s">
        <v>14234</v>
      </c>
      <c r="F3536" t="s">
        <v>5685</v>
      </c>
      <c r="G3536">
        <v>201</v>
      </c>
      <c r="H3536">
        <v>1</v>
      </c>
    </row>
    <row r="3537" spans="1:8" x14ac:dyDescent="0.2">
      <c r="A3537" t="s">
        <v>15088</v>
      </c>
      <c r="B3537" t="s">
        <v>15089</v>
      </c>
      <c r="C3537" t="s">
        <v>13592</v>
      </c>
      <c r="D3537" t="s">
        <v>14233</v>
      </c>
      <c r="E3537" t="s">
        <v>14234</v>
      </c>
      <c r="F3537" t="s">
        <v>5685</v>
      </c>
      <c r="G3537">
        <v>201</v>
      </c>
      <c r="H3537">
        <v>1</v>
      </c>
    </row>
    <row r="3538" spans="1:8" x14ac:dyDescent="0.2">
      <c r="A3538" t="s">
        <v>15090</v>
      </c>
      <c r="B3538" t="s">
        <v>15091</v>
      </c>
      <c r="C3538" t="s">
        <v>13592</v>
      </c>
      <c r="D3538" t="s">
        <v>14233</v>
      </c>
      <c r="E3538" t="s">
        <v>14234</v>
      </c>
      <c r="F3538" t="s">
        <v>5685</v>
      </c>
      <c r="G3538">
        <v>267</v>
      </c>
      <c r="H3538">
        <v>1</v>
      </c>
    </row>
    <row r="3539" spans="1:8" x14ac:dyDescent="0.2">
      <c r="A3539" t="s">
        <v>15092</v>
      </c>
      <c r="B3539" t="s">
        <v>15093</v>
      </c>
      <c r="C3539" t="s">
        <v>13592</v>
      </c>
      <c r="D3539" t="s">
        <v>14233</v>
      </c>
      <c r="E3539" t="s">
        <v>14234</v>
      </c>
      <c r="F3539" t="s">
        <v>5685</v>
      </c>
      <c r="G3539">
        <v>267</v>
      </c>
      <c r="H3539">
        <v>1</v>
      </c>
    </row>
    <row r="3540" spans="1:8" x14ac:dyDescent="0.2">
      <c r="A3540" t="s">
        <v>15094</v>
      </c>
      <c r="B3540" t="s">
        <v>15095</v>
      </c>
      <c r="C3540" t="s">
        <v>13592</v>
      </c>
      <c r="D3540" t="s">
        <v>14233</v>
      </c>
      <c r="E3540" t="s">
        <v>14234</v>
      </c>
      <c r="F3540" t="s">
        <v>5685</v>
      </c>
      <c r="G3540">
        <v>267</v>
      </c>
      <c r="H3540">
        <v>1</v>
      </c>
    </row>
    <row r="3541" spans="1:8" x14ac:dyDescent="0.2">
      <c r="A3541" t="s">
        <v>15096</v>
      </c>
      <c r="B3541" t="s">
        <v>15097</v>
      </c>
      <c r="C3541" t="s">
        <v>13592</v>
      </c>
      <c r="D3541" t="s">
        <v>14233</v>
      </c>
      <c r="E3541" t="s">
        <v>14234</v>
      </c>
      <c r="F3541" t="s">
        <v>5685</v>
      </c>
      <c r="G3541">
        <v>267</v>
      </c>
      <c r="H3541">
        <v>1</v>
      </c>
    </row>
    <row r="3542" spans="1:8" x14ac:dyDescent="0.2">
      <c r="A3542" t="s">
        <v>15098</v>
      </c>
      <c r="B3542" t="s">
        <v>15099</v>
      </c>
      <c r="C3542" t="s">
        <v>13592</v>
      </c>
      <c r="D3542" t="s">
        <v>14233</v>
      </c>
      <c r="E3542" t="s">
        <v>14234</v>
      </c>
      <c r="F3542" t="s">
        <v>5685</v>
      </c>
      <c r="G3542">
        <v>267</v>
      </c>
      <c r="H3542">
        <v>1</v>
      </c>
    </row>
    <row r="3543" spans="1:8" x14ac:dyDescent="0.2">
      <c r="A3543" t="s">
        <v>15100</v>
      </c>
      <c r="B3543" t="s">
        <v>15101</v>
      </c>
      <c r="C3543" t="s">
        <v>13592</v>
      </c>
      <c r="D3543" t="s">
        <v>13785</v>
      </c>
      <c r="E3543" t="s">
        <v>13786</v>
      </c>
      <c r="F3543" t="s">
        <v>5709</v>
      </c>
      <c r="G3543">
        <v>98</v>
      </c>
      <c r="H3543">
        <v>1</v>
      </c>
    </row>
    <row r="3544" spans="1:8" x14ac:dyDescent="0.2">
      <c r="A3544" t="s">
        <v>15102</v>
      </c>
      <c r="B3544" t="s">
        <v>15103</v>
      </c>
      <c r="C3544" t="s">
        <v>13592</v>
      </c>
      <c r="D3544" t="s">
        <v>14396</v>
      </c>
      <c r="E3544" t="s">
        <v>13958</v>
      </c>
      <c r="F3544" t="s">
        <v>5709</v>
      </c>
      <c r="G3544">
        <v>347</v>
      </c>
      <c r="H3544">
        <v>1</v>
      </c>
    </row>
    <row r="3545" spans="1:8" x14ac:dyDescent="0.2">
      <c r="A3545" t="s">
        <v>15104</v>
      </c>
      <c r="B3545" t="s">
        <v>15105</v>
      </c>
      <c r="C3545" t="s">
        <v>13592</v>
      </c>
      <c r="D3545" t="s">
        <v>13683</v>
      </c>
      <c r="E3545" t="s">
        <v>14754</v>
      </c>
      <c r="F3545" t="s">
        <v>5709</v>
      </c>
      <c r="G3545">
        <v>513</v>
      </c>
      <c r="H3545">
        <v>1</v>
      </c>
    </row>
    <row r="3546" spans="1:8" x14ac:dyDescent="0.2">
      <c r="A3546" t="s">
        <v>15106</v>
      </c>
      <c r="B3546" t="s">
        <v>15107</v>
      </c>
      <c r="C3546" t="s">
        <v>13592</v>
      </c>
      <c r="D3546" t="s">
        <v>13723</v>
      </c>
      <c r="E3546" t="s">
        <v>13797</v>
      </c>
      <c r="F3546" t="s">
        <v>5709</v>
      </c>
      <c r="G3546">
        <v>459</v>
      </c>
      <c r="H3546">
        <v>1</v>
      </c>
    </row>
    <row r="3547" spans="1:8" x14ac:dyDescent="0.2">
      <c r="A3547" t="s">
        <v>15108</v>
      </c>
      <c r="B3547" t="s">
        <v>15109</v>
      </c>
      <c r="C3547" t="s">
        <v>13592</v>
      </c>
      <c r="D3547" t="s">
        <v>667</v>
      </c>
      <c r="E3547" t="s">
        <v>14064</v>
      </c>
      <c r="F3547" t="s">
        <v>5709</v>
      </c>
      <c r="G3547">
        <v>227</v>
      </c>
      <c r="H3547">
        <v>1</v>
      </c>
    </row>
    <row r="3548" spans="1:8" x14ac:dyDescent="0.2">
      <c r="A3548" t="s">
        <v>15110</v>
      </c>
      <c r="B3548" t="s">
        <v>15111</v>
      </c>
      <c r="C3548" t="s">
        <v>13592</v>
      </c>
      <c r="D3548" t="s">
        <v>663</v>
      </c>
      <c r="E3548" t="s">
        <v>13877</v>
      </c>
      <c r="F3548" t="s">
        <v>5709</v>
      </c>
      <c r="G3548">
        <v>380</v>
      </c>
      <c r="H3548">
        <v>1</v>
      </c>
    </row>
    <row r="3549" spans="1:8" x14ac:dyDescent="0.2">
      <c r="A3549" t="s">
        <v>15112</v>
      </c>
      <c r="B3549" t="s">
        <v>15113</v>
      </c>
      <c r="C3549" t="s">
        <v>13592</v>
      </c>
      <c r="D3549" t="s">
        <v>13719</v>
      </c>
      <c r="E3549" t="s">
        <v>13757</v>
      </c>
      <c r="F3549" t="s">
        <v>5709</v>
      </c>
      <c r="G3549">
        <v>115</v>
      </c>
      <c r="H3549">
        <v>1</v>
      </c>
    </row>
    <row r="3550" spans="1:8" x14ac:dyDescent="0.2">
      <c r="A3550" t="s">
        <v>15114</v>
      </c>
      <c r="B3550" t="s">
        <v>15115</v>
      </c>
      <c r="C3550" t="s">
        <v>13592</v>
      </c>
      <c r="D3550" t="s">
        <v>675</v>
      </c>
      <c r="E3550" t="s">
        <v>14770</v>
      </c>
      <c r="F3550" t="s">
        <v>5709</v>
      </c>
      <c r="G3550">
        <v>226</v>
      </c>
      <c r="H3550">
        <v>1</v>
      </c>
    </row>
    <row r="3551" spans="1:8" x14ac:dyDescent="0.2">
      <c r="A3551" t="s">
        <v>15116</v>
      </c>
      <c r="B3551" t="s">
        <v>15117</v>
      </c>
      <c r="C3551" t="s">
        <v>13592</v>
      </c>
      <c r="D3551" t="s">
        <v>671</v>
      </c>
      <c r="E3551" t="s">
        <v>14743</v>
      </c>
      <c r="F3551" t="s">
        <v>5709</v>
      </c>
      <c r="G3551">
        <v>261</v>
      </c>
      <c r="H3551">
        <v>1</v>
      </c>
    </row>
    <row r="3552" spans="1:8" x14ac:dyDescent="0.2">
      <c r="A3552" t="s">
        <v>15118</v>
      </c>
      <c r="B3552" t="s">
        <v>15119</v>
      </c>
      <c r="C3552" t="s">
        <v>13592</v>
      </c>
      <c r="D3552" t="s">
        <v>13677</v>
      </c>
      <c r="E3552" t="s">
        <v>14759</v>
      </c>
      <c r="F3552" t="s">
        <v>5709</v>
      </c>
      <c r="G3552">
        <v>602</v>
      </c>
      <c r="H3552">
        <v>1</v>
      </c>
    </row>
    <row r="3553" spans="1:8" x14ac:dyDescent="0.2">
      <c r="A3553" t="s">
        <v>15120</v>
      </c>
      <c r="B3553" t="s">
        <v>15121</v>
      </c>
      <c r="C3553" t="s">
        <v>13592</v>
      </c>
      <c r="D3553" t="s">
        <v>699</v>
      </c>
      <c r="E3553" t="s">
        <v>14740</v>
      </c>
      <c r="F3553" t="s">
        <v>5709</v>
      </c>
      <c r="G3553">
        <v>69</v>
      </c>
      <c r="H3553">
        <v>1</v>
      </c>
    </row>
    <row r="3554" spans="1:8" x14ac:dyDescent="0.2">
      <c r="A3554" t="s">
        <v>15122</v>
      </c>
      <c r="B3554" t="s">
        <v>15123</v>
      </c>
      <c r="C3554" t="s">
        <v>13592</v>
      </c>
      <c r="D3554" t="s">
        <v>14779</v>
      </c>
      <c r="E3554" t="s">
        <v>14780</v>
      </c>
      <c r="F3554" t="s">
        <v>5709</v>
      </c>
      <c r="G3554">
        <v>166</v>
      </c>
      <c r="H3554">
        <v>1</v>
      </c>
    </row>
    <row r="3555" spans="1:8" x14ac:dyDescent="0.2">
      <c r="A3555" t="s">
        <v>15124</v>
      </c>
      <c r="B3555" t="s">
        <v>15125</v>
      </c>
      <c r="C3555" t="s">
        <v>13592</v>
      </c>
      <c r="D3555" t="s">
        <v>13747</v>
      </c>
      <c r="E3555" t="s">
        <v>14234</v>
      </c>
      <c r="F3555" t="s">
        <v>5709</v>
      </c>
      <c r="G3555">
        <v>318</v>
      </c>
      <c r="H3555">
        <v>1</v>
      </c>
    </row>
    <row r="3556" spans="1:8" x14ac:dyDescent="0.2">
      <c r="A3556" t="s">
        <v>15126</v>
      </c>
      <c r="B3556" t="s">
        <v>15127</v>
      </c>
      <c r="C3556" t="s">
        <v>13592</v>
      </c>
      <c r="D3556" t="s">
        <v>13719</v>
      </c>
      <c r="E3556" t="s">
        <v>13757</v>
      </c>
      <c r="F3556" t="s">
        <v>5595</v>
      </c>
      <c r="G3556">
        <v>115</v>
      </c>
      <c r="H3556">
        <v>1</v>
      </c>
    </row>
    <row r="3557" spans="1:8" x14ac:dyDescent="0.2">
      <c r="A3557" t="s">
        <v>15128</v>
      </c>
      <c r="B3557" t="s">
        <v>15129</v>
      </c>
      <c r="C3557" t="s">
        <v>13592</v>
      </c>
      <c r="D3557" t="s">
        <v>667</v>
      </c>
      <c r="E3557" t="s">
        <v>14064</v>
      </c>
      <c r="F3557" t="s">
        <v>5595</v>
      </c>
      <c r="G3557">
        <v>227</v>
      </c>
      <c r="H3557">
        <v>1</v>
      </c>
    </row>
    <row r="3558" spans="1:8" x14ac:dyDescent="0.2">
      <c r="A3558" t="s">
        <v>15130</v>
      </c>
      <c r="B3558" t="s">
        <v>15131</v>
      </c>
      <c r="C3558" t="s">
        <v>13592</v>
      </c>
      <c r="D3558" t="s">
        <v>13723</v>
      </c>
      <c r="E3558" t="s">
        <v>13797</v>
      </c>
      <c r="F3558" t="s">
        <v>5595</v>
      </c>
      <c r="G3558">
        <v>459</v>
      </c>
      <c r="H3558">
        <v>1</v>
      </c>
    </row>
    <row r="3559" spans="1:8" x14ac:dyDescent="0.2">
      <c r="A3559" t="s">
        <v>15132</v>
      </c>
      <c r="B3559" t="s">
        <v>15133</v>
      </c>
      <c r="C3559" t="s">
        <v>13592</v>
      </c>
      <c r="D3559" t="s">
        <v>13683</v>
      </c>
      <c r="E3559" t="s">
        <v>14754</v>
      </c>
      <c r="F3559" t="s">
        <v>5595</v>
      </c>
      <c r="G3559">
        <v>513</v>
      </c>
      <c r="H3559">
        <v>1</v>
      </c>
    </row>
    <row r="3560" spans="1:8" x14ac:dyDescent="0.2">
      <c r="A3560" t="s">
        <v>15134</v>
      </c>
      <c r="B3560" t="s">
        <v>15135</v>
      </c>
      <c r="C3560" t="s">
        <v>13592</v>
      </c>
      <c r="D3560" t="s">
        <v>671</v>
      </c>
      <c r="E3560" t="s">
        <v>14743</v>
      </c>
      <c r="F3560" t="s">
        <v>5595</v>
      </c>
      <c r="G3560">
        <v>261</v>
      </c>
      <c r="H3560">
        <v>1</v>
      </c>
    </row>
    <row r="3561" spans="1:8" x14ac:dyDescent="0.2">
      <c r="A3561" t="s">
        <v>15136</v>
      </c>
      <c r="B3561" t="s">
        <v>15137</v>
      </c>
      <c r="C3561" t="s">
        <v>13592</v>
      </c>
      <c r="D3561" t="s">
        <v>675</v>
      </c>
      <c r="E3561" t="s">
        <v>14770</v>
      </c>
      <c r="F3561" t="s">
        <v>5595</v>
      </c>
      <c r="G3561">
        <v>226</v>
      </c>
      <c r="H3561">
        <v>1</v>
      </c>
    </row>
    <row r="3562" spans="1:8" x14ac:dyDescent="0.2">
      <c r="A3562" t="s">
        <v>15138</v>
      </c>
      <c r="B3562" t="s">
        <v>15139</v>
      </c>
      <c r="C3562" t="s">
        <v>13592</v>
      </c>
      <c r="D3562" t="s">
        <v>13701</v>
      </c>
      <c r="E3562" t="s">
        <v>13958</v>
      </c>
      <c r="F3562" t="s">
        <v>5595</v>
      </c>
      <c r="G3562">
        <v>347</v>
      </c>
      <c r="H3562">
        <v>1</v>
      </c>
    </row>
    <row r="3563" spans="1:8" x14ac:dyDescent="0.2">
      <c r="A3563" t="s">
        <v>15140</v>
      </c>
      <c r="B3563" t="s">
        <v>15141</v>
      </c>
      <c r="C3563" t="s">
        <v>13592</v>
      </c>
      <c r="D3563" t="s">
        <v>13785</v>
      </c>
      <c r="E3563" t="s">
        <v>13786</v>
      </c>
      <c r="F3563" t="s">
        <v>5595</v>
      </c>
      <c r="G3563">
        <v>98</v>
      </c>
      <c r="H3563">
        <v>1</v>
      </c>
    </row>
    <row r="3564" spans="1:8" x14ac:dyDescent="0.2">
      <c r="A3564" t="s">
        <v>15142</v>
      </c>
      <c r="B3564" t="s">
        <v>15143</v>
      </c>
      <c r="C3564" t="s">
        <v>13592</v>
      </c>
      <c r="D3564" t="s">
        <v>663</v>
      </c>
      <c r="E3564" t="s">
        <v>13877</v>
      </c>
      <c r="F3564" t="s">
        <v>5595</v>
      </c>
      <c r="G3564">
        <v>381</v>
      </c>
      <c r="H3564">
        <v>1</v>
      </c>
    </row>
    <row r="3565" spans="1:8" x14ac:dyDescent="0.2">
      <c r="A3565" t="s">
        <v>15144</v>
      </c>
      <c r="B3565" t="s">
        <v>15145</v>
      </c>
      <c r="C3565" t="s">
        <v>13592</v>
      </c>
      <c r="D3565" t="s">
        <v>13693</v>
      </c>
      <c r="E3565" t="s">
        <v>14740</v>
      </c>
      <c r="F3565" t="s">
        <v>5595</v>
      </c>
      <c r="G3565">
        <v>69</v>
      </c>
      <c r="H3565">
        <v>1</v>
      </c>
    </row>
    <row r="3566" spans="1:8" x14ac:dyDescent="0.2">
      <c r="A3566" t="s">
        <v>15146</v>
      </c>
      <c r="B3566" t="s">
        <v>15147</v>
      </c>
      <c r="C3566" t="s">
        <v>13592</v>
      </c>
      <c r="D3566" t="s">
        <v>13677</v>
      </c>
      <c r="E3566" t="s">
        <v>14759</v>
      </c>
      <c r="F3566" t="s">
        <v>5595</v>
      </c>
      <c r="G3566">
        <v>602</v>
      </c>
      <c r="H3566">
        <v>1</v>
      </c>
    </row>
    <row r="3567" spans="1:8" x14ac:dyDescent="0.2">
      <c r="A3567" t="s">
        <v>15148</v>
      </c>
      <c r="B3567" t="s">
        <v>15149</v>
      </c>
      <c r="C3567" t="s">
        <v>13592</v>
      </c>
      <c r="D3567" t="s">
        <v>13747</v>
      </c>
      <c r="E3567" t="s">
        <v>14234</v>
      </c>
      <c r="F3567" t="s">
        <v>5595</v>
      </c>
      <c r="G3567">
        <v>318</v>
      </c>
      <c r="H3567">
        <v>1</v>
      </c>
    </row>
    <row r="3568" spans="1:8" x14ac:dyDescent="0.2">
      <c r="A3568" t="s">
        <v>15150</v>
      </c>
      <c r="B3568" t="s">
        <v>15151</v>
      </c>
      <c r="C3568" t="s">
        <v>13592</v>
      </c>
      <c r="D3568" t="s">
        <v>14779</v>
      </c>
      <c r="E3568" t="s">
        <v>14780</v>
      </c>
      <c r="F3568" t="s">
        <v>5595</v>
      </c>
      <c r="G3568">
        <v>166</v>
      </c>
      <c r="H3568">
        <v>1</v>
      </c>
    </row>
    <row r="3569" spans="1:8" x14ac:dyDescent="0.2">
      <c r="A3569" t="s">
        <v>15152</v>
      </c>
      <c r="B3569" t="s">
        <v>15153</v>
      </c>
      <c r="C3569" t="s">
        <v>13592</v>
      </c>
      <c r="D3569" t="s">
        <v>13753</v>
      </c>
      <c r="E3569" t="s">
        <v>13754</v>
      </c>
      <c r="F3569" t="s">
        <v>5625</v>
      </c>
      <c r="G3569">
        <v>228</v>
      </c>
      <c r="H3569">
        <v>1</v>
      </c>
    </row>
    <row r="3570" spans="1:8" x14ac:dyDescent="0.2">
      <c r="A3570" t="s">
        <v>15154</v>
      </c>
      <c r="B3570" t="s">
        <v>15155</v>
      </c>
      <c r="C3570" t="s">
        <v>13592</v>
      </c>
      <c r="D3570" t="s">
        <v>13723</v>
      </c>
      <c r="E3570" t="s">
        <v>13797</v>
      </c>
      <c r="F3570" t="s">
        <v>5625</v>
      </c>
      <c r="G3570">
        <v>459</v>
      </c>
      <c r="H3570">
        <v>1</v>
      </c>
    </row>
    <row r="3571" spans="1:8" x14ac:dyDescent="0.2">
      <c r="A3571" t="s">
        <v>15156</v>
      </c>
      <c r="B3571" t="s">
        <v>15157</v>
      </c>
      <c r="C3571" t="s">
        <v>13592</v>
      </c>
      <c r="D3571" t="s">
        <v>13719</v>
      </c>
      <c r="E3571" t="s">
        <v>13757</v>
      </c>
      <c r="F3571" t="s">
        <v>5625</v>
      </c>
      <c r="G3571">
        <v>115</v>
      </c>
      <c r="H3571">
        <v>1</v>
      </c>
    </row>
    <row r="3572" spans="1:8" x14ac:dyDescent="0.2">
      <c r="A3572" t="s">
        <v>15158</v>
      </c>
      <c r="B3572" t="s">
        <v>15159</v>
      </c>
      <c r="C3572" t="s">
        <v>13592</v>
      </c>
      <c r="D3572" t="s">
        <v>13723</v>
      </c>
      <c r="E3572" t="s">
        <v>13797</v>
      </c>
      <c r="F3572" t="s">
        <v>5625</v>
      </c>
      <c r="G3572">
        <v>459</v>
      </c>
      <c r="H3572">
        <v>1</v>
      </c>
    </row>
    <row r="3573" spans="1:8" x14ac:dyDescent="0.2">
      <c r="A3573" t="s">
        <v>15160</v>
      </c>
      <c r="B3573" t="s">
        <v>15161</v>
      </c>
      <c r="C3573" t="s">
        <v>13592</v>
      </c>
      <c r="D3573" t="s">
        <v>663</v>
      </c>
      <c r="E3573" t="s">
        <v>13716</v>
      </c>
      <c r="F3573" t="s">
        <v>5625</v>
      </c>
      <c r="G3573">
        <v>379</v>
      </c>
      <c r="H3573">
        <v>1</v>
      </c>
    </row>
    <row r="3574" spans="1:8" x14ac:dyDescent="0.2">
      <c r="A3574" t="s">
        <v>15162</v>
      </c>
      <c r="B3574" t="s">
        <v>15163</v>
      </c>
      <c r="C3574" t="s">
        <v>13592</v>
      </c>
      <c r="D3574" t="s">
        <v>667</v>
      </c>
      <c r="E3574" t="s">
        <v>13705</v>
      </c>
      <c r="F3574" t="s">
        <v>14011</v>
      </c>
      <c r="G3574">
        <v>227</v>
      </c>
      <c r="H3574">
        <v>1</v>
      </c>
    </row>
    <row r="3575" spans="1:8" x14ac:dyDescent="0.2">
      <c r="A3575" t="s">
        <v>15164</v>
      </c>
      <c r="B3575" t="s">
        <v>15165</v>
      </c>
      <c r="C3575" t="s">
        <v>13592</v>
      </c>
      <c r="D3575" t="s">
        <v>13760</v>
      </c>
      <c r="E3575" t="s">
        <v>13761</v>
      </c>
      <c r="F3575" t="s">
        <v>14011</v>
      </c>
      <c r="G3575">
        <v>102</v>
      </c>
      <c r="H3575">
        <v>1</v>
      </c>
    </row>
    <row r="3576" spans="1:8" x14ac:dyDescent="0.2">
      <c r="A3576" t="s">
        <v>15166</v>
      </c>
      <c r="B3576" t="s">
        <v>15167</v>
      </c>
      <c r="C3576" t="s">
        <v>13592</v>
      </c>
      <c r="D3576" t="s">
        <v>663</v>
      </c>
      <c r="E3576" t="s">
        <v>13716</v>
      </c>
      <c r="F3576" t="s">
        <v>14011</v>
      </c>
      <c r="G3576">
        <v>379</v>
      </c>
      <c r="H3576">
        <v>1</v>
      </c>
    </row>
    <row r="3577" spans="1:8" x14ac:dyDescent="0.2">
      <c r="A3577" t="s">
        <v>15168</v>
      </c>
      <c r="B3577" t="s">
        <v>15169</v>
      </c>
      <c r="C3577" t="s">
        <v>13592</v>
      </c>
      <c r="D3577" t="s">
        <v>667</v>
      </c>
      <c r="E3577" t="s">
        <v>13705</v>
      </c>
      <c r="F3577" t="s">
        <v>14011</v>
      </c>
      <c r="G3577">
        <v>227</v>
      </c>
      <c r="H3577">
        <v>1</v>
      </c>
    </row>
    <row r="3578" spans="1:8" x14ac:dyDescent="0.2">
      <c r="A3578" t="s">
        <v>15170</v>
      </c>
      <c r="B3578" t="s">
        <v>15171</v>
      </c>
      <c r="C3578" t="s">
        <v>13592</v>
      </c>
      <c r="D3578" t="s">
        <v>667</v>
      </c>
      <c r="E3578" t="s">
        <v>13754</v>
      </c>
      <c r="F3578" t="s">
        <v>14011</v>
      </c>
      <c r="G3578">
        <v>227</v>
      </c>
      <c r="H3578">
        <v>1</v>
      </c>
    </row>
    <row r="3579" spans="1:8" x14ac:dyDescent="0.2">
      <c r="A3579" t="s">
        <v>15172</v>
      </c>
      <c r="B3579" t="s">
        <v>15173</v>
      </c>
      <c r="C3579" t="s">
        <v>13592</v>
      </c>
      <c r="D3579" t="s">
        <v>663</v>
      </c>
      <c r="E3579" t="s">
        <v>13716</v>
      </c>
      <c r="F3579" t="s">
        <v>14011</v>
      </c>
      <c r="G3579">
        <v>379</v>
      </c>
      <c r="H3579">
        <v>1</v>
      </c>
    </row>
    <row r="3580" spans="1:8" x14ac:dyDescent="0.2">
      <c r="A3580" t="s">
        <v>15174</v>
      </c>
      <c r="B3580" t="s">
        <v>15175</v>
      </c>
      <c r="C3580" t="s">
        <v>13592</v>
      </c>
      <c r="D3580" t="s">
        <v>14396</v>
      </c>
      <c r="E3580" t="s">
        <v>14397</v>
      </c>
      <c r="F3580" t="s">
        <v>15176</v>
      </c>
      <c r="G3580">
        <v>347</v>
      </c>
      <c r="H3580">
        <v>1</v>
      </c>
    </row>
    <row r="3581" spans="1:8" x14ac:dyDescent="0.2">
      <c r="A3581" t="s">
        <v>15177</v>
      </c>
      <c r="B3581" t="s">
        <v>15178</v>
      </c>
      <c r="C3581" t="s">
        <v>13592</v>
      </c>
      <c r="D3581" t="s">
        <v>13760</v>
      </c>
      <c r="E3581" t="s">
        <v>13761</v>
      </c>
      <c r="F3581" t="s">
        <v>15176</v>
      </c>
      <c r="G3581">
        <v>242</v>
      </c>
      <c r="H3581">
        <v>1</v>
      </c>
    </row>
    <row r="3582" spans="1:8" x14ac:dyDescent="0.2">
      <c r="A3582" t="s">
        <v>15179</v>
      </c>
      <c r="B3582" t="s">
        <v>15180</v>
      </c>
      <c r="C3582" t="s">
        <v>13592</v>
      </c>
      <c r="D3582" t="s">
        <v>13753</v>
      </c>
      <c r="E3582" t="s">
        <v>14064</v>
      </c>
      <c r="F3582" t="s">
        <v>15176</v>
      </c>
      <c r="G3582">
        <v>228</v>
      </c>
      <c r="H3582">
        <v>1</v>
      </c>
    </row>
    <row r="3583" spans="1:8" x14ac:dyDescent="0.2">
      <c r="A3583" t="s">
        <v>15181</v>
      </c>
      <c r="B3583" t="s">
        <v>15182</v>
      </c>
      <c r="C3583" t="s">
        <v>13592</v>
      </c>
      <c r="D3583" t="s">
        <v>13760</v>
      </c>
      <c r="E3583" t="s">
        <v>13761</v>
      </c>
      <c r="F3583" t="s">
        <v>15176</v>
      </c>
      <c r="G3583">
        <v>253</v>
      </c>
      <c r="H3583">
        <v>1</v>
      </c>
    </row>
    <row r="3584" spans="1:8" x14ac:dyDescent="0.2">
      <c r="A3584" t="s">
        <v>15183</v>
      </c>
      <c r="B3584" t="s">
        <v>15184</v>
      </c>
      <c r="C3584" t="s">
        <v>13592</v>
      </c>
      <c r="D3584" t="s">
        <v>663</v>
      </c>
      <c r="F3584" t="s">
        <v>15176</v>
      </c>
      <c r="G3584">
        <v>382</v>
      </c>
      <c r="H3584">
        <v>1</v>
      </c>
    </row>
    <row r="3585" spans="1:8" x14ac:dyDescent="0.2">
      <c r="A3585" t="s">
        <v>15185</v>
      </c>
      <c r="B3585" t="s">
        <v>15186</v>
      </c>
      <c r="C3585" t="s">
        <v>13592</v>
      </c>
      <c r="D3585" t="s">
        <v>663</v>
      </c>
      <c r="E3585" t="s">
        <v>13877</v>
      </c>
      <c r="F3585" t="s">
        <v>15176</v>
      </c>
      <c r="G3585">
        <v>382</v>
      </c>
      <c r="H3585">
        <v>1</v>
      </c>
    </row>
    <row r="3586" spans="1:8" x14ac:dyDescent="0.2">
      <c r="A3586" t="s">
        <v>15187</v>
      </c>
      <c r="B3586" t="s">
        <v>15188</v>
      </c>
      <c r="C3586" t="s">
        <v>13592</v>
      </c>
      <c r="D3586" t="s">
        <v>13760</v>
      </c>
      <c r="F3586" t="s">
        <v>14088</v>
      </c>
      <c r="G3586">
        <v>134</v>
      </c>
      <c r="H3586">
        <v>1</v>
      </c>
    </row>
    <row r="3587" spans="1:8" x14ac:dyDescent="0.2">
      <c r="A3587" t="s">
        <v>15189</v>
      </c>
      <c r="B3587" t="s">
        <v>15190</v>
      </c>
      <c r="C3587" t="s">
        <v>13592</v>
      </c>
      <c r="D3587" t="s">
        <v>13760</v>
      </c>
      <c r="F3587" t="s">
        <v>14088</v>
      </c>
      <c r="G3587">
        <v>134</v>
      </c>
      <c r="H3587">
        <v>1</v>
      </c>
    </row>
    <row r="3588" spans="1:8" x14ac:dyDescent="0.2">
      <c r="A3588" t="s">
        <v>15191</v>
      </c>
      <c r="B3588" t="s">
        <v>15192</v>
      </c>
      <c r="C3588" t="s">
        <v>13592</v>
      </c>
      <c r="D3588" t="s">
        <v>663</v>
      </c>
      <c r="E3588" t="s">
        <v>13761</v>
      </c>
      <c r="F3588" t="s">
        <v>14088</v>
      </c>
      <c r="G3588">
        <v>379</v>
      </c>
      <c r="H3588">
        <v>1</v>
      </c>
    </row>
    <row r="3589" spans="1:8" x14ac:dyDescent="0.2">
      <c r="A3589" t="s">
        <v>15193</v>
      </c>
      <c r="B3589" t="s">
        <v>15194</v>
      </c>
      <c r="C3589" t="s">
        <v>13592</v>
      </c>
      <c r="D3589" t="s">
        <v>663</v>
      </c>
      <c r="E3589" t="s">
        <v>13761</v>
      </c>
      <c r="F3589" t="s">
        <v>14088</v>
      </c>
      <c r="G3589">
        <v>379</v>
      </c>
      <c r="H3589">
        <v>1</v>
      </c>
    </row>
    <row r="3590" spans="1:8" x14ac:dyDescent="0.2">
      <c r="A3590" t="s">
        <v>15195</v>
      </c>
      <c r="B3590" t="s">
        <v>15196</v>
      </c>
      <c r="C3590" t="s">
        <v>13592</v>
      </c>
      <c r="D3590" t="s">
        <v>13760</v>
      </c>
      <c r="F3590" t="s">
        <v>14088</v>
      </c>
      <c r="G3590">
        <v>134</v>
      </c>
      <c r="H3590">
        <v>1</v>
      </c>
    </row>
    <row r="3591" spans="1:8" x14ac:dyDescent="0.2">
      <c r="A3591" t="s">
        <v>15197</v>
      </c>
      <c r="B3591" t="s">
        <v>15198</v>
      </c>
      <c r="C3591" t="s">
        <v>13592</v>
      </c>
      <c r="D3591" t="s">
        <v>13760</v>
      </c>
      <c r="F3591" t="s">
        <v>14088</v>
      </c>
      <c r="G3591">
        <v>134</v>
      </c>
      <c r="H3591">
        <v>1</v>
      </c>
    </row>
    <row r="3592" spans="1:8" x14ac:dyDescent="0.2">
      <c r="A3592" t="s">
        <v>15199</v>
      </c>
      <c r="B3592" t="s">
        <v>15200</v>
      </c>
      <c r="C3592" t="s">
        <v>13592</v>
      </c>
      <c r="D3592" t="s">
        <v>663</v>
      </c>
      <c r="E3592" t="s">
        <v>13761</v>
      </c>
      <c r="F3592" t="s">
        <v>5814</v>
      </c>
      <c r="G3592">
        <v>379</v>
      </c>
      <c r="H3592">
        <v>1</v>
      </c>
    </row>
    <row r="3593" spans="1:8" x14ac:dyDescent="0.2">
      <c r="A3593" t="s">
        <v>15201</v>
      </c>
      <c r="B3593" t="s">
        <v>15202</v>
      </c>
      <c r="C3593" t="s">
        <v>13592</v>
      </c>
      <c r="D3593" t="s">
        <v>13760</v>
      </c>
      <c r="E3593" t="s">
        <v>13963</v>
      </c>
      <c r="F3593" t="s">
        <v>14249</v>
      </c>
      <c r="G3593">
        <v>266</v>
      </c>
      <c r="H3593">
        <v>1</v>
      </c>
    </row>
    <row r="3594" spans="1:8" x14ac:dyDescent="0.2">
      <c r="A3594" t="s">
        <v>15203</v>
      </c>
      <c r="B3594" t="s">
        <v>15204</v>
      </c>
      <c r="C3594" t="s">
        <v>13592</v>
      </c>
      <c r="D3594" t="s">
        <v>663</v>
      </c>
      <c r="E3594" t="s">
        <v>13761</v>
      </c>
      <c r="F3594" t="s">
        <v>5814</v>
      </c>
      <c r="G3594">
        <v>379</v>
      </c>
      <c r="H3594">
        <v>1</v>
      </c>
    </row>
    <row r="3595" spans="1:8" x14ac:dyDescent="0.2">
      <c r="A3595" t="s">
        <v>15205</v>
      </c>
      <c r="B3595" t="s">
        <v>15206</v>
      </c>
      <c r="C3595" t="s">
        <v>13592</v>
      </c>
      <c r="D3595" t="s">
        <v>13593</v>
      </c>
      <c r="E3595" t="s">
        <v>13607</v>
      </c>
      <c r="F3595" t="s">
        <v>14249</v>
      </c>
      <c r="G3595">
        <v>212</v>
      </c>
      <c r="H3595">
        <v>1</v>
      </c>
    </row>
    <row r="3596" spans="1:8" x14ac:dyDescent="0.2">
      <c r="A3596" t="s">
        <v>15207</v>
      </c>
      <c r="B3596" t="s">
        <v>15208</v>
      </c>
      <c r="C3596" t="s">
        <v>13592</v>
      </c>
      <c r="D3596" t="s">
        <v>663</v>
      </c>
      <c r="E3596" t="s">
        <v>13877</v>
      </c>
      <c r="F3596" t="s">
        <v>14249</v>
      </c>
      <c r="G3596">
        <v>382</v>
      </c>
      <c r="H3596">
        <v>1</v>
      </c>
    </row>
    <row r="3597" spans="1:8" x14ac:dyDescent="0.2">
      <c r="A3597" t="s">
        <v>15209</v>
      </c>
      <c r="B3597" t="s">
        <v>15210</v>
      </c>
      <c r="C3597" t="s">
        <v>13592</v>
      </c>
      <c r="D3597" t="s">
        <v>663</v>
      </c>
      <c r="E3597" t="s">
        <v>13761</v>
      </c>
      <c r="F3597" t="s">
        <v>5814</v>
      </c>
      <c r="G3597">
        <v>379</v>
      </c>
      <c r="H3597">
        <v>1</v>
      </c>
    </row>
    <row r="3598" spans="1:8" x14ac:dyDescent="0.2">
      <c r="A3598" t="s">
        <v>15211</v>
      </c>
      <c r="B3598" t="s">
        <v>15212</v>
      </c>
      <c r="C3598" t="s">
        <v>13592</v>
      </c>
      <c r="D3598" t="s">
        <v>667</v>
      </c>
      <c r="E3598" t="s">
        <v>15213</v>
      </c>
      <c r="F3598" t="s">
        <v>5814</v>
      </c>
      <c r="G3598">
        <v>227</v>
      </c>
      <c r="H3598">
        <v>1</v>
      </c>
    </row>
    <row r="3599" spans="1:8" x14ac:dyDescent="0.2">
      <c r="A3599" t="s">
        <v>15214</v>
      </c>
      <c r="B3599" t="s">
        <v>15215</v>
      </c>
      <c r="C3599" t="s">
        <v>13592</v>
      </c>
      <c r="D3599" t="s">
        <v>13760</v>
      </c>
      <c r="E3599" t="s">
        <v>13877</v>
      </c>
      <c r="F3599" t="s">
        <v>14249</v>
      </c>
      <c r="G3599">
        <v>140</v>
      </c>
      <c r="H3599">
        <v>1</v>
      </c>
    </row>
    <row r="3600" spans="1:8" x14ac:dyDescent="0.2">
      <c r="A3600" t="s">
        <v>15216</v>
      </c>
      <c r="B3600" t="s">
        <v>15217</v>
      </c>
      <c r="C3600" t="s">
        <v>13592</v>
      </c>
      <c r="D3600" t="s">
        <v>663</v>
      </c>
      <c r="E3600" t="s">
        <v>13761</v>
      </c>
      <c r="F3600" t="s">
        <v>5814</v>
      </c>
      <c r="G3600">
        <v>379</v>
      </c>
      <c r="H3600">
        <v>1</v>
      </c>
    </row>
    <row r="3601" spans="1:8" x14ac:dyDescent="0.2">
      <c r="A3601" t="s">
        <v>15218</v>
      </c>
      <c r="B3601" t="s">
        <v>15219</v>
      </c>
      <c r="C3601" t="s">
        <v>13592</v>
      </c>
      <c r="D3601" t="s">
        <v>663</v>
      </c>
      <c r="E3601" t="s">
        <v>13761</v>
      </c>
      <c r="F3601" t="s">
        <v>5814</v>
      </c>
      <c r="G3601">
        <v>379</v>
      </c>
      <c r="H3601">
        <v>1</v>
      </c>
    </row>
    <row r="3602" spans="1:8" x14ac:dyDescent="0.2">
      <c r="A3602" t="s">
        <v>15220</v>
      </c>
      <c r="B3602" t="s">
        <v>15221</v>
      </c>
      <c r="C3602" t="s">
        <v>13592</v>
      </c>
      <c r="D3602" t="s">
        <v>13760</v>
      </c>
      <c r="F3602" t="s">
        <v>5814</v>
      </c>
      <c r="G3602">
        <v>153</v>
      </c>
      <c r="H3602">
        <v>1</v>
      </c>
    </row>
    <row r="3603" spans="1:8" x14ac:dyDescent="0.2">
      <c r="A3603" t="s">
        <v>15222</v>
      </c>
      <c r="B3603" t="s">
        <v>15223</v>
      </c>
      <c r="C3603" t="s">
        <v>13592</v>
      </c>
      <c r="D3603" t="s">
        <v>663</v>
      </c>
      <c r="E3603" t="s">
        <v>13761</v>
      </c>
      <c r="F3603" t="s">
        <v>5814</v>
      </c>
      <c r="G3603">
        <v>379</v>
      </c>
      <c r="H3603">
        <v>1</v>
      </c>
    </row>
    <row r="3604" spans="1:8" x14ac:dyDescent="0.2">
      <c r="A3604" t="s">
        <v>15224</v>
      </c>
      <c r="B3604" t="s">
        <v>15225</v>
      </c>
      <c r="C3604" t="s">
        <v>13592</v>
      </c>
      <c r="D3604" t="s">
        <v>663</v>
      </c>
      <c r="E3604" t="s">
        <v>13877</v>
      </c>
      <c r="F3604" t="s">
        <v>14249</v>
      </c>
      <c r="G3604">
        <v>382</v>
      </c>
      <c r="H3604">
        <v>1</v>
      </c>
    </row>
    <row r="3605" spans="1:8" x14ac:dyDescent="0.2">
      <c r="A3605" t="s">
        <v>15226</v>
      </c>
      <c r="B3605" t="s">
        <v>15227</v>
      </c>
      <c r="C3605" t="s">
        <v>13592</v>
      </c>
      <c r="D3605" t="s">
        <v>663</v>
      </c>
      <c r="E3605" t="s">
        <v>13761</v>
      </c>
      <c r="F3605" t="s">
        <v>5814</v>
      </c>
      <c r="G3605">
        <v>379</v>
      </c>
      <c r="H3605">
        <v>1</v>
      </c>
    </row>
    <row r="3606" spans="1:8" x14ac:dyDescent="0.2">
      <c r="A3606" t="s">
        <v>15228</v>
      </c>
      <c r="B3606" t="s">
        <v>15229</v>
      </c>
      <c r="C3606" t="s">
        <v>13592</v>
      </c>
      <c r="D3606" t="s">
        <v>13593</v>
      </c>
      <c r="E3606" t="s">
        <v>13607</v>
      </c>
      <c r="F3606" t="s">
        <v>14249</v>
      </c>
      <c r="G3606">
        <v>217</v>
      </c>
      <c r="H3606">
        <v>1</v>
      </c>
    </row>
    <row r="3607" spans="1:8" x14ac:dyDescent="0.2">
      <c r="A3607" t="s">
        <v>15230</v>
      </c>
      <c r="B3607" t="s">
        <v>15231</v>
      </c>
      <c r="C3607" t="s">
        <v>13592</v>
      </c>
      <c r="D3607" t="s">
        <v>13760</v>
      </c>
      <c r="E3607" t="s">
        <v>13761</v>
      </c>
      <c r="F3607" t="s">
        <v>14249</v>
      </c>
      <c r="G3607">
        <v>267</v>
      </c>
      <c r="H3607">
        <v>1</v>
      </c>
    </row>
    <row r="3608" spans="1:8" x14ac:dyDescent="0.2">
      <c r="A3608" t="s">
        <v>15232</v>
      </c>
      <c r="B3608" t="s">
        <v>15233</v>
      </c>
      <c r="C3608" t="s">
        <v>13592</v>
      </c>
      <c r="D3608" t="s">
        <v>13760</v>
      </c>
      <c r="E3608" t="s">
        <v>13963</v>
      </c>
      <c r="F3608" t="s">
        <v>14249</v>
      </c>
      <c r="G3608">
        <v>266</v>
      </c>
      <c r="H3608">
        <v>1</v>
      </c>
    </row>
    <row r="3609" spans="1:8" x14ac:dyDescent="0.2">
      <c r="A3609" t="s">
        <v>15234</v>
      </c>
      <c r="B3609" t="s">
        <v>15235</v>
      </c>
      <c r="C3609" t="s">
        <v>13592</v>
      </c>
      <c r="D3609" t="s">
        <v>663</v>
      </c>
      <c r="F3609" t="s">
        <v>5814</v>
      </c>
      <c r="G3609">
        <v>379</v>
      </c>
      <c r="H3609">
        <v>1</v>
      </c>
    </row>
    <row r="3610" spans="1:8" x14ac:dyDescent="0.2">
      <c r="A3610" t="s">
        <v>15236</v>
      </c>
      <c r="B3610" t="s">
        <v>15237</v>
      </c>
      <c r="C3610" t="s">
        <v>13592</v>
      </c>
      <c r="D3610" t="s">
        <v>663</v>
      </c>
      <c r="E3610" t="s">
        <v>13761</v>
      </c>
      <c r="F3610" t="s">
        <v>5814</v>
      </c>
      <c r="G3610">
        <v>379</v>
      </c>
      <c r="H3610">
        <v>1</v>
      </c>
    </row>
    <row r="3611" spans="1:8" x14ac:dyDescent="0.2">
      <c r="A3611" t="s">
        <v>15238</v>
      </c>
      <c r="B3611" t="s">
        <v>15239</v>
      </c>
      <c r="C3611" t="s">
        <v>13592</v>
      </c>
      <c r="D3611" t="s">
        <v>663</v>
      </c>
      <c r="E3611" t="s">
        <v>13761</v>
      </c>
      <c r="F3611" t="s">
        <v>5814</v>
      </c>
      <c r="G3611">
        <v>379</v>
      </c>
      <c r="H3611">
        <v>1</v>
      </c>
    </row>
    <row r="3612" spans="1:8" x14ac:dyDescent="0.2">
      <c r="A3612" t="s">
        <v>15240</v>
      </c>
      <c r="B3612" t="s">
        <v>15241</v>
      </c>
      <c r="C3612" t="s">
        <v>13592</v>
      </c>
      <c r="D3612" t="s">
        <v>663</v>
      </c>
      <c r="E3612" t="s">
        <v>13761</v>
      </c>
      <c r="F3612" t="s">
        <v>5697</v>
      </c>
      <c r="G3612">
        <v>379</v>
      </c>
      <c r="H3612">
        <v>1</v>
      </c>
    </row>
    <row r="3613" spans="1:8" x14ac:dyDescent="0.2">
      <c r="A3613" t="s">
        <v>15242</v>
      </c>
      <c r="B3613" t="s">
        <v>15243</v>
      </c>
      <c r="C3613" t="s">
        <v>13592</v>
      </c>
      <c r="D3613" t="s">
        <v>13760</v>
      </c>
      <c r="E3613" t="s">
        <v>13761</v>
      </c>
      <c r="F3613" t="s">
        <v>5697</v>
      </c>
      <c r="G3613">
        <v>327</v>
      </c>
      <c r="H3613">
        <v>1</v>
      </c>
    </row>
    <row r="3614" spans="1:8" x14ac:dyDescent="0.2">
      <c r="A3614" t="s">
        <v>15244</v>
      </c>
      <c r="B3614" t="s">
        <v>15245</v>
      </c>
      <c r="C3614" t="s">
        <v>13592</v>
      </c>
      <c r="D3614" t="s">
        <v>13760</v>
      </c>
      <c r="E3614" t="s">
        <v>13761</v>
      </c>
      <c r="F3614" t="s">
        <v>5697</v>
      </c>
      <c r="G3614">
        <v>365</v>
      </c>
      <c r="H3614">
        <v>1</v>
      </c>
    </row>
    <row r="3615" spans="1:8" x14ac:dyDescent="0.2">
      <c r="A3615" t="s">
        <v>15246</v>
      </c>
      <c r="B3615" t="s">
        <v>15247</v>
      </c>
      <c r="C3615" t="s">
        <v>13592</v>
      </c>
      <c r="D3615" t="s">
        <v>663</v>
      </c>
      <c r="E3615" t="s">
        <v>13761</v>
      </c>
      <c r="F3615" t="s">
        <v>5673</v>
      </c>
      <c r="G3615">
        <v>379</v>
      </c>
      <c r="H3615">
        <v>1</v>
      </c>
    </row>
    <row r="3616" spans="1:8" x14ac:dyDescent="0.2">
      <c r="A3616" t="s">
        <v>15248</v>
      </c>
      <c r="B3616" t="s">
        <v>15249</v>
      </c>
      <c r="C3616" t="s">
        <v>13592</v>
      </c>
      <c r="D3616" t="s">
        <v>13760</v>
      </c>
      <c r="E3616" t="s">
        <v>13761</v>
      </c>
      <c r="F3616" t="s">
        <v>5697</v>
      </c>
      <c r="G3616">
        <v>327</v>
      </c>
      <c r="H3616">
        <v>1</v>
      </c>
    </row>
    <row r="3617" spans="1:8" x14ac:dyDescent="0.2">
      <c r="A3617" t="s">
        <v>15250</v>
      </c>
      <c r="B3617" t="s">
        <v>15251</v>
      </c>
      <c r="C3617" t="s">
        <v>13592</v>
      </c>
      <c r="D3617" t="s">
        <v>663</v>
      </c>
      <c r="E3617" t="s">
        <v>13761</v>
      </c>
      <c r="F3617" t="s">
        <v>5697</v>
      </c>
      <c r="G3617">
        <v>379</v>
      </c>
      <c r="H3617">
        <v>1</v>
      </c>
    </row>
    <row r="3618" spans="1:8" x14ac:dyDescent="0.2">
      <c r="A3618" t="s">
        <v>15252</v>
      </c>
      <c r="B3618" t="s">
        <v>15253</v>
      </c>
      <c r="C3618" t="s">
        <v>13592</v>
      </c>
      <c r="D3618" t="s">
        <v>667</v>
      </c>
      <c r="E3618" t="s">
        <v>13754</v>
      </c>
      <c r="F3618" t="s">
        <v>5697</v>
      </c>
      <c r="G3618">
        <v>227</v>
      </c>
      <c r="H3618">
        <v>1</v>
      </c>
    </row>
    <row r="3619" spans="1:8" x14ac:dyDescent="0.2">
      <c r="A3619" t="s">
        <v>15254</v>
      </c>
      <c r="B3619" t="s">
        <v>15255</v>
      </c>
      <c r="C3619" t="s">
        <v>13592</v>
      </c>
      <c r="D3619" t="s">
        <v>13760</v>
      </c>
      <c r="E3619" t="s">
        <v>13761</v>
      </c>
      <c r="F3619" t="s">
        <v>5697</v>
      </c>
      <c r="G3619">
        <v>327</v>
      </c>
      <c r="H3619">
        <v>1</v>
      </c>
    </row>
    <row r="3620" spans="1:8" x14ac:dyDescent="0.2">
      <c r="A3620" t="s">
        <v>15256</v>
      </c>
      <c r="B3620" t="s">
        <v>15257</v>
      </c>
      <c r="C3620" t="s">
        <v>13592</v>
      </c>
      <c r="D3620" t="s">
        <v>13593</v>
      </c>
      <c r="E3620" t="s">
        <v>13607</v>
      </c>
      <c r="F3620" t="s">
        <v>5673</v>
      </c>
      <c r="G3620">
        <v>219</v>
      </c>
      <c r="H3620">
        <v>1</v>
      </c>
    </row>
    <row r="3621" spans="1:8" x14ac:dyDescent="0.2">
      <c r="A3621" t="s">
        <v>15258</v>
      </c>
      <c r="B3621" t="s">
        <v>15259</v>
      </c>
      <c r="C3621" t="s">
        <v>13592</v>
      </c>
      <c r="D3621" t="s">
        <v>663</v>
      </c>
      <c r="E3621" t="s">
        <v>13761</v>
      </c>
      <c r="F3621" t="s">
        <v>5697</v>
      </c>
      <c r="G3621">
        <v>379</v>
      </c>
      <c r="H3621">
        <v>1</v>
      </c>
    </row>
    <row r="3622" spans="1:8" x14ac:dyDescent="0.2">
      <c r="A3622" t="s">
        <v>15260</v>
      </c>
      <c r="B3622" t="s">
        <v>15261</v>
      </c>
      <c r="C3622" t="s">
        <v>13592</v>
      </c>
      <c r="D3622" t="s">
        <v>13760</v>
      </c>
      <c r="E3622" t="s">
        <v>13761</v>
      </c>
      <c r="F3622" t="s">
        <v>5697</v>
      </c>
      <c r="G3622">
        <v>327</v>
      </c>
      <c r="H3622">
        <v>1</v>
      </c>
    </row>
    <row r="3623" spans="1:8" x14ac:dyDescent="0.2">
      <c r="A3623" t="s">
        <v>15262</v>
      </c>
      <c r="B3623" t="s">
        <v>15263</v>
      </c>
      <c r="C3623" t="s">
        <v>13592</v>
      </c>
      <c r="D3623" t="s">
        <v>13760</v>
      </c>
      <c r="E3623" t="s">
        <v>13761</v>
      </c>
      <c r="F3623" t="s">
        <v>5697</v>
      </c>
      <c r="G3623">
        <v>327</v>
      </c>
      <c r="H3623">
        <v>1</v>
      </c>
    </row>
    <row r="3624" spans="1:8" x14ac:dyDescent="0.2">
      <c r="A3624" t="s">
        <v>15264</v>
      </c>
      <c r="B3624" t="s">
        <v>15265</v>
      </c>
      <c r="C3624" t="s">
        <v>13592</v>
      </c>
      <c r="D3624" t="s">
        <v>663</v>
      </c>
      <c r="E3624" t="s">
        <v>13761</v>
      </c>
      <c r="F3624" t="s">
        <v>5697</v>
      </c>
      <c r="G3624">
        <v>379</v>
      </c>
      <c r="H3624">
        <v>1</v>
      </c>
    </row>
    <row r="3625" spans="1:8" x14ac:dyDescent="0.2">
      <c r="A3625" t="s">
        <v>15266</v>
      </c>
      <c r="B3625" t="s">
        <v>15267</v>
      </c>
      <c r="C3625" t="s">
        <v>13592</v>
      </c>
      <c r="D3625" t="s">
        <v>13760</v>
      </c>
      <c r="E3625" t="s">
        <v>13761</v>
      </c>
      <c r="F3625" t="s">
        <v>5697</v>
      </c>
      <c r="G3625">
        <v>327</v>
      </c>
      <c r="H3625">
        <v>1</v>
      </c>
    </row>
    <row r="3626" spans="1:8" x14ac:dyDescent="0.2">
      <c r="A3626" t="s">
        <v>15268</v>
      </c>
      <c r="B3626" t="s">
        <v>15269</v>
      </c>
      <c r="C3626" t="s">
        <v>13592</v>
      </c>
      <c r="D3626" t="s">
        <v>13760</v>
      </c>
      <c r="E3626" t="s">
        <v>13761</v>
      </c>
      <c r="F3626" t="s">
        <v>5697</v>
      </c>
      <c r="G3626">
        <v>327</v>
      </c>
      <c r="H3626">
        <v>1</v>
      </c>
    </row>
    <row r="3627" spans="1:8" x14ac:dyDescent="0.2">
      <c r="A3627" t="s">
        <v>15270</v>
      </c>
      <c r="B3627" t="s">
        <v>15271</v>
      </c>
      <c r="C3627" t="s">
        <v>13592</v>
      </c>
      <c r="D3627" t="s">
        <v>13760</v>
      </c>
      <c r="E3627" t="s">
        <v>13761</v>
      </c>
      <c r="F3627" t="s">
        <v>5697</v>
      </c>
      <c r="G3627">
        <v>256</v>
      </c>
      <c r="H3627">
        <v>1</v>
      </c>
    </row>
    <row r="3628" spans="1:8" x14ac:dyDescent="0.2">
      <c r="A3628" t="s">
        <v>15272</v>
      </c>
      <c r="B3628" t="s">
        <v>15273</v>
      </c>
      <c r="C3628" t="s">
        <v>13592</v>
      </c>
      <c r="D3628" t="s">
        <v>13760</v>
      </c>
      <c r="F3628" t="s">
        <v>5697</v>
      </c>
      <c r="G3628">
        <v>240</v>
      </c>
      <c r="H3628">
        <v>1</v>
      </c>
    </row>
    <row r="3629" spans="1:8" x14ac:dyDescent="0.2">
      <c r="A3629" t="s">
        <v>15274</v>
      </c>
      <c r="B3629" t="s">
        <v>15275</v>
      </c>
      <c r="C3629" t="s">
        <v>13592</v>
      </c>
      <c r="D3629" t="s">
        <v>13760</v>
      </c>
      <c r="E3629" t="s">
        <v>13761</v>
      </c>
      <c r="F3629" t="s">
        <v>5697</v>
      </c>
      <c r="G3629">
        <v>327</v>
      </c>
      <c r="H3629">
        <v>1</v>
      </c>
    </row>
    <row r="3630" spans="1:8" x14ac:dyDescent="0.2">
      <c r="A3630" t="s">
        <v>15276</v>
      </c>
      <c r="B3630" t="s">
        <v>15277</v>
      </c>
      <c r="C3630" t="s">
        <v>13592</v>
      </c>
      <c r="D3630" t="s">
        <v>13760</v>
      </c>
      <c r="E3630" t="s">
        <v>13761</v>
      </c>
      <c r="F3630" t="s">
        <v>5697</v>
      </c>
      <c r="G3630">
        <v>327</v>
      </c>
      <c r="H3630">
        <v>1</v>
      </c>
    </row>
    <row r="3631" spans="1:8" x14ac:dyDescent="0.2">
      <c r="A3631" t="s">
        <v>15278</v>
      </c>
      <c r="B3631" t="s">
        <v>15279</v>
      </c>
      <c r="C3631" t="s">
        <v>13592</v>
      </c>
      <c r="D3631" t="s">
        <v>14233</v>
      </c>
      <c r="F3631" t="s">
        <v>5697</v>
      </c>
      <c r="G3631">
        <v>296</v>
      </c>
      <c r="H3631">
        <v>1</v>
      </c>
    </row>
    <row r="3632" spans="1:8" x14ac:dyDescent="0.2">
      <c r="A3632" t="s">
        <v>15280</v>
      </c>
      <c r="B3632" t="s">
        <v>15281</v>
      </c>
      <c r="C3632" t="s">
        <v>13592</v>
      </c>
      <c r="D3632" t="s">
        <v>14233</v>
      </c>
      <c r="E3632" t="s">
        <v>14234</v>
      </c>
      <c r="F3632" t="s">
        <v>5697</v>
      </c>
      <c r="G3632">
        <v>267</v>
      </c>
      <c r="H3632">
        <v>1</v>
      </c>
    </row>
    <row r="3633" spans="1:8" x14ac:dyDescent="0.2">
      <c r="A3633" t="s">
        <v>15282</v>
      </c>
      <c r="B3633" t="s">
        <v>15283</v>
      </c>
      <c r="C3633" t="s">
        <v>13592</v>
      </c>
      <c r="D3633" t="s">
        <v>13760</v>
      </c>
      <c r="E3633" t="s">
        <v>13761</v>
      </c>
      <c r="F3633" t="s">
        <v>14284</v>
      </c>
      <c r="G3633">
        <v>382</v>
      </c>
      <c r="H3633">
        <v>1</v>
      </c>
    </row>
    <row r="3634" spans="1:8" x14ac:dyDescent="0.2">
      <c r="A3634" t="s">
        <v>15284</v>
      </c>
      <c r="B3634" t="s">
        <v>15285</v>
      </c>
      <c r="C3634" t="s">
        <v>13592</v>
      </c>
      <c r="D3634" t="s">
        <v>13760</v>
      </c>
      <c r="E3634" t="s">
        <v>13761</v>
      </c>
      <c r="F3634" t="s">
        <v>14284</v>
      </c>
      <c r="G3634">
        <v>382</v>
      </c>
      <c r="H3634">
        <v>1</v>
      </c>
    </row>
    <row r="3635" spans="1:8" x14ac:dyDescent="0.2">
      <c r="A3635" t="s">
        <v>15286</v>
      </c>
      <c r="B3635" t="s">
        <v>15287</v>
      </c>
      <c r="C3635" t="s">
        <v>13592</v>
      </c>
      <c r="D3635" t="s">
        <v>13760</v>
      </c>
      <c r="E3635" t="s">
        <v>13877</v>
      </c>
      <c r="F3635" t="s">
        <v>14284</v>
      </c>
      <c r="G3635">
        <v>382</v>
      </c>
      <c r="H3635">
        <v>1</v>
      </c>
    </row>
    <row r="3636" spans="1:8" x14ac:dyDescent="0.2">
      <c r="A3636" t="s">
        <v>15288</v>
      </c>
      <c r="B3636" t="s">
        <v>15289</v>
      </c>
      <c r="C3636" t="s">
        <v>13592</v>
      </c>
      <c r="D3636" t="s">
        <v>13760</v>
      </c>
      <c r="E3636" t="s">
        <v>13761</v>
      </c>
      <c r="F3636" t="s">
        <v>14284</v>
      </c>
      <c r="G3636">
        <v>199</v>
      </c>
      <c r="H3636">
        <v>1</v>
      </c>
    </row>
    <row r="3637" spans="1:8" x14ac:dyDescent="0.2">
      <c r="A3637" t="s">
        <v>15290</v>
      </c>
      <c r="B3637" t="s">
        <v>15291</v>
      </c>
      <c r="C3637" t="s">
        <v>13592</v>
      </c>
      <c r="D3637" t="s">
        <v>13760</v>
      </c>
      <c r="E3637" t="s">
        <v>13877</v>
      </c>
      <c r="F3637" t="s">
        <v>14284</v>
      </c>
      <c r="G3637">
        <v>267</v>
      </c>
      <c r="H3637">
        <v>1</v>
      </c>
    </row>
    <row r="3638" spans="1:8" x14ac:dyDescent="0.2">
      <c r="A3638" t="s">
        <v>15292</v>
      </c>
      <c r="B3638" t="s">
        <v>15293</v>
      </c>
      <c r="C3638" t="s">
        <v>13592</v>
      </c>
      <c r="D3638" t="s">
        <v>13760</v>
      </c>
      <c r="E3638" t="s">
        <v>13761</v>
      </c>
      <c r="F3638" t="s">
        <v>14284</v>
      </c>
      <c r="G3638">
        <v>266</v>
      </c>
      <c r="H3638">
        <v>1</v>
      </c>
    </row>
    <row r="3639" spans="1:8" x14ac:dyDescent="0.2">
      <c r="A3639" t="s">
        <v>15294</v>
      </c>
      <c r="B3639" t="s">
        <v>15295</v>
      </c>
      <c r="C3639" t="s">
        <v>13592</v>
      </c>
      <c r="D3639" t="s">
        <v>13760</v>
      </c>
      <c r="E3639" t="s">
        <v>13761</v>
      </c>
      <c r="F3639" t="s">
        <v>14284</v>
      </c>
      <c r="G3639">
        <v>273</v>
      </c>
      <c r="H3639">
        <v>1</v>
      </c>
    </row>
    <row r="3640" spans="1:8" x14ac:dyDescent="0.2">
      <c r="A3640" t="s">
        <v>15296</v>
      </c>
      <c r="B3640" t="s">
        <v>15297</v>
      </c>
      <c r="C3640" t="s">
        <v>13592</v>
      </c>
      <c r="D3640" t="s">
        <v>13760</v>
      </c>
      <c r="E3640" t="s">
        <v>14228</v>
      </c>
      <c r="F3640" t="s">
        <v>14284</v>
      </c>
      <c r="G3640">
        <v>382</v>
      </c>
      <c r="H3640">
        <v>1</v>
      </c>
    </row>
    <row r="3641" spans="1:8" x14ac:dyDescent="0.2">
      <c r="A3641" t="s">
        <v>15298</v>
      </c>
      <c r="B3641" t="s">
        <v>15299</v>
      </c>
      <c r="C3641" t="s">
        <v>13592</v>
      </c>
      <c r="D3641" t="s">
        <v>671</v>
      </c>
      <c r="E3641" t="s">
        <v>14743</v>
      </c>
      <c r="F3641" t="s">
        <v>14284</v>
      </c>
      <c r="G3641">
        <v>261</v>
      </c>
      <c r="H3641">
        <v>1</v>
      </c>
    </row>
    <row r="3642" spans="1:8" x14ac:dyDescent="0.2">
      <c r="A3642" t="s">
        <v>15300</v>
      </c>
      <c r="B3642" t="s">
        <v>15301</v>
      </c>
      <c r="C3642" t="s">
        <v>13592</v>
      </c>
      <c r="D3642" t="s">
        <v>13760</v>
      </c>
      <c r="E3642" t="s">
        <v>13761</v>
      </c>
      <c r="F3642" t="s">
        <v>14284</v>
      </c>
      <c r="G3642">
        <v>382</v>
      </c>
      <c r="H3642">
        <v>1</v>
      </c>
    </row>
    <row r="3643" spans="1:8" x14ac:dyDescent="0.2">
      <c r="A3643" t="s">
        <v>15302</v>
      </c>
      <c r="B3643" t="s">
        <v>15303</v>
      </c>
      <c r="C3643" t="s">
        <v>13592</v>
      </c>
      <c r="D3643" t="s">
        <v>13957</v>
      </c>
      <c r="E3643" t="s">
        <v>14397</v>
      </c>
      <c r="F3643" t="s">
        <v>15304</v>
      </c>
      <c r="G3643">
        <v>344</v>
      </c>
      <c r="H3643">
        <v>1</v>
      </c>
    </row>
    <row r="3644" spans="1:8" x14ac:dyDescent="0.2">
      <c r="A3644" t="s">
        <v>15305</v>
      </c>
      <c r="B3644" t="s">
        <v>15306</v>
      </c>
      <c r="C3644" t="s">
        <v>13592</v>
      </c>
      <c r="D3644" t="s">
        <v>13677</v>
      </c>
      <c r="E3644" t="s">
        <v>14759</v>
      </c>
      <c r="F3644" t="s">
        <v>14284</v>
      </c>
      <c r="G3644">
        <v>600</v>
      </c>
      <c r="H3644">
        <v>1</v>
      </c>
    </row>
    <row r="3645" spans="1:8" x14ac:dyDescent="0.2">
      <c r="A3645" t="s">
        <v>15307</v>
      </c>
      <c r="B3645" t="s">
        <v>15308</v>
      </c>
      <c r="C3645" t="s">
        <v>13592</v>
      </c>
      <c r="D3645" t="s">
        <v>663</v>
      </c>
      <c r="F3645" t="s">
        <v>15304</v>
      </c>
      <c r="G3645">
        <v>387</v>
      </c>
      <c r="H3645">
        <v>1</v>
      </c>
    </row>
    <row r="3646" spans="1:8" x14ac:dyDescent="0.2">
      <c r="A3646" t="s">
        <v>15309</v>
      </c>
      <c r="B3646" t="s">
        <v>15310</v>
      </c>
      <c r="C3646" t="s">
        <v>13592</v>
      </c>
      <c r="D3646" t="s">
        <v>13753</v>
      </c>
      <c r="E3646" t="s">
        <v>14064</v>
      </c>
      <c r="F3646" t="s">
        <v>15304</v>
      </c>
      <c r="G3646">
        <v>228</v>
      </c>
      <c r="H3646">
        <v>1</v>
      </c>
    </row>
    <row r="3647" spans="1:8" x14ac:dyDescent="0.2">
      <c r="A3647" t="s">
        <v>15311</v>
      </c>
      <c r="B3647" t="s">
        <v>15312</v>
      </c>
      <c r="C3647" t="s">
        <v>13592</v>
      </c>
      <c r="D3647" t="s">
        <v>13785</v>
      </c>
      <c r="E3647" t="s">
        <v>13786</v>
      </c>
      <c r="F3647" t="s">
        <v>14284</v>
      </c>
      <c r="G3647">
        <v>98</v>
      </c>
      <c r="H3647">
        <v>1</v>
      </c>
    </row>
    <row r="3648" spans="1:8" x14ac:dyDescent="0.2">
      <c r="A3648" t="s">
        <v>15313</v>
      </c>
      <c r="B3648" t="s">
        <v>15314</v>
      </c>
      <c r="C3648" t="s">
        <v>13592</v>
      </c>
      <c r="D3648" t="s">
        <v>13593</v>
      </c>
      <c r="E3648" t="s">
        <v>13607</v>
      </c>
      <c r="F3648" t="s">
        <v>14284</v>
      </c>
      <c r="G3648">
        <v>219</v>
      </c>
      <c r="H3648">
        <v>1</v>
      </c>
    </row>
    <row r="3649" spans="1:8" x14ac:dyDescent="0.2">
      <c r="A3649" t="s">
        <v>15315</v>
      </c>
      <c r="B3649" t="s">
        <v>15316</v>
      </c>
      <c r="C3649" t="s">
        <v>13592</v>
      </c>
      <c r="D3649" t="s">
        <v>14396</v>
      </c>
      <c r="E3649" t="s">
        <v>13958</v>
      </c>
      <c r="F3649" t="s">
        <v>14284</v>
      </c>
      <c r="G3649">
        <v>347</v>
      </c>
      <c r="H3649">
        <v>1</v>
      </c>
    </row>
    <row r="3650" spans="1:8" x14ac:dyDescent="0.2">
      <c r="A3650" t="s">
        <v>15317</v>
      </c>
      <c r="B3650" t="s">
        <v>15318</v>
      </c>
      <c r="C3650" t="s">
        <v>13592</v>
      </c>
      <c r="D3650" t="s">
        <v>13760</v>
      </c>
      <c r="E3650" t="s">
        <v>13963</v>
      </c>
      <c r="F3650" t="s">
        <v>15304</v>
      </c>
      <c r="G3650">
        <v>266</v>
      </c>
      <c r="H3650">
        <v>1</v>
      </c>
    </row>
    <row r="3651" spans="1:8" x14ac:dyDescent="0.2">
      <c r="A3651" t="s">
        <v>15319</v>
      </c>
      <c r="B3651" t="s">
        <v>15320</v>
      </c>
      <c r="C3651" t="s">
        <v>13592</v>
      </c>
      <c r="D3651" t="s">
        <v>13760</v>
      </c>
      <c r="E3651" t="s">
        <v>13877</v>
      </c>
      <c r="F3651" t="s">
        <v>14284</v>
      </c>
      <c r="G3651">
        <v>382</v>
      </c>
      <c r="H3651">
        <v>1</v>
      </c>
    </row>
    <row r="3652" spans="1:8" x14ac:dyDescent="0.2">
      <c r="A3652" t="s">
        <v>15321</v>
      </c>
      <c r="B3652" t="s">
        <v>15322</v>
      </c>
      <c r="C3652" t="s">
        <v>13592</v>
      </c>
      <c r="D3652" t="s">
        <v>13760</v>
      </c>
      <c r="E3652" t="s">
        <v>13761</v>
      </c>
      <c r="F3652" t="s">
        <v>14284</v>
      </c>
      <c r="G3652">
        <v>182</v>
      </c>
      <c r="H3652">
        <v>1</v>
      </c>
    </row>
    <row r="3653" spans="1:8" x14ac:dyDescent="0.2">
      <c r="A3653" t="s">
        <v>15323</v>
      </c>
      <c r="B3653" t="s">
        <v>15324</v>
      </c>
      <c r="C3653" t="s">
        <v>13592</v>
      </c>
      <c r="D3653" t="s">
        <v>13760</v>
      </c>
      <c r="E3653" t="s">
        <v>13761</v>
      </c>
      <c r="F3653" t="s">
        <v>14284</v>
      </c>
      <c r="G3653">
        <v>382</v>
      </c>
      <c r="H3653">
        <v>1</v>
      </c>
    </row>
    <row r="3654" spans="1:8" x14ac:dyDescent="0.2">
      <c r="A3654" t="s">
        <v>15325</v>
      </c>
      <c r="B3654" t="s">
        <v>15326</v>
      </c>
      <c r="C3654" t="s">
        <v>13592</v>
      </c>
      <c r="D3654" t="s">
        <v>13760</v>
      </c>
      <c r="E3654" t="s">
        <v>13761</v>
      </c>
      <c r="F3654" t="s">
        <v>14284</v>
      </c>
      <c r="G3654">
        <v>273</v>
      </c>
      <c r="H3654">
        <v>1</v>
      </c>
    </row>
    <row r="3655" spans="1:8" x14ac:dyDescent="0.2">
      <c r="A3655" t="s">
        <v>15327</v>
      </c>
      <c r="B3655" t="s">
        <v>15328</v>
      </c>
      <c r="C3655" t="s">
        <v>13592</v>
      </c>
      <c r="D3655" t="s">
        <v>13760</v>
      </c>
      <c r="E3655" t="s">
        <v>13761</v>
      </c>
      <c r="F3655" t="s">
        <v>14284</v>
      </c>
      <c r="G3655">
        <v>382</v>
      </c>
      <c r="H3655">
        <v>1</v>
      </c>
    </row>
    <row r="3656" spans="1:8" x14ac:dyDescent="0.2">
      <c r="A3656" t="s">
        <v>15329</v>
      </c>
      <c r="B3656" t="s">
        <v>15330</v>
      </c>
      <c r="C3656" t="s">
        <v>13592</v>
      </c>
      <c r="D3656" t="s">
        <v>13760</v>
      </c>
      <c r="E3656" t="s">
        <v>13877</v>
      </c>
      <c r="F3656" t="s">
        <v>15304</v>
      </c>
      <c r="G3656">
        <v>368</v>
      </c>
      <c r="H3656">
        <v>1</v>
      </c>
    </row>
    <row r="3657" spans="1:8" x14ac:dyDescent="0.2">
      <c r="A3657" t="s">
        <v>15331</v>
      </c>
      <c r="B3657" t="s">
        <v>15332</v>
      </c>
      <c r="C3657" t="s">
        <v>13592</v>
      </c>
      <c r="D3657" t="s">
        <v>13760</v>
      </c>
      <c r="E3657" t="s">
        <v>13877</v>
      </c>
      <c r="F3657" t="s">
        <v>14284</v>
      </c>
      <c r="G3657">
        <v>267</v>
      </c>
      <c r="H3657">
        <v>1</v>
      </c>
    </row>
    <row r="3658" spans="1:8" x14ac:dyDescent="0.2">
      <c r="A3658" t="s">
        <v>15333</v>
      </c>
      <c r="B3658" t="s">
        <v>15334</v>
      </c>
      <c r="C3658" t="s">
        <v>13592</v>
      </c>
      <c r="D3658" t="s">
        <v>699</v>
      </c>
      <c r="E3658" t="s">
        <v>14740</v>
      </c>
      <c r="F3658" t="s">
        <v>14284</v>
      </c>
      <c r="G3658">
        <v>69</v>
      </c>
      <c r="H3658">
        <v>1</v>
      </c>
    </row>
    <row r="3659" spans="1:8" x14ac:dyDescent="0.2">
      <c r="A3659" t="s">
        <v>15335</v>
      </c>
      <c r="B3659" t="s">
        <v>15336</v>
      </c>
      <c r="C3659" t="s">
        <v>13592</v>
      </c>
      <c r="D3659" t="s">
        <v>13760</v>
      </c>
      <c r="E3659" t="s">
        <v>13761</v>
      </c>
      <c r="F3659" t="s">
        <v>14284</v>
      </c>
      <c r="G3659">
        <v>273</v>
      </c>
      <c r="H3659">
        <v>1</v>
      </c>
    </row>
    <row r="3660" spans="1:8" x14ac:dyDescent="0.2">
      <c r="A3660" t="s">
        <v>15337</v>
      </c>
      <c r="B3660" t="s">
        <v>15338</v>
      </c>
      <c r="C3660" t="s">
        <v>13592</v>
      </c>
      <c r="D3660" t="s">
        <v>13760</v>
      </c>
      <c r="E3660" t="s">
        <v>13877</v>
      </c>
      <c r="F3660" t="s">
        <v>14284</v>
      </c>
      <c r="G3660">
        <v>267</v>
      </c>
      <c r="H3660">
        <v>1</v>
      </c>
    </row>
    <row r="3661" spans="1:8" x14ac:dyDescent="0.2">
      <c r="A3661" t="s">
        <v>15339</v>
      </c>
      <c r="B3661" t="s">
        <v>15340</v>
      </c>
      <c r="C3661" t="s">
        <v>13592</v>
      </c>
      <c r="D3661" t="s">
        <v>675</v>
      </c>
      <c r="E3661" t="s">
        <v>14770</v>
      </c>
      <c r="F3661" t="s">
        <v>14284</v>
      </c>
      <c r="G3661">
        <v>226</v>
      </c>
      <c r="H3661">
        <v>1</v>
      </c>
    </row>
    <row r="3662" spans="1:8" x14ac:dyDescent="0.2">
      <c r="A3662" t="s">
        <v>15341</v>
      </c>
      <c r="B3662" t="s">
        <v>15342</v>
      </c>
      <c r="C3662" t="s">
        <v>13592</v>
      </c>
      <c r="D3662" t="s">
        <v>13683</v>
      </c>
      <c r="E3662" t="s">
        <v>14754</v>
      </c>
      <c r="F3662" t="s">
        <v>14284</v>
      </c>
      <c r="G3662">
        <v>513</v>
      </c>
      <c r="H3662">
        <v>1</v>
      </c>
    </row>
    <row r="3663" spans="1:8" x14ac:dyDescent="0.2">
      <c r="A3663" t="s">
        <v>15343</v>
      </c>
      <c r="B3663" t="s">
        <v>15344</v>
      </c>
      <c r="C3663" t="s">
        <v>13592</v>
      </c>
      <c r="D3663" t="s">
        <v>13719</v>
      </c>
      <c r="E3663" t="s">
        <v>13757</v>
      </c>
      <c r="F3663" t="s">
        <v>14284</v>
      </c>
      <c r="G3663">
        <v>115</v>
      </c>
      <c r="H3663">
        <v>1</v>
      </c>
    </row>
    <row r="3664" spans="1:8" x14ac:dyDescent="0.2">
      <c r="A3664" t="s">
        <v>15345</v>
      </c>
      <c r="B3664" t="s">
        <v>15346</v>
      </c>
      <c r="C3664" t="s">
        <v>13592</v>
      </c>
      <c r="D3664" t="s">
        <v>13723</v>
      </c>
      <c r="E3664" t="s">
        <v>13797</v>
      </c>
      <c r="F3664" t="s">
        <v>14284</v>
      </c>
      <c r="G3664">
        <v>459</v>
      </c>
      <c r="H3664">
        <v>1</v>
      </c>
    </row>
    <row r="3665" spans="1:8" x14ac:dyDescent="0.2">
      <c r="A3665" t="s">
        <v>15347</v>
      </c>
      <c r="B3665" t="s">
        <v>15348</v>
      </c>
      <c r="C3665" t="s">
        <v>13592</v>
      </c>
      <c r="D3665" t="s">
        <v>667</v>
      </c>
      <c r="E3665" t="s">
        <v>14064</v>
      </c>
      <c r="F3665" t="s">
        <v>14284</v>
      </c>
      <c r="G3665">
        <v>227</v>
      </c>
      <c r="H3665">
        <v>1</v>
      </c>
    </row>
    <row r="3666" spans="1:8" x14ac:dyDescent="0.2">
      <c r="A3666" t="s">
        <v>15349</v>
      </c>
      <c r="B3666" t="s">
        <v>15350</v>
      </c>
      <c r="C3666" t="s">
        <v>13592</v>
      </c>
      <c r="D3666" t="s">
        <v>13760</v>
      </c>
      <c r="E3666" t="s">
        <v>13761</v>
      </c>
      <c r="F3666" t="s">
        <v>14284</v>
      </c>
      <c r="G3666">
        <v>273</v>
      </c>
      <c r="H3666">
        <v>1</v>
      </c>
    </row>
    <row r="3667" spans="1:8" x14ac:dyDescent="0.2">
      <c r="A3667" t="s">
        <v>15351</v>
      </c>
      <c r="B3667" t="s">
        <v>15352</v>
      </c>
      <c r="C3667" t="s">
        <v>13592</v>
      </c>
      <c r="D3667" t="s">
        <v>13760</v>
      </c>
      <c r="E3667" t="s">
        <v>13877</v>
      </c>
      <c r="F3667" t="s">
        <v>14284</v>
      </c>
      <c r="G3667">
        <v>264</v>
      </c>
      <c r="H3667">
        <v>1</v>
      </c>
    </row>
    <row r="3668" spans="1:8" x14ac:dyDescent="0.2">
      <c r="A3668" t="s">
        <v>15353</v>
      </c>
      <c r="B3668" t="s">
        <v>15354</v>
      </c>
      <c r="C3668" t="s">
        <v>13592</v>
      </c>
      <c r="D3668" t="s">
        <v>13760</v>
      </c>
      <c r="E3668" t="s">
        <v>13761</v>
      </c>
      <c r="F3668" t="s">
        <v>14284</v>
      </c>
      <c r="G3668">
        <v>273</v>
      </c>
      <c r="H3668">
        <v>1</v>
      </c>
    </row>
    <row r="3669" spans="1:8" x14ac:dyDescent="0.2">
      <c r="A3669" t="s">
        <v>15355</v>
      </c>
      <c r="B3669" t="s">
        <v>15356</v>
      </c>
      <c r="C3669" t="s">
        <v>13592</v>
      </c>
      <c r="D3669" t="s">
        <v>13760</v>
      </c>
      <c r="E3669" t="s">
        <v>13761</v>
      </c>
      <c r="F3669" t="s">
        <v>14284</v>
      </c>
      <c r="G3669">
        <v>273</v>
      </c>
      <c r="H3669">
        <v>1</v>
      </c>
    </row>
    <row r="3670" spans="1:8" x14ac:dyDescent="0.2">
      <c r="A3670" t="s">
        <v>15357</v>
      </c>
      <c r="B3670" t="s">
        <v>15358</v>
      </c>
      <c r="C3670" t="s">
        <v>13592</v>
      </c>
      <c r="D3670" t="s">
        <v>13760</v>
      </c>
      <c r="E3670" t="s">
        <v>13877</v>
      </c>
      <c r="F3670" t="s">
        <v>14284</v>
      </c>
      <c r="G3670">
        <v>267</v>
      </c>
      <c r="H3670">
        <v>1</v>
      </c>
    </row>
    <row r="3671" spans="1:8" x14ac:dyDescent="0.2">
      <c r="A3671" t="s">
        <v>15359</v>
      </c>
      <c r="B3671" t="s">
        <v>15360</v>
      </c>
      <c r="C3671" t="s">
        <v>13592</v>
      </c>
      <c r="D3671" t="s">
        <v>13760</v>
      </c>
      <c r="E3671" t="s">
        <v>13761</v>
      </c>
      <c r="F3671" t="s">
        <v>14284</v>
      </c>
      <c r="G3671">
        <v>382</v>
      </c>
      <c r="H3671">
        <v>1</v>
      </c>
    </row>
    <row r="3672" spans="1:8" x14ac:dyDescent="0.2">
      <c r="A3672" t="s">
        <v>15361</v>
      </c>
      <c r="B3672" t="s">
        <v>15362</v>
      </c>
      <c r="C3672" t="s">
        <v>13592</v>
      </c>
      <c r="D3672" t="s">
        <v>13760</v>
      </c>
      <c r="E3672" t="s">
        <v>13761</v>
      </c>
      <c r="F3672" t="s">
        <v>14284</v>
      </c>
      <c r="G3672">
        <v>264</v>
      </c>
      <c r="H3672">
        <v>1</v>
      </c>
    </row>
    <row r="3673" spans="1:8" x14ac:dyDescent="0.2">
      <c r="A3673" t="s">
        <v>15363</v>
      </c>
      <c r="B3673" t="s">
        <v>15364</v>
      </c>
      <c r="C3673" t="s">
        <v>13592</v>
      </c>
      <c r="D3673" t="s">
        <v>13593</v>
      </c>
      <c r="E3673" t="s">
        <v>13607</v>
      </c>
      <c r="F3673" t="s">
        <v>14284</v>
      </c>
      <c r="G3673">
        <v>219</v>
      </c>
      <c r="H3673">
        <v>1</v>
      </c>
    </row>
    <row r="3674" spans="1:8" x14ac:dyDescent="0.2">
      <c r="A3674" t="s">
        <v>15365</v>
      </c>
      <c r="B3674" t="s">
        <v>15366</v>
      </c>
      <c r="C3674" t="s">
        <v>13592</v>
      </c>
      <c r="D3674" t="s">
        <v>13593</v>
      </c>
      <c r="E3674" t="s">
        <v>13607</v>
      </c>
      <c r="F3674" t="s">
        <v>14284</v>
      </c>
      <c r="G3674">
        <v>219</v>
      </c>
      <c r="H3674">
        <v>1</v>
      </c>
    </row>
    <row r="3675" spans="1:8" x14ac:dyDescent="0.2">
      <c r="A3675" t="s">
        <v>15367</v>
      </c>
      <c r="B3675" t="s">
        <v>15368</v>
      </c>
      <c r="C3675" t="s">
        <v>13592</v>
      </c>
      <c r="D3675" t="s">
        <v>13593</v>
      </c>
      <c r="E3675" t="s">
        <v>13607</v>
      </c>
      <c r="F3675" t="s">
        <v>14284</v>
      </c>
      <c r="G3675">
        <v>219</v>
      </c>
      <c r="H3675">
        <v>1</v>
      </c>
    </row>
    <row r="3676" spans="1:8" x14ac:dyDescent="0.2">
      <c r="A3676" t="s">
        <v>15369</v>
      </c>
      <c r="B3676" t="s">
        <v>15370</v>
      </c>
      <c r="C3676" t="s">
        <v>13592</v>
      </c>
      <c r="D3676" t="s">
        <v>663</v>
      </c>
      <c r="F3676" t="s">
        <v>15304</v>
      </c>
      <c r="G3676">
        <v>387</v>
      </c>
      <c r="H3676">
        <v>1</v>
      </c>
    </row>
    <row r="3677" spans="1:8" x14ac:dyDescent="0.2">
      <c r="A3677" t="s">
        <v>15371</v>
      </c>
      <c r="B3677" t="s">
        <v>15372</v>
      </c>
      <c r="C3677" t="s">
        <v>13592</v>
      </c>
      <c r="D3677" t="s">
        <v>13760</v>
      </c>
      <c r="E3677" t="s">
        <v>13761</v>
      </c>
      <c r="F3677" t="s">
        <v>14284</v>
      </c>
      <c r="G3677">
        <v>252</v>
      </c>
      <c r="H3677">
        <v>1</v>
      </c>
    </row>
    <row r="3678" spans="1:8" x14ac:dyDescent="0.2">
      <c r="A3678" t="s">
        <v>15373</v>
      </c>
      <c r="B3678" t="s">
        <v>15374</v>
      </c>
      <c r="C3678" t="s">
        <v>13592</v>
      </c>
      <c r="D3678" t="s">
        <v>13760</v>
      </c>
      <c r="E3678" t="s">
        <v>13761</v>
      </c>
      <c r="F3678" t="s">
        <v>14284</v>
      </c>
      <c r="G3678">
        <v>379</v>
      </c>
      <c r="H3678">
        <v>1</v>
      </c>
    </row>
    <row r="3679" spans="1:8" x14ac:dyDescent="0.2">
      <c r="A3679" t="s">
        <v>15375</v>
      </c>
      <c r="B3679" t="s">
        <v>15376</v>
      </c>
      <c r="C3679" t="s">
        <v>13592</v>
      </c>
      <c r="D3679" t="s">
        <v>13760</v>
      </c>
      <c r="E3679" t="s">
        <v>13877</v>
      </c>
      <c r="F3679" t="s">
        <v>14284</v>
      </c>
      <c r="G3679">
        <v>382</v>
      </c>
      <c r="H3679">
        <v>1</v>
      </c>
    </row>
    <row r="3680" spans="1:8" x14ac:dyDescent="0.2">
      <c r="A3680" t="s">
        <v>15377</v>
      </c>
      <c r="B3680" t="s">
        <v>15378</v>
      </c>
      <c r="C3680" t="s">
        <v>13592</v>
      </c>
      <c r="D3680" t="s">
        <v>13760</v>
      </c>
      <c r="E3680" t="s">
        <v>13877</v>
      </c>
      <c r="F3680" t="s">
        <v>14284</v>
      </c>
      <c r="G3680">
        <v>364</v>
      </c>
      <c r="H3680">
        <v>1</v>
      </c>
    </row>
    <row r="3681" spans="1:8" x14ac:dyDescent="0.2">
      <c r="A3681" t="s">
        <v>15379</v>
      </c>
      <c r="B3681" t="s">
        <v>15380</v>
      </c>
      <c r="C3681" t="s">
        <v>13592</v>
      </c>
      <c r="D3681" t="s">
        <v>14779</v>
      </c>
      <c r="E3681" t="s">
        <v>14780</v>
      </c>
      <c r="F3681" t="s">
        <v>14284</v>
      </c>
      <c r="G3681">
        <v>166</v>
      </c>
      <c r="H3681">
        <v>1</v>
      </c>
    </row>
    <row r="3682" spans="1:8" x14ac:dyDescent="0.2">
      <c r="A3682" t="s">
        <v>15381</v>
      </c>
      <c r="B3682" t="s">
        <v>15382</v>
      </c>
      <c r="C3682" t="s">
        <v>13592</v>
      </c>
      <c r="D3682" t="s">
        <v>13747</v>
      </c>
      <c r="E3682" t="s">
        <v>14234</v>
      </c>
      <c r="F3682" t="s">
        <v>14284</v>
      </c>
      <c r="G3682">
        <v>318</v>
      </c>
      <c r="H3682">
        <v>1</v>
      </c>
    </row>
    <row r="3683" spans="1:8" x14ac:dyDescent="0.2">
      <c r="A3683" t="s">
        <v>15383</v>
      </c>
      <c r="B3683" t="s">
        <v>15384</v>
      </c>
      <c r="C3683" t="s">
        <v>13592</v>
      </c>
      <c r="D3683" t="s">
        <v>663</v>
      </c>
      <c r="E3683" t="s">
        <v>14364</v>
      </c>
      <c r="F3683" t="s">
        <v>5679</v>
      </c>
      <c r="G3683">
        <v>379</v>
      </c>
      <c r="H3683">
        <v>1</v>
      </c>
    </row>
    <row r="3684" spans="1:8" x14ac:dyDescent="0.2">
      <c r="A3684" t="s">
        <v>15385</v>
      </c>
      <c r="B3684" t="s">
        <v>15386</v>
      </c>
      <c r="C3684" t="s">
        <v>13592</v>
      </c>
      <c r="D3684" t="s">
        <v>663</v>
      </c>
      <c r="E3684" t="s">
        <v>14364</v>
      </c>
      <c r="F3684" t="s">
        <v>5679</v>
      </c>
      <c r="G3684">
        <v>379</v>
      </c>
      <c r="H3684">
        <v>1</v>
      </c>
    </row>
    <row r="3685" spans="1:8" x14ac:dyDescent="0.2">
      <c r="A3685" t="s">
        <v>15387</v>
      </c>
      <c r="B3685" t="s">
        <v>15388</v>
      </c>
      <c r="C3685" t="s">
        <v>13592</v>
      </c>
      <c r="D3685" t="s">
        <v>13760</v>
      </c>
      <c r="E3685" t="s">
        <v>14364</v>
      </c>
      <c r="F3685" t="s">
        <v>5679</v>
      </c>
      <c r="G3685">
        <v>374</v>
      </c>
      <c r="H3685">
        <v>1</v>
      </c>
    </row>
    <row r="3686" spans="1:8" x14ac:dyDescent="0.2">
      <c r="A3686" t="s">
        <v>15389</v>
      </c>
      <c r="B3686" t="s">
        <v>15390</v>
      </c>
      <c r="C3686" t="s">
        <v>13592</v>
      </c>
      <c r="D3686" t="s">
        <v>13760</v>
      </c>
      <c r="E3686" t="s">
        <v>14364</v>
      </c>
      <c r="F3686" t="s">
        <v>5679</v>
      </c>
      <c r="G3686">
        <v>368</v>
      </c>
      <c r="H3686">
        <v>1</v>
      </c>
    </row>
    <row r="3687" spans="1:8" x14ac:dyDescent="0.2">
      <c r="A3687" t="s">
        <v>15391</v>
      </c>
      <c r="B3687" t="s">
        <v>15392</v>
      </c>
      <c r="C3687" t="s">
        <v>13592</v>
      </c>
      <c r="D3687" t="s">
        <v>663</v>
      </c>
      <c r="E3687" t="s">
        <v>14364</v>
      </c>
      <c r="F3687" t="s">
        <v>5679</v>
      </c>
      <c r="G3687">
        <v>379</v>
      </c>
      <c r="H3687">
        <v>1</v>
      </c>
    </row>
    <row r="3688" spans="1:8" x14ac:dyDescent="0.2">
      <c r="A3688" t="s">
        <v>15393</v>
      </c>
      <c r="B3688" t="s">
        <v>15394</v>
      </c>
      <c r="C3688" t="s">
        <v>13592</v>
      </c>
      <c r="D3688" t="s">
        <v>663</v>
      </c>
      <c r="E3688" t="s">
        <v>14364</v>
      </c>
      <c r="F3688" t="s">
        <v>5679</v>
      </c>
      <c r="G3688">
        <v>379</v>
      </c>
      <c r="H3688">
        <v>1</v>
      </c>
    </row>
    <row r="3689" spans="1:8" x14ac:dyDescent="0.2">
      <c r="A3689" t="s">
        <v>15395</v>
      </c>
      <c r="B3689" t="s">
        <v>15396</v>
      </c>
      <c r="C3689" t="s">
        <v>13592</v>
      </c>
      <c r="D3689" t="s">
        <v>13760</v>
      </c>
      <c r="E3689" t="s">
        <v>14364</v>
      </c>
      <c r="F3689" t="s">
        <v>5679</v>
      </c>
      <c r="G3689">
        <v>353</v>
      </c>
      <c r="H3689">
        <v>1</v>
      </c>
    </row>
    <row r="3690" spans="1:8" x14ac:dyDescent="0.2">
      <c r="A3690" t="s">
        <v>15397</v>
      </c>
      <c r="B3690" t="s">
        <v>15398</v>
      </c>
      <c r="C3690" t="s">
        <v>13592</v>
      </c>
      <c r="D3690" t="s">
        <v>13760</v>
      </c>
      <c r="E3690" t="s">
        <v>14364</v>
      </c>
      <c r="F3690" t="s">
        <v>5679</v>
      </c>
      <c r="G3690">
        <v>370</v>
      </c>
      <c r="H3690">
        <v>1</v>
      </c>
    </row>
    <row r="3691" spans="1:8" x14ac:dyDescent="0.2">
      <c r="A3691" t="s">
        <v>15399</v>
      </c>
      <c r="B3691" t="s">
        <v>15400</v>
      </c>
      <c r="C3691" t="s">
        <v>13592</v>
      </c>
      <c r="D3691" t="s">
        <v>663</v>
      </c>
      <c r="E3691" t="s">
        <v>14364</v>
      </c>
      <c r="F3691" t="s">
        <v>5679</v>
      </c>
      <c r="G3691">
        <v>379</v>
      </c>
      <c r="H3691">
        <v>1</v>
      </c>
    </row>
    <row r="3692" spans="1:8" x14ac:dyDescent="0.2">
      <c r="A3692" t="s">
        <v>15401</v>
      </c>
      <c r="B3692" t="s">
        <v>15402</v>
      </c>
      <c r="C3692" t="s">
        <v>13592</v>
      </c>
      <c r="D3692" t="s">
        <v>663</v>
      </c>
      <c r="E3692" t="s">
        <v>14364</v>
      </c>
      <c r="F3692" t="s">
        <v>5679</v>
      </c>
      <c r="G3692">
        <v>379</v>
      </c>
      <c r="H3692">
        <v>1</v>
      </c>
    </row>
    <row r="3693" spans="1:8" x14ac:dyDescent="0.2">
      <c r="A3693" t="s">
        <v>15403</v>
      </c>
      <c r="B3693" t="s">
        <v>15404</v>
      </c>
      <c r="C3693" t="s">
        <v>13592</v>
      </c>
      <c r="D3693" t="s">
        <v>13760</v>
      </c>
      <c r="E3693" t="s">
        <v>14364</v>
      </c>
      <c r="F3693" t="s">
        <v>5679</v>
      </c>
      <c r="G3693">
        <v>360</v>
      </c>
      <c r="H3693">
        <v>1</v>
      </c>
    </row>
    <row r="3694" spans="1:8" x14ac:dyDescent="0.2">
      <c r="A3694" t="s">
        <v>15405</v>
      </c>
      <c r="B3694" t="s">
        <v>15406</v>
      </c>
      <c r="C3694" t="s">
        <v>13592</v>
      </c>
      <c r="D3694" t="s">
        <v>663</v>
      </c>
      <c r="E3694" t="s">
        <v>14364</v>
      </c>
      <c r="F3694" t="s">
        <v>5679</v>
      </c>
      <c r="G3694">
        <v>379</v>
      </c>
      <c r="H3694">
        <v>1</v>
      </c>
    </row>
    <row r="3695" spans="1:8" x14ac:dyDescent="0.2">
      <c r="A3695" t="s">
        <v>15407</v>
      </c>
      <c r="B3695" t="s">
        <v>15408</v>
      </c>
      <c r="C3695" t="s">
        <v>13592</v>
      </c>
      <c r="D3695" t="s">
        <v>13723</v>
      </c>
      <c r="E3695" t="s">
        <v>13797</v>
      </c>
      <c r="F3695" t="s">
        <v>5640</v>
      </c>
      <c r="G3695">
        <v>459</v>
      </c>
      <c r="H3695">
        <v>1</v>
      </c>
    </row>
    <row r="3696" spans="1:8" x14ac:dyDescent="0.2">
      <c r="A3696" t="s">
        <v>15409</v>
      </c>
      <c r="B3696" t="s">
        <v>15410</v>
      </c>
      <c r="C3696" t="s">
        <v>13592</v>
      </c>
      <c r="D3696" t="s">
        <v>13760</v>
      </c>
      <c r="E3696" t="s">
        <v>13761</v>
      </c>
      <c r="F3696" t="s">
        <v>5640</v>
      </c>
      <c r="G3696">
        <v>102</v>
      </c>
      <c r="H3696">
        <v>1</v>
      </c>
    </row>
    <row r="3697" spans="1:8" x14ac:dyDescent="0.2">
      <c r="A3697" t="s">
        <v>15411</v>
      </c>
      <c r="B3697" t="s">
        <v>15412</v>
      </c>
      <c r="C3697" t="s">
        <v>13592</v>
      </c>
      <c r="D3697" t="s">
        <v>13753</v>
      </c>
      <c r="E3697" t="s">
        <v>13754</v>
      </c>
      <c r="F3697" t="s">
        <v>5640</v>
      </c>
      <c r="G3697">
        <v>176</v>
      </c>
      <c r="H3697">
        <v>1</v>
      </c>
    </row>
    <row r="3698" spans="1:8" x14ac:dyDescent="0.2">
      <c r="A3698" t="s">
        <v>15413</v>
      </c>
      <c r="B3698" t="s">
        <v>15414</v>
      </c>
      <c r="C3698" t="s">
        <v>13592</v>
      </c>
      <c r="D3698" t="s">
        <v>667</v>
      </c>
      <c r="F3698" t="s">
        <v>5640</v>
      </c>
      <c r="G3698">
        <v>227</v>
      </c>
      <c r="H3698">
        <v>1</v>
      </c>
    </row>
    <row r="3699" spans="1:8" x14ac:dyDescent="0.2">
      <c r="A3699" t="s">
        <v>15415</v>
      </c>
      <c r="B3699" t="s">
        <v>15416</v>
      </c>
      <c r="C3699" t="s">
        <v>13592</v>
      </c>
      <c r="D3699" t="s">
        <v>13719</v>
      </c>
      <c r="E3699" t="s">
        <v>13757</v>
      </c>
      <c r="F3699" t="s">
        <v>5640</v>
      </c>
      <c r="G3699">
        <v>115</v>
      </c>
      <c r="H3699">
        <v>1</v>
      </c>
    </row>
    <row r="3700" spans="1:8" x14ac:dyDescent="0.2">
      <c r="A3700" t="s">
        <v>15417</v>
      </c>
      <c r="B3700" t="s">
        <v>15418</v>
      </c>
      <c r="C3700" t="s">
        <v>13592</v>
      </c>
      <c r="D3700" t="s">
        <v>13719</v>
      </c>
      <c r="E3700" t="s">
        <v>13757</v>
      </c>
      <c r="F3700" t="s">
        <v>5640</v>
      </c>
      <c r="G3700">
        <v>115</v>
      </c>
      <c r="H3700">
        <v>1</v>
      </c>
    </row>
    <row r="3701" spans="1:8" x14ac:dyDescent="0.2">
      <c r="A3701" t="s">
        <v>15419</v>
      </c>
      <c r="B3701" t="s">
        <v>15420</v>
      </c>
      <c r="C3701" t="s">
        <v>13592</v>
      </c>
      <c r="D3701" t="s">
        <v>13719</v>
      </c>
      <c r="E3701" t="s">
        <v>13757</v>
      </c>
      <c r="F3701" t="s">
        <v>5640</v>
      </c>
      <c r="G3701">
        <v>115</v>
      </c>
      <c r="H3701">
        <v>1</v>
      </c>
    </row>
    <row r="3702" spans="1:8" x14ac:dyDescent="0.2">
      <c r="A3702" t="s">
        <v>15421</v>
      </c>
      <c r="B3702" t="s">
        <v>15422</v>
      </c>
      <c r="C3702" t="s">
        <v>13592</v>
      </c>
      <c r="D3702" t="s">
        <v>13723</v>
      </c>
      <c r="E3702" t="s">
        <v>13797</v>
      </c>
      <c r="F3702" t="s">
        <v>5640</v>
      </c>
      <c r="G3702">
        <v>459</v>
      </c>
      <c r="H3702">
        <v>1</v>
      </c>
    </row>
    <row r="3703" spans="1:8" x14ac:dyDescent="0.2">
      <c r="A3703" t="s">
        <v>15423</v>
      </c>
      <c r="B3703" t="s">
        <v>15424</v>
      </c>
      <c r="C3703" t="s">
        <v>13592</v>
      </c>
      <c r="D3703" t="s">
        <v>13723</v>
      </c>
      <c r="E3703" t="s">
        <v>13797</v>
      </c>
      <c r="F3703" t="s">
        <v>5640</v>
      </c>
      <c r="G3703">
        <v>459</v>
      </c>
      <c r="H3703">
        <v>1</v>
      </c>
    </row>
    <row r="3704" spans="1:8" x14ac:dyDescent="0.2">
      <c r="A3704" t="s">
        <v>15425</v>
      </c>
      <c r="B3704" t="s">
        <v>15426</v>
      </c>
      <c r="C3704" t="s">
        <v>13592</v>
      </c>
      <c r="D3704" t="s">
        <v>13760</v>
      </c>
      <c r="E3704" t="s">
        <v>13761</v>
      </c>
      <c r="F3704" t="s">
        <v>5640</v>
      </c>
      <c r="G3704">
        <v>102</v>
      </c>
      <c r="H3704">
        <v>1</v>
      </c>
    </row>
    <row r="3705" spans="1:8" x14ac:dyDescent="0.2">
      <c r="A3705" t="s">
        <v>15427</v>
      </c>
      <c r="B3705" t="s">
        <v>15428</v>
      </c>
      <c r="C3705" t="s">
        <v>13592</v>
      </c>
      <c r="D3705" t="s">
        <v>13723</v>
      </c>
      <c r="E3705" t="s">
        <v>13797</v>
      </c>
      <c r="F3705" t="s">
        <v>5055</v>
      </c>
      <c r="G3705">
        <v>459</v>
      </c>
      <c r="H3705">
        <v>1</v>
      </c>
    </row>
    <row r="3706" spans="1:8" x14ac:dyDescent="0.2">
      <c r="A3706" t="s">
        <v>15429</v>
      </c>
      <c r="B3706" t="s">
        <v>15430</v>
      </c>
      <c r="C3706" t="s">
        <v>13592</v>
      </c>
      <c r="D3706" t="s">
        <v>13723</v>
      </c>
      <c r="E3706" t="s">
        <v>13797</v>
      </c>
      <c r="F3706" t="s">
        <v>5055</v>
      </c>
      <c r="G3706">
        <v>459</v>
      </c>
      <c r="H3706">
        <v>1</v>
      </c>
    </row>
    <row r="3707" spans="1:8" x14ac:dyDescent="0.2">
      <c r="A3707" t="s">
        <v>15431</v>
      </c>
      <c r="B3707" t="s">
        <v>15432</v>
      </c>
      <c r="C3707" t="s">
        <v>13592</v>
      </c>
      <c r="D3707" t="s">
        <v>13723</v>
      </c>
      <c r="E3707" t="s">
        <v>13797</v>
      </c>
      <c r="F3707" t="s">
        <v>5055</v>
      </c>
      <c r="G3707">
        <v>459</v>
      </c>
      <c r="H3707">
        <v>1</v>
      </c>
    </row>
    <row r="3708" spans="1:8" x14ac:dyDescent="0.2">
      <c r="A3708" t="s">
        <v>15433</v>
      </c>
      <c r="B3708" t="s">
        <v>15434</v>
      </c>
      <c r="C3708" t="s">
        <v>13592</v>
      </c>
      <c r="D3708" t="s">
        <v>13723</v>
      </c>
      <c r="E3708" t="s">
        <v>13797</v>
      </c>
      <c r="F3708" t="s">
        <v>5055</v>
      </c>
      <c r="G3708">
        <v>459</v>
      </c>
      <c r="H3708">
        <v>1</v>
      </c>
    </row>
    <row r="3709" spans="1:8" x14ac:dyDescent="0.2">
      <c r="A3709" t="s">
        <v>15435</v>
      </c>
      <c r="B3709" t="s">
        <v>15436</v>
      </c>
      <c r="C3709" t="s">
        <v>13592</v>
      </c>
      <c r="D3709" t="s">
        <v>13723</v>
      </c>
      <c r="E3709" t="s">
        <v>13797</v>
      </c>
      <c r="F3709" t="s">
        <v>5055</v>
      </c>
      <c r="G3709">
        <v>459</v>
      </c>
      <c r="H3709">
        <v>1</v>
      </c>
    </row>
    <row r="3710" spans="1:8" x14ac:dyDescent="0.2">
      <c r="A3710" t="s">
        <v>15437</v>
      </c>
      <c r="B3710" t="s">
        <v>15438</v>
      </c>
      <c r="C3710" t="s">
        <v>13592</v>
      </c>
      <c r="D3710" t="s">
        <v>13723</v>
      </c>
      <c r="E3710" t="s">
        <v>13797</v>
      </c>
      <c r="F3710" t="s">
        <v>5055</v>
      </c>
      <c r="G3710">
        <v>459</v>
      </c>
      <c r="H3710">
        <v>1</v>
      </c>
    </row>
    <row r="3711" spans="1:8" x14ac:dyDescent="0.2">
      <c r="A3711" t="s">
        <v>15439</v>
      </c>
      <c r="B3711" t="s">
        <v>15440</v>
      </c>
      <c r="C3711" t="s">
        <v>13592</v>
      </c>
      <c r="D3711" t="s">
        <v>13719</v>
      </c>
      <c r="E3711" t="s">
        <v>13757</v>
      </c>
      <c r="F3711" t="s">
        <v>5055</v>
      </c>
      <c r="G3711">
        <v>115</v>
      </c>
      <c r="H3711">
        <v>1</v>
      </c>
    </row>
    <row r="3712" spans="1:8" x14ac:dyDescent="0.2">
      <c r="A3712" t="s">
        <v>15441</v>
      </c>
      <c r="B3712" t="s">
        <v>15442</v>
      </c>
      <c r="C3712" t="s">
        <v>13592</v>
      </c>
      <c r="D3712" t="s">
        <v>663</v>
      </c>
      <c r="E3712" t="s">
        <v>13761</v>
      </c>
      <c r="F3712" t="s">
        <v>5055</v>
      </c>
      <c r="G3712">
        <v>379</v>
      </c>
      <c r="H3712">
        <v>1</v>
      </c>
    </row>
    <row r="3713" spans="1:8" x14ac:dyDescent="0.2">
      <c r="A3713" t="s">
        <v>15443</v>
      </c>
      <c r="B3713" t="s">
        <v>15444</v>
      </c>
      <c r="C3713" t="s">
        <v>13592</v>
      </c>
      <c r="D3713" t="s">
        <v>13723</v>
      </c>
      <c r="E3713" t="s">
        <v>13797</v>
      </c>
      <c r="F3713" t="s">
        <v>5055</v>
      </c>
      <c r="G3713">
        <v>459</v>
      </c>
      <c r="H3713">
        <v>1</v>
      </c>
    </row>
    <row r="3714" spans="1:8" x14ac:dyDescent="0.2">
      <c r="A3714" t="s">
        <v>15445</v>
      </c>
      <c r="B3714" t="s">
        <v>15446</v>
      </c>
      <c r="C3714" t="s">
        <v>13592</v>
      </c>
      <c r="D3714" t="s">
        <v>663</v>
      </c>
      <c r="E3714" t="s">
        <v>13716</v>
      </c>
      <c r="F3714" t="s">
        <v>5055</v>
      </c>
      <c r="G3714">
        <v>379</v>
      </c>
      <c r="H3714">
        <v>1</v>
      </c>
    </row>
    <row r="3715" spans="1:8" x14ac:dyDescent="0.2">
      <c r="A3715" t="s">
        <v>15447</v>
      </c>
      <c r="B3715" t="s">
        <v>15448</v>
      </c>
      <c r="C3715" t="s">
        <v>13592</v>
      </c>
      <c r="D3715" t="s">
        <v>13723</v>
      </c>
      <c r="E3715" t="s">
        <v>13797</v>
      </c>
      <c r="F3715" t="s">
        <v>5055</v>
      </c>
      <c r="G3715">
        <v>459</v>
      </c>
      <c r="H3715">
        <v>1</v>
      </c>
    </row>
    <row r="3716" spans="1:8" x14ac:dyDescent="0.2">
      <c r="A3716" t="s">
        <v>15449</v>
      </c>
      <c r="B3716" t="s">
        <v>15450</v>
      </c>
      <c r="C3716" t="s">
        <v>13592</v>
      </c>
      <c r="D3716" t="s">
        <v>13723</v>
      </c>
      <c r="E3716" t="s">
        <v>13797</v>
      </c>
      <c r="F3716" t="s">
        <v>5055</v>
      </c>
      <c r="G3716">
        <v>459</v>
      </c>
      <c r="H3716">
        <v>1</v>
      </c>
    </row>
    <row r="3717" spans="1:8" x14ac:dyDescent="0.2">
      <c r="A3717" t="s">
        <v>15451</v>
      </c>
      <c r="B3717" t="s">
        <v>15452</v>
      </c>
      <c r="C3717" t="s">
        <v>13592</v>
      </c>
      <c r="D3717" t="s">
        <v>663</v>
      </c>
      <c r="E3717" t="s">
        <v>13716</v>
      </c>
      <c r="F3717" t="s">
        <v>5055</v>
      </c>
      <c r="G3717">
        <v>379</v>
      </c>
      <c r="H3717">
        <v>1</v>
      </c>
    </row>
    <row r="3718" spans="1:8" x14ac:dyDescent="0.2">
      <c r="A3718" t="s">
        <v>15453</v>
      </c>
      <c r="B3718" t="s">
        <v>15454</v>
      </c>
      <c r="C3718" t="s">
        <v>13592</v>
      </c>
      <c r="D3718" t="s">
        <v>13785</v>
      </c>
      <c r="E3718" t="s">
        <v>13786</v>
      </c>
      <c r="F3718" t="s">
        <v>5055</v>
      </c>
      <c r="G3718">
        <v>98</v>
      </c>
      <c r="H3718">
        <v>1</v>
      </c>
    </row>
    <row r="3719" spans="1:8" x14ac:dyDescent="0.2">
      <c r="A3719" t="s">
        <v>15455</v>
      </c>
      <c r="B3719" t="s">
        <v>15456</v>
      </c>
      <c r="C3719" t="s">
        <v>13592</v>
      </c>
      <c r="D3719" t="s">
        <v>13723</v>
      </c>
      <c r="E3719" t="s">
        <v>13797</v>
      </c>
      <c r="F3719" t="s">
        <v>5055</v>
      </c>
      <c r="G3719">
        <v>459</v>
      </c>
      <c r="H3719">
        <v>1</v>
      </c>
    </row>
    <row r="3720" spans="1:8" x14ac:dyDescent="0.2">
      <c r="A3720" t="s">
        <v>15457</v>
      </c>
      <c r="B3720" t="s">
        <v>15458</v>
      </c>
      <c r="C3720" t="s">
        <v>13592</v>
      </c>
      <c r="D3720" t="s">
        <v>13723</v>
      </c>
      <c r="E3720" t="s">
        <v>13797</v>
      </c>
      <c r="F3720" t="s">
        <v>5055</v>
      </c>
      <c r="G3720">
        <v>459</v>
      </c>
      <c r="H3720">
        <v>1</v>
      </c>
    </row>
    <row r="3721" spans="1:8" x14ac:dyDescent="0.2">
      <c r="A3721" t="s">
        <v>15459</v>
      </c>
      <c r="B3721" t="s">
        <v>15460</v>
      </c>
      <c r="C3721" t="s">
        <v>13592</v>
      </c>
      <c r="D3721" t="s">
        <v>13719</v>
      </c>
      <c r="E3721" t="s">
        <v>13757</v>
      </c>
      <c r="F3721" t="s">
        <v>5055</v>
      </c>
      <c r="G3721">
        <v>115</v>
      </c>
      <c r="H3721">
        <v>1</v>
      </c>
    </row>
    <row r="3722" spans="1:8" x14ac:dyDescent="0.2">
      <c r="A3722" t="s">
        <v>15461</v>
      </c>
      <c r="B3722" t="s">
        <v>15462</v>
      </c>
      <c r="C3722" t="s">
        <v>13592</v>
      </c>
      <c r="D3722" t="s">
        <v>13785</v>
      </c>
      <c r="E3722" t="s">
        <v>13786</v>
      </c>
      <c r="F3722" t="s">
        <v>5055</v>
      </c>
      <c r="G3722">
        <v>98</v>
      </c>
      <c r="H3722">
        <v>1</v>
      </c>
    </row>
    <row r="3723" spans="1:8" x14ac:dyDescent="0.2">
      <c r="A3723" t="s">
        <v>15463</v>
      </c>
      <c r="B3723" t="s">
        <v>15464</v>
      </c>
      <c r="C3723" t="s">
        <v>13592</v>
      </c>
      <c r="D3723" t="s">
        <v>13719</v>
      </c>
      <c r="E3723" t="s">
        <v>13757</v>
      </c>
      <c r="F3723" t="s">
        <v>5055</v>
      </c>
      <c r="G3723">
        <v>115</v>
      </c>
      <c r="H3723">
        <v>1</v>
      </c>
    </row>
    <row r="3724" spans="1:8" x14ac:dyDescent="0.2">
      <c r="A3724" t="s">
        <v>15465</v>
      </c>
      <c r="B3724" t="s">
        <v>15466</v>
      </c>
      <c r="C3724" t="s">
        <v>13592</v>
      </c>
      <c r="D3724" t="s">
        <v>13719</v>
      </c>
      <c r="E3724" t="s">
        <v>13757</v>
      </c>
      <c r="F3724" t="s">
        <v>5055</v>
      </c>
      <c r="G3724">
        <v>115</v>
      </c>
      <c r="H3724">
        <v>1</v>
      </c>
    </row>
    <row r="3725" spans="1:8" x14ac:dyDescent="0.2">
      <c r="A3725" t="s">
        <v>15467</v>
      </c>
      <c r="B3725" t="s">
        <v>15468</v>
      </c>
      <c r="C3725" t="s">
        <v>13592</v>
      </c>
      <c r="D3725" t="s">
        <v>13785</v>
      </c>
      <c r="E3725" t="s">
        <v>13786</v>
      </c>
      <c r="F3725" t="s">
        <v>5055</v>
      </c>
      <c r="G3725">
        <v>98</v>
      </c>
      <c r="H3725">
        <v>1</v>
      </c>
    </row>
    <row r="3726" spans="1:8" x14ac:dyDescent="0.2">
      <c r="A3726" t="s">
        <v>15469</v>
      </c>
      <c r="B3726" t="s">
        <v>15470</v>
      </c>
      <c r="C3726" t="s">
        <v>13592</v>
      </c>
      <c r="D3726" t="s">
        <v>13723</v>
      </c>
      <c r="E3726" t="s">
        <v>13797</v>
      </c>
      <c r="F3726" t="s">
        <v>5055</v>
      </c>
      <c r="G3726">
        <v>459</v>
      </c>
      <c r="H3726">
        <v>1</v>
      </c>
    </row>
    <row r="3727" spans="1:8" x14ac:dyDescent="0.2">
      <c r="A3727" t="s">
        <v>15471</v>
      </c>
      <c r="B3727" t="s">
        <v>15472</v>
      </c>
      <c r="C3727" t="s">
        <v>13592</v>
      </c>
      <c r="D3727" t="s">
        <v>13723</v>
      </c>
      <c r="E3727" t="s">
        <v>13797</v>
      </c>
      <c r="F3727" t="s">
        <v>5055</v>
      </c>
      <c r="G3727">
        <v>459</v>
      </c>
      <c r="H3727">
        <v>1</v>
      </c>
    </row>
    <row r="3728" spans="1:8" x14ac:dyDescent="0.2">
      <c r="A3728" t="s">
        <v>15473</v>
      </c>
      <c r="B3728" t="s">
        <v>15474</v>
      </c>
      <c r="C3728" t="s">
        <v>13592</v>
      </c>
      <c r="D3728" t="s">
        <v>13760</v>
      </c>
      <c r="E3728" t="s">
        <v>13761</v>
      </c>
      <c r="F3728" t="s">
        <v>13991</v>
      </c>
      <c r="G3728">
        <v>134</v>
      </c>
      <c r="H3728">
        <v>1</v>
      </c>
    </row>
    <row r="3729" spans="1:8" x14ac:dyDescent="0.2">
      <c r="A3729" t="s">
        <v>15475</v>
      </c>
      <c r="B3729" t="s">
        <v>15476</v>
      </c>
      <c r="C3729" t="s">
        <v>13592</v>
      </c>
      <c r="D3729" t="s">
        <v>13760</v>
      </c>
      <c r="E3729" t="s">
        <v>13877</v>
      </c>
      <c r="F3729" t="s">
        <v>5622</v>
      </c>
      <c r="G3729">
        <v>382</v>
      </c>
      <c r="H3729">
        <v>1</v>
      </c>
    </row>
    <row r="3730" spans="1:8" x14ac:dyDescent="0.2">
      <c r="A3730" t="s">
        <v>15477</v>
      </c>
      <c r="B3730" t="s">
        <v>15478</v>
      </c>
      <c r="C3730" t="s">
        <v>13592</v>
      </c>
      <c r="D3730" t="s">
        <v>13760</v>
      </c>
      <c r="E3730" t="s">
        <v>13877</v>
      </c>
      <c r="F3730" t="s">
        <v>5622</v>
      </c>
      <c r="G3730">
        <v>382</v>
      </c>
      <c r="H3730">
        <v>1</v>
      </c>
    </row>
    <row r="3731" spans="1:8" x14ac:dyDescent="0.2">
      <c r="A3731" t="s">
        <v>15479</v>
      </c>
      <c r="B3731" t="s">
        <v>15480</v>
      </c>
      <c r="C3731" t="s">
        <v>13592</v>
      </c>
      <c r="D3731" t="s">
        <v>13593</v>
      </c>
      <c r="E3731" t="s">
        <v>13607</v>
      </c>
      <c r="F3731" t="s">
        <v>5622</v>
      </c>
      <c r="G3731">
        <v>219</v>
      </c>
      <c r="H3731">
        <v>1</v>
      </c>
    </row>
    <row r="3732" spans="1:8" x14ac:dyDescent="0.2">
      <c r="A3732" t="s">
        <v>15481</v>
      </c>
      <c r="B3732" t="s">
        <v>15482</v>
      </c>
      <c r="C3732" t="s">
        <v>13592</v>
      </c>
      <c r="D3732" t="s">
        <v>13760</v>
      </c>
      <c r="E3732" t="s">
        <v>13963</v>
      </c>
      <c r="F3732" t="s">
        <v>5622</v>
      </c>
      <c r="G3732">
        <v>266</v>
      </c>
      <c r="H3732">
        <v>1</v>
      </c>
    </row>
    <row r="3733" spans="1:8" x14ac:dyDescent="0.2">
      <c r="A3733" t="s">
        <v>15483</v>
      </c>
      <c r="B3733" t="s">
        <v>15484</v>
      </c>
      <c r="C3733" t="s">
        <v>13592</v>
      </c>
      <c r="D3733" t="s">
        <v>13760</v>
      </c>
      <c r="E3733" t="s">
        <v>13761</v>
      </c>
      <c r="F3733" t="s">
        <v>13991</v>
      </c>
      <c r="G3733">
        <v>134</v>
      </c>
      <c r="H3733">
        <v>1</v>
      </c>
    </row>
    <row r="3734" spans="1:8" x14ac:dyDescent="0.2">
      <c r="A3734" t="s">
        <v>15485</v>
      </c>
      <c r="B3734" t="s">
        <v>15486</v>
      </c>
      <c r="C3734" t="s">
        <v>13592</v>
      </c>
      <c r="D3734" t="s">
        <v>13760</v>
      </c>
      <c r="E3734" t="s">
        <v>13761</v>
      </c>
      <c r="F3734" t="s">
        <v>13991</v>
      </c>
      <c r="G3734">
        <v>134</v>
      </c>
      <c r="H3734">
        <v>1</v>
      </c>
    </row>
    <row r="3735" spans="1:8" x14ac:dyDescent="0.2">
      <c r="A3735" t="s">
        <v>15487</v>
      </c>
      <c r="B3735" t="s">
        <v>15488</v>
      </c>
      <c r="C3735" t="s">
        <v>13592</v>
      </c>
      <c r="D3735" t="s">
        <v>13760</v>
      </c>
      <c r="E3735" t="s">
        <v>13877</v>
      </c>
      <c r="F3735" t="s">
        <v>5622</v>
      </c>
      <c r="G3735">
        <v>382</v>
      </c>
      <c r="H3735">
        <v>1</v>
      </c>
    </row>
    <row r="3736" spans="1:8" x14ac:dyDescent="0.2">
      <c r="A3736" t="s">
        <v>15489</v>
      </c>
      <c r="B3736" t="s">
        <v>15490</v>
      </c>
      <c r="C3736" t="s">
        <v>13592</v>
      </c>
      <c r="D3736" t="s">
        <v>13760</v>
      </c>
      <c r="E3736" t="s">
        <v>13963</v>
      </c>
      <c r="F3736" t="s">
        <v>5622</v>
      </c>
      <c r="G3736">
        <v>266</v>
      </c>
      <c r="H3736">
        <v>1</v>
      </c>
    </row>
    <row r="3737" spans="1:8" x14ac:dyDescent="0.2">
      <c r="A3737" t="s">
        <v>15491</v>
      </c>
      <c r="B3737" t="s">
        <v>15492</v>
      </c>
      <c r="C3737" t="s">
        <v>13592</v>
      </c>
      <c r="D3737" t="s">
        <v>663</v>
      </c>
      <c r="E3737" t="s">
        <v>13761</v>
      </c>
      <c r="F3737" t="s">
        <v>15493</v>
      </c>
      <c r="G3737">
        <v>379</v>
      </c>
      <c r="H3737">
        <v>1</v>
      </c>
    </row>
    <row r="3738" spans="1:8" x14ac:dyDescent="0.2">
      <c r="A3738" t="s">
        <v>15494</v>
      </c>
      <c r="B3738" t="s">
        <v>15495</v>
      </c>
      <c r="C3738" t="s">
        <v>13592</v>
      </c>
      <c r="D3738" t="s">
        <v>663</v>
      </c>
      <c r="E3738" t="s">
        <v>13716</v>
      </c>
      <c r="F3738" t="s">
        <v>5646</v>
      </c>
      <c r="G3738">
        <v>379</v>
      </c>
      <c r="H3738">
        <v>1</v>
      </c>
    </row>
    <row r="3739" spans="1:8" x14ac:dyDescent="0.2">
      <c r="A3739" t="s">
        <v>15496</v>
      </c>
      <c r="B3739" t="s">
        <v>15497</v>
      </c>
      <c r="C3739" t="s">
        <v>13592</v>
      </c>
      <c r="D3739" t="s">
        <v>13723</v>
      </c>
      <c r="E3739" t="s">
        <v>13797</v>
      </c>
      <c r="F3739" t="s">
        <v>5646</v>
      </c>
      <c r="G3739">
        <v>459</v>
      </c>
      <c r="H3739">
        <v>1</v>
      </c>
    </row>
    <row r="3740" spans="1:8" x14ac:dyDescent="0.2">
      <c r="A3740" t="s">
        <v>15498</v>
      </c>
      <c r="B3740" t="s">
        <v>15499</v>
      </c>
      <c r="C3740" t="s">
        <v>13592</v>
      </c>
      <c r="D3740" t="s">
        <v>13719</v>
      </c>
      <c r="E3740" t="s">
        <v>13757</v>
      </c>
      <c r="F3740" t="s">
        <v>5646</v>
      </c>
      <c r="G3740">
        <v>115</v>
      </c>
      <c r="H3740">
        <v>1</v>
      </c>
    </row>
    <row r="3741" spans="1:8" x14ac:dyDescent="0.2">
      <c r="A3741" t="s">
        <v>15500</v>
      </c>
      <c r="B3741" t="s">
        <v>15501</v>
      </c>
      <c r="C3741" t="s">
        <v>13592</v>
      </c>
      <c r="D3741" t="s">
        <v>13723</v>
      </c>
      <c r="E3741" t="s">
        <v>13797</v>
      </c>
      <c r="F3741" t="s">
        <v>5646</v>
      </c>
      <c r="G3741">
        <v>459</v>
      </c>
      <c r="H3741">
        <v>1</v>
      </c>
    </row>
    <row r="3742" spans="1:8" x14ac:dyDescent="0.2">
      <c r="A3742" t="s">
        <v>15502</v>
      </c>
      <c r="B3742" t="s">
        <v>15503</v>
      </c>
      <c r="C3742" t="s">
        <v>13592</v>
      </c>
      <c r="D3742" t="s">
        <v>13719</v>
      </c>
      <c r="E3742" t="s">
        <v>13757</v>
      </c>
      <c r="F3742" t="s">
        <v>5646</v>
      </c>
      <c r="G3742">
        <v>115</v>
      </c>
      <c r="H3742">
        <v>1</v>
      </c>
    </row>
    <row r="3743" spans="1:8" x14ac:dyDescent="0.2">
      <c r="A3743" t="s">
        <v>15504</v>
      </c>
      <c r="B3743" t="s">
        <v>15505</v>
      </c>
      <c r="C3743" t="s">
        <v>13592</v>
      </c>
      <c r="D3743" t="s">
        <v>13753</v>
      </c>
      <c r="E3743" t="s">
        <v>13754</v>
      </c>
      <c r="F3743" t="s">
        <v>5646</v>
      </c>
      <c r="G3743">
        <v>228</v>
      </c>
      <c r="H3743">
        <v>1</v>
      </c>
    </row>
    <row r="3744" spans="1:8" x14ac:dyDescent="0.2">
      <c r="A3744" t="s">
        <v>15506</v>
      </c>
      <c r="B3744" t="s">
        <v>15507</v>
      </c>
      <c r="C3744" t="s">
        <v>13592</v>
      </c>
      <c r="D3744" t="s">
        <v>13723</v>
      </c>
      <c r="E3744" t="s">
        <v>13797</v>
      </c>
      <c r="F3744" t="s">
        <v>5646</v>
      </c>
      <c r="G3744">
        <v>459</v>
      </c>
      <c r="H3744">
        <v>1</v>
      </c>
    </row>
    <row r="3745" spans="1:8" x14ac:dyDescent="0.2">
      <c r="A3745" t="s">
        <v>15508</v>
      </c>
      <c r="B3745" t="s">
        <v>15509</v>
      </c>
      <c r="C3745" t="s">
        <v>13592</v>
      </c>
      <c r="D3745" t="s">
        <v>13785</v>
      </c>
      <c r="E3745" t="s">
        <v>13786</v>
      </c>
      <c r="F3745" t="s">
        <v>5646</v>
      </c>
      <c r="G3745">
        <v>98</v>
      </c>
      <c r="H3745">
        <v>1</v>
      </c>
    </row>
    <row r="3746" spans="1:8" x14ac:dyDescent="0.2">
      <c r="A3746" t="s">
        <v>15510</v>
      </c>
      <c r="B3746" t="s">
        <v>15511</v>
      </c>
      <c r="C3746" t="s">
        <v>13592</v>
      </c>
      <c r="D3746" t="s">
        <v>13785</v>
      </c>
      <c r="E3746" t="s">
        <v>13786</v>
      </c>
      <c r="F3746" t="s">
        <v>5646</v>
      </c>
      <c r="G3746">
        <v>98</v>
      </c>
      <c r="H3746">
        <v>1</v>
      </c>
    </row>
    <row r="3747" spans="1:8" x14ac:dyDescent="0.2">
      <c r="A3747" t="s">
        <v>15512</v>
      </c>
      <c r="B3747" t="s">
        <v>15513</v>
      </c>
      <c r="C3747" t="s">
        <v>13592</v>
      </c>
      <c r="D3747" t="s">
        <v>13723</v>
      </c>
      <c r="E3747" t="s">
        <v>13797</v>
      </c>
      <c r="F3747" t="s">
        <v>5646</v>
      </c>
      <c r="G3747">
        <v>459</v>
      </c>
      <c r="H3747">
        <v>1</v>
      </c>
    </row>
    <row r="3748" spans="1:8" x14ac:dyDescent="0.2">
      <c r="A3748" t="s">
        <v>15514</v>
      </c>
      <c r="B3748" t="s">
        <v>15515</v>
      </c>
      <c r="C3748" t="s">
        <v>13592</v>
      </c>
      <c r="D3748" t="s">
        <v>13719</v>
      </c>
      <c r="E3748" t="s">
        <v>13757</v>
      </c>
      <c r="F3748" t="s">
        <v>5646</v>
      </c>
      <c r="G3748">
        <v>115</v>
      </c>
      <c r="H3748">
        <v>1</v>
      </c>
    </row>
    <row r="3749" spans="1:8" x14ac:dyDescent="0.2">
      <c r="A3749" t="s">
        <v>15516</v>
      </c>
      <c r="B3749" t="s">
        <v>15517</v>
      </c>
      <c r="C3749" t="s">
        <v>13592</v>
      </c>
      <c r="D3749" t="s">
        <v>13723</v>
      </c>
      <c r="E3749" t="s">
        <v>13797</v>
      </c>
      <c r="F3749" t="s">
        <v>5646</v>
      </c>
      <c r="G3749">
        <v>459</v>
      </c>
      <c r="H3749">
        <v>1</v>
      </c>
    </row>
    <row r="3750" spans="1:8" x14ac:dyDescent="0.2">
      <c r="A3750" t="s">
        <v>15518</v>
      </c>
      <c r="B3750" t="s">
        <v>15519</v>
      </c>
      <c r="C3750" t="s">
        <v>13592</v>
      </c>
      <c r="D3750" t="s">
        <v>13785</v>
      </c>
      <c r="E3750" t="s">
        <v>13786</v>
      </c>
      <c r="F3750" t="s">
        <v>5646</v>
      </c>
      <c r="G3750">
        <v>98</v>
      </c>
      <c r="H3750">
        <v>1</v>
      </c>
    </row>
    <row r="3751" spans="1:8" x14ac:dyDescent="0.2">
      <c r="A3751" t="s">
        <v>15520</v>
      </c>
      <c r="B3751" t="s">
        <v>15521</v>
      </c>
      <c r="C3751" t="s">
        <v>13592</v>
      </c>
      <c r="D3751" t="s">
        <v>13719</v>
      </c>
      <c r="E3751" t="s">
        <v>13757</v>
      </c>
      <c r="F3751" t="s">
        <v>5646</v>
      </c>
      <c r="G3751">
        <v>115</v>
      </c>
      <c r="H3751">
        <v>1</v>
      </c>
    </row>
    <row r="3752" spans="1:8" x14ac:dyDescent="0.2">
      <c r="A3752" t="s">
        <v>15522</v>
      </c>
      <c r="B3752" t="s">
        <v>15523</v>
      </c>
      <c r="C3752" t="s">
        <v>13592</v>
      </c>
      <c r="D3752" t="s">
        <v>667</v>
      </c>
      <c r="F3752" t="s">
        <v>5646</v>
      </c>
      <c r="G3752">
        <v>227</v>
      </c>
      <c r="H3752">
        <v>1</v>
      </c>
    </row>
    <row r="3753" spans="1:8" x14ac:dyDescent="0.2">
      <c r="A3753" t="s">
        <v>15524</v>
      </c>
      <c r="B3753" t="s">
        <v>15525</v>
      </c>
      <c r="C3753" t="s">
        <v>13592</v>
      </c>
      <c r="D3753" t="s">
        <v>13723</v>
      </c>
      <c r="E3753" t="s">
        <v>13797</v>
      </c>
      <c r="F3753" t="s">
        <v>5646</v>
      </c>
      <c r="G3753">
        <v>459</v>
      </c>
      <c r="H3753">
        <v>1</v>
      </c>
    </row>
    <row r="3754" spans="1:8" x14ac:dyDescent="0.2">
      <c r="A3754" t="s">
        <v>15526</v>
      </c>
      <c r="B3754" t="s">
        <v>15527</v>
      </c>
      <c r="C3754" t="s">
        <v>13592</v>
      </c>
      <c r="D3754" t="s">
        <v>13723</v>
      </c>
      <c r="E3754" t="s">
        <v>13797</v>
      </c>
      <c r="F3754" t="s">
        <v>5646</v>
      </c>
      <c r="G3754">
        <v>459</v>
      </c>
      <c r="H3754">
        <v>1</v>
      </c>
    </row>
    <row r="3755" spans="1:8" x14ac:dyDescent="0.2">
      <c r="A3755" t="s">
        <v>15528</v>
      </c>
      <c r="B3755" t="s">
        <v>15529</v>
      </c>
      <c r="C3755" t="s">
        <v>13592</v>
      </c>
      <c r="D3755" t="s">
        <v>663</v>
      </c>
      <c r="E3755" t="s">
        <v>13716</v>
      </c>
      <c r="F3755" t="s">
        <v>5646</v>
      </c>
      <c r="G3755">
        <v>379</v>
      </c>
      <c r="H3755">
        <v>1</v>
      </c>
    </row>
    <row r="3756" spans="1:8" x14ac:dyDescent="0.2">
      <c r="A3756" t="s">
        <v>15530</v>
      </c>
      <c r="B3756" t="s">
        <v>15531</v>
      </c>
      <c r="C3756" t="s">
        <v>13592</v>
      </c>
      <c r="D3756" t="s">
        <v>13723</v>
      </c>
      <c r="E3756" t="s">
        <v>13797</v>
      </c>
      <c r="F3756" t="s">
        <v>5646</v>
      </c>
      <c r="G3756">
        <v>459</v>
      </c>
      <c r="H3756">
        <v>1</v>
      </c>
    </row>
    <row r="3757" spans="1:8" x14ac:dyDescent="0.2">
      <c r="A3757" t="s">
        <v>15532</v>
      </c>
      <c r="B3757" t="s">
        <v>15533</v>
      </c>
      <c r="C3757" t="s">
        <v>13592</v>
      </c>
      <c r="D3757" t="s">
        <v>13723</v>
      </c>
      <c r="E3757" t="s">
        <v>13797</v>
      </c>
      <c r="F3757" t="s">
        <v>5646</v>
      </c>
      <c r="G3757">
        <v>459</v>
      </c>
      <c r="H3757">
        <v>1</v>
      </c>
    </row>
    <row r="3758" spans="1:8" x14ac:dyDescent="0.2">
      <c r="A3758" t="s">
        <v>15534</v>
      </c>
      <c r="B3758" t="s">
        <v>15535</v>
      </c>
      <c r="C3758" t="s">
        <v>13592</v>
      </c>
      <c r="D3758" t="s">
        <v>13785</v>
      </c>
      <c r="E3758" t="s">
        <v>13786</v>
      </c>
      <c r="F3758" t="s">
        <v>5646</v>
      </c>
      <c r="G3758">
        <v>98</v>
      </c>
      <c r="H3758">
        <v>1</v>
      </c>
    </row>
    <row r="3759" spans="1:8" x14ac:dyDescent="0.2">
      <c r="A3759" t="s">
        <v>15536</v>
      </c>
      <c r="B3759" t="s">
        <v>15537</v>
      </c>
      <c r="C3759" t="s">
        <v>13592</v>
      </c>
      <c r="D3759" t="s">
        <v>13723</v>
      </c>
      <c r="E3759" t="s">
        <v>13797</v>
      </c>
      <c r="F3759" t="s">
        <v>5646</v>
      </c>
      <c r="G3759">
        <v>459</v>
      </c>
      <c r="H3759">
        <v>1</v>
      </c>
    </row>
    <row r="3760" spans="1:8" x14ac:dyDescent="0.2">
      <c r="A3760" t="s">
        <v>15538</v>
      </c>
      <c r="B3760" t="s">
        <v>15539</v>
      </c>
      <c r="C3760" t="s">
        <v>13592</v>
      </c>
      <c r="D3760" t="s">
        <v>13723</v>
      </c>
      <c r="E3760" t="s">
        <v>13797</v>
      </c>
      <c r="F3760" t="s">
        <v>5646</v>
      </c>
      <c r="G3760">
        <v>459</v>
      </c>
      <c r="H3760">
        <v>1</v>
      </c>
    </row>
    <row r="3761" spans="1:8" x14ac:dyDescent="0.2">
      <c r="A3761" t="s">
        <v>15540</v>
      </c>
      <c r="B3761" t="s">
        <v>15541</v>
      </c>
      <c r="C3761" t="s">
        <v>13592</v>
      </c>
      <c r="D3761" t="s">
        <v>13785</v>
      </c>
      <c r="E3761" t="s">
        <v>13786</v>
      </c>
      <c r="F3761" t="s">
        <v>5646</v>
      </c>
      <c r="G3761">
        <v>98</v>
      </c>
      <c r="H3761">
        <v>1</v>
      </c>
    </row>
    <row r="3762" spans="1:8" x14ac:dyDescent="0.2">
      <c r="A3762" t="s">
        <v>15542</v>
      </c>
      <c r="B3762" t="s">
        <v>15543</v>
      </c>
      <c r="C3762" t="s">
        <v>13592</v>
      </c>
      <c r="D3762" t="s">
        <v>13753</v>
      </c>
      <c r="E3762" t="s">
        <v>13705</v>
      </c>
      <c r="F3762" t="s">
        <v>5646</v>
      </c>
      <c r="G3762">
        <v>224</v>
      </c>
      <c r="H3762">
        <v>1</v>
      </c>
    </row>
    <row r="3763" spans="1:8" x14ac:dyDescent="0.2">
      <c r="A3763" t="s">
        <v>15544</v>
      </c>
      <c r="B3763" t="s">
        <v>15545</v>
      </c>
      <c r="C3763" t="s">
        <v>13592</v>
      </c>
      <c r="D3763" t="s">
        <v>13723</v>
      </c>
      <c r="E3763" t="s">
        <v>13797</v>
      </c>
      <c r="F3763" t="s">
        <v>5646</v>
      </c>
      <c r="G3763">
        <v>459</v>
      </c>
      <c r="H3763">
        <v>1</v>
      </c>
    </row>
    <row r="3764" spans="1:8" x14ac:dyDescent="0.2">
      <c r="A3764" t="s">
        <v>15546</v>
      </c>
      <c r="B3764" t="s">
        <v>15547</v>
      </c>
      <c r="C3764" t="s">
        <v>13592</v>
      </c>
      <c r="D3764" t="s">
        <v>13723</v>
      </c>
      <c r="E3764" t="s">
        <v>13797</v>
      </c>
      <c r="F3764" t="s">
        <v>5646</v>
      </c>
      <c r="G3764">
        <v>459</v>
      </c>
      <c r="H3764">
        <v>1</v>
      </c>
    </row>
    <row r="3765" spans="1:8" x14ac:dyDescent="0.2">
      <c r="A3765" t="s">
        <v>15548</v>
      </c>
      <c r="B3765" t="s">
        <v>15549</v>
      </c>
      <c r="C3765" t="s">
        <v>13592</v>
      </c>
      <c r="D3765" t="s">
        <v>13723</v>
      </c>
      <c r="E3765" t="s">
        <v>13797</v>
      </c>
      <c r="F3765" t="s">
        <v>5646</v>
      </c>
      <c r="G3765">
        <v>459</v>
      </c>
      <c r="H3765">
        <v>1</v>
      </c>
    </row>
    <row r="3766" spans="1:8" x14ac:dyDescent="0.2">
      <c r="A3766" t="s">
        <v>15550</v>
      </c>
      <c r="B3766" t="s">
        <v>15551</v>
      </c>
      <c r="C3766" t="s">
        <v>13592</v>
      </c>
      <c r="D3766" t="s">
        <v>13785</v>
      </c>
      <c r="E3766" t="s">
        <v>13786</v>
      </c>
      <c r="F3766" t="s">
        <v>5646</v>
      </c>
      <c r="G3766">
        <v>98</v>
      </c>
      <c r="H3766">
        <v>1</v>
      </c>
    </row>
    <row r="3767" spans="1:8" x14ac:dyDescent="0.2">
      <c r="A3767" t="s">
        <v>15552</v>
      </c>
      <c r="B3767" t="s">
        <v>15553</v>
      </c>
      <c r="C3767" t="s">
        <v>13592</v>
      </c>
      <c r="D3767" t="s">
        <v>13719</v>
      </c>
      <c r="E3767" t="s">
        <v>13757</v>
      </c>
      <c r="F3767" t="s">
        <v>5646</v>
      </c>
      <c r="G3767">
        <v>115</v>
      </c>
      <c r="H3767">
        <v>1</v>
      </c>
    </row>
    <row r="3768" spans="1:8" x14ac:dyDescent="0.2">
      <c r="A3768" t="s">
        <v>15554</v>
      </c>
      <c r="B3768" t="s">
        <v>15555</v>
      </c>
      <c r="C3768" t="s">
        <v>13592</v>
      </c>
      <c r="D3768" t="s">
        <v>13723</v>
      </c>
      <c r="E3768" t="s">
        <v>13797</v>
      </c>
      <c r="F3768" t="s">
        <v>5646</v>
      </c>
      <c r="G3768">
        <v>459</v>
      </c>
      <c r="H3768">
        <v>1</v>
      </c>
    </row>
    <row r="3769" spans="1:8" x14ac:dyDescent="0.2">
      <c r="A3769" t="s">
        <v>15556</v>
      </c>
      <c r="B3769" t="s">
        <v>15557</v>
      </c>
      <c r="C3769" t="s">
        <v>13592</v>
      </c>
      <c r="D3769" t="s">
        <v>13593</v>
      </c>
      <c r="E3769" t="s">
        <v>13607</v>
      </c>
      <c r="F3769" t="s">
        <v>5628</v>
      </c>
      <c r="G3769">
        <v>210</v>
      </c>
      <c r="H3769">
        <v>1</v>
      </c>
    </row>
    <row r="3770" spans="1:8" x14ac:dyDescent="0.2">
      <c r="A3770" t="s">
        <v>15558</v>
      </c>
      <c r="B3770" t="s">
        <v>15559</v>
      </c>
      <c r="C3770" t="s">
        <v>13592</v>
      </c>
      <c r="D3770" t="s">
        <v>13760</v>
      </c>
      <c r="E3770" t="s">
        <v>13963</v>
      </c>
      <c r="F3770" t="s">
        <v>5628</v>
      </c>
      <c r="G3770">
        <v>262</v>
      </c>
      <c r="H3770">
        <v>1</v>
      </c>
    </row>
    <row r="3771" spans="1:8" x14ac:dyDescent="0.2">
      <c r="A3771" t="s">
        <v>15560</v>
      </c>
      <c r="B3771" t="s">
        <v>15561</v>
      </c>
      <c r="C3771" t="s">
        <v>13592</v>
      </c>
      <c r="D3771" t="s">
        <v>13760</v>
      </c>
      <c r="E3771" t="s">
        <v>13963</v>
      </c>
      <c r="F3771" t="s">
        <v>5628</v>
      </c>
      <c r="G3771">
        <v>266</v>
      </c>
      <c r="H3771">
        <v>1</v>
      </c>
    </row>
    <row r="3772" spans="1:8" x14ac:dyDescent="0.2">
      <c r="A3772" t="s">
        <v>15562</v>
      </c>
      <c r="B3772" t="s">
        <v>15563</v>
      </c>
      <c r="C3772" t="s">
        <v>13592</v>
      </c>
      <c r="D3772" t="s">
        <v>15564</v>
      </c>
      <c r="E3772" t="s">
        <v>13761</v>
      </c>
      <c r="F3772" t="s">
        <v>5628</v>
      </c>
      <c r="G3772">
        <v>273</v>
      </c>
      <c r="H3772">
        <v>1</v>
      </c>
    </row>
    <row r="3773" spans="1:8" x14ac:dyDescent="0.2">
      <c r="A3773" t="s">
        <v>15565</v>
      </c>
      <c r="B3773" t="s">
        <v>15566</v>
      </c>
      <c r="C3773" t="s">
        <v>13592</v>
      </c>
      <c r="D3773" t="s">
        <v>13760</v>
      </c>
      <c r="E3773" t="s">
        <v>13761</v>
      </c>
      <c r="F3773" t="s">
        <v>5628</v>
      </c>
      <c r="G3773">
        <v>267</v>
      </c>
      <c r="H3773">
        <v>1</v>
      </c>
    </row>
    <row r="3774" spans="1:8" x14ac:dyDescent="0.2">
      <c r="A3774" t="s">
        <v>15567</v>
      </c>
      <c r="B3774" t="s">
        <v>15568</v>
      </c>
      <c r="C3774" t="s">
        <v>13592</v>
      </c>
      <c r="D3774" t="s">
        <v>13760</v>
      </c>
      <c r="E3774" t="s">
        <v>13963</v>
      </c>
      <c r="F3774" t="s">
        <v>5628</v>
      </c>
      <c r="G3774">
        <v>266</v>
      </c>
      <c r="H3774">
        <v>1</v>
      </c>
    </row>
    <row r="3775" spans="1:8" x14ac:dyDescent="0.2">
      <c r="A3775" t="s">
        <v>15569</v>
      </c>
      <c r="B3775" t="s">
        <v>15570</v>
      </c>
      <c r="C3775" t="s">
        <v>13592</v>
      </c>
      <c r="D3775" t="s">
        <v>13683</v>
      </c>
      <c r="E3775" t="s">
        <v>14754</v>
      </c>
      <c r="F3775" t="s">
        <v>5628</v>
      </c>
      <c r="G3775">
        <v>513</v>
      </c>
      <c r="H3775">
        <v>1</v>
      </c>
    </row>
    <row r="3776" spans="1:8" x14ac:dyDescent="0.2">
      <c r="A3776" t="s">
        <v>15571</v>
      </c>
      <c r="B3776" t="s">
        <v>15572</v>
      </c>
      <c r="C3776" t="s">
        <v>13592</v>
      </c>
      <c r="D3776" t="s">
        <v>13723</v>
      </c>
      <c r="E3776" t="s">
        <v>13797</v>
      </c>
      <c r="F3776" t="s">
        <v>5628</v>
      </c>
      <c r="G3776">
        <v>459</v>
      </c>
      <c r="H3776">
        <v>1</v>
      </c>
    </row>
    <row r="3777" spans="1:8" x14ac:dyDescent="0.2">
      <c r="A3777" t="s">
        <v>15573</v>
      </c>
      <c r="B3777" t="s">
        <v>15574</v>
      </c>
      <c r="C3777" t="s">
        <v>13592</v>
      </c>
      <c r="D3777" t="s">
        <v>663</v>
      </c>
      <c r="F3777" t="s">
        <v>5628</v>
      </c>
      <c r="G3777">
        <v>382</v>
      </c>
      <c r="H3777">
        <v>1</v>
      </c>
    </row>
    <row r="3778" spans="1:8" x14ac:dyDescent="0.2">
      <c r="A3778" t="s">
        <v>15575</v>
      </c>
      <c r="B3778" t="s">
        <v>15576</v>
      </c>
      <c r="C3778" t="s">
        <v>13592</v>
      </c>
      <c r="D3778" t="s">
        <v>13760</v>
      </c>
      <c r="E3778" t="s">
        <v>13963</v>
      </c>
      <c r="F3778" t="s">
        <v>5628</v>
      </c>
      <c r="G3778">
        <v>219</v>
      </c>
      <c r="H3778">
        <v>1</v>
      </c>
    </row>
    <row r="3779" spans="1:8" x14ac:dyDescent="0.2">
      <c r="A3779" t="s">
        <v>15577</v>
      </c>
      <c r="B3779" t="s">
        <v>15578</v>
      </c>
      <c r="C3779" t="s">
        <v>13592</v>
      </c>
      <c r="D3779" t="s">
        <v>13760</v>
      </c>
      <c r="E3779" t="s">
        <v>13963</v>
      </c>
      <c r="F3779" t="s">
        <v>5628</v>
      </c>
      <c r="G3779">
        <v>266</v>
      </c>
      <c r="H3779">
        <v>1</v>
      </c>
    </row>
    <row r="3780" spans="1:8" x14ac:dyDescent="0.2">
      <c r="A3780" t="s">
        <v>15579</v>
      </c>
      <c r="B3780" t="s">
        <v>15580</v>
      </c>
      <c r="C3780" t="s">
        <v>13592</v>
      </c>
      <c r="D3780" t="s">
        <v>13760</v>
      </c>
      <c r="E3780" t="s">
        <v>13761</v>
      </c>
      <c r="F3780" t="s">
        <v>5628</v>
      </c>
      <c r="G3780">
        <v>267</v>
      </c>
      <c r="H3780">
        <v>1</v>
      </c>
    </row>
    <row r="3781" spans="1:8" x14ac:dyDescent="0.2">
      <c r="A3781" t="s">
        <v>15581</v>
      </c>
      <c r="B3781" t="s">
        <v>15582</v>
      </c>
      <c r="C3781" t="s">
        <v>13592</v>
      </c>
      <c r="D3781" t="s">
        <v>13593</v>
      </c>
      <c r="E3781" t="s">
        <v>13607</v>
      </c>
      <c r="F3781" t="s">
        <v>5628</v>
      </c>
      <c r="G3781">
        <v>214</v>
      </c>
      <c r="H3781">
        <v>1</v>
      </c>
    </row>
    <row r="3782" spans="1:8" x14ac:dyDescent="0.2">
      <c r="A3782" t="s">
        <v>15583</v>
      </c>
      <c r="B3782" t="s">
        <v>15584</v>
      </c>
      <c r="C3782" t="s">
        <v>13592</v>
      </c>
      <c r="D3782" t="s">
        <v>671</v>
      </c>
      <c r="E3782" t="s">
        <v>14743</v>
      </c>
      <c r="F3782" t="s">
        <v>5628</v>
      </c>
      <c r="G3782">
        <v>261</v>
      </c>
      <c r="H3782">
        <v>1</v>
      </c>
    </row>
    <row r="3783" spans="1:8" x14ac:dyDescent="0.2">
      <c r="A3783" t="s">
        <v>15585</v>
      </c>
      <c r="B3783" t="s">
        <v>15586</v>
      </c>
      <c r="C3783" t="s">
        <v>13592</v>
      </c>
      <c r="D3783" t="s">
        <v>13760</v>
      </c>
      <c r="E3783" t="s">
        <v>13963</v>
      </c>
      <c r="F3783" t="s">
        <v>5628</v>
      </c>
      <c r="G3783">
        <v>266</v>
      </c>
      <c r="H3783">
        <v>1</v>
      </c>
    </row>
    <row r="3784" spans="1:8" x14ac:dyDescent="0.2">
      <c r="A3784" t="s">
        <v>15587</v>
      </c>
      <c r="B3784" t="s">
        <v>15588</v>
      </c>
      <c r="C3784" t="s">
        <v>13592</v>
      </c>
      <c r="D3784" t="s">
        <v>13719</v>
      </c>
      <c r="E3784" t="s">
        <v>13757</v>
      </c>
      <c r="F3784" t="s">
        <v>5628</v>
      </c>
      <c r="G3784">
        <v>115</v>
      </c>
      <c r="H3784">
        <v>1</v>
      </c>
    </row>
    <row r="3785" spans="1:8" x14ac:dyDescent="0.2">
      <c r="A3785" t="s">
        <v>15589</v>
      </c>
      <c r="B3785" t="s">
        <v>15590</v>
      </c>
      <c r="C3785" t="s">
        <v>13592</v>
      </c>
      <c r="D3785" t="s">
        <v>13760</v>
      </c>
      <c r="E3785" t="s">
        <v>13877</v>
      </c>
      <c r="F3785" t="s">
        <v>5628</v>
      </c>
      <c r="G3785">
        <v>267</v>
      </c>
      <c r="H3785">
        <v>1</v>
      </c>
    </row>
    <row r="3786" spans="1:8" x14ac:dyDescent="0.2">
      <c r="A3786" t="s">
        <v>15591</v>
      </c>
      <c r="B3786" t="s">
        <v>15592</v>
      </c>
      <c r="C3786" t="s">
        <v>13592</v>
      </c>
      <c r="D3786" t="s">
        <v>13760</v>
      </c>
      <c r="E3786" t="s">
        <v>13761</v>
      </c>
      <c r="F3786" t="s">
        <v>5628</v>
      </c>
      <c r="G3786">
        <v>273</v>
      </c>
      <c r="H3786">
        <v>1</v>
      </c>
    </row>
    <row r="3787" spans="1:8" x14ac:dyDescent="0.2">
      <c r="A3787" t="s">
        <v>15593</v>
      </c>
      <c r="B3787" t="s">
        <v>15594</v>
      </c>
      <c r="C3787" t="s">
        <v>13592</v>
      </c>
      <c r="D3787" t="s">
        <v>699</v>
      </c>
      <c r="E3787" t="s">
        <v>14740</v>
      </c>
      <c r="F3787" t="s">
        <v>5628</v>
      </c>
      <c r="G3787">
        <v>69</v>
      </c>
      <c r="H3787">
        <v>1</v>
      </c>
    </row>
    <row r="3788" spans="1:8" x14ac:dyDescent="0.2">
      <c r="A3788" t="s">
        <v>15595</v>
      </c>
      <c r="B3788" t="s">
        <v>15596</v>
      </c>
      <c r="C3788" t="s">
        <v>13592</v>
      </c>
      <c r="D3788" t="s">
        <v>14396</v>
      </c>
      <c r="E3788" t="s">
        <v>13958</v>
      </c>
      <c r="F3788" t="s">
        <v>5628</v>
      </c>
      <c r="G3788">
        <v>347</v>
      </c>
      <c r="H3788">
        <v>1</v>
      </c>
    </row>
    <row r="3789" spans="1:8" x14ac:dyDescent="0.2">
      <c r="A3789" t="s">
        <v>15597</v>
      </c>
      <c r="B3789" t="s">
        <v>15598</v>
      </c>
      <c r="C3789" t="s">
        <v>13592</v>
      </c>
      <c r="D3789" t="s">
        <v>13760</v>
      </c>
      <c r="E3789" t="s">
        <v>13761</v>
      </c>
      <c r="F3789" t="s">
        <v>5628</v>
      </c>
      <c r="G3789">
        <v>267</v>
      </c>
      <c r="H3789">
        <v>1</v>
      </c>
    </row>
    <row r="3790" spans="1:8" x14ac:dyDescent="0.2">
      <c r="A3790" t="s">
        <v>15599</v>
      </c>
      <c r="B3790" t="s">
        <v>15600</v>
      </c>
      <c r="C3790" t="s">
        <v>13592</v>
      </c>
      <c r="D3790" t="s">
        <v>13593</v>
      </c>
      <c r="E3790" t="s">
        <v>13607</v>
      </c>
      <c r="F3790" t="s">
        <v>5628</v>
      </c>
      <c r="G3790">
        <v>217</v>
      </c>
      <c r="H3790">
        <v>1</v>
      </c>
    </row>
    <row r="3791" spans="1:8" x14ac:dyDescent="0.2">
      <c r="A3791" t="s">
        <v>15601</v>
      </c>
      <c r="B3791" t="s">
        <v>15602</v>
      </c>
      <c r="C3791" t="s">
        <v>13592</v>
      </c>
      <c r="D3791" t="s">
        <v>13760</v>
      </c>
      <c r="E3791" t="s">
        <v>13877</v>
      </c>
      <c r="F3791" t="s">
        <v>5628</v>
      </c>
      <c r="G3791">
        <v>382</v>
      </c>
      <c r="H3791">
        <v>1</v>
      </c>
    </row>
    <row r="3792" spans="1:8" x14ac:dyDescent="0.2">
      <c r="A3792" t="s">
        <v>15603</v>
      </c>
      <c r="B3792" t="s">
        <v>15604</v>
      </c>
      <c r="C3792" t="s">
        <v>13592</v>
      </c>
      <c r="D3792" t="s">
        <v>663</v>
      </c>
      <c r="E3792" t="s">
        <v>13877</v>
      </c>
      <c r="F3792" t="s">
        <v>5628</v>
      </c>
      <c r="G3792">
        <v>382</v>
      </c>
      <c r="H3792">
        <v>1</v>
      </c>
    </row>
    <row r="3793" spans="1:8" x14ac:dyDescent="0.2">
      <c r="A3793" t="s">
        <v>15605</v>
      </c>
      <c r="B3793" t="s">
        <v>15606</v>
      </c>
      <c r="C3793" t="s">
        <v>13592</v>
      </c>
      <c r="D3793" t="s">
        <v>13677</v>
      </c>
      <c r="E3793" t="s">
        <v>14759</v>
      </c>
      <c r="F3793" t="s">
        <v>5628</v>
      </c>
      <c r="G3793">
        <v>600</v>
      </c>
      <c r="H3793">
        <v>1</v>
      </c>
    </row>
    <row r="3794" spans="1:8" x14ac:dyDescent="0.2">
      <c r="A3794" t="s">
        <v>15607</v>
      </c>
      <c r="B3794" t="s">
        <v>15608</v>
      </c>
      <c r="C3794" t="s">
        <v>13592</v>
      </c>
      <c r="D3794" t="s">
        <v>13760</v>
      </c>
      <c r="E3794" t="s">
        <v>13761</v>
      </c>
      <c r="F3794" t="s">
        <v>5628</v>
      </c>
      <c r="G3794">
        <v>37</v>
      </c>
      <c r="H3794">
        <v>1</v>
      </c>
    </row>
    <row r="3795" spans="1:8" x14ac:dyDescent="0.2">
      <c r="A3795" t="s">
        <v>15609</v>
      </c>
      <c r="B3795" t="s">
        <v>15610</v>
      </c>
      <c r="C3795" t="s">
        <v>13592</v>
      </c>
      <c r="D3795" t="s">
        <v>13593</v>
      </c>
      <c r="E3795" t="s">
        <v>13607</v>
      </c>
      <c r="F3795" t="s">
        <v>5628</v>
      </c>
      <c r="G3795">
        <v>214</v>
      </c>
      <c r="H3795">
        <v>1</v>
      </c>
    </row>
    <row r="3796" spans="1:8" x14ac:dyDescent="0.2">
      <c r="A3796" t="s">
        <v>15611</v>
      </c>
      <c r="B3796" t="s">
        <v>15612</v>
      </c>
      <c r="C3796" t="s">
        <v>13592</v>
      </c>
      <c r="D3796" t="s">
        <v>667</v>
      </c>
      <c r="E3796" t="s">
        <v>14064</v>
      </c>
      <c r="F3796" t="s">
        <v>5628</v>
      </c>
      <c r="G3796">
        <v>227</v>
      </c>
      <c r="H3796">
        <v>1</v>
      </c>
    </row>
    <row r="3797" spans="1:8" x14ac:dyDescent="0.2">
      <c r="A3797" t="s">
        <v>15613</v>
      </c>
      <c r="B3797" t="s">
        <v>15614</v>
      </c>
      <c r="C3797" t="s">
        <v>13592</v>
      </c>
      <c r="D3797" t="s">
        <v>13760</v>
      </c>
      <c r="E3797" t="s">
        <v>13877</v>
      </c>
      <c r="F3797" t="s">
        <v>5628</v>
      </c>
      <c r="G3797">
        <v>267</v>
      </c>
      <c r="H3797">
        <v>1</v>
      </c>
    </row>
    <row r="3798" spans="1:8" x14ac:dyDescent="0.2">
      <c r="A3798" t="s">
        <v>15615</v>
      </c>
      <c r="B3798" t="s">
        <v>15616</v>
      </c>
      <c r="C3798" t="s">
        <v>13592</v>
      </c>
      <c r="D3798" t="s">
        <v>13593</v>
      </c>
      <c r="E3798" t="s">
        <v>13607</v>
      </c>
      <c r="F3798" t="s">
        <v>5628</v>
      </c>
      <c r="G3798">
        <v>214</v>
      </c>
      <c r="H3798">
        <v>1</v>
      </c>
    </row>
    <row r="3799" spans="1:8" x14ac:dyDescent="0.2">
      <c r="A3799" t="s">
        <v>15617</v>
      </c>
      <c r="B3799" t="s">
        <v>15618</v>
      </c>
      <c r="C3799" t="s">
        <v>13592</v>
      </c>
      <c r="D3799" t="s">
        <v>675</v>
      </c>
      <c r="E3799" t="s">
        <v>14770</v>
      </c>
      <c r="F3799" t="s">
        <v>5628</v>
      </c>
      <c r="G3799">
        <v>226</v>
      </c>
      <c r="H3799">
        <v>1</v>
      </c>
    </row>
    <row r="3800" spans="1:8" x14ac:dyDescent="0.2">
      <c r="A3800" t="s">
        <v>15619</v>
      </c>
      <c r="B3800" t="s">
        <v>15620</v>
      </c>
      <c r="C3800" t="s">
        <v>13592</v>
      </c>
      <c r="D3800" t="s">
        <v>13710</v>
      </c>
      <c r="E3800" t="s">
        <v>13786</v>
      </c>
      <c r="F3800" t="s">
        <v>5628</v>
      </c>
      <c r="G3800">
        <v>98</v>
      </c>
      <c r="H3800">
        <v>1</v>
      </c>
    </row>
    <row r="3801" spans="1:8" x14ac:dyDescent="0.2">
      <c r="A3801" t="s">
        <v>15621</v>
      </c>
      <c r="B3801" t="s">
        <v>15622</v>
      </c>
      <c r="C3801" t="s">
        <v>13592</v>
      </c>
      <c r="D3801" t="s">
        <v>13760</v>
      </c>
      <c r="E3801" t="s">
        <v>13963</v>
      </c>
      <c r="F3801" t="s">
        <v>5628</v>
      </c>
      <c r="G3801">
        <v>266</v>
      </c>
      <c r="H3801">
        <v>1</v>
      </c>
    </row>
    <row r="3802" spans="1:8" x14ac:dyDescent="0.2">
      <c r="A3802" t="s">
        <v>15623</v>
      </c>
      <c r="B3802" t="s">
        <v>15624</v>
      </c>
      <c r="C3802" t="s">
        <v>13592</v>
      </c>
      <c r="D3802" t="s">
        <v>13760</v>
      </c>
      <c r="E3802" t="s">
        <v>13963</v>
      </c>
      <c r="F3802" t="s">
        <v>5628</v>
      </c>
      <c r="G3802">
        <v>266</v>
      </c>
      <c r="H3802">
        <v>1</v>
      </c>
    </row>
    <row r="3803" spans="1:8" x14ac:dyDescent="0.2">
      <c r="A3803" t="s">
        <v>15625</v>
      </c>
      <c r="B3803" t="s">
        <v>15626</v>
      </c>
      <c r="C3803" t="s">
        <v>13592</v>
      </c>
      <c r="D3803" t="s">
        <v>13760</v>
      </c>
      <c r="E3803" t="s">
        <v>13761</v>
      </c>
      <c r="F3803" t="s">
        <v>5628</v>
      </c>
      <c r="G3803">
        <v>267</v>
      </c>
      <c r="H3803">
        <v>1</v>
      </c>
    </row>
    <row r="3804" spans="1:8" x14ac:dyDescent="0.2">
      <c r="A3804" t="s">
        <v>15627</v>
      </c>
      <c r="B3804" t="s">
        <v>15628</v>
      </c>
      <c r="C3804" t="s">
        <v>13592</v>
      </c>
      <c r="D3804" t="s">
        <v>13760</v>
      </c>
      <c r="E3804" t="s">
        <v>13877</v>
      </c>
      <c r="F3804" t="s">
        <v>5628</v>
      </c>
      <c r="G3804">
        <v>382</v>
      </c>
      <c r="H3804">
        <v>1</v>
      </c>
    </row>
    <row r="3805" spans="1:8" x14ac:dyDescent="0.2">
      <c r="A3805" t="s">
        <v>15629</v>
      </c>
      <c r="B3805" t="s">
        <v>15630</v>
      </c>
      <c r="C3805" t="s">
        <v>13592</v>
      </c>
      <c r="D3805" t="s">
        <v>13760</v>
      </c>
      <c r="E3805" t="s">
        <v>13963</v>
      </c>
      <c r="F3805" t="s">
        <v>5628</v>
      </c>
      <c r="G3805">
        <v>266</v>
      </c>
      <c r="H3805">
        <v>1</v>
      </c>
    </row>
    <row r="3806" spans="1:8" x14ac:dyDescent="0.2">
      <c r="A3806" t="s">
        <v>15631</v>
      </c>
      <c r="B3806" t="s">
        <v>15632</v>
      </c>
      <c r="C3806" t="s">
        <v>13592</v>
      </c>
      <c r="D3806" t="s">
        <v>13760</v>
      </c>
      <c r="E3806" t="s">
        <v>13761</v>
      </c>
      <c r="F3806" t="s">
        <v>5628</v>
      </c>
      <c r="G3806">
        <v>373</v>
      </c>
      <c r="H3806">
        <v>1</v>
      </c>
    </row>
    <row r="3807" spans="1:8" x14ac:dyDescent="0.2">
      <c r="A3807" t="s">
        <v>15633</v>
      </c>
      <c r="B3807" t="s">
        <v>15634</v>
      </c>
      <c r="C3807" t="s">
        <v>13592</v>
      </c>
      <c r="D3807" t="s">
        <v>14779</v>
      </c>
      <c r="E3807" t="s">
        <v>14780</v>
      </c>
      <c r="F3807" t="s">
        <v>5628</v>
      </c>
      <c r="G3807">
        <v>166</v>
      </c>
      <c r="H3807">
        <v>1</v>
      </c>
    </row>
    <row r="3808" spans="1:8" x14ac:dyDescent="0.2">
      <c r="A3808" t="s">
        <v>15635</v>
      </c>
      <c r="B3808" t="s">
        <v>15636</v>
      </c>
      <c r="C3808" t="s">
        <v>13592</v>
      </c>
      <c r="D3808" t="s">
        <v>13747</v>
      </c>
      <c r="E3808" t="s">
        <v>14234</v>
      </c>
      <c r="F3808" t="s">
        <v>5628</v>
      </c>
      <c r="G3808">
        <v>318</v>
      </c>
      <c r="H3808">
        <v>1</v>
      </c>
    </row>
    <row r="3809" spans="1:8" x14ac:dyDescent="0.2">
      <c r="A3809" t="s">
        <v>15637</v>
      </c>
      <c r="B3809" t="s">
        <v>15638</v>
      </c>
      <c r="C3809" t="s">
        <v>13592</v>
      </c>
      <c r="D3809" t="s">
        <v>13677</v>
      </c>
      <c r="E3809" t="s">
        <v>14759</v>
      </c>
      <c r="F3809" t="s">
        <v>5757</v>
      </c>
      <c r="G3809">
        <v>602</v>
      </c>
      <c r="H3809">
        <v>1</v>
      </c>
    </row>
    <row r="3810" spans="1:8" x14ac:dyDescent="0.2">
      <c r="A3810" t="s">
        <v>15639</v>
      </c>
      <c r="B3810" t="s">
        <v>15640</v>
      </c>
      <c r="C3810" t="s">
        <v>13592</v>
      </c>
      <c r="D3810" t="s">
        <v>13683</v>
      </c>
      <c r="E3810" t="s">
        <v>14754</v>
      </c>
      <c r="F3810" t="s">
        <v>5757</v>
      </c>
      <c r="G3810">
        <v>513</v>
      </c>
      <c r="H3810">
        <v>1</v>
      </c>
    </row>
    <row r="3811" spans="1:8" x14ac:dyDescent="0.2">
      <c r="A3811" t="s">
        <v>15641</v>
      </c>
      <c r="B3811" t="s">
        <v>15642</v>
      </c>
      <c r="C3811" t="s">
        <v>13592</v>
      </c>
      <c r="D3811" t="s">
        <v>675</v>
      </c>
      <c r="E3811" t="s">
        <v>14770</v>
      </c>
      <c r="F3811" t="s">
        <v>5757</v>
      </c>
      <c r="G3811">
        <v>226</v>
      </c>
      <c r="H3811">
        <v>1</v>
      </c>
    </row>
    <row r="3812" spans="1:8" x14ac:dyDescent="0.2">
      <c r="A3812" t="s">
        <v>15643</v>
      </c>
      <c r="B3812" t="s">
        <v>15644</v>
      </c>
      <c r="C3812" t="s">
        <v>13592</v>
      </c>
      <c r="D3812" t="s">
        <v>14396</v>
      </c>
      <c r="E3812" t="s">
        <v>13958</v>
      </c>
      <c r="F3812" t="s">
        <v>5757</v>
      </c>
      <c r="G3812">
        <v>347</v>
      </c>
      <c r="H3812">
        <v>1</v>
      </c>
    </row>
    <row r="3813" spans="1:8" x14ac:dyDescent="0.2">
      <c r="A3813" t="s">
        <v>15645</v>
      </c>
      <c r="B3813" t="s">
        <v>15646</v>
      </c>
      <c r="C3813" t="s">
        <v>13592</v>
      </c>
      <c r="D3813" t="s">
        <v>13723</v>
      </c>
      <c r="E3813" t="s">
        <v>13797</v>
      </c>
      <c r="F3813" t="s">
        <v>5757</v>
      </c>
      <c r="G3813">
        <v>459</v>
      </c>
      <c r="H3813">
        <v>1</v>
      </c>
    </row>
    <row r="3814" spans="1:8" x14ac:dyDescent="0.2">
      <c r="A3814" t="s">
        <v>15647</v>
      </c>
      <c r="B3814" t="s">
        <v>15648</v>
      </c>
      <c r="C3814" t="s">
        <v>13592</v>
      </c>
      <c r="D3814" t="s">
        <v>15649</v>
      </c>
      <c r="E3814" t="s">
        <v>14064</v>
      </c>
      <c r="F3814" t="s">
        <v>5757</v>
      </c>
      <c r="G3814">
        <v>227</v>
      </c>
      <c r="H3814">
        <v>1</v>
      </c>
    </row>
    <row r="3815" spans="1:8" x14ac:dyDescent="0.2">
      <c r="A3815" t="s">
        <v>15650</v>
      </c>
      <c r="B3815" t="s">
        <v>15651</v>
      </c>
      <c r="C3815" t="s">
        <v>13592</v>
      </c>
      <c r="D3815" t="s">
        <v>13785</v>
      </c>
      <c r="E3815" t="s">
        <v>13786</v>
      </c>
      <c r="F3815" t="s">
        <v>5757</v>
      </c>
      <c r="G3815">
        <v>98</v>
      </c>
      <c r="H3815">
        <v>1</v>
      </c>
    </row>
    <row r="3816" spans="1:8" x14ac:dyDescent="0.2">
      <c r="A3816" t="s">
        <v>15652</v>
      </c>
      <c r="B3816" t="s">
        <v>15653</v>
      </c>
      <c r="C3816" t="s">
        <v>13592</v>
      </c>
      <c r="D3816" t="s">
        <v>13719</v>
      </c>
      <c r="E3816" t="s">
        <v>13757</v>
      </c>
      <c r="F3816" t="s">
        <v>5757</v>
      </c>
      <c r="G3816">
        <v>115</v>
      </c>
      <c r="H3816">
        <v>1</v>
      </c>
    </row>
    <row r="3817" spans="1:8" x14ac:dyDescent="0.2">
      <c r="A3817" t="s">
        <v>15654</v>
      </c>
      <c r="B3817" t="s">
        <v>15655</v>
      </c>
      <c r="C3817" t="s">
        <v>13592</v>
      </c>
      <c r="D3817" t="s">
        <v>699</v>
      </c>
      <c r="E3817" t="s">
        <v>14740</v>
      </c>
      <c r="F3817" t="s">
        <v>5757</v>
      </c>
      <c r="G3817">
        <v>69</v>
      </c>
      <c r="H3817">
        <v>1</v>
      </c>
    </row>
    <row r="3818" spans="1:8" x14ac:dyDescent="0.2">
      <c r="A3818" t="s">
        <v>15656</v>
      </c>
      <c r="B3818" t="s">
        <v>15657</v>
      </c>
      <c r="C3818" t="s">
        <v>13592</v>
      </c>
      <c r="D3818" t="s">
        <v>663</v>
      </c>
      <c r="E3818" t="s">
        <v>13877</v>
      </c>
      <c r="F3818" t="s">
        <v>5757</v>
      </c>
      <c r="G3818">
        <v>381</v>
      </c>
      <c r="H3818">
        <v>1</v>
      </c>
    </row>
    <row r="3819" spans="1:8" x14ac:dyDescent="0.2">
      <c r="A3819" t="s">
        <v>15658</v>
      </c>
      <c r="B3819" t="s">
        <v>15659</v>
      </c>
      <c r="C3819" t="s">
        <v>13592</v>
      </c>
      <c r="D3819" t="s">
        <v>671</v>
      </c>
      <c r="E3819" t="s">
        <v>14743</v>
      </c>
      <c r="F3819" t="s">
        <v>5757</v>
      </c>
      <c r="G3819">
        <v>261</v>
      </c>
      <c r="H3819">
        <v>1</v>
      </c>
    </row>
    <row r="3820" spans="1:8" x14ac:dyDescent="0.2">
      <c r="A3820" t="s">
        <v>15660</v>
      </c>
      <c r="B3820" t="s">
        <v>15661</v>
      </c>
      <c r="C3820" t="s">
        <v>13592</v>
      </c>
      <c r="D3820" t="s">
        <v>13747</v>
      </c>
      <c r="E3820" t="s">
        <v>14234</v>
      </c>
      <c r="F3820" t="s">
        <v>5757</v>
      </c>
      <c r="G3820">
        <v>318</v>
      </c>
      <c r="H3820">
        <v>1</v>
      </c>
    </row>
    <row r="3821" spans="1:8" x14ac:dyDescent="0.2">
      <c r="A3821" t="s">
        <v>15662</v>
      </c>
      <c r="B3821" t="s">
        <v>15663</v>
      </c>
      <c r="C3821" t="s">
        <v>13592</v>
      </c>
      <c r="D3821" t="s">
        <v>14779</v>
      </c>
      <c r="E3821" t="s">
        <v>14780</v>
      </c>
      <c r="F3821" t="s">
        <v>5757</v>
      </c>
      <c r="G3821">
        <v>166</v>
      </c>
      <c r="H3821">
        <v>1</v>
      </c>
    </row>
    <row r="3822" spans="1:8" x14ac:dyDescent="0.2">
      <c r="A3822" t="s">
        <v>15664</v>
      </c>
      <c r="B3822" t="s">
        <v>15665</v>
      </c>
      <c r="C3822" t="s">
        <v>13592</v>
      </c>
      <c r="D3822" t="s">
        <v>663</v>
      </c>
      <c r="E3822" t="s">
        <v>13877</v>
      </c>
      <c r="F3822" t="s">
        <v>14281</v>
      </c>
      <c r="G3822">
        <v>382</v>
      </c>
      <c r="H3822">
        <v>1</v>
      </c>
    </row>
    <row r="3823" spans="1:8" x14ac:dyDescent="0.2">
      <c r="A3823" t="s">
        <v>15666</v>
      </c>
      <c r="B3823" t="s">
        <v>15667</v>
      </c>
      <c r="C3823" t="s">
        <v>13592</v>
      </c>
      <c r="D3823" t="s">
        <v>13760</v>
      </c>
      <c r="E3823" t="s">
        <v>14228</v>
      </c>
      <c r="F3823" t="s">
        <v>14291</v>
      </c>
      <c r="G3823">
        <v>267</v>
      </c>
      <c r="H3823">
        <v>1</v>
      </c>
    </row>
    <row r="3824" spans="1:8" x14ac:dyDescent="0.2">
      <c r="A3824" t="s">
        <v>15668</v>
      </c>
      <c r="B3824" t="s">
        <v>15669</v>
      </c>
      <c r="C3824" t="s">
        <v>13592</v>
      </c>
      <c r="D3824" t="s">
        <v>663</v>
      </c>
      <c r="E3824" t="s">
        <v>14228</v>
      </c>
      <c r="F3824" t="s">
        <v>14291</v>
      </c>
      <c r="G3824">
        <v>382</v>
      </c>
      <c r="H3824">
        <v>1</v>
      </c>
    </row>
    <row r="3825" spans="1:8" x14ac:dyDescent="0.2">
      <c r="A3825" t="s">
        <v>15670</v>
      </c>
      <c r="B3825" t="s">
        <v>15671</v>
      </c>
      <c r="C3825" t="s">
        <v>13592</v>
      </c>
      <c r="D3825" t="s">
        <v>663</v>
      </c>
      <c r="E3825" t="s">
        <v>14228</v>
      </c>
      <c r="F3825" t="s">
        <v>14291</v>
      </c>
      <c r="G3825">
        <v>382</v>
      </c>
      <c r="H3825">
        <v>1</v>
      </c>
    </row>
    <row r="3826" spans="1:8" x14ac:dyDescent="0.2">
      <c r="A3826" t="s">
        <v>15672</v>
      </c>
      <c r="B3826" t="s">
        <v>15673</v>
      </c>
      <c r="C3826" t="s">
        <v>13592</v>
      </c>
      <c r="D3826" t="s">
        <v>663</v>
      </c>
      <c r="E3826" t="s">
        <v>14228</v>
      </c>
      <c r="F3826" t="s">
        <v>14291</v>
      </c>
      <c r="G3826">
        <v>382</v>
      </c>
      <c r="H3826">
        <v>1</v>
      </c>
    </row>
    <row r="3827" spans="1:8" x14ac:dyDescent="0.2">
      <c r="A3827" t="s">
        <v>15674</v>
      </c>
      <c r="B3827" t="s">
        <v>15675</v>
      </c>
      <c r="C3827" t="s">
        <v>13592</v>
      </c>
      <c r="D3827" t="s">
        <v>13760</v>
      </c>
      <c r="E3827" t="s">
        <v>14228</v>
      </c>
      <c r="F3827" t="s">
        <v>14291</v>
      </c>
      <c r="G3827">
        <v>267</v>
      </c>
      <c r="H3827">
        <v>1</v>
      </c>
    </row>
    <row r="3828" spans="1:8" x14ac:dyDescent="0.2">
      <c r="A3828" t="s">
        <v>15676</v>
      </c>
      <c r="B3828" t="s">
        <v>15677</v>
      </c>
      <c r="C3828" t="s">
        <v>13592</v>
      </c>
      <c r="D3828" t="s">
        <v>663</v>
      </c>
      <c r="E3828" t="s">
        <v>14228</v>
      </c>
      <c r="F3828" t="s">
        <v>14291</v>
      </c>
      <c r="G3828">
        <v>382</v>
      </c>
      <c r="H3828">
        <v>1</v>
      </c>
    </row>
    <row r="3829" spans="1:8" x14ac:dyDescent="0.2">
      <c r="A3829" t="s">
        <v>15678</v>
      </c>
      <c r="B3829" t="s">
        <v>15679</v>
      </c>
      <c r="C3829" t="s">
        <v>13592</v>
      </c>
      <c r="D3829" t="s">
        <v>13760</v>
      </c>
      <c r="E3829" t="s">
        <v>13761</v>
      </c>
      <c r="F3829" t="s">
        <v>14291</v>
      </c>
      <c r="G3829">
        <v>324</v>
      </c>
      <c r="H3829">
        <v>1</v>
      </c>
    </row>
    <row r="3830" spans="1:8" x14ac:dyDescent="0.2">
      <c r="A3830" t="s">
        <v>15680</v>
      </c>
      <c r="B3830" t="s">
        <v>15681</v>
      </c>
      <c r="C3830" t="s">
        <v>13592</v>
      </c>
      <c r="D3830" t="s">
        <v>663</v>
      </c>
      <c r="E3830" t="s">
        <v>14228</v>
      </c>
      <c r="F3830" t="s">
        <v>14291</v>
      </c>
      <c r="G3830">
        <v>382</v>
      </c>
      <c r="H3830">
        <v>1</v>
      </c>
    </row>
    <row r="3831" spans="1:8" x14ac:dyDescent="0.2">
      <c r="A3831" t="s">
        <v>15682</v>
      </c>
      <c r="B3831" t="s">
        <v>15683</v>
      </c>
      <c r="C3831" t="s">
        <v>13592</v>
      </c>
      <c r="D3831" t="s">
        <v>13760</v>
      </c>
      <c r="E3831" t="s">
        <v>13877</v>
      </c>
      <c r="F3831" t="s">
        <v>14281</v>
      </c>
      <c r="G3831">
        <v>283</v>
      </c>
      <c r="H3831">
        <v>1</v>
      </c>
    </row>
    <row r="3832" spans="1:8" x14ac:dyDescent="0.2">
      <c r="A3832" t="s">
        <v>15684</v>
      </c>
      <c r="B3832" t="s">
        <v>15685</v>
      </c>
      <c r="C3832" t="s">
        <v>13592</v>
      </c>
      <c r="D3832" t="s">
        <v>13760</v>
      </c>
      <c r="E3832" t="s">
        <v>13761</v>
      </c>
      <c r="F3832" t="s">
        <v>14291</v>
      </c>
      <c r="G3832">
        <v>163</v>
      </c>
      <c r="H3832">
        <v>1</v>
      </c>
    </row>
    <row r="3833" spans="1:8" x14ac:dyDescent="0.2">
      <c r="A3833" t="s">
        <v>15686</v>
      </c>
      <c r="B3833" t="s">
        <v>15687</v>
      </c>
      <c r="C3833" t="s">
        <v>13592</v>
      </c>
      <c r="D3833" t="s">
        <v>13760</v>
      </c>
      <c r="E3833" t="s">
        <v>13761</v>
      </c>
      <c r="F3833" t="s">
        <v>14291</v>
      </c>
      <c r="G3833">
        <v>267</v>
      </c>
      <c r="H3833">
        <v>1</v>
      </c>
    </row>
    <row r="3834" spans="1:8" x14ac:dyDescent="0.2">
      <c r="A3834" t="s">
        <v>15688</v>
      </c>
      <c r="B3834" t="s">
        <v>15689</v>
      </c>
      <c r="C3834" t="s">
        <v>13592</v>
      </c>
      <c r="D3834" t="s">
        <v>13760</v>
      </c>
      <c r="E3834" t="s">
        <v>13761</v>
      </c>
      <c r="F3834" t="s">
        <v>14291</v>
      </c>
      <c r="G3834">
        <v>267</v>
      </c>
      <c r="H3834">
        <v>1</v>
      </c>
    </row>
    <row r="3835" spans="1:8" x14ac:dyDescent="0.2">
      <c r="A3835" t="s">
        <v>15690</v>
      </c>
      <c r="B3835" t="s">
        <v>15691</v>
      </c>
      <c r="C3835" t="s">
        <v>13592</v>
      </c>
      <c r="D3835" t="s">
        <v>13760</v>
      </c>
      <c r="E3835" t="s">
        <v>14228</v>
      </c>
      <c r="F3835" t="s">
        <v>14291</v>
      </c>
      <c r="G3835">
        <v>267</v>
      </c>
      <c r="H3835">
        <v>1</v>
      </c>
    </row>
    <row r="3836" spans="1:8" x14ac:dyDescent="0.2">
      <c r="A3836" t="s">
        <v>15692</v>
      </c>
      <c r="B3836" t="s">
        <v>15693</v>
      </c>
      <c r="C3836" t="s">
        <v>13592</v>
      </c>
      <c r="D3836" t="s">
        <v>13760</v>
      </c>
      <c r="E3836" t="s">
        <v>13877</v>
      </c>
      <c r="F3836" t="s">
        <v>14281</v>
      </c>
      <c r="G3836">
        <v>288</v>
      </c>
      <c r="H3836">
        <v>1</v>
      </c>
    </row>
    <row r="3837" spans="1:8" x14ac:dyDescent="0.2">
      <c r="A3837" t="s">
        <v>15694</v>
      </c>
      <c r="B3837" t="s">
        <v>15695</v>
      </c>
      <c r="C3837" t="s">
        <v>13592</v>
      </c>
      <c r="D3837" t="s">
        <v>663</v>
      </c>
      <c r="E3837" t="s">
        <v>13761</v>
      </c>
      <c r="F3837" t="s">
        <v>14281</v>
      </c>
      <c r="G3837">
        <v>382</v>
      </c>
      <c r="H3837">
        <v>1</v>
      </c>
    </row>
    <row r="3838" spans="1:8" x14ac:dyDescent="0.2">
      <c r="A3838" t="s">
        <v>15696</v>
      </c>
      <c r="B3838" t="s">
        <v>15697</v>
      </c>
      <c r="C3838" t="s">
        <v>13592</v>
      </c>
      <c r="D3838" t="s">
        <v>663</v>
      </c>
      <c r="E3838" t="s">
        <v>14228</v>
      </c>
      <c r="F3838" t="s">
        <v>14291</v>
      </c>
      <c r="G3838">
        <v>382</v>
      </c>
      <c r="H3838">
        <v>1</v>
      </c>
    </row>
    <row r="3839" spans="1:8" x14ac:dyDescent="0.2">
      <c r="A3839" t="s">
        <v>15698</v>
      </c>
      <c r="B3839" t="s">
        <v>15699</v>
      </c>
      <c r="C3839" t="s">
        <v>13592</v>
      </c>
      <c r="D3839" t="s">
        <v>663</v>
      </c>
      <c r="E3839" t="s">
        <v>14228</v>
      </c>
      <c r="F3839" t="s">
        <v>14291</v>
      </c>
      <c r="G3839">
        <v>382</v>
      </c>
      <c r="H3839">
        <v>1</v>
      </c>
    </row>
    <row r="3840" spans="1:8" x14ac:dyDescent="0.2">
      <c r="A3840" t="s">
        <v>15700</v>
      </c>
      <c r="B3840" t="s">
        <v>15701</v>
      </c>
      <c r="C3840" t="s">
        <v>13592</v>
      </c>
      <c r="D3840" t="s">
        <v>13760</v>
      </c>
      <c r="E3840" t="s">
        <v>14228</v>
      </c>
      <c r="F3840" t="s">
        <v>14291</v>
      </c>
      <c r="G3840">
        <v>267</v>
      </c>
      <c r="H3840">
        <v>1</v>
      </c>
    </row>
    <row r="3841" spans="1:8" x14ac:dyDescent="0.2">
      <c r="A3841" t="s">
        <v>15702</v>
      </c>
      <c r="B3841" t="s">
        <v>15703</v>
      </c>
      <c r="C3841" t="s">
        <v>13592</v>
      </c>
      <c r="D3841" t="s">
        <v>13760</v>
      </c>
      <c r="E3841" t="s">
        <v>13761</v>
      </c>
      <c r="F3841" t="s">
        <v>14291</v>
      </c>
      <c r="G3841">
        <v>267</v>
      </c>
      <c r="H3841">
        <v>1</v>
      </c>
    </row>
    <row r="3842" spans="1:8" x14ac:dyDescent="0.2">
      <c r="A3842" t="s">
        <v>15704</v>
      </c>
      <c r="B3842" t="s">
        <v>15705</v>
      </c>
      <c r="C3842" t="s">
        <v>13592</v>
      </c>
      <c r="D3842" t="s">
        <v>663</v>
      </c>
      <c r="E3842" t="s">
        <v>14228</v>
      </c>
      <c r="F3842" t="s">
        <v>14291</v>
      </c>
      <c r="G3842">
        <v>382</v>
      </c>
      <c r="H3842">
        <v>1</v>
      </c>
    </row>
    <row r="3843" spans="1:8" x14ac:dyDescent="0.2">
      <c r="A3843" t="s">
        <v>15706</v>
      </c>
      <c r="B3843" t="s">
        <v>15707</v>
      </c>
      <c r="C3843" t="s">
        <v>13592</v>
      </c>
      <c r="D3843" t="s">
        <v>663</v>
      </c>
      <c r="E3843" t="s">
        <v>13877</v>
      </c>
      <c r="F3843" t="s">
        <v>14281</v>
      </c>
      <c r="G3843">
        <v>382</v>
      </c>
      <c r="H3843">
        <v>1</v>
      </c>
    </row>
    <row r="3844" spans="1:8" x14ac:dyDescent="0.2">
      <c r="A3844" t="s">
        <v>15708</v>
      </c>
      <c r="B3844" t="s">
        <v>15709</v>
      </c>
      <c r="C3844" t="s">
        <v>13592</v>
      </c>
      <c r="D3844" t="s">
        <v>663</v>
      </c>
      <c r="E3844" t="s">
        <v>14228</v>
      </c>
      <c r="F3844" t="s">
        <v>14291</v>
      </c>
      <c r="G3844">
        <v>382</v>
      </c>
      <c r="H3844">
        <v>1</v>
      </c>
    </row>
    <row r="3845" spans="1:8" x14ac:dyDescent="0.2">
      <c r="A3845" t="s">
        <v>15710</v>
      </c>
      <c r="B3845" t="s">
        <v>15711</v>
      </c>
      <c r="C3845" t="s">
        <v>13592</v>
      </c>
      <c r="D3845" t="s">
        <v>663</v>
      </c>
      <c r="E3845" t="s">
        <v>14228</v>
      </c>
      <c r="F3845" t="s">
        <v>14291</v>
      </c>
      <c r="G3845">
        <v>382</v>
      </c>
      <c r="H3845">
        <v>1</v>
      </c>
    </row>
    <row r="3846" spans="1:8" x14ac:dyDescent="0.2">
      <c r="A3846" t="s">
        <v>15712</v>
      </c>
      <c r="B3846" t="s">
        <v>15713</v>
      </c>
      <c r="C3846" t="s">
        <v>13592</v>
      </c>
      <c r="D3846" t="s">
        <v>13760</v>
      </c>
      <c r="E3846" t="s">
        <v>14228</v>
      </c>
      <c r="F3846" t="s">
        <v>14291</v>
      </c>
      <c r="G3846">
        <v>267</v>
      </c>
      <c r="H3846">
        <v>1</v>
      </c>
    </row>
    <row r="3847" spans="1:8" x14ac:dyDescent="0.2">
      <c r="A3847" t="s">
        <v>15714</v>
      </c>
      <c r="B3847" t="s">
        <v>15715</v>
      </c>
      <c r="C3847" t="s">
        <v>13592</v>
      </c>
      <c r="D3847" t="s">
        <v>663</v>
      </c>
      <c r="E3847" t="s">
        <v>13877</v>
      </c>
      <c r="F3847" t="s">
        <v>14281</v>
      </c>
      <c r="G3847">
        <v>382</v>
      </c>
      <c r="H3847">
        <v>1</v>
      </c>
    </row>
    <row r="3848" spans="1:8" x14ac:dyDescent="0.2">
      <c r="A3848" t="s">
        <v>15716</v>
      </c>
      <c r="B3848" t="s">
        <v>15717</v>
      </c>
      <c r="C3848" t="s">
        <v>13592</v>
      </c>
      <c r="D3848" t="s">
        <v>663</v>
      </c>
      <c r="E3848" t="s">
        <v>14228</v>
      </c>
      <c r="F3848" t="s">
        <v>14291</v>
      </c>
      <c r="G3848">
        <v>382</v>
      </c>
      <c r="H3848">
        <v>1</v>
      </c>
    </row>
    <row r="3849" spans="1:8" x14ac:dyDescent="0.2">
      <c r="A3849" t="s">
        <v>15718</v>
      </c>
      <c r="B3849" t="s">
        <v>15719</v>
      </c>
      <c r="C3849" t="s">
        <v>13592</v>
      </c>
      <c r="D3849" t="s">
        <v>13760</v>
      </c>
      <c r="E3849" t="s">
        <v>13761</v>
      </c>
      <c r="F3849" t="s">
        <v>14291</v>
      </c>
      <c r="G3849">
        <v>216</v>
      </c>
      <c r="H3849">
        <v>1</v>
      </c>
    </row>
    <row r="3850" spans="1:8" x14ac:dyDescent="0.2">
      <c r="A3850" t="s">
        <v>15720</v>
      </c>
      <c r="B3850" t="s">
        <v>15721</v>
      </c>
      <c r="C3850" t="s">
        <v>13592</v>
      </c>
      <c r="D3850" t="s">
        <v>13760</v>
      </c>
      <c r="E3850" t="s">
        <v>13877</v>
      </c>
      <c r="F3850" t="s">
        <v>14281</v>
      </c>
      <c r="G3850">
        <v>306</v>
      </c>
      <c r="H3850">
        <v>1</v>
      </c>
    </row>
    <row r="3851" spans="1:8" x14ac:dyDescent="0.2">
      <c r="A3851" t="s">
        <v>15722</v>
      </c>
      <c r="B3851" t="s">
        <v>15723</v>
      </c>
      <c r="C3851" t="s">
        <v>13592</v>
      </c>
      <c r="D3851" t="s">
        <v>13760</v>
      </c>
      <c r="E3851" t="s">
        <v>14228</v>
      </c>
      <c r="F3851" t="s">
        <v>14291</v>
      </c>
      <c r="G3851">
        <v>190</v>
      </c>
      <c r="H3851">
        <v>1</v>
      </c>
    </row>
    <row r="3852" spans="1:8" x14ac:dyDescent="0.2">
      <c r="A3852" t="s">
        <v>15724</v>
      </c>
      <c r="B3852" t="s">
        <v>15725</v>
      </c>
      <c r="C3852" t="s">
        <v>13592</v>
      </c>
      <c r="D3852" t="s">
        <v>663</v>
      </c>
      <c r="E3852" t="s">
        <v>14228</v>
      </c>
      <c r="F3852" t="s">
        <v>14291</v>
      </c>
      <c r="G3852">
        <v>382</v>
      </c>
      <c r="H3852">
        <v>1</v>
      </c>
    </row>
    <row r="3853" spans="1:8" x14ac:dyDescent="0.2">
      <c r="A3853" t="s">
        <v>15726</v>
      </c>
      <c r="B3853" t="s">
        <v>15727</v>
      </c>
      <c r="C3853" t="s">
        <v>13592</v>
      </c>
      <c r="D3853" t="s">
        <v>13760</v>
      </c>
      <c r="E3853" t="s">
        <v>14228</v>
      </c>
      <c r="F3853" t="s">
        <v>14291</v>
      </c>
      <c r="G3853">
        <v>267</v>
      </c>
      <c r="H3853">
        <v>1</v>
      </c>
    </row>
    <row r="3854" spans="1:8" x14ac:dyDescent="0.2">
      <c r="A3854" t="s">
        <v>15728</v>
      </c>
      <c r="B3854" t="s">
        <v>15729</v>
      </c>
      <c r="C3854" t="s">
        <v>13592</v>
      </c>
      <c r="D3854" t="s">
        <v>663</v>
      </c>
      <c r="E3854" t="s">
        <v>14228</v>
      </c>
      <c r="F3854" t="s">
        <v>14291</v>
      </c>
      <c r="G3854">
        <v>382</v>
      </c>
      <c r="H3854">
        <v>1</v>
      </c>
    </row>
    <row r="3855" spans="1:8" x14ac:dyDescent="0.2">
      <c r="A3855" t="s">
        <v>15730</v>
      </c>
      <c r="B3855" t="s">
        <v>15731</v>
      </c>
      <c r="C3855" t="s">
        <v>13592</v>
      </c>
      <c r="D3855" t="s">
        <v>663</v>
      </c>
      <c r="E3855" t="s">
        <v>13877</v>
      </c>
      <c r="F3855" t="s">
        <v>14281</v>
      </c>
      <c r="G3855">
        <v>382</v>
      </c>
      <c r="H3855">
        <v>1</v>
      </c>
    </row>
    <row r="3856" spans="1:8" x14ac:dyDescent="0.2">
      <c r="A3856" t="s">
        <v>15732</v>
      </c>
      <c r="B3856" t="s">
        <v>15733</v>
      </c>
      <c r="C3856" t="s">
        <v>13592</v>
      </c>
      <c r="D3856" t="s">
        <v>663</v>
      </c>
      <c r="E3856" t="s">
        <v>14228</v>
      </c>
      <c r="F3856" t="s">
        <v>14291</v>
      </c>
      <c r="G3856">
        <v>382</v>
      </c>
      <c r="H3856">
        <v>1</v>
      </c>
    </row>
    <row r="3857" spans="1:8" x14ac:dyDescent="0.2">
      <c r="A3857" t="s">
        <v>15734</v>
      </c>
      <c r="B3857" t="s">
        <v>15735</v>
      </c>
      <c r="C3857" t="s">
        <v>13592</v>
      </c>
      <c r="D3857" t="s">
        <v>663</v>
      </c>
      <c r="E3857" t="s">
        <v>14228</v>
      </c>
      <c r="F3857" t="s">
        <v>14291</v>
      </c>
      <c r="G3857">
        <v>382</v>
      </c>
      <c r="H3857">
        <v>1</v>
      </c>
    </row>
    <row r="3858" spans="1:8" x14ac:dyDescent="0.2">
      <c r="A3858" t="s">
        <v>15736</v>
      </c>
      <c r="B3858" t="s">
        <v>15737</v>
      </c>
      <c r="C3858" t="s">
        <v>13592</v>
      </c>
      <c r="D3858" t="s">
        <v>663</v>
      </c>
      <c r="E3858" t="s">
        <v>14228</v>
      </c>
      <c r="F3858" t="s">
        <v>14291</v>
      </c>
      <c r="G3858">
        <v>382</v>
      </c>
      <c r="H3858">
        <v>1</v>
      </c>
    </row>
    <row r="3859" spans="1:8" x14ac:dyDescent="0.2">
      <c r="A3859" t="s">
        <v>15738</v>
      </c>
      <c r="B3859" t="s">
        <v>15739</v>
      </c>
      <c r="C3859" t="s">
        <v>13592</v>
      </c>
      <c r="D3859" t="s">
        <v>14396</v>
      </c>
      <c r="E3859" t="s">
        <v>14397</v>
      </c>
      <c r="F3859" t="s">
        <v>14281</v>
      </c>
      <c r="G3859">
        <v>347</v>
      </c>
      <c r="H3859">
        <v>1</v>
      </c>
    </row>
    <row r="3860" spans="1:8" x14ac:dyDescent="0.2">
      <c r="A3860" t="s">
        <v>15740</v>
      </c>
      <c r="B3860" t="s">
        <v>15741</v>
      </c>
      <c r="C3860" t="s">
        <v>13592</v>
      </c>
      <c r="D3860" t="s">
        <v>663</v>
      </c>
      <c r="E3860" t="s">
        <v>14228</v>
      </c>
      <c r="F3860" t="s">
        <v>14291</v>
      </c>
      <c r="G3860">
        <v>382</v>
      </c>
      <c r="H3860">
        <v>1</v>
      </c>
    </row>
    <row r="3861" spans="1:8" x14ac:dyDescent="0.2">
      <c r="A3861" t="s">
        <v>15742</v>
      </c>
      <c r="B3861" t="s">
        <v>15743</v>
      </c>
      <c r="C3861" t="s">
        <v>13592</v>
      </c>
      <c r="D3861" t="s">
        <v>14396</v>
      </c>
      <c r="E3861" t="s">
        <v>14397</v>
      </c>
      <c r="F3861" t="s">
        <v>14281</v>
      </c>
      <c r="G3861">
        <v>347</v>
      </c>
      <c r="H3861">
        <v>1</v>
      </c>
    </row>
    <row r="3862" spans="1:8" x14ac:dyDescent="0.2">
      <c r="A3862" t="s">
        <v>15744</v>
      </c>
      <c r="B3862" t="s">
        <v>15745</v>
      </c>
      <c r="C3862" t="s">
        <v>13592</v>
      </c>
      <c r="D3862" t="s">
        <v>13760</v>
      </c>
      <c r="E3862" t="s">
        <v>13877</v>
      </c>
      <c r="F3862" t="s">
        <v>14281</v>
      </c>
      <c r="G3862">
        <v>238</v>
      </c>
      <c r="H3862">
        <v>1</v>
      </c>
    </row>
    <row r="3863" spans="1:8" x14ac:dyDescent="0.2">
      <c r="A3863" t="s">
        <v>15746</v>
      </c>
      <c r="B3863" t="s">
        <v>15747</v>
      </c>
      <c r="C3863" t="s">
        <v>13592</v>
      </c>
      <c r="D3863" t="s">
        <v>14396</v>
      </c>
      <c r="E3863" t="s">
        <v>14397</v>
      </c>
      <c r="F3863" t="s">
        <v>14281</v>
      </c>
      <c r="G3863">
        <v>347</v>
      </c>
      <c r="H3863">
        <v>1</v>
      </c>
    </row>
    <row r="3864" spans="1:8" x14ac:dyDescent="0.2">
      <c r="A3864" t="s">
        <v>15748</v>
      </c>
      <c r="B3864" t="s">
        <v>15749</v>
      </c>
      <c r="C3864" t="s">
        <v>13592</v>
      </c>
      <c r="D3864" t="s">
        <v>13760</v>
      </c>
      <c r="E3864" t="s">
        <v>14228</v>
      </c>
      <c r="F3864" t="s">
        <v>14291</v>
      </c>
      <c r="G3864">
        <v>267</v>
      </c>
      <c r="H3864">
        <v>1</v>
      </c>
    </row>
    <row r="3865" spans="1:8" x14ac:dyDescent="0.2">
      <c r="A3865" t="s">
        <v>15750</v>
      </c>
      <c r="B3865" t="s">
        <v>15751</v>
      </c>
      <c r="C3865" t="s">
        <v>13592</v>
      </c>
      <c r="D3865" t="s">
        <v>14396</v>
      </c>
      <c r="E3865" t="s">
        <v>14397</v>
      </c>
      <c r="F3865" t="s">
        <v>14281</v>
      </c>
      <c r="G3865">
        <v>347</v>
      </c>
      <c r="H3865">
        <v>1</v>
      </c>
    </row>
    <row r="3866" spans="1:8" x14ac:dyDescent="0.2">
      <c r="A3866" t="s">
        <v>15752</v>
      </c>
      <c r="B3866" t="s">
        <v>15753</v>
      </c>
      <c r="C3866" t="s">
        <v>13592</v>
      </c>
      <c r="D3866" t="s">
        <v>13760</v>
      </c>
      <c r="E3866" t="s">
        <v>14228</v>
      </c>
      <c r="F3866" t="s">
        <v>14291</v>
      </c>
      <c r="G3866">
        <v>267</v>
      </c>
      <c r="H3866">
        <v>1</v>
      </c>
    </row>
    <row r="3867" spans="1:8" x14ac:dyDescent="0.2">
      <c r="A3867" t="s">
        <v>15754</v>
      </c>
      <c r="B3867" t="s">
        <v>15755</v>
      </c>
      <c r="C3867" t="s">
        <v>13592</v>
      </c>
      <c r="D3867" t="s">
        <v>13760</v>
      </c>
      <c r="E3867" t="s">
        <v>14228</v>
      </c>
      <c r="F3867" t="s">
        <v>14291</v>
      </c>
      <c r="G3867">
        <v>267</v>
      </c>
      <c r="H3867">
        <v>1</v>
      </c>
    </row>
    <row r="3868" spans="1:8" x14ac:dyDescent="0.2">
      <c r="A3868" t="s">
        <v>15756</v>
      </c>
      <c r="B3868" t="s">
        <v>15757</v>
      </c>
      <c r="C3868" t="s">
        <v>13592</v>
      </c>
      <c r="D3868" t="s">
        <v>13760</v>
      </c>
      <c r="E3868" t="s">
        <v>13761</v>
      </c>
      <c r="F3868" t="s">
        <v>14291</v>
      </c>
      <c r="G3868">
        <v>216</v>
      </c>
      <c r="H3868">
        <v>1</v>
      </c>
    </row>
    <row r="3869" spans="1:8" x14ac:dyDescent="0.2">
      <c r="A3869" t="s">
        <v>15758</v>
      </c>
      <c r="B3869" t="s">
        <v>15759</v>
      </c>
      <c r="C3869" t="s">
        <v>13592</v>
      </c>
      <c r="D3869" t="s">
        <v>663</v>
      </c>
      <c r="E3869" t="s">
        <v>14228</v>
      </c>
      <c r="F3869" t="s">
        <v>14291</v>
      </c>
      <c r="G3869">
        <v>382</v>
      </c>
      <c r="H3869">
        <v>1</v>
      </c>
    </row>
    <row r="3870" spans="1:8" x14ac:dyDescent="0.2">
      <c r="A3870" t="s">
        <v>15760</v>
      </c>
      <c r="B3870" t="s">
        <v>15761</v>
      </c>
      <c r="C3870" t="s">
        <v>13592</v>
      </c>
      <c r="D3870" t="s">
        <v>13760</v>
      </c>
      <c r="E3870" t="s">
        <v>14228</v>
      </c>
      <c r="F3870" t="s">
        <v>14291</v>
      </c>
      <c r="G3870">
        <v>267</v>
      </c>
      <c r="H3870">
        <v>1</v>
      </c>
    </row>
    <row r="3871" spans="1:8" x14ac:dyDescent="0.2">
      <c r="A3871" t="s">
        <v>15762</v>
      </c>
      <c r="B3871" t="s">
        <v>15763</v>
      </c>
      <c r="C3871" t="s">
        <v>13592</v>
      </c>
      <c r="D3871" t="s">
        <v>663</v>
      </c>
      <c r="E3871" t="s">
        <v>14228</v>
      </c>
      <c r="F3871" t="s">
        <v>14291</v>
      </c>
      <c r="G3871">
        <v>382</v>
      </c>
      <c r="H3871">
        <v>1</v>
      </c>
    </row>
    <row r="3872" spans="1:8" x14ac:dyDescent="0.2">
      <c r="A3872" t="s">
        <v>15764</v>
      </c>
      <c r="B3872" t="s">
        <v>15765</v>
      </c>
      <c r="C3872" t="s">
        <v>13592</v>
      </c>
      <c r="D3872" t="s">
        <v>663</v>
      </c>
      <c r="E3872" t="s">
        <v>13877</v>
      </c>
      <c r="F3872" t="s">
        <v>14281</v>
      </c>
      <c r="G3872">
        <v>382</v>
      </c>
      <c r="H3872">
        <v>1</v>
      </c>
    </row>
    <row r="3873" spans="1:8" x14ac:dyDescent="0.2">
      <c r="A3873" t="s">
        <v>15766</v>
      </c>
      <c r="B3873" t="s">
        <v>15767</v>
      </c>
      <c r="C3873" t="s">
        <v>13592</v>
      </c>
      <c r="D3873" t="s">
        <v>13760</v>
      </c>
      <c r="E3873" t="s">
        <v>13761</v>
      </c>
      <c r="F3873" t="s">
        <v>14291</v>
      </c>
      <c r="G3873">
        <v>267</v>
      </c>
      <c r="H3873">
        <v>1</v>
      </c>
    </row>
    <row r="3874" spans="1:8" x14ac:dyDescent="0.2">
      <c r="A3874" t="s">
        <v>15768</v>
      </c>
      <c r="B3874" t="s">
        <v>15769</v>
      </c>
      <c r="C3874" t="s">
        <v>13592</v>
      </c>
      <c r="D3874" t="s">
        <v>13760</v>
      </c>
      <c r="E3874" t="s">
        <v>13761</v>
      </c>
      <c r="F3874" t="s">
        <v>14291</v>
      </c>
      <c r="G3874">
        <v>164</v>
      </c>
      <c r="H3874">
        <v>1</v>
      </c>
    </row>
    <row r="3875" spans="1:8" x14ac:dyDescent="0.2">
      <c r="A3875" t="s">
        <v>15770</v>
      </c>
      <c r="B3875" t="s">
        <v>15771</v>
      </c>
      <c r="C3875" t="s">
        <v>13592</v>
      </c>
      <c r="D3875" t="s">
        <v>663</v>
      </c>
      <c r="E3875" t="s">
        <v>13877</v>
      </c>
      <c r="F3875" t="s">
        <v>14281</v>
      </c>
      <c r="G3875">
        <v>382</v>
      </c>
      <c r="H3875">
        <v>1</v>
      </c>
    </row>
    <row r="3876" spans="1:8" x14ac:dyDescent="0.2">
      <c r="A3876" t="s">
        <v>15772</v>
      </c>
      <c r="B3876" t="s">
        <v>15773</v>
      </c>
      <c r="C3876" t="s">
        <v>13592</v>
      </c>
      <c r="D3876" t="s">
        <v>663</v>
      </c>
      <c r="E3876" t="s">
        <v>14228</v>
      </c>
      <c r="F3876" t="s">
        <v>14291</v>
      </c>
      <c r="G3876">
        <v>382</v>
      </c>
      <c r="H3876">
        <v>1</v>
      </c>
    </row>
    <row r="3877" spans="1:8" x14ac:dyDescent="0.2">
      <c r="A3877" t="s">
        <v>15774</v>
      </c>
      <c r="B3877" t="s">
        <v>15775</v>
      </c>
      <c r="C3877" t="s">
        <v>13592</v>
      </c>
      <c r="D3877" t="s">
        <v>663</v>
      </c>
      <c r="E3877" t="s">
        <v>13877</v>
      </c>
      <c r="F3877" t="s">
        <v>14281</v>
      </c>
      <c r="G3877">
        <v>382</v>
      </c>
      <c r="H3877">
        <v>1</v>
      </c>
    </row>
    <row r="3878" spans="1:8" x14ac:dyDescent="0.2">
      <c r="A3878" t="s">
        <v>15776</v>
      </c>
      <c r="B3878" t="s">
        <v>15777</v>
      </c>
      <c r="C3878" t="s">
        <v>13592</v>
      </c>
      <c r="D3878" t="s">
        <v>663</v>
      </c>
      <c r="E3878" t="s">
        <v>14228</v>
      </c>
      <c r="F3878" t="s">
        <v>14291</v>
      </c>
      <c r="G3878">
        <v>382</v>
      </c>
      <c r="H3878">
        <v>1</v>
      </c>
    </row>
    <row r="3879" spans="1:8" x14ac:dyDescent="0.2">
      <c r="A3879" t="s">
        <v>15778</v>
      </c>
      <c r="B3879" t="s">
        <v>15779</v>
      </c>
      <c r="C3879" t="s">
        <v>13592</v>
      </c>
      <c r="D3879" t="s">
        <v>13760</v>
      </c>
      <c r="E3879" t="s">
        <v>14228</v>
      </c>
      <c r="F3879" t="s">
        <v>14291</v>
      </c>
      <c r="G3879">
        <v>194</v>
      </c>
      <c r="H3879">
        <v>1</v>
      </c>
    </row>
    <row r="3880" spans="1:8" x14ac:dyDescent="0.2">
      <c r="A3880" t="s">
        <v>15780</v>
      </c>
      <c r="B3880" t="s">
        <v>15781</v>
      </c>
      <c r="C3880" t="s">
        <v>13592</v>
      </c>
      <c r="D3880" t="s">
        <v>13760</v>
      </c>
      <c r="E3880" t="s">
        <v>13761</v>
      </c>
      <c r="F3880" t="s">
        <v>14291</v>
      </c>
      <c r="G3880">
        <v>267</v>
      </c>
      <c r="H3880">
        <v>1</v>
      </c>
    </row>
    <row r="3881" spans="1:8" x14ac:dyDescent="0.2">
      <c r="A3881" t="s">
        <v>15782</v>
      </c>
      <c r="B3881" t="s">
        <v>15783</v>
      </c>
      <c r="C3881" t="s">
        <v>13592</v>
      </c>
      <c r="D3881" t="s">
        <v>13760</v>
      </c>
      <c r="E3881" t="s">
        <v>13877</v>
      </c>
      <c r="F3881" t="s">
        <v>15784</v>
      </c>
      <c r="G3881">
        <v>134</v>
      </c>
      <c r="H3881">
        <v>1</v>
      </c>
    </row>
    <row r="3882" spans="1:8" x14ac:dyDescent="0.2">
      <c r="A3882" t="s">
        <v>15785</v>
      </c>
      <c r="B3882" t="s">
        <v>15786</v>
      </c>
      <c r="C3882" t="s">
        <v>13592</v>
      </c>
      <c r="D3882" t="s">
        <v>13760</v>
      </c>
      <c r="E3882" t="s">
        <v>13877</v>
      </c>
      <c r="F3882" t="s">
        <v>15784</v>
      </c>
      <c r="G3882">
        <v>382</v>
      </c>
      <c r="H3882">
        <v>1</v>
      </c>
    </row>
    <row r="3883" spans="1:8" x14ac:dyDescent="0.2">
      <c r="A3883" t="s">
        <v>15787</v>
      </c>
      <c r="B3883" t="s">
        <v>15788</v>
      </c>
      <c r="C3883" t="s">
        <v>13592</v>
      </c>
      <c r="D3883" t="s">
        <v>13760</v>
      </c>
      <c r="E3883" t="s">
        <v>13761</v>
      </c>
      <c r="F3883" t="s">
        <v>13928</v>
      </c>
      <c r="G3883">
        <v>267</v>
      </c>
      <c r="H3883">
        <v>1</v>
      </c>
    </row>
    <row r="3884" spans="1:8" x14ac:dyDescent="0.2">
      <c r="A3884" t="s">
        <v>15789</v>
      </c>
      <c r="B3884" t="s">
        <v>15790</v>
      </c>
      <c r="C3884" t="s">
        <v>13592</v>
      </c>
      <c r="D3884" t="s">
        <v>13760</v>
      </c>
      <c r="E3884" t="s">
        <v>13761</v>
      </c>
      <c r="F3884" t="s">
        <v>13928</v>
      </c>
      <c r="G3884">
        <v>210</v>
      </c>
      <c r="H3884">
        <v>1</v>
      </c>
    </row>
    <row r="3885" spans="1:8" x14ac:dyDescent="0.2">
      <c r="A3885" t="s">
        <v>15791</v>
      </c>
      <c r="B3885" t="s">
        <v>15792</v>
      </c>
      <c r="C3885" t="s">
        <v>13592</v>
      </c>
      <c r="D3885" t="s">
        <v>13593</v>
      </c>
      <c r="E3885" t="s">
        <v>13607</v>
      </c>
      <c r="F3885" t="s">
        <v>13928</v>
      </c>
      <c r="G3885">
        <v>214</v>
      </c>
      <c r="H3885">
        <v>1</v>
      </c>
    </row>
    <row r="3886" spans="1:8" x14ac:dyDescent="0.2">
      <c r="A3886" t="s">
        <v>15793</v>
      </c>
      <c r="B3886" t="s">
        <v>15794</v>
      </c>
      <c r="C3886" t="s">
        <v>13592</v>
      </c>
      <c r="D3886" t="s">
        <v>13760</v>
      </c>
      <c r="E3886" t="s">
        <v>13761</v>
      </c>
      <c r="F3886" t="s">
        <v>13928</v>
      </c>
      <c r="G3886">
        <v>37</v>
      </c>
      <c r="H3886">
        <v>1</v>
      </c>
    </row>
    <row r="3887" spans="1:8" x14ac:dyDescent="0.2">
      <c r="A3887" t="s">
        <v>15795</v>
      </c>
      <c r="B3887" t="s">
        <v>15796</v>
      </c>
      <c r="C3887" t="s">
        <v>13592</v>
      </c>
      <c r="D3887" t="s">
        <v>13760</v>
      </c>
      <c r="E3887" t="s">
        <v>13877</v>
      </c>
      <c r="F3887" t="s">
        <v>13928</v>
      </c>
      <c r="G3887">
        <v>267</v>
      </c>
      <c r="H3887">
        <v>1</v>
      </c>
    </row>
    <row r="3888" spans="1:8" x14ac:dyDescent="0.2">
      <c r="A3888" t="s">
        <v>15797</v>
      </c>
      <c r="B3888" t="s">
        <v>15798</v>
      </c>
      <c r="C3888" t="s">
        <v>13592</v>
      </c>
      <c r="D3888" t="s">
        <v>13760</v>
      </c>
      <c r="E3888" t="s">
        <v>13877</v>
      </c>
      <c r="F3888" t="s">
        <v>13928</v>
      </c>
      <c r="G3888">
        <v>267</v>
      </c>
      <c r="H3888">
        <v>1</v>
      </c>
    </row>
    <row r="3889" spans="1:8" x14ac:dyDescent="0.2">
      <c r="A3889" t="s">
        <v>15799</v>
      </c>
      <c r="B3889" t="s">
        <v>15800</v>
      </c>
      <c r="C3889" t="s">
        <v>13592</v>
      </c>
      <c r="D3889" t="s">
        <v>13760</v>
      </c>
      <c r="E3889" t="s">
        <v>13761</v>
      </c>
      <c r="F3889" t="s">
        <v>13928</v>
      </c>
      <c r="G3889">
        <v>267</v>
      </c>
      <c r="H3889">
        <v>1</v>
      </c>
    </row>
    <row r="3890" spans="1:8" x14ac:dyDescent="0.2">
      <c r="A3890" t="s">
        <v>15801</v>
      </c>
      <c r="B3890" t="s">
        <v>15802</v>
      </c>
      <c r="C3890" t="s">
        <v>13592</v>
      </c>
      <c r="D3890" t="s">
        <v>13760</v>
      </c>
      <c r="E3890" t="s">
        <v>13761</v>
      </c>
      <c r="F3890" t="s">
        <v>13928</v>
      </c>
      <c r="G3890">
        <v>267</v>
      </c>
      <c r="H3890">
        <v>1</v>
      </c>
    </row>
    <row r="3891" spans="1:8" x14ac:dyDescent="0.2">
      <c r="A3891" t="s">
        <v>15803</v>
      </c>
      <c r="B3891" t="s">
        <v>15804</v>
      </c>
      <c r="C3891" t="s">
        <v>13592</v>
      </c>
      <c r="D3891" t="s">
        <v>13760</v>
      </c>
      <c r="E3891" t="s">
        <v>13877</v>
      </c>
      <c r="F3891" t="s">
        <v>13928</v>
      </c>
      <c r="G3891">
        <v>266</v>
      </c>
      <c r="H3891">
        <v>1</v>
      </c>
    </row>
    <row r="3892" spans="1:8" x14ac:dyDescent="0.2">
      <c r="A3892" t="s">
        <v>15805</v>
      </c>
      <c r="B3892" t="s">
        <v>15806</v>
      </c>
      <c r="C3892" t="s">
        <v>13592</v>
      </c>
      <c r="D3892" t="s">
        <v>13760</v>
      </c>
      <c r="E3892" t="s">
        <v>13877</v>
      </c>
      <c r="F3892" t="s">
        <v>13928</v>
      </c>
      <c r="G3892">
        <v>267</v>
      </c>
      <c r="H3892">
        <v>1</v>
      </c>
    </row>
    <row r="3893" spans="1:8" x14ac:dyDescent="0.2">
      <c r="A3893" t="s">
        <v>15807</v>
      </c>
      <c r="B3893" t="s">
        <v>15808</v>
      </c>
      <c r="C3893" t="s">
        <v>13592</v>
      </c>
      <c r="D3893" t="s">
        <v>13760</v>
      </c>
      <c r="F3893" t="s">
        <v>15809</v>
      </c>
      <c r="G3893">
        <v>376</v>
      </c>
      <c r="H3893">
        <v>1</v>
      </c>
    </row>
    <row r="3894" spans="1:8" x14ac:dyDescent="0.2">
      <c r="A3894" t="s">
        <v>15810</v>
      </c>
      <c r="B3894" t="s">
        <v>15811</v>
      </c>
      <c r="C3894" t="s">
        <v>13592</v>
      </c>
      <c r="D3894" t="s">
        <v>13760</v>
      </c>
      <c r="F3894" t="s">
        <v>15809</v>
      </c>
      <c r="G3894">
        <v>189</v>
      </c>
      <c r="H3894">
        <v>1</v>
      </c>
    </row>
    <row r="3895" spans="1:8" x14ac:dyDescent="0.2">
      <c r="A3895" t="s">
        <v>15812</v>
      </c>
      <c r="B3895" t="s">
        <v>15813</v>
      </c>
      <c r="C3895" t="s">
        <v>13592</v>
      </c>
      <c r="D3895" t="s">
        <v>663</v>
      </c>
      <c r="E3895" t="s">
        <v>13761</v>
      </c>
      <c r="F3895" t="s">
        <v>9478</v>
      </c>
      <c r="G3895">
        <v>379</v>
      </c>
      <c r="H3895">
        <v>1</v>
      </c>
    </row>
    <row r="3896" spans="1:8" x14ac:dyDescent="0.2">
      <c r="A3896" t="s">
        <v>15814</v>
      </c>
      <c r="B3896" t="s">
        <v>15815</v>
      </c>
      <c r="C3896" t="s">
        <v>13592</v>
      </c>
      <c r="D3896" t="s">
        <v>13957</v>
      </c>
      <c r="E3896" t="s">
        <v>13958</v>
      </c>
      <c r="F3896" t="s">
        <v>9478</v>
      </c>
      <c r="G3896">
        <v>316</v>
      </c>
      <c r="H3896">
        <v>1</v>
      </c>
    </row>
    <row r="3897" spans="1:8" x14ac:dyDescent="0.2">
      <c r="A3897" t="s">
        <v>15816</v>
      </c>
      <c r="B3897" t="s">
        <v>15817</v>
      </c>
      <c r="C3897" t="s">
        <v>13592</v>
      </c>
      <c r="D3897" t="s">
        <v>13957</v>
      </c>
      <c r="E3897" t="s">
        <v>13958</v>
      </c>
      <c r="F3897" t="s">
        <v>9478</v>
      </c>
      <c r="G3897">
        <v>332</v>
      </c>
      <c r="H3897">
        <v>1</v>
      </c>
    </row>
    <row r="3898" spans="1:8" x14ac:dyDescent="0.2">
      <c r="A3898" t="s">
        <v>15818</v>
      </c>
      <c r="B3898" t="s">
        <v>15819</v>
      </c>
      <c r="C3898" t="s">
        <v>13592</v>
      </c>
      <c r="D3898" t="s">
        <v>13760</v>
      </c>
      <c r="F3898" t="s">
        <v>15809</v>
      </c>
      <c r="G3898">
        <v>375</v>
      </c>
      <c r="H3898">
        <v>1</v>
      </c>
    </row>
    <row r="3899" spans="1:8" x14ac:dyDescent="0.2">
      <c r="A3899" t="s">
        <v>15820</v>
      </c>
      <c r="B3899" t="s">
        <v>15821</v>
      </c>
      <c r="C3899" t="s">
        <v>13592</v>
      </c>
      <c r="D3899" t="s">
        <v>13957</v>
      </c>
      <c r="E3899" t="s">
        <v>13958</v>
      </c>
      <c r="F3899" t="s">
        <v>9478</v>
      </c>
      <c r="G3899">
        <v>344</v>
      </c>
      <c r="H3899">
        <v>1</v>
      </c>
    </row>
    <row r="3900" spans="1:8" x14ac:dyDescent="0.2">
      <c r="A3900" t="s">
        <v>15822</v>
      </c>
      <c r="B3900" t="s">
        <v>15823</v>
      </c>
      <c r="C3900" t="s">
        <v>13592</v>
      </c>
      <c r="D3900" t="s">
        <v>13957</v>
      </c>
      <c r="E3900" t="s">
        <v>13958</v>
      </c>
      <c r="F3900" t="s">
        <v>9478</v>
      </c>
      <c r="G3900">
        <v>224</v>
      </c>
      <c r="H3900">
        <v>1</v>
      </c>
    </row>
    <row r="3901" spans="1:8" x14ac:dyDescent="0.2">
      <c r="A3901" t="s">
        <v>15824</v>
      </c>
      <c r="B3901" t="s">
        <v>15825</v>
      </c>
      <c r="C3901" t="s">
        <v>13592</v>
      </c>
      <c r="D3901" t="s">
        <v>13957</v>
      </c>
      <c r="E3901" t="s">
        <v>13958</v>
      </c>
      <c r="F3901" t="s">
        <v>9478</v>
      </c>
      <c r="G3901">
        <v>345</v>
      </c>
      <c r="H3901">
        <v>1</v>
      </c>
    </row>
    <row r="3902" spans="1:8" x14ac:dyDescent="0.2">
      <c r="A3902" t="s">
        <v>15826</v>
      </c>
      <c r="B3902" t="s">
        <v>15827</v>
      </c>
      <c r="C3902" t="s">
        <v>13592</v>
      </c>
      <c r="D3902" t="s">
        <v>13957</v>
      </c>
      <c r="E3902" t="s">
        <v>13958</v>
      </c>
      <c r="F3902" t="s">
        <v>9478</v>
      </c>
      <c r="G3902">
        <v>345</v>
      </c>
      <c r="H3902">
        <v>1</v>
      </c>
    </row>
    <row r="3903" spans="1:8" x14ac:dyDescent="0.2">
      <c r="A3903" t="s">
        <v>15828</v>
      </c>
      <c r="B3903" t="s">
        <v>15829</v>
      </c>
      <c r="C3903" t="s">
        <v>13592</v>
      </c>
      <c r="D3903" t="s">
        <v>13957</v>
      </c>
      <c r="E3903" t="s">
        <v>13958</v>
      </c>
      <c r="F3903" t="s">
        <v>9478</v>
      </c>
      <c r="G3903">
        <v>345</v>
      </c>
      <c r="H3903">
        <v>1</v>
      </c>
    </row>
    <row r="3904" spans="1:8" x14ac:dyDescent="0.2">
      <c r="A3904" t="s">
        <v>15830</v>
      </c>
      <c r="B3904" t="s">
        <v>15831</v>
      </c>
      <c r="C3904" t="s">
        <v>13592</v>
      </c>
      <c r="D3904" t="s">
        <v>699</v>
      </c>
      <c r="E3904" t="s">
        <v>13687</v>
      </c>
      <c r="F3904" t="s">
        <v>5811</v>
      </c>
      <c r="G3904">
        <v>69</v>
      </c>
      <c r="H3904">
        <v>1</v>
      </c>
    </row>
    <row r="3905" spans="1:8" x14ac:dyDescent="0.2">
      <c r="A3905" t="s">
        <v>15832</v>
      </c>
      <c r="B3905" t="s">
        <v>15833</v>
      </c>
      <c r="C3905" t="s">
        <v>13592</v>
      </c>
      <c r="D3905" t="s">
        <v>663</v>
      </c>
      <c r="E3905" t="s">
        <v>13761</v>
      </c>
      <c r="F3905" t="s">
        <v>5811</v>
      </c>
      <c r="G3905">
        <v>382</v>
      </c>
      <c r="H3905">
        <v>1</v>
      </c>
    </row>
    <row r="3906" spans="1:8" x14ac:dyDescent="0.2">
      <c r="A3906" t="s">
        <v>15834</v>
      </c>
      <c r="B3906" t="s">
        <v>15835</v>
      </c>
      <c r="C3906" t="s">
        <v>13592</v>
      </c>
      <c r="D3906" t="s">
        <v>13760</v>
      </c>
      <c r="E3906" t="s">
        <v>14224</v>
      </c>
      <c r="F3906" t="s">
        <v>5811</v>
      </c>
      <c r="G3906">
        <v>328</v>
      </c>
      <c r="H3906">
        <v>1</v>
      </c>
    </row>
    <row r="3907" spans="1:8" x14ac:dyDescent="0.2">
      <c r="A3907" t="s">
        <v>15836</v>
      </c>
      <c r="B3907" t="s">
        <v>15837</v>
      </c>
      <c r="C3907" t="s">
        <v>13592</v>
      </c>
      <c r="D3907" t="s">
        <v>13753</v>
      </c>
      <c r="E3907" t="s">
        <v>14064</v>
      </c>
      <c r="F3907" t="s">
        <v>5811</v>
      </c>
      <c r="G3907">
        <v>228</v>
      </c>
      <c r="H3907">
        <v>1</v>
      </c>
    </row>
    <row r="3908" spans="1:8" x14ac:dyDescent="0.2">
      <c r="A3908" t="s">
        <v>15838</v>
      </c>
      <c r="B3908" t="s">
        <v>15839</v>
      </c>
      <c r="C3908" t="s">
        <v>13592</v>
      </c>
      <c r="D3908" t="s">
        <v>13753</v>
      </c>
      <c r="E3908" t="s">
        <v>14064</v>
      </c>
      <c r="F3908" t="s">
        <v>5811</v>
      </c>
      <c r="G3908">
        <v>228</v>
      </c>
      <c r="H3908">
        <v>1</v>
      </c>
    </row>
    <row r="3909" spans="1:8" x14ac:dyDescent="0.2">
      <c r="A3909" t="s">
        <v>15840</v>
      </c>
      <c r="B3909" t="s">
        <v>15841</v>
      </c>
      <c r="C3909" t="s">
        <v>13592</v>
      </c>
      <c r="D3909" t="s">
        <v>14396</v>
      </c>
      <c r="E3909" t="s">
        <v>14397</v>
      </c>
      <c r="F3909" t="s">
        <v>5811</v>
      </c>
      <c r="G3909">
        <v>347</v>
      </c>
      <c r="H3909">
        <v>1</v>
      </c>
    </row>
    <row r="3910" spans="1:8" x14ac:dyDescent="0.2">
      <c r="A3910" t="s">
        <v>15842</v>
      </c>
      <c r="B3910" t="s">
        <v>15843</v>
      </c>
      <c r="C3910" t="s">
        <v>13592</v>
      </c>
      <c r="D3910" t="s">
        <v>675</v>
      </c>
      <c r="E3910" t="s">
        <v>13690</v>
      </c>
      <c r="F3910" t="s">
        <v>5811</v>
      </c>
      <c r="G3910">
        <v>226</v>
      </c>
      <c r="H3910">
        <v>1</v>
      </c>
    </row>
    <row r="3911" spans="1:8" x14ac:dyDescent="0.2">
      <c r="A3911" t="s">
        <v>15844</v>
      </c>
      <c r="B3911" t="s">
        <v>15845</v>
      </c>
      <c r="C3911" t="s">
        <v>13592</v>
      </c>
      <c r="D3911" t="s">
        <v>13683</v>
      </c>
      <c r="E3911" t="s">
        <v>13607</v>
      </c>
      <c r="F3911" t="s">
        <v>5811</v>
      </c>
      <c r="G3911">
        <v>513</v>
      </c>
      <c r="H3911">
        <v>1</v>
      </c>
    </row>
    <row r="3912" spans="1:8" x14ac:dyDescent="0.2">
      <c r="A3912" t="s">
        <v>15846</v>
      </c>
      <c r="B3912" t="s">
        <v>15847</v>
      </c>
      <c r="C3912" t="s">
        <v>13592</v>
      </c>
      <c r="D3912" t="s">
        <v>13760</v>
      </c>
      <c r="E3912" t="s">
        <v>14224</v>
      </c>
      <c r="F3912" t="s">
        <v>5811</v>
      </c>
      <c r="G3912">
        <v>326</v>
      </c>
      <c r="H3912">
        <v>1</v>
      </c>
    </row>
    <row r="3913" spans="1:8" x14ac:dyDescent="0.2">
      <c r="A3913" t="s">
        <v>15848</v>
      </c>
      <c r="B3913" t="s">
        <v>15849</v>
      </c>
      <c r="C3913" t="s">
        <v>13592</v>
      </c>
      <c r="D3913" t="s">
        <v>13677</v>
      </c>
      <c r="E3913" t="s">
        <v>15850</v>
      </c>
      <c r="F3913" t="s">
        <v>5811</v>
      </c>
      <c r="G3913">
        <v>601</v>
      </c>
      <c r="H3913">
        <v>1</v>
      </c>
    </row>
    <row r="3914" spans="1:8" x14ac:dyDescent="0.2">
      <c r="A3914" t="s">
        <v>15851</v>
      </c>
      <c r="B3914" t="s">
        <v>15852</v>
      </c>
      <c r="C3914" t="s">
        <v>13592</v>
      </c>
      <c r="D3914" t="s">
        <v>663</v>
      </c>
      <c r="E3914" t="s">
        <v>13761</v>
      </c>
      <c r="F3914" t="s">
        <v>5811</v>
      </c>
      <c r="G3914">
        <v>382</v>
      </c>
      <c r="H3914">
        <v>1</v>
      </c>
    </row>
    <row r="3915" spans="1:8" x14ac:dyDescent="0.2">
      <c r="A3915" t="s">
        <v>15853</v>
      </c>
      <c r="B3915" t="s">
        <v>15854</v>
      </c>
      <c r="C3915" t="s">
        <v>13592</v>
      </c>
      <c r="D3915" t="s">
        <v>14396</v>
      </c>
      <c r="E3915" t="s">
        <v>15855</v>
      </c>
      <c r="F3915" t="s">
        <v>5811</v>
      </c>
      <c r="G3915">
        <v>347</v>
      </c>
      <c r="H3915">
        <v>1</v>
      </c>
    </row>
    <row r="3916" spans="1:8" x14ac:dyDescent="0.2">
      <c r="A3916" t="s">
        <v>15856</v>
      </c>
      <c r="B3916" t="s">
        <v>15857</v>
      </c>
      <c r="C3916" t="s">
        <v>13592</v>
      </c>
      <c r="D3916" t="s">
        <v>663</v>
      </c>
      <c r="E3916" t="s">
        <v>13877</v>
      </c>
      <c r="F3916" t="s">
        <v>5811</v>
      </c>
      <c r="G3916">
        <v>382</v>
      </c>
      <c r="H3916">
        <v>1</v>
      </c>
    </row>
    <row r="3917" spans="1:8" x14ac:dyDescent="0.2">
      <c r="A3917" t="s">
        <v>15858</v>
      </c>
      <c r="B3917" t="s">
        <v>15859</v>
      </c>
      <c r="C3917" t="s">
        <v>13592</v>
      </c>
      <c r="D3917" t="s">
        <v>14396</v>
      </c>
      <c r="E3917" t="s">
        <v>14397</v>
      </c>
      <c r="F3917" t="s">
        <v>5811</v>
      </c>
      <c r="G3917">
        <v>347</v>
      </c>
      <c r="H3917">
        <v>1</v>
      </c>
    </row>
    <row r="3918" spans="1:8" x14ac:dyDescent="0.2">
      <c r="A3918" t="s">
        <v>15860</v>
      </c>
      <c r="B3918" t="s">
        <v>15861</v>
      </c>
      <c r="C3918" t="s">
        <v>13592</v>
      </c>
      <c r="D3918" t="s">
        <v>13719</v>
      </c>
      <c r="E3918" t="s">
        <v>15862</v>
      </c>
      <c r="F3918" t="s">
        <v>5811</v>
      </c>
      <c r="G3918">
        <v>116</v>
      </c>
      <c r="H3918">
        <v>1</v>
      </c>
    </row>
    <row r="3919" spans="1:8" x14ac:dyDescent="0.2">
      <c r="A3919" t="s">
        <v>15863</v>
      </c>
      <c r="B3919" t="s">
        <v>15864</v>
      </c>
      <c r="C3919" t="s">
        <v>13592</v>
      </c>
      <c r="D3919" t="s">
        <v>663</v>
      </c>
      <c r="E3919" t="s">
        <v>13761</v>
      </c>
      <c r="F3919" t="s">
        <v>5811</v>
      </c>
      <c r="G3919">
        <v>382</v>
      </c>
      <c r="H3919">
        <v>1</v>
      </c>
    </row>
    <row r="3920" spans="1:8" x14ac:dyDescent="0.2">
      <c r="A3920" t="s">
        <v>15865</v>
      </c>
      <c r="B3920" t="s">
        <v>15866</v>
      </c>
      <c r="C3920" t="s">
        <v>13592</v>
      </c>
      <c r="D3920" t="s">
        <v>671</v>
      </c>
      <c r="E3920" t="s">
        <v>13790</v>
      </c>
      <c r="F3920" t="s">
        <v>5811</v>
      </c>
      <c r="G3920">
        <v>261</v>
      </c>
      <c r="H3920">
        <v>1</v>
      </c>
    </row>
    <row r="3921" spans="1:8" x14ac:dyDescent="0.2">
      <c r="A3921" t="s">
        <v>15867</v>
      </c>
      <c r="B3921" t="s">
        <v>15868</v>
      </c>
      <c r="C3921" t="s">
        <v>13592</v>
      </c>
      <c r="D3921" t="s">
        <v>13760</v>
      </c>
      <c r="E3921" t="s">
        <v>14224</v>
      </c>
      <c r="F3921" t="s">
        <v>5811</v>
      </c>
      <c r="G3921">
        <v>329</v>
      </c>
      <c r="H3921">
        <v>1</v>
      </c>
    </row>
    <row r="3922" spans="1:8" x14ac:dyDescent="0.2">
      <c r="A3922" t="s">
        <v>15869</v>
      </c>
      <c r="B3922" t="s">
        <v>15870</v>
      </c>
      <c r="C3922" t="s">
        <v>13592</v>
      </c>
      <c r="D3922" t="s">
        <v>667</v>
      </c>
      <c r="E3922" t="s">
        <v>13754</v>
      </c>
      <c r="F3922" t="s">
        <v>5811</v>
      </c>
      <c r="G3922">
        <v>228</v>
      </c>
      <c r="H3922">
        <v>1</v>
      </c>
    </row>
    <row r="3923" spans="1:8" x14ac:dyDescent="0.2">
      <c r="A3923" t="s">
        <v>15871</v>
      </c>
      <c r="B3923" t="s">
        <v>15872</v>
      </c>
      <c r="C3923" t="s">
        <v>13592</v>
      </c>
      <c r="D3923" t="s">
        <v>13723</v>
      </c>
      <c r="E3923" t="s">
        <v>15873</v>
      </c>
      <c r="F3923" t="s">
        <v>5811</v>
      </c>
      <c r="G3923">
        <v>459</v>
      </c>
      <c r="H3923">
        <v>1</v>
      </c>
    </row>
    <row r="3924" spans="1:8" x14ac:dyDescent="0.2">
      <c r="A3924" t="s">
        <v>15874</v>
      </c>
      <c r="B3924" t="s">
        <v>15875</v>
      </c>
      <c r="C3924" t="s">
        <v>13592</v>
      </c>
      <c r="D3924" t="s">
        <v>13760</v>
      </c>
      <c r="E3924" t="s">
        <v>13761</v>
      </c>
      <c r="F3924" t="s">
        <v>5811</v>
      </c>
      <c r="G3924">
        <v>321</v>
      </c>
      <c r="H3924">
        <v>1</v>
      </c>
    </row>
    <row r="3925" spans="1:8" x14ac:dyDescent="0.2">
      <c r="A3925" t="s">
        <v>15876</v>
      </c>
      <c r="B3925" t="s">
        <v>15877</v>
      </c>
      <c r="C3925" t="s">
        <v>13592</v>
      </c>
      <c r="D3925" t="s">
        <v>13760</v>
      </c>
      <c r="E3925" t="s">
        <v>13761</v>
      </c>
      <c r="F3925" t="s">
        <v>5811</v>
      </c>
      <c r="G3925">
        <v>329</v>
      </c>
      <c r="H3925">
        <v>1</v>
      </c>
    </row>
    <row r="3926" spans="1:8" x14ac:dyDescent="0.2">
      <c r="A3926" t="s">
        <v>15878</v>
      </c>
      <c r="B3926" t="s">
        <v>15879</v>
      </c>
      <c r="C3926" t="s">
        <v>13592</v>
      </c>
      <c r="D3926" t="s">
        <v>13760</v>
      </c>
      <c r="E3926" t="s">
        <v>14224</v>
      </c>
      <c r="F3926" t="s">
        <v>5811</v>
      </c>
      <c r="G3926">
        <v>328</v>
      </c>
      <c r="H3926">
        <v>1</v>
      </c>
    </row>
    <row r="3927" spans="1:8" x14ac:dyDescent="0.2">
      <c r="A3927" t="s">
        <v>15880</v>
      </c>
      <c r="B3927" t="s">
        <v>15881</v>
      </c>
      <c r="C3927" t="s">
        <v>13592</v>
      </c>
      <c r="D3927" t="s">
        <v>663</v>
      </c>
      <c r="E3927" t="s">
        <v>13877</v>
      </c>
      <c r="F3927" t="s">
        <v>5811</v>
      </c>
      <c r="G3927">
        <v>382</v>
      </c>
      <c r="H3927">
        <v>1</v>
      </c>
    </row>
    <row r="3928" spans="1:8" x14ac:dyDescent="0.2">
      <c r="A3928" t="s">
        <v>15882</v>
      </c>
      <c r="B3928" t="s">
        <v>15883</v>
      </c>
      <c r="C3928" t="s">
        <v>13592</v>
      </c>
      <c r="D3928" t="s">
        <v>13747</v>
      </c>
      <c r="E3928" t="s">
        <v>15884</v>
      </c>
      <c r="F3928" t="s">
        <v>5811</v>
      </c>
      <c r="G3928">
        <v>318</v>
      </c>
      <c r="H3928">
        <v>1</v>
      </c>
    </row>
    <row r="3929" spans="1:8" x14ac:dyDescent="0.2">
      <c r="A3929" t="s">
        <v>15885</v>
      </c>
      <c r="B3929" t="s">
        <v>15886</v>
      </c>
      <c r="C3929" t="s">
        <v>13592</v>
      </c>
      <c r="D3929" t="s">
        <v>14779</v>
      </c>
      <c r="E3929" t="s">
        <v>15887</v>
      </c>
      <c r="F3929" t="s">
        <v>5811</v>
      </c>
      <c r="G3929">
        <v>166</v>
      </c>
      <c r="H3929">
        <v>1</v>
      </c>
    </row>
    <row r="3930" spans="1:8" x14ac:dyDescent="0.2">
      <c r="A3930" t="s">
        <v>15888</v>
      </c>
      <c r="B3930" t="s">
        <v>15889</v>
      </c>
      <c r="C3930" t="s">
        <v>13592</v>
      </c>
      <c r="D3930" t="s">
        <v>14396</v>
      </c>
      <c r="E3930" t="s">
        <v>14397</v>
      </c>
      <c r="F3930" t="s">
        <v>14054</v>
      </c>
      <c r="G3930">
        <v>347</v>
      </c>
      <c r="H3930">
        <v>1</v>
      </c>
    </row>
    <row r="3931" spans="1:8" x14ac:dyDescent="0.2">
      <c r="A3931" t="s">
        <v>15890</v>
      </c>
      <c r="B3931" t="s">
        <v>15891</v>
      </c>
      <c r="C3931" t="s">
        <v>13592</v>
      </c>
      <c r="D3931" t="s">
        <v>13753</v>
      </c>
      <c r="E3931" t="s">
        <v>14064</v>
      </c>
      <c r="F3931" t="s">
        <v>14054</v>
      </c>
      <c r="G3931">
        <v>228</v>
      </c>
      <c r="H3931">
        <v>1</v>
      </c>
    </row>
    <row r="3932" spans="1:8" x14ac:dyDescent="0.2">
      <c r="A3932" t="s">
        <v>15892</v>
      </c>
      <c r="B3932" t="s">
        <v>15893</v>
      </c>
      <c r="C3932" t="s">
        <v>13592</v>
      </c>
      <c r="D3932" t="s">
        <v>14396</v>
      </c>
      <c r="E3932" t="s">
        <v>14397</v>
      </c>
      <c r="F3932" t="s">
        <v>14054</v>
      </c>
      <c r="G3932">
        <v>347</v>
      </c>
      <c r="H3932">
        <v>1</v>
      </c>
    </row>
    <row r="3933" spans="1:8" x14ac:dyDescent="0.2">
      <c r="A3933" t="s">
        <v>15894</v>
      </c>
      <c r="B3933" t="s">
        <v>15895</v>
      </c>
      <c r="C3933" t="s">
        <v>13592</v>
      </c>
      <c r="D3933" t="s">
        <v>13760</v>
      </c>
      <c r="E3933" t="s">
        <v>13963</v>
      </c>
      <c r="F3933" t="s">
        <v>14054</v>
      </c>
      <c r="G3933">
        <v>276</v>
      </c>
      <c r="H3933">
        <v>1</v>
      </c>
    </row>
    <row r="3934" spans="1:8" x14ac:dyDescent="0.2">
      <c r="A3934" t="s">
        <v>15896</v>
      </c>
      <c r="B3934" t="s">
        <v>15897</v>
      </c>
      <c r="C3934" t="s">
        <v>13592</v>
      </c>
      <c r="D3934" t="s">
        <v>14396</v>
      </c>
      <c r="E3934" t="s">
        <v>14397</v>
      </c>
      <c r="F3934" t="s">
        <v>14054</v>
      </c>
      <c r="G3934">
        <v>347</v>
      </c>
      <c r="H3934">
        <v>1</v>
      </c>
    </row>
    <row r="3935" spans="1:8" x14ac:dyDescent="0.2">
      <c r="A3935" t="s">
        <v>15898</v>
      </c>
      <c r="B3935" t="s">
        <v>15899</v>
      </c>
      <c r="C3935" t="s">
        <v>13592</v>
      </c>
      <c r="D3935" t="s">
        <v>13760</v>
      </c>
      <c r="E3935" t="s">
        <v>13761</v>
      </c>
      <c r="F3935" t="s">
        <v>14054</v>
      </c>
      <c r="G3935">
        <v>134</v>
      </c>
      <c r="H3935">
        <v>1</v>
      </c>
    </row>
    <row r="3936" spans="1:8" x14ac:dyDescent="0.2">
      <c r="A3936" t="s">
        <v>15900</v>
      </c>
      <c r="B3936" t="s">
        <v>15901</v>
      </c>
      <c r="C3936" t="s">
        <v>13592</v>
      </c>
      <c r="D3936" t="s">
        <v>14396</v>
      </c>
      <c r="E3936" t="s">
        <v>14397</v>
      </c>
      <c r="F3936" t="s">
        <v>14054</v>
      </c>
      <c r="G3936">
        <v>347</v>
      </c>
      <c r="H3936">
        <v>1</v>
      </c>
    </row>
    <row r="3937" spans="1:8" x14ac:dyDescent="0.2">
      <c r="A3937" t="s">
        <v>15902</v>
      </c>
      <c r="B3937" t="s">
        <v>15903</v>
      </c>
      <c r="C3937" t="s">
        <v>13592</v>
      </c>
      <c r="D3937" t="s">
        <v>13760</v>
      </c>
      <c r="E3937" t="s">
        <v>13761</v>
      </c>
      <c r="F3937" t="s">
        <v>14054</v>
      </c>
      <c r="G3937">
        <v>302</v>
      </c>
      <c r="H3937">
        <v>1</v>
      </c>
    </row>
    <row r="3938" spans="1:8" x14ac:dyDescent="0.2">
      <c r="A3938" t="s">
        <v>15904</v>
      </c>
      <c r="B3938" t="s">
        <v>15905</v>
      </c>
      <c r="C3938" t="s">
        <v>13592</v>
      </c>
      <c r="D3938" t="s">
        <v>14396</v>
      </c>
      <c r="E3938" t="s">
        <v>14397</v>
      </c>
      <c r="F3938" t="s">
        <v>14054</v>
      </c>
      <c r="G3938">
        <v>347</v>
      </c>
      <c r="H3938">
        <v>1</v>
      </c>
    </row>
    <row r="3939" spans="1:8" x14ac:dyDescent="0.2">
      <c r="A3939" t="s">
        <v>15906</v>
      </c>
      <c r="B3939" t="s">
        <v>15907</v>
      </c>
      <c r="C3939" t="s">
        <v>13592</v>
      </c>
      <c r="D3939" t="s">
        <v>13760</v>
      </c>
      <c r="E3939" t="s">
        <v>13761</v>
      </c>
      <c r="F3939" t="s">
        <v>14054</v>
      </c>
      <c r="G3939">
        <v>134</v>
      </c>
      <c r="H3939">
        <v>1</v>
      </c>
    </row>
    <row r="3940" spans="1:8" x14ac:dyDescent="0.2">
      <c r="A3940" t="s">
        <v>15908</v>
      </c>
      <c r="B3940" t="s">
        <v>15909</v>
      </c>
      <c r="C3940" t="s">
        <v>13592</v>
      </c>
      <c r="D3940" t="s">
        <v>14396</v>
      </c>
      <c r="E3940" t="s">
        <v>14397</v>
      </c>
      <c r="F3940" t="s">
        <v>14054</v>
      </c>
      <c r="G3940">
        <v>347</v>
      </c>
      <c r="H3940">
        <v>1</v>
      </c>
    </row>
    <row r="3941" spans="1:8" x14ac:dyDescent="0.2">
      <c r="A3941" t="s">
        <v>15910</v>
      </c>
      <c r="B3941" t="s">
        <v>15911</v>
      </c>
      <c r="C3941" t="s">
        <v>13592</v>
      </c>
      <c r="D3941" t="s">
        <v>13760</v>
      </c>
      <c r="E3941" t="s">
        <v>13877</v>
      </c>
      <c r="F3941" t="s">
        <v>14054</v>
      </c>
      <c r="G3941">
        <v>45</v>
      </c>
      <c r="H3941">
        <v>1</v>
      </c>
    </row>
    <row r="3942" spans="1:8" x14ac:dyDescent="0.2">
      <c r="A3942" t="s">
        <v>15912</v>
      </c>
      <c r="B3942" t="s">
        <v>15913</v>
      </c>
      <c r="C3942" t="s">
        <v>13592</v>
      </c>
      <c r="D3942" t="s">
        <v>13760</v>
      </c>
      <c r="E3942" t="s">
        <v>13761</v>
      </c>
      <c r="F3942" t="s">
        <v>14054</v>
      </c>
      <c r="G3942">
        <v>134</v>
      </c>
      <c r="H3942">
        <v>1</v>
      </c>
    </row>
    <row r="3943" spans="1:8" x14ac:dyDescent="0.2">
      <c r="A3943" t="s">
        <v>15914</v>
      </c>
      <c r="B3943" t="s">
        <v>15915</v>
      </c>
      <c r="C3943" t="s">
        <v>13592</v>
      </c>
      <c r="D3943" t="s">
        <v>667</v>
      </c>
      <c r="E3943" t="s">
        <v>14064</v>
      </c>
      <c r="F3943" t="s">
        <v>5760</v>
      </c>
      <c r="G3943">
        <v>227</v>
      </c>
      <c r="H3943">
        <v>1</v>
      </c>
    </row>
    <row r="3944" spans="1:8" x14ac:dyDescent="0.2">
      <c r="A3944" t="s">
        <v>15916</v>
      </c>
      <c r="B3944" t="s">
        <v>15917</v>
      </c>
      <c r="C3944" t="s">
        <v>13592</v>
      </c>
      <c r="D3944" t="s">
        <v>699</v>
      </c>
      <c r="E3944" t="s">
        <v>14740</v>
      </c>
      <c r="F3944" t="s">
        <v>5760</v>
      </c>
      <c r="G3944">
        <v>69</v>
      </c>
      <c r="H3944">
        <v>1</v>
      </c>
    </row>
    <row r="3945" spans="1:8" x14ac:dyDescent="0.2">
      <c r="A3945" t="s">
        <v>15918</v>
      </c>
      <c r="B3945" t="s">
        <v>15919</v>
      </c>
      <c r="C3945" t="s">
        <v>13592</v>
      </c>
      <c r="D3945" t="s">
        <v>13785</v>
      </c>
      <c r="E3945" t="s">
        <v>13786</v>
      </c>
      <c r="F3945" t="s">
        <v>5760</v>
      </c>
      <c r="G3945">
        <v>98</v>
      </c>
      <c r="H3945">
        <v>1</v>
      </c>
    </row>
    <row r="3946" spans="1:8" x14ac:dyDescent="0.2">
      <c r="A3946" t="s">
        <v>15920</v>
      </c>
      <c r="B3946" t="s">
        <v>15921</v>
      </c>
      <c r="C3946" t="s">
        <v>13592</v>
      </c>
      <c r="D3946" t="s">
        <v>675</v>
      </c>
      <c r="E3946" t="s">
        <v>14770</v>
      </c>
      <c r="F3946" t="s">
        <v>5760</v>
      </c>
      <c r="G3946">
        <v>226</v>
      </c>
      <c r="H3946">
        <v>1</v>
      </c>
    </row>
    <row r="3947" spans="1:8" x14ac:dyDescent="0.2">
      <c r="A3947" t="s">
        <v>15922</v>
      </c>
      <c r="B3947" t="s">
        <v>15923</v>
      </c>
      <c r="C3947" t="s">
        <v>13592</v>
      </c>
      <c r="D3947" t="s">
        <v>13723</v>
      </c>
      <c r="E3947" t="s">
        <v>13797</v>
      </c>
      <c r="F3947" t="s">
        <v>5760</v>
      </c>
      <c r="G3947">
        <v>459</v>
      </c>
      <c r="H3947">
        <v>1</v>
      </c>
    </row>
    <row r="3948" spans="1:8" x14ac:dyDescent="0.2">
      <c r="A3948" t="s">
        <v>15924</v>
      </c>
      <c r="B3948" t="s">
        <v>15925</v>
      </c>
      <c r="C3948" t="s">
        <v>13592</v>
      </c>
      <c r="D3948" t="s">
        <v>13683</v>
      </c>
      <c r="E3948" t="s">
        <v>14754</v>
      </c>
      <c r="F3948" t="s">
        <v>5760</v>
      </c>
      <c r="G3948">
        <v>513</v>
      </c>
      <c r="H3948">
        <v>1</v>
      </c>
    </row>
    <row r="3949" spans="1:8" x14ac:dyDescent="0.2">
      <c r="A3949" t="s">
        <v>15926</v>
      </c>
      <c r="B3949" t="s">
        <v>15927</v>
      </c>
      <c r="C3949" t="s">
        <v>13592</v>
      </c>
      <c r="D3949" t="s">
        <v>663</v>
      </c>
      <c r="E3949" t="s">
        <v>13877</v>
      </c>
      <c r="F3949" t="s">
        <v>5760</v>
      </c>
      <c r="G3949">
        <v>381</v>
      </c>
      <c r="H3949">
        <v>1</v>
      </c>
    </row>
    <row r="3950" spans="1:8" x14ac:dyDescent="0.2">
      <c r="A3950" t="s">
        <v>15928</v>
      </c>
      <c r="B3950" t="s">
        <v>15929</v>
      </c>
      <c r="C3950" t="s">
        <v>13592</v>
      </c>
      <c r="D3950" t="s">
        <v>13760</v>
      </c>
      <c r="E3950" t="s">
        <v>13761</v>
      </c>
      <c r="F3950" t="s">
        <v>15930</v>
      </c>
      <c r="G3950">
        <v>227</v>
      </c>
      <c r="H3950">
        <v>1</v>
      </c>
    </row>
    <row r="3951" spans="1:8" x14ac:dyDescent="0.2">
      <c r="A3951" t="s">
        <v>15931</v>
      </c>
      <c r="B3951" t="s">
        <v>15932</v>
      </c>
      <c r="C3951" t="s">
        <v>13592</v>
      </c>
      <c r="D3951" t="s">
        <v>13719</v>
      </c>
      <c r="E3951" t="s">
        <v>13757</v>
      </c>
      <c r="F3951" t="s">
        <v>5760</v>
      </c>
      <c r="G3951">
        <v>115</v>
      </c>
      <c r="H3951">
        <v>1</v>
      </c>
    </row>
    <row r="3952" spans="1:8" x14ac:dyDescent="0.2">
      <c r="A3952" t="s">
        <v>15933</v>
      </c>
      <c r="B3952" t="s">
        <v>15934</v>
      </c>
      <c r="C3952" t="s">
        <v>13592</v>
      </c>
      <c r="D3952" t="s">
        <v>14396</v>
      </c>
      <c r="E3952" t="s">
        <v>13958</v>
      </c>
      <c r="F3952" t="s">
        <v>5760</v>
      </c>
      <c r="G3952">
        <v>347</v>
      </c>
      <c r="H3952">
        <v>1</v>
      </c>
    </row>
    <row r="3953" spans="1:8" x14ac:dyDescent="0.2">
      <c r="A3953" t="s">
        <v>15935</v>
      </c>
      <c r="B3953" t="s">
        <v>15936</v>
      </c>
      <c r="C3953" t="s">
        <v>13592</v>
      </c>
      <c r="D3953" t="s">
        <v>671</v>
      </c>
      <c r="E3953" t="s">
        <v>14743</v>
      </c>
      <c r="F3953" t="s">
        <v>5760</v>
      </c>
      <c r="G3953">
        <v>261</v>
      </c>
      <c r="H3953">
        <v>1</v>
      </c>
    </row>
    <row r="3954" spans="1:8" x14ac:dyDescent="0.2">
      <c r="A3954" t="s">
        <v>15937</v>
      </c>
      <c r="B3954" t="s">
        <v>15938</v>
      </c>
      <c r="C3954" t="s">
        <v>13592</v>
      </c>
      <c r="D3954" t="s">
        <v>13677</v>
      </c>
      <c r="E3954" t="s">
        <v>14759</v>
      </c>
      <c r="F3954" t="s">
        <v>5760</v>
      </c>
      <c r="G3954">
        <v>602</v>
      </c>
      <c r="H3954">
        <v>1</v>
      </c>
    </row>
    <row r="3955" spans="1:8" x14ac:dyDescent="0.2">
      <c r="A3955" t="s">
        <v>15939</v>
      </c>
      <c r="B3955" t="s">
        <v>15940</v>
      </c>
      <c r="C3955" t="s">
        <v>13592</v>
      </c>
      <c r="D3955" t="s">
        <v>13747</v>
      </c>
      <c r="E3955" t="s">
        <v>14234</v>
      </c>
      <c r="F3955" t="s">
        <v>5760</v>
      </c>
      <c r="G3955">
        <v>318</v>
      </c>
      <c r="H3955">
        <v>1</v>
      </c>
    </row>
    <row r="3956" spans="1:8" x14ac:dyDescent="0.2">
      <c r="A3956" t="s">
        <v>15941</v>
      </c>
      <c r="B3956" t="s">
        <v>15942</v>
      </c>
      <c r="C3956" t="s">
        <v>13592</v>
      </c>
      <c r="D3956" t="s">
        <v>14779</v>
      </c>
      <c r="E3956" t="s">
        <v>14780</v>
      </c>
      <c r="F3956" t="s">
        <v>5760</v>
      </c>
      <c r="G3956">
        <v>166</v>
      </c>
      <c r="H3956">
        <v>1</v>
      </c>
    </row>
    <row r="3957" spans="1:8" x14ac:dyDescent="0.2">
      <c r="A3957" t="s">
        <v>15943</v>
      </c>
      <c r="B3957" t="s">
        <v>15944</v>
      </c>
      <c r="C3957" t="s">
        <v>13592</v>
      </c>
      <c r="D3957" t="s">
        <v>11714</v>
      </c>
      <c r="E3957" t="s">
        <v>15945</v>
      </c>
      <c r="F3957" t="s">
        <v>3192</v>
      </c>
      <c r="G3957">
        <v>556</v>
      </c>
      <c r="H3957">
        <v>1</v>
      </c>
    </row>
    <row r="3958" spans="1:8" x14ac:dyDescent="0.2">
      <c r="A3958" t="s">
        <v>15946</v>
      </c>
      <c r="B3958" t="s">
        <v>15947</v>
      </c>
      <c r="C3958" t="s">
        <v>13592</v>
      </c>
      <c r="D3958" t="s">
        <v>15948</v>
      </c>
      <c r="E3958" t="s">
        <v>15949</v>
      </c>
      <c r="F3958" t="s">
        <v>3192</v>
      </c>
      <c r="G3958">
        <v>358</v>
      </c>
      <c r="H3958">
        <v>1</v>
      </c>
    </row>
    <row r="3959" spans="1:8" x14ac:dyDescent="0.2">
      <c r="A3959" t="s">
        <v>15950</v>
      </c>
      <c r="B3959" t="s">
        <v>15951</v>
      </c>
      <c r="C3959" t="s">
        <v>13592</v>
      </c>
      <c r="D3959" t="s">
        <v>15952</v>
      </c>
      <c r="E3959" t="s">
        <v>15953</v>
      </c>
      <c r="F3959" t="s">
        <v>3192</v>
      </c>
      <c r="G3959">
        <v>55</v>
      </c>
      <c r="H3959">
        <v>1</v>
      </c>
    </row>
    <row r="3960" spans="1:8" x14ac:dyDescent="0.2">
      <c r="A3960" t="s">
        <v>15954</v>
      </c>
      <c r="B3960" t="s">
        <v>15955</v>
      </c>
      <c r="C3960" t="s">
        <v>13592</v>
      </c>
      <c r="D3960" t="s">
        <v>15956</v>
      </c>
      <c r="F3960" t="s">
        <v>3192</v>
      </c>
      <c r="G3960">
        <v>123</v>
      </c>
      <c r="H3960">
        <v>1</v>
      </c>
    </row>
    <row r="3961" spans="1:8" x14ac:dyDescent="0.2">
      <c r="A3961" t="s">
        <v>15957</v>
      </c>
      <c r="B3961" t="s">
        <v>15958</v>
      </c>
      <c r="C3961" t="s">
        <v>13592</v>
      </c>
      <c r="D3961" t="s">
        <v>15959</v>
      </c>
      <c r="E3961" t="s">
        <v>15960</v>
      </c>
      <c r="F3961" t="s">
        <v>3192</v>
      </c>
      <c r="G3961">
        <v>394</v>
      </c>
      <c r="H3961">
        <v>1</v>
      </c>
    </row>
    <row r="3962" spans="1:8" x14ac:dyDescent="0.2">
      <c r="A3962" t="s">
        <v>15961</v>
      </c>
      <c r="B3962" t="s">
        <v>15962</v>
      </c>
      <c r="C3962" t="s">
        <v>13592</v>
      </c>
      <c r="D3962" t="s">
        <v>15963</v>
      </c>
      <c r="F3962" t="s">
        <v>3192</v>
      </c>
      <c r="G3962">
        <v>131</v>
      </c>
      <c r="H3962">
        <v>1</v>
      </c>
    </row>
    <row r="3963" spans="1:8" x14ac:dyDescent="0.2">
      <c r="A3963" t="s">
        <v>15964</v>
      </c>
      <c r="B3963" t="s">
        <v>15965</v>
      </c>
      <c r="C3963" t="s">
        <v>13592</v>
      </c>
      <c r="D3963" t="s">
        <v>15966</v>
      </c>
      <c r="E3963" t="s">
        <v>15967</v>
      </c>
      <c r="F3963" t="s">
        <v>3192</v>
      </c>
      <c r="G3963">
        <v>445</v>
      </c>
      <c r="H3963">
        <v>1</v>
      </c>
    </row>
    <row r="3964" spans="1:8" x14ac:dyDescent="0.2">
      <c r="A3964" t="s">
        <v>15968</v>
      </c>
      <c r="B3964" t="s">
        <v>15969</v>
      </c>
      <c r="C3964" t="s">
        <v>13592</v>
      </c>
      <c r="D3964" t="s">
        <v>13747</v>
      </c>
      <c r="E3964" t="s">
        <v>13748</v>
      </c>
      <c r="F3964" t="s">
        <v>3192</v>
      </c>
      <c r="G3964">
        <v>325</v>
      </c>
      <c r="H3964">
        <v>1</v>
      </c>
    </row>
    <row r="3965" spans="1:8" x14ac:dyDescent="0.2">
      <c r="A3965" t="s">
        <v>15970</v>
      </c>
      <c r="B3965" t="s">
        <v>15971</v>
      </c>
      <c r="C3965" t="s">
        <v>13592</v>
      </c>
      <c r="D3965" t="s">
        <v>15972</v>
      </c>
      <c r="E3965" t="s">
        <v>15973</v>
      </c>
      <c r="F3965" t="s">
        <v>3192</v>
      </c>
      <c r="G3965">
        <v>507</v>
      </c>
      <c r="H3965">
        <v>1</v>
      </c>
    </row>
    <row r="3966" spans="1:8" x14ac:dyDescent="0.2">
      <c r="A3966" t="s">
        <v>15974</v>
      </c>
      <c r="B3966" t="s">
        <v>15975</v>
      </c>
      <c r="C3966" t="s">
        <v>13592</v>
      </c>
      <c r="D3966" t="s">
        <v>15976</v>
      </c>
      <c r="F3966" t="s">
        <v>3192</v>
      </c>
      <c r="G3966">
        <v>360</v>
      </c>
      <c r="H3966">
        <v>1</v>
      </c>
    </row>
    <row r="3967" spans="1:8" x14ac:dyDescent="0.2">
      <c r="A3967" t="s">
        <v>15977</v>
      </c>
      <c r="B3967" t="s">
        <v>15978</v>
      </c>
      <c r="C3967" t="s">
        <v>13592</v>
      </c>
      <c r="D3967" t="s">
        <v>15979</v>
      </c>
      <c r="E3967" t="s">
        <v>15980</v>
      </c>
      <c r="F3967" t="s">
        <v>3192</v>
      </c>
      <c r="G3967">
        <v>203</v>
      </c>
      <c r="H3967">
        <v>1</v>
      </c>
    </row>
    <row r="3968" spans="1:8" x14ac:dyDescent="0.2">
      <c r="A3968" t="s">
        <v>15981</v>
      </c>
      <c r="B3968" t="s">
        <v>15982</v>
      </c>
      <c r="C3968" t="s">
        <v>13592</v>
      </c>
      <c r="D3968" t="s">
        <v>15983</v>
      </c>
      <c r="E3968" t="s">
        <v>15984</v>
      </c>
      <c r="F3968" t="s">
        <v>3192</v>
      </c>
      <c r="G3968">
        <v>179</v>
      </c>
      <c r="H3968">
        <v>1</v>
      </c>
    </row>
    <row r="3969" spans="1:8" x14ac:dyDescent="0.2">
      <c r="A3969" t="s">
        <v>15985</v>
      </c>
      <c r="B3969" t="s">
        <v>15986</v>
      </c>
      <c r="C3969" t="s">
        <v>13592</v>
      </c>
      <c r="D3969" t="s">
        <v>13760</v>
      </c>
      <c r="F3969" t="s">
        <v>3192</v>
      </c>
      <c r="G3969">
        <v>358</v>
      </c>
      <c r="H3969">
        <v>1</v>
      </c>
    </row>
    <row r="3970" spans="1:8" x14ac:dyDescent="0.2">
      <c r="A3970" t="s">
        <v>15987</v>
      </c>
      <c r="B3970" t="s">
        <v>15988</v>
      </c>
      <c r="C3970" t="s">
        <v>13592</v>
      </c>
      <c r="D3970" t="s">
        <v>15989</v>
      </c>
      <c r="E3970" t="s">
        <v>15990</v>
      </c>
      <c r="F3970" t="s">
        <v>3192</v>
      </c>
      <c r="G3970">
        <v>106</v>
      </c>
      <c r="H3970">
        <v>1</v>
      </c>
    </row>
    <row r="3971" spans="1:8" x14ac:dyDescent="0.2">
      <c r="A3971" t="s">
        <v>15991</v>
      </c>
      <c r="B3971" t="s">
        <v>15992</v>
      </c>
      <c r="C3971" t="s">
        <v>13592</v>
      </c>
      <c r="D3971" t="s">
        <v>15993</v>
      </c>
      <c r="E3971" t="s">
        <v>15994</v>
      </c>
      <c r="F3971" t="s">
        <v>3192</v>
      </c>
      <c r="G3971">
        <v>190</v>
      </c>
      <c r="H3971">
        <v>1</v>
      </c>
    </row>
    <row r="3972" spans="1:8" x14ac:dyDescent="0.2">
      <c r="A3972" t="s">
        <v>15995</v>
      </c>
      <c r="B3972" t="s">
        <v>15996</v>
      </c>
      <c r="C3972" t="s">
        <v>13592</v>
      </c>
      <c r="D3972" t="s">
        <v>15997</v>
      </c>
      <c r="E3972" t="s">
        <v>15998</v>
      </c>
      <c r="F3972" t="s">
        <v>3192</v>
      </c>
      <c r="G3972">
        <v>382</v>
      </c>
      <c r="H3972">
        <v>1</v>
      </c>
    </row>
    <row r="3973" spans="1:8" x14ac:dyDescent="0.2">
      <c r="A3973" t="s">
        <v>15999</v>
      </c>
      <c r="B3973" t="s">
        <v>16000</v>
      </c>
      <c r="C3973" t="s">
        <v>13592</v>
      </c>
      <c r="D3973" t="s">
        <v>16001</v>
      </c>
      <c r="F3973" t="s">
        <v>3192</v>
      </c>
      <c r="G3973">
        <v>424</v>
      </c>
      <c r="H3973">
        <v>1</v>
      </c>
    </row>
    <row r="3974" spans="1:8" x14ac:dyDescent="0.2">
      <c r="A3974" t="s">
        <v>16002</v>
      </c>
      <c r="B3974" t="s">
        <v>16003</v>
      </c>
      <c r="C3974" t="s">
        <v>13592</v>
      </c>
      <c r="D3974" t="s">
        <v>16004</v>
      </c>
      <c r="E3974" t="s">
        <v>16005</v>
      </c>
      <c r="F3974" t="s">
        <v>3192</v>
      </c>
      <c r="G3974">
        <v>76</v>
      </c>
      <c r="H3974">
        <v>1</v>
      </c>
    </row>
    <row r="3975" spans="1:8" x14ac:dyDescent="0.2">
      <c r="A3975" t="s">
        <v>16006</v>
      </c>
      <c r="B3975" t="s">
        <v>16007</v>
      </c>
      <c r="C3975" t="s">
        <v>13592</v>
      </c>
      <c r="D3975" t="s">
        <v>16008</v>
      </c>
      <c r="F3975" t="s">
        <v>3192</v>
      </c>
      <c r="G3975">
        <v>447</v>
      </c>
      <c r="H3975">
        <v>1</v>
      </c>
    </row>
    <row r="3976" spans="1:8" x14ac:dyDescent="0.2">
      <c r="A3976" t="s">
        <v>16009</v>
      </c>
      <c r="B3976" t="s">
        <v>16010</v>
      </c>
      <c r="C3976" t="s">
        <v>13592</v>
      </c>
      <c r="D3976" t="s">
        <v>14233</v>
      </c>
      <c r="F3976" t="s">
        <v>3192</v>
      </c>
      <c r="G3976">
        <v>282</v>
      </c>
      <c r="H3976">
        <v>1</v>
      </c>
    </row>
    <row r="3977" spans="1:8" x14ac:dyDescent="0.2">
      <c r="A3977" t="s">
        <v>16011</v>
      </c>
      <c r="B3977" t="s">
        <v>16012</v>
      </c>
      <c r="C3977" t="s">
        <v>13592</v>
      </c>
      <c r="D3977" t="s">
        <v>16013</v>
      </c>
      <c r="E3977" t="s">
        <v>13711</v>
      </c>
      <c r="F3977" t="s">
        <v>3192</v>
      </c>
      <c r="G3977">
        <v>100</v>
      </c>
      <c r="H3977">
        <v>1</v>
      </c>
    </row>
    <row r="3978" spans="1:8" x14ac:dyDescent="0.2">
      <c r="A3978" t="s">
        <v>16014</v>
      </c>
      <c r="B3978" t="s">
        <v>16015</v>
      </c>
      <c r="C3978" t="s">
        <v>13592</v>
      </c>
      <c r="D3978" t="s">
        <v>13683</v>
      </c>
      <c r="E3978" t="s">
        <v>13649</v>
      </c>
      <c r="F3978" t="s">
        <v>3192</v>
      </c>
      <c r="G3978">
        <v>527</v>
      </c>
      <c r="H3978">
        <v>1</v>
      </c>
    </row>
    <row r="3979" spans="1:8" x14ac:dyDescent="0.2">
      <c r="A3979" t="s">
        <v>16016</v>
      </c>
      <c r="B3979" t="s">
        <v>16017</v>
      </c>
      <c r="C3979" t="s">
        <v>13592</v>
      </c>
      <c r="D3979" t="s">
        <v>16018</v>
      </c>
      <c r="F3979" t="s">
        <v>3192</v>
      </c>
      <c r="G3979">
        <v>617</v>
      </c>
      <c r="H3979">
        <v>1</v>
      </c>
    </row>
    <row r="3980" spans="1:8" x14ac:dyDescent="0.2">
      <c r="A3980" t="s">
        <v>16019</v>
      </c>
      <c r="B3980" t="s">
        <v>16020</v>
      </c>
      <c r="C3980" t="s">
        <v>13592</v>
      </c>
      <c r="D3980" t="s">
        <v>16021</v>
      </c>
      <c r="E3980" t="s">
        <v>16022</v>
      </c>
      <c r="F3980" t="s">
        <v>3192</v>
      </c>
      <c r="G3980">
        <v>953</v>
      </c>
      <c r="H3980">
        <v>1</v>
      </c>
    </row>
    <row r="3981" spans="1:8" x14ac:dyDescent="0.2">
      <c r="A3981" t="s">
        <v>16023</v>
      </c>
      <c r="B3981" t="s">
        <v>16024</v>
      </c>
      <c r="C3981" t="s">
        <v>13592</v>
      </c>
      <c r="D3981" t="s">
        <v>14779</v>
      </c>
      <c r="E3981" t="s">
        <v>13661</v>
      </c>
      <c r="F3981" t="s">
        <v>3192</v>
      </c>
      <c r="G3981">
        <v>205</v>
      </c>
      <c r="H3981">
        <v>1</v>
      </c>
    </row>
    <row r="3982" spans="1:8" x14ac:dyDescent="0.2">
      <c r="A3982" t="s">
        <v>16025</v>
      </c>
      <c r="B3982" t="s">
        <v>16026</v>
      </c>
      <c r="C3982" t="s">
        <v>13592</v>
      </c>
      <c r="D3982" t="s">
        <v>16027</v>
      </c>
      <c r="E3982" t="s">
        <v>16028</v>
      </c>
      <c r="F3982" t="s">
        <v>3192</v>
      </c>
      <c r="G3982">
        <v>452</v>
      </c>
      <c r="H3982">
        <v>1</v>
      </c>
    </row>
    <row r="3983" spans="1:8" x14ac:dyDescent="0.2">
      <c r="A3983" t="s">
        <v>16029</v>
      </c>
      <c r="B3983" t="s">
        <v>16030</v>
      </c>
      <c r="C3983" t="s">
        <v>13592</v>
      </c>
      <c r="D3983" t="s">
        <v>16031</v>
      </c>
      <c r="F3983" t="s">
        <v>3192</v>
      </c>
      <c r="G3983">
        <v>463</v>
      </c>
      <c r="H3983">
        <v>1</v>
      </c>
    </row>
    <row r="3984" spans="1:8" x14ac:dyDescent="0.2">
      <c r="A3984" t="s">
        <v>16032</v>
      </c>
      <c r="B3984" t="s">
        <v>16033</v>
      </c>
      <c r="C3984" t="s">
        <v>13592</v>
      </c>
      <c r="D3984" t="s">
        <v>16034</v>
      </c>
      <c r="E3984" t="s">
        <v>16035</v>
      </c>
      <c r="F3984" t="s">
        <v>3192</v>
      </c>
      <c r="G3984">
        <v>333</v>
      </c>
      <c r="H3984">
        <v>1</v>
      </c>
    </row>
    <row r="3985" spans="1:8" x14ac:dyDescent="0.2">
      <c r="A3985" t="s">
        <v>16036</v>
      </c>
      <c r="B3985" t="s">
        <v>16037</v>
      </c>
      <c r="C3985" t="s">
        <v>13592</v>
      </c>
      <c r="D3985" t="s">
        <v>13753</v>
      </c>
      <c r="F3985" t="s">
        <v>3192</v>
      </c>
      <c r="G3985">
        <v>239</v>
      </c>
      <c r="H3985">
        <v>1</v>
      </c>
    </row>
    <row r="3986" spans="1:8" x14ac:dyDescent="0.2">
      <c r="A3986" t="s">
        <v>16038</v>
      </c>
      <c r="B3986" t="s">
        <v>16039</v>
      </c>
      <c r="C3986" t="s">
        <v>13592</v>
      </c>
      <c r="D3986" t="s">
        <v>13719</v>
      </c>
      <c r="E3986" t="s">
        <v>13720</v>
      </c>
      <c r="F3986" t="s">
        <v>3192</v>
      </c>
      <c r="G3986">
        <v>119</v>
      </c>
      <c r="H3986">
        <v>1</v>
      </c>
    </row>
    <row r="3987" spans="1:8" x14ac:dyDescent="0.2">
      <c r="A3987" t="s">
        <v>16040</v>
      </c>
      <c r="B3987" t="s">
        <v>16041</v>
      </c>
      <c r="C3987" t="s">
        <v>13592</v>
      </c>
      <c r="D3987" t="s">
        <v>14638</v>
      </c>
      <c r="F3987" t="s">
        <v>3192</v>
      </c>
      <c r="G3987">
        <v>463</v>
      </c>
      <c r="H3987">
        <v>1</v>
      </c>
    </row>
    <row r="3988" spans="1:8" x14ac:dyDescent="0.2">
      <c r="A3988" t="s">
        <v>16042</v>
      </c>
      <c r="B3988" t="s">
        <v>16043</v>
      </c>
      <c r="C3988" t="s">
        <v>13592</v>
      </c>
      <c r="D3988" t="s">
        <v>16044</v>
      </c>
      <c r="E3988" t="s">
        <v>16045</v>
      </c>
      <c r="F3988" t="s">
        <v>3192</v>
      </c>
      <c r="G3988">
        <v>373</v>
      </c>
      <c r="H3988">
        <v>1</v>
      </c>
    </row>
    <row r="3989" spans="1:8" x14ac:dyDescent="0.2">
      <c r="A3989" t="s">
        <v>16046</v>
      </c>
      <c r="B3989" t="s">
        <v>16047</v>
      </c>
      <c r="C3989" t="s">
        <v>13592</v>
      </c>
      <c r="D3989" t="s">
        <v>13723</v>
      </c>
      <c r="E3989" t="s">
        <v>13724</v>
      </c>
      <c r="F3989" t="s">
        <v>3192</v>
      </c>
      <c r="G3989">
        <v>495</v>
      </c>
      <c r="H3989">
        <v>1</v>
      </c>
    </row>
    <row r="3990" spans="1:8" x14ac:dyDescent="0.2">
      <c r="A3990" t="s">
        <v>16048</v>
      </c>
      <c r="B3990" t="s">
        <v>16049</v>
      </c>
      <c r="C3990" t="s">
        <v>13592</v>
      </c>
      <c r="D3990" t="s">
        <v>16050</v>
      </c>
      <c r="F3990" t="s">
        <v>3192</v>
      </c>
      <c r="G3990">
        <v>158</v>
      </c>
      <c r="H3990">
        <v>1</v>
      </c>
    </row>
    <row r="3991" spans="1:8" x14ac:dyDescent="0.2">
      <c r="A3991" t="s">
        <v>16051</v>
      </c>
      <c r="B3991" t="s">
        <v>16052</v>
      </c>
      <c r="C3991" t="s">
        <v>13592</v>
      </c>
      <c r="D3991" t="s">
        <v>13652</v>
      </c>
      <c r="E3991" t="s">
        <v>16053</v>
      </c>
      <c r="F3991" t="s">
        <v>3192</v>
      </c>
      <c r="G3991">
        <v>599</v>
      </c>
      <c r="H3991">
        <v>1</v>
      </c>
    </row>
    <row r="3992" spans="1:8" x14ac:dyDescent="0.2">
      <c r="A3992" t="s">
        <v>16054</v>
      </c>
      <c r="B3992" t="s">
        <v>16055</v>
      </c>
      <c r="C3992" t="s">
        <v>13592</v>
      </c>
      <c r="D3992" t="s">
        <v>675</v>
      </c>
      <c r="E3992" t="s">
        <v>16056</v>
      </c>
      <c r="F3992" t="s">
        <v>3192</v>
      </c>
      <c r="G3992">
        <v>349</v>
      </c>
      <c r="H3992">
        <v>1</v>
      </c>
    </row>
    <row r="3993" spans="1:8" x14ac:dyDescent="0.2">
      <c r="A3993" t="s">
        <v>16057</v>
      </c>
      <c r="B3993" t="s">
        <v>16058</v>
      </c>
      <c r="C3993" t="s">
        <v>13592</v>
      </c>
      <c r="D3993" t="s">
        <v>16059</v>
      </c>
      <c r="F3993" t="s">
        <v>3192</v>
      </c>
      <c r="G3993">
        <v>254</v>
      </c>
      <c r="H3993">
        <v>1</v>
      </c>
    </row>
    <row r="3994" spans="1:8" x14ac:dyDescent="0.2">
      <c r="A3994" t="s">
        <v>16060</v>
      </c>
      <c r="B3994" t="s">
        <v>16061</v>
      </c>
      <c r="C3994" t="s">
        <v>13592</v>
      </c>
      <c r="D3994" t="s">
        <v>16062</v>
      </c>
      <c r="E3994" t="s">
        <v>16063</v>
      </c>
      <c r="F3994" t="s">
        <v>3192</v>
      </c>
      <c r="G3994">
        <v>148</v>
      </c>
      <c r="H3994">
        <v>1</v>
      </c>
    </row>
    <row r="3995" spans="1:8" x14ac:dyDescent="0.2">
      <c r="A3995" t="s">
        <v>16064</v>
      </c>
      <c r="B3995" t="s">
        <v>16065</v>
      </c>
      <c r="C3995" t="s">
        <v>13592</v>
      </c>
      <c r="D3995" t="s">
        <v>16066</v>
      </c>
      <c r="E3995" t="s">
        <v>16067</v>
      </c>
      <c r="F3995" t="s">
        <v>3192</v>
      </c>
      <c r="G3995">
        <v>65</v>
      </c>
      <c r="H3995">
        <v>1</v>
      </c>
    </row>
    <row r="3996" spans="1:8" x14ac:dyDescent="0.2">
      <c r="A3996" t="s">
        <v>16068</v>
      </c>
      <c r="B3996" t="s">
        <v>16069</v>
      </c>
      <c r="C3996" t="s">
        <v>13592</v>
      </c>
      <c r="D3996" t="s">
        <v>16070</v>
      </c>
      <c r="E3996" t="s">
        <v>16071</v>
      </c>
      <c r="F3996" t="s">
        <v>3192</v>
      </c>
      <c r="G3996">
        <v>256</v>
      </c>
      <c r="H3996">
        <v>1</v>
      </c>
    </row>
    <row r="3997" spans="1:8" x14ac:dyDescent="0.2">
      <c r="A3997" t="s">
        <v>16072</v>
      </c>
      <c r="B3997" t="s">
        <v>16073</v>
      </c>
      <c r="C3997" t="s">
        <v>13592</v>
      </c>
      <c r="D3997" t="s">
        <v>16074</v>
      </c>
      <c r="E3997" t="s">
        <v>16075</v>
      </c>
      <c r="F3997" t="s">
        <v>3192</v>
      </c>
      <c r="G3997">
        <v>507</v>
      </c>
      <c r="H3997">
        <v>1</v>
      </c>
    </row>
    <row r="3998" spans="1:8" x14ac:dyDescent="0.2">
      <c r="A3998" t="s">
        <v>16076</v>
      </c>
      <c r="B3998" t="s">
        <v>16077</v>
      </c>
      <c r="C3998" t="s">
        <v>13592</v>
      </c>
      <c r="D3998" t="s">
        <v>16078</v>
      </c>
      <c r="E3998" t="s">
        <v>16079</v>
      </c>
      <c r="F3998" t="s">
        <v>3192</v>
      </c>
      <c r="G3998">
        <v>104</v>
      </c>
      <c r="H3998">
        <v>1</v>
      </c>
    </row>
    <row r="3999" spans="1:8" x14ac:dyDescent="0.2">
      <c r="A3999" t="s">
        <v>16080</v>
      </c>
      <c r="B3999" t="s">
        <v>16081</v>
      </c>
      <c r="C3999" t="s">
        <v>13592</v>
      </c>
      <c r="D3999" t="s">
        <v>16082</v>
      </c>
      <c r="E3999" t="s">
        <v>13702</v>
      </c>
      <c r="F3999" t="s">
        <v>3192</v>
      </c>
      <c r="G3999">
        <v>499</v>
      </c>
      <c r="H3999">
        <v>1</v>
      </c>
    </row>
    <row r="4000" spans="1:8" x14ac:dyDescent="0.2">
      <c r="A4000" t="s">
        <v>16083</v>
      </c>
      <c r="B4000" t="s">
        <v>16084</v>
      </c>
      <c r="C4000" t="s">
        <v>13592</v>
      </c>
      <c r="D4000" t="s">
        <v>16085</v>
      </c>
      <c r="E4000" t="s">
        <v>16086</v>
      </c>
      <c r="F4000" t="s">
        <v>3192</v>
      </c>
      <c r="G4000">
        <v>206</v>
      </c>
      <c r="H4000">
        <v>1</v>
      </c>
    </row>
    <row r="4001" spans="1:8" x14ac:dyDescent="0.2">
      <c r="A4001" t="s">
        <v>16087</v>
      </c>
      <c r="B4001" t="s">
        <v>16088</v>
      </c>
      <c r="C4001" t="s">
        <v>13592</v>
      </c>
      <c r="D4001" t="s">
        <v>16089</v>
      </c>
      <c r="E4001" t="s">
        <v>16090</v>
      </c>
      <c r="F4001" t="s">
        <v>3192</v>
      </c>
      <c r="G4001">
        <v>122</v>
      </c>
      <c r="H4001">
        <v>1</v>
      </c>
    </row>
    <row r="4002" spans="1:8" x14ac:dyDescent="0.2">
      <c r="A4002" t="s">
        <v>16091</v>
      </c>
      <c r="B4002" t="s">
        <v>16092</v>
      </c>
      <c r="C4002" t="s">
        <v>13592</v>
      </c>
      <c r="D4002" t="s">
        <v>16093</v>
      </c>
      <c r="E4002" t="s">
        <v>16094</v>
      </c>
      <c r="F4002" t="s">
        <v>3192</v>
      </c>
      <c r="G4002">
        <v>242</v>
      </c>
      <c r="H4002">
        <v>1</v>
      </c>
    </row>
    <row r="4003" spans="1:8" x14ac:dyDescent="0.2">
      <c r="A4003" t="s">
        <v>16095</v>
      </c>
      <c r="B4003" t="s">
        <v>16096</v>
      </c>
      <c r="C4003" t="s">
        <v>13592</v>
      </c>
      <c r="D4003" t="s">
        <v>16097</v>
      </c>
      <c r="E4003" t="s">
        <v>16098</v>
      </c>
      <c r="F4003" t="s">
        <v>3192</v>
      </c>
      <c r="G4003">
        <v>377</v>
      </c>
      <c r="H4003">
        <v>1</v>
      </c>
    </row>
    <row r="4004" spans="1:8" x14ac:dyDescent="0.2">
      <c r="A4004" t="s">
        <v>16099</v>
      </c>
      <c r="B4004" t="s">
        <v>16100</v>
      </c>
      <c r="C4004" t="s">
        <v>13592</v>
      </c>
      <c r="D4004" t="s">
        <v>16101</v>
      </c>
      <c r="F4004" t="s">
        <v>3192</v>
      </c>
      <c r="G4004">
        <v>83</v>
      </c>
      <c r="H4004">
        <v>1</v>
      </c>
    </row>
    <row r="4005" spans="1:8" x14ac:dyDescent="0.2">
      <c r="A4005" t="s">
        <v>16102</v>
      </c>
      <c r="B4005" t="s">
        <v>16103</v>
      </c>
      <c r="C4005" t="s">
        <v>13592</v>
      </c>
      <c r="D4005" t="s">
        <v>16104</v>
      </c>
      <c r="E4005" t="s">
        <v>16105</v>
      </c>
      <c r="F4005" t="s">
        <v>3192</v>
      </c>
      <c r="G4005">
        <v>191</v>
      </c>
      <c r="H4005">
        <v>1</v>
      </c>
    </row>
    <row r="4006" spans="1:8" x14ac:dyDescent="0.2">
      <c r="A4006" t="s">
        <v>16106</v>
      </c>
      <c r="B4006" t="s">
        <v>16107</v>
      </c>
      <c r="C4006" t="s">
        <v>13592</v>
      </c>
      <c r="D4006" t="s">
        <v>16108</v>
      </c>
      <c r="E4006" t="s">
        <v>16109</v>
      </c>
      <c r="F4006" t="s">
        <v>3192</v>
      </c>
      <c r="G4006">
        <v>248</v>
      </c>
      <c r="H4006">
        <v>1</v>
      </c>
    </row>
    <row r="4007" spans="1:8" x14ac:dyDescent="0.2">
      <c r="A4007" t="s">
        <v>16110</v>
      </c>
      <c r="B4007" t="s">
        <v>16111</v>
      </c>
      <c r="C4007" t="s">
        <v>13592</v>
      </c>
      <c r="D4007" t="s">
        <v>16112</v>
      </c>
      <c r="E4007" t="s">
        <v>16113</v>
      </c>
      <c r="F4007" t="s">
        <v>3192</v>
      </c>
      <c r="G4007">
        <v>246</v>
      </c>
      <c r="H4007">
        <v>1</v>
      </c>
    </row>
    <row r="4008" spans="1:8" x14ac:dyDescent="0.2">
      <c r="A4008" t="s">
        <v>16114</v>
      </c>
      <c r="B4008" t="s">
        <v>16115</v>
      </c>
      <c r="C4008" t="s">
        <v>13592</v>
      </c>
      <c r="D4008" t="s">
        <v>16116</v>
      </c>
      <c r="E4008" t="s">
        <v>16117</v>
      </c>
      <c r="F4008" t="s">
        <v>3192</v>
      </c>
      <c r="G4008">
        <v>250</v>
      </c>
      <c r="H4008">
        <v>1</v>
      </c>
    </row>
    <row r="4009" spans="1:8" x14ac:dyDescent="0.2">
      <c r="A4009" t="s">
        <v>16118</v>
      </c>
      <c r="B4009" t="s">
        <v>16119</v>
      </c>
      <c r="C4009" t="s">
        <v>13592</v>
      </c>
      <c r="D4009" t="s">
        <v>16120</v>
      </c>
      <c r="E4009" t="s">
        <v>16121</v>
      </c>
      <c r="F4009" t="s">
        <v>3192</v>
      </c>
      <c r="G4009">
        <v>213</v>
      </c>
      <c r="H4009">
        <v>1</v>
      </c>
    </row>
    <row r="4010" spans="1:8" x14ac:dyDescent="0.2">
      <c r="A4010" t="s">
        <v>16122</v>
      </c>
      <c r="B4010" t="s">
        <v>16123</v>
      </c>
      <c r="C4010" t="s">
        <v>13592</v>
      </c>
      <c r="D4010" t="s">
        <v>16124</v>
      </c>
      <c r="E4010" t="s">
        <v>16125</v>
      </c>
      <c r="F4010" t="s">
        <v>3192</v>
      </c>
      <c r="G4010">
        <v>554</v>
      </c>
      <c r="H4010">
        <v>1</v>
      </c>
    </row>
    <row r="4011" spans="1:8" x14ac:dyDescent="0.2">
      <c r="A4011" t="s">
        <v>16126</v>
      </c>
      <c r="B4011" t="s">
        <v>16127</v>
      </c>
      <c r="C4011" t="s">
        <v>13592</v>
      </c>
      <c r="D4011" t="s">
        <v>16128</v>
      </c>
      <c r="E4011" t="s">
        <v>16129</v>
      </c>
      <c r="F4011" t="s">
        <v>3192</v>
      </c>
      <c r="G4011">
        <v>339</v>
      </c>
      <c r="H4011">
        <v>1</v>
      </c>
    </row>
    <row r="4012" spans="1:8" x14ac:dyDescent="0.2">
      <c r="A4012" t="s">
        <v>16130</v>
      </c>
      <c r="B4012" t="s">
        <v>16131</v>
      </c>
      <c r="C4012" t="s">
        <v>13592</v>
      </c>
      <c r="D4012" t="s">
        <v>16132</v>
      </c>
      <c r="E4012" t="s">
        <v>16133</v>
      </c>
      <c r="F4012" t="s">
        <v>3192</v>
      </c>
      <c r="G4012">
        <v>210</v>
      </c>
      <c r="H4012">
        <v>1</v>
      </c>
    </row>
    <row r="4013" spans="1:8" x14ac:dyDescent="0.2">
      <c r="A4013" t="s">
        <v>16134</v>
      </c>
      <c r="B4013" t="s">
        <v>16135</v>
      </c>
      <c r="C4013" t="s">
        <v>13592</v>
      </c>
      <c r="D4013" t="s">
        <v>16136</v>
      </c>
      <c r="E4013" t="s">
        <v>16137</v>
      </c>
      <c r="F4013" t="s">
        <v>3192</v>
      </c>
      <c r="G4013">
        <v>115</v>
      </c>
      <c r="H4013">
        <v>1</v>
      </c>
    </row>
    <row r="4014" spans="1:8" x14ac:dyDescent="0.2">
      <c r="A4014" t="s">
        <v>16138</v>
      </c>
      <c r="B4014" t="s">
        <v>16139</v>
      </c>
      <c r="C4014" t="s">
        <v>13592</v>
      </c>
      <c r="D4014" t="s">
        <v>16140</v>
      </c>
      <c r="E4014" t="s">
        <v>16141</v>
      </c>
      <c r="F4014" t="s">
        <v>3192</v>
      </c>
      <c r="G4014">
        <v>391</v>
      </c>
      <c r="H4014">
        <v>1</v>
      </c>
    </row>
    <row r="4015" spans="1:8" x14ac:dyDescent="0.2">
      <c r="A4015" t="s">
        <v>16142</v>
      </c>
      <c r="B4015" t="s">
        <v>16143</v>
      </c>
      <c r="C4015" t="s">
        <v>13592</v>
      </c>
      <c r="D4015" t="s">
        <v>16144</v>
      </c>
      <c r="E4015" t="s">
        <v>16145</v>
      </c>
      <c r="F4015" t="s">
        <v>3192</v>
      </c>
      <c r="G4015">
        <v>102</v>
      </c>
      <c r="H4015">
        <v>1</v>
      </c>
    </row>
    <row r="4016" spans="1:8" x14ac:dyDescent="0.2">
      <c r="A4016" t="s">
        <v>16146</v>
      </c>
      <c r="B4016" t="s">
        <v>16147</v>
      </c>
      <c r="C4016" t="s">
        <v>13592</v>
      </c>
      <c r="D4016" t="s">
        <v>16148</v>
      </c>
      <c r="E4016" t="s">
        <v>16149</v>
      </c>
      <c r="F4016" t="s">
        <v>3192</v>
      </c>
      <c r="G4016">
        <v>461</v>
      </c>
      <c r="H4016">
        <v>1</v>
      </c>
    </row>
    <row r="4017" spans="1:8" x14ac:dyDescent="0.2">
      <c r="A4017" t="s">
        <v>16150</v>
      </c>
      <c r="B4017" t="s">
        <v>16151</v>
      </c>
      <c r="C4017" t="s">
        <v>13592</v>
      </c>
      <c r="D4017" t="s">
        <v>16152</v>
      </c>
      <c r="E4017" t="s">
        <v>16153</v>
      </c>
      <c r="F4017" t="s">
        <v>3192</v>
      </c>
      <c r="G4017">
        <v>151</v>
      </c>
      <c r="H4017">
        <v>1</v>
      </c>
    </row>
    <row r="4018" spans="1:8" x14ac:dyDescent="0.2">
      <c r="A4018" t="s">
        <v>16154</v>
      </c>
      <c r="B4018" t="s">
        <v>16155</v>
      </c>
      <c r="C4018" t="s">
        <v>13592</v>
      </c>
      <c r="D4018" t="s">
        <v>16156</v>
      </c>
      <c r="E4018" t="s">
        <v>16157</v>
      </c>
      <c r="F4018" t="s">
        <v>3192</v>
      </c>
      <c r="G4018">
        <v>853</v>
      </c>
      <c r="H4018">
        <v>1</v>
      </c>
    </row>
    <row r="4019" spans="1:8" x14ac:dyDescent="0.2">
      <c r="A4019" t="s">
        <v>16158</v>
      </c>
      <c r="B4019" t="s">
        <v>16159</v>
      </c>
      <c r="C4019" t="s">
        <v>13592</v>
      </c>
      <c r="D4019" t="s">
        <v>16160</v>
      </c>
      <c r="E4019" t="s">
        <v>16161</v>
      </c>
      <c r="F4019" t="s">
        <v>3192</v>
      </c>
      <c r="G4019">
        <v>281</v>
      </c>
      <c r="H4019">
        <v>1</v>
      </c>
    </row>
    <row r="4020" spans="1:8" x14ac:dyDescent="0.2">
      <c r="A4020" t="s">
        <v>16162</v>
      </c>
      <c r="B4020" t="s">
        <v>16163</v>
      </c>
      <c r="C4020" t="s">
        <v>13592</v>
      </c>
      <c r="D4020" t="s">
        <v>16164</v>
      </c>
      <c r="E4020" t="s">
        <v>16165</v>
      </c>
      <c r="F4020" t="s">
        <v>3192</v>
      </c>
      <c r="G4020">
        <v>500</v>
      </c>
      <c r="H4020">
        <v>1</v>
      </c>
    </row>
    <row r="4021" spans="1:8" x14ac:dyDescent="0.2">
      <c r="A4021" t="s">
        <v>16166</v>
      </c>
      <c r="B4021" t="s">
        <v>16167</v>
      </c>
      <c r="C4021" t="s">
        <v>13592</v>
      </c>
      <c r="D4021" t="s">
        <v>16168</v>
      </c>
      <c r="E4021" t="s">
        <v>16169</v>
      </c>
      <c r="F4021" t="s">
        <v>3192</v>
      </c>
      <c r="G4021">
        <v>463</v>
      </c>
      <c r="H4021">
        <v>1</v>
      </c>
    </row>
    <row r="4022" spans="1:8" x14ac:dyDescent="0.2">
      <c r="A4022" t="s">
        <v>16170</v>
      </c>
      <c r="B4022" t="s">
        <v>16171</v>
      </c>
      <c r="C4022" t="s">
        <v>13592</v>
      </c>
      <c r="D4022" t="s">
        <v>16172</v>
      </c>
      <c r="E4022" t="s">
        <v>16173</v>
      </c>
      <c r="F4022" t="s">
        <v>3192</v>
      </c>
      <c r="G4022">
        <v>375</v>
      </c>
      <c r="H4022">
        <v>1</v>
      </c>
    </row>
    <row r="4023" spans="1:8" x14ac:dyDescent="0.2">
      <c r="A4023" t="s">
        <v>16174</v>
      </c>
      <c r="B4023" t="s">
        <v>16175</v>
      </c>
      <c r="C4023" t="s">
        <v>13592</v>
      </c>
      <c r="D4023" t="s">
        <v>16176</v>
      </c>
      <c r="E4023" t="s">
        <v>16177</v>
      </c>
      <c r="F4023" t="s">
        <v>3192</v>
      </c>
      <c r="G4023">
        <v>402</v>
      </c>
      <c r="H4023">
        <v>1</v>
      </c>
    </row>
    <row r="4024" spans="1:8" x14ac:dyDescent="0.2">
      <c r="A4024" t="s">
        <v>16178</v>
      </c>
      <c r="B4024" t="s">
        <v>16179</v>
      </c>
      <c r="C4024" t="s">
        <v>13592</v>
      </c>
      <c r="D4024" t="s">
        <v>16180</v>
      </c>
      <c r="E4024" t="s">
        <v>16181</v>
      </c>
      <c r="F4024" t="s">
        <v>3192</v>
      </c>
      <c r="G4024">
        <v>325</v>
      </c>
      <c r="H4024">
        <v>1</v>
      </c>
    </row>
    <row r="4025" spans="1:8" x14ac:dyDescent="0.2">
      <c r="A4025" t="s">
        <v>16182</v>
      </c>
      <c r="B4025" t="s">
        <v>16183</v>
      </c>
      <c r="C4025" t="s">
        <v>13592</v>
      </c>
      <c r="D4025" t="s">
        <v>16184</v>
      </c>
      <c r="E4025" t="s">
        <v>16185</v>
      </c>
      <c r="F4025" t="s">
        <v>3192</v>
      </c>
      <c r="G4025">
        <v>450</v>
      </c>
      <c r="H4025">
        <v>1</v>
      </c>
    </row>
    <row r="4026" spans="1:8" x14ac:dyDescent="0.2">
      <c r="A4026" t="s">
        <v>16186</v>
      </c>
      <c r="B4026" t="s">
        <v>16187</v>
      </c>
      <c r="C4026" t="s">
        <v>13592</v>
      </c>
      <c r="D4026" t="s">
        <v>16188</v>
      </c>
      <c r="E4026" t="s">
        <v>16189</v>
      </c>
      <c r="F4026" t="s">
        <v>3192</v>
      </c>
      <c r="G4026">
        <v>168</v>
      </c>
      <c r="H4026">
        <v>1</v>
      </c>
    </row>
    <row r="4027" spans="1:8" x14ac:dyDescent="0.2">
      <c r="A4027" t="s">
        <v>16190</v>
      </c>
      <c r="B4027" t="s">
        <v>16191</v>
      </c>
      <c r="C4027" t="s">
        <v>13592</v>
      </c>
      <c r="D4027" t="s">
        <v>16192</v>
      </c>
      <c r="E4027" t="s">
        <v>16193</v>
      </c>
      <c r="F4027" t="s">
        <v>3192</v>
      </c>
      <c r="G4027">
        <v>88</v>
      </c>
      <c r="H4027">
        <v>1</v>
      </c>
    </row>
    <row r="4028" spans="1:8" x14ac:dyDescent="0.2">
      <c r="A4028" t="s">
        <v>16194</v>
      </c>
      <c r="B4028" t="s">
        <v>16195</v>
      </c>
      <c r="C4028" t="s">
        <v>13592</v>
      </c>
      <c r="D4028" t="s">
        <v>16196</v>
      </c>
      <c r="E4028" t="s">
        <v>16197</v>
      </c>
      <c r="F4028" t="s">
        <v>3192</v>
      </c>
      <c r="G4028">
        <v>401</v>
      </c>
      <c r="H4028">
        <v>1</v>
      </c>
    </row>
    <row r="4029" spans="1:8" x14ac:dyDescent="0.2">
      <c r="A4029" t="s">
        <v>16198</v>
      </c>
      <c r="B4029" t="s">
        <v>16199</v>
      </c>
      <c r="C4029" t="s">
        <v>13592</v>
      </c>
      <c r="D4029" t="s">
        <v>16200</v>
      </c>
      <c r="E4029" t="s">
        <v>16201</v>
      </c>
      <c r="F4029" t="s">
        <v>3192</v>
      </c>
      <c r="G4029">
        <v>200</v>
      </c>
      <c r="H4029">
        <v>1</v>
      </c>
    </row>
    <row r="4030" spans="1:8" x14ac:dyDescent="0.2">
      <c r="A4030" t="s">
        <v>16202</v>
      </c>
      <c r="B4030" t="s">
        <v>16203</v>
      </c>
      <c r="C4030" t="s">
        <v>13592</v>
      </c>
      <c r="D4030" t="s">
        <v>16204</v>
      </c>
      <c r="E4030" t="s">
        <v>16205</v>
      </c>
      <c r="F4030" t="s">
        <v>3192</v>
      </c>
      <c r="G4030">
        <v>68</v>
      </c>
      <c r="H4030">
        <v>1</v>
      </c>
    </row>
    <row r="4031" spans="1:8" x14ac:dyDescent="0.2">
      <c r="A4031" t="s">
        <v>16206</v>
      </c>
      <c r="B4031" t="s">
        <v>16207</v>
      </c>
      <c r="C4031" t="s">
        <v>13592</v>
      </c>
      <c r="D4031" t="s">
        <v>16208</v>
      </c>
      <c r="E4031" t="s">
        <v>16209</v>
      </c>
      <c r="F4031" t="s">
        <v>3192</v>
      </c>
      <c r="G4031">
        <v>263</v>
      </c>
      <c r="H4031">
        <v>1</v>
      </c>
    </row>
    <row r="4032" spans="1:8" x14ac:dyDescent="0.2">
      <c r="A4032" t="s">
        <v>16210</v>
      </c>
      <c r="B4032" t="s">
        <v>16211</v>
      </c>
      <c r="C4032" t="s">
        <v>13592</v>
      </c>
      <c r="D4032" t="s">
        <v>16212</v>
      </c>
      <c r="E4032" t="s">
        <v>16213</v>
      </c>
      <c r="F4032" t="s">
        <v>3192</v>
      </c>
      <c r="G4032">
        <v>711</v>
      </c>
      <c r="H4032">
        <v>1</v>
      </c>
    </row>
    <row r="4033" spans="1:8" x14ac:dyDescent="0.2">
      <c r="A4033" t="s">
        <v>16214</v>
      </c>
      <c r="B4033" t="s">
        <v>16215</v>
      </c>
      <c r="C4033" t="s">
        <v>13592</v>
      </c>
      <c r="D4033" t="s">
        <v>16216</v>
      </c>
      <c r="E4033" t="s">
        <v>16217</v>
      </c>
      <c r="F4033" t="s">
        <v>3192</v>
      </c>
      <c r="G4033">
        <v>418</v>
      </c>
      <c r="H4033">
        <v>1</v>
      </c>
    </row>
    <row r="4034" spans="1:8" x14ac:dyDescent="0.2">
      <c r="A4034" t="s">
        <v>16218</v>
      </c>
      <c r="B4034" t="s">
        <v>16219</v>
      </c>
      <c r="C4034" t="s">
        <v>13592</v>
      </c>
      <c r="D4034" t="s">
        <v>16220</v>
      </c>
      <c r="E4034" t="s">
        <v>16221</v>
      </c>
      <c r="F4034" t="s">
        <v>3192</v>
      </c>
      <c r="G4034">
        <v>432</v>
      </c>
      <c r="H4034">
        <v>1</v>
      </c>
    </row>
    <row r="4035" spans="1:8" x14ac:dyDescent="0.2">
      <c r="A4035" t="s">
        <v>16222</v>
      </c>
      <c r="B4035" t="s">
        <v>16223</v>
      </c>
      <c r="C4035" t="s">
        <v>13592</v>
      </c>
      <c r="D4035" t="s">
        <v>16224</v>
      </c>
      <c r="E4035" t="s">
        <v>16225</v>
      </c>
      <c r="F4035" t="s">
        <v>3192</v>
      </c>
      <c r="G4035">
        <v>104</v>
      </c>
      <c r="H4035">
        <v>1</v>
      </c>
    </row>
    <row r="4036" spans="1:8" x14ac:dyDescent="0.2">
      <c r="A4036" t="s">
        <v>16226</v>
      </c>
      <c r="B4036" t="s">
        <v>16227</v>
      </c>
      <c r="C4036" t="s">
        <v>13592</v>
      </c>
      <c r="D4036" t="s">
        <v>16228</v>
      </c>
      <c r="E4036" t="s">
        <v>16229</v>
      </c>
      <c r="F4036" t="s">
        <v>3192</v>
      </c>
      <c r="G4036">
        <v>135</v>
      </c>
      <c r="H4036">
        <v>1</v>
      </c>
    </row>
    <row r="4037" spans="1:8" x14ac:dyDescent="0.2">
      <c r="A4037" t="s">
        <v>16230</v>
      </c>
      <c r="B4037" t="s">
        <v>16231</v>
      </c>
      <c r="C4037" t="s">
        <v>13592</v>
      </c>
      <c r="D4037" t="s">
        <v>16232</v>
      </c>
      <c r="E4037" t="s">
        <v>16233</v>
      </c>
      <c r="F4037" t="s">
        <v>3192</v>
      </c>
      <c r="G4037">
        <v>335</v>
      </c>
      <c r="H4037">
        <v>1</v>
      </c>
    </row>
    <row r="4038" spans="1:8" x14ac:dyDescent="0.2">
      <c r="A4038" t="s">
        <v>16234</v>
      </c>
      <c r="B4038" t="s">
        <v>16235</v>
      </c>
      <c r="C4038" t="s">
        <v>13592</v>
      </c>
      <c r="D4038" t="s">
        <v>16236</v>
      </c>
      <c r="E4038" t="s">
        <v>16237</v>
      </c>
      <c r="F4038" t="s">
        <v>3192</v>
      </c>
      <c r="G4038">
        <v>388</v>
      </c>
      <c r="H4038">
        <v>1</v>
      </c>
    </row>
    <row r="4039" spans="1:8" x14ac:dyDescent="0.2">
      <c r="A4039" t="s">
        <v>16238</v>
      </c>
      <c r="B4039" t="s">
        <v>16239</v>
      </c>
      <c r="C4039" t="s">
        <v>13592</v>
      </c>
      <c r="D4039" t="s">
        <v>16240</v>
      </c>
      <c r="E4039" t="s">
        <v>16241</v>
      </c>
      <c r="F4039" t="s">
        <v>3192</v>
      </c>
      <c r="G4039">
        <v>66</v>
      </c>
      <c r="H4039">
        <v>1</v>
      </c>
    </row>
    <row r="4040" spans="1:8" x14ac:dyDescent="0.2">
      <c r="A4040" t="s">
        <v>16242</v>
      </c>
      <c r="B4040" t="s">
        <v>16243</v>
      </c>
      <c r="C4040" t="s">
        <v>13592</v>
      </c>
      <c r="D4040" t="s">
        <v>16244</v>
      </c>
      <c r="E4040" t="s">
        <v>16245</v>
      </c>
      <c r="F4040" t="s">
        <v>3192</v>
      </c>
      <c r="G4040">
        <v>83</v>
      </c>
      <c r="H4040">
        <v>1</v>
      </c>
    </row>
    <row r="4041" spans="1:8" x14ac:dyDescent="0.2">
      <c r="A4041" t="s">
        <v>16246</v>
      </c>
      <c r="B4041" t="s">
        <v>16247</v>
      </c>
      <c r="C4041" t="s">
        <v>13592</v>
      </c>
      <c r="D4041" t="s">
        <v>16248</v>
      </c>
      <c r="E4041" t="s">
        <v>16249</v>
      </c>
      <c r="F4041" t="s">
        <v>3192</v>
      </c>
      <c r="G4041">
        <v>72</v>
      </c>
      <c r="H4041">
        <v>1</v>
      </c>
    </row>
    <row r="4042" spans="1:8" x14ac:dyDescent="0.2">
      <c r="A4042" t="s">
        <v>16250</v>
      </c>
      <c r="B4042" t="s">
        <v>16251</v>
      </c>
      <c r="C4042" t="s">
        <v>13592</v>
      </c>
      <c r="D4042" t="s">
        <v>16252</v>
      </c>
      <c r="E4042" t="s">
        <v>16253</v>
      </c>
      <c r="F4042" t="s">
        <v>3192</v>
      </c>
      <c r="G4042">
        <v>420</v>
      </c>
      <c r="H4042">
        <v>1</v>
      </c>
    </row>
    <row r="4043" spans="1:8" x14ac:dyDescent="0.2">
      <c r="A4043" t="s">
        <v>16254</v>
      </c>
      <c r="B4043" t="s">
        <v>16255</v>
      </c>
      <c r="C4043" t="s">
        <v>13592</v>
      </c>
      <c r="D4043" t="s">
        <v>16256</v>
      </c>
      <c r="E4043" t="s">
        <v>16257</v>
      </c>
      <c r="F4043" t="s">
        <v>3192</v>
      </c>
      <c r="G4043">
        <v>144</v>
      </c>
      <c r="H4043">
        <v>1</v>
      </c>
    </row>
    <row r="4044" spans="1:8" x14ac:dyDescent="0.2">
      <c r="A4044" t="s">
        <v>16258</v>
      </c>
      <c r="B4044" t="s">
        <v>16259</v>
      </c>
      <c r="C4044" t="s">
        <v>13592</v>
      </c>
      <c r="D4044" t="s">
        <v>16260</v>
      </c>
      <c r="E4044" t="s">
        <v>16261</v>
      </c>
      <c r="F4044" t="s">
        <v>3192</v>
      </c>
      <c r="G4044">
        <v>313</v>
      </c>
      <c r="H4044">
        <v>1</v>
      </c>
    </row>
    <row r="4045" spans="1:8" x14ac:dyDescent="0.2">
      <c r="A4045" t="s">
        <v>16262</v>
      </c>
      <c r="B4045" t="s">
        <v>16263</v>
      </c>
      <c r="C4045" t="s">
        <v>13592</v>
      </c>
      <c r="D4045" t="s">
        <v>16264</v>
      </c>
      <c r="E4045" t="s">
        <v>16265</v>
      </c>
      <c r="F4045" t="s">
        <v>3192</v>
      </c>
      <c r="G4045">
        <v>387</v>
      </c>
      <c r="H4045">
        <v>1</v>
      </c>
    </row>
    <row r="4046" spans="1:8" x14ac:dyDescent="0.2">
      <c r="A4046" t="s">
        <v>16266</v>
      </c>
      <c r="B4046" t="s">
        <v>16267</v>
      </c>
      <c r="C4046" t="s">
        <v>13592</v>
      </c>
      <c r="D4046" t="s">
        <v>16268</v>
      </c>
      <c r="E4046" t="s">
        <v>16269</v>
      </c>
      <c r="F4046" t="s">
        <v>3192</v>
      </c>
      <c r="G4046">
        <v>302</v>
      </c>
      <c r="H4046">
        <v>1</v>
      </c>
    </row>
    <row r="4047" spans="1:8" x14ac:dyDescent="0.2">
      <c r="A4047" t="s">
        <v>16270</v>
      </c>
      <c r="B4047" t="s">
        <v>16271</v>
      </c>
      <c r="C4047" t="s">
        <v>13592</v>
      </c>
      <c r="D4047" t="s">
        <v>16272</v>
      </c>
      <c r="E4047" t="s">
        <v>16273</v>
      </c>
      <c r="F4047" t="s">
        <v>3192</v>
      </c>
      <c r="G4047">
        <v>496</v>
      </c>
      <c r="H4047">
        <v>1</v>
      </c>
    </row>
    <row r="4048" spans="1:8" x14ac:dyDescent="0.2">
      <c r="A4048" t="s">
        <v>16274</v>
      </c>
      <c r="B4048" t="s">
        <v>16275</v>
      </c>
      <c r="C4048" t="s">
        <v>13592</v>
      </c>
      <c r="D4048" t="s">
        <v>16276</v>
      </c>
      <c r="E4048" t="s">
        <v>16277</v>
      </c>
      <c r="F4048" t="s">
        <v>3192</v>
      </c>
      <c r="G4048">
        <v>269</v>
      </c>
      <c r="H4048">
        <v>1</v>
      </c>
    </row>
    <row r="4049" spans="1:8" x14ac:dyDescent="0.2">
      <c r="A4049" t="s">
        <v>16278</v>
      </c>
      <c r="B4049" t="s">
        <v>16279</v>
      </c>
      <c r="C4049" t="s">
        <v>13592</v>
      </c>
      <c r="D4049" t="s">
        <v>16280</v>
      </c>
      <c r="E4049" t="s">
        <v>16281</v>
      </c>
      <c r="F4049" t="s">
        <v>3192</v>
      </c>
      <c r="G4049">
        <v>159</v>
      </c>
      <c r="H4049">
        <v>1</v>
      </c>
    </row>
    <row r="4050" spans="1:8" x14ac:dyDescent="0.2">
      <c r="A4050" t="s">
        <v>16282</v>
      </c>
      <c r="B4050" t="s">
        <v>16283</v>
      </c>
      <c r="C4050" t="s">
        <v>13592</v>
      </c>
      <c r="D4050" t="s">
        <v>16284</v>
      </c>
      <c r="E4050" t="s">
        <v>16285</v>
      </c>
      <c r="F4050" t="s">
        <v>3192</v>
      </c>
      <c r="G4050">
        <v>272</v>
      </c>
      <c r="H4050">
        <v>1</v>
      </c>
    </row>
    <row r="4051" spans="1:8" x14ac:dyDescent="0.2">
      <c r="A4051" t="s">
        <v>16286</v>
      </c>
      <c r="B4051" t="s">
        <v>16287</v>
      </c>
      <c r="C4051" t="s">
        <v>13592</v>
      </c>
      <c r="D4051" t="s">
        <v>16288</v>
      </c>
      <c r="E4051" t="s">
        <v>16289</v>
      </c>
      <c r="F4051" t="s">
        <v>3192</v>
      </c>
      <c r="G4051">
        <v>1025</v>
      </c>
      <c r="H4051">
        <v>1</v>
      </c>
    </row>
    <row r="4052" spans="1:8" x14ac:dyDescent="0.2">
      <c r="A4052" t="s">
        <v>16290</v>
      </c>
      <c r="B4052" t="s">
        <v>16291</v>
      </c>
      <c r="C4052" t="s">
        <v>13592</v>
      </c>
      <c r="D4052" t="s">
        <v>16292</v>
      </c>
      <c r="E4052" t="s">
        <v>16293</v>
      </c>
      <c r="F4052" t="s">
        <v>3192</v>
      </c>
      <c r="G4052">
        <v>174</v>
      </c>
      <c r="H4052">
        <v>1</v>
      </c>
    </row>
    <row r="4053" spans="1:8" x14ac:dyDescent="0.2">
      <c r="A4053" t="s">
        <v>16294</v>
      </c>
      <c r="B4053" t="s">
        <v>16295</v>
      </c>
      <c r="C4053" t="s">
        <v>13592</v>
      </c>
      <c r="D4053" t="s">
        <v>16296</v>
      </c>
      <c r="E4053" t="s">
        <v>16297</v>
      </c>
      <c r="F4053" t="s">
        <v>3192</v>
      </c>
      <c r="G4053">
        <v>67</v>
      </c>
      <c r="H4053">
        <v>1</v>
      </c>
    </row>
    <row r="4054" spans="1:8" x14ac:dyDescent="0.2">
      <c r="A4054" t="s">
        <v>16298</v>
      </c>
      <c r="B4054" t="s">
        <v>16299</v>
      </c>
      <c r="C4054" t="s">
        <v>13592</v>
      </c>
      <c r="D4054" t="s">
        <v>16300</v>
      </c>
      <c r="E4054" t="s">
        <v>16301</v>
      </c>
      <c r="F4054" t="s">
        <v>3192</v>
      </c>
      <c r="G4054">
        <v>456</v>
      </c>
      <c r="H4054">
        <v>1</v>
      </c>
    </row>
    <row r="4055" spans="1:8" x14ac:dyDescent="0.2">
      <c r="A4055" t="s">
        <v>16302</v>
      </c>
      <c r="B4055" t="s">
        <v>16303</v>
      </c>
      <c r="C4055" t="s">
        <v>13592</v>
      </c>
      <c r="D4055" t="s">
        <v>16304</v>
      </c>
      <c r="E4055" t="s">
        <v>16305</v>
      </c>
      <c r="F4055" t="s">
        <v>3192</v>
      </c>
      <c r="G4055">
        <v>1265</v>
      </c>
      <c r="H4055">
        <v>1</v>
      </c>
    </row>
    <row r="4056" spans="1:8" x14ac:dyDescent="0.2">
      <c r="A4056" t="s">
        <v>16306</v>
      </c>
      <c r="B4056" t="s">
        <v>16307</v>
      </c>
      <c r="C4056" t="s">
        <v>13592</v>
      </c>
      <c r="D4056" t="s">
        <v>16308</v>
      </c>
      <c r="E4056" t="s">
        <v>16309</v>
      </c>
      <c r="F4056" t="s">
        <v>3192</v>
      </c>
      <c r="G4056">
        <v>411</v>
      </c>
      <c r="H4056">
        <v>1</v>
      </c>
    </row>
    <row r="4057" spans="1:8" x14ac:dyDescent="0.2">
      <c r="A4057" t="s">
        <v>16310</v>
      </c>
      <c r="B4057" t="s">
        <v>16311</v>
      </c>
      <c r="C4057" t="s">
        <v>13592</v>
      </c>
      <c r="D4057" t="s">
        <v>16312</v>
      </c>
      <c r="E4057" t="s">
        <v>16313</v>
      </c>
      <c r="F4057" t="s">
        <v>3192</v>
      </c>
      <c r="G4057">
        <v>437</v>
      </c>
      <c r="H4057">
        <v>1</v>
      </c>
    </row>
    <row r="4058" spans="1:8" x14ac:dyDescent="0.2">
      <c r="A4058" t="s">
        <v>16314</v>
      </c>
      <c r="B4058" t="s">
        <v>16315</v>
      </c>
      <c r="C4058" t="s">
        <v>13592</v>
      </c>
      <c r="D4058" t="s">
        <v>16316</v>
      </c>
      <c r="E4058" t="s">
        <v>16317</v>
      </c>
      <c r="F4058" t="s">
        <v>3192</v>
      </c>
      <c r="G4058">
        <v>580</v>
      </c>
      <c r="H4058">
        <v>1</v>
      </c>
    </row>
    <row r="4059" spans="1:8" x14ac:dyDescent="0.2">
      <c r="A4059" t="s">
        <v>16318</v>
      </c>
      <c r="B4059" t="s">
        <v>16319</v>
      </c>
      <c r="C4059" t="s">
        <v>13592</v>
      </c>
      <c r="D4059" t="s">
        <v>16320</v>
      </c>
      <c r="E4059" t="s">
        <v>16321</v>
      </c>
      <c r="F4059" t="s">
        <v>3192</v>
      </c>
      <c r="G4059">
        <v>565</v>
      </c>
      <c r="H4059">
        <v>1</v>
      </c>
    </row>
    <row r="4060" spans="1:8" x14ac:dyDescent="0.2">
      <c r="A4060" t="s">
        <v>16322</v>
      </c>
      <c r="B4060" t="s">
        <v>16323</v>
      </c>
      <c r="C4060" t="s">
        <v>13592</v>
      </c>
      <c r="D4060" t="s">
        <v>16324</v>
      </c>
      <c r="E4060" t="s">
        <v>16325</v>
      </c>
      <c r="F4060" t="s">
        <v>3192</v>
      </c>
      <c r="G4060">
        <v>176</v>
      </c>
      <c r="H4060">
        <v>1</v>
      </c>
    </row>
    <row r="4061" spans="1:8" x14ac:dyDescent="0.2">
      <c r="A4061" t="s">
        <v>16326</v>
      </c>
      <c r="B4061" t="s">
        <v>16327</v>
      </c>
      <c r="C4061" t="s">
        <v>13592</v>
      </c>
      <c r="D4061" t="s">
        <v>16328</v>
      </c>
      <c r="E4061" t="s">
        <v>16329</v>
      </c>
      <c r="F4061" t="s">
        <v>3192</v>
      </c>
      <c r="G4061">
        <v>405</v>
      </c>
      <c r="H4061">
        <v>1</v>
      </c>
    </row>
    <row r="4062" spans="1:8" x14ac:dyDescent="0.2">
      <c r="A4062" t="s">
        <v>16330</v>
      </c>
      <c r="B4062" t="s">
        <v>16331</v>
      </c>
      <c r="C4062" t="s">
        <v>13592</v>
      </c>
      <c r="D4062" t="s">
        <v>16332</v>
      </c>
      <c r="E4062" t="s">
        <v>16333</v>
      </c>
      <c r="F4062" t="s">
        <v>3192</v>
      </c>
      <c r="G4062">
        <v>414</v>
      </c>
      <c r="H4062">
        <v>1</v>
      </c>
    </row>
    <row r="4063" spans="1:8" x14ac:dyDescent="0.2">
      <c r="A4063" t="s">
        <v>16334</v>
      </c>
      <c r="B4063" t="s">
        <v>16335</v>
      </c>
      <c r="C4063" t="s">
        <v>13592</v>
      </c>
      <c r="D4063" t="s">
        <v>16336</v>
      </c>
      <c r="E4063" t="s">
        <v>16337</v>
      </c>
      <c r="F4063" t="s">
        <v>3192</v>
      </c>
      <c r="G4063">
        <v>238</v>
      </c>
      <c r="H4063">
        <v>1</v>
      </c>
    </row>
    <row r="4064" spans="1:8" x14ac:dyDescent="0.2">
      <c r="A4064" t="s">
        <v>16338</v>
      </c>
      <c r="B4064" t="s">
        <v>16339</v>
      </c>
      <c r="C4064" t="s">
        <v>13592</v>
      </c>
      <c r="D4064" t="s">
        <v>16340</v>
      </c>
      <c r="E4064" t="s">
        <v>16341</v>
      </c>
      <c r="F4064" t="s">
        <v>3192</v>
      </c>
      <c r="G4064">
        <v>325</v>
      </c>
      <c r="H4064">
        <v>1</v>
      </c>
    </row>
    <row r="4065" spans="1:8" x14ac:dyDescent="0.2">
      <c r="A4065" t="s">
        <v>16342</v>
      </c>
      <c r="B4065" t="s">
        <v>16343</v>
      </c>
      <c r="C4065" t="s">
        <v>13592</v>
      </c>
      <c r="D4065" t="s">
        <v>16344</v>
      </c>
      <c r="E4065" t="s">
        <v>16345</v>
      </c>
      <c r="F4065" t="s">
        <v>3192</v>
      </c>
      <c r="G4065">
        <v>71</v>
      </c>
      <c r="H4065">
        <v>1</v>
      </c>
    </row>
    <row r="4066" spans="1:8" x14ac:dyDescent="0.2">
      <c r="A4066" t="s">
        <v>16346</v>
      </c>
      <c r="B4066" t="s">
        <v>16347</v>
      </c>
      <c r="C4066" t="s">
        <v>13592</v>
      </c>
      <c r="D4066" t="s">
        <v>16348</v>
      </c>
      <c r="E4066" t="s">
        <v>16349</v>
      </c>
      <c r="F4066" t="s">
        <v>3192</v>
      </c>
      <c r="G4066">
        <v>438</v>
      </c>
      <c r="H4066">
        <v>1</v>
      </c>
    </row>
    <row r="4067" spans="1:8" x14ac:dyDescent="0.2">
      <c r="A4067" t="s">
        <v>16350</v>
      </c>
      <c r="B4067" t="s">
        <v>16351</v>
      </c>
      <c r="C4067" t="s">
        <v>13592</v>
      </c>
      <c r="D4067" t="s">
        <v>16352</v>
      </c>
      <c r="E4067" t="s">
        <v>16353</v>
      </c>
      <c r="F4067" t="s">
        <v>3192</v>
      </c>
      <c r="G4067">
        <v>212</v>
      </c>
      <c r="H4067">
        <v>1</v>
      </c>
    </row>
    <row r="4068" spans="1:8" x14ac:dyDescent="0.2">
      <c r="A4068" t="s">
        <v>16354</v>
      </c>
      <c r="B4068" t="s">
        <v>16355</v>
      </c>
      <c r="C4068" t="s">
        <v>13592</v>
      </c>
      <c r="D4068" t="s">
        <v>16356</v>
      </c>
      <c r="E4068" t="s">
        <v>16357</v>
      </c>
      <c r="F4068" t="s">
        <v>3192</v>
      </c>
      <c r="G4068">
        <v>1141</v>
      </c>
      <c r="H4068">
        <v>1</v>
      </c>
    </row>
    <row r="4069" spans="1:8" x14ac:dyDescent="0.2">
      <c r="A4069" t="s">
        <v>16358</v>
      </c>
      <c r="B4069" t="s">
        <v>16359</v>
      </c>
      <c r="C4069" t="s">
        <v>13592</v>
      </c>
      <c r="D4069" t="s">
        <v>16360</v>
      </c>
      <c r="E4069" t="s">
        <v>16361</v>
      </c>
      <c r="F4069" t="s">
        <v>3192</v>
      </c>
      <c r="G4069">
        <v>558</v>
      </c>
      <c r="H4069">
        <v>1</v>
      </c>
    </row>
    <row r="4070" spans="1:8" x14ac:dyDescent="0.2">
      <c r="A4070" t="s">
        <v>16362</v>
      </c>
      <c r="B4070" t="s">
        <v>16363</v>
      </c>
      <c r="C4070" t="s">
        <v>13592</v>
      </c>
      <c r="D4070" t="s">
        <v>16364</v>
      </c>
      <c r="E4070" t="s">
        <v>16365</v>
      </c>
      <c r="F4070" t="s">
        <v>3192</v>
      </c>
      <c r="G4070">
        <v>230</v>
      </c>
      <c r="H4070">
        <v>1</v>
      </c>
    </row>
    <row r="4071" spans="1:8" x14ac:dyDescent="0.2">
      <c r="A4071" t="s">
        <v>16366</v>
      </c>
      <c r="B4071" t="s">
        <v>16367</v>
      </c>
      <c r="C4071" t="s">
        <v>13592</v>
      </c>
      <c r="D4071" t="s">
        <v>16368</v>
      </c>
      <c r="E4071" t="s">
        <v>16369</v>
      </c>
      <c r="F4071" t="s">
        <v>3192</v>
      </c>
      <c r="G4071">
        <v>351</v>
      </c>
      <c r="H4071">
        <v>1</v>
      </c>
    </row>
    <row r="4072" spans="1:8" x14ac:dyDescent="0.2">
      <c r="A4072" t="s">
        <v>16370</v>
      </c>
      <c r="B4072" t="s">
        <v>16371</v>
      </c>
      <c r="C4072" t="s">
        <v>13592</v>
      </c>
      <c r="D4072" t="s">
        <v>16372</v>
      </c>
      <c r="E4072" t="s">
        <v>16373</v>
      </c>
      <c r="F4072" t="s">
        <v>3192</v>
      </c>
      <c r="G4072">
        <v>274</v>
      </c>
      <c r="H4072">
        <v>1</v>
      </c>
    </row>
    <row r="4073" spans="1:8" x14ac:dyDescent="0.2">
      <c r="A4073" t="s">
        <v>16374</v>
      </c>
      <c r="B4073" t="s">
        <v>16375</v>
      </c>
      <c r="C4073" t="s">
        <v>13592</v>
      </c>
      <c r="D4073" t="s">
        <v>16376</v>
      </c>
      <c r="E4073" t="s">
        <v>16377</v>
      </c>
      <c r="F4073" t="s">
        <v>3192</v>
      </c>
      <c r="G4073">
        <v>510</v>
      </c>
      <c r="H4073">
        <v>1</v>
      </c>
    </row>
    <row r="4074" spans="1:8" x14ac:dyDescent="0.2">
      <c r="A4074" t="s">
        <v>16378</v>
      </c>
      <c r="B4074" t="s">
        <v>16379</v>
      </c>
      <c r="C4074" t="s">
        <v>13592</v>
      </c>
      <c r="D4074" t="s">
        <v>16380</v>
      </c>
      <c r="E4074" t="s">
        <v>16381</v>
      </c>
      <c r="F4074" t="s">
        <v>3192</v>
      </c>
      <c r="G4074">
        <v>358</v>
      </c>
      <c r="H4074">
        <v>1</v>
      </c>
    </row>
    <row r="4075" spans="1:8" x14ac:dyDescent="0.2">
      <c r="A4075" t="s">
        <v>16382</v>
      </c>
      <c r="B4075" t="s">
        <v>16383</v>
      </c>
      <c r="C4075" t="s">
        <v>13592</v>
      </c>
      <c r="D4075" t="s">
        <v>16384</v>
      </c>
      <c r="E4075" t="s">
        <v>16385</v>
      </c>
      <c r="F4075" t="s">
        <v>3192</v>
      </c>
      <c r="G4075">
        <v>283</v>
      </c>
      <c r="H4075">
        <v>1</v>
      </c>
    </row>
    <row r="4076" spans="1:8" x14ac:dyDescent="0.2">
      <c r="A4076" t="s">
        <v>16386</v>
      </c>
      <c r="B4076" t="s">
        <v>16387</v>
      </c>
      <c r="C4076" t="s">
        <v>13592</v>
      </c>
      <c r="D4076" t="s">
        <v>16388</v>
      </c>
      <c r="E4076" t="s">
        <v>16389</v>
      </c>
      <c r="F4076" t="s">
        <v>3192</v>
      </c>
      <c r="G4076">
        <v>371</v>
      </c>
      <c r="H4076">
        <v>1</v>
      </c>
    </row>
    <row r="4077" spans="1:8" x14ac:dyDescent="0.2">
      <c r="A4077" t="s">
        <v>16390</v>
      </c>
      <c r="B4077" t="s">
        <v>16391</v>
      </c>
      <c r="C4077" t="s">
        <v>13592</v>
      </c>
      <c r="D4077" t="s">
        <v>16392</v>
      </c>
      <c r="E4077" t="s">
        <v>16393</v>
      </c>
      <c r="F4077" t="s">
        <v>3192</v>
      </c>
      <c r="G4077">
        <v>261</v>
      </c>
      <c r="H4077">
        <v>1</v>
      </c>
    </row>
    <row r="4078" spans="1:8" x14ac:dyDescent="0.2">
      <c r="A4078" t="s">
        <v>16394</v>
      </c>
      <c r="B4078" t="s">
        <v>16395</v>
      </c>
      <c r="C4078" t="s">
        <v>13592</v>
      </c>
      <c r="D4078" t="s">
        <v>16396</v>
      </c>
      <c r="E4078" t="s">
        <v>16397</v>
      </c>
      <c r="F4078" t="s">
        <v>3192</v>
      </c>
      <c r="G4078">
        <v>114</v>
      </c>
      <c r="H4078">
        <v>1</v>
      </c>
    </row>
    <row r="4079" spans="1:8" x14ac:dyDescent="0.2">
      <c r="A4079" t="s">
        <v>16398</v>
      </c>
      <c r="B4079" t="s">
        <v>16399</v>
      </c>
      <c r="C4079" t="s">
        <v>13592</v>
      </c>
      <c r="D4079" t="s">
        <v>16400</v>
      </c>
      <c r="E4079" t="s">
        <v>16401</v>
      </c>
      <c r="F4079" t="s">
        <v>3192</v>
      </c>
      <c r="G4079">
        <v>258</v>
      </c>
      <c r="H4079">
        <v>1</v>
      </c>
    </row>
    <row r="4080" spans="1:8" x14ac:dyDescent="0.2">
      <c r="A4080" t="s">
        <v>16402</v>
      </c>
      <c r="B4080" t="s">
        <v>16403</v>
      </c>
      <c r="C4080" t="s">
        <v>13592</v>
      </c>
      <c r="D4080" t="s">
        <v>16404</v>
      </c>
      <c r="E4080" t="s">
        <v>16405</v>
      </c>
      <c r="F4080" t="s">
        <v>3192</v>
      </c>
      <c r="G4080">
        <v>215</v>
      </c>
      <c r="H4080">
        <v>1</v>
      </c>
    </row>
    <row r="4081" spans="1:8" x14ac:dyDescent="0.2">
      <c r="A4081" t="s">
        <v>16406</v>
      </c>
      <c r="B4081" t="s">
        <v>16407</v>
      </c>
      <c r="C4081" t="s">
        <v>13592</v>
      </c>
      <c r="D4081" t="s">
        <v>16408</v>
      </c>
      <c r="E4081" t="s">
        <v>16409</v>
      </c>
      <c r="F4081" t="s">
        <v>3192</v>
      </c>
      <c r="G4081">
        <v>399</v>
      </c>
      <c r="H4081">
        <v>1</v>
      </c>
    </row>
    <row r="4082" spans="1:8" x14ac:dyDescent="0.2">
      <c r="A4082" t="s">
        <v>16410</v>
      </c>
      <c r="B4082" t="s">
        <v>16411</v>
      </c>
      <c r="C4082" t="s">
        <v>13592</v>
      </c>
      <c r="D4082" t="s">
        <v>16412</v>
      </c>
      <c r="E4082" t="s">
        <v>16413</v>
      </c>
      <c r="F4082" t="s">
        <v>3192</v>
      </c>
      <c r="G4082">
        <v>233</v>
      </c>
      <c r="H4082">
        <v>1</v>
      </c>
    </row>
    <row r="4083" spans="1:8" x14ac:dyDescent="0.2">
      <c r="A4083" t="s">
        <v>16414</v>
      </c>
      <c r="B4083" t="s">
        <v>16415</v>
      </c>
      <c r="C4083" t="s">
        <v>13592</v>
      </c>
      <c r="D4083" t="s">
        <v>16416</v>
      </c>
      <c r="E4083" t="s">
        <v>16417</v>
      </c>
      <c r="F4083" t="s">
        <v>3192</v>
      </c>
      <c r="G4083">
        <v>629</v>
      </c>
      <c r="H4083">
        <v>1</v>
      </c>
    </row>
    <row r="4084" spans="1:8" x14ac:dyDescent="0.2">
      <c r="A4084" t="s">
        <v>16418</v>
      </c>
      <c r="B4084" t="s">
        <v>16419</v>
      </c>
      <c r="C4084" t="s">
        <v>13592</v>
      </c>
      <c r="D4084" t="s">
        <v>16420</v>
      </c>
      <c r="E4084" t="s">
        <v>16421</v>
      </c>
      <c r="F4084" t="s">
        <v>3192</v>
      </c>
      <c r="G4084">
        <v>62</v>
      </c>
      <c r="H4084">
        <v>1</v>
      </c>
    </row>
    <row r="4085" spans="1:8" x14ac:dyDescent="0.2">
      <c r="A4085" t="s">
        <v>16422</v>
      </c>
      <c r="B4085" t="s">
        <v>16423</v>
      </c>
      <c r="C4085" t="s">
        <v>13592</v>
      </c>
      <c r="D4085" t="s">
        <v>16424</v>
      </c>
      <c r="E4085" t="s">
        <v>16425</v>
      </c>
      <c r="F4085" t="s">
        <v>3192</v>
      </c>
      <c r="G4085">
        <v>72</v>
      </c>
      <c r="H4085">
        <v>1</v>
      </c>
    </row>
    <row r="4086" spans="1:8" x14ac:dyDescent="0.2">
      <c r="A4086" t="s">
        <v>16426</v>
      </c>
      <c r="B4086" t="s">
        <v>16427</v>
      </c>
      <c r="C4086" t="s">
        <v>13592</v>
      </c>
      <c r="D4086" t="s">
        <v>16428</v>
      </c>
      <c r="E4086" t="s">
        <v>16429</v>
      </c>
      <c r="F4086" t="s">
        <v>3192</v>
      </c>
      <c r="G4086">
        <v>116</v>
      </c>
      <c r="H4086">
        <v>1</v>
      </c>
    </row>
    <row r="4087" spans="1:8" x14ac:dyDescent="0.2">
      <c r="A4087" t="s">
        <v>16430</v>
      </c>
      <c r="B4087" t="s">
        <v>16431</v>
      </c>
      <c r="C4087" t="s">
        <v>13592</v>
      </c>
      <c r="D4087" t="s">
        <v>16432</v>
      </c>
      <c r="E4087" t="s">
        <v>16433</v>
      </c>
      <c r="F4087" t="s">
        <v>3192</v>
      </c>
      <c r="G4087">
        <v>390</v>
      </c>
      <c r="H4087">
        <v>1</v>
      </c>
    </row>
    <row r="4088" spans="1:8" x14ac:dyDescent="0.2">
      <c r="A4088" t="s">
        <v>16434</v>
      </c>
      <c r="B4088" t="s">
        <v>16435</v>
      </c>
      <c r="C4088" t="s">
        <v>13592</v>
      </c>
      <c r="D4088" t="s">
        <v>16436</v>
      </c>
      <c r="E4088" t="s">
        <v>16437</v>
      </c>
      <c r="F4088" t="s">
        <v>3192</v>
      </c>
      <c r="G4088">
        <v>890</v>
      </c>
      <c r="H4088">
        <v>1</v>
      </c>
    </row>
    <row r="4089" spans="1:8" x14ac:dyDescent="0.2">
      <c r="A4089" t="s">
        <v>16438</v>
      </c>
      <c r="B4089" t="s">
        <v>16439</v>
      </c>
      <c r="C4089" t="s">
        <v>13592</v>
      </c>
      <c r="D4089" t="s">
        <v>16440</v>
      </c>
      <c r="E4089" t="s">
        <v>16441</v>
      </c>
      <c r="F4089" t="s">
        <v>3192</v>
      </c>
      <c r="G4089">
        <v>462</v>
      </c>
      <c r="H4089">
        <v>1</v>
      </c>
    </row>
    <row r="4090" spans="1:8" x14ac:dyDescent="0.2">
      <c r="A4090" t="s">
        <v>16442</v>
      </c>
      <c r="B4090" t="s">
        <v>16443</v>
      </c>
      <c r="C4090" t="s">
        <v>13592</v>
      </c>
      <c r="D4090" t="s">
        <v>16444</v>
      </c>
      <c r="E4090" t="s">
        <v>16445</v>
      </c>
      <c r="F4090" t="s">
        <v>3192</v>
      </c>
      <c r="G4090">
        <v>168</v>
      </c>
      <c r="H4090">
        <v>1</v>
      </c>
    </row>
    <row r="4091" spans="1:8" x14ac:dyDescent="0.2">
      <c r="A4091" t="s">
        <v>16446</v>
      </c>
      <c r="B4091" t="s">
        <v>16447</v>
      </c>
      <c r="C4091" t="s">
        <v>13592</v>
      </c>
      <c r="D4091" t="s">
        <v>16448</v>
      </c>
      <c r="E4091" t="s">
        <v>16449</v>
      </c>
      <c r="F4091" t="s">
        <v>3192</v>
      </c>
      <c r="G4091">
        <v>95</v>
      </c>
      <c r="H4091">
        <v>1</v>
      </c>
    </row>
    <row r="4092" spans="1:8" x14ac:dyDescent="0.2">
      <c r="A4092" t="s">
        <v>16450</v>
      </c>
      <c r="B4092" t="s">
        <v>16451</v>
      </c>
      <c r="C4092" t="s">
        <v>13592</v>
      </c>
      <c r="D4092" t="s">
        <v>16452</v>
      </c>
      <c r="E4092" t="s">
        <v>16453</v>
      </c>
      <c r="F4092" t="s">
        <v>3192</v>
      </c>
      <c r="G4092">
        <v>238</v>
      </c>
      <c r="H4092">
        <v>1</v>
      </c>
    </row>
    <row r="4093" spans="1:8" x14ac:dyDescent="0.2">
      <c r="A4093" t="s">
        <v>16454</v>
      </c>
      <c r="B4093" t="s">
        <v>16455</v>
      </c>
      <c r="C4093" t="s">
        <v>13592</v>
      </c>
      <c r="D4093" t="s">
        <v>16456</v>
      </c>
      <c r="E4093" t="s">
        <v>16457</v>
      </c>
      <c r="F4093" t="s">
        <v>3192</v>
      </c>
      <c r="G4093">
        <v>333</v>
      </c>
      <c r="H4093">
        <v>1</v>
      </c>
    </row>
    <row r="4094" spans="1:8" x14ac:dyDescent="0.2">
      <c r="A4094" t="s">
        <v>16458</v>
      </c>
      <c r="B4094" t="s">
        <v>16459</v>
      </c>
      <c r="C4094" t="s">
        <v>13592</v>
      </c>
      <c r="D4094" t="s">
        <v>16460</v>
      </c>
      <c r="E4094" t="s">
        <v>16461</v>
      </c>
      <c r="F4094" t="s">
        <v>3192</v>
      </c>
      <c r="G4094">
        <v>529</v>
      </c>
      <c r="H4094">
        <v>1</v>
      </c>
    </row>
    <row r="4095" spans="1:8" x14ac:dyDescent="0.2">
      <c r="A4095" t="s">
        <v>16462</v>
      </c>
      <c r="B4095" t="s">
        <v>16463</v>
      </c>
      <c r="C4095" t="s">
        <v>13592</v>
      </c>
      <c r="D4095" t="s">
        <v>16464</v>
      </c>
      <c r="E4095" t="s">
        <v>16465</v>
      </c>
      <c r="F4095" t="s">
        <v>3192</v>
      </c>
      <c r="G4095">
        <v>391</v>
      </c>
      <c r="H4095">
        <v>1</v>
      </c>
    </row>
    <row r="4096" spans="1:8" x14ac:dyDescent="0.2">
      <c r="A4096" t="s">
        <v>16466</v>
      </c>
      <c r="B4096" t="s">
        <v>16467</v>
      </c>
      <c r="C4096" t="s">
        <v>13592</v>
      </c>
      <c r="D4096" t="s">
        <v>16468</v>
      </c>
      <c r="E4096" t="s">
        <v>16469</v>
      </c>
      <c r="F4096" t="s">
        <v>3192</v>
      </c>
      <c r="G4096">
        <v>644</v>
      </c>
      <c r="H4096">
        <v>1</v>
      </c>
    </row>
    <row r="4097" spans="1:8" x14ac:dyDescent="0.2">
      <c r="A4097" t="s">
        <v>16470</v>
      </c>
      <c r="B4097" t="s">
        <v>16471</v>
      </c>
      <c r="C4097" t="s">
        <v>13592</v>
      </c>
      <c r="D4097" t="s">
        <v>16472</v>
      </c>
      <c r="E4097" t="s">
        <v>16473</v>
      </c>
      <c r="F4097" t="s">
        <v>3192</v>
      </c>
      <c r="G4097">
        <v>478</v>
      </c>
      <c r="H4097">
        <v>1</v>
      </c>
    </row>
    <row r="4098" spans="1:8" x14ac:dyDescent="0.2">
      <c r="A4098" t="s">
        <v>16474</v>
      </c>
      <c r="B4098" t="s">
        <v>16475</v>
      </c>
      <c r="C4098" t="s">
        <v>13592</v>
      </c>
      <c r="D4098" t="s">
        <v>16476</v>
      </c>
      <c r="E4098" t="s">
        <v>16477</v>
      </c>
      <c r="F4098" t="s">
        <v>3192</v>
      </c>
      <c r="G4098">
        <v>300</v>
      </c>
      <c r="H4098">
        <v>1</v>
      </c>
    </row>
    <row r="4099" spans="1:8" x14ac:dyDescent="0.2">
      <c r="A4099" t="s">
        <v>16478</v>
      </c>
      <c r="B4099" t="s">
        <v>16479</v>
      </c>
      <c r="C4099" t="s">
        <v>13592</v>
      </c>
      <c r="D4099" t="s">
        <v>16480</v>
      </c>
      <c r="E4099" t="s">
        <v>16481</v>
      </c>
      <c r="F4099" t="s">
        <v>3192</v>
      </c>
      <c r="G4099">
        <v>753</v>
      </c>
      <c r="H4099">
        <v>1</v>
      </c>
    </row>
    <row r="4100" spans="1:8" x14ac:dyDescent="0.2">
      <c r="A4100" t="s">
        <v>16482</v>
      </c>
      <c r="B4100" t="s">
        <v>16483</v>
      </c>
      <c r="C4100" t="s">
        <v>13592</v>
      </c>
      <c r="D4100" t="s">
        <v>16268</v>
      </c>
      <c r="E4100" t="s">
        <v>16484</v>
      </c>
      <c r="F4100" t="s">
        <v>3192</v>
      </c>
      <c r="G4100">
        <v>279</v>
      </c>
      <c r="H4100">
        <v>1</v>
      </c>
    </row>
    <row r="4101" spans="1:8" x14ac:dyDescent="0.2">
      <c r="A4101" t="s">
        <v>16485</v>
      </c>
      <c r="B4101" t="s">
        <v>16486</v>
      </c>
      <c r="C4101" t="s">
        <v>13592</v>
      </c>
      <c r="D4101" t="s">
        <v>16487</v>
      </c>
      <c r="E4101" t="s">
        <v>16488</v>
      </c>
      <c r="F4101" t="s">
        <v>3192</v>
      </c>
      <c r="G4101">
        <v>274</v>
      </c>
      <c r="H4101">
        <v>1</v>
      </c>
    </row>
    <row r="4102" spans="1:8" x14ac:dyDescent="0.2">
      <c r="A4102" t="s">
        <v>16489</v>
      </c>
      <c r="B4102" t="s">
        <v>16490</v>
      </c>
      <c r="C4102" t="s">
        <v>13592</v>
      </c>
      <c r="D4102" t="s">
        <v>16356</v>
      </c>
      <c r="E4102" t="s">
        <v>16491</v>
      </c>
      <c r="F4102" t="s">
        <v>3192</v>
      </c>
      <c r="G4102">
        <v>457</v>
      </c>
      <c r="H4102">
        <v>1</v>
      </c>
    </row>
    <row r="4103" spans="1:8" x14ac:dyDescent="0.2">
      <c r="A4103" t="s">
        <v>16492</v>
      </c>
      <c r="B4103" t="s">
        <v>16493</v>
      </c>
      <c r="C4103" t="s">
        <v>13592</v>
      </c>
      <c r="D4103" t="s">
        <v>16494</v>
      </c>
      <c r="E4103" t="s">
        <v>16495</v>
      </c>
      <c r="F4103" t="s">
        <v>3192</v>
      </c>
      <c r="G4103">
        <v>497</v>
      </c>
      <c r="H4103">
        <v>1</v>
      </c>
    </row>
    <row r="4104" spans="1:8" x14ac:dyDescent="0.2">
      <c r="A4104" t="s">
        <v>16496</v>
      </c>
      <c r="B4104" t="s">
        <v>16497</v>
      </c>
      <c r="C4104" t="s">
        <v>13592</v>
      </c>
      <c r="D4104" t="s">
        <v>16498</v>
      </c>
      <c r="E4104" t="s">
        <v>16499</v>
      </c>
      <c r="F4104" t="s">
        <v>3192</v>
      </c>
      <c r="G4104">
        <v>487</v>
      </c>
      <c r="H4104">
        <v>1</v>
      </c>
    </row>
    <row r="4105" spans="1:8" x14ac:dyDescent="0.2">
      <c r="A4105" t="s">
        <v>16500</v>
      </c>
      <c r="B4105" t="s">
        <v>16501</v>
      </c>
      <c r="C4105" t="s">
        <v>13592</v>
      </c>
      <c r="D4105" t="s">
        <v>16502</v>
      </c>
      <c r="E4105" t="s">
        <v>16503</v>
      </c>
      <c r="F4105" t="s">
        <v>3192</v>
      </c>
      <c r="G4105">
        <v>134</v>
      </c>
      <c r="H4105">
        <v>1</v>
      </c>
    </row>
    <row r="4106" spans="1:8" x14ac:dyDescent="0.2">
      <c r="A4106" t="s">
        <v>16504</v>
      </c>
      <c r="B4106" t="s">
        <v>16505</v>
      </c>
      <c r="C4106" t="s">
        <v>13592</v>
      </c>
      <c r="D4106" t="s">
        <v>16506</v>
      </c>
      <c r="E4106" t="s">
        <v>16507</v>
      </c>
      <c r="F4106" t="s">
        <v>3192</v>
      </c>
      <c r="G4106">
        <v>261</v>
      </c>
      <c r="H4106">
        <v>1</v>
      </c>
    </row>
    <row r="4107" spans="1:8" x14ac:dyDescent="0.2">
      <c r="A4107" t="s">
        <v>16508</v>
      </c>
      <c r="B4107" t="s">
        <v>16509</v>
      </c>
      <c r="C4107" t="s">
        <v>13592</v>
      </c>
      <c r="D4107" t="s">
        <v>16510</v>
      </c>
      <c r="E4107" t="s">
        <v>16511</v>
      </c>
      <c r="F4107" t="s">
        <v>3192</v>
      </c>
      <c r="G4107">
        <v>75</v>
      </c>
      <c r="H4107">
        <v>1</v>
      </c>
    </row>
    <row r="4108" spans="1:8" x14ac:dyDescent="0.2">
      <c r="A4108" t="s">
        <v>16512</v>
      </c>
      <c r="B4108" t="s">
        <v>16513</v>
      </c>
      <c r="C4108" t="s">
        <v>13592</v>
      </c>
      <c r="D4108" t="s">
        <v>16514</v>
      </c>
      <c r="E4108" t="s">
        <v>16515</v>
      </c>
      <c r="F4108" t="s">
        <v>3192</v>
      </c>
      <c r="G4108">
        <v>443</v>
      </c>
      <c r="H4108">
        <v>1</v>
      </c>
    </row>
    <row r="4109" spans="1:8" x14ac:dyDescent="0.2">
      <c r="A4109" t="s">
        <v>16516</v>
      </c>
      <c r="B4109" t="s">
        <v>16517</v>
      </c>
      <c r="C4109" t="s">
        <v>13592</v>
      </c>
      <c r="D4109" t="s">
        <v>16340</v>
      </c>
      <c r="E4109" t="s">
        <v>16518</v>
      </c>
      <c r="F4109" t="s">
        <v>3192</v>
      </c>
      <c r="G4109">
        <v>323</v>
      </c>
      <c r="H4109">
        <v>1</v>
      </c>
    </row>
    <row r="4110" spans="1:8" x14ac:dyDescent="0.2">
      <c r="A4110" t="s">
        <v>16519</v>
      </c>
      <c r="B4110" t="s">
        <v>16520</v>
      </c>
      <c r="C4110" t="s">
        <v>13592</v>
      </c>
      <c r="D4110" t="s">
        <v>16521</v>
      </c>
      <c r="E4110" t="s">
        <v>16522</v>
      </c>
      <c r="F4110" t="s">
        <v>3192</v>
      </c>
      <c r="G4110">
        <v>188</v>
      </c>
      <c r="H4110">
        <v>1</v>
      </c>
    </row>
    <row r="4111" spans="1:8" x14ac:dyDescent="0.2">
      <c r="A4111" t="s">
        <v>16523</v>
      </c>
      <c r="B4111" t="s">
        <v>16524</v>
      </c>
      <c r="C4111" t="s">
        <v>13592</v>
      </c>
      <c r="D4111" t="s">
        <v>16525</v>
      </c>
      <c r="E4111" t="s">
        <v>16526</v>
      </c>
      <c r="F4111" t="s">
        <v>3192</v>
      </c>
      <c r="G4111">
        <v>272</v>
      </c>
      <c r="H4111">
        <v>1</v>
      </c>
    </row>
    <row r="4112" spans="1:8" x14ac:dyDescent="0.2">
      <c r="A4112" t="s">
        <v>16527</v>
      </c>
      <c r="B4112" t="s">
        <v>16528</v>
      </c>
      <c r="C4112" t="s">
        <v>13592</v>
      </c>
      <c r="D4112" t="s">
        <v>16529</v>
      </c>
      <c r="E4112" t="s">
        <v>16530</v>
      </c>
      <c r="F4112" t="s">
        <v>3192</v>
      </c>
      <c r="G4112">
        <v>364</v>
      </c>
      <c r="H4112">
        <v>1</v>
      </c>
    </row>
    <row r="4113" spans="1:8" x14ac:dyDescent="0.2">
      <c r="A4113" t="s">
        <v>16531</v>
      </c>
      <c r="B4113" t="s">
        <v>16532</v>
      </c>
      <c r="C4113" t="s">
        <v>13592</v>
      </c>
      <c r="D4113" t="s">
        <v>16268</v>
      </c>
      <c r="E4113" t="s">
        <v>16533</v>
      </c>
      <c r="F4113" t="s">
        <v>3192</v>
      </c>
      <c r="G4113">
        <v>311</v>
      </c>
      <c r="H4113">
        <v>1</v>
      </c>
    </row>
    <row r="4114" spans="1:8" x14ac:dyDescent="0.2">
      <c r="A4114" t="s">
        <v>16534</v>
      </c>
      <c r="B4114" t="s">
        <v>16535</v>
      </c>
      <c r="C4114" t="s">
        <v>13592</v>
      </c>
      <c r="D4114" t="s">
        <v>16536</v>
      </c>
      <c r="E4114" t="s">
        <v>16537</v>
      </c>
      <c r="F4114" t="s">
        <v>3192</v>
      </c>
      <c r="G4114">
        <v>946</v>
      </c>
      <c r="H4114">
        <v>1</v>
      </c>
    </row>
    <row r="4115" spans="1:8" x14ac:dyDescent="0.2">
      <c r="A4115" t="s">
        <v>16538</v>
      </c>
      <c r="B4115" t="s">
        <v>16539</v>
      </c>
      <c r="C4115" t="s">
        <v>13592</v>
      </c>
      <c r="D4115" t="s">
        <v>16540</v>
      </c>
      <c r="E4115" t="s">
        <v>16541</v>
      </c>
      <c r="F4115" t="s">
        <v>3192</v>
      </c>
      <c r="G4115">
        <v>267</v>
      </c>
      <c r="H4115">
        <v>1</v>
      </c>
    </row>
    <row r="4116" spans="1:8" x14ac:dyDescent="0.2">
      <c r="A4116" t="s">
        <v>16542</v>
      </c>
      <c r="B4116" t="s">
        <v>16543</v>
      </c>
      <c r="C4116" t="s">
        <v>13592</v>
      </c>
      <c r="D4116" t="s">
        <v>16544</v>
      </c>
      <c r="E4116" t="s">
        <v>16545</v>
      </c>
      <c r="F4116" t="s">
        <v>3192</v>
      </c>
      <c r="G4116">
        <v>57</v>
      </c>
      <c r="H4116">
        <v>1</v>
      </c>
    </row>
    <row r="4117" spans="1:8" x14ac:dyDescent="0.2">
      <c r="A4117" t="s">
        <v>16546</v>
      </c>
      <c r="B4117" t="s">
        <v>16547</v>
      </c>
      <c r="C4117" t="s">
        <v>13592</v>
      </c>
      <c r="D4117" t="s">
        <v>16548</v>
      </c>
      <c r="E4117" t="s">
        <v>16549</v>
      </c>
      <c r="F4117" t="s">
        <v>3192</v>
      </c>
      <c r="G4117">
        <v>557</v>
      </c>
      <c r="H4117">
        <v>1</v>
      </c>
    </row>
    <row r="4118" spans="1:8" x14ac:dyDescent="0.2">
      <c r="A4118" t="s">
        <v>16550</v>
      </c>
      <c r="B4118" t="s">
        <v>16551</v>
      </c>
      <c r="C4118" t="s">
        <v>13592</v>
      </c>
      <c r="D4118" t="s">
        <v>16552</v>
      </c>
      <c r="E4118" t="s">
        <v>16553</v>
      </c>
      <c r="F4118" t="s">
        <v>3192</v>
      </c>
      <c r="G4118">
        <v>81</v>
      </c>
      <c r="H4118">
        <v>1</v>
      </c>
    </row>
    <row r="4119" spans="1:8" x14ac:dyDescent="0.2">
      <c r="A4119" t="s">
        <v>16554</v>
      </c>
      <c r="B4119" t="s">
        <v>16555</v>
      </c>
      <c r="C4119" t="s">
        <v>13592</v>
      </c>
      <c r="D4119" t="s">
        <v>16556</v>
      </c>
      <c r="E4119" t="s">
        <v>16557</v>
      </c>
      <c r="F4119" t="s">
        <v>3192</v>
      </c>
      <c r="G4119">
        <v>334</v>
      </c>
      <c r="H4119">
        <v>1</v>
      </c>
    </row>
    <row r="4120" spans="1:8" x14ac:dyDescent="0.2">
      <c r="A4120" t="s">
        <v>16558</v>
      </c>
      <c r="B4120" t="s">
        <v>16559</v>
      </c>
      <c r="C4120" t="s">
        <v>13592</v>
      </c>
      <c r="D4120" t="s">
        <v>16560</v>
      </c>
      <c r="E4120" t="s">
        <v>16561</v>
      </c>
      <c r="F4120" t="s">
        <v>3192</v>
      </c>
      <c r="G4120">
        <v>557</v>
      </c>
      <c r="H4120">
        <v>1</v>
      </c>
    </row>
    <row r="4121" spans="1:8" x14ac:dyDescent="0.2">
      <c r="A4121" t="s">
        <v>16562</v>
      </c>
      <c r="B4121" t="s">
        <v>16563</v>
      </c>
      <c r="C4121" t="s">
        <v>13592</v>
      </c>
      <c r="D4121" t="s">
        <v>16564</v>
      </c>
      <c r="E4121" t="s">
        <v>16565</v>
      </c>
      <c r="F4121" t="s">
        <v>3192</v>
      </c>
      <c r="G4121">
        <v>415</v>
      </c>
      <c r="H4121">
        <v>1</v>
      </c>
    </row>
    <row r="4122" spans="1:8" x14ac:dyDescent="0.2">
      <c r="A4122" t="s">
        <v>16566</v>
      </c>
      <c r="B4122" t="s">
        <v>16567</v>
      </c>
      <c r="C4122" t="s">
        <v>13592</v>
      </c>
      <c r="D4122" t="s">
        <v>16568</v>
      </c>
      <c r="E4122" t="s">
        <v>16569</v>
      </c>
      <c r="F4122" t="s">
        <v>3192</v>
      </c>
      <c r="G4122">
        <v>636</v>
      </c>
      <c r="H4122">
        <v>1</v>
      </c>
    </row>
    <row r="4123" spans="1:8" x14ac:dyDescent="0.2">
      <c r="A4123" t="s">
        <v>16570</v>
      </c>
      <c r="B4123" t="s">
        <v>16571</v>
      </c>
      <c r="C4123" t="s">
        <v>13592</v>
      </c>
      <c r="D4123" t="s">
        <v>16572</v>
      </c>
      <c r="E4123" t="s">
        <v>16573</v>
      </c>
      <c r="F4123" t="s">
        <v>3192</v>
      </c>
      <c r="G4123">
        <v>425</v>
      </c>
      <c r="H4123">
        <v>1</v>
      </c>
    </row>
    <row r="4124" spans="1:8" x14ac:dyDescent="0.2">
      <c r="A4124" t="s">
        <v>16574</v>
      </c>
      <c r="B4124" t="s">
        <v>16575</v>
      </c>
      <c r="C4124" t="s">
        <v>13592</v>
      </c>
      <c r="D4124" t="s">
        <v>16576</v>
      </c>
      <c r="E4124" t="s">
        <v>16577</v>
      </c>
      <c r="F4124" t="s">
        <v>3192</v>
      </c>
      <c r="G4124">
        <v>156</v>
      </c>
      <c r="H4124">
        <v>1</v>
      </c>
    </row>
    <row r="4125" spans="1:8" x14ac:dyDescent="0.2">
      <c r="A4125" t="s">
        <v>16578</v>
      </c>
      <c r="B4125" t="s">
        <v>16579</v>
      </c>
      <c r="C4125" t="s">
        <v>13592</v>
      </c>
      <c r="D4125" t="s">
        <v>667</v>
      </c>
      <c r="E4125" t="s">
        <v>13705</v>
      </c>
      <c r="F4125" t="s">
        <v>3192</v>
      </c>
      <c r="G4125">
        <v>260</v>
      </c>
      <c r="H4125">
        <v>1</v>
      </c>
    </row>
    <row r="4126" spans="1:8" x14ac:dyDescent="0.2">
      <c r="A4126" t="s">
        <v>16580</v>
      </c>
      <c r="B4126" t="s">
        <v>16581</v>
      </c>
      <c r="C4126" t="s">
        <v>13592</v>
      </c>
      <c r="D4126" t="s">
        <v>16582</v>
      </c>
      <c r="E4126" t="s">
        <v>16583</v>
      </c>
      <c r="F4126" t="s">
        <v>3192</v>
      </c>
      <c r="G4126">
        <v>836</v>
      </c>
      <c r="H4126">
        <v>1</v>
      </c>
    </row>
    <row r="4127" spans="1:8" x14ac:dyDescent="0.2">
      <c r="A4127" t="s">
        <v>16584</v>
      </c>
      <c r="B4127" t="s">
        <v>16585</v>
      </c>
      <c r="C4127" t="s">
        <v>13592</v>
      </c>
      <c r="D4127" t="s">
        <v>16586</v>
      </c>
      <c r="E4127" t="s">
        <v>16587</v>
      </c>
      <c r="F4127" t="s">
        <v>3192</v>
      </c>
      <c r="G4127">
        <v>221</v>
      </c>
      <c r="H4127">
        <v>1</v>
      </c>
    </row>
    <row r="4128" spans="1:8" x14ac:dyDescent="0.2">
      <c r="A4128" t="s">
        <v>16588</v>
      </c>
      <c r="B4128" t="s">
        <v>16589</v>
      </c>
      <c r="C4128" t="s">
        <v>13592</v>
      </c>
      <c r="D4128" t="s">
        <v>16590</v>
      </c>
      <c r="E4128" t="s">
        <v>16591</v>
      </c>
      <c r="F4128" t="s">
        <v>3192</v>
      </c>
      <c r="G4128">
        <v>72</v>
      </c>
      <c r="H4128">
        <v>1</v>
      </c>
    </row>
    <row r="4129" spans="1:8" x14ac:dyDescent="0.2">
      <c r="A4129" t="s">
        <v>16592</v>
      </c>
      <c r="B4129" t="s">
        <v>16593</v>
      </c>
      <c r="C4129" t="s">
        <v>13592</v>
      </c>
      <c r="D4129" t="s">
        <v>16594</v>
      </c>
      <c r="E4129" t="s">
        <v>16595</v>
      </c>
      <c r="F4129" t="s">
        <v>3192</v>
      </c>
      <c r="G4129">
        <v>541</v>
      </c>
      <c r="H4129">
        <v>1</v>
      </c>
    </row>
    <row r="4130" spans="1:8" x14ac:dyDescent="0.2">
      <c r="A4130" t="s">
        <v>16596</v>
      </c>
      <c r="B4130" t="s">
        <v>16597</v>
      </c>
      <c r="C4130" t="s">
        <v>13592</v>
      </c>
      <c r="D4130" t="s">
        <v>16598</v>
      </c>
      <c r="E4130" t="s">
        <v>16599</v>
      </c>
      <c r="F4130" t="s">
        <v>3192</v>
      </c>
      <c r="G4130">
        <v>355</v>
      </c>
      <c r="H4130">
        <v>1</v>
      </c>
    </row>
    <row r="4131" spans="1:8" x14ac:dyDescent="0.2">
      <c r="A4131" t="s">
        <v>16600</v>
      </c>
      <c r="B4131" t="s">
        <v>16601</v>
      </c>
      <c r="C4131" t="s">
        <v>13592</v>
      </c>
      <c r="D4131" t="s">
        <v>16602</v>
      </c>
      <c r="E4131" t="s">
        <v>16603</v>
      </c>
      <c r="F4131" t="s">
        <v>3192</v>
      </c>
      <c r="G4131">
        <v>709</v>
      </c>
      <c r="H4131">
        <v>1</v>
      </c>
    </row>
    <row r="4132" spans="1:8" x14ac:dyDescent="0.2">
      <c r="A4132" t="s">
        <v>16604</v>
      </c>
      <c r="B4132" t="s">
        <v>16605</v>
      </c>
      <c r="C4132" t="s">
        <v>13592</v>
      </c>
      <c r="D4132" t="s">
        <v>16606</v>
      </c>
      <c r="E4132" t="s">
        <v>16607</v>
      </c>
      <c r="F4132" t="s">
        <v>3192</v>
      </c>
      <c r="G4132">
        <v>924</v>
      </c>
      <c r="H4132">
        <v>1</v>
      </c>
    </row>
    <row r="4133" spans="1:8" x14ac:dyDescent="0.2">
      <c r="A4133" t="s">
        <v>16608</v>
      </c>
      <c r="B4133" t="s">
        <v>16609</v>
      </c>
      <c r="C4133" t="s">
        <v>13592</v>
      </c>
      <c r="D4133" t="s">
        <v>16610</v>
      </c>
      <c r="E4133" t="s">
        <v>16611</v>
      </c>
      <c r="F4133" t="s">
        <v>3192</v>
      </c>
      <c r="G4133">
        <v>956</v>
      </c>
      <c r="H4133">
        <v>1</v>
      </c>
    </row>
    <row r="4134" spans="1:8" x14ac:dyDescent="0.2">
      <c r="A4134" t="s">
        <v>16612</v>
      </c>
      <c r="B4134" t="s">
        <v>16613</v>
      </c>
      <c r="C4134" t="s">
        <v>13592</v>
      </c>
      <c r="D4134" t="s">
        <v>16614</v>
      </c>
      <c r="E4134" t="s">
        <v>16615</v>
      </c>
      <c r="F4134" t="s">
        <v>3192</v>
      </c>
      <c r="G4134">
        <v>719</v>
      </c>
      <c r="H4134">
        <v>1</v>
      </c>
    </row>
    <row r="4135" spans="1:8" x14ac:dyDescent="0.2">
      <c r="A4135" t="s">
        <v>16616</v>
      </c>
      <c r="B4135" t="s">
        <v>16617</v>
      </c>
      <c r="C4135" t="s">
        <v>13592</v>
      </c>
      <c r="D4135" t="s">
        <v>16618</v>
      </c>
      <c r="E4135" t="s">
        <v>16619</v>
      </c>
      <c r="F4135" t="s">
        <v>3192</v>
      </c>
      <c r="G4135">
        <v>457</v>
      </c>
      <c r="H4135">
        <v>1</v>
      </c>
    </row>
    <row r="4136" spans="1:8" x14ac:dyDescent="0.2">
      <c r="A4136" t="s">
        <v>16620</v>
      </c>
      <c r="B4136" t="s">
        <v>16621</v>
      </c>
      <c r="C4136" t="s">
        <v>13592</v>
      </c>
      <c r="D4136" t="s">
        <v>16420</v>
      </c>
      <c r="E4136" t="s">
        <v>16622</v>
      </c>
      <c r="F4136" t="s">
        <v>3192</v>
      </c>
      <c r="G4136">
        <v>69</v>
      </c>
      <c r="H4136">
        <v>1</v>
      </c>
    </row>
    <row r="4137" spans="1:8" x14ac:dyDescent="0.2">
      <c r="A4137" t="s">
        <v>16623</v>
      </c>
      <c r="B4137" t="s">
        <v>16624</v>
      </c>
      <c r="C4137" t="s">
        <v>13592</v>
      </c>
      <c r="D4137" t="s">
        <v>16625</v>
      </c>
      <c r="E4137" t="s">
        <v>16626</v>
      </c>
      <c r="F4137" t="s">
        <v>3192</v>
      </c>
      <c r="G4137">
        <v>269</v>
      </c>
      <c r="H4137">
        <v>1</v>
      </c>
    </row>
    <row r="4138" spans="1:8" x14ac:dyDescent="0.2">
      <c r="A4138" t="s">
        <v>16627</v>
      </c>
      <c r="B4138" t="s">
        <v>16628</v>
      </c>
      <c r="C4138" t="s">
        <v>13592</v>
      </c>
      <c r="D4138" t="s">
        <v>16629</v>
      </c>
      <c r="E4138" t="s">
        <v>16630</v>
      </c>
      <c r="F4138" t="s">
        <v>3192</v>
      </c>
      <c r="G4138">
        <v>335</v>
      </c>
      <c r="H4138">
        <v>1</v>
      </c>
    </row>
    <row r="4139" spans="1:8" x14ac:dyDescent="0.2">
      <c r="A4139" t="s">
        <v>16631</v>
      </c>
      <c r="B4139" t="s">
        <v>16632</v>
      </c>
      <c r="C4139" t="s">
        <v>13592</v>
      </c>
      <c r="D4139" t="s">
        <v>16633</v>
      </c>
      <c r="E4139" t="s">
        <v>16634</v>
      </c>
      <c r="F4139" t="s">
        <v>3192</v>
      </c>
      <c r="G4139">
        <v>475</v>
      </c>
      <c r="H4139">
        <v>1</v>
      </c>
    </row>
    <row r="4140" spans="1:8" x14ac:dyDescent="0.2">
      <c r="A4140" t="s">
        <v>16635</v>
      </c>
      <c r="B4140" t="s">
        <v>16636</v>
      </c>
      <c r="C4140" t="s">
        <v>13592</v>
      </c>
      <c r="D4140" t="s">
        <v>16637</v>
      </c>
      <c r="E4140" t="s">
        <v>16638</v>
      </c>
      <c r="F4140" t="s">
        <v>3192</v>
      </c>
      <c r="G4140">
        <v>249</v>
      </c>
      <c r="H4140">
        <v>1</v>
      </c>
    </row>
    <row r="4141" spans="1:8" x14ac:dyDescent="0.2">
      <c r="A4141" t="s">
        <v>16639</v>
      </c>
      <c r="B4141" t="s">
        <v>16640</v>
      </c>
      <c r="C4141" t="s">
        <v>13592</v>
      </c>
      <c r="D4141" t="s">
        <v>16641</v>
      </c>
      <c r="E4141" t="s">
        <v>16642</v>
      </c>
      <c r="F4141" t="s">
        <v>3192</v>
      </c>
      <c r="G4141">
        <v>349</v>
      </c>
      <c r="H4141">
        <v>1</v>
      </c>
    </row>
    <row r="4142" spans="1:8" x14ac:dyDescent="0.2">
      <c r="A4142" t="s">
        <v>16643</v>
      </c>
      <c r="B4142" t="s">
        <v>16644</v>
      </c>
      <c r="C4142" t="s">
        <v>13592</v>
      </c>
      <c r="D4142" t="s">
        <v>16645</v>
      </c>
      <c r="E4142" t="s">
        <v>16646</v>
      </c>
      <c r="F4142" t="s">
        <v>3192</v>
      </c>
      <c r="G4142">
        <v>90</v>
      </c>
      <c r="H4142">
        <v>1</v>
      </c>
    </row>
    <row r="4143" spans="1:8" x14ac:dyDescent="0.2">
      <c r="A4143" t="s">
        <v>16647</v>
      </c>
      <c r="B4143" t="s">
        <v>16648</v>
      </c>
      <c r="C4143" t="s">
        <v>13592</v>
      </c>
      <c r="D4143" t="s">
        <v>16284</v>
      </c>
      <c r="E4143" t="s">
        <v>16649</v>
      </c>
      <c r="F4143" t="s">
        <v>3192</v>
      </c>
      <c r="G4143">
        <v>274</v>
      </c>
      <c r="H4143">
        <v>1</v>
      </c>
    </row>
    <row r="4144" spans="1:8" x14ac:dyDescent="0.2">
      <c r="A4144" t="s">
        <v>16650</v>
      </c>
      <c r="B4144" t="s">
        <v>16651</v>
      </c>
      <c r="C4144" t="s">
        <v>13592</v>
      </c>
      <c r="D4144" t="s">
        <v>16652</v>
      </c>
      <c r="E4144" t="s">
        <v>16653</v>
      </c>
      <c r="F4144" t="s">
        <v>3192</v>
      </c>
      <c r="G4144">
        <v>399</v>
      </c>
      <c r="H4144">
        <v>1</v>
      </c>
    </row>
    <row r="4145" spans="1:8" x14ac:dyDescent="0.2">
      <c r="A4145" t="s">
        <v>16654</v>
      </c>
      <c r="B4145" t="s">
        <v>16655</v>
      </c>
      <c r="C4145" t="s">
        <v>13592</v>
      </c>
      <c r="D4145" t="s">
        <v>16536</v>
      </c>
      <c r="E4145" t="s">
        <v>16656</v>
      </c>
      <c r="F4145" t="s">
        <v>3192</v>
      </c>
      <c r="G4145">
        <v>782</v>
      </c>
      <c r="H4145">
        <v>1</v>
      </c>
    </row>
    <row r="4146" spans="1:8" x14ac:dyDescent="0.2">
      <c r="A4146" t="s">
        <v>16657</v>
      </c>
      <c r="B4146" t="s">
        <v>16658</v>
      </c>
      <c r="C4146" t="s">
        <v>13592</v>
      </c>
      <c r="D4146" t="s">
        <v>16659</v>
      </c>
      <c r="E4146" t="s">
        <v>16660</v>
      </c>
      <c r="F4146" t="s">
        <v>3192</v>
      </c>
      <c r="G4146">
        <v>392</v>
      </c>
      <c r="H4146">
        <v>1</v>
      </c>
    </row>
    <row r="4147" spans="1:8" x14ac:dyDescent="0.2">
      <c r="A4147" t="s">
        <v>16661</v>
      </c>
      <c r="B4147" t="s">
        <v>16662</v>
      </c>
      <c r="C4147" t="s">
        <v>13592</v>
      </c>
      <c r="D4147" t="s">
        <v>16663</v>
      </c>
      <c r="E4147" t="s">
        <v>16664</v>
      </c>
      <c r="F4147" t="s">
        <v>3192</v>
      </c>
      <c r="G4147">
        <v>303</v>
      </c>
      <c r="H4147">
        <v>1</v>
      </c>
    </row>
    <row r="4148" spans="1:8" x14ac:dyDescent="0.2">
      <c r="A4148" t="s">
        <v>16665</v>
      </c>
      <c r="B4148" t="s">
        <v>16666</v>
      </c>
      <c r="C4148" t="s">
        <v>13592</v>
      </c>
      <c r="D4148" t="s">
        <v>16667</v>
      </c>
      <c r="E4148" t="s">
        <v>16668</v>
      </c>
      <c r="F4148" t="s">
        <v>3192</v>
      </c>
      <c r="G4148">
        <v>650</v>
      </c>
      <c r="H4148">
        <v>1</v>
      </c>
    </row>
    <row r="4149" spans="1:8" x14ac:dyDescent="0.2">
      <c r="A4149" t="s">
        <v>16669</v>
      </c>
      <c r="B4149" t="s">
        <v>16670</v>
      </c>
      <c r="C4149" t="s">
        <v>13592</v>
      </c>
      <c r="D4149" t="s">
        <v>16671</v>
      </c>
      <c r="E4149" t="s">
        <v>16672</v>
      </c>
      <c r="F4149" t="s">
        <v>3192</v>
      </c>
      <c r="G4149">
        <v>113</v>
      </c>
      <c r="H4149">
        <v>1</v>
      </c>
    </row>
    <row r="4150" spans="1:8" x14ac:dyDescent="0.2">
      <c r="A4150" t="s">
        <v>16673</v>
      </c>
      <c r="B4150" t="s">
        <v>16674</v>
      </c>
      <c r="C4150" t="s">
        <v>13592</v>
      </c>
      <c r="D4150" t="s">
        <v>16675</v>
      </c>
      <c r="E4150" t="s">
        <v>16676</v>
      </c>
      <c r="F4150" t="s">
        <v>3192</v>
      </c>
      <c r="G4150">
        <v>85</v>
      </c>
      <c r="H4150">
        <v>1</v>
      </c>
    </row>
    <row r="4151" spans="1:8" x14ac:dyDescent="0.2">
      <c r="A4151" t="s">
        <v>16677</v>
      </c>
      <c r="B4151" t="s">
        <v>16678</v>
      </c>
      <c r="C4151" t="s">
        <v>13592</v>
      </c>
      <c r="D4151" t="s">
        <v>16679</v>
      </c>
      <c r="E4151" t="s">
        <v>16680</v>
      </c>
      <c r="F4151" t="s">
        <v>3192</v>
      </c>
      <c r="G4151">
        <v>530</v>
      </c>
      <c r="H4151">
        <v>1</v>
      </c>
    </row>
    <row r="4152" spans="1:8" x14ac:dyDescent="0.2">
      <c r="A4152" t="s">
        <v>16681</v>
      </c>
      <c r="B4152" t="s">
        <v>16682</v>
      </c>
      <c r="C4152" t="s">
        <v>13592</v>
      </c>
      <c r="D4152" t="s">
        <v>16268</v>
      </c>
      <c r="E4152" t="s">
        <v>16683</v>
      </c>
      <c r="F4152" t="s">
        <v>3192</v>
      </c>
      <c r="G4152">
        <v>324</v>
      </c>
      <c r="H4152">
        <v>1</v>
      </c>
    </row>
    <row r="4153" spans="1:8" x14ac:dyDescent="0.2">
      <c r="A4153" t="s">
        <v>16684</v>
      </c>
      <c r="B4153" t="s">
        <v>16685</v>
      </c>
      <c r="C4153" t="s">
        <v>13592</v>
      </c>
      <c r="D4153" t="s">
        <v>16686</v>
      </c>
      <c r="E4153" t="s">
        <v>16687</v>
      </c>
      <c r="F4153" t="s">
        <v>3192</v>
      </c>
      <c r="G4153">
        <v>513</v>
      </c>
      <c r="H4153">
        <v>1</v>
      </c>
    </row>
    <row r="4154" spans="1:8" x14ac:dyDescent="0.2">
      <c r="A4154" t="s">
        <v>16688</v>
      </c>
      <c r="B4154" t="s">
        <v>16689</v>
      </c>
      <c r="C4154" t="s">
        <v>13592</v>
      </c>
      <c r="D4154" t="s">
        <v>16690</v>
      </c>
      <c r="E4154" t="s">
        <v>16691</v>
      </c>
      <c r="F4154" t="s">
        <v>3192</v>
      </c>
      <c r="G4154">
        <v>267</v>
      </c>
      <c r="H4154">
        <v>1</v>
      </c>
    </row>
    <row r="4155" spans="1:8" x14ac:dyDescent="0.2">
      <c r="A4155" t="s">
        <v>16692</v>
      </c>
      <c r="B4155" t="s">
        <v>16693</v>
      </c>
      <c r="C4155" t="s">
        <v>13592</v>
      </c>
      <c r="D4155" t="s">
        <v>15948</v>
      </c>
      <c r="E4155" t="s">
        <v>16694</v>
      </c>
      <c r="F4155" t="s">
        <v>3192</v>
      </c>
      <c r="G4155">
        <v>358</v>
      </c>
      <c r="H4155">
        <v>1</v>
      </c>
    </row>
    <row r="4156" spans="1:8" x14ac:dyDescent="0.2">
      <c r="A4156" t="s">
        <v>16695</v>
      </c>
      <c r="B4156" t="s">
        <v>16696</v>
      </c>
      <c r="C4156" t="s">
        <v>13592</v>
      </c>
      <c r="D4156" t="s">
        <v>16697</v>
      </c>
      <c r="E4156" t="s">
        <v>16698</v>
      </c>
      <c r="F4156" t="s">
        <v>3192</v>
      </c>
      <c r="G4156">
        <v>234</v>
      </c>
      <c r="H4156">
        <v>1</v>
      </c>
    </row>
    <row r="4157" spans="1:8" x14ac:dyDescent="0.2">
      <c r="A4157" t="s">
        <v>16699</v>
      </c>
      <c r="B4157" t="s">
        <v>16700</v>
      </c>
      <c r="C4157" t="s">
        <v>13592</v>
      </c>
      <c r="D4157" t="s">
        <v>16701</v>
      </c>
      <c r="E4157" t="s">
        <v>16702</v>
      </c>
      <c r="F4157" t="s">
        <v>3192</v>
      </c>
      <c r="G4157">
        <v>271</v>
      </c>
      <c r="H4157">
        <v>1</v>
      </c>
    </row>
    <row r="4158" spans="1:8" x14ac:dyDescent="0.2">
      <c r="A4158" t="s">
        <v>16703</v>
      </c>
      <c r="B4158" t="s">
        <v>16704</v>
      </c>
      <c r="C4158" t="s">
        <v>13592</v>
      </c>
      <c r="D4158" t="s">
        <v>16705</v>
      </c>
      <c r="E4158" t="s">
        <v>16706</v>
      </c>
      <c r="F4158" t="s">
        <v>3192</v>
      </c>
      <c r="G4158">
        <v>433</v>
      </c>
      <c r="H4158">
        <v>1</v>
      </c>
    </row>
    <row r="4159" spans="1:8" x14ac:dyDescent="0.2">
      <c r="A4159" t="s">
        <v>16707</v>
      </c>
      <c r="B4159" t="s">
        <v>16708</v>
      </c>
      <c r="C4159" t="s">
        <v>13592</v>
      </c>
      <c r="D4159" t="s">
        <v>16709</v>
      </c>
      <c r="E4159" t="s">
        <v>16710</v>
      </c>
      <c r="F4159" t="s">
        <v>3192</v>
      </c>
      <c r="G4159">
        <v>418</v>
      </c>
      <c r="H4159">
        <v>1</v>
      </c>
    </row>
    <row r="4160" spans="1:8" x14ac:dyDescent="0.2">
      <c r="A4160" t="s">
        <v>16711</v>
      </c>
      <c r="B4160" t="s">
        <v>16712</v>
      </c>
      <c r="C4160" t="s">
        <v>13592</v>
      </c>
      <c r="D4160" t="s">
        <v>16713</v>
      </c>
      <c r="E4160" t="s">
        <v>16714</v>
      </c>
      <c r="F4160" t="s">
        <v>3192</v>
      </c>
      <c r="G4160">
        <v>263</v>
      </c>
      <c r="H4160">
        <v>1</v>
      </c>
    </row>
    <row r="4161" spans="1:8" x14ac:dyDescent="0.2">
      <c r="A4161" t="s">
        <v>16715</v>
      </c>
      <c r="B4161" t="s">
        <v>16716</v>
      </c>
      <c r="C4161" t="s">
        <v>13592</v>
      </c>
      <c r="D4161" t="s">
        <v>16717</v>
      </c>
      <c r="E4161" t="s">
        <v>16718</v>
      </c>
      <c r="F4161" t="s">
        <v>3192</v>
      </c>
      <c r="G4161">
        <v>116</v>
      </c>
      <c r="H4161">
        <v>1</v>
      </c>
    </row>
    <row r="4162" spans="1:8" x14ac:dyDescent="0.2">
      <c r="A4162" t="s">
        <v>16719</v>
      </c>
      <c r="B4162" t="s">
        <v>16720</v>
      </c>
      <c r="C4162" t="s">
        <v>13592</v>
      </c>
      <c r="D4162" t="s">
        <v>16268</v>
      </c>
      <c r="E4162" t="s">
        <v>16721</v>
      </c>
      <c r="F4162" t="s">
        <v>3192</v>
      </c>
      <c r="G4162">
        <v>327</v>
      </c>
      <c r="H4162">
        <v>1</v>
      </c>
    </row>
    <row r="4163" spans="1:8" x14ac:dyDescent="0.2">
      <c r="A4163" t="s">
        <v>16722</v>
      </c>
      <c r="B4163" t="s">
        <v>16723</v>
      </c>
      <c r="C4163" t="s">
        <v>13592</v>
      </c>
      <c r="D4163" t="s">
        <v>16724</v>
      </c>
      <c r="E4163" t="s">
        <v>16725</v>
      </c>
      <c r="F4163" t="s">
        <v>3192</v>
      </c>
      <c r="G4163">
        <v>222</v>
      </c>
      <c r="H4163">
        <v>1</v>
      </c>
    </row>
    <row r="4164" spans="1:8" x14ac:dyDescent="0.2">
      <c r="A4164" t="s">
        <v>16726</v>
      </c>
      <c r="B4164" t="s">
        <v>16727</v>
      </c>
      <c r="C4164" t="s">
        <v>13592</v>
      </c>
      <c r="D4164" t="s">
        <v>16728</v>
      </c>
      <c r="E4164" t="s">
        <v>16729</v>
      </c>
      <c r="F4164" t="s">
        <v>3192</v>
      </c>
      <c r="G4164">
        <v>190</v>
      </c>
      <c r="H4164">
        <v>1</v>
      </c>
    </row>
    <row r="4165" spans="1:8" x14ac:dyDescent="0.2">
      <c r="A4165" t="s">
        <v>16730</v>
      </c>
      <c r="B4165" t="s">
        <v>16731</v>
      </c>
      <c r="C4165" t="s">
        <v>13592</v>
      </c>
      <c r="D4165" t="s">
        <v>16732</v>
      </c>
      <c r="E4165" t="s">
        <v>16733</v>
      </c>
      <c r="F4165" t="s">
        <v>3192</v>
      </c>
      <c r="G4165">
        <v>356</v>
      </c>
      <c r="H4165">
        <v>1</v>
      </c>
    </row>
    <row r="4166" spans="1:8" x14ac:dyDescent="0.2">
      <c r="A4166" t="s">
        <v>16734</v>
      </c>
      <c r="B4166" t="s">
        <v>16735</v>
      </c>
      <c r="C4166" t="s">
        <v>13592</v>
      </c>
      <c r="D4166" t="s">
        <v>16736</v>
      </c>
      <c r="E4166" t="s">
        <v>16737</v>
      </c>
      <c r="F4166" t="s">
        <v>3192</v>
      </c>
      <c r="G4166">
        <v>376</v>
      </c>
      <c r="H4166">
        <v>1</v>
      </c>
    </row>
    <row r="4167" spans="1:8" x14ac:dyDescent="0.2">
      <c r="A4167" t="s">
        <v>16738</v>
      </c>
      <c r="B4167" t="s">
        <v>16739</v>
      </c>
      <c r="C4167" t="s">
        <v>13592</v>
      </c>
      <c r="D4167" t="s">
        <v>16740</v>
      </c>
      <c r="E4167" t="s">
        <v>16741</v>
      </c>
      <c r="F4167" t="s">
        <v>3192</v>
      </c>
      <c r="G4167">
        <v>315</v>
      </c>
      <c r="H4167">
        <v>1</v>
      </c>
    </row>
    <row r="4168" spans="1:8" x14ac:dyDescent="0.2">
      <c r="A4168" t="s">
        <v>16742</v>
      </c>
      <c r="B4168" t="s">
        <v>16743</v>
      </c>
      <c r="C4168" t="s">
        <v>13592</v>
      </c>
      <c r="D4168" t="s">
        <v>16744</v>
      </c>
      <c r="E4168" t="s">
        <v>16745</v>
      </c>
      <c r="F4168" t="s">
        <v>3192</v>
      </c>
      <c r="G4168">
        <v>129</v>
      </c>
      <c r="H4168">
        <v>1</v>
      </c>
    </row>
    <row r="4169" spans="1:8" x14ac:dyDescent="0.2">
      <c r="A4169" t="s">
        <v>16746</v>
      </c>
      <c r="B4169" t="s">
        <v>16747</v>
      </c>
      <c r="C4169" t="s">
        <v>13592</v>
      </c>
      <c r="D4169" t="s">
        <v>16748</v>
      </c>
      <c r="E4169" t="s">
        <v>16749</v>
      </c>
      <c r="F4169" t="s">
        <v>3192</v>
      </c>
      <c r="G4169">
        <v>97</v>
      </c>
      <c r="H4169">
        <v>1</v>
      </c>
    </row>
    <row r="4170" spans="1:8" x14ac:dyDescent="0.2">
      <c r="A4170" t="s">
        <v>16750</v>
      </c>
      <c r="B4170" t="s">
        <v>16751</v>
      </c>
      <c r="C4170" t="s">
        <v>13592</v>
      </c>
      <c r="D4170" t="s">
        <v>16752</v>
      </c>
      <c r="E4170" t="s">
        <v>16753</v>
      </c>
      <c r="F4170" t="s">
        <v>3192</v>
      </c>
      <c r="G4170">
        <v>748</v>
      </c>
      <c r="H4170">
        <v>1</v>
      </c>
    </row>
    <row r="4171" spans="1:8" x14ac:dyDescent="0.2">
      <c r="A4171" t="s">
        <v>16754</v>
      </c>
      <c r="B4171" t="s">
        <v>16755</v>
      </c>
      <c r="C4171" t="s">
        <v>13592</v>
      </c>
      <c r="D4171" t="s">
        <v>16756</v>
      </c>
      <c r="E4171" t="s">
        <v>16757</v>
      </c>
      <c r="F4171" t="s">
        <v>3192</v>
      </c>
      <c r="G4171">
        <v>256</v>
      </c>
      <c r="H4171">
        <v>1</v>
      </c>
    </row>
    <row r="4172" spans="1:8" x14ac:dyDescent="0.2">
      <c r="A4172" t="s">
        <v>16758</v>
      </c>
      <c r="B4172" t="s">
        <v>16759</v>
      </c>
      <c r="C4172" t="s">
        <v>13592</v>
      </c>
      <c r="D4172" t="s">
        <v>16760</v>
      </c>
      <c r="E4172" t="s">
        <v>16761</v>
      </c>
      <c r="F4172" t="s">
        <v>3192</v>
      </c>
      <c r="G4172">
        <v>162</v>
      </c>
      <c r="H4172">
        <v>1</v>
      </c>
    </row>
    <row r="4173" spans="1:8" x14ac:dyDescent="0.2">
      <c r="A4173" t="s">
        <v>16762</v>
      </c>
      <c r="B4173" t="s">
        <v>16763</v>
      </c>
      <c r="C4173" t="s">
        <v>13592</v>
      </c>
      <c r="D4173" t="s">
        <v>16764</v>
      </c>
      <c r="E4173" t="s">
        <v>16765</v>
      </c>
      <c r="F4173" t="s">
        <v>3192</v>
      </c>
      <c r="G4173">
        <v>208</v>
      </c>
      <c r="H4173">
        <v>1</v>
      </c>
    </row>
    <row r="4174" spans="1:8" x14ac:dyDescent="0.2">
      <c r="A4174" t="s">
        <v>16766</v>
      </c>
      <c r="B4174" t="s">
        <v>16767</v>
      </c>
      <c r="C4174" t="s">
        <v>13592</v>
      </c>
      <c r="D4174" t="s">
        <v>16768</v>
      </c>
      <c r="E4174" t="s">
        <v>16769</v>
      </c>
      <c r="F4174" t="s">
        <v>3192</v>
      </c>
      <c r="G4174">
        <v>227</v>
      </c>
      <c r="H4174">
        <v>1</v>
      </c>
    </row>
    <row r="4175" spans="1:8" x14ac:dyDescent="0.2">
      <c r="A4175" t="s">
        <v>16770</v>
      </c>
      <c r="B4175" t="s">
        <v>16771</v>
      </c>
      <c r="C4175" t="s">
        <v>13592</v>
      </c>
      <c r="D4175" t="s">
        <v>16772</v>
      </c>
      <c r="E4175" t="s">
        <v>16773</v>
      </c>
      <c r="F4175" t="s">
        <v>3192</v>
      </c>
      <c r="G4175">
        <v>520</v>
      </c>
      <c r="H4175">
        <v>1</v>
      </c>
    </row>
    <row r="4176" spans="1:8" x14ac:dyDescent="0.2">
      <c r="A4176" t="s">
        <v>16774</v>
      </c>
      <c r="B4176" t="s">
        <v>16775</v>
      </c>
      <c r="C4176" t="s">
        <v>13592</v>
      </c>
      <c r="D4176" t="s">
        <v>16776</v>
      </c>
      <c r="E4176" t="s">
        <v>16777</v>
      </c>
      <c r="F4176" t="s">
        <v>3192</v>
      </c>
      <c r="G4176">
        <v>114</v>
      </c>
      <c r="H4176">
        <v>1</v>
      </c>
    </row>
    <row r="4177" spans="1:8" x14ac:dyDescent="0.2">
      <c r="A4177" t="s">
        <v>16778</v>
      </c>
      <c r="B4177" t="s">
        <v>16779</v>
      </c>
      <c r="C4177" t="s">
        <v>13592</v>
      </c>
      <c r="D4177" t="s">
        <v>16780</v>
      </c>
      <c r="E4177" t="s">
        <v>16781</v>
      </c>
      <c r="F4177" t="s">
        <v>3192</v>
      </c>
      <c r="G4177">
        <v>605</v>
      </c>
      <c r="H4177">
        <v>1</v>
      </c>
    </row>
    <row r="4178" spans="1:8" x14ac:dyDescent="0.2">
      <c r="A4178" t="s">
        <v>16782</v>
      </c>
      <c r="B4178" t="s">
        <v>16783</v>
      </c>
      <c r="C4178" t="s">
        <v>13592</v>
      </c>
      <c r="D4178" t="s">
        <v>16784</v>
      </c>
      <c r="E4178" t="s">
        <v>16785</v>
      </c>
      <c r="F4178" t="s">
        <v>3192</v>
      </c>
      <c r="G4178">
        <v>479</v>
      </c>
      <c r="H4178">
        <v>1</v>
      </c>
    </row>
    <row r="4179" spans="1:8" x14ac:dyDescent="0.2">
      <c r="A4179" t="s">
        <v>16786</v>
      </c>
      <c r="B4179" t="s">
        <v>16787</v>
      </c>
      <c r="C4179" t="s">
        <v>13592</v>
      </c>
      <c r="D4179" t="s">
        <v>16788</v>
      </c>
      <c r="E4179" t="s">
        <v>16789</v>
      </c>
      <c r="F4179" t="s">
        <v>3192</v>
      </c>
      <c r="G4179">
        <v>1000</v>
      </c>
      <c r="H4179">
        <v>1</v>
      </c>
    </row>
    <row r="4180" spans="1:8" x14ac:dyDescent="0.2">
      <c r="A4180" t="s">
        <v>16790</v>
      </c>
      <c r="B4180" t="s">
        <v>16791</v>
      </c>
      <c r="C4180" t="s">
        <v>13592</v>
      </c>
      <c r="D4180" t="s">
        <v>16792</v>
      </c>
      <c r="E4180" t="s">
        <v>16793</v>
      </c>
      <c r="F4180" t="s">
        <v>3192</v>
      </c>
      <c r="G4180">
        <v>434</v>
      </c>
      <c r="H4180">
        <v>1</v>
      </c>
    </row>
    <row r="4181" spans="1:8" x14ac:dyDescent="0.2">
      <c r="A4181" t="s">
        <v>16794</v>
      </c>
      <c r="B4181" t="s">
        <v>16795</v>
      </c>
      <c r="C4181" t="s">
        <v>13592</v>
      </c>
      <c r="D4181" t="s">
        <v>16796</v>
      </c>
      <c r="E4181" t="s">
        <v>16797</v>
      </c>
      <c r="F4181" t="s">
        <v>3192</v>
      </c>
      <c r="G4181">
        <v>443</v>
      </c>
      <c r="H4181">
        <v>1</v>
      </c>
    </row>
    <row r="4182" spans="1:8" x14ac:dyDescent="0.2">
      <c r="A4182" t="s">
        <v>16798</v>
      </c>
      <c r="B4182" t="s">
        <v>16799</v>
      </c>
      <c r="C4182" t="s">
        <v>13592</v>
      </c>
      <c r="D4182" t="s">
        <v>16800</v>
      </c>
      <c r="E4182" t="s">
        <v>16801</v>
      </c>
      <c r="F4182" t="s">
        <v>3192</v>
      </c>
      <c r="G4182">
        <v>524</v>
      </c>
      <c r="H4182">
        <v>1</v>
      </c>
    </row>
    <row r="4183" spans="1:8" x14ac:dyDescent="0.2">
      <c r="A4183" t="s">
        <v>16802</v>
      </c>
      <c r="B4183" t="s">
        <v>16803</v>
      </c>
      <c r="C4183" t="s">
        <v>13592</v>
      </c>
      <c r="D4183" t="s">
        <v>16804</v>
      </c>
      <c r="E4183" t="s">
        <v>16805</v>
      </c>
      <c r="F4183" t="s">
        <v>3192</v>
      </c>
      <c r="G4183">
        <v>78</v>
      </c>
      <c r="H4183">
        <v>1</v>
      </c>
    </row>
    <row r="4184" spans="1:8" x14ac:dyDescent="0.2">
      <c r="A4184" t="s">
        <v>16806</v>
      </c>
      <c r="B4184" t="s">
        <v>16807</v>
      </c>
      <c r="C4184" t="s">
        <v>13592</v>
      </c>
      <c r="D4184" t="s">
        <v>16808</v>
      </c>
      <c r="E4184" t="s">
        <v>16809</v>
      </c>
      <c r="F4184" t="s">
        <v>3192</v>
      </c>
      <c r="G4184">
        <v>133</v>
      </c>
      <c r="H4184">
        <v>1</v>
      </c>
    </row>
    <row r="4185" spans="1:8" x14ac:dyDescent="0.2">
      <c r="A4185" t="s">
        <v>16810</v>
      </c>
      <c r="B4185" t="s">
        <v>16811</v>
      </c>
      <c r="C4185" t="s">
        <v>13592</v>
      </c>
      <c r="D4185" t="s">
        <v>16812</v>
      </c>
      <c r="E4185" t="s">
        <v>16035</v>
      </c>
      <c r="F4185" t="s">
        <v>3192</v>
      </c>
      <c r="G4185">
        <v>318</v>
      </c>
      <c r="H4185">
        <v>1</v>
      </c>
    </row>
    <row r="4186" spans="1:8" x14ac:dyDescent="0.2">
      <c r="A4186" t="s">
        <v>16813</v>
      </c>
      <c r="B4186" t="s">
        <v>16814</v>
      </c>
      <c r="C4186" t="s">
        <v>13592</v>
      </c>
      <c r="D4186" t="s">
        <v>16268</v>
      </c>
      <c r="E4186" t="s">
        <v>16815</v>
      </c>
      <c r="F4186" t="s">
        <v>3192</v>
      </c>
      <c r="G4186">
        <v>326</v>
      </c>
      <c r="H4186">
        <v>1</v>
      </c>
    </row>
    <row r="4187" spans="1:8" x14ac:dyDescent="0.2">
      <c r="A4187" t="s">
        <v>16816</v>
      </c>
      <c r="B4187" t="s">
        <v>16817</v>
      </c>
      <c r="C4187" t="s">
        <v>13592</v>
      </c>
      <c r="D4187" t="s">
        <v>16818</v>
      </c>
      <c r="E4187" t="s">
        <v>16819</v>
      </c>
      <c r="F4187" t="s">
        <v>3192</v>
      </c>
      <c r="G4187">
        <v>424</v>
      </c>
      <c r="H4187">
        <v>1</v>
      </c>
    </row>
    <row r="4188" spans="1:8" x14ac:dyDescent="0.2">
      <c r="A4188" t="s">
        <v>16820</v>
      </c>
      <c r="B4188" t="s">
        <v>16821</v>
      </c>
      <c r="C4188" t="s">
        <v>13592</v>
      </c>
      <c r="D4188" t="s">
        <v>16822</v>
      </c>
      <c r="E4188" t="s">
        <v>16823</v>
      </c>
      <c r="F4188" t="s">
        <v>3192</v>
      </c>
      <c r="G4188">
        <v>272</v>
      </c>
      <c r="H4188">
        <v>1</v>
      </c>
    </row>
    <row r="4189" spans="1:8" x14ac:dyDescent="0.2">
      <c r="A4189" t="s">
        <v>16824</v>
      </c>
      <c r="B4189" t="s">
        <v>16825</v>
      </c>
      <c r="C4189" t="s">
        <v>13592</v>
      </c>
      <c r="D4189" t="s">
        <v>16826</v>
      </c>
      <c r="E4189" t="s">
        <v>16827</v>
      </c>
      <c r="F4189" t="s">
        <v>3192</v>
      </c>
      <c r="G4189">
        <v>280</v>
      </c>
      <c r="H4189">
        <v>1</v>
      </c>
    </row>
    <row r="4190" spans="1:8" x14ac:dyDescent="0.2">
      <c r="A4190" t="s">
        <v>16828</v>
      </c>
      <c r="B4190" t="s">
        <v>16829</v>
      </c>
      <c r="C4190" t="s">
        <v>13592</v>
      </c>
      <c r="D4190" t="s">
        <v>16830</v>
      </c>
      <c r="E4190" t="s">
        <v>16831</v>
      </c>
      <c r="F4190" t="s">
        <v>3192</v>
      </c>
      <c r="G4190">
        <v>259</v>
      </c>
      <c r="H4190">
        <v>1</v>
      </c>
    </row>
    <row r="4191" spans="1:8" x14ac:dyDescent="0.2">
      <c r="A4191" t="s">
        <v>16832</v>
      </c>
      <c r="B4191" t="s">
        <v>16833</v>
      </c>
      <c r="C4191" t="s">
        <v>13592</v>
      </c>
      <c r="D4191" t="s">
        <v>16834</v>
      </c>
      <c r="E4191" t="s">
        <v>16835</v>
      </c>
      <c r="F4191" t="s">
        <v>3192</v>
      </c>
      <c r="G4191">
        <v>185</v>
      </c>
      <c r="H4191">
        <v>1</v>
      </c>
    </row>
    <row r="4192" spans="1:8" x14ac:dyDescent="0.2">
      <c r="A4192" t="s">
        <v>16836</v>
      </c>
      <c r="B4192" t="s">
        <v>16837</v>
      </c>
      <c r="C4192" t="s">
        <v>13592</v>
      </c>
      <c r="D4192" t="s">
        <v>16838</v>
      </c>
      <c r="E4192" t="s">
        <v>16839</v>
      </c>
      <c r="F4192" t="s">
        <v>3192</v>
      </c>
      <c r="G4192">
        <v>735</v>
      </c>
      <c r="H4192">
        <v>1</v>
      </c>
    </row>
    <row r="4193" spans="1:8" x14ac:dyDescent="0.2">
      <c r="A4193" t="s">
        <v>16840</v>
      </c>
      <c r="B4193" t="s">
        <v>16841</v>
      </c>
      <c r="C4193" t="s">
        <v>13592</v>
      </c>
      <c r="D4193" t="s">
        <v>16842</v>
      </c>
      <c r="E4193" t="s">
        <v>16843</v>
      </c>
      <c r="F4193" t="s">
        <v>3192</v>
      </c>
      <c r="G4193">
        <v>470</v>
      </c>
      <c r="H4193">
        <v>1</v>
      </c>
    </row>
    <row r="4194" spans="1:8" x14ac:dyDescent="0.2">
      <c r="A4194" t="s">
        <v>16844</v>
      </c>
      <c r="B4194" t="s">
        <v>16845</v>
      </c>
      <c r="C4194" t="s">
        <v>13592</v>
      </c>
      <c r="D4194" t="s">
        <v>16846</v>
      </c>
      <c r="E4194" t="s">
        <v>16847</v>
      </c>
      <c r="F4194" t="s">
        <v>3192</v>
      </c>
      <c r="G4194">
        <v>445</v>
      </c>
      <c r="H4194">
        <v>1</v>
      </c>
    </row>
    <row r="4195" spans="1:8" x14ac:dyDescent="0.2">
      <c r="A4195" t="s">
        <v>16848</v>
      </c>
      <c r="B4195" t="s">
        <v>16849</v>
      </c>
      <c r="C4195" t="s">
        <v>13592</v>
      </c>
      <c r="D4195" t="s">
        <v>16850</v>
      </c>
      <c r="E4195" t="s">
        <v>16851</v>
      </c>
      <c r="F4195" t="s">
        <v>3192</v>
      </c>
      <c r="G4195">
        <v>605</v>
      </c>
      <c r="H4195">
        <v>1</v>
      </c>
    </row>
    <row r="4196" spans="1:8" x14ac:dyDescent="0.2">
      <c r="A4196" t="s">
        <v>16852</v>
      </c>
      <c r="B4196" t="s">
        <v>16853</v>
      </c>
      <c r="C4196" t="s">
        <v>13592</v>
      </c>
      <c r="D4196" t="s">
        <v>16854</v>
      </c>
      <c r="E4196" t="s">
        <v>16855</v>
      </c>
      <c r="F4196" t="s">
        <v>3192</v>
      </c>
      <c r="G4196">
        <v>63</v>
      </c>
      <c r="H4196">
        <v>1</v>
      </c>
    </row>
    <row r="4197" spans="1:8" x14ac:dyDescent="0.2">
      <c r="A4197" t="s">
        <v>16856</v>
      </c>
      <c r="B4197" t="s">
        <v>16857</v>
      </c>
      <c r="C4197" t="s">
        <v>13592</v>
      </c>
      <c r="D4197" t="s">
        <v>16858</v>
      </c>
      <c r="E4197" t="s">
        <v>13687</v>
      </c>
      <c r="F4197" t="s">
        <v>3192</v>
      </c>
      <c r="G4197">
        <v>158</v>
      </c>
      <c r="H4197">
        <v>1</v>
      </c>
    </row>
    <row r="4198" spans="1:8" x14ac:dyDescent="0.2">
      <c r="A4198" t="s">
        <v>16859</v>
      </c>
      <c r="B4198" t="s">
        <v>16860</v>
      </c>
      <c r="C4198" t="s">
        <v>13592</v>
      </c>
      <c r="D4198" t="s">
        <v>16861</v>
      </c>
      <c r="E4198" t="s">
        <v>16862</v>
      </c>
      <c r="F4198" t="s">
        <v>3192</v>
      </c>
      <c r="G4198">
        <v>266</v>
      </c>
      <c r="H4198">
        <v>1</v>
      </c>
    </row>
    <row r="4199" spans="1:8" x14ac:dyDescent="0.2">
      <c r="A4199" t="s">
        <v>16863</v>
      </c>
      <c r="B4199" t="s">
        <v>16864</v>
      </c>
      <c r="C4199" t="s">
        <v>13592</v>
      </c>
      <c r="D4199" t="s">
        <v>16865</v>
      </c>
      <c r="E4199" t="s">
        <v>16866</v>
      </c>
      <c r="F4199" t="s">
        <v>3192</v>
      </c>
      <c r="G4199">
        <v>591</v>
      </c>
      <c r="H4199">
        <v>1</v>
      </c>
    </row>
    <row r="4200" spans="1:8" x14ac:dyDescent="0.2">
      <c r="A4200" t="s">
        <v>16867</v>
      </c>
      <c r="B4200" t="s">
        <v>16868</v>
      </c>
      <c r="C4200" t="s">
        <v>13592</v>
      </c>
      <c r="D4200" t="s">
        <v>16869</v>
      </c>
      <c r="E4200" t="s">
        <v>16870</v>
      </c>
      <c r="F4200" t="s">
        <v>3192</v>
      </c>
      <c r="G4200">
        <v>602</v>
      </c>
      <c r="H4200">
        <v>1</v>
      </c>
    </row>
    <row r="4201" spans="1:8" x14ac:dyDescent="0.2">
      <c r="A4201" t="s">
        <v>16871</v>
      </c>
      <c r="B4201" t="s">
        <v>16872</v>
      </c>
      <c r="C4201" t="s">
        <v>13592</v>
      </c>
      <c r="D4201" t="s">
        <v>16873</v>
      </c>
      <c r="E4201" t="s">
        <v>16874</v>
      </c>
      <c r="F4201" t="s">
        <v>3192</v>
      </c>
      <c r="G4201">
        <v>228</v>
      </c>
      <c r="H4201">
        <v>1</v>
      </c>
    </row>
    <row r="4202" spans="1:8" x14ac:dyDescent="0.2">
      <c r="A4202" t="s">
        <v>16875</v>
      </c>
      <c r="B4202" t="s">
        <v>16876</v>
      </c>
      <c r="C4202" t="s">
        <v>13592</v>
      </c>
      <c r="D4202" t="s">
        <v>16877</v>
      </c>
      <c r="F4202" t="s">
        <v>3192</v>
      </c>
      <c r="G4202">
        <v>164</v>
      </c>
      <c r="H4202">
        <v>1</v>
      </c>
    </row>
    <row r="4203" spans="1:8" x14ac:dyDescent="0.2">
      <c r="A4203" t="s">
        <v>16878</v>
      </c>
      <c r="B4203" t="s">
        <v>16879</v>
      </c>
      <c r="C4203" t="s">
        <v>13592</v>
      </c>
      <c r="D4203" t="s">
        <v>16880</v>
      </c>
      <c r="E4203" t="s">
        <v>16881</v>
      </c>
      <c r="F4203" t="s">
        <v>3192</v>
      </c>
      <c r="G4203">
        <v>192</v>
      </c>
      <c r="H4203">
        <v>1</v>
      </c>
    </row>
    <row r="4204" spans="1:8" x14ac:dyDescent="0.2">
      <c r="A4204" t="s">
        <v>16882</v>
      </c>
      <c r="B4204" t="s">
        <v>16883</v>
      </c>
      <c r="C4204" t="s">
        <v>13592</v>
      </c>
      <c r="D4204" t="s">
        <v>16884</v>
      </c>
      <c r="F4204" t="s">
        <v>3192</v>
      </c>
      <c r="G4204">
        <v>165</v>
      </c>
      <c r="H4204">
        <v>1</v>
      </c>
    </row>
    <row r="4205" spans="1:8" x14ac:dyDescent="0.2">
      <c r="A4205" t="s">
        <v>16885</v>
      </c>
      <c r="B4205" t="s">
        <v>16886</v>
      </c>
      <c r="C4205" t="s">
        <v>13592</v>
      </c>
      <c r="D4205" t="s">
        <v>16887</v>
      </c>
      <c r="E4205" t="s">
        <v>16888</v>
      </c>
      <c r="F4205" t="s">
        <v>3192</v>
      </c>
      <c r="G4205">
        <v>95</v>
      </c>
      <c r="H4205">
        <v>1</v>
      </c>
    </row>
    <row r="4206" spans="1:8" x14ac:dyDescent="0.2">
      <c r="A4206" t="s">
        <v>16889</v>
      </c>
      <c r="B4206" t="s">
        <v>16890</v>
      </c>
      <c r="C4206" t="s">
        <v>13592</v>
      </c>
      <c r="D4206" t="s">
        <v>16891</v>
      </c>
      <c r="E4206" t="s">
        <v>16892</v>
      </c>
      <c r="F4206" t="s">
        <v>3192</v>
      </c>
      <c r="G4206">
        <v>80</v>
      </c>
      <c r="H4206">
        <v>1</v>
      </c>
    </row>
    <row r="4207" spans="1:8" x14ac:dyDescent="0.2">
      <c r="A4207" t="s">
        <v>16893</v>
      </c>
      <c r="B4207" t="s">
        <v>16894</v>
      </c>
      <c r="C4207" t="s">
        <v>13592</v>
      </c>
      <c r="D4207" t="s">
        <v>16895</v>
      </c>
      <c r="E4207" t="s">
        <v>16896</v>
      </c>
      <c r="F4207" t="s">
        <v>3192</v>
      </c>
      <c r="G4207">
        <v>649</v>
      </c>
      <c r="H4207">
        <v>1</v>
      </c>
    </row>
    <row r="4208" spans="1:8" x14ac:dyDescent="0.2">
      <c r="A4208" t="s">
        <v>16897</v>
      </c>
      <c r="B4208" t="s">
        <v>16898</v>
      </c>
      <c r="C4208" t="s">
        <v>13592</v>
      </c>
      <c r="D4208" t="s">
        <v>16899</v>
      </c>
      <c r="E4208" t="s">
        <v>16900</v>
      </c>
      <c r="F4208" t="s">
        <v>3192</v>
      </c>
      <c r="G4208">
        <v>277</v>
      </c>
      <c r="H4208">
        <v>1</v>
      </c>
    </row>
    <row r="4209" spans="1:8" x14ac:dyDescent="0.2">
      <c r="A4209" t="s">
        <v>16901</v>
      </c>
      <c r="B4209" t="s">
        <v>16902</v>
      </c>
      <c r="C4209" t="s">
        <v>13592</v>
      </c>
      <c r="D4209" t="s">
        <v>16903</v>
      </c>
      <c r="E4209" t="s">
        <v>16904</v>
      </c>
      <c r="F4209" t="s">
        <v>3192</v>
      </c>
      <c r="G4209">
        <v>97</v>
      </c>
      <c r="H4209">
        <v>1</v>
      </c>
    </row>
    <row r="4210" spans="1:8" x14ac:dyDescent="0.2">
      <c r="A4210" t="s">
        <v>16905</v>
      </c>
      <c r="B4210" t="s">
        <v>16906</v>
      </c>
      <c r="C4210" t="s">
        <v>13592</v>
      </c>
      <c r="D4210" t="s">
        <v>16396</v>
      </c>
      <c r="E4210" t="s">
        <v>16907</v>
      </c>
      <c r="F4210" t="s">
        <v>3192</v>
      </c>
      <c r="G4210">
        <v>451</v>
      </c>
      <c r="H4210">
        <v>1</v>
      </c>
    </row>
    <row r="4211" spans="1:8" x14ac:dyDescent="0.2">
      <c r="A4211" t="s">
        <v>16908</v>
      </c>
      <c r="B4211" t="s">
        <v>16909</v>
      </c>
      <c r="C4211" t="s">
        <v>13592</v>
      </c>
      <c r="D4211" t="s">
        <v>16910</v>
      </c>
      <c r="E4211" t="s">
        <v>16911</v>
      </c>
      <c r="F4211" t="s">
        <v>3192</v>
      </c>
      <c r="G4211">
        <v>77</v>
      </c>
      <c r="H4211">
        <v>1</v>
      </c>
    </row>
    <row r="4212" spans="1:8" x14ac:dyDescent="0.2">
      <c r="A4212" t="s">
        <v>16912</v>
      </c>
      <c r="B4212" t="s">
        <v>16913</v>
      </c>
      <c r="C4212" t="s">
        <v>13592</v>
      </c>
      <c r="D4212" t="s">
        <v>16914</v>
      </c>
      <c r="E4212" t="s">
        <v>16915</v>
      </c>
      <c r="F4212" t="s">
        <v>3192</v>
      </c>
      <c r="G4212">
        <v>93</v>
      </c>
      <c r="H4212">
        <v>1</v>
      </c>
    </row>
    <row r="4213" spans="1:8" x14ac:dyDescent="0.2">
      <c r="A4213" t="s">
        <v>16916</v>
      </c>
      <c r="B4213" t="s">
        <v>16917</v>
      </c>
      <c r="C4213" t="s">
        <v>13592</v>
      </c>
      <c r="D4213" t="s">
        <v>16918</v>
      </c>
      <c r="E4213" t="s">
        <v>16919</v>
      </c>
      <c r="F4213" t="s">
        <v>3192</v>
      </c>
      <c r="G4213">
        <v>210</v>
      </c>
      <c r="H4213">
        <v>1</v>
      </c>
    </row>
    <row r="4214" spans="1:8" x14ac:dyDescent="0.2">
      <c r="A4214" t="s">
        <v>16920</v>
      </c>
      <c r="B4214" t="s">
        <v>16921</v>
      </c>
      <c r="C4214" t="s">
        <v>13592</v>
      </c>
      <c r="D4214" t="s">
        <v>16922</v>
      </c>
      <c r="E4214" t="s">
        <v>16923</v>
      </c>
      <c r="F4214" t="s">
        <v>3192</v>
      </c>
      <c r="G4214">
        <v>80</v>
      </c>
      <c r="H4214">
        <v>1</v>
      </c>
    </row>
    <row r="4215" spans="1:8" x14ac:dyDescent="0.2">
      <c r="A4215" t="s">
        <v>16924</v>
      </c>
      <c r="B4215" t="s">
        <v>16925</v>
      </c>
      <c r="C4215" t="s">
        <v>13592</v>
      </c>
      <c r="D4215" t="s">
        <v>16926</v>
      </c>
      <c r="E4215" t="s">
        <v>16927</v>
      </c>
      <c r="F4215" t="s">
        <v>3192</v>
      </c>
      <c r="G4215">
        <v>107</v>
      </c>
      <c r="H4215">
        <v>1</v>
      </c>
    </row>
    <row r="4216" spans="1:8" x14ac:dyDescent="0.2">
      <c r="A4216" t="s">
        <v>16928</v>
      </c>
      <c r="B4216" t="s">
        <v>16929</v>
      </c>
      <c r="C4216" t="s">
        <v>13592</v>
      </c>
      <c r="D4216" t="s">
        <v>16930</v>
      </c>
      <c r="E4216" t="s">
        <v>16931</v>
      </c>
      <c r="F4216" t="s">
        <v>3192</v>
      </c>
      <c r="G4216">
        <v>340</v>
      </c>
      <c r="H4216">
        <v>1</v>
      </c>
    </row>
    <row r="4217" spans="1:8" x14ac:dyDescent="0.2">
      <c r="A4217" t="s">
        <v>16932</v>
      </c>
      <c r="B4217" t="s">
        <v>16933</v>
      </c>
      <c r="C4217" t="s">
        <v>13592</v>
      </c>
      <c r="D4217" t="s">
        <v>16934</v>
      </c>
      <c r="E4217" t="s">
        <v>16935</v>
      </c>
      <c r="F4217" t="s">
        <v>3192</v>
      </c>
      <c r="G4217">
        <v>122</v>
      </c>
      <c r="H4217">
        <v>1</v>
      </c>
    </row>
    <row r="4218" spans="1:8" x14ac:dyDescent="0.2">
      <c r="A4218" t="s">
        <v>16936</v>
      </c>
      <c r="B4218" t="s">
        <v>16937</v>
      </c>
      <c r="C4218" t="s">
        <v>13592</v>
      </c>
      <c r="D4218" t="s">
        <v>16938</v>
      </c>
      <c r="E4218" t="s">
        <v>16939</v>
      </c>
      <c r="F4218" t="s">
        <v>3192</v>
      </c>
      <c r="G4218">
        <v>104</v>
      </c>
      <c r="H4218">
        <v>1</v>
      </c>
    </row>
    <row r="4219" spans="1:8" x14ac:dyDescent="0.2">
      <c r="A4219" t="s">
        <v>16940</v>
      </c>
      <c r="B4219" t="s">
        <v>16941</v>
      </c>
      <c r="C4219" t="s">
        <v>13592</v>
      </c>
      <c r="D4219" t="s">
        <v>16942</v>
      </c>
      <c r="E4219" t="s">
        <v>16943</v>
      </c>
      <c r="F4219" t="s">
        <v>3192</v>
      </c>
      <c r="G4219">
        <v>673</v>
      </c>
      <c r="H4219">
        <v>1</v>
      </c>
    </row>
    <row r="4220" spans="1:8" x14ac:dyDescent="0.2">
      <c r="A4220" t="s">
        <v>16944</v>
      </c>
      <c r="B4220" t="s">
        <v>16945</v>
      </c>
      <c r="C4220" t="s">
        <v>13592</v>
      </c>
      <c r="D4220" t="s">
        <v>16946</v>
      </c>
      <c r="E4220" t="s">
        <v>16947</v>
      </c>
      <c r="F4220" t="s">
        <v>3192</v>
      </c>
      <c r="G4220">
        <v>188</v>
      </c>
      <c r="H4220">
        <v>1</v>
      </c>
    </row>
    <row r="4221" spans="1:8" x14ac:dyDescent="0.2">
      <c r="A4221" t="s">
        <v>16948</v>
      </c>
      <c r="B4221" t="s">
        <v>16949</v>
      </c>
      <c r="C4221" t="s">
        <v>13592</v>
      </c>
      <c r="D4221" t="s">
        <v>16950</v>
      </c>
      <c r="E4221" t="s">
        <v>16951</v>
      </c>
      <c r="F4221" t="s">
        <v>3192</v>
      </c>
      <c r="G4221">
        <v>521</v>
      </c>
      <c r="H4221">
        <v>1</v>
      </c>
    </row>
    <row r="4222" spans="1:8" x14ac:dyDescent="0.2">
      <c r="A4222" t="s">
        <v>16952</v>
      </c>
      <c r="B4222" t="s">
        <v>16953</v>
      </c>
      <c r="C4222" t="s">
        <v>13592</v>
      </c>
      <c r="D4222" t="s">
        <v>16536</v>
      </c>
      <c r="E4222" t="s">
        <v>16954</v>
      </c>
      <c r="F4222" t="s">
        <v>3192</v>
      </c>
      <c r="G4222">
        <v>116</v>
      </c>
      <c r="H4222">
        <v>1</v>
      </c>
    </row>
    <row r="4223" spans="1:8" x14ac:dyDescent="0.2">
      <c r="A4223" t="s">
        <v>16955</v>
      </c>
      <c r="B4223" t="s">
        <v>16956</v>
      </c>
      <c r="C4223" t="s">
        <v>13592</v>
      </c>
      <c r="D4223" t="s">
        <v>16957</v>
      </c>
      <c r="E4223" t="s">
        <v>16958</v>
      </c>
      <c r="F4223" t="s">
        <v>3192</v>
      </c>
      <c r="G4223">
        <v>94</v>
      </c>
      <c r="H4223">
        <v>1</v>
      </c>
    </row>
    <row r="4224" spans="1:8" x14ac:dyDescent="0.2">
      <c r="A4224" t="s">
        <v>16959</v>
      </c>
      <c r="B4224" t="s">
        <v>16960</v>
      </c>
      <c r="C4224" t="s">
        <v>13592</v>
      </c>
      <c r="D4224" t="s">
        <v>16961</v>
      </c>
      <c r="E4224" t="s">
        <v>16962</v>
      </c>
      <c r="F4224" t="s">
        <v>3192</v>
      </c>
      <c r="G4224">
        <v>118</v>
      </c>
      <c r="H4224">
        <v>1</v>
      </c>
    </row>
    <row r="4225" spans="1:8" x14ac:dyDescent="0.2">
      <c r="A4225" t="s">
        <v>16963</v>
      </c>
      <c r="B4225" t="s">
        <v>16964</v>
      </c>
      <c r="C4225" t="s">
        <v>13592</v>
      </c>
      <c r="D4225" t="s">
        <v>16965</v>
      </c>
      <c r="E4225" t="s">
        <v>16966</v>
      </c>
      <c r="F4225" t="s">
        <v>3192</v>
      </c>
      <c r="G4225">
        <v>122</v>
      </c>
      <c r="H4225">
        <v>1</v>
      </c>
    </row>
    <row r="4226" spans="1:8" x14ac:dyDescent="0.2">
      <c r="A4226" t="s">
        <v>16967</v>
      </c>
      <c r="B4226" t="s">
        <v>16968</v>
      </c>
      <c r="C4226" t="s">
        <v>13592</v>
      </c>
      <c r="D4226" t="s">
        <v>16969</v>
      </c>
      <c r="E4226" t="s">
        <v>16970</v>
      </c>
      <c r="F4226" t="s">
        <v>3192</v>
      </c>
      <c r="G4226">
        <v>76</v>
      </c>
      <c r="H4226">
        <v>1</v>
      </c>
    </row>
    <row r="4227" spans="1:8" x14ac:dyDescent="0.2">
      <c r="A4227" t="s">
        <v>16971</v>
      </c>
      <c r="B4227" t="s">
        <v>16972</v>
      </c>
      <c r="C4227" t="s">
        <v>13592</v>
      </c>
      <c r="D4227" t="s">
        <v>16973</v>
      </c>
      <c r="E4227" t="s">
        <v>16974</v>
      </c>
      <c r="F4227" t="s">
        <v>3192</v>
      </c>
      <c r="G4227">
        <v>329</v>
      </c>
      <c r="H4227">
        <v>1</v>
      </c>
    </row>
    <row r="4228" spans="1:8" x14ac:dyDescent="0.2">
      <c r="A4228" t="s">
        <v>16975</v>
      </c>
      <c r="B4228" t="s">
        <v>16976</v>
      </c>
      <c r="C4228" t="s">
        <v>13592</v>
      </c>
      <c r="D4228" t="s">
        <v>16977</v>
      </c>
      <c r="E4228" t="s">
        <v>16978</v>
      </c>
      <c r="F4228" t="s">
        <v>3192</v>
      </c>
      <c r="G4228">
        <v>124</v>
      </c>
      <c r="H4228">
        <v>1</v>
      </c>
    </row>
    <row r="4229" spans="1:8" x14ac:dyDescent="0.2">
      <c r="A4229" t="s">
        <v>16979</v>
      </c>
      <c r="B4229" t="s">
        <v>16980</v>
      </c>
      <c r="C4229" t="s">
        <v>13592</v>
      </c>
      <c r="D4229" t="s">
        <v>16981</v>
      </c>
      <c r="E4229" t="s">
        <v>16668</v>
      </c>
      <c r="F4229" t="s">
        <v>3192</v>
      </c>
      <c r="G4229">
        <v>693</v>
      </c>
      <c r="H4229">
        <v>1</v>
      </c>
    </row>
    <row r="4230" spans="1:8" x14ac:dyDescent="0.2">
      <c r="A4230" t="s">
        <v>16982</v>
      </c>
      <c r="B4230" t="s">
        <v>16983</v>
      </c>
      <c r="C4230" t="s">
        <v>13592</v>
      </c>
      <c r="D4230" t="s">
        <v>16984</v>
      </c>
      <c r="E4230" t="s">
        <v>16985</v>
      </c>
      <c r="F4230" t="s">
        <v>3192</v>
      </c>
      <c r="G4230">
        <v>131</v>
      </c>
      <c r="H4230">
        <v>1</v>
      </c>
    </row>
    <row r="4231" spans="1:8" x14ac:dyDescent="0.2">
      <c r="A4231" t="s">
        <v>16986</v>
      </c>
      <c r="B4231" t="s">
        <v>16987</v>
      </c>
      <c r="C4231" t="s">
        <v>13592</v>
      </c>
      <c r="D4231" t="s">
        <v>16988</v>
      </c>
      <c r="F4231" t="s">
        <v>3192</v>
      </c>
      <c r="G4231">
        <v>240</v>
      </c>
      <c r="H4231">
        <v>1</v>
      </c>
    </row>
    <row r="4232" spans="1:8" x14ac:dyDescent="0.2">
      <c r="A4232" t="s">
        <v>16989</v>
      </c>
      <c r="B4232" t="s">
        <v>16990</v>
      </c>
      <c r="C4232" t="s">
        <v>13592</v>
      </c>
      <c r="D4232" t="s">
        <v>16991</v>
      </c>
      <c r="E4232" t="s">
        <v>16992</v>
      </c>
      <c r="F4232" t="s">
        <v>3192</v>
      </c>
      <c r="G4232">
        <v>457</v>
      </c>
      <c r="H4232">
        <v>1</v>
      </c>
    </row>
    <row r="4233" spans="1:8" x14ac:dyDescent="0.2">
      <c r="A4233" t="s">
        <v>16993</v>
      </c>
      <c r="B4233" t="s">
        <v>16994</v>
      </c>
      <c r="C4233" t="s">
        <v>13592</v>
      </c>
      <c r="D4233" t="s">
        <v>16995</v>
      </c>
      <c r="E4233" t="s">
        <v>16996</v>
      </c>
      <c r="F4233" t="s">
        <v>3192</v>
      </c>
      <c r="G4233">
        <v>474</v>
      </c>
      <c r="H4233">
        <v>1</v>
      </c>
    </row>
    <row r="4234" spans="1:8" x14ac:dyDescent="0.2">
      <c r="A4234" t="s">
        <v>16997</v>
      </c>
      <c r="B4234" t="s">
        <v>16998</v>
      </c>
      <c r="C4234" t="s">
        <v>13592</v>
      </c>
      <c r="D4234" t="s">
        <v>13723</v>
      </c>
      <c r="F4234" t="s">
        <v>3192</v>
      </c>
      <c r="G4234">
        <v>495</v>
      </c>
      <c r="H4234">
        <v>1</v>
      </c>
    </row>
    <row r="4235" spans="1:8" x14ac:dyDescent="0.2">
      <c r="A4235" t="s">
        <v>16999</v>
      </c>
      <c r="B4235" t="s">
        <v>17000</v>
      </c>
      <c r="C4235" t="s">
        <v>13592</v>
      </c>
      <c r="D4235" t="s">
        <v>16420</v>
      </c>
      <c r="F4235" t="s">
        <v>3192</v>
      </c>
      <c r="G4235">
        <v>69</v>
      </c>
      <c r="H4235">
        <v>1</v>
      </c>
    </row>
    <row r="4236" spans="1:8" x14ac:dyDescent="0.2">
      <c r="A4236" t="s">
        <v>17001</v>
      </c>
      <c r="B4236" t="s">
        <v>17002</v>
      </c>
      <c r="C4236" t="s">
        <v>13592</v>
      </c>
      <c r="D4236" t="s">
        <v>17003</v>
      </c>
      <c r="E4236" t="s">
        <v>17004</v>
      </c>
      <c r="F4236" t="s">
        <v>3192</v>
      </c>
      <c r="G4236">
        <v>760</v>
      </c>
      <c r="H4236">
        <v>1</v>
      </c>
    </row>
    <row r="4237" spans="1:8" x14ac:dyDescent="0.2">
      <c r="A4237" t="s">
        <v>17005</v>
      </c>
      <c r="B4237" t="s">
        <v>17006</v>
      </c>
      <c r="C4237" t="s">
        <v>13592</v>
      </c>
      <c r="D4237" t="s">
        <v>15972</v>
      </c>
      <c r="E4237" t="s">
        <v>17007</v>
      </c>
      <c r="F4237" t="s">
        <v>3192</v>
      </c>
      <c r="G4237">
        <v>777</v>
      </c>
      <c r="H4237">
        <v>1</v>
      </c>
    </row>
    <row r="4238" spans="1:8" x14ac:dyDescent="0.2">
      <c r="A4238" t="s">
        <v>17008</v>
      </c>
      <c r="B4238" t="s">
        <v>17009</v>
      </c>
      <c r="C4238" t="s">
        <v>13592</v>
      </c>
      <c r="D4238" t="s">
        <v>16356</v>
      </c>
      <c r="E4238" t="s">
        <v>17010</v>
      </c>
      <c r="F4238" t="s">
        <v>3192</v>
      </c>
      <c r="G4238">
        <v>363</v>
      </c>
      <c r="H4238">
        <v>1</v>
      </c>
    </row>
    <row r="4239" spans="1:8" x14ac:dyDescent="0.2">
      <c r="A4239" t="s">
        <v>17011</v>
      </c>
      <c r="B4239" t="s">
        <v>17012</v>
      </c>
      <c r="C4239" t="s">
        <v>13592</v>
      </c>
      <c r="D4239" t="s">
        <v>17013</v>
      </c>
      <c r="E4239" t="s">
        <v>17013</v>
      </c>
      <c r="F4239" t="s">
        <v>3192</v>
      </c>
      <c r="G4239">
        <v>64</v>
      </c>
      <c r="H4239">
        <v>1</v>
      </c>
    </row>
    <row r="4240" spans="1:8" x14ac:dyDescent="0.2">
      <c r="A4240" t="s">
        <v>17014</v>
      </c>
      <c r="B4240" t="s">
        <v>17015</v>
      </c>
      <c r="C4240" t="s">
        <v>13592</v>
      </c>
      <c r="D4240" t="s">
        <v>17016</v>
      </c>
      <c r="E4240" t="s">
        <v>17017</v>
      </c>
      <c r="F4240" t="s">
        <v>3192</v>
      </c>
      <c r="G4240">
        <v>83</v>
      </c>
      <c r="H4240">
        <v>1</v>
      </c>
    </row>
    <row r="4241" spans="1:8" x14ac:dyDescent="0.2">
      <c r="A4241" t="s">
        <v>17018</v>
      </c>
      <c r="B4241" t="s">
        <v>17019</v>
      </c>
      <c r="C4241" t="s">
        <v>13592</v>
      </c>
      <c r="D4241" t="s">
        <v>17020</v>
      </c>
      <c r="E4241" t="s">
        <v>17021</v>
      </c>
      <c r="F4241" t="s">
        <v>3192</v>
      </c>
      <c r="G4241">
        <v>236</v>
      </c>
      <c r="H4241">
        <v>1</v>
      </c>
    </row>
    <row r="4242" spans="1:8" x14ac:dyDescent="0.2">
      <c r="A4242" t="s">
        <v>17022</v>
      </c>
      <c r="B4242" t="s">
        <v>17023</v>
      </c>
      <c r="C4242" t="s">
        <v>13592</v>
      </c>
      <c r="D4242" t="s">
        <v>17024</v>
      </c>
      <c r="F4242" t="s">
        <v>3192</v>
      </c>
      <c r="G4242">
        <v>500</v>
      </c>
      <c r="H4242">
        <v>1</v>
      </c>
    </row>
    <row r="4243" spans="1:8" x14ac:dyDescent="0.2">
      <c r="A4243" t="s">
        <v>17025</v>
      </c>
      <c r="B4243" t="s">
        <v>17026</v>
      </c>
      <c r="C4243" t="s">
        <v>13592</v>
      </c>
      <c r="D4243" t="s">
        <v>17027</v>
      </c>
      <c r="F4243" t="s">
        <v>3192</v>
      </c>
      <c r="G4243">
        <v>313</v>
      </c>
      <c r="H4243">
        <v>1</v>
      </c>
    </row>
    <row r="4244" spans="1:8" x14ac:dyDescent="0.2">
      <c r="A4244" t="s">
        <v>17028</v>
      </c>
      <c r="B4244" t="s">
        <v>17029</v>
      </c>
      <c r="C4244" t="s">
        <v>13592</v>
      </c>
      <c r="D4244" t="s">
        <v>17030</v>
      </c>
      <c r="E4244" t="s">
        <v>17031</v>
      </c>
      <c r="F4244" t="s">
        <v>3192</v>
      </c>
      <c r="G4244">
        <v>102</v>
      </c>
      <c r="H4244">
        <v>1</v>
      </c>
    </row>
    <row r="4245" spans="1:8" x14ac:dyDescent="0.2">
      <c r="A4245" t="s">
        <v>17032</v>
      </c>
      <c r="B4245" t="s">
        <v>17033</v>
      </c>
      <c r="C4245" t="s">
        <v>13592</v>
      </c>
      <c r="D4245" t="s">
        <v>16356</v>
      </c>
      <c r="E4245" t="s">
        <v>17034</v>
      </c>
      <c r="F4245" t="s">
        <v>3192</v>
      </c>
      <c r="G4245">
        <v>399</v>
      </c>
      <c r="H4245">
        <v>1</v>
      </c>
    </row>
    <row r="4246" spans="1:8" x14ac:dyDescent="0.2">
      <c r="A4246" t="s">
        <v>17035</v>
      </c>
      <c r="B4246" t="s">
        <v>17036</v>
      </c>
      <c r="C4246" t="s">
        <v>13592</v>
      </c>
      <c r="D4246" t="s">
        <v>17037</v>
      </c>
      <c r="E4246" t="s">
        <v>17038</v>
      </c>
      <c r="F4246" t="s">
        <v>3192</v>
      </c>
      <c r="G4246">
        <v>331</v>
      </c>
      <c r="H4246">
        <v>1</v>
      </c>
    </row>
    <row r="4247" spans="1:8" x14ac:dyDescent="0.2">
      <c r="A4247" t="s">
        <v>17039</v>
      </c>
      <c r="B4247" t="s">
        <v>17040</v>
      </c>
      <c r="C4247" t="s">
        <v>13592</v>
      </c>
      <c r="D4247" t="s">
        <v>2360</v>
      </c>
      <c r="E4247" t="s">
        <v>17041</v>
      </c>
      <c r="F4247" t="s">
        <v>3192</v>
      </c>
      <c r="G4247">
        <v>101</v>
      </c>
      <c r="H4247">
        <v>1</v>
      </c>
    </row>
    <row r="4248" spans="1:8" x14ac:dyDescent="0.2">
      <c r="A4248" t="s">
        <v>17042</v>
      </c>
      <c r="B4248" t="s">
        <v>17043</v>
      </c>
      <c r="C4248" t="s">
        <v>13592</v>
      </c>
      <c r="D4248" t="s">
        <v>16866</v>
      </c>
      <c r="F4248" t="s">
        <v>3192</v>
      </c>
      <c r="G4248">
        <v>525</v>
      </c>
      <c r="H4248">
        <v>1</v>
      </c>
    </row>
    <row r="4249" spans="1:8" x14ac:dyDescent="0.2">
      <c r="A4249" t="s">
        <v>17044</v>
      </c>
      <c r="B4249" t="s">
        <v>17045</v>
      </c>
      <c r="C4249" t="s">
        <v>13592</v>
      </c>
      <c r="D4249" t="s">
        <v>17046</v>
      </c>
      <c r="E4249" t="s">
        <v>17047</v>
      </c>
      <c r="F4249" t="s">
        <v>3192</v>
      </c>
      <c r="G4249">
        <v>243</v>
      </c>
      <c r="H4249">
        <v>1</v>
      </c>
    </row>
    <row r="4250" spans="1:8" x14ac:dyDescent="0.2">
      <c r="A4250" t="s">
        <v>17048</v>
      </c>
      <c r="B4250" t="s">
        <v>17049</v>
      </c>
      <c r="C4250" t="s">
        <v>13592</v>
      </c>
      <c r="D4250" t="s">
        <v>16356</v>
      </c>
      <c r="E4250" t="s">
        <v>17050</v>
      </c>
      <c r="F4250" t="s">
        <v>3192</v>
      </c>
      <c r="G4250">
        <v>575</v>
      </c>
      <c r="H4250">
        <v>1</v>
      </c>
    </row>
    <row r="4251" spans="1:8" x14ac:dyDescent="0.2">
      <c r="A4251" t="s">
        <v>17051</v>
      </c>
      <c r="B4251" t="s">
        <v>17052</v>
      </c>
      <c r="C4251" t="s">
        <v>13592</v>
      </c>
      <c r="D4251" t="s">
        <v>17053</v>
      </c>
      <c r="E4251" t="s">
        <v>17054</v>
      </c>
      <c r="F4251" t="s">
        <v>3192</v>
      </c>
      <c r="G4251">
        <v>1175</v>
      </c>
      <c r="H4251">
        <v>1</v>
      </c>
    </row>
    <row r="4252" spans="1:8" x14ac:dyDescent="0.2">
      <c r="A4252" t="s">
        <v>17055</v>
      </c>
      <c r="B4252" t="s">
        <v>17056</v>
      </c>
      <c r="C4252" t="s">
        <v>13592</v>
      </c>
      <c r="D4252" t="s">
        <v>17057</v>
      </c>
      <c r="E4252" t="s">
        <v>17058</v>
      </c>
      <c r="F4252" t="s">
        <v>3192</v>
      </c>
      <c r="G4252">
        <v>180</v>
      </c>
      <c r="H4252">
        <v>1</v>
      </c>
    </row>
    <row r="4253" spans="1:8" x14ac:dyDescent="0.2">
      <c r="A4253" t="s">
        <v>17059</v>
      </c>
      <c r="B4253" t="s">
        <v>17060</v>
      </c>
      <c r="C4253" t="s">
        <v>13592</v>
      </c>
      <c r="D4253" t="s">
        <v>17061</v>
      </c>
      <c r="E4253" t="s">
        <v>17062</v>
      </c>
      <c r="F4253" t="s">
        <v>3192</v>
      </c>
      <c r="G4253">
        <v>303</v>
      </c>
      <c r="H4253">
        <v>1</v>
      </c>
    </row>
    <row r="4254" spans="1:8" x14ac:dyDescent="0.2">
      <c r="A4254" t="s">
        <v>17063</v>
      </c>
      <c r="B4254" t="s">
        <v>17064</v>
      </c>
      <c r="C4254" t="s">
        <v>13592</v>
      </c>
      <c r="D4254" t="s">
        <v>16268</v>
      </c>
      <c r="F4254" t="s">
        <v>3192</v>
      </c>
      <c r="G4254">
        <v>302</v>
      </c>
      <c r="H4254">
        <v>1</v>
      </c>
    </row>
    <row r="4255" spans="1:8" x14ac:dyDescent="0.2">
      <c r="A4255" t="s">
        <v>17065</v>
      </c>
      <c r="B4255" t="s">
        <v>17066</v>
      </c>
      <c r="C4255" t="s">
        <v>13592</v>
      </c>
      <c r="D4255" t="s">
        <v>17067</v>
      </c>
      <c r="E4255" t="s">
        <v>17068</v>
      </c>
      <c r="F4255" t="s">
        <v>3192</v>
      </c>
      <c r="G4255">
        <v>1607</v>
      </c>
      <c r="H4255">
        <v>1</v>
      </c>
    </row>
    <row r="4256" spans="1:8" x14ac:dyDescent="0.2">
      <c r="A4256" t="s">
        <v>17069</v>
      </c>
      <c r="B4256" t="s">
        <v>17070</v>
      </c>
      <c r="C4256" t="s">
        <v>13592</v>
      </c>
      <c r="D4256" t="s">
        <v>16356</v>
      </c>
      <c r="E4256" t="s">
        <v>17010</v>
      </c>
      <c r="F4256" t="s">
        <v>3192</v>
      </c>
      <c r="G4256">
        <v>378</v>
      </c>
      <c r="H4256">
        <v>1</v>
      </c>
    </row>
    <row r="4257" spans="1:8" x14ac:dyDescent="0.2">
      <c r="A4257" t="s">
        <v>17071</v>
      </c>
      <c r="B4257" t="s">
        <v>17072</v>
      </c>
      <c r="C4257" t="s">
        <v>13592</v>
      </c>
      <c r="D4257" t="s">
        <v>17073</v>
      </c>
      <c r="E4257" t="s">
        <v>17074</v>
      </c>
      <c r="F4257" t="s">
        <v>3192</v>
      </c>
      <c r="G4257">
        <v>1552</v>
      </c>
      <c r="H4257">
        <v>1</v>
      </c>
    </row>
    <row r="4258" spans="1:8" x14ac:dyDescent="0.2">
      <c r="A4258" t="s">
        <v>17075</v>
      </c>
      <c r="B4258" t="s">
        <v>17076</v>
      </c>
      <c r="C4258" t="s">
        <v>13592</v>
      </c>
      <c r="D4258" t="s">
        <v>17057</v>
      </c>
      <c r="E4258" t="s">
        <v>16285</v>
      </c>
      <c r="F4258" t="s">
        <v>3192</v>
      </c>
      <c r="G4258">
        <v>78</v>
      </c>
      <c r="H4258">
        <v>1</v>
      </c>
    </row>
    <row r="4259" spans="1:8" x14ac:dyDescent="0.2">
      <c r="A4259" t="s">
        <v>17077</v>
      </c>
      <c r="B4259" t="s">
        <v>17078</v>
      </c>
      <c r="C4259" t="s">
        <v>13592</v>
      </c>
      <c r="D4259" t="s">
        <v>17079</v>
      </c>
      <c r="E4259" t="s">
        <v>17080</v>
      </c>
      <c r="F4259" t="s">
        <v>3192</v>
      </c>
      <c r="G4259">
        <v>414</v>
      </c>
      <c r="H4259">
        <v>1</v>
      </c>
    </row>
    <row r="4260" spans="1:8" x14ac:dyDescent="0.2">
      <c r="A4260" t="s">
        <v>17081</v>
      </c>
      <c r="B4260" t="s">
        <v>17082</v>
      </c>
      <c r="C4260" t="s">
        <v>13592</v>
      </c>
      <c r="D4260" t="s">
        <v>17083</v>
      </c>
      <c r="E4260" t="s">
        <v>17084</v>
      </c>
      <c r="F4260" t="s">
        <v>3192</v>
      </c>
      <c r="G4260">
        <v>1147</v>
      </c>
      <c r="H4260">
        <v>1</v>
      </c>
    </row>
    <row r="4261" spans="1:8" x14ac:dyDescent="0.2">
      <c r="A4261" t="s">
        <v>17085</v>
      </c>
      <c r="B4261" t="s">
        <v>17086</v>
      </c>
      <c r="C4261" t="s">
        <v>13592</v>
      </c>
      <c r="D4261" t="s">
        <v>17087</v>
      </c>
      <c r="E4261" t="s">
        <v>17088</v>
      </c>
      <c r="F4261" t="s">
        <v>3192</v>
      </c>
      <c r="G4261">
        <v>1017</v>
      </c>
      <c r="H4261">
        <v>1</v>
      </c>
    </row>
    <row r="4262" spans="1:8" x14ac:dyDescent="0.2">
      <c r="A4262" t="s">
        <v>17089</v>
      </c>
      <c r="B4262" t="s">
        <v>17090</v>
      </c>
      <c r="C4262" t="s">
        <v>13592</v>
      </c>
      <c r="D4262" t="s">
        <v>16284</v>
      </c>
      <c r="E4262" t="s">
        <v>17091</v>
      </c>
      <c r="F4262" t="s">
        <v>3192</v>
      </c>
      <c r="G4262">
        <v>240</v>
      </c>
      <c r="H4262">
        <v>1</v>
      </c>
    </row>
    <row r="4263" spans="1:8" x14ac:dyDescent="0.2">
      <c r="A4263" t="s">
        <v>17092</v>
      </c>
      <c r="B4263" t="s">
        <v>17093</v>
      </c>
      <c r="C4263" t="s">
        <v>13592</v>
      </c>
      <c r="D4263" t="s">
        <v>17094</v>
      </c>
      <c r="E4263" t="s">
        <v>17095</v>
      </c>
      <c r="F4263" t="s">
        <v>3192</v>
      </c>
      <c r="G4263">
        <v>284</v>
      </c>
      <c r="H4263">
        <v>1</v>
      </c>
    </row>
    <row r="4264" spans="1:8" x14ac:dyDescent="0.2">
      <c r="A4264" t="s">
        <v>17096</v>
      </c>
      <c r="B4264" t="s">
        <v>17097</v>
      </c>
      <c r="C4264" t="s">
        <v>13592</v>
      </c>
      <c r="D4264" t="s">
        <v>17003</v>
      </c>
      <c r="E4264" t="s">
        <v>17098</v>
      </c>
      <c r="F4264" t="s">
        <v>3192</v>
      </c>
      <c r="G4264">
        <v>736</v>
      </c>
      <c r="H4264">
        <v>1</v>
      </c>
    </row>
    <row r="4265" spans="1:8" x14ac:dyDescent="0.2">
      <c r="A4265" t="s">
        <v>17099</v>
      </c>
      <c r="B4265" t="s">
        <v>17100</v>
      </c>
      <c r="C4265" t="s">
        <v>13592</v>
      </c>
      <c r="D4265" t="s">
        <v>17101</v>
      </c>
      <c r="E4265" t="s">
        <v>17102</v>
      </c>
      <c r="F4265" t="s">
        <v>3192</v>
      </c>
      <c r="G4265">
        <v>127</v>
      </c>
      <c r="H4265">
        <v>1</v>
      </c>
    </row>
    <row r="4266" spans="1:8" x14ac:dyDescent="0.2">
      <c r="A4266" t="s">
        <v>17103</v>
      </c>
      <c r="B4266" t="s">
        <v>17104</v>
      </c>
      <c r="C4266" t="s">
        <v>13592</v>
      </c>
      <c r="D4266" t="s">
        <v>15959</v>
      </c>
      <c r="E4266" t="s">
        <v>15960</v>
      </c>
      <c r="F4266" t="s">
        <v>3192</v>
      </c>
      <c r="G4266">
        <v>393</v>
      </c>
      <c r="H4266">
        <v>1</v>
      </c>
    </row>
    <row r="4267" spans="1:8" x14ac:dyDescent="0.2">
      <c r="A4267" t="s">
        <v>17105</v>
      </c>
      <c r="B4267" t="s">
        <v>17106</v>
      </c>
      <c r="C4267" t="s">
        <v>13592</v>
      </c>
      <c r="D4267" t="s">
        <v>17107</v>
      </c>
      <c r="E4267" t="s">
        <v>17050</v>
      </c>
      <c r="F4267" t="s">
        <v>3192</v>
      </c>
      <c r="G4267">
        <v>346</v>
      </c>
      <c r="H4267">
        <v>1</v>
      </c>
    </row>
    <row r="4268" spans="1:8" x14ac:dyDescent="0.2">
      <c r="A4268" t="s">
        <v>17108</v>
      </c>
      <c r="B4268" t="s">
        <v>17109</v>
      </c>
      <c r="C4268" t="s">
        <v>13592</v>
      </c>
      <c r="D4268" t="s">
        <v>17110</v>
      </c>
      <c r="E4268" t="s">
        <v>17111</v>
      </c>
      <c r="F4268" t="s">
        <v>3192</v>
      </c>
      <c r="G4268">
        <v>891</v>
      </c>
      <c r="H4268">
        <v>1</v>
      </c>
    </row>
    <row r="4269" spans="1:8" x14ac:dyDescent="0.2">
      <c r="A4269" t="s">
        <v>17112</v>
      </c>
      <c r="B4269" t="s">
        <v>17113</v>
      </c>
      <c r="C4269" t="s">
        <v>13592</v>
      </c>
      <c r="D4269" t="s">
        <v>14233</v>
      </c>
      <c r="E4269" t="s">
        <v>17114</v>
      </c>
      <c r="F4269" t="s">
        <v>3192</v>
      </c>
      <c r="G4269">
        <v>325</v>
      </c>
      <c r="H4269">
        <v>1</v>
      </c>
    </row>
    <row r="4270" spans="1:8" x14ac:dyDescent="0.2">
      <c r="A4270" t="s">
        <v>17115</v>
      </c>
      <c r="B4270" t="s">
        <v>17116</v>
      </c>
      <c r="C4270" t="s">
        <v>13592</v>
      </c>
      <c r="D4270" t="s">
        <v>16356</v>
      </c>
      <c r="E4270" t="s">
        <v>17117</v>
      </c>
      <c r="F4270" t="s">
        <v>3192</v>
      </c>
      <c r="G4270">
        <v>493</v>
      </c>
      <c r="H4270">
        <v>1</v>
      </c>
    </row>
    <row r="4271" spans="1:8" x14ac:dyDescent="0.2">
      <c r="A4271" t="s">
        <v>17118</v>
      </c>
      <c r="B4271" t="s">
        <v>17119</v>
      </c>
      <c r="C4271" t="s">
        <v>13592</v>
      </c>
      <c r="D4271" t="s">
        <v>17120</v>
      </c>
      <c r="E4271" t="s">
        <v>12700</v>
      </c>
      <c r="F4271" t="s">
        <v>3192</v>
      </c>
      <c r="G4271">
        <v>412</v>
      </c>
      <c r="H4271">
        <v>1</v>
      </c>
    </row>
    <row r="4272" spans="1:8" x14ac:dyDescent="0.2">
      <c r="A4272" t="s">
        <v>17121</v>
      </c>
      <c r="B4272" t="s">
        <v>17122</v>
      </c>
      <c r="C4272" t="s">
        <v>13592</v>
      </c>
      <c r="D4272" t="s">
        <v>17123</v>
      </c>
      <c r="E4272" t="s">
        <v>17124</v>
      </c>
      <c r="F4272" t="s">
        <v>3192</v>
      </c>
      <c r="G4272">
        <v>385</v>
      </c>
      <c r="H4272">
        <v>1</v>
      </c>
    </row>
    <row r="4273" spans="1:8" x14ac:dyDescent="0.2">
      <c r="A4273" t="s">
        <v>17125</v>
      </c>
      <c r="B4273" t="s">
        <v>17126</v>
      </c>
      <c r="C4273" t="s">
        <v>13592</v>
      </c>
      <c r="D4273" t="s">
        <v>17127</v>
      </c>
      <c r="E4273" t="s">
        <v>17128</v>
      </c>
      <c r="F4273" t="s">
        <v>3192</v>
      </c>
      <c r="G4273">
        <v>453</v>
      </c>
      <c r="H4273">
        <v>1</v>
      </c>
    </row>
    <row r="4274" spans="1:8" x14ac:dyDescent="0.2">
      <c r="A4274" t="s">
        <v>17129</v>
      </c>
      <c r="B4274" t="s">
        <v>17130</v>
      </c>
      <c r="C4274" t="s">
        <v>13592</v>
      </c>
      <c r="D4274" t="s">
        <v>17131</v>
      </c>
      <c r="E4274" t="s">
        <v>17132</v>
      </c>
      <c r="F4274" t="s">
        <v>3192</v>
      </c>
      <c r="G4274">
        <v>827</v>
      </c>
      <c r="H4274">
        <v>1</v>
      </c>
    </row>
    <row r="4275" spans="1:8" x14ac:dyDescent="0.2">
      <c r="A4275" t="s">
        <v>17133</v>
      </c>
      <c r="B4275" t="s">
        <v>17134</v>
      </c>
      <c r="C4275" t="s">
        <v>13592</v>
      </c>
      <c r="D4275" t="s">
        <v>17024</v>
      </c>
      <c r="F4275" t="s">
        <v>3192</v>
      </c>
      <c r="G4275">
        <v>102</v>
      </c>
      <c r="H4275">
        <v>1</v>
      </c>
    </row>
    <row r="4276" spans="1:8" x14ac:dyDescent="0.2">
      <c r="A4276" t="s">
        <v>17135</v>
      </c>
      <c r="B4276" t="s">
        <v>17136</v>
      </c>
      <c r="C4276" t="s">
        <v>13592</v>
      </c>
      <c r="D4276" t="s">
        <v>16284</v>
      </c>
      <c r="F4276" t="s">
        <v>3192</v>
      </c>
      <c r="G4276">
        <v>272</v>
      </c>
      <c r="H4276">
        <v>1</v>
      </c>
    </row>
    <row r="4277" spans="1:8" x14ac:dyDescent="0.2">
      <c r="A4277" t="s">
        <v>17137</v>
      </c>
      <c r="B4277" t="s">
        <v>17138</v>
      </c>
      <c r="C4277" t="s">
        <v>13592</v>
      </c>
      <c r="D4277" t="s">
        <v>17024</v>
      </c>
      <c r="F4277" t="s">
        <v>3192</v>
      </c>
      <c r="G4277">
        <v>320</v>
      </c>
      <c r="H4277">
        <v>1</v>
      </c>
    </row>
    <row r="4278" spans="1:8" x14ac:dyDescent="0.2">
      <c r="A4278" t="s">
        <v>17139</v>
      </c>
      <c r="B4278" t="s">
        <v>17140</v>
      </c>
      <c r="C4278" t="s">
        <v>13592</v>
      </c>
      <c r="D4278" t="s">
        <v>17141</v>
      </c>
      <c r="E4278" t="s">
        <v>17142</v>
      </c>
      <c r="F4278" t="s">
        <v>3192</v>
      </c>
      <c r="G4278">
        <v>248</v>
      </c>
      <c r="H4278">
        <v>1</v>
      </c>
    </row>
    <row r="4279" spans="1:8" x14ac:dyDescent="0.2">
      <c r="A4279" t="s">
        <v>17143</v>
      </c>
      <c r="B4279" t="s">
        <v>17144</v>
      </c>
      <c r="C4279" t="s">
        <v>13592</v>
      </c>
      <c r="D4279" t="s">
        <v>13677</v>
      </c>
      <c r="F4279" t="s">
        <v>3192</v>
      </c>
      <c r="G4279">
        <v>669</v>
      </c>
      <c r="H4279">
        <v>1</v>
      </c>
    </row>
    <row r="4280" spans="1:8" x14ac:dyDescent="0.2">
      <c r="A4280" t="s">
        <v>17145</v>
      </c>
      <c r="B4280" t="s">
        <v>17146</v>
      </c>
      <c r="C4280" t="s">
        <v>13592</v>
      </c>
      <c r="D4280" t="s">
        <v>13677</v>
      </c>
      <c r="E4280" t="s">
        <v>13653</v>
      </c>
      <c r="F4280" t="s">
        <v>3192</v>
      </c>
      <c r="G4280">
        <v>669</v>
      </c>
      <c r="H4280">
        <v>1</v>
      </c>
    </row>
    <row r="4281" spans="1:8" x14ac:dyDescent="0.2">
      <c r="A4281" t="s">
        <v>17147</v>
      </c>
      <c r="B4281" t="s">
        <v>17148</v>
      </c>
      <c r="C4281" t="s">
        <v>13592</v>
      </c>
      <c r="D4281" t="s">
        <v>16536</v>
      </c>
      <c r="E4281" t="s">
        <v>17149</v>
      </c>
      <c r="F4281" t="s">
        <v>3192</v>
      </c>
      <c r="G4281">
        <v>312</v>
      </c>
      <c r="H4281">
        <v>1</v>
      </c>
    </row>
    <row r="4282" spans="1:8" x14ac:dyDescent="0.2">
      <c r="A4282" t="s">
        <v>17150</v>
      </c>
      <c r="B4282" t="s">
        <v>17151</v>
      </c>
      <c r="C4282" t="s">
        <v>13592</v>
      </c>
      <c r="D4282" t="s">
        <v>17152</v>
      </c>
      <c r="E4282" t="s">
        <v>17153</v>
      </c>
      <c r="F4282" t="s">
        <v>3192</v>
      </c>
      <c r="G4282">
        <v>373</v>
      </c>
      <c r="H4282">
        <v>1</v>
      </c>
    </row>
    <row r="4283" spans="1:8" x14ac:dyDescent="0.2">
      <c r="A4283" t="s">
        <v>17154</v>
      </c>
      <c r="B4283" t="s">
        <v>17155</v>
      </c>
      <c r="C4283" t="s">
        <v>13592</v>
      </c>
      <c r="D4283" t="s">
        <v>16284</v>
      </c>
      <c r="F4283" t="s">
        <v>3192</v>
      </c>
      <c r="G4283">
        <v>274</v>
      </c>
      <c r="H4283">
        <v>1</v>
      </c>
    </row>
    <row r="4284" spans="1:8" x14ac:dyDescent="0.2">
      <c r="A4284" t="s">
        <v>17156</v>
      </c>
      <c r="B4284" t="s">
        <v>17157</v>
      </c>
      <c r="C4284" t="s">
        <v>13592</v>
      </c>
      <c r="D4284" t="s">
        <v>17158</v>
      </c>
      <c r="E4284" t="s">
        <v>17159</v>
      </c>
      <c r="F4284" t="s">
        <v>3192</v>
      </c>
      <c r="G4284">
        <v>381</v>
      </c>
      <c r="H4284">
        <v>1</v>
      </c>
    </row>
    <row r="4285" spans="1:8" x14ac:dyDescent="0.2">
      <c r="A4285" t="s">
        <v>17160</v>
      </c>
      <c r="B4285" t="s">
        <v>17161</v>
      </c>
      <c r="C4285" t="s">
        <v>13592</v>
      </c>
      <c r="D4285" t="s">
        <v>17162</v>
      </c>
      <c r="E4285" t="s">
        <v>17159</v>
      </c>
      <c r="F4285" t="s">
        <v>3192</v>
      </c>
      <c r="G4285">
        <v>206</v>
      </c>
      <c r="H4285">
        <v>1</v>
      </c>
    </row>
    <row r="4286" spans="1:8" x14ac:dyDescent="0.2">
      <c r="A4286" t="s">
        <v>17163</v>
      </c>
      <c r="B4286" t="s">
        <v>17164</v>
      </c>
      <c r="C4286" t="s">
        <v>13592</v>
      </c>
      <c r="D4286" t="s">
        <v>17165</v>
      </c>
      <c r="E4286" t="s">
        <v>17166</v>
      </c>
      <c r="F4286" t="s">
        <v>3192</v>
      </c>
      <c r="G4286">
        <v>248</v>
      </c>
      <c r="H4286">
        <v>1</v>
      </c>
    </row>
    <row r="4287" spans="1:8" x14ac:dyDescent="0.2">
      <c r="A4287" t="s">
        <v>17167</v>
      </c>
      <c r="B4287" t="s">
        <v>17168</v>
      </c>
      <c r="C4287" t="s">
        <v>13592</v>
      </c>
      <c r="D4287" t="s">
        <v>16536</v>
      </c>
      <c r="E4287" t="s">
        <v>17169</v>
      </c>
      <c r="F4287" t="s">
        <v>3192</v>
      </c>
      <c r="G4287">
        <v>179</v>
      </c>
      <c r="H4287">
        <v>1</v>
      </c>
    </row>
    <row r="4288" spans="1:8" x14ac:dyDescent="0.2">
      <c r="A4288" t="s">
        <v>17170</v>
      </c>
      <c r="B4288" t="s">
        <v>17171</v>
      </c>
      <c r="C4288" t="s">
        <v>13592</v>
      </c>
      <c r="D4288" t="s">
        <v>17172</v>
      </c>
      <c r="F4288" t="s">
        <v>3192</v>
      </c>
      <c r="G4288">
        <v>362</v>
      </c>
      <c r="H4288">
        <v>1</v>
      </c>
    </row>
    <row r="4289" spans="1:8" x14ac:dyDescent="0.2">
      <c r="A4289" t="s">
        <v>17173</v>
      </c>
      <c r="B4289" t="s">
        <v>17174</v>
      </c>
      <c r="C4289" t="s">
        <v>13592</v>
      </c>
      <c r="D4289" t="s">
        <v>13593</v>
      </c>
      <c r="E4289" t="s">
        <v>17175</v>
      </c>
      <c r="F4289" t="s">
        <v>3192</v>
      </c>
      <c r="G4289">
        <v>234</v>
      </c>
      <c r="H4289">
        <v>1</v>
      </c>
    </row>
    <row r="4290" spans="1:8" x14ac:dyDescent="0.2">
      <c r="A4290" t="s">
        <v>17176</v>
      </c>
      <c r="B4290" t="s">
        <v>17177</v>
      </c>
      <c r="C4290" t="s">
        <v>13592</v>
      </c>
      <c r="D4290" t="s">
        <v>13723</v>
      </c>
      <c r="E4290" t="s">
        <v>13724</v>
      </c>
      <c r="F4290" t="s">
        <v>3192</v>
      </c>
      <c r="G4290">
        <v>493</v>
      </c>
      <c r="H4290">
        <v>1</v>
      </c>
    </row>
    <row r="4291" spans="1:8" x14ac:dyDescent="0.2">
      <c r="A4291" t="s">
        <v>17178</v>
      </c>
      <c r="B4291" t="s">
        <v>17179</v>
      </c>
      <c r="C4291" t="s">
        <v>13592</v>
      </c>
      <c r="D4291" t="s">
        <v>17180</v>
      </c>
      <c r="E4291" t="s">
        <v>17181</v>
      </c>
      <c r="F4291" t="s">
        <v>3192</v>
      </c>
      <c r="G4291">
        <v>557</v>
      </c>
      <c r="H4291">
        <v>1</v>
      </c>
    </row>
    <row r="4292" spans="1:8" x14ac:dyDescent="0.2">
      <c r="A4292" t="s">
        <v>17182</v>
      </c>
      <c r="B4292" t="s">
        <v>17183</v>
      </c>
      <c r="C4292" t="s">
        <v>13592</v>
      </c>
      <c r="D4292" t="s">
        <v>17184</v>
      </c>
      <c r="E4292" t="s">
        <v>17185</v>
      </c>
      <c r="F4292" t="s">
        <v>3192</v>
      </c>
      <c r="G4292">
        <v>201</v>
      </c>
      <c r="H4292">
        <v>1</v>
      </c>
    </row>
    <row r="4293" spans="1:8" x14ac:dyDescent="0.2">
      <c r="A4293" t="s">
        <v>17186</v>
      </c>
      <c r="B4293" t="s">
        <v>17187</v>
      </c>
      <c r="C4293" t="s">
        <v>13592</v>
      </c>
      <c r="D4293" t="s">
        <v>17057</v>
      </c>
      <c r="F4293" t="s">
        <v>3192</v>
      </c>
      <c r="G4293">
        <v>76</v>
      </c>
      <c r="H4293">
        <v>1</v>
      </c>
    </row>
    <row r="4294" spans="1:8" x14ac:dyDescent="0.2">
      <c r="A4294" t="s">
        <v>17188</v>
      </c>
      <c r="B4294" t="s">
        <v>17189</v>
      </c>
      <c r="C4294" t="s">
        <v>13592</v>
      </c>
      <c r="D4294" t="s">
        <v>17190</v>
      </c>
      <c r="E4294" t="s">
        <v>17191</v>
      </c>
      <c r="F4294" t="s">
        <v>3192</v>
      </c>
      <c r="G4294">
        <v>121</v>
      </c>
      <c r="H4294">
        <v>1</v>
      </c>
    </row>
    <row r="4295" spans="1:8" x14ac:dyDescent="0.2">
      <c r="A4295" t="s">
        <v>17192</v>
      </c>
      <c r="B4295" t="s">
        <v>17193</v>
      </c>
      <c r="C4295" t="s">
        <v>13592</v>
      </c>
      <c r="D4295" t="s">
        <v>17194</v>
      </c>
      <c r="E4295" t="s">
        <v>17195</v>
      </c>
      <c r="F4295" t="s">
        <v>3192</v>
      </c>
      <c r="G4295">
        <v>1203</v>
      </c>
      <c r="H4295">
        <v>1</v>
      </c>
    </row>
    <row r="4296" spans="1:8" x14ac:dyDescent="0.2">
      <c r="A4296" t="s">
        <v>17196</v>
      </c>
      <c r="B4296" t="s">
        <v>17197</v>
      </c>
      <c r="C4296" t="s">
        <v>13592</v>
      </c>
      <c r="D4296" t="s">
        <v>16082</v>
      </c>
      <c r="E4296" t="s">
        <v>13702</v>
      </c>
      <c r="F4296" t="s">
        <v>3192</v>
      </c>
      <c r="G4296">
        <v>500</v>
      </c>
      <c r="H4296">
        <v>1</v>
      </c>
    </row>
    <row r="4297" spans="1:8" x14ac:dyDescent="0.2">
      <c r="A4297" t="s">
        <v>17198</v>
      </c>
      <c r="B4297" t="s">
        <v>17199</v>
      </c>
      <c r="C4297" t="s">
        <v>13592</v>
      </c>
      <c r="D4297" t="s">
        <v>17200</v>
      </c>
      <c r="E4297" t="s">
        <v>17201</v>
      </c>
      <c r="F4297" t="s">
        <v>3192</v>
      </c>
      <c r="G4297">
        <v>175</v>
      </c>
      <c r="H4297">
        <v>1</v>
      </c>
    </row>
    <row r="4298" spans="1:8" x14ac:dyDescent="0.2">
      <c r="A4298" t="s">
        <v>17202</v>
      </c>
      <c r="B4298" t="s">
        <v>17203</v>
      </c>
      <c r="C4298" t="s">
        <v>13592</v>
      </c>
      <c r="D4298" t="s">
        <v>16536</v>
      </c>
      <c r="E4298" t="s">
        <v>17204</v>
      </c>
      <c r="F4298" t="s">
        <v>3192</v>
      </c>
      <c r="G4298">
        <v>2845</v>
      </c>
      <c r="H4298">
        <v>1</v>
      </c>
    </row>
    <row r="4299" spans="1:8" x14ac:dyDescent="0.2">
      <c r="A4299" t="s">
        <v>17205</v>
      </c>
      <c r="B4299" t="s">
        <v>17206</v>
      </c>
      <c r="C4299" t="s">
        <v>13592</v>
      </c>
      <c r="D4299" t="s">
        <v>17024</v>
      </c>
      <c r="F4299" t="s">
        <v>3192</v>
      </c>
      <c r="G4299">
        <v>391</v>
      </c>
      <c r="H4299">
        <v>1</v>
      </c>
    </row>
    <row r="4300" spans="1:8" x14ac:dyDescent="0.2">
      <c r="A4300" t="s">
        <v>17207</v>
      </c>
      <c r="B4300" t="s">
        <v>17208</v>
      </c>
      <c r="C4300" t="s">
        <v>13592</v>
      </c>
      <c r="D4300" t="s">
        <v>17209</v>
      </c>
      <c r="F4300" t="s">
        <v>3192</v>
      </c>
      <c r="G4300">
        <v>672</v>
      </c>
      <c r="H4300">
        <v>1</v>
      </c>
    </row>
    <row r="4301" spans="1:8" x14ac:dyDescent="0.2">
      <c r="A4301" t="s">
        <v>17210</v>
      </c>
      <c r="B4301" t="s">
        <v>17211</v>
      </c>
      <c r="C4301" t="s">
        <v>13592</v>
      </c>
      <c r="D4301" t="s">
        <v>13677</v>
      </c>
      <c r="E4301" t="s">
        <v>13653</v>
      </c>
      <c r="F4301" t="s">
        <v>3192</v>
      </c>
      <c r="G4301">
        <v>669</v>
      </c>
      <c r="H4301">
        <v>1</v>
      </c>
    </row>
    <row r="4302" spans="1:8" x14ac:dyDescent="0.2">
      <c r="A4302" t="s">
        <v>17212</v>
      </c>
      <c r="B4302" t="s">
        <v>17213</v>
      </c>
      <c r="C4302" t="s">
        <v>13592</v>
      </c>
      <c r="D4302" t="s">
        <v>17214</v>
      </c>
      <c r="E4302" t="s">
        <v>17215</v>
      </c>
      <c r="F4302" t="s">
        <v>3192</v>
      </c>
      <c r="G4302">
        <v>411</v>
      </c>
      <c r="H4302">
        <v>1</v>
      </c>
    </row>
    <row r="4303" spans="1:8" x14ac:dyDescent="0.2">
      <c r="A4303" t="s">
        <v>17216</v>
      </c>
      <c r="B4303" t="s">
        <v>17217</v>
      </c>
      <c r="C4303" t="s">
        <v>13592</v>
      </c>
      <c r="D4303" t="s">
        <v>17218</v>
      </c>
      <c r="E4303" t="s">
        <v>16622</v>
      </c>
      <c r="F4303" t="s">
        <v>3192</v>
      </c>
      <c r="G4303">
        <v>166</v>
      </c>
      <c r="H4303">
        <v>1</v>
      </c>
    </row>
    <row r="4304" spans="1:8" x14ac:dyDescent="0.2">
      <c r="A4304" t="s">
        <v>17219</v>
      </c>
      <c r="B4304" t="s">
        <v>17220</v>
      </c>
      <c r="C4304" t="s">
        <v>13592</v>
      </c>
      <c r="D4304" t="s">
        <v>17221</v>
      </c>
      <c r="E4304" t="s">
        <v>17222</v>
      </c>
      <c r="F4304" t="s">
        <v>3192</v>
      </c>
      <c r="G4304">
        <v>448</v>
      </c>
      <c r="H4304">
        <v>1</v>
      </c>
    </row>
    <row r="4305" spans="1:8" x14ac:dyDescent="0.2">
      <c r="A4305" t="s">
        <v>17223</v>
      </c>
      <c r="B4305" t="s">
        <v>17224</v>
      </c>
      <c r="C4305" t="s">
        <v>13592</v>
      </c>
      <c r="D4305" t="s">
        <v>17225</v>
      </c>
      <c r="F4305" t="s">
        <v>3192</v>
      </c>
      <c r="G4305">
        <v>286</v>
      </c>
      <c r="H4305">
        <v>1</v>
      </c>
    </row>
    <row r="4306" spans="1:8" x14ac:dyDescent="0.2">
      <c r="A4306" t="s">
        <v>17226</v>
      </c>
      <c r="B4306" t="s">
        <v>17227</v>
      </c>
      <c r="C4306" t="s">
        <v>13592</v>
      </c>
      <c r="D4306" t="s">
        <v>17228</v>
      </c>
      <c r="E4306" t="s">
        <v>16664</v>
      </c>
      <c r="F4306" t="s">
        <v>3192</v>
      </c>
      <c r="G4306">
        <v>240</v>
      </c>
      <c r="H4306">
        <v>1</v>
      </c>
    </row>
    <row r="4307" spans="1:8" x14ac:dyDescent="0.2">
      <c r="A4307" t="s">
        <v>17229</v>
      </c>
      <c r="B4307" t="s">
        <v>17230</v>
      </c>
      <c r="C4307" t="s">
        <v>13592</v>
      </c>
      <c r="D4307" t="s">
        <v>17231</v>
      </c>
      <c r="F4307" t="s">
        <v>3192</v>
      </c>
      <c r="G4307">
        <v>81</v>
      </c>
      <c r="H4307">
        <v>1</v>
      </c>
    </row>
    <row r="4308" spans="1:8" x14ac:dyDescent="0.2">
      <c r="A4308" t="s">
        <v>17232</v>
      </c>
      <c r="B4308" t="s">
        <v>17233</v>
      </c>
      <c r="C4308" t="s">
        <v>13592</v>
      </c>
      <c r="D4308" t="s">
        <v>17234</v>
      </c>
      <c r="F4308" t="s">
        <v>3192</v>
      </c>
      <c r="G4308">
        <v>294</v>
      </c>
      <c r="H4308">
        <v>1</v>
      </c>
    </row>
    <row r="4309" spans="1:8" x14ac:dyDescent="0.2">
      <c r="A4309" t="s">
        <v>17235</v>
      </c>
      <c r="B4309" t="s">
        <v>17236</v>
      </c>
      <c r="C4309" t="s">
        <v>13592</v>
      </c>
      <c r="D4309" t="s">
        <v>17237</v>
      </c>
      <c r="E4309" t="s">
        <v>17238</v>
      </c>
      <c r="F4309" t="s">
        <v>3192</v>
      </c>
      <c r="G4309">
        <v>427</v>
      </c>
      <c r="H4309">
        <v>1</v>
      </c>
    </row>
    <row r="4310" spans="1:8" x14ac:dyDescent="0.2">
      <c r="A4310" t="s">
        <v>17239</v>
      </c>
      <c r="B4310" t="s">
        <v>17240</v>
      </c>
      <c r="C4310" t="s">
        <v>13592</v>
      </c>
      <c r="D4310" t="s">
        <v>17024</v>
      </c>
      <c r="F4310" t="s">
        <v>3192</v>
      </c>
      <c r="G4310">
        <v>227</v>
      </c>
      <c r="H4310">
        <v>1</v>
      </c>
    </row>
    <row r="4311" spans="1:8" x14ac:dyDescent="0.2">
      <c r="A4311" t="s">
        <v>17241</v>
      </c>
      <c r="B4311" t="s">
        <v>17242</v>
      </c>
      <c r="C4311" t="s">
        <v>13592</v>
      </c>
      <c r="D4311" t="s">
        <v>17243</v>
      </c>
      <c r="E4311" t="s">
        <v>17244</v>
      </c>
      <c r="F4311" t="s">
        <v>3192</v>
      </c>
      <c r="G4311">
        <v>778</v>
      </c>
      <c r="H4311">
        <v>1</v>
      </c>
    </row>
    <row r="4312" spans="1:8" x14ac:dyDescent="0.2">
      <c r="A4312" t="s">
        <v>17245</v>
      </c>
      <c r="B4312" t="s">
        <v>17246</v>
      </c>
      <c r="C4312" t="s">
        <v>13592</v>
      </c>
      <c r="D4312" t="s">
        <v>16536</v>
      </c>
      <c r="E4312" t="s">
        <v>17247</v>
      </c>
      <c r="F4312" t="s">
        <v>3192</v>
      </c>
      <c r="G4312">
        <v>213</v>
      </c>
      <c r="H4312">
        <v>1</v>
      </c>
    </row>
    <row r="4313" spans="1:8" x14ac:dyDescent="0.2">
      <c r="A4313" t="s">
        <v>17248</v>
      </c>
      <c r="B4313" t="s">
        <v>17249</v>
      </c>
      <c r="C4313" t="s">
        <v>13592</v>
      </c>
      <c r="D4313" t="s">
        <v>17250</v>
      </c>
      <c r="E4313" t="s">
        <v>17251</v>
      </c>
      <c r="F4313" t="s">
        <v>3192</v>
      </c>
      <c r="G4313">
        <v>809</v>
      </c>
      <c r="H4313">
        <v>1</v>
      </c>
    </row>
    <row r="4314" spans="1:8" x14ac:dyDescent="0.2">
      <c r="A4314" t="s">
        <v>17252</v>
      </c>
      <c r="B4314" t="s">
        <v>17253</v>
      </c>
      <c r="C4314" t="s">
        <v>13592</v>
      </c>
      <c r="D4314" t="s">
        <v>17254</v>
      </c>
      <c r="E4314" t="s">
        <v>17255</v>
      </c>
      <c r="F4314" t="s">
        <v>3192</v>
      </c>
      <c r="G4314">
        <v>118</v>
      </c>
      <c r="H4314">
        <v>1</v>
      </c>
    </row>
    <row r="4315" spans="1:8" x14ac:dyDescent="0.2">
      <c r="A4315" t="s">
        <v>17256</v>
      </c>
      <c r="B4315" t="s">
        <v>17257</v>
      </c>
      <c r="C4315" t="s">
        <v>13592</v>
      </c>
      <c r="D4315" t="s">
        <v>17258</v>
      </c>
      <c r="E4315" t="s">
        <v>17259</v>
      </c>
      <c r="F4315" t="s">
        <v>3192</v>
      </c>
      <c r="G4315">
        <v>859</v>
      </c>
      <c r="H4315">
        <v>1</v>
      </c>
    </row>
    <row r="4316" spans="1:8" x14ac:dyDescent="0.2">
      <c r="A4316" t="s">
        <v>17260</v>
      </c>
      <c r="B4316" t="s">
        <v>17261</v>
      </c>
      <c r="C4316" t="s">
        <v>13592</v>
      </c>
      <c r="D4316" t="s">
        <v>17024</v>
      </c>
      <c r="F4316" t="s">
        <v>3192</v>
      </c>
      <c r="G4316">
        <v>267</v>
      </c>
      <c r="H4316">
        <v>1</v>
      </c>
    </row>
    <row r="4317" spans="1:8" x14ac:dyDescent="0.2">
      <c r="A4317" t="s">
        <v>17262</v>
      </c>
      <c r="B4317" t="s">
        <v>17263</v>
      </c>
      <c r="C4317" t="s">
        <v>13592</v>
      </c>
      <c r="D4317" t="s">
        <v>17264</v>
      </c>
      <c r="E4317" t="s">
        <v>17265</v>
      </c>
      <c r="F4317" t="s">
        <v>3192</v>
      </c>
      <c r="G4317">
        <v>600</v>
      </c>
      <c r="H4317">
        <v>1</v>
      </c>
    </row>
    <row r="4318" spans="1:8" x14ac:dyDescent="0.2">
      <c r="A4318" t="s">
        <v>17266</v>
      </c>
      <c r="B4318" t="s">
        <v>17267</v>
      </c>
      <c r="C4318" t="s">
        <v>13592</v>
      </c>
      <c r="D4318" t="s">
        <v>17268</v>
      </c>
      <c r="E4318" t="s">
        <v>17269</v>
      </c>
      <c r="F4318" t="s">
        <v>3192</v>
      </c>
      <c r="G4318">
        <v>493</v>
      </c>
      <c r="H4318">
        <v>1</v>
      </c>
    </row>
    <row r="4319" spans="1:8" x14ac:dyDescent="0.2">
      <c r="A4319" t="s">
        <v>17270</v>
      </c>
      <c r="B4319" t="s">
        <v>17271</v>
      </c>
      <c r="C4319" t="s">
        <v>13592</v>
      </c>
      <c r="D4319" t="s">
        <v>15972</v>
      </c>
      <c r="E4319" t="s">
        <v>15973</v>
      </c>
      <c r="F4319" t="s">
        <v>3192</v>
      </c>
      <c r="G4319">
        <v>507</v>
      </c>
      <c r="H4319">
        <v>1</v>
      </c>
    </row>
    <row r="4320" spans="1:8" x14ac:dyDescent="0.2">
      <c r="A4320" t="s">
        <v>17272</v>
      </c>
      <c r="B4320" t="s">
        <v>17273</v>
      </c>
      <c r="C4320" t="s">
        <v>13592</v>
      </c>
      <c r="D4320" t="s">
        <v>16536</v>
      </c>
      <c r="E4320" t="s">
        <v>17274</v>
      </c>
      <c r="F4320" t="s">
        <v>3192</v>
      </c>
      <c r="G4320">
        <v>97</v>
      </c>
      <c r="H4320">
        <v>1</v>
      </c>
    </row>
    <row r="4321" spans="1:8" x14ac:dyDescent="0.2">
      <c r="A4321" t="s">
        <v>17275</v>
      </c>
      <c r="B4321" t="s">
        <v>17276</v>
      </c>
      <c r="C4321" t="s">
        <v>13592</v>
      </c>
      <c r="D4321" t="s">
        <v>17277</v>
      </c>
      <c r="E4321" t="s">
        <v>17278</v>
      </c>
      <c r="F4321" t="s">
        <v>3192</v>
      </c>
      <c r="G4321">
        <v>556</v>
      </c>
      <c r="H4321">
        <v>1</v>
      </c>
    </row>
    <row r="4322" spans="1:8" x14ac:dyDescent="0.2">
      <c r="A4322" t="s">
        <v>17279</v>
      </c>
      <c r="B4322" t="s">
        <v>17280</v>
      </c>
      <c r="C4322" t="s">
        <v>13592</v>
      </c>
      <c r="D4322" t="s">
        <v>17281</v>
      </c>
      <c r="E4322" t="s">
        <v>17282</v>
      </c>
      <c r="F4322" t="s">
        <v>3192</v>
      </c>
      <c r="G4322">
        <v>223</v>
      </c>
      <c r="H4322">
        <v>1</v>
      </c>
    </row>
    <row r="4323" spans="1:8" x14ac:dyDescent="0.2">
      <c r="A4323" t="s">
        <v>17283</v>
      </c>
      <c r="B4323" t="s">
        <v>17284</v>
      </c>
      <c r="C4323" t="s">
        <v>13592</v>
      </c>
      <c r="D4323" t="s">
        <v>16018</v>
      </c>
      <c r="E4323" t="s">
        <v>17285</v>
      </c>
      <c r="F4323" t="s">
        <v>3192</v>
      </c>
      <c r="G4323">
        <v>672</v>
      </c>
      <c r="H4323">
        <v>1</v>
      </c>
    </row>
    <row r="4324" spans="1:8" x14ac:dyDescent="0.2">
      <c r="A4324" t="s">
        <v>17286</v>
      </c>
      <c r="B4324" t="s">
        <v>17287</v>
      </c>
      <c r="C4324" t="s">
        <v>13592</v>
      </c>
      <c r="D4324" t="s">
        <v>16018</v>
      </c>
      <c r="E4324" t="s">
        <v>17288</v>
      </c>
      <c r="F4324" t="s">
        <v>3192</v>
      </c>
      <c r="G4324">
        <v>676</v>
      </c>
      <c r="H4324">
        <v>1</v>
      </c>
    </row>
    <row r="4325" spans="1:8" x14ac:dyDescent="0.2">
      <c r="A4325" t="s">
        <v>17289</v>
      </c>
      <c r="B4325" t="s">
        <v>17290</v>
      </c>
      <c r="C4325" t="s">
        <v>13592</v>
      </c>
      <c r="D4325" t="s">
        <v>17291</v>
      </c>
      <c r="E4325" t="s">
        <v>17292</v>
      </c>
      <c r="F4325" t="s">
        <v>3192</v>
      </c>
      <c r="G4325">
        <v>404</v>
      </c>
      <c r="H4325">
        <v>1</v>
      </c>
    </row>
    <row r="4326" spans="1:8" x14ac:dyDescent="0.2">
      <c r="A4326" t="s">
        <v>17293</v>
      </c>
      <c r="B4326" t="s">
        <v>17294</v>
      </c>
      <c r="C4326" t="s">
        <v>13592</v>
      </c>
      <c r="D4326" t="s">
        <v>17024</v>
      </c>
      <c r="F4326" t="s">
        <v>3192</v>
      </c>
      <c r="G4326">
        <v>248</v>
      </c>
      <c r="H4326">
        <v>1</v>
      </c>
    </row>
    <row r="4327" spans="1:8" x14ac:dyDescent="0.2">
      <c r="A4327" t="s">
        <v>17295</v>
      </c>
      <c r="B4327" t="s">
        <v>17296</v>
      </c>
      <c r="C4327" t="s">
        <v>13592</v>
      </c>
      <c r="D4327" t="s">
        <v>17297</v>
      </c>
      <c r="E4327" t="s">
        <v>17298</v>
      </c>
      <c r="F4327" t="s">
        <v>3192</v>
      </c>
      <c r="G4327">
        <v>620</v>
      </c>
      <c r="H4327">
        <v>1</v>
      </c>
    </row>
    <row r="4328" spans="1:8" x14ac:dyDescent="0.2">
      <c r="A4328" t="s">
        <v>17299</v>
      </c>
      <c r="B4328" t="s">
        <v>17300</v>
      </c>
      <c r="C4328" t="s">
        <v>13592</v>
      </c>
      <c r="D4328" t="s">
        <v>17024</v>
      </c>
      <c r="F4328" t="s">
        <v>3192</v>
      </c>
      <c r="G4328">
        <v>250</v>
      </c>
      <c r="H4328">
        <v>1</v>
      </c>
    </row>
    <row r="4329" spans="1:8" x14ac:dyDescent="0.2">
      <c r="A4329" t="s">
        <v>17301</v>
      </c>
      <c r="B4329" t="s">
        <v>17302</v>
      </c>
      <c r="C4329" t="s">
        <v>13592</v>
      </c>
      <c r="D4329" t="s">
        <v>17053</v>
      </c>
      <c r="E4329" t="s">
        <v>17303</v>
      </c>
      <c r="F4329" t="s">
        <v>3192</v>
      </c>
      <c r="G4329">
        <v>1040</v>
      </c>
      <c r="H4329">
        <v>1</v>
      </c>
    </row>
    <row r="4330" spans="1:8" x14ac:dyDescent="0.2">
      <c r="A4330" t="s">
        <v>17304</v>
      </c>
      <c r="B4330" t="s">
        <v>17305</v>
      </c>
      <c r="C4330" t="s">
        <v>13592</v>
      </c>
      <c r="D4330" t="s">
        <v>17306</v>
      </c>
      <c r="E4330" t="s">
        <v>17307</v>
      </c>
      <c r="F4330" t="s">
        <v>3192</v>
      </c>
      <c r="G4330">
        <v>122</v>
      </c>
      <c r="H4330">
        <v>1</v>
      </c>
    </row>
    <row r="4331" spans="1:8" x14ac:dyDescent="0.2">
      <c r="A4331" t="s">
        <v>17308</v>
      </c>
      <c r="B4331" t="s">
        <v>17309</v>
      </c>
      <c r="C4331" t="s">
        <v>13592</v>
      </c>
      <c r="D4331" t="s">
        <v>13677</v>
      </c>
      <c r="E4331" t="s">
        <v>13653</v>
      </c>
      <c r="F4331" t="s">
        <v>3192</v>
      </c>
      <c r="G4331">
        <v>668</v>
      </c>
      <c r="H4331">
        <v>1</v>
      </c>
    </row>
    <row r="4332" spans="1:8" x14ac:dyDescent="0.2">
      <c r="A4332" t="s">
        <v>17310</v>
      </c>
      <c r="B4332" t="s">
        <v>17311</v>
      </c>
      <c r="C4332" t="s">
        <v>13592</v>
      </c>
      <c r="D4332" t="s">
        <v>17312</v>
      </c>
      <c r="E4332" t="s">
        <v>17313</v>
      </c>
      <c r="F4332" t="s">
        <v>3192</v>
      </c>
      <c r="G4332">
        <v>466</v>
      </c>
      <c r="H4332">
        <v>1</v>
      </c>
    </row>
    <row r="4333" spans="1:8" x14ac:dyDescent="0.2">
      <c r="A4333" t="s">
        <v>17314</v>
      </c>
      <c r="B4333" t="s">
        <v>17315</v>
      </c>
      <c r="C4333" t="s">
        <v>13592</v>
      </c>
      <c r="D4333" t="s">
        <v>17316</v>
      </c>
      <c r="E4333" t="s">
        <v>17317</v>
      </c>
      <c r="F4333" t="s">
        <v>3192</v>
      </c>
      <c r="G4333">
        <v>641</v>
      </c>
      <c r="H4333">
        <v>1</v>
      </c>
    </row>
    <row r="4334" spans="1:8" x14ac:dyDescent="0.2">
      <c r="A4334" t="s">
        <v>17318</v>
      </c>
      <c r="B4334" t="s">
        <v>17319</v>
      </c>
      <c r="C4334" t="s">
        <v>13592</v>
      </c>
      <c r="D4334" t="s">
        <v>17320</v>
      </c>
      <c r="E4334" t="s">
        <v>17159</v>
      </c>
      <c r="F4334" t="s">
        <v>3192</v>
      </c>
      <c r="G4334">
        <v>159</v>
      </c>
      <c r="H4334">
        <v>1</v>
      </c>
    </row>
    <row r="4335" spans="1:8" x14ac:dyDescent="0.2">
      <c r="A4335" t="s">
        <v>17321</v>
      </c>
      <c r="B4335" t="s">
        <v>17322</v>
      </c>
      <c r="C4335" t="s">
        <v>13592</v>
      </c>
      <c r="D4335" t="s">
        <v>17323</v>
      </c>
      <c r="E4335" t="s">
        <v>17324</v>
      </c>
      <c r="F4335" t="s">
        <v>3192</v>
      </c>
      <c r="G4335">
        <v>705</v>
      </c>
      <c r="H4335">
        <v>1</v>
      </c>
    </row>
    <row r="4336" spans="1:8" x14ac:dyDescent="0.2">
      <c r="A4336" t="s">
        <v>17325</v>
      </c>
      <c r="B4336" t="s">
        <v>17326</v>
      </c>
      <c r="C4336" t="s">
        <v>13592</v>
      </c>
      <c r="D4336" t="s">
        <v>17327</v>
      </c>
      <c r="E4336" t="s">
        <v>17328</v>
      </c>
      <c r="F4336" t="s">
        <v>3192</v>
      </c>
      <c r="G4336">
        <v>429</v>
      </c>
      <c r="H4336">
        <v>1</v>
      </c>
    </row>
    <row r="4337" spans="1:8" x14ac:dyDescent="0.2">
      <c r="A4337" t="s">
        <v>17329</v>
      </c>
      <c r="B4337" t="s">
        <v>17330</v>
      </c>
      <c r="C4337" t="s">
        <v>13592</v>
      </c>
      <c r="D4337" t="s">
        <v>17331</v>
      </c>
      <c r="F4337" t="s">
        <v>3192</v>
      </c>
      <c r="G4337">
        <v>394</v>
      </c>
      <c r="H4337">
        <v>1</v>
      </c>
    </row>
    <row r="4338" spans="1:8" x14ac:dyDescent="0.2">
      <c r="A4338" t="s">
        <v>17332</v>
      </c>
      <c r="B4338" t="s">
        <v>17333</v>
      </c>
      <c r="C4338" t="s">
        <v>13592</v>
      </c>
      <c r="D4338" t="s">
        <v>17316</v>
      </c>
      <c r="E4338" t="s">
        <v>17334</v>
      </c>
      <c r="F4338" t="s">
        <v>3192</v>
      </c>
      <c r="G4338">
        <v>390</v>
      </c>
      <c r="H4338">
        <v>1</v>
      </c>
    </row>
    <row r="4339" spans="1:8" x14ac:dyDescent="0.2">
      <c r="A4339" t="s">
        <v>17335</v>
      </c>
      <c r="B4339" t="s">
        <v>17336</v>
      </c>
      <c r="C4339" t="s">
        <v>13592</v>
      </c>
      <c r="D4339" t="s">
        <v>17337</v>
      </c>
      <c r="F4339" t="s">
        <v>3192</v>
      </c>
      <c r="G4339">
        <v>114</v>
      </c>
      <c r="H4339">
        <v>1</v>
      </c>
    </row>
    <row r="4340" spans="1:8" x14ac:dyDescent="0.2">
      <c r="A4340" t="s">
        <v>17338</v>
      </c>
      <c r="B4340" t="s">
        <v>17339</v>
      </c>
      <c r="C4340" t="s">
        <v>13592</v>
      </c>
      <c r="D4340" t="s">
        <v>17340</v>
      </c>
      <c r="F4340" t="s">
        <v>3192</v>
      </c>
      <c r="G4340">
        <v>276</v>
      </c>
      <c r="H4340">
        <v>1</v>
      </c>
    </row>
    <row r="4341" spans="1:8" x14ac:dyDescent="0.2">
      <c r="A4341" t="s">
        <v>17341</v>
      </c>
      <c r="B4341" t="s">
        <v>17342</v>
      </c>
      <c r="C4341" t="s">
        <v>13592</v>
      </c>
      <c r="D4341" t="s">
        <v>17343</v>
      </c>
      <c r="E4341" t="s">
        <v>17344</v>
      </c>
      <c r="F4341" t="s">
        <v>3192</v>
      </c>
      <c r="G4341">
        <v>942</v>
      </c>
      <c r="H4341">
        <v>1</v>
      </c>
    </row>
    <row r="4342" spans="1:8" x14ac:dyDescent="0.2">
      <c r="A4342" t="s">
        <v>17345</v>
      </c>
      <c r="B4342" t="s">
        <v>17346</v>
      </c>
      <c r="C4342" t="s">
        <v>13592</v>
      </c>
      <c r="D4342" t="s">
        <v>16420</v>
      </c>
      <c r="E4342" t="s">
        <v>17347</v>
      </c>
      <c r="F4342" t="s">
        <v>3192</v>
      </c>
      <c r="G4342">
        <v>101</v>
      </c>
      <c r="H4342">
        <v>1</v>
      </c>
    </row>
    <row r="4343" spans="1:8" x14ac:dyDescent="0.2">
      <c r="A4343" t="s">
        <v>17348</v>
      </c>
      <c r="B4343" t="s">
        <v>17349</v>
      </c>
      <c r="C4343" t="s">
        <v>13592</v>
      </c>
      <c r="D4343" t="s">
        <v>17350</v>
      </c>
      <c r="E4343" t="s">
        <v>17351</v>
      </c>
      <c r="F4343" t="s">
        <v>3192</v>
      </c>
      <c r="G4343">
        <v>271</v>
      </c>
      <c r="H4343">
        <v>1</v>
      </c>
    </row>
    <row r="4344" spans="1:8" x14ac:dyDescent="0.2">
      <c r="A4344" t="s">
        <v>17352</v>
      </c>
      <c r="B4344" t="s">
        <v>17353</v>
      </c>
      <c r="C4344" t="s">
        <v>13592</v>
      </c>
      <c r="D4344" t="s">
        <v>17354</v>
      </c>
      <c r="E4344" t="s">
        <v>17355</v>
      </c>
      <c r="F4344" t="s">
        <v>3192</v>
      </c>
      <c r="G4344">
        <v>113</v>
      </c>
      <c r="H4344">
        <v>1</v>
      </c>
    </row>
    <row r="4345" spans="1:8" x14ac:dyDescent="0.2">
      <c r="A4345" t="s">
        <v>17356</v>
      </c>
      <c r="B4345" t="s">
        <v>17357</v>
      </c>
      <c r="C4345" t="s">
        <v>13592</v>
      </c>
      <c r="D4345" t="s">
        <v>16268</v>
      </c>
      <c r="F4345" t="s">
        <v>3192</v>
      </c>
      <c r="G4345">
        <v>279</v>
      </c>
      <c r="H4345">
        <v>1</v>
      </c>
    </row>
    <row r="4346" spans="1:8" x14ac:dyDescent="0.2">
      <c r="A4346" t="s">
        <v>17358</v>
      </c>
      <c r="B4346" t="s">
        <v>17359</v>
      </c>
      <c r="C4346" t="s">
        <v>13592</v>
      </c>
      <c r="D4346" t="s">
        <v>12947</v>
      </c>
      <c r="E4346" t="s">
        <v>17360</v>
      </c>
      <c r="F4346" t="s">
        <v>3192</v>
      </c>
      <c r="G4346">
        <v>107</v>
      </c>
      <c r="H4346">
        <v>1</v>
      </c>
    </row>
    <row r="4347" spans="1:8" x14ac:dyDescent="0.2">
      <c r="A4347" t="s">
        <v>17361</v>
      </c>
      <c r="B4347" t="s">
        <v>17362</v>
      </c>
      <c r="C4347" t="s">
        <v>13592</v>
      </c>
      <c r="D4347" t="s">
        <v>17363</v>
      </c>
      <c r="E4347" t="s">
        <v>15945</v>
      </c>
      <c r="F4347" t="s">
        <v>3192</v>
      </c>
      <c r="G4347">
        <v>483</v>
      </c>
      <c r="H4347">
        <v>1</v>
      </c>
    </row>
    <row r="4348" spans="1:8" x14ac:dyDescent="0.2">
      <c r="A4348" t="s">
        <v>17364</v>
      </c>
      <c r="B4348" t="s">
        <v>17365</v>
      </c>
      <c r="C4348" t="s">
        <v>13592</v>
      </c>
      <c r="D4348" t="s">
        <v>17366</v>
      </c>
      <c r="E4348" t="s">
        <v>17367</v>
      </c>
      <c r="F4348" t="s">
        <v>3192</v>
      </c>
      <c r="G4348">
        <v>77</v>
      </c>
      <c r="H4348">
        <v>1</v>
      </c>
    </row>
    <row r="4349" spans="1:8" x14ac:dyDescent="0.2">
      <c r="A4349" t="s">
        <v>17368</v>
      </c>
      <c r="B4349" t="s">
        <v>17369</v>
      </c>
      <c r="C4349" t="s">
        <v>13592</v>
      </c>
      <c r="D4349" t="s">
        <v>16536</v>
      </c>
      <c r="E4349" t="s">
        <v>17370</v>
      </c>
      <c r="F4349" t="s">
        <v>3192</v>
      </c>
      <c r="G4349">
        <v>91</v>
      </c>
      <c r="H4349">
        <v>1</v>
      </c>
    </row>
    <row r="4350" spans="1:8" x14ac:dyDescent="0.2">
      <c r="A4350" t="s">
        <v>17371</v>
      </c>
      <c r="B4350" t="s">
        <v>17372</v>
      </c>
      <c r="C4350" t="s">
        <v>13592</v>
      </c>
      <c r="D4350" t="s">
        <v>13747</v>
      </c>
      <c r="F4350" t="s">
        <v>3192</v>
      </c>
      <c r="G4350">
        <v>325</v>
      </c>
      <c r="H4350">
        <v>1</v>
      </c>
    </row>
    <row r="4351" spans="1:8" x14ac:dyDescent="0.2">
      <c r="A4351" t="s">
        <v>17373</v>
      </c>
      <c r="B4351" t="s">
        <v>17374</v>
      </c>
      <c r="C4351" t="s">
        <v>13592</v>
      </c>
      <c r="D4351" t="s">
        <v>2360</v>
      </c>
      <c r="E4351" t="s">
        <v>17375</v>
      </c>
      <c r="F4351" t="s">
        <v>3192</v>
      </c>
      <c r="G4351">
        <v>106</v>
      </c>
      <c r="H4351">
        <v>1</v>
      </c>
    </row>
    <row r="4352" spans="1:8" x14ac:dyDescent="0.2">
      <c r="A4352" t="s">
        <v>17376</v>
      </c>
      <c r="B4352" t="s">
        <v>17377</v>
      </c>
      <c r="C4352" t="s">
        <v>13592</v>
      </c>
      <c r="D4352" t="s">
        <v>16356</v>
      </c>
      <c r="E4352" t="s">
        <v>16919</v>
      </c>
      <c r="F4352" t="s">
        <v>3192</v>
      </c>
      <c r="G4352">
        <v>212</v>
      </c>
      <c r="H4352">
        <v>1</v>
      </c>
    </row>
    <row r="4353" spans="1:8" x14ac:dyDescent="0.2">
      <c r="A4353" t="s">
        <v>17378</v>
      </c>
      <c r="B4353" t="s">
        <v>17379</v>
      </c>
      <c r="C4353" t="s">
        <v>13592</v>
      </c>
      <c r="D4353" t="s">
        <v>17380</v>
      </c>
      <c r="E4353" t="s">
        <v>16919</v>
      </c>
      <c r="F4353" t="s">
        <v>3192</v>
      </c>
      <c r="G4353">
        <v>210</v>
      </c>
      <c r="H4353">
        <v>1</v>
      </c>
    </row>
    <row r="4354" spans="1:8" x14ac:dyDescent="0.2">
      <c r="A4354" t="s">
        <v>17381</v>
      </c>
      <c r="B4354" t="s">
        <v>17382</v>
      </c>
      <c r="C4354" t="s">
        <v>13592</v>
      </c>
      <c r="D4354" t="s">
        <v>16536</v>
      </c>
      <c r="E4354" t="s">
        <v>17383</v>
      </c>
      <c r="F4354" t="s">
        <v>3192</v>
      </c>
      <c r="G4354">
        <v>193</v>
      </c>
      <c r="H4354">
        <v>1</v>
      </c>
    </row>
    <row r="4355" spans="1:8" x14ac:dyDescent="0.2">
      <c r="A4355" t="s">
        <v>17384</v>
      </c>
      <c r="B4355" t="s">
        <v>17385</v>
      </c>
      <c r="C4355" t="s">
        <v>13592</v>
      </c>
      <c r="D4355" t="s">
        <v>16536</v>
      </c>
      <c r="E4355" t="s">
        <v>17386</v>
      </c>
      <c r="F4355" t="s">
        <v>3192</v>
      </c>
      <c r="G4355">
        <v>344</v>
      </c>
      <c r="H4355">
        <v>1</v>
      </c>
    </row>
    <row r="4356" spans="1:8" x14ac:dyDescent="0.2">
      <c r="A4356" t="s">
        <v>17387</v>
      </c>
      <c r="B4356" t="s">
        <v>17388</v>
      </c>
      <c r="C4356" t="s">
        <v>13592</v>
      </c>
      <c r="D4356" t="s">
        <v>15976</v>
      </c>
      <c r="E4356" t="s">
        <v>15960</v>
      </c>
      <c r="F4356" t="s">
        <v>3192</v>
      </c>
      <c r="G4356">
        <v>17</v>
      </c>
      <c r="H4356">
        <v>1</v>
      </c>
    </row>
    <row r="4357" spans="1:8" x14ac:dyDescent="0.2">
      <c r="A4357" t="s">
        <v>17389</v>
      </c>
      <c r="B4357" t="s">
        <v>17390</v>
      </c>
      <c r="C4357" t="s">
        <v>13592</v>
      </c>
      <c r="D4357" t="s">
        <v>17391</v>
      </c>
      <c r="E4357" t="s">
        <v>17392</v>
      </c>
      <c r="F4357" t="s">
        <v>3192</v>
      </c>
      <c r="G4357">
        <v>442</v>
      </c>
      <c r="H4357">
        <v>1</v>
      </c>
    </row>
    <row r="4358" spans="1:8" x14ac:dyDescent="0.2">
      <c r="A4358" t="s">
        <v>17393</v>
      </c>
      <c r="B4358" t="s">
        <v>17394</v>
      </c>
      <c r="C4358" t="s">
        <v>13592</v>
      </c>
      <c r="D4358" t="s">
        <v>17395</v>
      </c>
      <c r="E4358" t="s">
        <v>17396</v>
      </c>
      <c r="F4358" t="s">
        <v>3192</v>
      </c>
      <c r="G4358">
        <v>215</v>
      </c>
      <c r="H4358">
        <v>1</v>
      </c>
    </row>
    <row r="4359" spans="1:8" x14ac:dyDescent="0.2">
      <c r="A4359" t="s">
        <v>17397</v>
      </c>
      <c r="B4359" t="s">
        <v>17398</v>
      </c>
      <c r="C4359" t="s">
        <v>13592</v>
      </c>
      <c r="D4359" t="s">
        <v>17399</v>
      </c>
      <c r="F4359" t="s">
        <v>3192</v>
      </c>
      <c r="G4359">
        <v>125</v>
      </c>
      <c r="H4359">
        <v>1</v>
      </c>
    </row>
    <row r="4360" spans="1:8" x14ac:dyDescent="0.2">
      <c r="A4360" t="s">
        <v>17400</v>
      </c>
      <c r="B4360" t="s">
        <v>17401</v>
      </c>
      <c r="C4360" t="s">
        <v>13592</v>
      </c>
      <c r="D4360" t="s">
        <v>17402</v>
      </c>
      <c r="E4360" t="s">
        <v>17403</v>
      </c>
      <c r="F4360" t="s">
        <v>3192</v>
      </c>
      <c r="G4360">
        <v>75</v>
      </c>
      <c r="H4360">
        <v>1</v>
      </c>
    </row>
    <row r="4361" spans="1:8" x14ac:dyDescent="0.2">
      <c r="A4361" t="s">
        <v>17404</v>
      </c>
      <c r="B4361" t="s">
        <v>17405</v>
      </c>
      <c r="C4361" t="s">
        <v>13592</v>
      </c>
      <c r="D4361" t="s">
        <v>17406</v>
      </c>
      <c r="E4361" t="s">
        <v>16153</v>
      </c>
      <c r="F4361" t="s">
        <v>3192</v>
      </c>
      <c r="G4361">
        <v>164</v>
      </c>
      <c r="H4361">
        <v>1</v>
      </c>
    </row>
    <row r="4362" spans="1:8" x14ac:dyDescent="0.2">
      <c r="A4362" t="s">
        <v>17407</v>
      </c>
      <c r="B4362" t="s">
        <v>17408</v>
      </c>
      <c r="C4362" t="s">
        <v>13592</v>
      </c>
      <c r="D4362" t="s">
        <v>17409</v>
      </c>
      <c r="E4362" t="s">
        <v>17410</v>
      </c>
      <c r="F4362" t="s">
        <v>3192</v>
      </c>
      <c r="G4362">
        <v>186</v>
      </c>
      <c r="H4362">
        <v>1</v>
      </c>
    </row>
    <row r="4363" spans="1:8" x14ac:dyDescent="0.2">
      <c r="A4363" t="s">
        <v>17411</v>
      </c>
      <c r="B4363" t="s">
        <v>17412</v>
      </c>
      <c r="C4363" t="s">
        <v>13592</v>
      </c>
      <c r="D4363" t="s">
        <v>16268</v>
      </c>
      <c r="F4363" t="s">
        <v>3192</v>
      </c>
      <c r="G4363">
        <v>273</v>
      </c>
      <c r="H4363">
        <v>1</v>
      </c>
    </row>
    <row r="4364" spans="1:8" x14ac:dyDescent="0.2">
      <c r="A4364" t="s">
        <v>17413</v>
      </c>
      <c r="B4364" t="s">
        <v>17414</v>
      </c>
      <c r="C4364" t="s">
        <v>13592</v>
      </c>
      <c r="D4364" t="s">
        <v>16880</v>
      </c>
      <c r="E4364" t="s">
        <v>16881</v>
      </c>
      <c r="F4364" t="s">
        <v>3192</v>
      </c>
      <c r="G4364">
        <v>192</v>
      </c>
      <c r="H4364">
        <v>1</v>
      </c>
    </row>
    <row r="4365" spans="1:8" x14ac:dyDescent="0.2">
      <c r="A4365" t="s">
        <v>17415</v>
      </c>
      <c r="B4365" t="s">
        <v>17416</v>
      </c>
      <c r="C4365" t="s">
        <v>13592</v>
      </c>
      <c r="D4365" t="s">
        <v>17406</v>
      </c>
      <c r="E4365" t="s">
        <v>16153</v>
      </c>
      <c r="F4365" t="s">
        <v>3192</v>
      </c>
      <c r="G4365">
        <v>207</v>
      </c>
      <c r="H4365">
        <v>1</v>
      </c>
    </row>
    <row r="4366" spans="1:8" x14ac:dyDescent="0.2">
      <c r="A4366" t="s">
        <v>17417</v>
      </c>
      <c r="B4366" t="s">
        <v>17418</v>
      </c>
      <c r="C4366" t="s">
        <v>13592</v>
      </c>
      <c r="D4366" t="s">
        <v>17419</v>
      </c>
      <c r="E4366" t="s">
        <v>17420</v>
      </c>
      <c r="F4366" t="s">
        <v>3192</v>
      </c>
      <c r="G4366">
        <v>92</v>
      </c>
      <c r="H4366">
        <v>1</v>
      </c>
    </row>
    <row r="4367" spans="1:8" x14ac:dyDescent="0.2">
      <c r="A4367" t="s">
        <v>17421</v>
      </c>
      <c r="B4367" t="s">
        <v>17422</v>
      </c>
      <c r="C4367" t="s">
        <v>13592</v>
      </c>
      <c r="D4367" t="s">
        <v>16536</v>
      </c>
      <c r="F4367" t="s">
        <v>3192</v>
      </c>
      <c r="G4367">
        <v>117</v>
      </c>
      <c r="H4367">
        <v>1</v>
      </c>
    </row>
    <row r="4368" spans="1:8" x14ac:dyDescent="0.2">
      <c r="A4368" t="s">
        <v>17423</v>
      </c>
      <c r="B4368" t="s">
        <v>17424</v>
      </c>
      <c r="C4368" t="s">
        <v>13592</v>
      </c>
      <c r="D4368" t="s">
        <v>16536</v>
      </c>
      <c r="E4368" t="s">
        <v>17425</v>
      </c>
      <c r="F4368" t="s">
        <v>3192</v>
      </c>
      <c r="G4368">
        <v>116</v>
      </c>
      <c r="H4368">
        <v>1</v>
      </c>
    </row>
    <row r="4369" spans="1:8" x14ac:dyDescent="0.2">
      <c r="A4369" t="s">
        <v>17426</v>
      </c>
      <c r="B4369" t="s">
        <v>17427</v>
      </c>
      <c r="C4369" t="s">
        <v>13592</v>
      </c>
      <c r="D4369" t="s">
        <v>17406</v>
      </c>
      <c r="E4369" t="s">
        <v>16153</v>
      </c>
      <c r="F4369" t="s">
        <v>3192</v>
      </c>
      <c r="G4369">
        <v>220</v>
      </c>
      <c r="H4369">
        <v>1</v>
      </c>
    </row>
    <row r="4370" spans="1:8" x14ac:dyDescent="0.2">
      <c r="A4370" t="s">
        <v>17428</v>
      </c>
      <c r="B4370" t="s">
        <v>17429</v>
      </c>
      <c r="C4370" t="s">
        <v>13592</v>
      </c>
      <c r="D4370" t="s">
        <v>17363</v>
      </c>
      <c r="E4370" t="s">
        <v>15945</v>
      </c>
      <c r="F4370" t="s">
        <v>17430</v>
      </c>
      <c r="G4370">
        <v>506</v>
      </c>
      <c r="H4370">
        <v>1</v>
      </c>
    </row>
    <row r="4371" spans="1:8" x14ac:dyDescent="0.2">
      <c r="A4371" t="s">
        <v>17431</v>
      </c>
      <c r="B4371" t="s">
        <v>17432</v>
      </c>
      <c r="C4371" t="s">
        <v>13592</v>
      </c>
      <c r="D4371" t="s">
        <v>13760</v>
      </c>
      <c r="E4371" t="s">
        <v>14364</v>
      </c>
      <c r="F4371" t="s">
        <v>17433</v>
      </c>
      <c r="G4371">
        <v>381</v>
      </c>
      <c r="H4371">
        <v>1</v>
      </c>
    </row>
    <row r="4372" spans="1:8" x14ac:dyDescent="0.2">
      <c r="A4372" t="s">
        <v>17434</v>
      </c>
      <c r="B4372" t="s">
        <v>17435</v>
      </c>
      <c r="C4372" t="s">
        <v>13592</v>
      </c>
      <c r="D4372" t="s">
        <v>13593</v>
      </c>
      <c r="E4372" t="s">
        <v>13607</v>
      </c>
      <c r="F4372" t="s">
        <v>9555</v>
      </c>
      <c r="G4372">
        <v>219</v>
      </c>
      <c r="H4372">
        <v>1</v>
      </c>
    </row>
    <row r="4373" spans="1:8" x14ac:dyDescent="0.2">
      <c r="A4373" t="s">
        <v>17436</v>
      </c>
      <c r="B4373" t="s">
        <v>17437</v>
      </c>
      <c r="C4373" t="s">
        <v>13592</v>
      </c>
      <c r="D4373" t="s">
        <v>13593</v>
      </c>
      <c r="E4373" t="s">
        <v>13607</v>
      </c>
      <c r="F4373" t="s">
        <v>5610</v>
      </c>
      <c r="G4373">
        <v>235</v>
      </c>
      <c r="H4373">
        <v>1</v>
      </c>
    </row>
    <row r="4374" spans="1:8" x14ac:dyDescent="0.2">
      <c r="A4374" t="s">
        <v>17438</v>
      </c>
      <c r="B4374" t="s">
        <v>17439</v>
      </c>
      <c r="C4374" t="s">
        <v>13592</v>
      </c>
      <c r="D4374" t="s">
        <v>13760</v>
      </c>
      <c r="E4374" t="s">
        <v>14364</v>
      </c>
      <c r="F4374" t="s">
        <v>17433</v>
      </c>
      <c r="G4374">
        <v>381</v>
      </c>
      <c r="H4374">
        <v>1</v>
      </c>
    </row>
    <row r="4375" spans="1:8" x14ac:dyDescent="0.2">
      <c r="A4375" t="s">
        <v>17440</v>
      </c>
      <c r="B4375" t="s">
        <v>17441</v>
      </c>
      <c r="C4375" t="s">
        <v>13592</v>
      </c>
      <c r="D4375" t="s">
        <v>13760</v>
      </c>
      <c r="E4375" t="s">
        <v>13877</v>
      </c>
      <c r="F4375" t="s">
        <v>9555</v>
      </c>
      <c r="G4375">
        <v>352</v>
      </c>
      <c r="H4375">
        <v>1</v>
      </c>
    </row>
    <row r="4376" spans="1:8" x14ac:dyDescent="0.2">
      <c r="A4376" t="s">
        <v>17442</v>
      </c>
      <c r="B4376" t="s">
        <v>17443</v>
      </c>
      <c r="C4376" t="s">
        <v>13592</v>
      </c>
      <c r="D4376" t="s">
        <v>13593</v>
      </c>
      <c r="E4376" t="s">
        <v>13607</v>
      </c>
      <c r="F4376" t="s">
        <v>5067</v>
      </c>
      <c r="G4376">
        <v>299</v>
      </c>
      <c r="H4376">
        <v>1</v>
      </c>
    </row>
    <row r="4377" spans="1:8" x14ac:dyDescent="0.2">
      <c r="A4377" t="s">
        <v>17444</v>
      </c>
      <c r="B4377" t="s">
        <v>17445</v>
      </c>
      <c r="C4377" t="s">
        <v>13592</v>
      </c>
      <c r="D4377" t="s">
        <v>13760</v>
      </c>
      <c r="F4377" t="s">
        <v>17446</v>
      </c>
      <c r="G4377">
        <v>136</v>
      </c>
      <c r="H4377">
        <v>1</v>
      </c>
    </row>
    <row r="4378" spans="1:8" x14ac:dyDescent="0.2">
      <c r="A4378" t="s">
        <v>17447</v>
      </c>
      <c r="B4378" t="s">
        <v>17448</v>
      </c>
      <c r="C4378" t="s">
        <v>13592</v>
      </c>
      <c r="D4378" t="s">
        <v>13593</v>
      </c>
      <c r="E4378" t="s">
        <v>13607</v>
      </c>
      <c r="F4378" t="s">
        <v>5067</v>
      </c>
      <c r="G4378">
        <v>299</v>
      </c>
      <c r="H4378">
        <v>1</v>
      </c>
    </row>
    <row r="4379" spans="1:8" x14ac:dyDescent="0.2">
      <c r="A4379" t="s">
        <v>17449</v>
      </c>
      <c r="B4379" t="s">
        <v>17450</v>
      </c>
      <c r="C4379" t="s">
        <v>13592</v>
      </c>
      <c r="D4379" t="s">
        <v>13760</v>
      </c>
      <c r="E4379" t="s">
        <v>13877</v>
      </c>
      <c r="F4379" t="s">
        <v>17451</v>
      </c>
      <c r="G4379">
        <v>352</v>
      </c>
      <c r="H4379">
        <v>1</v>
      </c>
    </row>
    <row r="4380" spans="1:8" x14ac:dyDescent="0.2">
      <c r="A4380" t="s">
        <v>17452</v>
      </c>
      <c r="B4380" t="s">
        <v>17453</v>
      </c>
      <c r="C4380" t="s">
        <v>13592</v>
      </c>
      <c r="D4380" t="s">
        <v>13760</v>
      </c>
      <c r="E4380" t="s">
        <v>13761</v>
      </c>
      <c r="F4380" t="s">
        <v>17454</v>
      </c>
      <c r="G4380">
        <v>316</v>
      </c>
      <c r="H4380">
        <v>1</v>
      </c>
    </row>
    <row r="4381" spans="1:8" x14ac:dyDescent="0.2">
      <c r="A4381" t="s">
        <v>17455</v>
      </c>
      <c r="B4381" t="s">
        <v>17456</v>
      </c>
      <c r="C4381" t="s">
        <v>13592</v>
      </c>
      <c r="D4381" t="s">
        <v>13760</v>
      </c>
      <c r="E4381" t="s">
        <v>14228</v>
      </c>
      <c r="F4381" t="s">
        <v>5610</v>
      </c>
      <c r="G4381">
        <v>294</v>
      </c>
      <c r="H4381">
        <v>1</v>
      </c>
    </row>
    <row r="4382" spans="1:8" x14ac:dyDescent="0.2">
      <c r="A4382" t="s">
        <v>17457</v>
      </c>
      <c r="B4382" t="s">
        <v>17458</v>
      </c>
      <c r="C4382" t="s">
        <v>13592</v>
      </c>
      <c r="D4382" t="s">
        <v>13760</v>
      </c>
      <c r="E4382" t="s">
        <v>14228</v>
      </c>
      <c r="F4382" t="s">
        <v>5610</v>
      </c>
      <c r="G4382">
        <v>370</v>
      </c>
      <c r="H4382">
        <v>1</v>
      </c>
    </row>
    <row r="4383" spans="1:8" x14ac:dyDescent="0.2">
      <c r="A4383" t="s">
        <v>17459</v>
      </c>
      <c r="B4383" t="s">
        <v>17460</v>
      </c>
      <c r="C4383" t="s">
        <v>13592</v>
      </c>
      <c r="D4383" t="s">
        <v>13760</v>
      </c>
      <c r="E4383" t="s">
        <v>13761</v>
      </c>
      <c r="F4383" t="s">
        <v>17461</v>
      </c>
      <c r="G4383">
        <v>355</v>
      </c>
      <c r="H4383">
        <v>1</v>
      </c>
    </row>
    <row r="4384" spans="1:8" x14ac:dyDescent="0.2">
      <c r="A4384" t="s">
        <v>17462</v>
      </c>
      <c r="B4384" t="s">
        <v>17463</v>
      </c>
      <c r="C4384" t="s">
        <v>13592</v>
      </c>
      <c r="D4384" t="s">
        <v>13760</v>
      </c>
      <c r="E4384" t="s">
        <v>14228</v>
      </c>
      <c r="F4384" t="s">
        <v>5610</v>
      </c>
      <c r="G4384">
        <v>376</v>
      </c>
      <c r="H4384">
        <v>1</v>
      </c>
    </row>
    <row r="4385" spans="1:8" x14ac:dyDescent="0.2">
      <c r="A4385" t="s">
        <v>17464</v>
      </c>
      <c r="B4385" t="s">
        <v>17465</v>
      </c>
      <c r="C4385" t="s">
        <v>13592</v>
      </c>
      <c r="D4385" t="s">
        <v>663</v>
      </c>
      <c r="E4385" t="s">
        <v>13761</v>
      </c>
      <c r="F4385" t="s">
        <v>5476</v>
      </c>
      <c r="G4385">
        <v>379</v>
      </c>
      <c r="H4385">
        <v>1</v>
      </c>
    </row>
    <row r="4386" spans="1:8" x14ac:dyDescent="0.2">
      <c r="A4386" t="s">
        <v>17466</v>
      </c>
      <c r="B4386" t="s">
        <v>17467</v>
      </c>
      <c r="C4386" t="s">
        <v>13592</v>
      </c>
      <c r="D4386" t="s">
        <v>13760</v>
      </c>
      <c r="E4386" t="s">
        <v>13877</v>
      </c>
      <c r="F4386" t="s">
        <v>17468</v>
      </c>
      <c r="G4386">
        <v>380</v>
      </c>
      <c r="H4386">
        <v>1</v>
      </c>
    </row>
    <row r="4387" spans="1:8" x14ac:dyDescent="0.2">
      <c r="A4387" t="s">
        <v>17469</v>
      </c>
      <c r="B4387" t="s">
        <v>17470</v>
      </c>
      <c r="C4387" t="s">
        <v>13592</v>
      </c>
      <c r="D4387" t="s">
        <v>13760</v>
      </c>
      <c r="E4387" t="s">
        <v>14364</v>
      </c>
      <c r="F4387" t="s">
        <v>17433</v>
      </c>
      <c r="G4387">
        <v>381</v>
      </c>
      <c r="H4387">
        <v>1</v>
      </c>
    </row>
    <row r="4388" spans="1:8" x14ac:dyDescent="0.2">
      <c r="A4388" t="s">
        <v>17471</v>
      </c>
      <c r="B4388" t="s">
        <v>17472</v>
      </c>
      <c r="C4388" t="s">
        <v>13592</v>
      </c>
      <c r="D4388" t="s">
        <v>13593</v>
      </c>
      <c r="E4388" t="s">
        <v>13607</v>
      </c>
      <c r="F4388" t="s">
        <v>5610</v>
      </c>
      <c r="G4388">
        <v>236</v>
      </c>
      <c r="H4388">
        <v>1</v>
      </c>
    </row>
    <row r="4389" spans="1:8" x14ac:dyDescent="0.2">
      <c r="A4389" t="s">
        <v>17473</v>
      </c>
      <c r="B4389" t="s">
        <v>17474</v>
      </c>
      <c r="C4389" t="s">
        <v>13592</v>
      </c>
      <c r="D4389" t="s">
        <v>17475</v>
      </c>
      <c r="E4389" t="s">
        <v>13790</v>
      </c>
      <c r="F4389" t="s">
        <v>17476</v>
      </c>
      <c r="G4389">
        <v>219</v>
      </c>
      <c r="H4389">
        <v>1</v>
      </c>
    </row>
    <row r="4390" spans="1:8" x14ac:dyDescent="0.2">
      <c r="A4390" t="s">
        <v>17477</v>
      </c>
      <c r="B4390" t="s">
        <v>17478</v>
      </c>
      <c r="C4390" t="s">
        <v>13592</v>
      </c>
      <c r="D4390" t="s">
        <v>17475</v>
      </c>
      <c r="E4390" t="s">
        <v>13790</v>
      </c>
      <c r="F4390" t="s">
        <v>9552</v>
      </c>
      <c r="G4390">
        <v>233</v>
      </c>
      <c r="H4390">
        <v>1</v>
      </c>
    </row>
    <row r="4391" spans="1:8" x14ac:dyDescent="0.2">
      <c r="A4391" t="s">
        <v>17479</v>
      </c>
      <c r="B4391" t="s">
        <v>17480</v>
      </c>
      <c r="C4391" t="s">
        <v>13592</v>
      </c>
      <c r="D4391" t="s">
        <v>17475</v>
      </c>
      <c r="E4391" t="s">
        <v>13790</v>
      </c>
      <c r="F4391" t="s">
        <v>17476</v>
      </c>
      <c r="G4391">
        <v>218</v>
      </c>
      <c r="H4391">
        <v>1</v>
      </c>
    </row>
    <row r="4392" spans="1:8" x14ac:dyDescent="0.2">
      <c r="A4392" t="s">
        <v>17481</v>
      </c>
      <c r="B4392" t="s">
        <v>17482</v>
      </c>
      <c r="C4392" t="s">
        <v>13592</v>
      </c>
      <c r="D4392" t="s">
        <v>13760</v>
      </c>
      <c r="E4392" t="s">
        <v>13761</v>
      </c>
      <c r="F4392" t="s">
        <v>17446</v>
      </c>
      <c r="G4392">
        <v>140</v>
      </c>
      <c r="H4392">
        <v>1</v>
      </c>
    </row>
    <row r="4393" spans="1:8" x14ac:dyDescent="0.2">
      <c r="A4393" t="s">
        <v>17483</v>
      </c>
      <c r="B4393" t="s">
        <v>17484</v>
      </c>
      <c r="C4393" t="s">
        <v>13592</v>
      </c>
      <c r="D4393" t="s">
        <v>13760</v>
      </c>
      <c r="F4393" t="s">
        <v>17446</v>
      </c>
      <c r="G4393">
        <v>136</v>
      </c>
      <c r="H4393">
        <v>1</v>
      </c>
    </row>
    <row r="4394" spans="1:8" x14ac:dyDescent="0.2">
      <c r="A4394" t="s">
        <v>17485</v>
      </c>
      <c r="B4394" t="s">
        <v>17486</v>
      </c>
      <c r="C4394" t="s">
        <v>13592</v>
      </c>
      <c r="D4394" t="s">
        <v>13760</v>
      </c>
      <c r="E4394" t="s">
        <v>13761</v>
      </c>
      <c r="F4394" t="s">
        <v>17461</v>
      </c>
      <c r="G4394">
        <v>355</v>
      </c>
      <c r="H4394">
        <v>1</v>
      </c>
    </row>
    <row r="4395" spans="1:8" x14ac:dyDescent="0.2">
      <c r="A4395" t="s">
        <v>17487</v>
      </c>
      <c r="B4395" t="s">
        <v>17488</v>
      </c>
      <c r="C4395" t="s">
        <v>13592</v>
      </c>
      <c r="D4395" t="s">
        <v>13593</v>
      </c>
      <c r="E4395" t="s">
        <v>13607</v>
      </c>
      <c r="F4395" t="s">
        <v>5610</v>
      </c>
      <c r="G4395">
        <v>234</v>
      </c>
      <c r="H4395">
        <v>1</v>
      </c>
    </row>
    <row r="4396" spans="1:8" x14ac:dyDescent="0.2">
      <c r="A4396" t="s">
        <v>17489</v>
      </c>
      <c r="B4396" t="s">
        <v>17490</v>
      </c>
      <c r="C4396" t="s">
        <v>13592</v>
      </c>
      <c r="D4396" t="s">
        <v>663</v>
      </c>
      <c r="F4396" t="s">
        <v>5718</v>
      </c>
      <c r="G4396">
        <v>379</v>
      </c>
      <c r="H4396">
        <v>1</v>
      </c>
    </row>
    <row r="4397" spans="1:8" x14ac:dyDescent="0.2">
      <c r="A4397" t="s">
        <v>17491</v>
      </c>
      <c r="B4397" t="s">
        <v>17492</v>
      </c>
      <c r="C4397" t="s">
        <v>13592</v>
      </c>
      <c r="D4397" t="s">
        <v>17475</v>
      </c>
      <c r="E4397" t="s">
        <v>13790</v>
      </c>
      <c r="F4397" t="s">
        <v>17476</v>
      </c>
      <c r="G4397">
        <v>75</v>
      </c>
      <c r="H4397">
        <v>1</v>
      </c>
    </row>
    <row r="4398" spans="1:8" x14ac:dyDescent="0.2">
      <c r="A4398" t="s">
        <v>17493</v>
      </c>
      <c r="B4398" t="s">
        <v>17494</v>
      </c>
      <c r="C4398" t="s">
        <v>13592</v>
      </c>
      <c r="D4398" t="s">
        <v>13760</v>
      </c>
      <c r="E4398" t="s">
        <v>14228</v>
      </c>
      <c r="F4398" t="s">
        <v>17454</v>
      </c>
      <c r="G4398">
        <v>374</v>
      </c>
      <c r="H4398">
        <v>1</v>
      </c>
    </row>
    <row r="4399" spans="1:8" x14ac:dyDescent="0.2">
      <c r="A4399" t="s">
        <v>17495</v>
      </c>
      <c r="B4399" t="s">
        <v>17496</v>
      </c>
      <c r="C4399" t="s">
        <v>13592</v>
      </c>
      <c r="D4399" t="s">
        <v>663</v>
      </c>
      <c r="E4399" t="s">
        <v>13761</v>
      </c>
      <c r="F4399" t="s">
        <v>5476</v>
      </c>
      <c r="G4399">
        <v>379</v>
      </c>
      <c r="H4399">
        <v>1</v>
      </c>
    </row>
    <row r="4400" spans="1:8" x14ac:dyDescent="0.2">
      <c r="A4400" t="s">
        <v>17497</v>
      </c>
      <c r="B4400" t="s">
        <v>17498</v>
      </c>
      <c r="C4400" t="s">
        <v>13592</v>
      </c>
      <c r="D4400" t="s">
        <v>13593</v>
      </c>
      <c r="E4400" t="s">
        <v>13607</v>
      </c>
      <c r="F4400" t="s">
        <v>17476</v>
      </c>
      <c r="G4400">
        <v>219</v>
      </c>
      <c r="H4400">
        <v>1</v>
      </c>
    </row>
    <row r="4401" spans="1:8" x14ac:dyDescent="0.2">
      <c r="A4401" t="s">
        <v>17499</v>
      </c>
      <c r="B4401" t="s">
        <v>17500</v>
      </c>
      <c r="C4401" t="s">
        <v>13592</v>
      </c>
      <c r="D4401" t="s">
        <v>13593</v>
      </c>
      <c r="E4401" t="s">
        <v>13607</v>
      </c>
      <c r="F4401" t="s">
        <v>17468</v>
      </c>
      <c r="G4401">
        <v>238</v>
      </c>
      <c r="H4401">
        <v>1</v>
      </c>
    </row>
    <row r="4402" spans="1:8" x14ac:dyDescent="0.2">
      <c r="A4402" t="s">
        <v>17501</v>
      </c>
      <c r="B4402" t="s">
        <v>17502</v>
      </c>
      <c r="C4402" t="s">
        <v>13592</v>
      </c>
      <c r="D4402" t="s">
        <v>13760</v>
      </c>
      <c r="E4402" t="s">
        <v>13761</v>
      </c>
      <c r="F4402" t="s">
        <v>17476</v>
      </c>
      <c r="G4402">
        <v>381</v>
      </c>
      <c r="H4402">
        <v>1</v>
      </c>
    </row>
    <row r="4403" spans="1:8" x14ac:dyDescent="0.2">
      <c r="A4403" t="s">
        <v>17503</v>
      </c>
      <c r="B4403" t="s">
        <v>17504</v>
      </c>
      <c r="C4403" t="s">
        <v>13592</v>
      </c>
      <c r="D4403" t="s">
        <v>13593</v>
      </c>
      <c r="E4403" t="s">
        <v>13607</v>
      </c>
      <c r="F4403" t="s">
        <v>17454</v>
      </c>
      <c r="G4403">
        <v>225</v>
      </c>
      <c r="H4403">
        <v>1</v>
      </c>
    </row>
    <row r="4404" spans="1:8" x14ac:dyDescent="0.2">
      <c r="A4404" t="s">
        <v>17505</v>
      </c>
      <c r="B4404" t="s">
        <v>17506</v>
      </c>
      <c r="C4404" t="s">
        <v>13592</v>
      </c>
      <c r="D4404" t="s">
        <v>13760</v>
      </c>
      <c r="E4404" t="s">
        <v>13761</v>
      </c>
      <c r="F4404" t="s">
        <v>5664</v>
      </c>
      <c r="G4404">
        <v>234</v>
      </c>
      <c r="H4404">
        <v>1</v>
      </c>
    </row>
    <row r="4405" spans="1:8" x14ac:dyDescent="0.2">
      <c r="A4405" t="s">
        <v>17507</v>
      </c>
      <c r="B4405" t="s">
        <v>17508</v>
      </c>
      <c r="C4405" t="s">
        <v>13592</v>
      </c>
      <c r="D4405" t="s">
        <v>13760</v>
      </c>
      <c r="E4405" t="s">
        <v>13761</v>
      </c>
      <c r="F4405" t="s">
        <v>17451</v>
      </c>
      <c r="G4405">
        <v>381</v>
      </c>
      <c r="H4405">
        <v>1</v>
      </c>
    </row>
    <row r="4406" spans="1:8" x14ac:dyDescent="0.2">
      <c r="A4406" t="s">
        <v>17509</v>
      </c>
      <c r="B4406" t="s">
        <v>17510</v>
      </c>
      <c r="C4406" t="s">
        <v>13592</v>
      </c>
      <c r="D4406" t="s">
        <v>663</v>
      </c>
      <c r="F4406" t="s">
        <v>5718</v>
      </c>
      <c r="G4406">
        <v>379</v>
      </c>
      <c r="H4406">
        <v>1</v>
      </c>
    </row>
    <row r="4407" spans="1:8" x14ac:dyDescent="0.2">
      <c r="A4407" t="s">
        <v>17511</v>
      </c>
      <c r="B4407" t="s">
        <v>17512</v>
      </c>
      <c r="C4407" t="s">
        <v>13592</v>
      </c>
      <c r="D4407" t="s">
        <v>13760</v>
      </c>
      <c r="E4407" t="s">
        <v>14228</v>
      </c>
      <c r="F4407" t="s">
        <v>17454</v>
      </c>
      <c r="G4407">
        <v>374</v>
      </c>
      <c r="H4407">
        <v>1</v>
      </c>
    </row>
    <row r="4408" spans="1:8" x14ac:dyDescent="0.2">
      <c r="A4408" t="s">
        <v>17513</v>
      </c>
      <c r="B4408" t="s">
        <v>17514</v>
      </c>
      <c r="C4408" t="s">
        <v>13592</v>
      </c>
      <c r="D4408" t="s">
        <v>13760</v>
      </c>
      <c r="E4408" t="s">
        <v>13761</v>
      </c>
      <c r="F4408" t="s">
        <v>17454</v>
      </c>
      <c r="G4408">
        <v>380</v>
      </c>
      <c r="H4408">
        <v>1</v>
      </c>
    </row>
    <row r="4409" spans="1:8" x14ac:dyDescent="0.2">
      <c r="A4409" t="s">
        <v>17515</v>
      </c>
      <c r="B4409" t="s">
        <v>17516</v>
      </c>
      <c r="C4409" t="s">
        <v>13592</v>
      </c>
      <c r="D4409" t="s">
        <v>13760</v>
      </c>
      <c r="E4409" t="s">
        <v>14228</v>
      </c>
      <c r="F4409" t="s">
        <v>17454</v>
      </c>
      <c r="G4409">
        <v>374</v>
      </c>
      <c r="H4409">
        <v>1</v>
      </c>
    </row>
    <row r="4410" spans="1:8" x14ac:dyDescent="0.2">
      <c r="A4410" t="s">
        <v>17517</v>
      </c>
      <c r="B4410" t="s">
        <v>17518</v>
      </c>
      <c r="C4410" t="s">
        <v>13592</v>
      </c>
      <c r="D4410" t="s">
        <v>13760</v>
      </c>
      <c r="E4410" t="s">
        <v>13761</v>
      </c>
      <c r="F4410" t="s">
        <v>17454</v>
      </c>
      <c r="G4410">
        <v>380</v>
      </c>
      <c r="H4410">
        <v>1</v>
      </c>
    </row>
    <row r="4411" spans="1:8" x14ac:dyDescent="0.2">
      <c r="A4411" t="s">
        <v>17519</v>
      </c>
      <c r="B4411" t="s">
        <v>17520</v>
      </c>
      <c r="C4411" t="s">
        <v>13592</v>
      </c>
      <c r="D4411" t="s">
        <v>13760</v>
      </c>
      <c r="E4411" t="s">
        <v>13877</v>
      </c>
      <c r="F4411" t="s">
        <v>9555</v>
      </c>
      <c r="G4411">
        <v>381</v>
      </c>
      <c r="H4411">
        <v>1</v>
      </c>
    </row>
    <row r="4412" spans="1:8" x14ac:dyDescent="0.2">
      <c r="A4412" t="s">
        <v>17521</v>
      </c>
      <c r="B4412" t="s">
        <v>17522</v>
      </c>
      <c r="C4412" t="s">
        <v>13592</v>
      </c>
      <c r="D4412" t="s">
        <v>17475</v>
      </c>
      <c r="E4412" t="s">
        <v>13790</v>
      </c>
      <c r="F4412" t="s">
        <v>5718</v>
      </c>
      <c r="G4412">
        <v>192</v>
      </c>
      <c r="H4412">
        <v>1</v>
      </c>
    </row>
    <row r="4413" spans="1:8" x14ac:dyDescent="0.2">
      <c r="A4413" t="s">
        <v>17523</v>
      </c>
      <c r="B4413" t="s">
        <v>17524</v>
      </c>
      <c r="C4413" t="s">
        <v>13592</v>
      </c>
      <c r="D4413" t="s">
        <v>13593</v>
      </c>
      <c r="E4413" t="s">
        <v>13607</v>
      </c>
      <c r="F4413" t="s">
        <v>17525</v>
      </c>
      <c r="G4413">
        <v>219</v>
      </c>
      <c r="H4413">
        <v>1</v>
      </c>
    </row>
    <row r="4414" spans="1:8" x14ac:dyDescent="0.2">
      <c r="A4414" t="s">
        <v>17526</v>
      </c>
      <c r="B4414" t="s">
        <v>17527</v>
      </c>
      <c r="C4414" t="s">
        <v>13592</v>
      </c>
      <c r="D4414" t="s">
        <v>17475</v>
      </c>
      <c r="E4414" t="s">
        <v>13790</v>
      </c>
      <c r="F4414" t="s">
        <v>5718</v>
      </c>
      <c r="G4414">
        <v>192</v>
      </c>
      <c r="H4414">
        <v>1</v>
      </c>
    </row>
    <row r="4415" spans="1:8" x14ac:dyDescent="0.2">
      <c r="A4415" t="s">
        <v>17528</v>
      </c>
      <c r="B4415" t="s">
        <v>17529</v>
      </c>
      <c r="C4415" t="s">
        <v>13592</v>
      </c>
      <c r="D4415" t="s">
        <v>17475</v>
      </c>
      <c r="F4415" t="s">
        <v>17454</v>
      </c>
      <c r="G4415">
        <v>70</v>
      </c>
      <c r="H4415">
        <v>1</v>
      </c>
    </row>
    <row r="4416" spans="1:8" x14ac:dyDescent="0.2">
      <c r="A4416" t="s">
        <v>17530</v>
      </c>
      <c r="B4416" t="s">
        <v>17531</v>
      </c>
      <c r="C4416" t="s">
        <v>13592</v>
      </c>
      <c r="D4416" t="s">
        <v>17475</v>
      </c>
      <c r="E4416" t="s">
        <v>13790</v>
      </c>
      <c r="F4416" t="s">
        <v>5718</v>
      </c>
      <c r="G4416">
        <v>192</v>
      </c>
      <c r="H4416">
        <v>1</v>
      </c>
    </row>
    <row r="4417" spans="1:8" x14ac:dyDescent="0.2">
      <c r="A4417" t="s">
        <v>17532</v>
      </c>
      <c r="B4417" t="s">
        <v>17533</v>
      </c>
      <c r="C4417" t="s">
        <v>13592</v>
      </c>
      <c r="D4417" t="s">
        <v>13760</v>
      </c>
      <c r="E4417" t="s">
        <v>13761</v>
      </c>
      <c r="F4417" t="s">
        <v>5643</v>
      </c>
      <c r="G4417">
        <v>141</v>
      </c>
      <c r="H4417">
        <v>1</v>
      </c>
    </row>
    <row r="4418" spans="1:8" x14ac:dyDescent="0.2">
      <c r="A4418" t="s">
        <v>17534</v>
      </c>
      <c r="B4418" t="s">
        <v>17535</v>
      </c>
      <c r="C4418" t="s">
        <v>13592</v>
      </c>
      <c r="D4418" t="s">
        <v>13593</v>
      </c>
      <c r="E4418" t="s">
        <v>13607</v>
      </c>
      <c r="F4418" t="s">
        <v>5610</v>
      </c>
      <c r="G4418">
        <v>219</v>
      </c>
      <c r="H4418">
        <v>1</v>
      </c>
    </row>
    <row r="4419" spans="1:8" x14ac:dyDescent="0.2">
      <c r="A4419" t="s">
        <v>17536</v>
      </c>
      <c r="B4419" t="s">
        <v>17537</v>
      </c>
      <c r="C4419" t="s">
        <v>13592</v>
      </c>
      <c r="D4419" t="s">
        <v>13719</v>
      </c>
      <c r="E4419" t="s">
        <v>13757</v>
      </c>
      <c r="F4419" t="s">
        <v>17476</v>
      </c>
      <c r="G4419">
        <v>115</v>
      </c>
      <c r="H4419">
        <v>1</v>
      </c>
    </row>
    <row r="4420" spans="1:8" x14ac:dyDescent="0.2">
      <c r="A4420" t="s">
        <v>17538</v>
      </c>
      <c r="B4420" t="s">
        <v>17539</v>
      </c>
      <c r="C4420" t="s">
        <v>13592</v>
      </c>
      <c r="D4420" t="s">
        <v>13760</v>
      </c>
      <c r="E4420" t="s">
        <v>14364</v>
      </c>
      <c r="F4420" t="s">
        <v>17433</v>
      </c>
      <c r="G4420">
        <v>381</v>
      </c>
      <c r="H4420">
        <v>1</v>
      </c>
    </row>
    <row r="4421" spans="1:8" x14ac:dyDescent="0.2">
      <c r="A4421" t="s">
        <v>17540</v>
      </c>
      <c r="B4421" t="s">
        <v>17541</v>
      </c>
      <c r="C4421" t="s">
        <v>13592</v>
      </c>
      <c r="D4421" t="s">
        <v>13760</v>
      </c>
      <c r="E4421" t="s">
        <v>13761</v>
      </c>
      <c r="F4421" t="s">
        <v>17454</v>
      </c>
      <c r="G4421">
        <v>316</v>
      </c>
      <c r="H4421">
        <v>1</v>
      </c>
    </row>
    <row r="4422" spans="1:8" x14ac:dyDescent="0.2">
      <c r="A4422" t="s">
        <v>17542</v>
      </c>
      <c r="B4422" t="s">
        <v>17543</v>
      </c>
      <c r="C4422" t="s">
        <v>13592</v>
      </c>
      <c r="D4422" t="s">
        <v>13760</v>
      </c>
      <c r="E4422" t="s">
        <v>17544</v>
      </c>
      <c r="F4422" t="s">
        <v>5643</v>
      </c>
      <c r="G4422">
        <v>141</v>
      </c>
      <c r="H4422">
        <v>1</v>
      </c>
    </row>
    <row r="4423" spans="1:8" x14ac:dyDescent="0.2">
      <c r="A4423" t="s">
        <v>17545</v>
      </c>
      <c r="B4423" t="s">
        <v>17546</v>
      </c>
      <c r="C4423" t="s">
        <v>13592</v>
      </c>
      <c r="D4423" t="s">
        <v>17475</v>
      </c>
      <c r="E4423" t="s">
        <v>13790</v>
      </c>
      <c r="F4423" t="s">
        <v>17476</v>
      </c>
      <c r="G4423">
        <v>217</v>
      </c>
      <c r="H4423">
        <v>1</v>
      </c>
    </row>
    <row r="4424" spans="1:8" x14ac:dyDescent="0.2">
      <c r="A4424" t="s">
        <v>17547</v>
      </c>
      <c r="B4424" t="s">
        <v>17548</v>
      </c>
      <c r="C4424" t="s">
        <v>13592</v>
      </c>
      <c r="D4424" t="s">
        <v>13760</v>
      </c>
      <c r="E4424" t="s">
        <v>14364</v>
      </c>
      <c r="F4424" t="s">
        <v>17433</v>
      </c>
      <c r="G4424">
        <v>381</v>
      </c>
      <c r="H4424">
        <v>1</v>
      </c>
    </row>
    <row r="4425" spans="1:8" x14ac:dyDescent="0.2">
      <c r="A4425" t="s">
        <v>17549</v>
      </c>
      <c r="B4425" t="s">
        <v>17550</v>
      </c>
      <c r="C4425" t="s">
        <v>13592</v>
      </c>
      <c r="D4425" t="s">
        <v>671</v>
      </c>
      <c r="E4425" t="s">
        <v>17551</v>
      </c>
      <c r="F4425" t="s">
        <v>17454</v>
      </c>
      <c r="G4425">
        <v>261</v>
      </c>
      <c r="H4425">
        <v>1</v>
      </c>
    </row>
    <row r="4426" spans="1:8" x14ac:dyDescent="0.2">
      <c r="A4426" t="s">
        <v>17552</v>
      </c>
      <c r="B4426" t="s">
        <v>17553</v>
      </c>
      <c r="C4426" t="s">
        <v>13592</v>
      </c>
      <c r="D4426" t="s">
        <v>13760</v>
      </c>
      <c r="E4426" t="s">
        <v>13761</v>
      </c>
      <c r="F4426" t="s">
        <v>5643</v>
      </c>
      <c r="G4426">
        <v>141</v>
      </c>
      <c r="H4426">
        <v>1</v>
      </c>
    </row>
    <row r="4427" spans="1:8" x14ac:dyDescent="0.2">
      <c r="A4427" t="s">
        <v>17554</v>
      </c>
      <c r="B4427" t="s">
        <v>17555</v>
      </c>
      <c r="C4427" t="s">
        <v>13592</v>
      </c>
      <c r="D4427" t="s">
        <v>13677</v>
      </c>
      <c r="E4427" t="s">
        <v>14759</v>
      </c>
      <c r="F4427" t="s">
        <v>17454</v>
      </c>
      <c r="G4427">
        <v>607</v>
      </c>
      <c r="H4427">
        <v>1</v>
      </c>
    </row>
    <row r="4428" spans="1:8" x14ac:dyDescent="0.2">
      <c r="A4428" t="s">
        <v>17556</v>
      </c>
      <c r="B4428" t="s">
        <v>17557</v>
      </c>
      <c r="C4428" t="s">
        <v>13592</v>
      </c>
      <c r="D4428" t="s">
        <v>13593</v>
      </c>
      <c r="E4428" t="s">
        <v>13607</v>
      </c>
      <c r="F4428" t="s">
        <v>5067</v>
      </c>
      <c r="G4428">
        <v>299</v>
      </c>
      <c r="H4428">
        <v>1</v>
      </c>
    </row>
    <row r="4429" spans="1:8" x14ac:dyDescent="0.2">
      <c r="A4429" t="s">
        <v>17558</v>
      </c>
      <c r="B4429" t="s">
        <v>17559</v>
      </c>
      <c r="C4429" t="s">
        <v>13592</v>
      </c>
      <c r="D4429" t="s">
        <v>13760</v>
      </c>
      <c r="E4429" t="s">
        <v>13761</v>
      </c>
      <c r="F4429" t="s">
        <v>17525</v>
      </c>
      <c r="G4429">
        <v>381</v>
      </c>
      <c r="H4429">
        <v>1</v>
      </c>
    </row>
    <row r="4430" spans="1:8" x14ac:dyDescent="0.2">
      <c r="A4430" t="s">
        <v>17560</v>
      </c>
      <c r="B4430" t="s">
        <v>17561</v>
      </c>
      <c r="C4430" t="s">
        <v>13592</v>
      </c>
      <c r="D4430" t="s">
        <v>14396</v>
      </c>
      <c r="E4430" t="s">
        <v>13958</v>
      </c>
      <c r="F4430" t="s">
        <v>17454</v>
      </c>
      <c r="G4430">
        <v>345</v>
      </c>
      <c r="H4430">
        <v>1</v>
      </c>
    </row>
    <row r="4431" spans="1:8" x14ac:dyDescent="0.2">
      <c r="A4431" t="s">
        <v>17562</v>
      </c>
      <c r="B4431" t="s">
        <v>17563</v>
      </c>
      <c r="C4431" t="s">
        <v>13592</v>
      </c>
      <c r="D4431" t="s">
        <v>17564</v>
      </c>
      <c r="E4431" t="s">
        <v>13754</v>
      </c>
      <c r="F4431" t="s">
        <v>17476</v>
      </c>
      <c r="G4431">
        <v>113</v>
      </c>
      <c r="H4431">
        <v>1</v>
      </c>
    </row>
    <row r="4432" spans="1:8" x14ac:dyDescent="0.2">
      <c r="A4432" t="s">
        <v>17565</v>
      </c>
      <c r="B4432" t="s">
        <v>17566</v>
      </c>
      <c r="C4432" t="s">
        <v>13592</v>
      </c>
      <c r="D4432" t="s">
        <v>17567</v>
      </c>
      <c r="E4432" t="s">
        <v>13761</v>
      </c>
      <c r="F4432" t="s">
        <v>17568</v>
      </c>
      <c r="G4432">
        <v>193</v>
      </c>
      <c r="H4432">
        <v>1</v>
      </c>
    </row>
    <row r="4433" spans="1:8" x14ac:dyDescent="0.2">
      <c r="A4433" t="s">
        <v>17569</v>
      </c>
      <c r="B4433" t="s">
        <v>17570</v>
      </c>
      <c r="C4433" t="s">
        <v>13592</v>
      </c>
      <c r="D4433" t="s">
        <v>13760</v>
      </c>
      <c r="E4433" t="s">
        <v>13761</v>
      </c>
      <c r="F4433" t="s">
        <v>5664</v>
      </c>
      <c r="G4433">
        <v>234</v>
      </c>
      <c r="H4433">
        <v>1</v>
      </c>
    </row>
    <row r="4434" spans="1:8" x14ac:dyDescent="0.2">
      <c r="A4434" t="s">
        <v>17571</v>
      </c>
      <c r="B4434" t="s">
        <v>17572</v>
      </c>
      <c r="C4434" t="s">
        <v>13592</v>
      </c>
      <c r="D4434" t="s">
        <v>13760</v>
      </c>
      <c r="E4434" t="s">
        <v>14228</v>
      </c>
      <c r="F4434" t="s">
        <v>5067</v>
      </c>
      <c r="G4434">
        <v>380</v>
      </c>
      <c r="H4434">
        <v>1</v>
      </c>
    </row>
    <row r="4435" spans="1:8" x14ac:dyDescent="0.2">
      <c r="A4435" t="s">
        <v>17573</v>
      </c>
      <c r="B4435" t="s">
        <v>17574</v>
      </c>
      <c r="C4435" t="s">
        <v>13592</v>
      </c>
      <c r="D4435" t="s">
        <v>13719</v>
      </c>
      <c r="E4435" t="s">
        <v>13757</v>
      </c>
      <c r="F4435" t="s">
        <v>17525</v>
      </c>
      <c r="G4435">
        <v>115</v>
      </c>
      <c r="H4435">
        <v>1</v>
      </c>
    </row>
    <row r="4436" spans="1:8" x14ac:dyDescent="0.2">
      <c r="A4436" t="s">
        <v>17575</v>
      </c>
      <c r="B4436" t="s">
        <v>17576</v>
      </c>
      <c r="C4436" t="s">
        <v>13592</v>
      </c>
      <c r="D4436" t="s">
        <v>13760</v>
      </c>
      <c r="E4436" t="s">
        <v>13761</v>
      </c>
      <c r="F4436" t="s">
        <v>17454</v>
      </c>
      <c r="G4436">
        <v>322</v>
      </c>
      <c r="H4436">
        <v>1</v>
      </c>
    </row>
    <row r="4437" spans="1:8" x14ac:dyDescent="0.2">
      <c r="A4437" t="s">
        <v>17577</v>
      </c>
      <c r="B4437" t="s">
        <v>17578</v>
      </c>
      <c r="C4437" t="s">
        <v>13592</v>
      </c>
      <c r="D4437" t="s">
        <v>13593</v>
      </c>
      <c r="E4437" t="s">
        <v>13607</v>
      </c>
      <c r="F4437" t="s">
        <v>17451</v>
      </c>
      <c r="G4437">
        <v>219</v>
      </c>
      <c r="H4437">
        <v>1</v>
      </c>
    </row>
    <row r="4438" spans="1:8" x14ac:dyDescent="0.2">
      <c r="A4438" t="s">
        <v>17579</v>
      </c>
      <c r="B4438" t="s">
        <v>17580</v>
      </c>
      <c r="C4438" t="s">
        <v>13592</v>
      </c>
      <c r="D4438" t="s">
        <v>13593</v>
      </c>
      <c r="E4438" t="s">
        <v>13607</v>
      </c>
      <c r="F4438" t="s">
        <v>17476</v>
      </c>
      <c r="G4438">
        <v>219</v>
      </c>
      <c r="H4438">
        <v>1</v>
      </c>
    </row>
    <row r="4439" spans="1:8" x14ac:dyDescent="0.2">
      <c r="A4439" t="s">
        <v>17581</v>
      </c>
      <c r="B4439" t="s">
        <v>17582</v>
      </c>
      <c r="C4439" t="s">
        <v>13592</v>
      </c>
      <c r="D4439" t="s">
        <v>13760</v>
      </c>
      <c r="E4439" t="s">
        <v>13761</v>
      </c>
      <c r="F4439" t="s">
        <v>17525</v>
      </c>
      <c r="G4439">
        <v>381</v>
      </c>
      <c r="H4439">
        <v>1</v>
      </c>
    </row>
    <row r="4440" spans="1:8" x14ac:dyDescent="0.2">
      <c r="A4440" t="s">
        <v>17583</v>
      </c>
      <c r="B4440" t="s">
        <v>17584</v>
      </c>
      <c r="C4440" t="s">
        <v>13592</v>
      </c>
      <c r="D4440" t="s">
        <v>13785</v>
      </c>
      <c r="E4440" t="s">
        <v>17585</v>
      </c>
      <c r="F4440" t="s">
        <v>17454</v>
      </c>
      <c r="G4440">
        <v>98</v>
      </c>
      <c r="H4440">
        <v>1</v>
      </c>
    </row>
    <row r="4441" spans="1:8" x14ac:dyDescent="0.2">
      <c r="A4441" t="s">
        <v>17586</v>
      </c>
      <c r="B4441" t="s">
        <v>17587</v>
      </c>
      <c r="C4441" t="s">
        <v>13592</v>
      </c>
      <c r="D4441" t="s">
        <v>13593</v>
      </c>
      <c r="E4441" t="s">
        <v>13607</v>
      </c>
      <c r="F4441" t="s">
        <v>17451</v>
      </c>
      <c r="G4441">
        <v>218</v>
      </c>
      <c r="H4441">
        <v>1</v>
      </c>
    </row>
    <row r="4442" spans="1:8" x14ac:dyDescent="0.2">
      <c r="A4442" t="s">
        <v>17588</v>
      </c>
      <c r="B4442" t="s">
        <v>17589</v>
      </c>
      <c r="C4442" t="s">
        <v>13592</v>
      </c>
      <c r="D4442" t="s">
        <v>13760</v>
      </c>
      <c r="E4442" t="s">
        <v>13877</v>
      </c>
      <c r="F4442" t="s">
        <v>5610</v>
      </c>
      <c r="G4442">
        <v>178</v>
      </c>
      <c r="H4442">
        <v>1</v>
      </c>
    </row>
    <row r="4443" spans="1:8" x14ac:dyDescent="0.2">
      <c r="A4443" t="s">
        <v>17590</v>
      </c>
      <c r="B4443" t="s">
        <v>17591</v>
      </c>
      <c r="C4443" t="s">
        <v>13592</v>
      </c>
      <c r="D4443" t="s">
        <v>13593</v>
      </c>
      <c r="E4443" t="s">
        <v>13607</v>
      </c>
      <c r="F4443" t="s">
        <v>17476</v>
      </c>
      <c r="G4443">
        <v>218</v>
      </c>
      <c r="H4443">
        <v>1</v>
      </c>
    </row>
    <row r="4444" spans="1:8" x14ac:dyDescent="0.2">
      <c r="A4444" t="s">
        <v>17592</v>
      </c>
      <c r="B4444" t="s">
        <v>17593</v>
      </c>
      <c r="C4444" t="s">
        <v>13592</v>
      </c>
      <c r="D4444" t="s">
        <v>13760</v>
      </c>
      <c r="E4444" t="s">
        <v>13877</v>
      </c>
      <c r="F4444" t="s">
        <v>5610</v>
      </c>
      <c r="G4444">
        <v>376</v>
      </c>
      <c r="H4444">
        <v>1</v>
      </c>
    </row>
    <row r="4445" spans="1:8" x14ac:dyDescent="0.2">
      <c r="A4445" t="s">
        <v>17594</v>
      </c>
      <c r="B4445" t="s">
        <v>17595</v>
      </c>
      <c r="C4445" t="s">
        <v>13592</v>
      </c>
      <c r="D4445" t="s">
        <v>13760</v>
      </c>
      <c r="E4445" t="s">
        <v>13877</v>
      </c>
      <c r="F4445" t="s">
        <v>5610</v>
      </c>
      <c r="G4445">
        <v>377</v>
      </c>
      <c r="H4445">
        <v>1</v>
      </c>
    </row>
    <row r="4446" spans="1:8" x14ac:dyDescent="0.2">
      <c r="A4446" t="s">
        <v>17596</v>
      </c>
      <c r="B4446" t="s">
        <v>17597</v>
      </c>
      <c r="C4446" t="s">
        <v>13592</v>
      </c>
      <c r="D4446" t="s">
        <v>13760</v>
      </c>
      <c r="E4446" t="s">
        <v>13761</v>
      </c>
      <c r="F4446" t="s">
        <v>5664</v>
      </c>
      <c r="G4446">
        <v>234</v>
      </c>
      <c r="H4446">
        <v>1</v>
      </c>
    </row>
    <row r="4447" spans="1:8" x14ac:dyDescent="0.2">
      <c r="A4447" t="s">
        <v>17598</v>
      </c>
      <c r="B4447" t="s">
        <v>17599</v>
      </c>
      <c r="C4447" t="s">
        <v>13592</v>
      </c>
      <c r="D4447" t="s">
        <v>13760</v>
      </c>
      <c r="E4447" t="s">
        <v>13877</v>
      </c>
      <c r="F4447" t="s">
        <v>5610</v>
      </c>
      <c r="G4447">
        <v>379</v>
      </c>
      <c r="H4447">
        <v>1</v>
      </c>
    </row>
    <row r="4448" spans="1:8" x14ac:dyDescent="0.2">
      <c r="A4448" t="s">
        <v>17600</v>
      </c>
      <c r="B4448" t="s">
        <v>17601</v>
      </c>
      <c r="C4448" t="s">
        <v>13592</v>
      </c>
      <c r="D4448" t="s">
        <v>13593</v>
      </c>
      <c r="E4448" t="s">
        <v>13607</v>
      </c>
      <c r="F4448" t="s">
        <v>5610</v>
      </c>
      <c r="G4448">
        <v>233</v>
      </c>
      <c r="H4448">
        <v>1</v>
      </c>
    </row>
    <row r="4449" spans="1:8" x14ac:dyDescent="0.2">
      <c r="A4449" t="s">
        <v>17602</v>
      </c>
      <c r="B4449" t="s">
        <v>17603</v>
      </c>
      <c r="C4449" t="s">
        <v>13592</v>
      </c>
      <c r="D4449" t="s">
        <v>14233</v>
      </c>
      <c r="E4449" t="s">
        <v>17604</v>
      </c>
      <c r="F4449" t="s">
        <v>17454</v>
      </c>
      <c r="G4449">
        <v>129</v>
      </c>
      <c r="H4449">
        <v>1</v>
      </c>
    </row>
    <row r="4450" spans="1:8" x14ac:dyDescent="0.2">
      <c r="A4450" t="s">
        <v>17605</v>
      </c>
      <c r="B4450" t="s">
        <v>17606</v>
      </c>
      <c r="C4450" t="s">
        <v>13592</v>
      </c>
      <c r="D4450" t="s">
        <v>13760</v>
      </c>
      <c r="E4450" t="s">
        <v>13761</v>
      </c>
      <c r="F4450" t="s">
        <v>5476</v>
      </c>
      <c r="G4450">
        <v>267</v>
      </c>
      <c r="H4450">
        <v>1</v>
      </c>
    </row>
    <row r="4451" spans="1:8" x14ac:dyDescent="0.2">
      <c r="A4451" t="s">
        <v>17607</v>
      </c>
      <c r="B4451" t="s">
        <v>17608</v>
      </c>
      <c r="C4451" t="s">
        <v>13592</v>
      </c>
      <c r="D4451" t="s">
        <v>17475</v>
      </c>
      <c r="E4451" t="s">
        <v>17551</v>
      </c>
      <c r="F4451" t="s">
        <v>17476</v>
      </c>
      <c r="G4451">
        <v>255</v>
      </c>
      <c r="H4451">
        <v>1</v>
      </c>
    </row>
    <row r="4452" spans="1:8" x14ac:dyDescent="0.2">
      <c r="A4452" t="s">
        <v>17609</v>
      </c>
      <c r="B4452" t="s">
        <v>17610</v>
      </c>
      <c r="C4452" t="s">
        <v>13592</v>
      </c>
      <c r="D4452" t="s">
        <v>17611</v>
      </c>
      <c r="E4452" t="s">
        <v>971</v>
      </c>
      <c r="F4452" t="s">
        <v>17454</v>
      </c>
      <c r="G4452">
        <v>41</v>
      </c>
      <c r="H4452">
        <v>1</v>
      </c>
    </row>
    <row r="4453" spans="1:8" x14ac:dyDescent="0.2">
      <c r="A4453" t="s">
        <v>17612</v>
      </c>
      <c r="B4453" t="s">
        <v>17613</v>
      </c>
      <c r="C4453" t="s">
        <v>13592</v>
      </c>
      <c r="D4453" t="s">
        <v>13760</v>
      </c>
      <c r="E4453" t="s">
        <v>13761</v>
      </c>
      <c r="F4453" t="s">
        <v>17454</v>
      </c>
      <c r="G4453">
        <v>322</v>
      </c>
      <c r="H4453">
        <v>1</v>
      </c>
    </row>
    <row r="4454" spans="1:8" x14ac:dyDescent="0.2">
      <c r="A4454" t="s">
        <v>17614</v>
      </c>
      <c r="B4454" t="s">
        <v>17615</v>
      </c>
      <c r="C4454" t="s">
        <v>13592</v>
      </c>
      <c r="D4454" t="s">
        <v>671</v>
      </c>
      <c r="E4454" t="s">
        <v>17616</v>
      </c>
      <c r="F4454" t="s">
        <v>17454</v>
      </c>
      <c r="G4454">
        <v>261</v>
      </c>
      <c r="H4454">
        <v>1</v>
      </c>
    </row>
    <row r="4455" spans="1:8" x14ac:dyDescent="0.2">
      <c r="A4455" t="s">
        <v>17617</v>
      </c>
      <c r="B4455" t="s">
        <v>17618</v>
      </c>
      <c r="C4455" t="s">
        <v>13592</v>
      </c>
      <c r="D4455" t="s">
        <v>17475</v>
      </c>
      <c r="E4455" t="s">
        <v>13790</v>
      </c>
      <c r="F4455" t="s">
        <v>17476</v>
      </c>
      <c r="G4455">
        <v>217</v>
      </c>
      <c r="H4455">
        <v>1</v>
      </c>
    </row>
    <row r="4456" spans="1:8" x14ac:dyDescent="0.2">
      <c r="A4456" t="s">
        <v>17619</v>
      </c>
      <c r="B4456" t="s">
        <v>17620</v>
      </c>
      <c r="C4456" t="s">
        <v>13592</v>
      </c>
      <c r="D4456" t="s">
        <v>13593</v>
      </c>
      <c r="E4456" t="s">
        <v>13607</v>
      </c>
      <c r="F4456" t="s">
        <v>17621</v>
      </c>
      <c r="G4456">
        <v>217</v>
      </c>
      <c r="H4456">
        <v>1</v>
      </c>
    </row>
    <row r="4457" spans="1:8" x14ac:dyDescent="0.2">
      <c r="A4457" t="s">
        <v>17622</v>
      </c>
      <c r="B4457" t="s">
        <v>17623</v>
      </c>
      <c r="C4457" t="s">
        <v>13592</v>
      </c>
      <c r="D4457" t="s">
        <v>13760</v>
      </c>
      <c r="E4457" t="s">
        <v>13761</v>
      </c>
      <c r="F4457" t="s">
        <v>5664</v>
      </c>
      <c r="G4457">
        <v>234</v>
      </c>
      <c r="H4457">
        <v>1</v>
      </c>
    </row>
    <row r="4458" spans="1:8" x14ac:dyDescent="0.2">
      <c r="A4458" t="s">
        <v>17624</v>
      </c>
      <c r="B4458" t="s">
        <v>17625</v>
      </c>
      <c r="C4458" t="s">
        <v>13592</v>
      </c>
      <c r="D4458" t="s">
        <v>663</v>
      </c>
      <c r="E4458" t="s">
        <v>17626</v>
      </c>
      <c r="F4458" t="s">
        <v>17433</v>
      </c>
      <c r="G4458">
        <v>381</v>
      </c>
      <c r="H4458">
        <v>1</v>
      </c>
    </row>
    <row r="4459" spans="1:8" x14ac:dyDescent="0.2">
      <c r="A4459" t="s">
        <v>17627</v>
      </c>
      <c r="B4459" t="s">
        <v>17628</v>
      </c>
      <c r="C4459" t="s">
        <v>13592</v>
      </c>
      <c r="D4459" t="s">
        <v>13760</v>
      </c>
      <c r="E4459" t="s">
        <v>13761</v>
      </c>
      <c r="F4459" t="s">
        <v>17629</v>
      </c>
      <c r="G4459">
        <v>380</v>
      </c>
      <c r="H4459">
        <v>1</v>
      </c>
    </row>
    <row r="4460" spans="1:8" x14ac:dyDescent="0.2">
      <c r="A4460" t="s">
        <v>17630</v>
      </c>
      <c r="B4460" t="s">
        <v>17631</v>
      </c>
      <c r="C4460" t="s">
        <v>13592</v>
      </c>
      <c r="D4460" t="s">
        <v>13593</v>
      </c>
      <c r="E4460" t="s">
        <v>13607</v>
      </c>
      <c r="F4460" t="s">
        <v>17468</v>
      </c>
      <c r="G4460">
        <v>241</v>
      </c>
      <c r="H4460">
        <v>1</v>
      </c>
    </row>
    <row r="4461" spans="1:8" x14ac:dyDescent="0.2">
      <c r="A4461" t="s">
        <v>17632</v>
      </c>
      <c r="B4461" t="s">
        <v>17633</v>
      </c>
      <c r="C4461" t="s">
        <v>13592</v>
      </c>
      <c r="D4461" t="s">
        <v>13760</v>
      </c>
      <c r="E4461" t="s">
        <v>14228</v>
      </c>
      <c r="F4461" t="s">
        <v>17454</v>
      </c>
      <c r="G4461">
        <v>374</v>
      </c>
      <c r="H4461">
        <v>1</v>
      </c>
    </row>
    <row r="4462" spans="1:8" x14ac:dyDescent="0.2">
      <c r="A4462" t="s">
        <v>17634</v>
      </c>
      <c r="B4462" t="s">
        <v>17635</v>
      </c>
      <c r="C4462" t="s">
        <v>13592</v>
      </c>
      <c r="D4462" t="s">
        <v>13677</v>
      </c>
      <c r="E4462" t="s">
        <v>17636</v>
      </c>
      <c r="F4462" t="s">
        <v>17454</v>
      </c>
      <c r="G4462">
        <v>607</v>
      </c>
      <c r="H4462">
        <v>1</v>
      </c>
    </row>
    <row r="4463" spans="1:8" x14ac:dyDescent="0.2">
      <c r="A4463" t="s">
        <v>17637</v>
      </c>
      <c r="B4463" t="s">
        <v>17638</v>
      </c>
      <c r="C4463" t="s">
        <v>13592</v>
      </c>
      <c r="D4463" t="s">
        <v>13593</v>
      </c>
      <c r="E4463" t="s">
        <v>13607</v>
      </c>
      <c r="F4463" t="s">
        <v>5580</v>
      </c>
      <c r="G4463">
        <v>219</v>
      </c>
      <c r="H4463">
        <v>1</v>
      </c>
    </row>
    <row r="4464" spans="1:8" x14ac:dyDescent="0.2">
      <c r="A4464" t="s">
        <v>17639</v>
      </c>
      <c r="B4464" t="s">
        <v>17640</v>
      </c>
      <c r="C4464" t="s">
        <v>13592</v>
      </c>
      <c r="D4464" t="s">
        <v>13785</v>
      </c>
      <c r="E4464" t="s">
        <v>17641</v>
      </c>
      <c r="F4464" t="s">
        <v>17454</v>
      </c>
      <c r="G4464">
        <v>98</v>
      </c>
      <c r="H4464">
        <v>1</v>
      </c>
    </row>
    <row r="4465" spans="1:8" x14ac:dyDescent="0.2">
      <c r="A4465" t="s">
        <v>17642</v>
      </c>
      <c r="B4465" t="s">
        <v>17643</v>
      </c>
      <c r="C4465" t="s">
        <v>13592</v>
      </c>
      <c r="D4465" t="s">
        <v>13719</v>
      </c>
      <c r="E4465" t="s">
        <v>17644</v>
      </c>
      <c r="F4465" t="s">
        <v>17454</v>
      </c>
      <c r="G4465">
        <v>115</v>
      </c>
      <c r="H4465">
        <v>1</v>
      </c>
    </row>
    <row r="4466" spans="1:8" x14ac:dyDescent="0.2">
      <c r="A4466" t="s">
        <v>17645</v>
      </c>
      <c r="B4466" t="s">
        <v>17646</v>
      </c>
      <c r="C4466" t="s">
        <v>13592</v>
      </c>
      <c r="D4466" t="s">
        <v>671</v>
      </c>
      <c r="E4466" t="s">
        <v>17647</v>
      </c>
      <c r="F4466" t="s">
        <v>17454</v>
      </c>
      <c r="G4466">
        <v>261</v>
      </c>
      <c r="H4466">
        <v>1</v>
      </c>
    </row>
    <row r="4467" spans="1:8" x14ac:dyDescent="0.2">
      <c r="A4467" t="s">
        <v>17648</v>
      </c>
      <c r="B4467" t="s">
        <v>17649</v>
      </c>
      <c r="C4467" t="s">
        <v>13592</v>
      </c>
      <c r="D4467" t="s">
        <v>13723</v>
      </c>
      <c r="E4467" t="s">
        <v>13797</v>
      </c>
      <c r="F4467" t="s">
        <v>17454</v>
      </c>
      <c r="G4467">
        <v>459</v>
      </c>
      <c r="H4467">
        <v>1</v>
      </c>
    </row>
    <row r="4468" spans="1:8" x14ac:dyDescent="0.2">
      <c r="A4468" t="s">
        <v>17650</v>
      </c>
      <c r="B4468" t="s">
        <v>17651</v>
      </c>
      <c r="C4468" t="s">
        <v>13592</v>
      </c>
      <c r="D4468" t="s">
        <v>13683</v>
      </c>
      <c r="E4468" t="s">
        <v>17652</v>
      </c>
      <c r="F4468" t="s">
        <v>17454</v>
      </c>
      <c r="G4468">
        <v>514</v>
      </c>
      <c r="H4468">
        <v>1</v>
      </c>
    </row>
    <row r="4469" spans="1:8" x14ac:dyDescent="0.2">
      <c r="A4469" t="s">
        <v>17653</v>
      </c>
      <c r="B4469" t="s">
        <v>17654</v>
      </c>
      <c r="C4469" t="s">
        <v>13592</v>
      </c>
      <c r="D4469" t="s">
        <v>663</v>
      </c>
      <c r="E4469" t="s">
        <v>17655</v>
      </c>
      <c r="F4469" t="s">
        <v>17454</v>
      </c>
      <c r="G4469">
        <v>381</v>
      </c>
      <c r="H4469">
        <v>1</v>
      </c>
    </row>
    <row r="4470" spans="1:8" x14ac:dyDescent="0.2">
      <c r="A4470" t="s">
        <v>17656</v>
      </c>
      <c r="B4470" t="s">
        <v>17657</v>
      </c>
      <c r="C4470" t="s">
        <v>13592</v>
      </c>
      <c r="D4470" t="s">
        <v>13747</v>
      </c>
      <c r="E4470" t="s">
        <v>17658</v>
      </c>
      <c r="F4470" t="s">
        <v>17454</v>
      </c>
      <c r="G4470">
        <v>318</v>
      </c>
      <c r="H4470">
        <v>1</v>
      </c>
    </row>
    <row r="4471" spans="1:8" x14ac:dyDescent="0.2">
      <c r="A4471" t="s">
        <v>17659</v>
      </c>
      <c r="B4471" t="s">
        <v>17660</v>
      </c>
      <c r="C4471" t="s">
        <v>13592</v>
      </c>
      <c r="D4471" t="s">
        <v>667</v>
      </c>
      <c r="E4471" t="s">
        <v>17661</v>
      </c>
      <c r="F4471" t="s">
        <v>17454</v>
      </c>
      <c r="G4471">
        <v>227</v>
      </c>
      <c r="H4471">
        <v>1</v>
      </c>
    </row>
    <row r="4472" spans="1:8" x14ac:dyDescent="0.2">
      <c r="A4472" t="s">
        <v>17662</v>
      </c>
      <c r="B4472" t="s">
        <v>17663</v>
      </c>
      <c r="C4472" t="s">
        <v>13592</v>
      </c>
      <c r="D4472" t="s">
        <v>699</v>
      </c>
      <c r="E4472" t="s">
        <v>17664</v>
      </c>
      <c r="F4472" t="s">
        <v>17454</v>
      </c>
      <c r="G4472">
        <v>67</v>
      </c>
      <c r="H4472">
        <v>1</v>
      </c>
    </row>
    <row r="4473" spans="1:8" x14ac:dyDescent="0.2">
      <c r="A4473" t="s">
        <v>17665</v>
      </c>
      <c r="B4473" t="s">
        <v>17666</v>
      </c>
      <c r="C4473" t="s">
        <v>13592</v>
      </c>
      <c r="D4473" t="s">
        <v>14779</v>
      </c>
      <c r="E4473" t="s">
        <v>17667</v>
      </c>
      <c r="F4473" t="s">
        <v>17454</v>
      </c>
      <c r="G4473">
        <v>172</v>
      </c>
      <c r="H4473">
        <v>1</v>
      </c>
    </row>
    <row r="4474" spans="1:8" x14ac:dyDescent="0.2">
      <c r="A4474" t="s">
        <v>17668</v>
      </c>
      <c r="B4474" t="s">
        <v>17669</v>
      </c>
      <c r="C4474" t="s">
        <v>13592</v>
      </c>
      <c r="D4474" t="s">
        <v>14396</v>
      </c>
      <c r="E4474" t="s">
        <v>17670</v>
      </c>
      <c r="F4474" t="s">
        <v>17454</v>
      </c>
      <c r="G4474">
        <v>345</v>
      </c>
      <c r="H4474">
        <v>1</v>
      </c>
    </row>
    <row r="4475" spans="1:8" x14ac:dyDescent="0.2">
      <c r="A4475" t="s">
        <v>17671</v>
      </c>
      <c r="B4475" t="s">
        <v>17672</v>
      </c>
      <c r="C4475" t="s">
        <v>13592</v>
      </c>
      <c r="D4475" t="s">
        <v>13723</v>
      </c>
      <c r="E4475" t="s">
        <v>17673</v>
      </c>
      <c r="F4475" t="s">
        <v>17454</v>
      </c>
      <c r="G4475">
        <v>459</v>
      </c>
      <c r="H4475">
        <v>1</v>
      </c>
    </row>
    <row r="4476" spans="1:8" x14ac:dyDescent="0.2">
      <c r="A4476" t="s">
        <v>17674</v>
      </c>
      <c r="B4476" t="s">
        <v>17675</v>
      </c>
      <c r="C4476" t="s">
        <v>13592</v>
      </c>
      <c r="D4476" t="s">
        <v>675</v>
      </c>
      <c r="E4476" t="s">
        <v>17676</v>
      </c>
      <c r="F4476" t="s">
        <v>17454</v>
      </c>
      <c r="G4476">
        <v>226</v>
      </c>
      <c r="H4476">
        <v>1</v>
      </c>
    </row>
    <row r="4477" spans="1:8" x14ac:dyDescent="0.2">
      <c r="A4477" t="s">
        <v>17677</v>
      </c>
      <c r="B4477" t="s">
        <v>17678</v>
      </c>
      <c r="C4477" t="s">
        <v>13592</v>
      </c>
      <c r="D4477" t="s">
        <v>13723</v>
      </c>
      <c r="E4477" t="s">
        <v>13797</v>
      </c>
      <c r="F4477" t="s">
        <v>17454</v>
      </c>
      <c r="G4477">
        <v>459</v>
      </c>
      <c r="H4477">
        <v>1</v>
      </c>
    </row>
    <row r="4478" spans="1:8" x14ac:dyDescent="0.2">
      <c r="A4478" t="s">
        <v>17679</v>
      </c>
      <c r="B4478" t="s">
        <v>17680</v>
      </c>
      <c r="C4478" t="s">
        <v>13592</v>
      </c>
      <c r="D4478" t="s">
        <v>13760</v>
      </c>
      <c r="E4478" t="s">
        <v>17681</v>
      </c>
      <c r="F4478" t="s">
        <v>17454</v>
      </c>
      <c r="G4478">
        <v>18</v>
      </c>
      <c r="H4478">
        <v>1</v>
      </c>
    </row>
    <row r="4479" spans="1:8" x14ac:dyDescent="0.2">
      <c r="A4479" t="s">
        <v>17682</v>
      </c>
      <c r="B4479" t="s">
        <v>17683</v>
      </c>
      <c r="C4479" t="s">
        <v>13592</v>
      </c>
      <c r="D4479" t="s">
        <v>663</v>
      </c>
      <c r="E4479" t="s">
        <v>13761</v>
      </c>
      <c r="F4479" t="s">
        <v>17684</v>
      </c>
      <c r="G4479">
        <v>381</v>
      </c>
      <c r="H4479">
        <v>1</v>
      </c>
    </row>
    <row r="4480" spans="1:8" x14ac:dyDescent="0.2">
      <c r="A4480" t="s">
        <v>17685</v>
      </c>
      <c r="B4480" t="s">
        <v>17686</v>
      </c>
      <c r="C4480" t="s">
        <v>13592</v>
      </c>
      <c r="D4480" t="s">
        <v>13760</v>
      </c>
      <c r="E4480" t="s">
        <v>13761</v>
      </c>
      <c r="F4480" t="s">
        <v>5550</v>
      </c>
      <c r="G4480">
        <v>219</v>
      </c>
      <c r="H4480">
        <v>1</v>
      </c>
    </row>
    <row r="4481" spans="1:8" x14ac:dyDescent="0.2">
      <c r="A4481" t="s">
        <v>17687</v>
      </c>
      <c r="B4481" t="s">
        <v>17688</v>
      </c>
      <c r="C4481" t="s">
        <v>13592</v>
      </c>
      <c r="D4481" t="s">
        <v>13760</v>
      </c>
      <c r="E4481" t="s">
        <v>14224</v>
      </c>
      <c r="F4481" t="s">
        <v>17689</v>
      </c>
      <c r="G4481">
        <v>380</v>
      </c>
      <c r="H4481">
        <v>1</v>
      </c>
    </row>
    <row r="4482" spans="1:8" x14ac:dyDescent="0.2">
      <c r="A4482" t="s">
        <v>17690</v>
      </c>
      <c r="B4482" t="s">
        <v>17691</v>
      </c>
      <c r="C4482" t="s">
        <v>13592</v>
      </c>
      <c r="D4482" t="s">
        <v>13760</v>
      </c>
      <c r="E4482" t="s">
        <v>13761</v>
      </c>
      <c r="F4482" t="s">
        <v>17689</v>
      </c>
      <c r="G4482">
        <v>134</v>
      </c>
      <c r="H4482">
        <v>1</v>
      </c>
    </row>
    <row r="4483" spans="1:8" x14ac:dyDescent="0.2">
      <c r="A4483" t="s">
        <v>17692</v>
      </c>
      <c r="B4483" t="s">
        <v>17693</v>
      </c>
      <c r="C4483" t="s">
        <v>13592</v>
      </c>
      <c r="D4483" t="s">
        <v>13760</v>
      </c>
      <c r="E4483" t="s">
        <v>17694</v>
      </c>
      <c r="F4483" t="s">
        <v>5763</v>
      </c>
      <c r="G4483">
        <v>381</v>
      </c>
      <c r="H4483">
        <v>1</v>
      </c>
    </row>
    <row r="4484" spans="1:8" x14ac:dyDescent="0.2">
      <c r="A4484" t="s">
        <v>17695</v>
      </c>
      <c r="B4484" t="s">
        <v>17696</v>
      </c>
      <c r="C4484" t="s">
        <v>13592</v>
      </c>
      <c r="D4484" t="s">
        <v>13760</v>
      </c>
      <c r="E4484" t="s">
        <v>13761</v>
      </c>
      <c r="F4484" t="s">
        <v>17689</v>
      </c>
      <c r="G4484">
        <v>134</v>
      </c>
      <c r="H4484">
        <v>1</v>
      </c>
    </row>
    <row r="4485" spans="1:8" x14ac:dyDescent="0.2">
      <c r="A4485" t="s">
        <v>17697</v>
      </c>
      <c r="B4485" t="s">
        <v>17698</v>
      </c>
      <c r="C4485" t="s">
        <v>13592</v>
      </c>
      <c r="D4485" t="s">
        <v>13760</v>
      </c>
      <c r="E4485" t="s">
        <v>13761</v>
      </c>
      <c r="F4485" t="s">
        <v>17699</v>
      </c>
      <c r="G4485">
        <v>380</v>
      </c>
      <c r="H4485">
        <v>1</v>
      </c>
    </row>
    <row r="4486" spans="1:8" x14ac:dyDescent="0.2">
      <c r="A4486" t="s">
        <v>17700</v>
      </c>
      <c r="B4486" t="s">
        <v>17701</v>
      </c>
      <c r="C4486" t="s">
        <v>13592</v>
      </c>
      <c r="D4486" t="s">
        <v>13760</v>
      </c>
      <c r="E4486" t="s">
        <v>13761</v>
      </c>
      <c r="F4486" t="s">
        <v>17689</v>
      </c>
      <c r="G4486">
        <v>134</v>
      </c>
      <c r="H4486">
        <v>1</v>
      </c>
    </row>
    <row r="4487" spans="1:8" x14ac:dyDescent="0.2">
      <c r="A4487" t="s">
        <v>17702</v>
      </c>
      <c r="B4487" t="s">
        <v>17703</v>
      </c>
      <c r="C4487" t="s">
        <v>13592</v>
      </c>
      <c r="D4487" t="s">
        <v>13760</v>
      </c>
      <c r="E4487" t="s">
        <v>13761</v>
      </c>
      <c r="F4487" t="s">
        <v>17689</v>
      </c>
      <c r="G4487">
        <v>134</v>
      </c>
      <c r="H4487">
        <v>1</v>
      </c>
    </row>
    <row r="4488" spans="1:8" x14ac:dyDescent="0.2">
      <c r="A4488" t="s">
        <v>17704</v>
      </c>
      <c r="B4488" t="s">
        <v>17705</v>
      </c>
      <c r="C4488" t="s">
        <v>13592</v>
      </c>
      <c r="D4488" t="s">
        <v>17475</v>
      </c>
      <c r="E4488" t="s">
        <v>13790</v>
      </c>
      <c r="F4488" t="s">
        <v>5550</v>
      </c>
      <c r="G4488">
        <v>226</v>
      </c>
      <c r="H4488">
        <v>1</v>
      </c>
    </row>
    <row r="4489" spans="1:8" x14ac:dyDescent="0.2">
      <c r="A4489" t="s">
        <v>17706</v>
      </c>
      <c r="B4489" t="s">
        <v>17707</v>
      </c>
      <c r="C4489" t="s">
        <v>13592</v>
      </c>
      <c r="D4489" t="s">
        <v>13593</v>
      </c>
      <c r="E4489" t="s">
        <v>13607</v>
      </c>
      <c r="F4489" t="s">
        <v>5703</v>
      </c>
      <c r="G4489">
        <v>219</v>
      </c>
      <c r="H4489">
        <v>1</v>
      </c>
    </row>
    <row r="4490" spans="1:8" x14ac:dyDescent="0.2">
      <c r="A4490" t="s">
        <v>17708</v>
      </c>
      <c r="B4490" t="s">
        <v>17709</v>
      </c>
      <c r="C4490" t="s">
        <v>13592</v>
      </c>
      <c r="D4490" t="s">
        <v>17475</v>
      </c>
      <c r="E4490" t="s">
        <v>13790</v>
      </c>
      <c r="F4490" t="s">
        <v>5550</v>
      </c>
      <c r="G4490">
        <v>233</v>
      </c>
      <c r="H4490">
        <v>1</v>
      </c>
    </row>
    <row r="4491" spans="1:8" x14ac:dyDescent="0.2">
      <c r="A4491" t="s">
        <v>17710</v>
      </c>
      <c r="B4491" t="s">
        <v>17711</v>
      </c>
      <c r="C4491" t="s">
        <v>13592</v>
      </c>
      <c r="D4491" t="s">
        <v>13760</v>
      </c>
      <c r="E4491" t="s">
        <v>13761</v>
      </c>
      <c r="F4491" t="s">
        <v>17689</v>
      </c>
      <c r="G4491">
        <v>380</v>
      </c>
      <c r="H4491">
        <v>1</v>
      </c>
    </row>
    <row r="4492" spans="1:8" x14ac:dyDescent="0.2">
      <c r="A4492" t="s">
        <v>17712</v>
      </c>
      <c r="B4492" t="s">
        <v>17713</v>
      </c>
      <c r="C4492" t="s">
        <v>13592</v>
      </c>
      <c r="D4492" t="s">
        <v>13760</v>
      </c>
      <c r="E4492" t="s">
        <v>13761</v>
      </c>
      <c r="F4492" t="s">
        <v>17714</v>
      </c>
      <c r="G4492">
        <v>381</v>
      </c>
      <c r="H4492">
        <v>1</v>
      </c>
    </row>
    <row r="4493" spans="1:8" x14ac:dyDescent="0.2">
      <c r="A4493" t="s">
        <v>17715</v>
      </c>
      <c r="B4493" t="s">
        <v>17716</v>
      </c>
      <c r="C4493" t="s">
        <v>13592</v>
      </c>
      <c r="D4493" t="s">
        <v>13683</v>
      </c>
      <c r="E4493" t="s">
        <v>14754</v>
      </c>
      <c r="F4493" t="s">
        <v>17717</v>
      </c>
      <c r="G4493">
        <v>514</v>
      </c>
      <c r="H4493">
        <v>1</v>
      </c>
    </row>
    <row r="4494" spans="1:8" x14ac:dyDescent="0.2">
      <c r="A4494" t="s">
        <v>17718</v>
      </c>
      <c r="B4494" t="s">
        <v>17719</v>
      </c>
      <c r="C4494" t="s">
        <v>13592</v>
      </c>
      <c r="D4494" t="s">
        <v>671</v>
      </c>
      <c r="E4494" t="s">
        <v>14743</v>
      </c>
      <c r="F4494" t="s">
        <v>17717</v>
      </c>
      <c r="G4494">
        <v>261</v>
      </c>
      <c r="H4494">
        <v>1</v>
      </c>
    </row>
    <row r="4495" spans="1:8" x14ac:dyDescent="0.2">
      <c r="A4495" t="s">
        <v>17720</v>
      </c>
      <c r="B4495" t="s">
        <v>17721</v>
      </c>
      <c r="C4495" t="s">
        <v>13592</v>
      </c>
      <c r="D4495" t="s">
        <v>13747</v>
      </c>
      <c r="E4495" t="s">
        <v>14234</v>
      </c>
      <c r="F4495" t="s">
        <v>17717</v>
      </c>
      <c r="G4495">
        <v>318</v>
      </c>
      <c r="H4495">
        <v>1</v>
      </c>
    </row>
    <row r="4496" spans="1:8" x14ac:dyDescent="0.2">
      <c r="A4496" t="s">
        <v>17722</v>
      </c>
      <c r="B4496" t="s">
        <v>17723</v>
      </c>
      <c r="C4496" t="s">
        <v>13592</v>
      </c>
      <c r="D4496" t="s">
        <v>13760</v>
      </c>
      <c r="F4496" t="s">
        <v>17699</v>
      </c>
      <c r="G4496">
        <v>357</v>
      </c>
      <c r="H4496">
        <v>1</v>
      </c>
    </row>
    <row r="4497" spans="1:8" x14ac:dyDescent="0.2">
      <c r="A4497" t="s">
        <v>17724</v>
      </c>
      <c r="B4497" t="s">
        <v>17725</v>
      </c>
      <c r="C4497" t="s">
        <v>13592</v>
      </c>
      <c r="D4497" t="s">
        <v>17475</v>
      </c>
      <c r="E4497" t="s">
        <v>13790</v>
      </c>
      <c r="F4497" t="s">
        <v>5550</v>
      </c>
      <c r="G4497">
        <v>228</v>
      </c>
      <c r="H4497">
        <v>1</v>
      </c>
    </row>
    <row r="4498" spans="1:8" x14ac:dyDescent="0.2">
      <c r="A4498" t="s">
        <v>17726</v>
      </c>
      <c r="B4498" t="s">
        <v>17727</v>
      </c>
      <c r="C4498" t="s">
        <v>13592</v>
      </c>
      <c r="D4498" t="s">
        <v>13760</v>
      </c>
      <c r="E4498" t="s">
        <v>13761</v>
      </c>
      <c r="F4498" t="s">
        <v>17689</v>
      </c>
      <c r="G4498">
        <v>380</v>
      </c>
      <c r="H4498">
        <v>1</v>
      </c>
    </row>
    <row r="4499" spans="1:8" x14ac:dyDescent="0.2">
      <c r="A4499" t="s">
        <v>17728</v>
      </c>
      <c r="B4499" t="s">
        <v>17729</v>
      </c>
      <c r="C4499" t="s">
        <v>13592</v>
      </c>
      <c r="D4499" t="s">
        <v>13760</v>
      </c>
      <c r="E4499" t="s">
        <v>13877</v>
      </c>
      <c r="F4499" t="s">
        <v>17730</v>
      </c>
      <c r="G4499">
        <v>140</v>
      </c>
      <c r="H4499">
        <v>1</v>
      </c>
    </row>
    <row r="4500" spans="1:8" x14ac:dyDescent="0.2">
      <c r="A4500" t="s">
        <v>17731</v>
      </c>
      <c r="B4500" t="s">
        <v>17732</v>
      </c>
      <c r="C4500" t="s">
        <v>13592</v>
      </c>
      <c r="D4500" t="s">
        <v>17475</v>
      </c>
      <c r="E4500" t="s">
        <v>13790</v>
      </c>
      <c r="F4500" t="s">
        <v>5550</v>
      </c>
      <c r="G4500">
        <v>226</v>
      </c>
      <c r="H4500">
        <v>1</v>
      </c>
    </row>
    <row r="4501" spans="1:8" x14ac:dyDescent="0.2">
      <c r="A4501" t="s">
        <v>17733</v>
      </c>
      <c r="B4501" t="s">
        <v>17734</v>
      </c>
      <c r="C4501" t="s">
        <v>13592</v>
      </c>
      <c r="D4501" t="s">
        <v>13760</v>
      </c>
      <c r="E4501" t="s">
        <v>13761</v>
      </c>
      <c r="F4501" t="s">
        <v>17689</v>
      </c>
      <c r="G4501">
        <v>134</v>
      </c>
      <c r="H4501">
        <v>1</v>
      </c>
    </row>
    <row r="4502" spans="1:8" x14ac:dyDescent="0.2">
      <c r="A4502" t="s">
        <v>17735</v>
      </c>
      <c r="B4502" t="s">
        <v>17736</v>
      </c>
      <c r="C4502" t="s">
        <v>13592</v>
      </c>
      <c r="D4502" t="s">
        <v>13760</v>
      </c>
      <c r="E4502" t="s">
        <v>13761</v>
      </c>
      <c r="F4502" t="s">
        <v>5763</v>
      </c>
      <c r="G4502">
        <v>377</v>
      </c>
      <c r="H4502">
        <v>1</v>
      </c>
    </row>
    <row r="4503" spans="1:8" x14ac:dyDescent="0.2">
      <c r="A4503" t="s">
        <v>17737</v>
      </c>
      <c r="B4503" t="s">
        <v>17738</v>
      </c>
      <c r="C4503" t="s">
        <v>13592</v>
      </c>
      <c r="D4503" t="s">
        <v>13760</v>
      </c>
      <c r="E4503" t="s">
        <v>13761</v>
      </c>
      <c r="F4503" t="s">
        <v>17689</v>
      </c>
      <c r="G4503">
        <v>134</v>
      </c>
      <c r="H4503">
        <v>1</v>
      </c>
    </row>
    <row r="4504" spans="1:8" x14ac:dyDescent="0.2">
      <c r="A4504" t="s">
        <v>17739</v>
      </c>
      <c r="B4504" t="s">
        <v>17740</v>
      </c>
      <c r="C4504" t="s">
        <v>13592</v>
      </c>
      <c r="D4504" t="s">
        <v>13760</v>
      </c>
      <c r="E4504" t="s">
        <v>13761</v>
      </c>
      <c r="F4504" t="s">
        <v>5763</v>
      </c>
      <c r="G4504">
        <v>377</v>
      </c>
      <c r="H4504">
        <v>1</v>
      </c>
    </row>
    <row r="4505" spans="1:8" x14ac:dyDescent="0.2">
      <c r="A4505" t="s">
        <v>17741</v>
      </c>
      <c r="B4505" t="s">
        <v>17742</v>
      </c>
      <c r="C4505" t="s">
        <v>13592</v>
      </c>
      <c r="D4505" t="s">
        <v>13760</v>
      </c>
      <c r="E4505" t="s">
        <v>13877</v>
      </c>
      <c r="F4505" t="s">
        <v>17730</v>
      </c>
      <c r="G4505">
        <v>140</v>
      </c>
      <c r="H4505">
        <v>1</v>
      </c>
    </row>
    <row r="4506" spans="1:8" x14ac:dyDescent="0.2">
      <c r="A4506" t="s">
        <v>17743</v>
      </c>
      <c r="B4506" t="s">
        <v>17744</v>
      </c>
      <c r="C4506" t="s">
        <v>13592</v>
      </c>
      <c r="D4506" t="s">
        <v>13760</v>
      </c>
      <c r="E4506" t="s">
        <v>13761</v>
      </c>
      <c r="F4506" t="s">
        <v>5763</v>
      </c>
      <c r="G4506">
        <v>377</v>
      </c>
      <c r="H4506">
        <v>1</v>
      </c>
    </row>
    <row r="4507" spans="1:8" x14ac:dyDescent="0.2">
      <c r="A4507" t="s">
        <v>17745</v>
      </c>
      <c r="B4507" t="s">
        <v>17746</v>
      </c>
      <c r="C4507" t="s">
        <v>13592</v>
      </c>
      <c r="D4507" t="s">
        <v>13760</v>
      </c>
      <c r="E4507" t="s">
        <v>14224</v>
      </c>
      <c r="F4507" t="s">
        <v>17689</v>
      </c>
      <c r="G4507">
        <v>380</v>
      </c>
      <c r="H4507">
        <v>1</v>
      </c>
    </row>
    <row r="4508" spans="1:8" x14ac:dyDescent="0.2">
      <c r="A4508" t="s">
        <v>17747</v>
      </c>
      <c r="B4508" t="s">
        <v>17748</v>
      </c>
      <c r="C4508" t="s">
        <v>13592</v>
      </c>
      <c r="D4508" t="s">
        <v>13760</v>
      </c>
      <c r="E4508" t="s">
        <v>13761</v>
      </c>
      <c r="F4508" t="s">
        <v>17689</v>
      </c>
      <c r="G4508">
        <v>134</v>
      </c>
      <c r="H4508">
        <v>1</v>
      </c>
    </row>
    <row r="4509" spans="1:8" x14ac:dyDescent="0.2">
      <c r="A4509" t="s">
        <v>17749</v>
      </c>
      <c r="B4509" t="s">
        <v>17750</v>
      </c>
      <c r="C4509" t="s">
        <v>13592</v>
      </c>
      <c r="D4509" t="s">
        <v>699</v>
      </c>
      <c r="E4509" t="s">
        <v>14740</v>
      </c>
      <c r="F4509" t="s">
        <v>17717</v>
      </c>
      <c r="G4509">
        <v>67</v>
      </c>
      <c r="H4509">
        <v>1</v>
      </c>
    </row>
    <row r="4510" spans="1:8" x14ac:dyDescent="0.2">
      <c r="A4510" t="s">
        <v>17751</v>
      </c>
      <c r="B4510" t="s">
        <v>17752</v>
      </c>
      <c r="C4510" t="s">
        <v>13592</v>
      </c>
      <c r="D4510" t="s">
        <v>13760</v>
      </c>
      <c r="E4510" t="s">
        <v>14224</v>
      </c>
      <c r="F4510" t="s">
        <v>17689</v>
      </c>
      <c r="G4510">
        <v>380</v>
      </c>
      <c r="H4510">
        <v>1</v>
      </c>
    </row>
    <row r="4511" spans="1:8" x14ac:dyDescent="0.2">
      <c r="A4511" t="s">
        <v>17753</v>
      </c>
      <c r="B4511" t="s">
        <v>17754</v>
      </c>
      <c r="C4511" t="s">
        <v>13592</v>
      </c>
      <c r="D4511" t="s">
        <v>13760</v>
      </c>
      <c r="E4511" t="s">
        <v>14224</v>
      </c>
      <c r="F4511" t="s">
        <v>17689</v>
      </c>
      <c r="G4511">
        <v>380</v>
      </c>
      <c r="H4511">
        <v>1</v>
      </c>
    </row>
    <row r="4512" spans="1:8" x14ac:dyDescent="0.2">
      <c r="A4512" t="s">
        <v>17755</v>
      </c>
      <c r="B4512" t="s">
        <v>17756</v>
      </c>
      <c r="C4512" t="s">
        <v>13592</v>
      </c>
      <c r="D4512" t="s">
        <v>13760</v>
      </c>
      <c r="F4512" t="s">
        <v>17699</v>
      </c>
      <c r="G4512">
        <v>139</v>
      </c>
      <c r="H4512">
        <v>1</v>
      </c>
    </row>
    <row r="4513" spans="1:8" x14ac:dyDescent="0.2">
      <c r="A4513" t="s">
        <v>17757</v>
      </c>
      <c r="B4513" t="s">
        <v>17758</v>
      </c>
      <c r="C4513" t="s">
        <v>13592</v>
      </c>
      <c r="D4513" t="s">
        <v>13760</v>
      </c>
      <c r="E4513" t="s">
        <v>14228</v>
      </c>
      <c r="F4513" t="s">
        <v>5763</v>
      </c>
      <c r="G4513">
        <v>381</v>
      </c>
      <c r="H4513">
        <v>1</v>
      </c>
    </row>
    <row r="4514" spans="1:8" x14ac:dyDescent="0.2">
      <c r="A4514" t="s">
        <v>17759</v>
      </c>
      <c r="B4514" t="s">
        <v>17760</v>
      </c>
      <c r="C4514" t="s">
        <v>13592</v>
      </c>
      <c r="D4514" t="s">
        <v>13760</v>
      </c>
      <c r="E4514" t="s">
        <v>14228</v>
      </c>
      <c r="F4514" t="s">
        <v>5763</v>
      </c>
      <c r="G4514">
        <v>381</v>
      </c>
      <c r="H4514">
        <v>1</v>
      </c>
    </row>
    <row r="4515" spans="1:8" x14ac:dyDescent="0.2">
      <c r="A4515" t="s">
        <v>17761</v>
      </c>
      <c r="B4515" t="s">
        <v>17762</v>
      </c>
      <c r="C4515" t="s">
        <v>13592</v>
      </c>
      <c r="D4515" t="s">
        <v>13593</v>
      </c>
      <c r="E4515" t="s">
        <v>13607</v>
      </c>
      <c r="F4515" t="s">
        <v>5550</v>
      </c>
      <c r="G4515">
        <v>218</v>
      </c>
      <c r="H4515">
        <v>1</v>
      </c>
    </row>
    <row r="4516" spans="1:8" x14ac:dyDescent="0.2">
      <c r="A4516" t="s">
        <v>17763</v>
      </c>
      <c r="B4516" t="s">
        <v>17764</v>
      </c>
      <c r="C4516" t="s">
        <v>13592</v>
      </c>
      <c r="D4516" t="s">
        <v>13760</v>
      </c>
      <c r="E4516" t="s">
        <v>13761</v>
      </c>
      <c r="F4516" t="s">
        <v>5763</v>
      </c>
      <c r="G4516">
        <v>377</v>
      </c>
      <c r="H4516">
        <v>1</v>
      </c>
    </row>
    <row r="4517" spans="1:8" x14ac:dyDescent="0.2">
      <c r="A4517" t="s">
        <v>17765</v>
      </c>
      <c r="B4517" t="s">
        <v>17766</v>
      </c>
      <c r="C4517" t="s">
        <v>13592</v>
      </c>
      <c r="D4517" t="s">
        <v>13760</v>
      </c>
      <c r="E4517" t="s">
        <v>14228</v>
      </c>
      <c r="F4517" t="s">
        <v>5763</v>
      </c>
      <c r="G4517">
        <v>381</v>
      </c>
      <c r="H4517">
        <v>1</v>
      </c>
    </row>
    <row r="4518" spans="1:8" x14ac:dyDescent="0.2">
      <c r="A4518" t="s">
        <v>17767</v>
      </c>
      <c r="B4518" t="s">
        <v>17768</v>
      </c>
      <c r="C4518" t="s">
        <v>13592</v>
      </c>
      <c r="D4518" t="s">
        <v>13760</v>
      </c>
      <c r="E4518" t="s">
        <v>14228</v>
      </c>
      <c r="F4518" t="s">
        <v>5763</v>
      </c>
      <c r="G4518">
        <v>381</v>
      </c>
      <c r="H4518">
        <v>1</v>
      </c>
    </row>
    <row r="4519" spans="1:8" x14ac:dyDescent="0.2">
      <c r="A4519" t="s">
        <v>17769</v>
      </c>
      <c r="B4519" t="s">
        <v>17770</v>
      </c>
      <c r="C4519" t="s">
        <v>13592</v>
      </c>
      <c r="D4519" t="s">
        <v>13760</v>
      </c>
      <c r="E4519" t="s">
        <v>14228</v>
      </c>
      <c r="F4519" t="s">
        <v>5763</v>
      </c>
      <c r="G4519">
        <v>381</v>
      </c>
      <c r="H4519">
        <v>1</v>
      </c>
    </row>
    <row r="4520" spans="1:8" x14ac:dyDescent="0.2">
      <c r="A4520" t="s">
        <v>17771</v>
      </c>
      <c r="B4520" t="s">
        <v>17772</v>
      </c>
      <c r="C4520" t="s">
        <v>13592</v>
      </c>
      <c r="D4520" t="s">
        <v>13760</v>
      </c>
      <c r="E4520" t="s">
        <v>13761</v>
      </c>
      <c r="F4520" t="s">
        <v>5550</v>
      </c>
      <c r="G4520">
        <v>219</v>
      </c>
      <c r="H4520">
        <v>1</v>
      </c>
    </row>
    <row r="4521" spans="1:8" x14ac:dyDescent="0.2">
      <c r="A4521" t="s">
        <v>17773</v>
      </c>
      <c r="B4521" t="s">
        <v>17774</v>
      </c>
      <c r="C4521" t="s">
        <v>13592</v>
      </c>
      <c r="D4521" t="s">
        <v>17475</v>
      </c>
      <c r="E4521" t="s">
        <v>13790</v>
      </c>
      <c r="F4521" t="s">
        <v>5550</v>
      </c>
      <c r="G4521">
        <v>233</v>
      </c>
      <c r="H4521">
        <v>1</v>
      </c>
    </row>
    <row r="4522" spans="1:8" x14ac:dyDescent="0.2">
      <c r="A4522" t="s">
        <v>17775</v>
      </c>
      <c r="B4522" t="s">
        <v>17776</v>
      </c>
      <c r="C4522" t="s">
        <v>13592</v>
      </c>
      <c r="D4522" t="s">
        <v>13760</v>
      </c>
      <c r="E4522" t="s">
        <v>13761</v>
      </c>
      <c r="F4522" t="s">
        <v>5763</v>
      </c>
      <c r="G4522">
        <v>377</v>
      </c>
      <c r="H4522">
        <v>1</v>
      </c>
    </row>
    <row r="4523" spans="1:8" x14ac:dyDescent="0.2">
      <c r="A4523" t="s">
        <v>17777</v>
      </c>
      <c r="B4523" t="s">
        <v>17778</v>
      </c>
      <c r="C4523" t="s">
        <v>13592</v>
      </c>
      <c r="D4523" t="s">
        <v>13760</v>
      </c>
      <c r="E4523" t="s">
        <v>14228</v>
      </c>
      <c r="F4523" t="s">
        <v>5763</v>
      </c>
      <c r="G4523">
        <v>381</v>
      </c>
      <c r="H4523">
        <v>1</v>
      </c>
    </row>
    <row r="4524" spans="1:8" x14ac:dyDescent="0.2">
      <c r="A4524" t="s">
        <v>17779</v>
      </c>
      <c r="B4524" t="s">
        <v>17780</v>
      </c>
      <c r="C4524" t="s">
        <v>13592</v>
      </c>
      <c r="D4524" t="s">
        <v>663</v>
      </c>
      <c r="E4524" t="s">
        <v>13761</v>
      </c>
      <c r="F4524" t="s">
        <v>5550</v>
      </c>
      <c r="G4524">
        <v>379</v>
      </c>
      <c r="H4524">
        <v>1</v>
      </c>
    </row>
    <row r="4525" spans="1:8" x14ac:dyDescent="0.2">
      <c r="A4525" t="s">
        <v>17781</v>
      </c>
      <c r="B4525" t="s">
        <v>17782</v>
      </c>
      <c r="C4525" t="s">
        <v>13592</v>
      </c>
      <c r="D4525" t="s">
        <v>13760</v>
      </c>
      <c r="E4525" t="s">
        <v>13761</v>
      </c>
      <c r="F4525" t="s">
        <v>17689</v>
      </c>
      <c r="G4525">
        <v>134</v>
      </c>
      <c r="H4525">
        <v>1</v>
      </c>
    </row>
    <row r="4526" spans="1:8" x14ac:dyDescent="0.2">
      <c r="A4526" t="s">
        <v>17783</v>
      </c>
      <c r="B4526" t="s">
        <v>17784</v>
      </c>
      <c r="C4526" t="s">
        <v>13592</v>
      </c>
      <c r="D4526" t="s">
        <v>14396</v>
      </c>
      <c r="E4526" t="s">
        <v>13958</v>
      </c>
      <c r="F4526" t="s">
        <v>17717</v>
      </c>
      <c r="G4526">
        <v>345</v>
      </c>
      <c r="H4526">
        <v>1</v>
      </c>
    </row>
    <row r="4527" spans="1:8" x14ac:dyDescent="0.2">
      <c r="A4527" t="s">
        <v>17785</v>
      </c>
      <c r="B4527" t="s">
        <v>17786</v>
      </c>
      <c r="C4527" t="s">
        <v>13592</v>
      </c>
      <c r="D4527" t="s">
        <v>13760</v>
      </c>
      <c r="E4527" t="s">
        <v>13761</v>
      </c>
      <c r="F4527" t="s">
        <v>17689</v>
      </c>
      <c r="G4527">
        <v>129</v>
      </c>
      <c r="H4527">
        <v>1</v>
      </c>
    </row>
    <row r="4528" spans="1:8" x14ac:dyDescent="0.2">
      <c r="A4528" t="s">
        <v>17787</v>
      </c>
      <c r="B4528" t="s">
        <v>17788</v>
      </c>
      <c r="C4528" t="s">
        <v>13592</v>
      </c>
      <c r="D4528" t="s">
        <v>17475</v>
      </c>
      <c r="E4528" t="s">
        <v>13790</v>
      </c>
      <c r="F4528" t="s">
        <v>5739</v>
      </c>
      <c r="G4528">
        <v>233</v>
      </c>
      <c r="H4528">
        <v>1</v>
      </c>
    </row>
    <row r="4529" spans="1:8" x14ac:dyDescent="0.2">
      <c r="A4529" t="s">
        <v>17789</v>
      </c>
      <c r="B4529" t="s">
        <v>17790</v>
      </c>
      <c r="C4529" t="s">
        <v>13592</v>
      </c>
      <c r="D4529" t="s">
        <v>13593</v>
      </c>
      <c r="E4529" t="s">
        <v>13607</v>
      </c>
      <c r="F4529" t="s">
        <v>5550</v>
      </c>
      <c r="G4529">
        <v>218</v>
      </c>
      <c r="H4529">
        <v>1</v>
      </c>
    </row>
    <row r="4530" spans="1:8" x14ac:dyDescent="0.2">
      <c r="A4530" t="s">
        <v>17791</v>
      </c>
      <c r="B4530" t="s">
        <v>17792</v>
      </c>
      <c r="C4530" t="s">
        <v>13592</v>
      </c>
      <c r="D4530" t="s">
        <v>13760</v>
      </c>
      <c r="E4530" t="s">
        <v>14228</v>
      </c>
      <c r="F4530" t="s">
        <v>5763</v>
      </c>
      <c r="G4530">
        <v>381</v>
      </c>
      <c r="H4530">
        <v>1</v>
      </c>
    </row>
    <row r="4531" spans="1:8" x14ac:dyDescent="0.2">
      <c r="A4531" t="s">
        <v>17793</v>
      </c>
      <c r="B4531" t="s">
        <v>17794</v>
      </c>
      <c r="C4531" t="s">
        <v>13592</v>
      </c>
      <c r="D4531" t="s">
        <v>13719</v>
      </c>
      <c r="E4531" t="s">
        <v>13757</v>
      </c>
      <c r="F4531" t="s">
        <v>17717</v>
      </c>
      <c r="G4531">
        <v>115</v>
      </c>
      <c r="H4531">
        <v>1</v>
      </c>
    </row>
    <row r="4532" spans="1:8" x14ac:dyDescent="0.2">
      <c r="A4532" t="s">
        <v>17795</v>
      </c>
      <c r="B4532" t="s">
        <v>17796</v>
      </c>
      <c r="C4532" t="s">
        <v>13592</v>
      </c>
      <c r="D4532" t="s">
        <v>13760</v>
      </c>
      <c r="E4532" t="s">
        <v>14228</v>
      </c>
      <c r="F4532" t="s">
        <v>5763</v>
      </c>
      <c r="G4532">
        <v>381</v>
      </c>
      <c r="H4532">
        <v>1</v>
      </c>
    </row>
    <row r="4533" spans="1:8" x14ac:dyDescent="0.2">
      <c r="A4533" t="s">
        <v>17797</v>
      </c>
      <c r="B4533" t="s">
        <v>17798</v>
      </c>
      <c r="C4533" t="s">
        <v>13592</v>
      </c>
      <c r="D4533" t="s">
        <v>13760</v>
      </c>
      <c r="E4533" t="s">
        <v>14228</v>
      </c>
      <c r="F4533" t="s">
        <v>5763</v>
      </c>
      <c r="G4533">
        <v>381</v>
      </c>
      <c r="H4533">
        <v>1</v>
      </c>
    </row>
    <row r="4534" spans="1:8" x14ac:dyDescent="0.2">
      <c r="A4534" t="s">
        <v>17799</v>
      </c>
      <c r="B4534" t="s">
        <v>17800</v>
      </c>
      <c r="C4534" t="s">
        <v>13592</v>
      </c>
      <c r="D4534" t="s">
        <v>17475</v>
      </c>
      <c r="E4534" t="s">
        <v>13790</v>
      </c>
      <c r="F4534" t="s">
        <v>5739</v>
      </c>
      <c r="G4534">
        <v>233</v>
      </c>
      <c r="H4534">
        <v>1</v>
      </c>
    </row>
    <row r="4535" spans="1:8" x14ac:dyDescent="0.2">
      <c r="A4535" t="s">
        <v>17801</v>
      </c>
      <c r="B4535" t="s">
        <v>17802</v>
      </c>
      <c r="C4535" t="s">
        <v>13592</v>
      </c>
      <c r="D4535" t="s">
        <v>13760</v>
      </c>
      <c r="E4535" t="s">
        <v>14228</v>
      </c>
      <c r="F4535" t="s">
        <v>5763</v>
      </c>
      <c r="G4535">
        <v>381</v>
      </c>
      <c r="H4535">
        <v>1</v>
      </c>
    </row>
    <row r="4536" spans="1:8" x14ac:dyDescent="0.2">
      <c r="A4536" t="s">
        <v>17803</v>
      </c>
      <c r="B4536" t="s">
        <v>17804</v>
      </c>
      <c r="C4536" t="s">
        <v>13592</v>
      </c>
      <c r="D4536" t="s">
        <v>13760</v>
      </c>
      <c r="E4536" t="s">
        <v>17694</v>
      </c>
      <c r="F4536" t="s">
        <v>17689</v>
      </c>
      <c r="G4536">
        <v>380</v>
      </c>
      <c r="H4536">
        <v>1</v>
      </c>
    </row>
    <row r="4537" spans="1:8" x14ac:dyDescent="0.2">
      <c r="A4537" t="s">
        <v>17805</v>
      </c>
      <c r="B4537" t="s">
        <v>17806</v>
      </c>
      <c r="C4537" t="s">
        <v>13592</v>
      </c>
      <c r="D4537" t="s">
        <v>675</v>
      </c>
      <c r="E4537" t="s">
        <v>14770</v>
      </c>
      <c r="F4537" t="s">
        <v>17717</v>
      </c>
      <c r="G4537">
        <v>226</v>
      </c>
      <c r="H4537">
        <v>1</v>
      </c>
    </row>
    <row r="4538" spans="1:8" x14ac:dyDescent="0.2">
      <c r="A4538" t="s">
        <v>17807</v>
      </c>
      <c r="B4538" t="s">
        <v>17808</v>
      </c>
      <c r="C4538" t="s">
        <v>13592</v>
      </c>
      <c r="D4538" t="s">
        <v>13760</v>
      </c>
      <c r="E4538" t="s">
        <v>13761</v>
      </c>
      <c r="F4538" t="s">
        <v>17689</v>
      </c>
      <c r="G4538">
        <v>380</v>
      </c>
      <c r="H4538">
        <v>1</v>
      </c>
    </row>
    <row r="4539" spans="1:8" x14ac:dyDescent="0.2">
      <c r="A4539" t="s">
        <v>17809</v>
      </c>
      <c r="B4539" t="s">
        <v>17810</v>
      </c>
      <c r="C4539" t="s">
        <v>13592</v>
      </c>
      <c r="D4539" t="s">
        <v>663</v>
      </c>
      <c r="E4539" t="s">
        <v>13761</v>
      </c>
      <c r="F4539" t="s">
        <v>17684</v>
      </c>
      <c r="G4539">
        <v>381</v>
      </c>
      <c r="H4539">
        <v>1</v>
      </c>
    </row>
    <row r="4540" spans="1:8" x14ac:dyDescent="0.2">
      <c r="A4540" t="s">
        <v>17811</v>
      </c>
      <c r="B4540" t="s">
        <v>17812</v>
      </c>
      <c r="C4540" t="s">
        <v>13592</v>
      </c>
      <c r="D4540" t="s">
        <v>13760</v>
      </c>
      <c r="E4540" t="s">
        <v>13761</v>
      </c>
      <c r="F4540" t="s">
        <v>17689</v>
      </c>
      <c r="G4540">
        <v>380</v>
      </c>
      <c r="H4540">
        <v>1</v>
      </c>
    </row>
    <row r="4541" spans="1:8" x14ac:dyDescent="0.2">
      <c r="A4541" t="s">
        <v>17813</v>
      </c>
      <c r="B4541" t="s">
        <v>17814</v>
      </c>
      <c r="C4541" t="s">
        <v>13592</v>
      </c>
      <c r="D4541" t="s">
        <v>13760</v>
      </c>
      <c r="E4541" t="s">
        <v>13761</v>
      </c>
      <c r="F4541" t="s">
        <v>17689</v>
      </c>
      <c r="G4541">
        <v>380</v>
      </c>
      <c r="H4541">
        <v>1</v>
      </c>
    </row>
    <row r="4542" spans="1:8" x14ac:dyDescent="0.2">
      <c r="A4542" t="s">
        <v>17815</v>
      </c>
      <c r="B4542" t="s">
        <v>17816</v>
      </c>
      <c r="C4542" t="s">
        <v>13592</v>
      </c>
      <c r="D4542" t="s">
        <v>663</v>
      </c>
      <c r="E4542" t="s">
        <v>13761</v>
      </c>
      <c r="F4542" t="s">
        <v>5410</v>
      </c>
      <c r="G4542">
        <v>379</v>
      </c>
      <c r="H4542">
        <v>1</v>
      </c>
    </row>
    <row r="4543" spans="1:8" x14ac:dyDescent="0.2">
      <c r="A4543" t="s">
        <v>17817</v>
      </c>
      <c r="B4543" t="s">
        <v>17818</v>
      </c>
      <c r="C4543" t="s">
        <v>13592</v>
      </c>
      <c r="D4543" t="s">
        <v>17475</v>
      </c>
      <c r="E4543" t="s">
        <v>13790</v>
      </c>
      <c r="F4543" t="s">
        <v>5739</v>
      </c>
      <c r="G4543">
        <v>233</v>
      </c>
      <c r="H4543">
        <v>1</v>
      </c>
    </row>
    <row r="4544" spans="1:8" x14ac:dyDescent="0.2">
      <c r="A4544" t="s">
        <v>17819</v>
      </c>
      <c r="B4544" t="s">
        <v>17820</v>
      </c>
      <c r="C4544" t="s">
        <v>13592</v>
      </c>
      <c r="D4544" t="s">
        <v>13760</v>
      </c>
      <c r="E4544" t="s">
        <v>14228</v>
      </c>
      <c r="F4544" t="s">
        <v>5763</v>
      </c>
      <c r="G4544">
        <v>381</v>
      </c>
      <c r="H4544">
        <v>1</v>
      </c>
    </row>
    <row r="4545" spans="1:8" x14ac:dyDescent="0.2">
      <c r="A4545" t="s">
        <v>17821</v>
      </c>
      <c r="B4545" t="s">
        <v>17822</v>
      </c>
      <c r="C4545" t="s">
        <v>13592</v>
      </c>
      <c r="D4545" t="s">
        <v>13760</v>
      </c>
      <c r="E4545" t="s">
        <v>14228</v>
      </c>
      <c r="F4545" t="s">
        <v>5763</v>
      </c>
      <c r="G4545">
        <v>381</v>
      </c>
      <c r="H4545">
        <v>1</v>
      </c>
    </row>
    <row r="4546" spans="1:8" x14ac:dyDescent="0.2">
      <c r="A4546" t="s">
        <v>17823</v>
      </c>
      <c r="B4546" t="s">
        <v>17824</v>
      </c>
      <c r="C4546" t="s">
        <v>13592</v>
      </c>
      <c r="D4546" t="s">
        <v>13760</v>
      </c>
      <c r="E4546" t="s">
        <v>13761</v>
      </c>
      <c r="F4546" t="s">
        <v>17689</v>
      </c>
      <c r="G4546">
        <v>380</v>
      </c>
      <c r="H4546">
        <v>1</v>
      </c>
    </row>
    <row r="4547" spans="1:8" x14ac:dyDescent="0.2">
      <c r="A4547" t="s">
        <v>17825</v>
      </c>
      <c r="B4547" t="s">
        <v>17826</v>
      </c>
      <c r="C4547" t="s">
        <v>13592</v>
      </c>
      <c r="D4547" t="s">
        <v>13593</v>
      </c>
      <c r="E4547" t="s">
        <v>13607</v>
      </c>
      <c r="F4547" t="s">
        <v>5763</v>
      </c>
      <c r="G4547">
        <v>219</v>
      </c>
      <c r="H4547">
        <v>1</v>
      </c>
    </row>
    <row r="4548" spans="1:8" x14ac:dyDescent="0.2">
      <c r="A4548" t="s">
        <v>17827</v>
      </c>
      <c r="B4548" t="s">
        <v>17828</v>
      </c>
      <c r="C4548" t="s">
        <v>13592</v>
      </c>
      <c r="D4548" t="s">
        <v>13760</v>
      </c>
      <c r="E4548" t="s">
        <v>13761</v>
      </c>
      <c r="F4548" t="s">
        <v>9504</v>
      </c>
      <c r="G4548">
        <v>267</v>
      </c>
      <c r="H4548">
        <v>1</v>
      </c>
    </row>
    <row r="4549" spans="1:8" x14ac:dyDescent="0.2">
      <c r="A4549" t="s">
        <v>17829</v>
      </c>
      <c r="B4549" t="s">
        <v>17830</v>
      </c>
      <c r="C4549" t="s">
        <v>13592</v>
      </c>
      <c r="D4549" t="s">
        <v>17475</v>
      </c>
      <c r="E4549" t="s">
        <v>13790</v>
      </c>
      <c r="F4549" t="s">
        <v>5550</v>
      </c>
      <c r="G4549">
        <v>232</v>
      </c>
      <c r="H4549">
        <v>1</v>
      </c>
    </row>
    <row r="4550" spans="1:8" x14ac:dyDescent="0.2">
      <c r="A4550" t="s">
        <v>17831</v>
      </c>
      <c r="B4550" t="s">
        <v>17832</v>
      </c>
      <c r="C4550" t="s">
        <v>13592</v>
      </c>
      <c r="D4550" t="s">
        <v>13593</v>
      </c>
      <c r="E4550" t="s">
        <v>13607</v>
      </c>
      <c r="F4550" t="s">
        <v>17714</v>
      </c>
      <c r="G4550">
        <v>219</v>
      </c>
      <c r="H4550">
        <v>1</v>
      </c>
    </row>
    <row r="4551" spans="1:8" x14ac:dyDescent="0.2">
      <c r="A4551" t="s">
        <v>17833</v>
      </c>
      <c r="B4551" t="s">
        <v>17834</v>
      </c>
      <c r="C4551" t="s">
        <v>13592</v>
      </c>
      <c r="D4551" t="s">
        <v>13760</v>
      </c>
      <c r="E4551" t="s">
        <v>14228</v>
      </c>
      <c r="F4551" t="s">
        <v>5763</v>
      </c>
      <c r="G4551">
        <v>381</v>
      </c>
      <c r="H4551">
        <v>1</v>
      </c>
    </row>
    <row r="4552" spans="1:8" x14ac:dyDescent="0.2">
      <c r="A4552" t="s">
        <v>17835</v>
      </c>
      <c r="B4552" t="s">
        <v>17836</v>
      </c>
      <c r="C4552" t="s">
        <v>13592</v>
      </c>
      <c r="D4552" t="s">
        <v>13760</v>
      </c>
      <c r="E4552" t="s">
        <v>17694</v>
      </c>
      <c r="F4552" t="s">
        <v>5763</v>
      </c>
      <c r="G4552">
        <v>381</v>
      </c>
      <c r="H4552">
        <v>1</v>
      </c>
    </row>
    <row r="4553" spans="1:8" x14ac:dyDescent="0.2">
      <c r="A4553" t="s">
        <v>17837</v>
      </c>
      <c r="B4553" t="s">
        <v>17838</v>
      </c>
      <c r="C4553" t="s">
        <v>13592</v>
      </c>
      <c r="D4553" t="s">
        <v>17475</v>
      </c>
      <c r="E4553" t="s">
        <v>13790</v>
      </c>
      <c r="F4553" t="s">
        <v>5739</v>
      </c>
      <c r="G4553">
        <v>233</v>
      </c>
      <c r="H4553">
        <v>1</v>
      </c>
    </row>
    <row r="4554" spans="1:8" x14ac:dyDescent="0.2">
      <c r="A4554" t="s">
        <v>17839</v>
      </c>
      <c r="B4554" t="s">
        <v>17840</v>
      </c>
      <c r="C4554" t="s">
        <v>13592</v>
      </c>
      <c r="D4554" t="s">
        <v>13760</v>
      </c>
      <c r="E4554" t="s">
        <v>14228</v>
      </c>
      <c r="F4554" t="s">
        <v>5763</v>
      </c>
      <c r="G4554">
        <v>381</v>
      </c>
      <c r="H4554">
        <v>1</v>
      </c>
    </row>
    <row r="4555" spans="1:8" x14ac:dyDescent="0.2">
      <c r="A4555" t="s">
        <v>17841</v>
      </c>
      <c r="B4555" t="s">
        <v>17842</v>
      </c>
      <c r="C4555" t="s">
        <v>13592</v>
      </c>
      <c r="D4555" t="s">
        <v>13760</v>
      </c>
      <c r="E4555" t="s">
        <v>13761</v>
      </c>
      <c r="F4555" t="s">
        <v>9537</v>
      </c>
      <c r="G4555">
        <v>381</v>
      </c>
      <c r="H4555">
        <v>1</v>
      </c>
    </row>
    <row r="4556" spans="1:8" x14ac:dyDescent="0.2">
      <c r="A4556" t="s">
        <v>17843</v>
      </c>
      <c r="B4556" t="s">
        <v>17844</v>
      </c>
      <c r="C4556" t="s">
        <v>13592</v>
      </c>
      <c r="D4556" t="s">
        <v>17475</v>
      </c>
      <c r="E4556" t="s">
        <v>13790</v>
      </c>
      <c r="F4556" t="s">
        <v>5739</v>
      </c>
      <c r="G4556">
        <v>233</v>
      </c>
      <c r="H4556">
        <v>1</v>
      </c>
    </row>
    <row r="4557" spans="1:8" x14ac:dyDescent="0.2">
      <c r="A4557" t="s">
        <v>17845</v>
      </c>
      <c r="B4557" t="s">
        <v>17846</v>
      </c>
      <c r="C4557" t="s">
        <v>13592</v>
      </c>
      <c r="D4557" t="s">
        <v>13760</v>
      </c>
      <c r="E4557" t="s">
        <v>17694</v>
      </c>
      <c r="F4557" t="s">
        <v>17689</v>
      </c>
      <c r="G4557">
        <v>380</v>
      </c>
      <c r="H4557">
        <v>1</v>
      </c>
    </row>
    <row r="4558" spans="1:8" x14ac:dyDescent="0.2">
      <c r="A4558" t="s">
        <v>17847</v>
      </c>
      <c r="B4558" t="s">
        <v>17848</v>
      </c>
      <c r="C4558" t="s">
        <v>13592</v>
      </c>
      <c r="D4558" t="s">
        <v>13760</v>
      </c>
      <c r="E4558" t="s">
        <v>13761</v>
      </c>
      <c r="F4558" t="s">
        <v>17689</v>
      </c>
      <c r="G4558">
        <v>380</v>
      </c>
      <c r="H4558">
        <v>1</v>
      </c>
    </row>
    <row r="4559" spans="1:8" x14ac:dyDescent="0.2">
      <c r="A4559" t="s">
        <v>17849</v>
      </c>
      <c r="B4559" t="s">
        <v>17850</v>
      </c>
      <c r="C4559" t="s">
        <v>13592</v>
      </c>
      <c r="D4559" t="s">
        <v>13760</v>
      </c>
      <c r="E4559" t="s">
        <v>13761</v>
      </c>
      <c r="F4559" t="s">
        <v>17689</v>
      </c>
      <c r="G4559">
        <v>129</v>
      </c>
      <c r="H4559">
        <v>1</v>
      </c>
    </row>
    <row r="4560" spans="1:8" x14ac:dyDescent="0.2">
      <c r="A4560" t="s">
        <v>17851</v>
      </c>
      <c r="B4560" t="s">
        <v>17852</v>
      </c>
      <c r="C4560" t="s">
        <v>13592</v>
      </c>
      <c r="D4560" t="s">
        <v>663</v>
      </c>
      <c r="E4560" t="s">
        <v>17853</v>
      </c>
      <c r="F4560" t="s">
        <v>17717</v>
      </c>
      <c r="G4560">
        <v>381</v>
      </c>
      <c r="H4560">
        <v>1</v>
      </c>
    </row>
    <row r="4561" spans="1:8" x14ac:dyDescent="0.2">
      <c r="A4561" t="s">
        <v>17854</v>
      </c>
      <c r="B4561" t="s">
        <v>17855</v>
      </c>
      <c r="C4561" t="s">
        <v>13592</v>
      </c>
      <c r="D4561" t="s">
        <v>13593</v>
      </c>
      <c r="E4561" t="s">
        <v>13607</v>
      </c>
      <c r="F4561" t="s">
        <v>17714</v>
      </c>
      <c r="G4561">
        <v>214</v>
      </c>
      <c r="H4561">
        <v>1</v>
      </c>
    </row>
    <row r="4562" spans="1:8" x14ac:dyDescent="0.2">
      <c r="A4562" t="s">
        <v>17856</v>
      </c>
      <c r="B4562" t="s">
        <v>17857</v>
      </c>
      <c r="C4562" t="s">
        <v>13592</v>
      </c>
      <c r="D4562" t="s">
        <v>667</v>
      </c>
      <c r="E4562" t="s">
        <v>14064</v>
      </c>
      <c r="F4562" t="s">
        <v>17717</v>
      </c>
      <c r="G4562">
        <v>227</v>
      </c>
      <c r="H4562">
        <v>1</v>
      </c>
    </row>
    <row r="4563" spans="1:8" x14ac:dyDescent="0.2">
      <c r="A4563" t="s">
        <v>17858</v>
      </c>
      <c r="B4563" t="s">
        <v>17859</v>
      </c>
      <c r="C4563" t="s">
        <v>13592</v>
      </c>
      <c r="D4563" t="s">
        <v>13785</v>
      </c>
      <c r="E4563" t="s">
        <v>13786</v>
      </c>
      <c r="F4563" t="s">
        <v>17717</v>
      </c>
      <c r="G4563">
        <v>98</v>
      </c>
      <c r="H4563">
        <v>1</v>
      </c>
    </row>
    <row r="4564" spans="1:8" x14ac:dyDescent="0.2">
      <c r="A4564" t="s">
        <v>17860</v>
      </c>
      <c r="B4564" t="s">
        <v>17861</v>
      </c>
      <c r="C4564" t="s">
        <v>13592</v>
      </c>
      <c r="D4564" t="s">
        <v>13760</v>
      </c>
      <c r="E4564" t="s">
        <v>13761</v>
      </c>
      <c r="F4564" t="s">
        <v>17689</v>
      </c>
      <c r="G4564">
        <v>129</v>
      </c>
      <c r="H4564">
        <v>1</v>
      </c>
    </row>
    <row r="4565" spans="1:8" x14ac:dyDescent="0.2">
      <c r="A4565" t="s">
        <v>17862</v>
      </c>
      <c r="B4565" t="s">
        <v>17863</v>
      </c>
      <c r="C4565" t="s">
        <v>13592</v>
      </c>
      <c r="D4565" t="s">
        <v>13760</v>
      </c>
      <c r="E4565" t="s">
        <v>13761</v>
      </c>
      <c r="F4565" t="s">
        <v>17864</v>
      </c>
      <c r="G4565">
        <v>243</v>
      </c>
      <c r="H4565">
        <v>1</v>
      </c>
    </row>
    <row r="4566" spans="1:8" x14ac:dyDescent="0.2">
      <c r="A4566" t="s">
        <v>17865</v>
      </c>
      <c r="B4566" t="s">
        <v>17866</v>
      </c>
      <c r="C4566" t="s">
        <v>13592</v>
      </c>
      <c r="D4566" t="s">
        <v>14779</v>
      </c>
      <c r="E4566" t="s">
        <v>14780</v>
      </c>
      <c r="F4566" t="s">
        <v>17717</v>
      </c>
      <c r="G4566">
        <v>172</v>
      </c>
      <c r="H4566">
        <v>1</v>
      </c>
    </row>
    <row r="4567" spans="1:8" x14ac:dyDescent="0.2">
      <c r="A4567" t="s">
        <v>17867</v>
      </c>
      <c r="B4567" t="s">
        <v>17868</v>
      </c>
      <c r="C4567" t="s">
        <v>13592</v>
      </c>
      <c r="D4567" t="s">
        <v>13760</v>
      </c>
      <c r="E4567" t="s">
        <v>13761</v>
      </c>
      <c r="F4567" t="s">
        <v>17699</v>
      </c>
      <c r="G4567">
        <v>90</v>
      </c>
      <c r="H4567">
        <v>1</v>
      </c>
    </row>
    <row r="4568" spans="1:8" x14ac:dyDescent="0.2">
      <c r="A4568" t="s">
        <v>17869</v>
      </c>
      <c r="B4568" t="s">
        <v>17870</v>
      </c>
      <c r="C4568" t="s">
        <v>13592</v>
      </c>
      <c r="D4568" t="s">
        <v>13760</v>
      </c>
      <c r="E4568" t="s">
        <v>17694</v>
      </c>
      <c r="F4568" t="s">
        <v>17689</v>
      </c>
      <c r="G4568">
        <v>380</v>
      </c>
      <c r="H4568">
        <v>1</v>
      </c>
    </row>
    <row r="4569" spans="1:8" x14ac:dyDescent="0.2">
      <c r="A4569" t="s">
        <v>17871</v>
      </c>
      <c r="B4569" t="s">
        <v>17872</v>
      </c>
      <c r="C4569" t="s">
        <v>13592</v>
      </c>
      <c r="D4569" t="s">
        <v>13760</v>
      </c>
      <c r="E4569" t="s">
        <v>17694</v>
      </c>
      <c r="F4569" t="s">
        <v>17689</v>
      </c>
      <c r="G4569">
        <v>380</v>
      </c>
      <c r="H4569">
        <v>1</v>
      </c>
    </row>
    <row r="4570" spans="1:8" x14ac:dyDescent="0.2">
      <c r="A4570" t="s">
        <v>17873</v>
      </c>
      <c r="B4570" t="s">
        <v>17874</v>
      </c>
      <c r="C4570" t="s">
        <v>13592</v>
      </c>
      <c r="D4570" t="s">
        <v>13760</v>
      </c>
      <c r="E4570" t="s">
        <v>17694</v>
      </c>
      <c r="F4570" t="s">
        <v>17689</v>
      </c>
      <c r="G4570">
        <v>380</v>
      </c>
      <c r="H4570">
        <v>1</v>
      </c>
    </row>
    <row r="4571" spans="1:8" x14ac:dyDescent="0.2">
      <c r="A4571" t="s">
        <v>17875</v>
      </c>
      <c r="B4571" t="s">
        <v>17876</v>
      </c>
      <c r="C4571" t="s">
        <v>13592</v>
      </c>
      <c r="D4571" t="s">
        <v>13760</v>
      </c>
      <c r="E4571" t="s">
        <v>17694</v>
      </c>
      <c r="F4571" t="s">
        <v>17689</v>
      </c>
      <c r="G4571">
        <v>380</v>
      </c>
      <c r="H4571">
        <v>1</v>
      </c>
    </row>
    <row r="4572" spans="1:8" x14ac:dyDescent="0.2">
      <c r="A4572" t="s">
        <v>17877</v>
      </c>
      <c r="B4572" t="s">
        <v>17878</v>
      </c>
      <c r="C4572" t="s">
        <v>13592</v>
      </c>
      <c r="D4572" t="s">
        <v>13593</v>
      </c>
      <c r="E4572" t="s">
        <v>13607</v>
      </c>
      <c r="F4572" t="s">
        <v>17699</v>
      </c>
      <c r="G4572">
        <v>182</v>
      </c>
      <c r="H4572">
        <v>1</v>
      </c>
    </row>
    <row r="4573" spans="1:8" x14ac:dyDescent="0.2">
      <c r="A4573" t="s">
        <v>17879</v>
      </c>
      <c r="B4573" t="s">
        <v>17880</v>
      </c>
      <c r="C4573" t="s">
        <v>13592</v>
      </c>
      <c r="D4573" t="s">
        <v>13760</v>
      </c>
      <c r="E4573" t="s">
        <v>17694</v>
      </c>
      <c r="F4573" t="s">
        <v>17689</v>
      </c>
      <c r="G4573">
        <v>380</v>
      </c>
      <c r="H4573">
        <v>1</v>
      </c>
    </row>
    <row r="4574" spans="1:8" x14ac:dyDescent="0.2">
      <c r="A4574" t="s">
        <v>17881</v>
      </c>
      <c r="B4574" t="s">
        <v>17882</v>
      </c>
      <c r="C4574" t="s">
        <v>13592</v>
      </c>
      <c r="D4574" t="s">
        <v>13593</v>
      </c>
      <c r="E4574" t="s">
        <v>13607</v>
      </c>
      <c r="F4574" t="s">
        <v>17699</v>
      </c>
      <c r="G4574">
        <v>182</v>
      </c>
      <c r="H4574">
        <v>1</v>
      </c>
    </row>
    <row r="4575" spans="1:8" x14ac:dyDescent="0.2">
      <c r="A4575" t="s">
        <v>17883</v>
      </c>
      <c r="B4575" t="s">
        <v>17884</v>
      </c>
      <c r="C4575" t="s">
        <v>13592</v>
      </c>
      <c r="D4575" t="s">
        <v>13760</v>
      </c>
      <c r="E4575" t="s">
        <v>17694</v>
      </c>
      <c r="F4575" t="s">
        <v>17689</v>
      </c>
      <c r="G4575">
        <v>380</v>
      </c>
      <c r="H4575">
        <v>1</v>
      </c>
    </row>
    <row r="4576" spans="1:8" x14ac:dyDescent="0.2">
      <c r="A4576" t="s">
        <v>17885</v>
      </c>
      <c r="B4576" t="s">
        <v>17886</v>
      </c>
      <c r="C4576" t="s">
        <v>13592</v>
      </c>
      <c r="D4576" t="s">
        <v>13760</v>
      </c>
      <c r="E4576" t="s">
        <v>17694</v>
      </c>
      <c r="F4576" t="s">
        <v>17689</v>
      </c>
      <c r="G4576">
        <v>380</v>
      </c>
      <c r="H4576">
        <v>1</v>
      </c>
    </row>
    <row r="4577" spans="1:8" x14ac:dyDescent="0.2">
      <c r="A4577" t="s">
        <v>17887</v>
      </c>
      <c r="B4577" t="s">
        <v>17888</v>
      </c>
      <c r="C4577" t="s">
        <v>13592</v>
      </c>
      <c r="D4577" t="s">
        <v>13760</v>
      </c>
      <c r="E4577" t="s">
        <v>17694</v>
      </c>
      <c r="F4577" t="s">
        <v>17689</v>
      </c>
      <c r="G4577">
        <v>380</v>
      </c>
      <c r="H4577">
        <v>1</v>
      </c>
    </row>
    <row r="4578" spans="1:8" x14ac:dyDescent="0.2">
      <c r="A4578" t="s">
        <v>17889</v>
      </c>
      <c r="B4578" t="s">
        <v>17890</v>
      </c>
      <c r="C4578" t="s">
        <v>13592</v>
      </c>
      <c r="D4578" t="s">
        <v>13723</v>
      </c>
      <c r="E4578" t="s">
        <v>13797</v>
      </c>
      <c r="F4578" t="s">
        <v>17717</v>
      </c>
      <c r="G4578">
        <v>459</v>
      </c>
      <c r="H4578">
        <v>1</v>
      </c>
    </row>
    <row r="4579" spans="1:8" x14ac:dyDescent="0.2">
      <c r="A4579" t="s">
        <v>17891</v>
      </c>
      <c r="B4579" t="s">
        <v>17892</v>
      </c>
      <c r="C4579" t="s">
        <v>13592</v>
      </c>
      <c r="D4579" t="s">
        <v>13760</v>
      </c>
      <c r="E4579" t="s">
        <v>17694</v>
      </c>
      <c r="F4579" t="s">
        <v>17689</v>
      </c>
      <c r="G4579">
        <v>380</v>
      </c>
      <c r="H4579">
        <v>1</v>
      </c>
    </row>
    <row r="4580" spans="1:8" x14ac:dyDescent="0.2">
      <c r="A4580" t="s">
        <v>17893</v>
      </c>
      <c r="B4580" t="s">
        <v>17894</v>
      </c>
      <c r="C4580" t="s">
        <v>13592</v>
      </c>
      <c r="D4580" t="s">
        <v>13760</v>
      </c>
      <c r="E4580" t="s">
        <v>17694</v>
      </c>
      <c r="F4580" t="s">
        <v>17689</v>
      </c>
      <c r="G4580">
        <v>380</v>
      </c>
      <c r="H4580">
        <v>1</v>
      </c>
    </row>
    <row r="4581" spans="1:8" x14ac:dyDescent="0.2">
      <c r="A4581" t="s">
        <v>17895</v>
      </c>
      <c r="B4581" t="s">
        <v>17896</v>
      </c>
      <c r="C4581" t="s">
        <v>13592</v>
      </c>
      <c r="D4581" t="s">
        <v>13760</v>
      </c>
      <c r="E4581" t="s">
        <v>17694</v>
      </c>
      <c r="F4581" t="s">
        <v>17689</v>
      </c>
      <c r="G4581">
        <v>380</v>
      </c>
      <c r="H4581">
        <v>1</v>
      </c>
    </row>
    <row r="4582" spans="1:8" x14ac:dyDescent="0.2">
      <c r="A4582" t="s">
        <v>17897</v>
      </c>
      <c r="B4582" t="s">
        <v>17898</v>
      </c>
      <c r="C4582" t="s">
        <v>13592</v>
      </c>
      <c r="D4582" t="s">
        <v>13760</v>
      </c>
      <c r="E4582" t="s">
        <v>17694</v>
      </c>
      <c r="F4582" t="s">
        <v>17689</v>
      </c>
      <c r="G4582">
        <v>380</v>
      </c>
      <c r="H4582">
        <v>1</v>
      </c>
    </row>
    <row r="4583" spans="1:8" x14ac:dyDescent="0.2">
      <c r="A4583" t="s">
        <v>17899</v>
      </c>
      <c r="B4583" t="s">
        <v>17900</v>
      </c>
      <c r="C4583" t="s">
        <v>13592</v>
      </c>
      <c r="D4583" t="s">
        <v>13760</v>
      </c>
      <c r="E4583" t="s">
        <v>17694</v>
      </c>
      <c r="F4583" t="s">
        <v>17689</v>
      </c>
      <c r="G4583">
        <v>380</v>
      </c>
      <c r="H4583">
        <v>1</v>
      </c>
    </row>
    <row r="4584" spans="1:8" x14ac:dyDescent="0.2">
      <c r="A4584" t="s">
        <v>17901</v>
      </c>
      <c r="B4584" t="s">
        <v>17902</v>
      </c>
      <c r="C4584" t="s">
        <v>13592</v>
      </c>
      <c r="D4584" t="s">
        <v>13760</v>
      </c>
      <c r="E4584" t="s">
        <v>17694</v>
      </c>
      <c r="F4584" t="s">
        <v>17689</v>
      </c>
      <c r="G4584">
        <v>380</v>
      </c>
      <c r="H4584">
        <v>1</v>
      </c>
    </row>
    <row r="4585" spans="1:8" x14ac:dyDescent="0.2">
      <c r="A4585" t="s">
        <v>17903</v>
      </c>
      <c r="B4585" t="s">
        <v>17904</v>
      </c>
      <c r="C4585" t="s">
        <v>13592</v>
      </c>
      <c r="D4585" t="s">
        <v>13760</v>
      </c>
      <c r="E4585" t="s">
        <v>17694</v>
      </c>
      <c r="F4585" t="s">
        <v>17689</v>
      </c>
      <c r="G4585">
        <v>380</v>
      </c>
      <c r="H4585">
        <v>1</v>
      </c>
    </row>
    <row r="4586" spans="1:8" x14ac:dyDescent="0.2">
      <c r="A4586" t="s">
        <v>17905</v>
      </c>
      <c r="B4586" t="s">
        <v>17906</v>
      </c>
      <c r="C4586" t="s">
        <v>13592</v>
      </c>
      <c r="D4586" t="s">
        <v>13760</v>
      </c>
      <c r="E4586" t="s">
        <v>17694</v>
      </c>
      <c r="F4586" t="s">
        <v>17689</v>
      </c>
      <c r="G4586">
        <v>380</v>
      </c>
      <c r="H4586">
        <v>1</v>
      </c>
    </row>
    <row r="4587" spans="1:8" x14ac:dyDescent="0.2">
      <c r="A4587" t="s">
        <v>17907</v>
      </c>
      <c r="B4587" t="s">
        <v>17908</v>
      </c>
      <c r="C4587" t="s">
        <v>13592</v>
      </c>
      <c r="D4587" t="s">
        <v>671</v>
      </c>
      <c r="E4587" t="s">
        <v>13790</v>
      </c>
      <c r="F4587" t="s">
        <v>5574</v>
      </c>
      <c r="G4587">
        <v>261</v>
      </c>
      <c r="H4587">
        <v>1</v>
      </c>
    </row>
    <row r="4588" spans="1:8" x14ac:dyDescent="0.2">
      <c r="A4588" t="s">
        <v>17909</v>
      </c>
      <c r="B4588" t="s">
        <v>17910</v>
      </c>
      <c r="C4588" t="s">
        <v>13592</v>
      </c>
      <c r="D4588" t="s">
        <v>13760</v>
      </c>
      <c r="E4588" t="s">
        <v>14228</v>
      </c>
      <c r="F4588" t="s">
        <v>17911</v>
      </c>
      <c r="G4588">
        <v>366</v>
      </c>
      <c r="H4588">
        <v>1</v>
      </c>
    </row>
    <row r="4589" spans="1:8" x14ac:dyDescent="0.2">
      <c r="A4589" t="s">
        <v>17912</v>
      </c>
      <c r="B4589" t="s">
        <v>17913</v>
      </c>
      <c r="C4589" t="s">
        <v>13592</v>
      </c>
      <c r="D4589" t="s">
        <v>13760</v>
      </c>
      <c r="F4589" t="s">
        <v>5500</v>
      </c>
      <c r="G4589">
        <v>244</v>
      </c>
      <c r="H4589">
        <v>1</v>
      </c>
    </row>
    <row r="4590" spans="1:8" x14ac:dyDescent="0.2">
      <c r="A4590" t="s">
        <v>17914</v>
      </c>
      <c r="B4590" t="s">
        <v>17915</v>
      </c>
      <c r="C4590" t="s">
        <v>13592</v>
      </c>
      <c r="D4590" t="s">
        <v>671</v>
      </c>
      <c r="E4590" t="s">
        <v>13790</v>
      </c>
      <c r="F4590" t="s">
        <v>5574</v>
      </c>
      <c r="G4590">
        <v>261</v>
      </c>
      <c r="H4590">
        <v>1</v>
      </c>
    </row>
    <row r="4591" spans="1:8" x14ac:dyDescent="0.2">
      <c r="A4591" t="s">
        <v>17916</v>
      </c>
      <c r="B4591" t="s">
        <v>17917</v>
      </c>
      <c r="C4591" t="s">
        <v>13592</v>
      </c>
      <c r="D4591" t="s">
        <v>663</v>
      </c>
      <c r="F4591" t="s">
        <v>5727</v>
      </c>
      <c r="G4591">
        <v>379</v>
      </c>
      <c r="H4591">
        <v>1</v>
      </c>
    </row>
    <row r="4592" spans="1:8" x14ac:dyDescent="0.2">
      <c r="A4592" t="s">
        <v>17918</v>
      </c>
      <c r="B4592" t="s">
        <v>17919</v>
      </c>
      <c r="C4592" t="s">
        <v>13592</v>
      </c>
      <c r="D4592" t="s">
        <v>663</v>
      </c>
      <c r="F4592" t="s">
        <v>5727</v>
      </c>
      <c r="G4592">
        <v>379</v>
      </c>
      <c r="H4592">
        <v>1</v>
      </c>
    </row>
    <row r="4593" spans="1:8" x14ac:dyDescent="0.2">
      <c r="A4593" t="s">
        <v>17920</v>
      </c>
      <c r="B4593" t="s">
        <v>17921</v>
      </c>
      <c r="C4593" t="s">
        <v>13592</v>
      </c>
      <c r="D4593" t="s">
        <v>663</v>
      </c>
      <c r="F4593" t="s">
        <v>5727</v>
      </c>
      <c r="G4593">
        <v>379</v>
      </c>
      <c r="H4593">
        <v>1</v>
      </c>
    </row>
    <row r="4594" spans="1:8" x14ac:dyDescent="0.2">
      <c r="A4594" t="s">
        <v>17922</v>
      </c>
      <c r="B4594" t="s">
        <v>17923</v>
      </c>
      <c r="C4594" t="s">
        <v>13592</v>
      </c>
      <c r="D4594" t="s">
        <v>671</v>
      </c>
      <c r="E4594" t="s">
        <v>13790</v>
      </c>
      <c r="F4594" t="s">
        <v>5574</v>
      </c>
      <c r="G4594">
        <v>261</v>
      </c>
      <c r="H4594">
        <v>1</v>
      </c>
    </row>
    <row r="4595" spans="1:8" x14ac:dyDescent="0.2">
      <c r="A4595" t="s">
        <v>17924</v>
      </c>
      <c r="B4595" t="s">
        <v>17925</v>
      </c>
      <c r="C4595" t="s">
        <v>13592</v>
      </c>
      <c r="D4595" t="s">
        <v>663</v>
      </c>
      <c r="E4595" t="s">
        <v>13761</v>
      </c>
      <c r="F4595" t="s">
        <v>9531</v>
      </c>
      <c r="G4595">
        <v>381</v>
      </c>
      <c r="H4595">
        <v>1</v>
      </c>
    </row>
    <row r="4596" spans="1:8" x14ac:dyDescent="0.2">
      <c r="A4596" t="s">
        <v>17926</v>
      </c>
      <c r="B4596" t="s">
        <v>17927</v>
      </c>
      <c r="C4596" t="s">
        <v>13592</v>
      </c>
      <c r="D4596" t="s">
        <v>13760</v>
      </c>
      <c r="E4596" t="s">
        <v>14228</v>
      </c>
      <c r="F4596" t="s">
        <v>17928</v>
      </c>
      <c r="G4596">
        <v>299</v>
      </c>
      <c r="H4596">
        <v>1</v>
      </c>
    </row>
    <row r="4597" spans="1:8" x14ac:dyDescent="0.2">
      <c r="A4597" t="s">
        <v>17929</v>
      </c>
      <c r="B4597" t="s">
        <v>17930</v>
      </c>
      <c r="C4597" t="s">
        <v>13592</v>
      </c>
      <c r="D4597" t="s">
        <v>13760</v>
      </c>
      <c r="E4597" t="s">
        <v>14228</v>
      </c>
      <c r="F4597" t="s">
        <v>17928</v>
      </c>
      <c r="G4597">
        <v>255</v>
      </c>
      <c r="H4597">
        <v>1</v>
      </c>
    </row>
    <row r="4598" spans="1:8" x14ac:dyDescent="0.2">
      <c r="A4598" t="s">
        <v>17931</v>
      </c>
      <c r="B4598" t="s">
        <v>17932</v>
      </c>
      <c r="C4598" t="s">
        <v>13592</v>
      </c>
      <c r="D4598" t="s">
        <v>663</v>
      </c>
      <c r="F4598" t="s">
        <v>5061</v>
      </c>
      <c r="G4598">
        <v>379</v>
      </c>
      <c r="H4598">
        <v>1</v>
      </c>
    </row>
    <row r="4599" spans="1:8" x14ac:dyDescent="0.2">
      <c r="A4599" t="s">
        <v>17933</v>
      </c>
      <c r="B4599" t="s">
        <v>17934</v>
      </c>
      <c r="C4599" t="s">
        <v>13592</v>
      </c>
      <c r="D4599" t="s">
        <v>671</v>
      </c>
      <c r="E4599" t="s">
        <v>13790</v>
      </c>
      <c r="F4599" t="s">
        <v>5574</v>
      </c>
      <c r="G4599">
        <v>261</v>
      </c>
      <c r="H4599">
        <v>1</v>
      </c>
    </row>
    <row r="4600" spans="1:8" x14ac:dyDescent="0.2">
      <c r="A4600" t="s">
        <v>17935</v>
      </c>
      <c r="B4600" t="s">
        <v>17936</v>
      </c>
      <c r="C4600" t="s">
        <v>13592</v>
      </c>
      <c r="D4600" t="s">
        <v>663</v>
      </c>
      <c r="F4600" t="s">
        <v>5727</v>
      </c>
      <c r="G4600">
        <v>379</v>
      </c>
      <c r="H4600">
        <v>1</v>
      </c>
    </row>
    <row r="4601" spans="1:8" x14ac:dyDescent="0.2">
      <c r="A4601" t="s">
        <v>17937</v>
      </c>
      <c r="B4601" t="s">
        <v>17938</v>
      </c>
      <c r="C4601" t="s">
        <v>13592</v>
      </c>
      <c r="D4601" t="s">
        <v>13593</v>
      </c>
      <c r="E4601" t="s">
        <v>13607</v>
      </c>
      <c r="F4601" t="s">
        <v>9558</v>
      </c>
      <c r="G4601">
        <v>219</v>
      </c>
      <c r="H4601">
        <v>1</v>
      </c>
    </row>
    <row r="4602" spans="1:8" x14ac:dyDescent="0.2">
      <c r="A4602" t="s">
        <v>17939</v>
      </c>
      <c r="B4602" t="s">
        <v>17940</v>
      </c>
      <c r="C4602" t="s">
        <v>13592</v>
      </c>
      <c r="D4602" t="s">
        <v>663</v>
      </c>
      <c r="F4602" t="s">
        <v>5727</v>
      </c>
      <c r="G4602">
        <v>379</v>
      </c>
      <c r="H4602">
        <v>1</v>
      </c>
    </row>
    <row r="4603" spans="1:8" x14ac:dyDescent="0.2">
      <c r="A4603" t="s">
        <v>17941</v>
      </c>
      <c r="B4603" t="s">
        <v>17942</v>
      </c>
      <c r="C4603" t="s">
        <v>13592</v>
      </c>
      <c r="D4603" t="s">
        <v>663</v>
      </c>
      <c r="F4603" t="s">
        <v>5061</v>
      </c>
      <c r="G4603">
        <v>379</v>
      </c>
      <c r="H4603">
        <v>1</v>
      </c>
    </row>
    <row r="4604" spans="1:8" x14ac:dyDescent="0.2">
      <c r="A4604" t="s">
        <v>17943</v>
      </c>
      <c r="B4604" t="s">
        <v>17944</v>
      </c>
      <c r="C4604" t="s">
        <v>13592</v>
      </c>
      <c r="D4604" t="s">
        <v>663</v>
      </c>
      <c r="F4604" t="s">
        <v>5061</v>
      </c>
      <c r="G4604">
        <v>379</v>
      </c>
      <c r="H4604">
        <v>1</v>
      </c>
    </row>
    <row r="4605" spans="1:8" x14ac:dyDescent="0.2">
      <c r="A4605" t="s">
        <v>17945</v>
      </c>
      <c r="B4605" t="s">
        <v>17946</v>
      </c>
      <c r="C4605" t="s">
        <v>13592</v>
      </c>
      <c r="D4605" t="s">
        <v>663</v>
      </c>
      <c r="E4605" t="s">
        <v>13761</v>
      </c>
      <c r="F4605" t="s">
        <v>5601</v>
      </c>
      <c r="G4605">
        <v>381</v>
      </c>
      <c r="H4605">
        <v>1</v>
      </c>
    </row>
    <row r="4606" spans="1:8" x14ac:dyDescent="0.2">
      <c r="A4606" t="s">
        <v>17947</v>
      </c>
      <c r="B4606" t="s">
        <v>17948</v>
      </c>
      <c r="C4606" t="s">
        <v>13592</v>
      </c>
      <c r="D4606" t="s">
        <v>17949</v>
      </c>
      <c r="E4606" t="s">
        <v>13757</v>
      </c>
      <c r="F4606" t="s">
        <v>5574</v>
      </c>
      <c r="G4606">
        <v>91</v>
      </c>
      <c r="H4606">
        <v>1</v>
      </c>
    </row>
    <row r="4607" spans="1:8" x14ac:dyDescent="0.2">
      <c r="A4607" t="s">
        <v>17950</v>
      </c>
      <c r="B4607" t="s">
        <v>17951</v>
      </c>
      <c r="C4607" t="s">
        <v>13592</v>
      </c>
      <c r="D4607" t="s">
        <v>13760</v>
      </c>
      <c r="F4607" t="s">
        <v>17952</v>
      </c>
      <c r="G4607">
        <v>126</v>
      </c>
      <c r="H4607">
        <v>1</v>
      </c>
    </row>
    <row r="4608" spans="1:8" x14ac:dyDescent="0.2">
      <c r="A4608" t="s">
        <v>17953</v>
      </c>
      <c r="B4608" t="s">
        <v>17954</v>
      </c>
      <c r="C4608" t="s">
        <v>13592</v>
      </c>
      <c r="D4608" t="s">
        <v>663</v>
      </c>
      <c r="F4608" t="s">
        <v>5061</v>
      </c>
      <c r="G4608">
        <v>379</v>
      </c>
      <c r="H4608">
        <v>1</v>
      </c>
    </row>
    <row r="4609" spans="1:8" x14ac:dyDescent="0.2">
      <c r="A4609" t="s">
        <v>17955</v>
      </c>
      <c r="B4609" t="s">
        <v>17956</v>
      </c>
      <c r="C4609" t="s">
        <v>13592</v>
      </c>
      <c r="D4609" t="s">
        <v>13760</v>
      </c>
      <c r="F4609" t="s">
        <v>17952</v>
      </c>
      <c r="G4609">
        <v>126</v>
      </c>
      <c r="H4609">
        <v>1</v>
      </c>
    </row>
    <row r="4610" spans="1:8" x14ac:dyDescent="0.2">
      <c r="A4610" t="s">
        <v>17957</v>
      </c>
      <c r="B4610" t="s">
        <v>17958</v>
      </c>
      <c r="C4610" t="s">
        <v>13592</v>
      </c>
      <c r="D4610" t="s">
        <v>13760</v>
      </c>
      <c r="E4610" t="s">
        <v>14228</v>
      </c>
      <c r="F4610" t="s">
        <v>17928</v>
      </c>
      <c r="G4610">
        <v>294</v>
      </c>
      <c r="H4610">
        <v>1</v>
      </c>
    </row>
    <row r="4611" spans="1:8" x14ac:dyDescent="0.2">
      <c r="A4611" t="s">
        <v>17959</v>
      </c>
      <c r="B4611" t="s">
        <v>17960</v>
      </c>
      <c r="C4611" t="s">
        <v>13592</v>
      </c>
      <c r="D4611" t="s">
        <v>13593</v>
      </c>
      <c r="E4611" t="s">
        <v>14754</v>
      </c>
      <c r="F4611" t="s">
        <v>17961</v>
      </c>
      <c r="G4611">
        <v>235</v>
      </c>
      <c r="H4611">
        <v>1</v>
      </c>
    </row>
    <row r="4612" spans="1:8" x14ac:dyDescent="0.2">
      <c r="A4612" t="s">
        <v>17962</v>
      </c>
      <c r="B4612" t="s">
        <v>17963</v>
      </c>
      <c r="C4612" t="s">
        <v>13592</v>
      </c>
      <c r="D4612" t="s">
        <v>13760</v>
      </c>
      <c r="F4612" t="s">
        <v>17952</v>
      </c>
      <c r="G4612">
        <v>126</v>
      </c>
      <c r="H4612">
        <v>1</v>
      </c>
    </row>
    <row r="4613" spans="1:8" x14ac:dyDescent="0.2">
      <c r="A4613" t="s">
        <v>17964</v>
      </c>
      <c r="B4613" t="s">
        <v>17965</v>
      </c>
      <c r="C4613" t="s">
        <v>13592</v>
      </c>
      <c r="D4613" t="s">
        <v>671</v>
      </c>
      <c r="E4613" t="s">
        <v>13790</v>
      </c>
      <c r="F4613" t="s">
        <v>5574</v>
      </c>
      <c r="G4613">
        <v>261</v>
      </c>
      <c r="H4613">
        <v>1</v>
      </c>
    </row>
    <row r="4614" spans="1:8" x14ac:dyDescent="0.2">
      <c r="A4614" t="s">
        <v>17966</v>
      </c>
      <c r="B4614" t="s">
        <v>17967</v>
      </c>
      <c r="C4614" t="s">
        <v>13592</v>
      </c>
      <c r="D4614" t="s">
        <v>663</v>
      </c>
      <c r="F4614" t="s">
        <v>5727</v>
      </c>
      <c r="G4614">
        <v>379</v>
      </c>
      <c r="H4614">
        <v>1</v>
      </c>
    </row>
    <row r="4615" spans="1:8" x14ac:dyDescent="0.2">
      <c r="A4615" t="s">
        <v>17968</v>
      </c>
      <c r="B4615" t="s">
        <v>17969</v>
      </c>
      <c r="C4615" t="s">
        <v>13592</v>
      </c>
      <c r="D4615" t="s">
        <v>17949</v>
      </c>
      <c r="E4615" t="s">
        <v>13757</v>
      </c>
      <c r="F4615" t="s">
        <v>5574</v>
      </c>
      <c r="G4615">
        <v>107</v>
      </c>
      <c r="H4615">
        <v>1</v>
      </c>
    </row>
    <row r="4616" spans="1:8" x14ac:dyDescent="0.2">
      <c r="A4616" t="s">
        <v>17970</v>
      </c>
      <c r="B4616" t="s">
        <v>17971</v>
      </c>
      <c r="C4616" t="s">
        <v>13592</v>
      </c>
      <c r="D4616" t="s">
        <v>13760</v>
      </c>
      <c r="F4616" t="s">
        <v>5500</v>
      </c>
      <c r="G4616">
        <v>244</v>
      </c>
      <c r="H4616">
        <v>1</v>
      </c>
    </row>
    <row r="4617" spans="1:8" x14ac:dyDescent="0.2">
      <c r="A4617" t="s">
        <v>17972</v>
      </c>
      <c r="B4617" t="s">
        <v>17973</v>
      </c>
      <c r="C4617" t="s">
        <v>13592</v>
      </c>
      <c r="D4617" t="s">
        <v>17949</v>
      </c>
      <c r="E4617" t="s">
        <v>13757</v>
      </c>
      <c r="F4617" t="s">
        <v>5574</v>
      </c>
      <c r="G4617">
        <v>91</v>
      </c>
      <c r="H4617">
        <v>1</v>
      </c>
    </row>
    <row r="4618" spans="1:8" x14ac:dyDescent="0.2">
      <c r="A4618" t="s">
        <v>17974</v>
      </c>
      <c r="B4618" t="s">
        <v>17975</v>
      </c>
      <c r="C4618" t="s">
        <v>13592</v>
      </c>
      <c r="D4618" t="s">
        <v>671</v>
      </c>
      <c r="E4618" t="s">
        <v>13790</v>
      </c>
      <c r="F4618" t="s">
        <v>5574</v>
      </c>
      <c r="G4618">
        <v>261</v>
      </c>
      <c r="H4618">
        <v>1</v>
      </c>
    </row>
    <row r="4619" spans="1:8" x14ac:dyDescent="0.2">
      <c r="A4619" t="s">
        <v>17976</v>
      </c>
      <c r="B4619" t="s">
        <v>17977</v>
      </c>
      <c r="C4619" t="s">
        <v>13592</v>
      </c>
      <c r="D4619" t="s">
        <v>17475</v>
      </c>
      <c r="E4619" t="s">
        <v>13790</v>
      </c>
      <c r="F4619" t="s">
        <v>5061</v>
      </c>
      <c r="G4619">
        <v>214</v>
      </c>
      <c r="H4619">
        <v>1</v>
      </c>
    </row>
    <row r="4620" spans="1:8" x14ac:dyDescent="0.2">
      <c r="A4620" t="s">
        <v>17978</v>
      </c>
      <c r="B4620" t="s">
        <v>17979</v>
      </c>
      <c r="C4620" t="s">
        <v>13592</v>
      </c>
      <c r="D4620" t="s">
        <v>13760</v>
      </c>
      <c r="E4620" t="s">
        <v>14228</v>
      </c>
      <c r="F4620" t="s">
        <v>17928</v>
      </c>
      <c r="G4620">
        <v>301</v>
      </c>
      <c r="H4620">
        <v>1</v>
      </c>
    </row>
    <row r="4621" spans="1:8" x14ac:dyDescent="0.2">
      <c r="A4621" t="s">
        <v>17980</v>
      </c>
      <c r="B4621" t="s">
        <v>17981</v>
      </c>
      <c r="C4621" t="s">
        <v>13592</v>
      </c>
      <c r="D4621" t="s">
        <v>17475</v>
      </c>
      <c r="E4621" t="s">
        <v>13790</v>
      </c>
      <c r="F4621" t="s">
        <v>5061</v>
      </c>
      <c r="G4621">
        <v>214</v>
      </c>
      <c r="H4621">
        <v>1</v>
      </c>
    </row>
    <row r="4622" spans="1:8" x14ac:dyDescent="0.2">
      <c r="A4622" t="s">
        <v>17982</v>
      </c>
      <c r="B4622" t="s">
        <v>17983</v>
      </c>
      <c r="C4622" t="s">
        <v>13592</v>
      </c>
      <c r="D4622" t="s">
        <v>17949</v>
      </c>
      <c r="E4622" t="s">
        <v>13757</v>
      </c>
      <c r="F4622" t="s">
        <v>5574</v>
      </c>
      <c r="G4622">
        <v>107</v>
      </c>
      <c r="H4622">
        <v>1</v>
      </c>
    </row>
    <row r="4623" spans="1:8" x14ac:dyDescent="0.2">
      <c r="A4623" t="s">
        <v>17984</v>
      </c>
      <c r="B4623" t="s">
        <v>17985</v>
      </c>
      <c r="C4623" t="s">
        <v>13592</v>
      </c>
      <c r="D4623" t="s">
        <v>671</v>
      </c>
      <c r="E4623" t="s">
        <v>13790</v>
      </c>
      <c r="F4623" t="s">
        <v>5574</v>
      </c>
      <c r="G4623">
        <v>261</v>
      </c>
      <c r="H4623">
        <v>1</v>
      </c>
    </row>
    <row r="4624" spans="1:8" x14ac:dyDescent="0.2">
      <c r="A4624" t="s">
        <v>17986</v>
      </c>
      <c r="B4624" t="s">
        <v>17987</v>
      </c>
      <c r="C4624" t="s">
        <v>13592</v>
      </c>
      <c r="D4624" t="s">
        <v>17475</v>
      </c>
      <c r="E4624" t="s">
        <v>13790</v>
      </c>
      <c r="F4624" t="s">
        <v>5061</v>
      </c>
      <c r="G4624">
        <v>214</v>
      </c>
      <c r="H4624">
        <v>1</v>
      </c>
    </row>
    <row r="4625" spans="1:8" x14ac:dyDescent="0.2">
      <c r="A4625" t="s">
        <v>17988</v>
      </c>
      <c r="B4625" t="s">
        <v>17989</v>
      </c>
      <c r="C4625" t="s">
        <v>13592</v>
      </c>
      <c r="D4625" t="s">
        <v>17475</v>
      </c>
      <c r="E4625" t="s">
        <v>13790</v>
      </c>
      <c r="F4625" t="s">
        <v>5061</v>
      </c>
      <c r="G4625">
        <v>214</v>
      </c>
      <c r="H4625">
        <v>1</v>
      </c>
    </row>
    <row r="4626" spans="1:8" x14ac:dyDescent="0.2">
      <c r="A4626" t="s">
        <v>17990</v>
      </c>
      <c r="B4626" t="s">
        <v>17991</v>
      </c>
      <c r="C4626" t="s">
        <v>13592</v>
      </c>
      <c r="D4626" t="s">
        <v>17475</v>
      </c>
      <c r="E4626" t="s">
        <v>13790</v>
      </c>
      <c r="F4626" t="s">
        <v>5061</v>
      </c>
      <c r="G4626">
        <v>214</v>
      </c>
      <c r="H4626">
        <v>1</v>
      </c>
    </row>
    <row r="4627" spans="1:8" x14ac:dyDescent="0.2">
      <c r="A4627" t="s">
        <v>17992</v>
      </c>
      <c r="B4627" t="s">
        <v>17993</v>
      </c>
      <c r="C4627" t="s">
        <v>13592</v>
      </c>
      <c r="D4627" t="s">
        <v>17475</v>
      </c>
      <c r="E4627" t="s">
        <v>13790</v>
      </c>
      <c r="F4627" t="s">
        <v>5061</v>
      </c>
      <c r="G4627">
        <v>214</v>
      </c>
      <c r="H4627">
        <v>1</v>
      </c>
    </row>
    <row r="4628" spans="1:8" x14ac:dyDescent="0.2">
      <c r="A4628" t="s">
        <v>17994</v>
      </c>
      <c r="B4628" t="s">
        <v>17995</v>
      </c>
      <c r="C4628" t="s">
        <v>13592</v>
      </c>
      <c r="D4628" t="s">
        <v>17475</v>
      </c>
      <c r="E4628" t="s">
        <v>13790</v>
      </c>
      <c r="F4628" t="s">
        <v>5061</v>
      </c>
      <c r="G4628">
        <v>214</v>
      </c>
      <c r="H4628">
        <v>1</v>
      </c>
    </row>
    <row r="4629" spans="1:8" x14ac:dyDescent="0.2">
      <c r="A4629" t="s">
        <v>17996</v>
      </c>
      <c r="B4629" t="s">
        <v>17997</v>
      </c>
      <c r="C4629" t="s">
        <v>13592</v>
      </c>
      <c r="D4629" t="s">
        <v>671</v>
      </c>
      <c r="E4629" t="s">
        <v>13790</v>
      </c>
      <c r="F4629" t="s">
        <v>5574</v>
      </c>
      <c r="G4629">
        <v>261</v>
      </c>
      <c r="H4629">
        <v>1</v>
      </c>
    </row>
    <row r="4630" spans="1:8" x14ac:dyDescent="0.2">
      <c r="A4630" t="s">
        <v>17998</v>
      </c>
      <c r="B4630" t="s">
        <v>17999</v>
      </c>
      <c r="C4630" t="s">
        <v>13592</v>
      </c>
      <c r="D4630" t="s">
        <v>13760</v>
      </c>
      <c r="E4630" t="s">
        <v>14228</v>
      </c>
      <c r="F4630" t="s">
        <v>17928</v>
      </c>
      <c r="G4630">
        <v>294</v>
      </c>
      <c r="H4630">
        <v>1</v>
      </c>
    </row>
    <row r="4631" spans="1:8" x14ac:dyDescent="0.2">
      <c r="A4631" t="s">
        <v>18000</v>
      </c>
      <c r="B4631" t="s">
        <v>18001</v>
      </c>
      <c r="C4631" t="s">
        <v>13592</v>
      </c>
      <c r="D4631" t="s">
        <v>17475</v>
      </c>
      <c r="E4631" t="s">
        <v>13790</v>
      </c>
      <c r="F4631" t="s">
        <v>5061</v>
      </c>
      <c r="G4631">
        <v>214</v>
      </c>
      <c r="H4631">
        <v>1</v>
      </c>
    </row>
    <row r="4632" spans="1:8" x14ac:dyDescent="0.2">
      <c r="A4632" t="s">
        <v>18002</v>
      </c>
      <c r="B4632" t="s">
        <v>18003</v>
      </c>
      <c r="C4632" t="s">
        <v>13592</v>
      </c>
      <c r="D4632" t="s">
        <v>17475</v>
      </c>
      <c r="E4632" t="s">
        <v>13790</v>
      </c>
      <c r="F4632" t="s">
        <v>5061</v>
      </c>
      <c r="G4632">
        <v>214</v>
      </c>
      <c r="H4632">
        <v>1</v>
      </c>
    </row>
    <row r="4633" spans="1:8" x14ac:dyDescent="0.2">
      <c r="A4633" t="s">
        <v>18004</v>
      </c>
      <c r="B4633" t="s">
        <v>18005</v>
      </c>
      <c r="C4633" t="s">
        <v>13592</v>
      </c>
      <c r="D4633" t="s">
        <v>17475</v>
      </c>
      <c r="E4633" t="s">
        <v>13790</v>
      </c>
      <c r="F4633" t="s">
        <v>5061</v>
      </c>
      <c r="G4633">
        <v>214</v>
      </c>
      <c r="H4633">
        <v>1</v>
      </c>
    </row>
    <row r="4634" spans="1:8" x14ac:dyDescent="0.2">
      <c r="A4634" t="s">
        <v>18006</v>
      </c>
      <c r="B4634" t="s">
        <v>18007</v>
      </c>
      <c r="C4634" t="s">
        <v>13592</v>
      </c>
      <c r="D4634" t="s">
        <v>17475</v>
      </c>
      <c r="E4634" t="s">
        <v>13790</v>
      </c>
      <c r="F4634" t="s">
        <v>5061</v>
      </c>
      <c r="G4634">
        <v>214</v>
      </c>
      <c r="H4634">
        <v>1</v>
      </c>
    </row>
    <row r="4635" spans="1:8" x14ac:dyDescent="0.2">
      <c r="A4635" t="s">
        <v>18008</v>
      </c>
      <c r="B4635" t="s">
        <v>18009</v>
      </c>
      <c r="C4635" t="s">
        <v>13592</v>
      </c>
      <c r="D4635" t="s">
        <v>17475</v>
      </c>
      <c r="E4635" t="s">
        <v>13790</v>
      </c>
      <c r="F4635" t="s">
        <v>5061</v>
      </c>
      <c r="G4635">
        <v>214</v>
      </c>
      <c r="H4635">
        <v>1</v>
      </c>
    </row>
    <row r="4636" spans="1:8" x14ac:dyDescent="0.2">
      <c r="A4636" t="s">
        <v>18010</v>
      </c>
      <c r="B4636" t="s">
        <v>18011</v>
      </c>
      <c r="C4636" t="s">
        <v>13592</v>
      </c>
      <c r="D4636" t="s">
        <v>13593</v>
      </c>
      <c r="E4636" t="s">
        <v>13607</v>
      </c>
      <c r="F4636" t="s">
        <v>18012</v>
      </c>
      <c r="G4636">
        <v>219</v>
      </c>
      <c r="H4636">
        <v>1</v>
      </c>
    </row>
    <row r="4637" spans="1:8" x14ac:dyDescent="0.2">
      <c r="A4637" t="s">
        <v>18013</v>
      </c>
      <c r="B4637" t="s">
        <v>18014</v>
      </c>
      <c r="C4637" t="s">
        <v>13592</v>
      </c>
      <c r="D4637" t="s">
        <v>13760</v>
      </c>
      <c r="E4637" t="s">
        <v>14228</v>
      </c>
      <c r="F4637" t="s">
        <v>17928</v>
      </c>
      <c r="G4637">
        <v>301</v>
      </c>
      <c r="H4637">
        <v>1</v>
      </c>
    </row>
    <row r="4638" spans="1:8" x14ac:dyDescent="0.2">
      <c r="A4638" t="s">
        <v>18015</v>
      </c>
      <c r="B4638" t="s">
        <v>18016</v>
      </c>
      <c r="C4638" t="s">
        <v>13592</v>
      </c>
      <c r="D4638" t="s">
        <v>17475</v>
      </c>
      <c r="E4638" t="s">
        <v>13790</v>
      </c>
      <c r="F4638" t="s">
        <v>5061</v>
      </c>
      <c r="G4638">
        <v>214</v>
      </c>
      <c r="H4638">
        <v>1</v>
      </c>
    </row>
    <row r="4639" spans="1:8" x14ac:dyDescent="0.2">
      <c r="A4639" t="s">
        <v>18017</v>
      </c>
      <c r="B4639" t="s">
        <v>18018</v>
      </c>
      <c r="C4639" t="s">
        <v>13592</v>
      </c>
      <c r="D4639" t="s">
        <v>13760</v>
      </c>
      <c r="E4639" t="s">
        <v>14228</v>
      </c>
      <c r="F4639" t="s">
        <v>17928</v>
      </c>
      <c r="G4639">
        <v>294</v>
      </c>
      <c r="H4639">
        <v>1</v>
      </c>
    </row>
    <row r="4640" spans="1:8" x14ac:dyDescent="0.2">
      <c r="A4640" t="s">
        <v>18019</v>
      </c>
      <c r="B4640" t="s">
        <v>18020</v>
      </c>
      <c r="C4640" t="s">
        <v>13592</v>
      </c>
      <c r="D4640" t="s">
        <v>13760</v>
      </c>
      <c r="E4640" t="s">
        <v>14228</v>
      </c>
      <c r="F4640" t="s">
        <v>17928</v>
      </c>
      <c r="G4640">
        <v>295</v>
      </c>
      <c r="H4640">
        <v>1</v>
      </c>
    </row>
    <row r="4641" spans="1:8" x14ac:dyDescent="0.2">
      <c r="A4641" t="s">
        <v>18021</v>
      </c>
      <c r="B4641" t="s">
        <v>18022</v>
      </c>
      <c r="C4641" t="s">
        <v>13592</v>
      </c>
      <c r="D4641" t="s">
        <v>13593</v>
      </c>
      <c r="E4641" t="s">
        <v>13607</v>
      </c>
      <c r="F4641" t="s">
        <v>9543</v>
      </c>
      <c r="G4641">
        <v>219</v>
      </c>
      <c r="H4641">
        <v>1</v>
      </c>
    </row>
    <row r="4642" spans="1:8" x14ac:dyDescent="0.2">
      <c r="A4642" t="s">
        <v>18023</v>
      </c>
      <c r="B4642" t="s">
        <v>18024</v>
      </c>
      <c r="C4642" t="s">
        <v>13592</v>
      </c>
      <c r="D4642" t="s">
        <v>17475</v>
      </c>
      <c r="E4642" t="s">
        <v>13790</v>
      </c>
      <c r="F4642" t="s">
        <v>5061</v>
      </c>
      <c r="G4642">
        <v>214</v>
      </c>
      <c r="H4642">
        <v>1</v>
      </c>
    </row>
    <row r="4643" spans="1:8" x14ac:dyDescent="0.2">
      <c r="A4643" t="s">
        <v>18025</v>
      </c>
      <c r="B4643" t="s">
        <v>18026</v>
      </c>
      <c r="C4643" t="s">
        <v>13592</v>
      </c>
      <c r="D4643" t="s">
        <v>17475</v>
      </c>
      <c r="E4643" t="s">
        <v>13790</v>
      </c>
      <c r="F4643" t="s">
        <v>5061</v>
      </c>
      <c r="G4643">
        <v>214</v>
      </c>
      <c r="H4643">
        <v>1</v>
      </c>
    </row>
    <row r="4644" spans="1:8" x14ac:dyDescent="0.2">
      <c r="A4644" t="s">
        <v>18027</v>
      </c>
      <c r="B4644" t="s">
        <v>18028</v>
      </c>
      <c r="C4644" t="s">
        <v>13592</v>
      </c>
      <c r="D4644" t="s">
        <v>17475</v>
      </c>
      <c r="E4644" t="s">
        <v>13790</v>
      </c>
      <c r="F4644" t="s">
        <v>5061</v>
      </c>
      <c r="G4644">
        <v>209</v>
      </c>
      <c r="H4644">
        <v>1</v>
      </c>
    </row>
    <row r="4645" spans="1:8" x14ac:dyDescent="0.2">
      <c r="A4645" t="s">
        <v>18029</v>
      </c>
      <c r="B4645" t="s">
        <v>18030</v>
      </c>
      <c r="C4645" t="s">
        <v>13592</v>
      </c>
      <c r="D4645" t="s">
        <v>13760</v>
      </c>
      <c r="E4645" t="s">
        <v>17694</v>
      </c>
      <c r="F4645" t="s">
        <v>9558</v>
      </c>
      <c r="G4645">
        <v>381</v>
      </c>
      <c r="H4645">
        <v>1</v>
      </c>
    </row>
    <row r="4646" spans="1:8" x14ac:dyDescent="0.2">
      <c r="A4646" t="s">
        <v>18031</v>
      </c>
      <c r="B4646" t="s">
        <v>18032</v>
      </c>
      <c r="C4646" t="s">
        <v>13592</v>
      </c>
      <c r="D4646" t="s">
        <v>13785</v>
      </c>
      <c r="E4646" t="s">
        <v>13786</v>
      </c>
      <c r="F4646" t="s">
        <v>9543</v>
      </c>
      <c r="G4646">
        <v>98</v>
      </c>
      <c r="H4646">
        <v>1</v>
      </c>
    </row>
    <row r="4647" spans="1:8" x14ac:dyDescent="0.2">
      <c r="A4647" t="s">
        <v>18033</v>
      </c>
      <c r="B4647" t="s">
        <v>18034</v>
      </c>
      <c r="C4647" t="s">
        <v>13592</v>
      </c>
      <c r="D4647" t="s">
        <v>663</v>
      </c>
      <c r="E4647" t="s">
        <v>13761</v>
      </c>
      <c r="F4647" t="s">
        <v>5601</v>
      </c>
      <c r="G4647">
        <v>381</v>
      </c>
      <c r="H4647">
        <v>1</v>
      </c>
    </row>
    <row r="4648" spans="1:8" x14ac:dyDescent="0.2">
      <c r="A4648" t="s">
        <v>18035</v>
      </c>
      <c r="B4648" t="s">
        <v>18036</v>
      </c>
      <c r="C4648" t="s">
        <v>13592</v>
      </c>
      <c r="D4648" t="s">
        <v>13593</v>
      </c>
      <c r="E4648" t="s">
        <v>13607</v>
      </c>
      <c r="F4648" t="s">
        <v>18037</v>
      </c>
      <c r="G4648">
        <v>218</v>
      </c>
      <c r="H4648">
        <v>1</v>
      </c>
    </row>
    <row r="4649" spans="1:8" x14ac:dyDescent="0.2">
      <c r="A4649" t="s">
        <v>18038</v>
      </c>
      <c r="B4649" t="s">
        <v>18039</v>
      </c>
      <c r="C4649" t="s">
        <v>13592</v>
      </c>
      <c r="D4649" t="s">
        <v>663</v>
      </c>
      <c r="F4649" t="s">
        <v>5727</v>
      </c>
      <c r="G4649">
        <v>379</v>
      </c>
      <c r="H4649">
        <v>1</v>
      </c>
    </row>
    <row r="4650" spans="1:8" x14ac:dyDescent="0.2">
      <c r="A4650" t="s">
        <v>18040</v>
      </c>
      <c r="B4650" t="s">
        <v>18041</v>
      </c>
      <c r="C4650" t="s">
        <v>13592</v>
      </c>
      <c r="D4650" t="s">
        <v>13760</v>
      </c>
      <c r="E4650" t="s">
        <v>14228</v>
      </c>
      <c r="F4650" t="s">
        <v>17911</v>
      </c>
      <c r="G4650">
        <v>366</v>
      </c>
      <c r="H4650">
        <v>1</v>
      </c>
    </row>
    <row r="4651" spans="1:8" x14ac:dyDescent="0.2">
      <c r="A4651" t="s">
        <v>18042</v>
      </c>
      <c r="B4651" t="s">
        <v>18043</v>
      </c>
      <c r="C4651" t="s">
        <v>13592</v>
      </c>
      <c r="D4651" t="s">
        <v>13593</v>
      </c>
      <c r="E4651" t="s">
        <v>13607</v>
      </c>
      <c r="F4651" t="s">
        <v>18044</v>
      </c>
      <c r="G4651">
        <v>219</v>
      </c>
      <c r="H4651">
        <v>1</v>
      </c>
    </row>
    <row r="4652" spans="1:8" x14ac:dyDescent="0.2">
      <c r="A4652" t="s">
        <v>18045</v>
      </c>
      <c r="B4652" t="s">
        <v>18046</v>
      </c>
      <c r="C4652" t="s">
        <v>13592</v>
      </c>
      <c r="D4652" t="s">
        <v>17949</v>
      </c>
      <c r="E4652" t="s">
        <v>13757</v>
      </c>
      <c r="F4652" t="s">
        <v>5574</v>
      </c>
      <c r="G4652">
        <v>91</v>
      </c>
      <c r="H4652">
        <v>1</v>
      </c>
    </row>
    <row r="4653" spans="1:8" x14ac:dyDescent="0.2">
      <c r="A4653" t="s">
        <v>18047</v>
      </c>
      <c r="B4653" t="s">
        <v>18048</v>
      </c>
      <c r="C4653" t="s">
        <v>13592</v>
      </c>
      <c r="D4653" t="s">
        <v>13593</v>
      </c>
      <c r="E4653" t="s">
        <v>13607</v>
      </c>
      <c r="F4653" t="s">
        <v>9519</v>
      </c>
      <c r="G4653">
        <v>219</v>
      </c>
      <c r="H4653">
        <v>1</v>
      </c>
    </row>
    <row r="4654" spans="1:8" x14ac:dyDescent="0.2">
      <c r="A4654" t="s">
        <v>18049</v>
      </c>
      <c r="B4654" t="s">
        <v>18050</v>
      </c>
      <c r="C4654" t="s">
        <v>13592</v>
      </c>
      <c r="D4654" t="s">
        <v>13760</v>
      </c>
      <c r="E4654" t="s">
        <v>13761</v>
      </c>
      <c r="F4654" t="s">
        <v>17928</v>
      </c>
      <c r="G4654">
        <v>373</v>
      </c>
      <c r="H4654">
        <v>1</v>
      </c>
    </row>
    <row r="4655" spans="1:8" x14ac:dyDescent="0.2">
      <c r="A4655" t="s">
        <v>18051</v>
      </c>
      <c r="B4655" t="s">
        <v>18052</v>
      </c>
      <c r="C4655" t="s">
        <v>13592</v>
      </c>
      <c r="D4655" t="s">
        <v>663</v>
      </c>
      <c r="E4655" t="s">
        <v>13761</v>
      </c>
      <c r="F4655" t="s">
        <v>18044</v>
      </c>
      <c r="G4655">
        <v>379</v>
      </c>
      <c r="H4655">
        <v>1</v>
      </c>
    </row>
    <row r="4656" spans="1:8" x14ac:dyDescent="0.2">
      <c r="A4656" t="s">
        <v>18053</v>
      </c>
      <c r="B4656" t="s">
        <v>18054</v>
      </c>
      <c r="C4656" t="s">
        <v>13592</v>
      </c>
      <c r="D4656" t="s">
        <v>17949</v>
      </c>
      <c r="E4656" t="s">
        <v>13757</v>
      </c>
      <c r="F4656" t="s">
        <v>5574</v>
      </c>
      <c r="G4656">
        <v>107</v>
      </c>
      <c r="H4656">
        <v>1</v>
      </c>
    </row>
    <row r="4657" spans="1:8" x14ac:dyDescent="0.2">
      <c r="A4657" t="s">
        <v>18055</v>
      </c>
      <c r="B4657" t="s">
        <v>18056</v>
      </c>
      <c r="C4657" t="s">
        <v>13592</v>
      </c>
      <c r="D4657" t="s">
        <v>13760</v>
      </c>
      <c r="E4657" t="s">
        <v>13761</v>
      </c>
      <c r="F4657" t="s">
        <v>5601</v>
      </c>
      <c r="G4657">
        <v>267</v>
      </c>
      <c r="H4657">
        <v>1</v>
      </c>
    </row>
    <row r="4658" spans="1:8" x14ac:dyDescent="0.2">
      <c r="A4658" t="s">
        <v>18057</v>
      </c>
      <c r="B4658" t="s">
        <v>18058</v>
      </c>
      <c r="C4658" t="s">
        <v>13592</v>
      </c>
      <c r="D4658" t="s">
        <v>13785</v>
      </c>
      <c r="E4658" t="s">
        <v>13786</v>
      </c>
      <c r="F4658" t="s">
        <v>9558</v>
      </c>
      <c r="G4658">
        <v>98</v>
      </c>
      <c r="H4658">
        <v>1</v>
      </c>
    </row>
    <row r="4659" spans="1:8" x14ac:dyDescent="0.2">
      <c r="A4659" t="s">
        <v>18059</v>
      </c>
      <c r="B4659" t="s">
        <v>18060</v>
      </c>
      <c r="C4659" t="s">
        <v>13592</v>
      </c>
      <c r="D4659" t="s">
        <v>17949</v>
      </c>
      <c r="E4659" t="s">
        <v>13757</v>
      </c>
      <c r="F4659" t="s">
        <v>5574</v>
      </c>
      <c r="G4659">
        <v>107</v>
      </c>
      <c r="H4659">
        <v>1</v>
      </c>
    </row>
    <row r="4660" spans="1:8" x14ac:dyDescent="0.2">
      <c r="A4660" t="s">
        <v>18061</v>
      </c>
      <c r="B4660" t="s">
        <v>18062</v>
      </c>
      <c r="C4660" t="s">
        <v>13592</v>
      </c>
      <c r="D4660" t="s">
        <v>17949</v>
      </c>
      <c r="E4660" t="s">
        <v>13757</v>
      </c>
      <c r="F4660" t="s">
        <v>5574</v>
      </c>
      <c r="G4660">
        <v>107</v>
      </c>
      <c r="H4660">
        <v>1</v>
      </c>
    </row>
    <row r="4661" spans="1:8" x14ac:dyDescent="0.2">
      <c r="A4661" t="s">
        <v>18063</v>
      </c>
      <c r="B4661" t="s">
        <v>18064</v>
      </c>
      <c r="C4661" t="s">
        <v>13592</v>
      </c>
      <c r="D4661" t="s">
        <v>17949</v>
      </c>
      <c r="E4661" t="s">
        <v>13757</v>
      </c>
      <c r="F4661" t="s">
        <v>5574</v>
      </c>
      <c r="G4661">
        <v>107</v>
      </c>
      <c r="H4661">
        <v>1</v>
      </c>
    </row>
    <row r="4662" spans="1:8" x14ac:dyDescent="0.2">
      <c r="A4662" t="s">
        <v>18065</v>
      </c>
      <c r="B4662" t="s">
        <v>18066</v>
      </c>
      <c r="C4662" t="s">
        <v>13592</v>
      </c>
      <c r="D4662" t="s">
        <v>671</v>
      </c>
      <c r="E4662" t="s">
        <v>13790</v>
      </c>
      <c r="F4662" t="s">
        <v>5574</v>
      </c>
      <c r="G4662">
        <v>261</v>
      </c>
      <c r="H4662">
        <v>1</v>
      </c>
    </row>
    <row r="4663" spans="1:8" x14ac:dyDescent="0.2">
      <c r="A4663" t="s">
        <v>18067</v>
      </c>
      <c r="B4663" t="s">
        <v>18068</v>
      </c>
      <c r="C4663" t="s">
        <v>13592</v>
      </c>
      <c r="D4663" t="s">
        <v>663</v>
      </c>
      <c r="E4663" t="s">
        <v>13761</v>
      </c>
      <c r="F4663" t="s">
        <v>9531</v>
      </c>
      <c r="G4663">
        <v>381</v>
      </c>
      <c r="H4663">
        <v>1</v>
      </c>
    </row>
    <row r="4664" spans="1:8" x14ac:dyDescent="0.2">
      <c r="A4664" t="s">
        <v>18069</v>
      </c>
      <c r="B4664" t="s">
        <v>18070</v>
      </c>
      <c r="C4664" t="s">
        <v>13592</v>
      </c>
      <c r="D4664" t="s">
        <v>663</v>
      </c>
      <c r="E4664" t="s">
        <v>13761</v>
      </c>
      <c r="F4664" t="s">
        <v>18044</v>
      </c>
      <c r="G4664">
        <v>379</v>
      </c>
      <c r="H4664">
        <v>1</v>
      </c>
    </row>
    <row r="4665" spans="1:8" x14ac:dyDescent="0.2">
      <c r="A4665" t="s">
        <v>18071</v>
      </c>
      <c r="B4665" t="s">
        <v>18072</v>
      </c>
      <c r="C4665" t="s">
        <v>13592</v>
      </c>
      <c r="D4665" t="s">
        <v>17475</v>
      </c>
      <c r="E4665" t="s">
        <v>13790</v>
      </c>
      <c r="F4665" t="s">
        <v>5574</v>
      </c>
      <c r="G4665">
        <v>225</v>
      </c>
      <c r="H4665">
        <v>1</v>
      </c>
    </row>
    <row r="4666" spans="1:8" x14ac:dyDescent="0.2">
      <c r="A4666" t="s">
        <v>18073</v>
      </c>
      <c r="B4666" t="s">
        <v>18074</v>
      </c>
      <c r="C4666" t="s">
        <v>13592</v>
      </c>
      <c r="D4666" t="s">
        <v>17949</v>
      </c>
      <c r="E4666" t="s">
        <v>13757</v>
      </c>
      <c r="F4666" t="s">
        <v>5574</v>
      </c>
      <c r="G4666">
        <v>107</v>
      </c>
      <c r="H4666">
        <v>1</v>
      </c>
    </row>
    <row r="4667" spans="1:8" x14ac:dyDescent="0.2">
      <c r="A4667" t="s">
        <v>18075</v>
      </c>
      <c r="B4667" t="s">
        <v>18076</v>
      </c>
      <c r="C4667" t="s">
        <v>13592</v>
      </c>
      <c r="D4667" t="s">
        <v>13760</v>
      </c>
      <c r="E4667" t="s">
        <v>14228</v>
      </c>
      <c r="F4667" t="s">
        <v>17911</v>
      </c>
      <c r="G4667">
        <v>366</v>
      </c>
      <c r="H4667">
        <v>1</v>
      </c>
    </row>
    <row r="4668" spans="1:8" x14ac:dyDescent="0.2">
      <c r="A4668" t="s">
        <v>18077</v>
      </c>
      <c r="B4668" t="s">
        <v>18078</v>
      </c>
      <c r="C4668" t="s">
        <v>13592</v>
      </c>
      <c r="D4668" t="s">
        <v>18079</v>
      </c>
      <c r="E4668" t="s">
        <v>18080</v>
      </c>
      <c r="F4668" t="s">
        <v>18037</v>
      </c>
      <c r="G4668">
        <v>267</v>
      </c>
      <c r="H4668">
        <v>1</v>
      </c>
    </row>
    <row r="4669" spans="1:8" x14ac:dyDescent="0.2">
      <c r="A4669" t="s">
        <v>18081</v>
      </c>
      <c r="B4669" t="s">
        <v>18082</v>
      </c>
      <c r="C4669" t="s">
        <v>13592</v>
      </c>
      <c r="D4669" t="s">
        <v>13753</v>
      </c>
      <c r="F4669" t="s">
        <v>9543</v>
      </c>
      <c r="G4669">
        <v>228</v>
      </c>
      <c r="H4669">
        <v>1</v>
      </c>
    </row>
    <row r="4670" spans="1:8" x14ac:dyDescent="0.2">
      <c r="A4670" t="s">
        <v>18083</v>
      </c>
      <c r="B4670" t="s">
        <v>18084</v>
      </c>
      <c r="C4670" t="s">
        <v>13592</v>
      </c>
      <c r="D4670" t="s">
        <v>663</v>
      </c>
      <c r="E4670" t="s">
        <v>13761</v>
      </c>
      <c r="F4670" t="s">
        <v>18044</v>
      </c>
      <c r="G4670">
        <v>379</v>
      </c>
      <c r="H4670">
        <v>1</v>
      </c>
    </row>
    <row r="4671" spans="1:8" x14ac:dyDescent="0.2">
      <c r="A4671" t="s">
        <v>18085</v>
      </c>
      <c r="B4671" t="s">
        <v>18086</v>
      </c>
      <c r="C4671" t="s">
        <v>13592</v>
      </c>
      <c r="D4671" t="s">
        <v>17475</v>
      </c>
      <c r="E4671" t="s">
        <v>13790</v>
      </c>
      <c r="F4671" t="s">
        <v>5061</v>
      </c>
      <c r="G4671">
        <v>214</v>
      </c>
      <c r="H4671">
        <v>1</v>
      </c>
    </row>
    <row r="4672" spans="1:8" x14ac:dyDescent="0.2">
      <c r="A4672" t="s">
        <v>18087</v>
      </c>
      <c r="B4672" t="s">
        <v>18088</v>
      </c>
      <c r="C4672" t="s">
        <v>13592</v>
      </c>
      <c r="D4672" t="s">
        <v>671</v>
      </c>
      <c r="E4672" t="s">
        <v>13790</v>
      </c>
      <c r="F4672" t="s">
        <v>5574</v>
      </c>
      <c r="G4672">
        <v>261</v>
      </c>
      <c r="H4672">
        <v>1</v>
      </c>
    </row>
    <row r="4673" spans="1:8" x14ac:dyDescent="0.2">
      <c r="A4673" t="s">
        <v>18089</v>
      </c>
      <c r="B4673" t="s">
        <v>18090</v>
      </c>
      <c r="C4673" t="s">
        <v>13592</v>
      </c>
      <c r="D4673" t="s">
        <v>17949</v>
      </c>
      <c r="E4673" t="s">
        <v>13757</v>
      </c>
      <c r="F4673" t="s">
        <v>5574</v>
      </c>
      <c r="G4673">
        <v>107</v>
      </c>
      <c r="H4673">
        <v>1</v>
      </c>
    </row>
    <row r="4674" spans="1:8" x14ac:dyDescent="0.2">
      <c r="A4674" t="s">
        <v>18091</v>
      </c>
      <c r="B4674" t="s">
        <v>18092</v>
      </c>
      <c r="C4674" t="s">
        <v>13592</v>
      </c>
      <c r="D4674" t="s">
        <v>13760</v>
      </c>
      <c r="E4674" t="s">
        <v>14228</v>
      </c>
      <c r="F4674" t="s">
        <v>17911</v>
      </c>
      <c r="G4674">
        <v>366</v>
      </c>
      <c r="H4674">
        <v>1</v>
      </c>
    </row>
    <row r="4675" spans="1:8" x14ac:dyDescent="0.2">
      <c r="A4675" t="s">
        <v>18093</v>
      </c>
      <c r="B4675" t="s">
        <v>18094</v>
      </c>
      <c r="C4675" t="s">
        <v>13592</v>
      </c>
      <c r="D4675" t="s">
        <v>17949</v>
      </c>
      <c r="E4675" t="s">
        <v>13757</v>
      </c>
      <c r="F4675" t="s">
        <v>5574</v>
      </c>
      <c r="G4675">
        <v>107</v>
      </c>
      <c r="H4675">
        <v>1</v>
      </c>
    </row>
    <row r="4676" spans="1:8" x14ac:dyDescent="0.2">
      <c r="A4676" t="s">
        <v>18095</v>
      </c>
      <c r="B4676" t="s">
        <v>18096</v>
      </c>
      <c r="C4676" t="s">
        <v>13592</v>
      </c>
      <c r="D4676" t="s">
        <v>671</v>
      </c>
      <c r="E4676" t="s">
        <v>13790</v>
      </c>
      <c r="F4676" t="s">
        <v>5574</v>
      </c>
      <c r="G4676">
        <v>261</v>
      </c>
      <c r="H4676">
        <v>1</v>
      </c>
    </row>
    <row r="4677" spans="1:8" x14ac:dyDescent="0.2">
      <c r="A4677" t="s">
        <v>18097</v>
      </c>
      <c r="B4677" t="s">
        <v>18098</v>
      </c>
      <c r="C4677" t="s">
        <v>13592</v>
      </c>
      <c r="D4677" t="s">
        <v>17949</v>
      </c>
      <c r="E4677" t="s">
        <v>13757</v>
      </c>
      <c r="F4677" t="s">
        <v>5574</v>
      </c>
      <c r="G4677">
        <v>107</v>
      </c>
      <c r="H4677">
        <v>1</v>
      </c>
    </row>
    <row r="4678" spans="1:8" x14ac:dyDescent="0.2">
      <c r="A4678" t="s">
        <v>18099</v>
      </c>
      <c r="B4678" t="s">
        <v>18100</v>
      </c>
      <c r="C4678" t="s">
        <v>13592</v>
      </c>
      <c r="D4678" t="s">
        <v>17949</v>
      </c>
      <c r="E4678" t="s">
        <v>13757</v>
      </c>
      <c r="F4678" t="s">
        <v>5574</v>
      </c>
      <c r="G4678">
        <v>107</v>
      </c>
      <c r="H4678">
        <v>1</v>
      </c>
    </row>
    <row r="4679" spans="1:8" x14ac:dyDescent="0.2">
      <c r="A4679" t="s">
        <v>18101</v>
      </c>
      <c r="B4679" t="s">
        <v>18102</v>
      </c>
      <c r="C4679" t="s">
        <v>13592</v>
      </c>
      <c r="D4679" t="s">
        <v>17475</v>
      </c>
      <c r="E4679" t="s">
        <v>13790</v>
      </c>
      <c r="F4679" t="s">
        <v>5574</v>
      </c>
      <c r="G4679">
        <v>261</v>
      </c>
      <c r="H4679">
        <v>1</v>
      </c>
    </row>
    <row r="4680" spans="1:8" x14ac:dyDescent="0.2">
      <c r="A4680" t="s">
        <v>18103</v>
      </c>
      <c r="B4680" t="s">
        <v>18104</v>
      </c>
      <c r="C4680" t="s">
        <v>13592</v>
      </c>
      <c r="D4680" t="s">
        <v>13760</v>
      </c>
      <c r="E4680" t="s">
        <v>13761</v>
      </c>
      <c r="F4680" t="s">
        <v>17928</v>
      </c>
      <c r="G4680">
        <v>373</v>
      </c>
      <c r="H4680">
        <v>1</v>
      </c>
    </row>
    <row r="4681" spans="1:8" x14ac:dyDescent="0.2">
      <c r="A4681" t="s">
        <v>18105</v>
      </c>
      <c r="B4681" t="s">
        <v>18106</v>
      </c>
      <c r="C4681" t="s">
        <v>13592</v>
      </c>
      <c r="D4681" t="s">
        <v>13593</v>
      </c>
      <c r="E4681" t="s">
        <v>13607</v>
      </c>
      <c r="F4681" t="s">
        <v>18037</v>
      </c>
      <c r="G4681">
        <v>219</v>
      </c>
      <c r="H4681">
        <v>1</v>
      </c>
    </row>
    <row r="4682" spans="1:8" x14ac:dyDescent="0.2">
      <c r="A4682" t="s">
        <v>18107</v>
      </c>
      <c r="B4682" t="s">
        <v>18108</v>
      </c>
      <c r="C4682" t="s">
        <v>13592</v>
      </c>
      <c r="D4682" t="s">
        <v>17475</v>
      </c>
      <c r="E4682" t="s">
        <v>13790</v>
      </c>
      <c r="F4682" t="s">
        <v>5061</v>
      </c>
      <c r="G4682">
        <v>214</v>
      </c>
      <c r="H4682">
        <v>1</v>
      </c>
    </row>
    <row r="4683" spans="1:8" x14ac:dyDescent="0.2">
      <c r="A4683" t="s">
        <v>18109</v>
      </c>
      <c r="B4683" t="s">
        <v>18110</v>
      </c>
      <c r="C4683" t="s">
        <v>13592</v>
      </c>
      <c r="D4683" t="s">
        <v>13760</v>
      </c>
      <c r="E4683" t="s">
        <v>13761</v>
      </c>
      <c r="F4683" t="s">
        <v>17911</v>
      </c>
      <c r="G4683">
        <v>381</v>
      </c>
      <c r="H4683">
        <v>1</v>
      </c>
    </row>
    <row r="4684" spans="1:8" x14ac:dyDescent="0.2">
      <c r="A4684" t="s">
        <v>18111</v>
      </c>
      <c r="B4684" t="s">
        <v>18112</v>
      </c>
      <c r="C4684" t="s">
        <v>13592</v>
      </c>
      <c r="D4684" t="s">
        <v>663</v>
      </c>
      <c r="E4684" t="s">
        <v>13761</v>
      </c>
      <c r="F4684" t="s">
        <v>5061</v>
      </c>
      <c r="G4684">
        <v>379</v>
      </c>
      <c r="H4684">
        <v>1</v>
      </c>
    </row>
    <row r="4685" spans="1:8" x14ac:dyDescent="0.2">
      <c r="A4685" t="s">
        <v>18113</v>
      </c>
      <c r="B4685" t="s">
        <v>18114</v>
      </c>
      <c r="C4685" t="s">
        <v>13592</v>
      </c>
      <c r="D4685" t="s">
        <v>17475</v>
      </c>
      <c r="E4685" t="s">
        <v>13790</v>
      </c>
      <c r="F4685" t="s">
        <v>5574</v>
      </c>
      <c r="G4685">
        <v>261</v>
      </c>
      <c r="H4685">
        <v>1</v>
      </c>
    </row>
    <row r="4686" spans="1:8" x14ac:dyDescent="0.2">
      <c r="A4686" t="s">
        <v>18115</v>
      </c>
      <c r="B4686" t="s">
        <v>18116</v>
      </c>
      <c r="C4686" t="s">
        <v>13592</v>
      </c>
      <c r="D4686" t="s">
        <v>13760</v>
      </c>
      <c r="E4686" t="s">
        <v>14228</v>
      </c>
      <c r="F4686" t="s">
        <v>17911</v>
      </c>
      <c r="G4686">
        <v>366</v>
      </c>
      <c r="H4686">
        <v>1</v>
      </c>
    </row>
    <row r="4687" spans="1:8" x14ac:dyDescent="0.2">
      <c r="A4687" t="s">
        <v>18117</v>
      </c>
      <c r="B4687" t="s">
        <v>18118</v>
      </c>
      <c r="C4687" t="s">
        <v>13592</v>
      </c>
      <c r="D4687" t="s">
        <v>13760</v>
      </c>
      <c r="E4687" t="s">
        <v>14228</v>
      </c>
      <c r="F4687" t="s">
        <v>17911</v>
      </c>
      <c r="G4687">
        <v>366</v>
      </c>
      <c r="H4687">
        <v>1</v>
      </c>
    </row>
    <row r="4688" spans="1:8" x14ac:dyDescent="0.2">
      <c r="A4688" t="s">
        <v>18119</v>
      </c>
      <c r="B4688" t="s">
        <v>18120</v>
      </c>
      <c r="C4688" t="s">
        <v>13592</v>
      </c>
      <c r="D4688" t="s">
        <v>17949</v>
      </c>
      <c r="E4688" t="s">
        <v>13757</v>
      </c>
      <c r="F4688" t="s">
        <v>5574</v>
      </c>
      <c r="G4688">
        <v>107</v>
      </c>
      <c r="H4688">
        <v>1</v>
      </c>
    </row>
    <row r="4689" spans="1:8" x14ac:dyDescent="0.2">
      <c r="A4689" t="s">
        <v>18121</v>
      </c>
      <c r="B4689" t="s">
        <v>18122</v>
      </c>
      <c r="C4689" t="s">
        <v>13592</v>
      </c>
      <c r="D4689" t="s">
        <v>13760</v>
      </c>
      <c r="E4689" t="s">
        <v>14228</v>
      </c>
      <c r="F4689" t="s">
        <v>17911</v>
      </c>
      <c r="G4689">
        <v>366</v>
      </c>
      <c r="H4689">
        <v>1</v>
      </c>
    </row>
    <row r="4690" spans="1:8" x14ac:dyDescent="0.2">
      <c r="A4690" t="s">
        <v>18123</v>
      </c>
      <c r="B4690" t="s">
        <v>18124</v>
      </c>
      <c r="C4690" t="s">
        <v>13592</v>
      </c>
      <c r="D4690" t="s">
        <v>13593</v>
      </c>
      <c r="E4690" t="s">
        <v>13607</v>
      </c>
      <c r="F4690" t="s">
        <v>17928</v>
      </c>
      <c r="G4690">
        <v>240</v>
      </c>
      <c r="H4690">
        <v>1</v>
      </c>
    </row>
    <row r="4691" spans="1:8" x14ac:dyDescent="0.2">
      <c r="A4691" t="s">
        <v>18125</v>
      </c>
      <c r="B4691" t="s">
        <v>18126</v>
      </c>
      <c r="C4691" t="s">
        <v>13592</v>
      </c>
      <c r="D4691" t="s">
        <v>17949</v>
      </c>
      <c r="E4691" t="s">
        <v>13757</v>
      </c>
      <c r="F4691" t="s">
        <v>5574</v>
      </c>
      <c r="G4691">
        <v>107</v>
      </c>
      <c r="H4691">
        <v>1</v>
      </c>
    </row>
    <row r="4692" spans="1:8" x14ac:dyDescent="0.2">
      <c r="A4692" t="s">
        <v>18127</v>
      </c>
      <c r="B4692" t="s">
        <v>18128</v>
      </c>
      <c r="C4692" t="s">
        <v>13592</v>
      </c>
      <c r="D4692" t="s">
        <v>13760</v>
      </c>
      <c r="E4692" t="s">
        <v>13761</v>
      </c>
      <c r="F4692" t="s">
        <v>18129</v>
      </c>
      <c r="G4692">
        <v>380</v>
      </c>
      <c r="H4692">
        <v>1</v>
      </c>
    </row>
    <row r="4693" spans="1:8" x14ac:dyDescent="0.2">
      <c r="A4693" t="s">
        <v>18130</v>
      </c>
      <c r="B4693" t="s">
        <v>18131</v>
      </c>
      <c r="C4693" t="s">
        <v>13592</v>
      </c>
      <c r="D4693" t="s">
        <v>13760</v>
      </c>
      <c r="E4693" t="s">
        <v>13761</v>
      </c>
      <c r="F4693" t="s">
        <v>18129</v>
      </c>
      <c r="G4693">
        <v>371</v>
      </c>
      <c r="H4693">
        <v>1</v>
      </c>
    </row>
    <row r="4694" spans="1:8" x14ac:dyDescent="0.2">
      <c r="A4694" t="s">
        <v>18132</v>
      </c>
      <c r="B4694" t="s">
        <v>18133</v>
      </c>
      <c r="C4694" t="s">
        <v>13592</v>
      </c>
      <c r="D4694" t="s">
        <v>13760</v>
      </c>
      <c r="E4694" t="s">
        <v>13761</v>
      </c>
      <c r="F4694" t="s">
        <v>18129</v>
      </c>
      <c r="G4694">
        <v>134</v>
      </c>
      <c r="H4694">
        <v>1</v>
      </c>
    </row>
    <row r="4695" spans="1:8" x14ac:dyDescent="0.2">
      <c r="A4695" t="s">
        <v>18134</v>
      </c>
      <c r="B4695" t="s">
        <v>18135</v>
      </c>
      <c r="C4695" t="s">
        <v>13592</v>
      </c>
      <c r="D4695" t="s">
        <v>13760</v>
      </c>
      <c r="E4695" t="s">
        <v>13761</v>
      </c>
      <c r="F4695" t="s">
        <v>18129</v>
      </c>
      <c r="G4695">
        <v>371</v>
      </c>
      <c r="H4695">
        <v>1</v>
      </c>
    </row>
    <row r="4696" spans="1:8" x14ac:dyDescent="0.2">
      <c r="A4696" t="s">
        <v>18136</v>
      </c>
      <c r="B4696" t="s">
        <v>18137</v>
      </c>
      <c r="C4696" t="s">
        <v>13592</v>
      </c>
      <c r="D4696" t="s">
        <v>13760</v>
      </c>
      <c r="E4696" t="s">
        <v>13761</v>
      </c>
      <c r="F4696" t="s">
        <v>18129</v>
      </c>
      <c r="G4696">
        <v>371</v>
      </c>
      <c r="H4696">
        <v>1</v>
      </c>
    </row>
    <row r="4697" spans="1:8" x14ac:dyDescent="0.2">
      <c r="A4697" t="s">
        <v>18138</v>
      </c>
      <c r="B4697" t="s">
        <v>18139</v>
      </c>
      <c r="C4697" t="s">
        <v>13592</v>
      </c>
      <c r="D4697" t="s">
        <v>13760</v>
      </c>
      <c r="E4697" t="s">
        <v>13761</v>
      </c>
      <c r="F4697" t="s">
        <v>18129</v>
      </c>
      <c r="G4697">
        <v>371</v>
      </c>
      <c r="H4697">
        <v>1</v>
      </c>
    </row>
    <row r="4698" spans="1:8" x14ac:dyDescent="0.2">
      <c r="A4698" t="s">
        <v>18140</v>
      </c>
      <c r="B4698" t="s">
        <v>18141</v>
      </c>
      <c r="C4698" t="s">
        <v>13592</v>
      </c>
      <c r="D4698" t="s">
        <v>13760</v>
      </c>
      <c r="E4698" t="s">
        <v>13761</v>
      </c>
      <c r="F4698" t="s">
        <v>18129</v>
      </c>
      <c r="G4698">
        <v>106</v>
      </c>
      <c r="H4698">
        <v>1</v>
      </c>
    </row>
    <row r="4699" spans="1:8" x14ac:dyDescent="0.2">
      <c r="A4699" t="s">
        <v>18142</v>
      </c>
      <c r="B4699" t="s">
        <v>18143</v>
      </c>
      <c r="C4699" t="s">
        <v>13592</v>
      </c>
      <c r="D4699" t="s">
        <v>13760</v>
      </c>
      <c r="E4699" t="s">
        <v>14228</v>
      </c>
      <c r="F4699" t="s">
        <v>18144</v>
      </c>
      <c r="G4699">
        <v>321</v>
      </c>
      <c r="H4699">
        <v>1</v>
      </c>
    </row>
    <row r="4700" spans="1:8" x14ac:dyDescent="0.2">
      <c r="A4700" t="s">
        <v>18145</v>
      </c>
      <c r="B4700" t="s">
        <v>18146</v>
      </c>
      <c r="C4700" t="s">
        <v>13592</v>
      </c>
      <c r="D4700" t="s">
        <v>17475</v>
      </c>
      <c r="E4700" t="s">
        <v>13790</v>
      </c>
      <c r="F4700" t="s">
        <v>9513</v>
      </c>
      <c r="G4700">
        <v>233</v>
      </c>
      <c r="H4700">
        <v>1</v>
      </c>
    </row>
    <row r="4701" spans="1:8" x14ac:dyDescent="0.2">
      <c r="A4701" t="s">
        <v>18147</v>
      </c>
      <c r="B4701" t="s">
        <v>18148</v>
      </c>
      <c r="C4701" t="s">
        <v>13592</v>
      </c>
      <c r="D4701" t="s">
        <v>13760</v>
      </c>
      <c r="E4701" t="s">
        <v>13761</v>
      </c>
      <c r="F4701" t="s">
        <v>18149</v>
      </c>
      <c r="G4701">
        <v>381</v>
      </c>
      <c r="H4701">
        <v>1</v>
      </c>
    </row>
    <row r="4702" spans="1:8" x14ac:dyDescent="0.2">
      <c r="A4702" t="s">
        <v>18150</v>
      </c>
      <c r="B4702" t="s">
        <v>18151</v>
      </c>
      <c r="C4702" t="s">
        <v>13592</v>
      </c>
      <c r="D4702" t="s">
        <v>13760</v>
      </c>
      <c r="E4702" t="s">
        <v>13761</v>
      </c>
      <c r="F4702" t="s">
        <v>18149</v>
      </c>
      <c r="G4702">
        <v>381</v>
      </c>
      <c r="H4702">
        <v>1</v>
      </c>
    </row>
    <row r="4703" spans="1:8" x14ac:dyDescent="0.2">
      <c r="A4703" t="s">
        <v>18152</v>
      </c>
      <c r="B4703" t="s">
        <v>18153</v>
      </c>
      <c r="C4703" t="s">
        <v>13592</v>
      </c>
      <c r="D4703" t="s">
        <v>13760</v>
      </c>
      <c r="E4703" t="s">
        <v>14228</v>
      </c>
      <c r="F4703" t="s">
        <v>18144</v>
      </c>
      <c r="G4703">
        <v>321</v>
      </c>
      <c r="H4703">
        <v>1</v>
      </c>
    </row>
    <row r="4704" spans="1:8" x14ac:dyDescent="0.2">
      <c r="A4704" t="s">
        <v>18154</v>
      </c>
      <c r="B4704" t="s">
        <v>18155</v>
      </c>
      <c r="C4704" t="s">
        <v>13592</v>
      </c>
      <c r="D4704" t="s">
        <v>13747</v>
      </c>
      <c r="E4704" t="s">
        <v>14234</v>
      </c>
      <c r="F4704" t="s">
        <v>9665</v>
      </c>
      <c r="G4704">
        <v>318</v>
      </c>
      <c r="H4704">
        <v>1</v>
      </c>
    </row>
    <row r="4705" spans="1:8" x14ac:dyDescent="0.2">
      <c r="A4705" t="s">
        <v>18156</v>
      </c>
      <c r="B4705" t="s">
        <v>18157</v>
      </c>
      <c r="C4705" t="s">
        <v>13592</v>
      </c>
      <c r="D4705" t="s">
        <v>13760</v>
      </c>
      <c r="E4705" t="s">
        <v>13761</v>
      </c>
      <c r="F4705" t="s">
        <v>5634</v>
      </c>
      <c r="G4705">
        <v>134</v>
      </c>
      <c r="H4705">
        <v>1</v>
      </c>
    </row>
    <row r="4706" spans="1:8" x14ac:dyDescent="0.2">
      <c r="A4706" t="s">
        <v>18158</v>
      </c>
      <c r="B4706" t="s">
        <v>18159</v>
      </c>
      <c r="C4706" t="s">
        <v>13592</v>
      </c>
      <c r="D4706" t="s">
        <v>13760</v>
      </c>
      <c r="E4706" t="s">
        <v>13761</v>
      </c>
      <c r="F4706" t="s">
        <v>18129</v>
      </c>
      <c r="G4706">
        <v>380</v>
      </c>
      <c r="H4706">
        <v>1</v>
      </c>
    </row>
    <row r="4707" spans="1:8" x14ac:dyDescent="0.2">
      <c r="A4707" t="s">
        <v>18160</v>
      </c>
      <c r="B4707" t="s">
        <v>18161</v>
      </c>
      <c r="C4707" t="s">
        <v>13592</v>
      </c>
      <c r="D4707" t="s">
        <v>13760</v>
      </c>
      <c r="E4707" t="s">
        <v>14228</v>
      </c>
      <c r="F4707" t="s">
        <v>5634</v>
      </c>
      <c r="G4707">
        <v>141</v>
      </c>
      <c r="H4707">
        <v>1</v>
      </c>
    </row>
    <row r="4708" spans="1:8" x14ac:dyDescent="0.2">
      <c r="A4708" t="s">
        <v>18162</v>
      </c>
      <c r="B4708" t="s">
        <v>18163</v>
      </c>
      <c r="C4708" t="s">
        <v>13592</v>
      </c>
      <c r="D4708" t="s">
        <v>17475</v>
      </c>
      <c r="E4708" t="s">
        <v>17551</v>
      </c>
      <c r="F4708" t="s">
        <v>9513</v>
      </c>
      <c r="G4708">
        <v>255</v>
      </c>
      <c r="H4708">
        <v>1</v>
      </c>
    </row>
    <row r="4709" spans="1:8" x14ac:dyDescent="0.2">
      <c r="A4709" t="s">
        <v>18164</v>
      </c>
      <c r="B4709" t="s">
        <v>18165</v>
      </c>
      <c r="C4709" t="s">
        <v>13592</v>
      </c>
      <c r="D4709" t="s">
        <v>13785</v>
      </c>
      <c r="E4709" t="s">
        <v>13786</v>
      </c>
      <c r="F4709" t="s">
        <v>9665</v>
      </c>
      <c r="G4709">
        <v>98</v>
      </c>
      <c r="H4709">
        <v>1</v>
      </c>
    </row>
    <row r="4710" spans="1:8" x14ac:dyDescent="0.2">
      <c r="A4710" t="s">
        <v>18166</v>
      </c>
      <c r="B4710" t="s">
        <v>18167</v>
      </c>
      <c r="C4710" t="s">
        <v>13592</v>
      </c>
      <c r="D4710" t="s">
        <v>663</v>
      </c>
      <c r="E4710" t="s">
        <v>13963</v>
      </c>
      <c r="F4710" t="s">
        <v>5458</v>
      </c>
      <c r="G4710">
        <v>379</v>
      </c>
      <c r="H4710">
        <v>1</v>
      </c>
    </row>
    <row r="4711" spans="1:8" x14ac:dyDescent="0.2">
      <c r="A4711" t="s">
        <v>18168</v>
      </c>
      <c r="B4711" t="s">
        <v>18169</v>
      </c>
      <c r="C4711" t="s">
        <v>13592</v>
      </c>
      <c r="D4711" t="s">
        <v>13760</v>
      </c>
      <c r="E4711" t="s">
        <v>14228</v>
      </c>
      <c r="F4711" t="s">
        <v>5634</v>
      </c>
      <c r="G4711">
        <v>141</v>
      </c>
      <c r="H4711">
        <v>1</v>
      </c>
    </row>
    <row r="4712" spans="1:8" x14ac:dyDescent="0.2">
      <c r="A4712" t="s">
        <v>18170</v>
      </c>
      <c r="B4712" t="s">
        <v>18171</v>
      </c>
      <c r="C4712" t="s">
        <v>13592</v>
      </c>
      <c r="D4712" t="s">
        <v>17475</v>
      </c>
      <c r="E4712" t="s">
        <v>13790</v>
      </c>
      <c r="F4712" t="s">
        <v>9513</v>
      </c>
      <c r="G4712">
        <v>232</v>
      </c>
      <c r="H4712">
        <v>1</v>
      </c>
    </row>
    <row r="4713" spans="1:8" x14ac:dyDescent="0.2">
      <c r="A4713" t="s">
        <v>18172</v>
      </c>
      <c r="B4713" t="s">
        <v>18173</v>
      </c>
      <c r="C4713" t="s">
        <v>13592</v>
      </c>
      <c r="D4713" t="s">
        <v>13760</v>
      </c>
      <c r="E4713" t="s">
        <v>13761</v>
      </c>
      <c r="F4713" t="s">
        <v>5634</v>
      </c>
      <c r="G4713">
        <v>134</v>
      </c>
      <c r="H4713">
        <v>1</v>
      </c>
    </row>
    <row r="4714" spans="1:8" x14ac:dyDescent="0.2">
      <c r="A4714" t="s">
        <v>18174</v>
      </c>
      <c r="B4714" t="s">
        <v>18175</v>
      </c>
      <c r="C4714" t="s">
        <v>13592</v>
      </c>
      <c r="D4714" t="s">
        <v>13760</v>
      </c>
      <c r="E4714" t="s">
        <v>13761</v>
      </c>
      <c r="F4714" t="s">
        <v>5634</v>
      </c>
      <c r="G4714">
        <v>134</v>
      </c>
      <c r="H4714">
        <v>1</v>
      </c>
    </row>
    <row r="4715" spans="1:8" x14ac:dyDescent="0.2">
      <c r="A4715" t="s">
        <v>18176</v>
      </c>
      <c r="B4715" t="s">
        <v>18177</v>
      </c>
      <c r="C4715" t="s">
        <v>13592</v>
      </c>
      <c r="D4715" t="s">
        <v>13760</v>
      </c>
      <c r="E4715" t="s">
        <v>13761</v>
      </c>
      <c r="F4715" t="s">
        <v>5634</v>
      </c>
      <c r="G4715">
        <v>134</v>
      </c>
      <c r="H4715">
        <v>1</v>
      </c>
    </row>
    <row r="4716" spans="1:8" x14ac:dyDescent="0.2">
      <c r="A4716" t="s">
        <v>18178</v>
      </c>
      <c r="B4716" t="s">
        <v>18179</v>
      </c>
      <c r="C4716" t="s">
        <v>13592</v>
      </c>
      <c r="D4716" t="s">
        <v>13760</v>
      </c>
      <c r="E4716" t="s">
        <v>13761</v>
      </c>
      <c r="F4716" t="s">
        <v>18180</v>
      </c>
      <c r="G4716">
        <v>355</v>
      </c>
      <c r="H4716">
        <v>1</v>
      </c>
    </row>
    <row r="4717" spans="1:8" x14ac:dyDescent="0.2">
      <c r="A4717" t="s">
        <v>18181</v>
      </c>
      <c r="B4717" t="s">
        <v>18182</v>
      </c>
      <c r="C4717" t="s">
        <v>13592</v>
      </c>
      <c r="D4717" t="s">
        <v>13760</v>
      </c>
      <c r="E4717" t="s">
        <v>13761</v>
      </c>
      <c r="F4717" t="s">
        <v>18149</v>
      </c>
      <c r="G4717">
        <v>381</v>
      </c>
      <c r="H4717">
        <v>1</v>
      </c>
    </row>
    <row r="4718" spans="1:8" x14ac:dyDescent="0.2">
      <c r="A4718" t="s">
        <v>18183</v>
      </c>
      <c r="B4718" t="s">
        <v>18184</v>
      </c>
      <c r="C4718" t="s">
        <v>13592</v>
      </c>
      <c r="D4718" t="s">
        <v>13760</v>
      </c>
      <c r="E4718" t="s">
        <v>13761</v>
      </c>
      <c r="F4718" t="s">
        <v>9665</v>
      </c>
      <c r="G4718">
        <v>380</v>
      </c>
      <c r="H4718">
        <v>1</v>
      </c>
    </row>
    <row r="4719" spans="1:8" x14ac:dyDescent="0.2">
      <c r="A4719" t="s">
        <v>18185</v>
      </c>
      <c r="B4719" t="s">
        <v>18186</v>
      </c>
      <c r="C4719" t="s">
        <v>13592</v>
      </c>
      <c r="D4719" t="s">
        <v>17475</v>
      </c>
      <c r="E4719" t="s">
        <v>13790</v>
      </c>
      <c r="F4719" t="s">
        <v>9513</v>
      </c>
      <c r="G4719">
        <v>233</v>
      </c>
      <c r="H4719">
        <v>1</v>
      </c>
    </row>
    <row r="4720" spans="1:8" x14ac:dyDescent="0.2">
      <c r="A4720" t="s">
        <v>18187</v>
      </c>
      <c r="B4720" t="s">
        <v>18188</v>
      </c>
      <c r="C4720" t="s">
        <v>13592</v>
      </c>
      <c r="D4720" t="s">
        <v>17475</v>
      </c>
      <c r="E4720" t="s">
        <v>13790</v>
      </c>
      <c r="F4720" t="s">
        <v>9513</v>
      </c>
      <c r="G4720">
        <v>233</v>
      </c>
      <c r="H4720">
        <v>1</v>
      </c>
    </row>
    <row r="4721" spans="1:8" x14ac:dyDescent="0.2">
      <c r="A4721" t="s">
        <v>18189</v>
      </c>
      <c r="B4721" t="s">
        <v>18190</v>
      </c>
      <c r="C4721" t="s">
        <v>13592</v>
      </c>
      <c r="D4721" t="s">
        <v>13760</v>
      </c>
      <c r="E4721" t="s">
        <v>13761</v>
      </c>
      <c r="F4721" t="s">
        <v>9665</v>
      </c>
      <c r="G4721">
        <v>380</v>
      </c>
      <c r="H4721">
        <v>1</v>
      </c>
    </row>
    <row r="4722" spans="1:8" x14ac:dyDescent="0.2">
      <c r="A4722" t="s">
        <v>18191</v>
      </c>
      <c r="B4722" t="s">
        <v>18192</v>
      </c>
      <c r="C4722" t="s">
        <v>13592</v>
      </c>
      <c r="D4722" t="s">
        <v>13760</v>
      </c>
      <c r="E4722" t="s">
        <v>13761</v>
      </c>
      <c r="F4722" t="s">
        <v>9665</v>
      </c>
      <c r="G4722">
        <v>380</v>
      </c>
      <c r="H4722">
        <v>1</v>
      </c>
    </row>
    <row r="4723" spans="1:8" x14ac:dyDescent="0.2">
      <c r="A4723" t="s">
        <v>18193</v>
      </c>
      <c r="B4723" t="s">
        <v>18194</v>
      </c>
      <c r="C4723" t="s">
        <v>13592</v>
      </c>
      <c r="D4723" t="s">
        <v>13760</v>
      </c>
      <c r="E4723" t="s">
        <v>14228</v>
      </c>
      <c r="F4723" t="s">
        <v>5634</v>
      </c>
      <c r="G4723">
        <v>141</v>
      </c>
      <c r="H4723">
        <v>1</v>
      </c>
    </row>
    <row r="4724" spans="1:8" x14ac:dyDescent="0.2">
      <c r="A4724" t="s">
        <v>18195</v>
      </c>
      <c r="B4724" t="s">
        <v>18196</v>
      </c>
      <c r="C4724" t="s">
        <v>13592</v>
      </c>
      <c r="D4724" t="s">
        <v>13719</v>
      </c>
      <c r="E4724" t="s">
        <v>13757</v>
      </c>
      <c r="F4724" t="s">
        <v>18197</v>
      </c>
      <c r="G4724">
        <v>115</v>
      </c>
      <c r="H4724">
        <v>1</v>
      </c>
    </row>
    <row r="4725" spans="1:8" x14ac:dyDescent="0.2">
      <c r="A4725" t="s">
        <v>18198</v>
      </c>
      <c r="B4725" t="s">
        <v>18199</v>
      </c>
      <c r="C4725" t="s">
        <v>13592</v>
      </c>
      <c r="D4725" t="s">
        <v>17475</v>
      </c>
      <c r="E4725" t="s">
        <v>13790</v>
      </c>
      <c r="F4725" t="s">
        <v>9513</v>
      </c>
      <c r="G4725">
        <v>232</v>
      </c>
      <c r="H4725">
        <v>1</v>
      </c>
    </row>
    <row r="4726" spans="1:8" x14ac:dyDescent="0.2">
      <c r="A4726" t="s">
        <v>18200</v>
      </c>
      <c r="B4726" t="s">
        <v>18201</v>
      </c>
      <c r="C4726" t="s">
        <v>13592</v>
      </c>
      <c r="D4726" t="s">
        <v>13760</v>
      </c>
      <c r="E4726" t="s">
        <v>13761</v>
      </c>
      <c r="F4726" t="s">
        <v>9665</v>
      </c>
      <c r="G4726">
        <v>380</v>
      </c>
      <c r="H4726">
        <v>1</v>
      </c>
    </row>
    <row r="4727" spans="1:8" x14ac:dyDescent="0.2">
      <c r="A4727" t="s">
        <v>18202</v>
      </c>
      <c r="B4727" t="s">
        <v>18203</v>
      </c>
      <c r="C4727" t="s">
        <v>13592</v>
      </c>
      <c r="D4727" t="s">
        <v>13760</v>
      </c>
      <c r="E4727" t="s">
        <v>13761</v>
      </c>
      <c r="F4727" t="s">
        <v>9665</v>
      </c>
      <c r="G4727">
        <v>380</v>
      </c>
      <c r="H4727">
        <v>1</v>
      </c>
    </row>
    <row r="4728" spans="1:8" x14ac:dyDescent="0.2">
      <c r="A4728" t="s">
        <v>18204</v>
      </c>
      <c r="B4728" t="s">
        <v>18205</v>
      </c>
      <c r="C4728" t="s">
        <v>13592</v>
      </c>
      <c r="D4728" t="s">
        <v>13760</v>
      </c>
      <c r="E4728" t="s">
        <v>13761</v>
      </c>
      <c r="F4728" t="s">
        <v>5634</v>
      </c>
      <c r="G4728">
        <v>134</v>
      </c>
      <c r="H4728">
        <v>1</v>
      </c>
    </row>
    <row r="4729" spans="1:8" x14ac:dyDescent="0.2">
      <c r="A4729" t="s">
        <v>18206</v>
      </c>
      <c r="B4729" t="s">
        <v>18207</v>
      </c>
      <c r="C4729" t="s">
        <v>13592</v>
      </c>
      <c r="D4729" t="s">
        <v>13760</v>
      </c>
      <c r="E4729" t="s">
        <v>13761</v>
      </c>
      <c r="F4729" t="s">
        <v>9665</v>
      </c>
      <c r="G4729">
        <v>380</v>
      </c>
      <c r="H4729">
        <v>1</v>
      </c>
    </row>
    <row r="4730" spans="1:8" x14ac:dyDescent="0.2">
      <c r="A4730" t="s">
        <v>18208</v>
      </c>
      <c r="B4730" t="s">
        <v>18209</v>
      </c>
      <c r="C4730" t="s">
        <v>13592</v>
      </c>
      <c r="D4730" t="s">
        <v>13593</v>
      </c>
      <c r="E4730" t="s">
        <v>14754</v>
      </c>
      <c r="F4730" t="s">
        <v>18129</v>
      </c>
      <c r="G4730">
        <v>413</v>
      </c>
      <c r="H4730">
        <v>1</v>
      </c>
    </row>
    <row r="4731" spans="1:8" x14ac:dyDescent="0.2">
      <c r="A4731" t="s">
        <v>18210</v>
      </c>
      <c r="B4731" t="s">
        <v>18211</v>
      </c>
      <c r="C4731" t="s">
        <v>13592</v>
      </c>
      <c r="D4731" t="s">
        <v>13760</v>
      </c>
      <c r="E4731" t="s">
        <v>14228</v>
      </c>
      <c r="F4731" t="s">
        <v>5634</v>
      </c>
      <c r="G4731">
        <v>141</v>
      </c>
      <c r="H4731">
        <v>1</v>
      </c>
    </row>
    <row r="4732" spans="1:8" x14ac:dyDescent="0.2">
      <c r="A4732" t="s">
        <v>18212</v>
      </c>
      <c r="B4732" t="s">
        <v>18213</v>
      </c>
      <c r="C4732" t="s">
        <v>13592</v>
      </c>
      <c r="D4732" t="s">
        <v>13760</v>
      </c>
      <c r="E4732" t="s">
        <v>13761</v>
      </c>
      <c r="F4732" t="s">
        <v>9665</v>
      </c>
      <c r="G4732">
        <v>380</v>
      </c>
      <c r="H4732">
        <v>1</v>
      </c>
    </row>
    <row r="4733" spans="1:8" x14ac:dyDescent="0.2">
      <c r="A4733" t="s">
        <v>18214</v>
      </c>
      <c r="B4733" t="s">
        <v>18215</v>
      </c>
      <c r="C4733" t="s">
        <v>13592</v>
      </c>
      <c r="D4733" t="s">
        <v>13760</v>
      </c>
      <c r="E4733" t="s">
        <v>14228</v>
      </c>
      <c r="F4733" t="s">
        <v>5634</v>
      </c>
      <c r="G4733">
        <v>141</v>
      </c>
      <c r="H4733">
        <v>1</v>
      </c>
    </row>
    <row r="4734" spans="1:8" x14ac:dyDescent="0.2">
      <c r="A4734" t="s">
        <v>18216</v>
      </c>
      <c r="B4734" t="s">
        <v>18217</v>
      </c>
      <c r="C4734" t="s">
        <v>13592</v>
      </c>
      <c r="D4734" t="s">
        <v>13760</v>
      </c>
      <c r="E4734" t="s">
        <v>13761</v>
      </c>
      <c r="F4734" t="s">
        <v>18218</v>
      </c>
      <c r="G4734">
        <v>373</v>
      </c>
      <c r="H4734">
        <v>1</v>
      </c>
    </row>
    <row r="4735" spans="1:8" x14ac:dyDescent="0.2">
      <c r="A4735" t="s">
        <v>18219</v>
      </c>
      <c r="B4735" t="s">
        <v>18220</v>
      </c>
      <c r="C4735" t="s">
        <v>13592</v>
      </c>
      <c r="D4735" t="s">
        <v>17475</v>
      </c>
      <c r="E4735" t="s">
        <v>13790</v>
      </c>
      <c r="F4735" t="s">
        <v>9513</v>
      </c>
      <c r="G4735">
        <v>231</v>
      </c>
      <c r="H4735">
        <v>1</v>
      </c>
    </row>
    <row r="4736" spans="1:8" x14ac:dyDescent="0.2">
      <c r="A4736" t="s">
        <v>18221</v>
      </c>
      <c r="B4736" t="s">
        <v>18222</v>
      </c>
      <c r="C4736" t="s">
        <v>13592</v>
      </c>
      <c r="D4736" t="s">
        <v>17475</v>
      </c>
      <c r="E4736" t="s">
        <v>13790</v>
      </c>
      <c r="F4736" t="s">
        <v>9513</v>
      </c>
      <c r="G4736">
        <v>233</v>
      </c>
      <c r="H4736">
        <v>1</v>
      </c>
    </row>
    <row r="4737" spans="1:8" x14ac:dyDescent="0.2">
      <c r="A4737" t="s">
        <v>18223</v>
      </c>
      <c r="B4737" t="s">
        <v>18224</v>
      </c>
      <c r="C4737" t="s">
        <v>13592</v>
      </c>
      <c r="D4737" t="s">
        <v>13760</v>
      </c>
      <c r="E4737" t="s">
        <v>14228</v>
      </c>
      <c r="F4737" t="s">
        <v>5634</v>
      </c>
      <c r="G4737">
        <v>141</v>
      </c>
      <c r="H4737">
        <v>1</v>
      </c>
    </row>
    <row r="4738" spans="1:8" x14ac:dyDescent="0.2">
      <c r="A4738" t="s">
        <v>18225</v>
      </c>
      <c r="B4738" t="s">
        <v>18226</v>
      </c>
      <c r="C4738" t="s">
        <v>13592</v>
      </c>
      <c r="D4738" t="s">
        <v>13760</v>
      </c>
      <c r="E4738" t="s">
        <v>14228</v>
      </c>
      <c r="F4738" t="s">
        <v>5634</v>
      </c>
      <c r="G4738">
        <v>141</v>
      </c>
      <c r="H4738">
        <v>1</v>
      </c>
    </row>
    <row r="4739" spans="1:8" x14ac:dyDescent="0.2">
      <c r="A4739" t="s">
        <v>18227</v>
      </c>
      <c r="B4739" t="s">
        <v>18228</v>
      </c>
      <c r="C4739" t="s">
        <v>13592</v>
      </c>
      <c r="D4739" t="s">
        <v>13760</v>
      </c>
      <c r="E4739" t="s">
        <v>13761</v>
      </c>
      <c r="F4739" t="s">
        <v>18180</v>
      </c>
      <c r="G4739">
        <v>221</v>
      </c>
      <c r="H4739">
        <v>1</v>
      </c>
    </row>
    <row r="4740" spans="1:8" x14ac:dyDescent="0.2">
      <c r="A4740" t="s">
        <v>18229</v>
      </c>
      <c r="B4740" t="s">
        <v>18230</v>
      </c>
      <c r="C4740" t="s">
        <v>13592</v>
      </c>
      <c r="D4740" t="s">
        <v>699</v>
      </c>
      <c r="E4740" t="s">
        <v>14740</v>
      </c>
      <c r="F4740" t="s">
        <v>9665</v>
      </c>
      <c r="G4740">
        <v>67</v>
      </c>
      <c r="H4740">
        <v>1</v>
      </c>
    </row>
    <row r="4741" spans="1:8" x14ac:dyDescent="0.2">
      <c r="A4741" t="s">
        <v>18231</v>
      </c>
      <c r="B4741" t="s">
        <v>18232</v>
      </c>
      <c r="C4741" t="s">
        <v>13592</v>
      </c>
      <c r="D4741" t="s">
        <v>13760</v>
      </c>
      <c r="E4741" t="s">
        <v>13761</v>
      </c>
      <c r="F4741" t="s">
        <v>5634</v>
      </c>
      <c r="G4741">
        <v>134</v>
      </c>
      <c r="H4741">
        <v>1</v>
      </c>
    </row>
    <row r="4742" spans="1:8" x14ac:dyDescent="0.2">
      <c r="A4742" t="s">
        <v>18233</v>
      </c>
      <c r="B4742" t="s">
        <v>18234</v>
      </c>
      <c r="C4742" t="s">
        <v>13592</v>
      </c>
      <c r="D4742" t="s">
        <v>13593</v>
      </c>
      <c r="E4742" t="s">
        <v>13607</v>
      </c>
      <c r="F4742" t="s">
        <v>18129</v>
      </c>
      <c r="G4742">
        <v>215</v>
      </c>
      <c r="H4742">
        <v>1</v>
      </c>
    </row>
    <row r="4743" spans="1:8" x14ac:dyDescent="0.2">
      <c r="A4743" t="s">
        <v>18235</v>
      </c>
      <c r="B4743" t="s">
        <v>18236</v>
      </c>
      <c r="C4743" t="s">
        <v>13592</v>
      </c>
      <c r="D4743" t="s">
        <v>667</v>
      </c>
      <c r="E4743" t="s">
        <v>14064</v>
      </c>
      <c r="F4743" t="s">
        <v>9665</v>
      </c>
      <c r="G4743">
        <v>227</v>
      </c>
      <c r="H4743">
        <v>1</v>
      </c>
    </row>
    <row r="4744" spans="1:8" x14ac:dyDescent="0.2">
      <c r="A4744" t="s">
        <v>18237</v>
      </c>
      <c r="B4744" t="s">
        <v>18238</v>
      </c>
      <c r="C4744" t="s">
        <v>13592</v>
      </c>
      <c r="D4744" t="s">
        <v>14779</v>
      </c>
      <c r="E4744" t="s">
        <v>14780</v>
      </c>
      <c r="F4744" t="s">
        <v>9665</v>
      </c>
      <c r="G4744">
        <v>172</v>
      </c>
      <c r="H4744">
        <v>1</v>
      </c>
    </row>
    <row r="4745" spans="1:8" x14ac:dyDescent="0.2">
      <c r="A4745" t="s">
        <v>18239</v>
      </c>
      <c r="B4745" t="s">
        <v>18240</v>
      </c>
      <c r="C4745" t="s">
        <v>13592</v>
      </c>
      <c r="D4745" t="s">
        <v>13760</v>
      </c>
      <c r="E4745" t="s">
        <v>13761</v>
      </c>
      <c r="F4745" t="s">
        <v>18241</v>
      </c>
      <c r="G4745">
        <v>266</v>
      </c>
      <c r="H4745">
        <v>1</v>
      </c>
    </row>
    <row r="4746" spans="1:8" x14ac:dyDescent="0.2">
      <c r="A4746" t="s">
        <v>18242</v>
      </c>
      <c r="B4746" t="s">
        <v>18243</v>
      </c>
      <c r="C4746" t="s">
        <v>13592</v>
      </c>
      <c r="D4746" t="s">
        <v>13760</v>
      </c>
      <c r="E4746" t="s">
        <v>13761</v>
      </c>
      <c r="F4746" t="s">
        <v>18244</v>
      </c>
      <c r="G4746">
        <v>126</v>
      </c>
      <c r="H4746">
        <v>1</v>
      </c>
    </row>
    <row r="4747" spans="1:8" x14ac:dyDescent="0.2">
      <c r="A4747" t="s">
        <v>18245</v>
      </c>
      <c r="B4747" t="s">
        <v>18246</v>
      </c>
      <c r="C4747" t="s">
        <v>13592</v>
      </c>
      <c r="D4747" t="s">
        <v>13760</v>
      </c>
      <c r="E4747" t="s">
        <v>13761</v>
      </c>
      <c r="F4747" t="s">
        <v>5526</v>
      </c>
      <c r="G4747">
        <v>128</v>
      </c>
      <c r="H4747">
        <v>1</v>
      </c>
    </row>
    <row r="4748" spans="1:8" x14ac:dyDescent="0.2">
      <c r="A4748" t="s">
        <v>18247</v>
      </c>
      <c r="B4748" t="s">
        <v>18248</v>
      </c>
      <c r="C4748" t="s">
        <v>13592</v>
      </c>
      <c r="D4748" t="s">
        <v>13760</v>
      </c>
      <c r="F4748" t="s">
        <v>5526</v>
      </c>
      <c r="G4748">
        <v>136</v>
      </c>
      <c r="H4748">
        <v>1</v>
      </c>
    </row>
    <row r="4749" spans="1:8" x14ac:dyDescent="0.2">
      <c r="A4749" t="s">
        <v>18249</v>
      </c>
      <c r="B4749" t="s">
        <v>18250</v>
      </c>
      <c r="C4749" t="s">
        <v>13592</v>
      </c>
      <c r="D4749" t="s">
        <v>13760</v>
      </c>
      <c r="E4749" t="s">
        <v>13761</v>
      </c>
      <c r="F4749" t="s">
        <v>18251</v>
      </c>
      <c r="G4749">
        <v>219</v>
      </c>
      <c r="H4749">
        <v>1</v>
      </c>
    </row>
    <row r="4750" spans="1:8" x14ac:dyDescent="0.2">
      <c r="A4750" t="s">
        <v>18252</v>
      </c>
      <c r="B4750" t="s">
        <v>18253</v>
      </c>
      <c r="C4750" t="s">
        <v>13592</v>
      </c>
      <c r="D4750" t="s">
        <v>13760</v>
      </c>
      <c r="E4750" t="s">
        <v>13761</v>
      </c>
      <c r="F4750" t="s">
        <v>18244</v>
      </c>
      <c r="G4750">
        <v>126</v>
      </c>
      <c r="H4750">
        <v>1</v>
      </c>
    </row>
    <row r="4751" spans="1:8" x14ac:dyDescent="0.2">
      <c r="A4751" t="s">
        <v>18254</v>
      </c>
      <c r="B4751" t="s">
        <v>18255</v>
      </c>
      <c r="C4751" t="s">
        <v>13592</v>
      </c>
      <c r="D4751" t="s">
        <v>13760</v>
      </c>
      <c r="E4751" t="s">
        <v>13761</v>
      </c>
      <c r="F4751" t="s">
        <v>5526</v>
      </c>
      <c r="G4751">
        <v>380</v>
      </c>
      <c r="H4751">
        <v>1</v>
      </c>
    </row>
    <row r="4752" spans="1:8" x14ac:dyDescent="0.2">
      <c r="A4752" t="s">
        <v>18256</v>
      </c>
      <c r="B4752" t="s">
        <v>18257</v>
      </c>
      <c r="C4752" t="s">
        <v>13592</v>
      </c>
      <c r="D4752" t="s">
        <v>13760</v>
      </c>
      <c r="E4752" t="s">
        <v>13761</v>
      </c>
      <c r="F4752" t="s">
        <v>5526</v>
      </c>
      <c r="G4752">
        <v>322</v>
      </c>
      <c r="H4752">
        <v>1</v>
      </c>
    </row>
    <row r="4753" spans="1:8" x14ac:dyDescent="0.2">
      <c r="A4753" t="s">
        <v>18258</v>
      </c>
      <c r="B4753" t="s">
        <v>18259</v>
      </c>
      <c r="C4753" t="s">
        <v>13592</v>
      </c>
      <c r="D4753" t="s">
        <v>13760</v>
      </c>
      <c r="E4753" t="s">
        <v>18260</v>
      </c>
      <c r="F4753" t="s">
        <v>5526</v>
      </c>
      <c r="G4753">
        <v>130</v>
      </c>
      <c r="H4753">
        <v>1</v>
      </c>
    </row>
    <row r="4754" spans="1:8" x14ac:dyDescent="0.2">
      <c r="A4754" t="s">
        <v>18261</v>
      </c>
      <c r="B4754" t="s">
        <v>18262</v>
      </c>
      <c r="C4754" t="s">
        <v>13592</v>
      </c>
      <c r="D4754" t="s">
        <v>13760</v>
      </c>
      <c r="E4754" t="s">
        <v>13761</v>
      </c>
      <c r="F4754" t="s">
        <v>18241</v>
      </c>
      <c r="G4754">
        <v>266</v>
      </c>
      <c r="H4754">
        <v>1</v>
      </c>
    </row>
    <row r="4755" spans="1:8" x14ac:dyDescent="0.2">
      <c r="A4755" t="s">
        <v>18263</v>
      </c>
      <c r="B4755" t="s">
        <v>18264</v>
      </c>
      <c r="C4755" t="s">
        <v>13592</v>
      </c>
      <c r="D4755" t="s">
        <v>13760</v>
      </c>
      <c r="E4755" t="s">
        <v>13761</v>
      </c>
      <c r="F4755" t="s">
        <v>5526</v>
      </c>
      <c r="G4755">
        <v>321</v>
      </c>
      <c r="H4755">
        <v>1</v>
      </c>
    </row>
    <row r="4756" spans="1:8" x14ac:dyDescent="0.2">
      <c r="A4756" t="s">
        <v>18265</v>
      </c>
      <c r="B4756" t="s">
        <v>18266</v>
      </c>
      <c r="C4756" t="s">
        <v>13592</v>
      </c>
      <c r="D4756" t="s">
        <v>13593</v>
      </c>
      <c r="E4756" t="s">
        <v>13607</v>
      </c>
      <c r="F4756" t="s">
        <v>5790</v>
      </c>
      <c r="G4756">
        <v>221</v>
      </c>
      <c r="H4756">
        <v>1</v>
      </c>
    </row>
    <row r="4757" spans="1:8" x14ac:dyDescent="0.2">
      <c r="A4757" t="s">
        <v>18267</v>
      </c>
      <c r="B4757" t="s">
        <v>18268</v>
      </c>
      <c r="C4757" t="s">
        <v>13592</v>
      </c>
      <c r="D4757" t="s">
        <v>13760</v>
      </c>
      <c r="E4757" t="s">
        <v>13761</v>
      </c>
      <c r="F4757" t="s">
        <v>18241</v>
      </c>
      <c r="G4757">
        <v>266</v>
      </c>
      <c r="H4757">
        <v>1</v>
      </c>
    </row>
    <row r="4758" spans="1:8" x14ac:dyDescent="0.2">
      <c r="A4758" t="s">
        <v>18269</v>
      </c>
      <c r="B4758" t="s">
        <v>18270</v>
      </c>
      <c r="C4758" t="s">
        <v>13592</v>
      </c>
      <c r="D4758" t="s">
        <v>17475</v>
      </c>
      <c r="E4758" t="s">
        <v>13790</v>
      </c>
      <c r="F4758" t="s">
        <v>18251</v>
      </c>
      <c r="G4758">
        <v>226</v>
      </c>
      <c r="H4758">
        <v>1</v>
      </c>
    </row>
    <row r="4759" spans="1:8" x14ac:dyDescent="0.2">
      <c r="A4759" t="s">
        <v>18271</v>
      </c>
      <c r="B4759" t="s">
        <v>18272</v>
      </c>
      <c r="C4759" t="s">
        <v>13592</v>
      </c>
      <c r="D4759" t="s">
        <v>13593</v>
      </c>
      <c r="E4759" t="s">
        <v>13607</v>
      </c>
      <c r="F4759" t="s">
        <v>18273</v>
      </c>
      <c r="G4759">
        <v>219</v>
      </c>
      <c r="H4759">
        <v>1</v>
      </c>
    </row>
    <row r="4760" spans="1:8" x14ac:dyDescent="0.2">
      <c r="A4760" t="s">
        <v>18274</v>
      </c>
      <c r="B4760" t="s">
        <v>18275</v>
      </c>
      <c r="C4760" t="s">
        <v>13592</v>
      </c>
      <c r="D4760" t="s">
        <v>663</v>
      </c>
      <c r="E4760" t="s">
        <v>13761</v>
      </c>
      <c r="F4760" t="s">
        <v>18251</v>
      </c>
      <c r="G4760">
        <v>379</v>
      </c>
      <c r="H4760">
        <v>1</v>
      </c>
    </row>
    <row r="4761" spans="1:8" x14ac:dyDescent="0.2">
      <c r="A4761" t="s">
        <v>18276</v>
      </c>
      <c r="B4761" t="s">
        <v>18277</v>
      </c>
      <c r="C4761" t="s">
        <v>13592</v>
      </c>
      <c r="D4761" t="s">
        <v>13760</v>
      </c>
      <c r="F4761" t="s">
        <v>18244</v>
      </c>
      <c r="G4761">
        <v>376</v>
      </c>
      <c r="H4761">
        <v>1</v>
      </c>
    </row>
    <row r="4762" spans="1:8" x14ac:dyDescent="0.2">
      <c r="A4762" t="s">
        <v>18278</v>
      </c>
      <c r="B4762" t="s">
        <v>18279</v>
      </c>
      <c r="C4762" t="s">
        <v>13592</v>
      </c>
      <c r="D4762" t="s">
        <v>13760</v>
      </c>
      <c r="E4762" t="s">
        <v>18280</v>
      </c>
      <c r="F4762" t="s">
        <v>5526</v>
      </c>
      <c r="G4762">
        <v>130</v>
      </c>
      <c r="H4762">
        <v>1</v>
      </c>
    </row>
    <row r="4763" spans="1:8" x14ac:dyDescent="0.2">
      <c r="A4763" t="s">
        <v>18281</v>
      </c>
      <c r="B4763" t="s">
        <v>18282</v>
      </c>
      <c r="C4763" t="s">
        <v>13592</v>
      </c>
      <c r="D4763" t="s">
        <v>13760</v>
      </c>
      <c r="F4763" t="s">
        <v>18244</v>
      </c>
      <c r="G4763">
        <v>380</v>
      </c>
      <c r="H4763">
        <v>1</v>
      </c>
    </row>
    <row r="4764" spans="1:8" x14ac:dyDescent="0.2">
      <c r="A4764" t="s">
        <v>18283</v>
      </c>
      <c r="B4764" t="s">
        <v>18284</v>
      </c>
      <c r="C4764" t="s">
        <v>13592</v>
      </c>
      <c r="D4764" t="s">
        <v>13760</v>
      </c>
      <c r="E4764" t="s">
        <v>13761</v>
      </c>
      <c r="F4764" t="s">
        <v>5526</v>
      </c>
      <c r="G4764">
        <v>130</v>
      </c>
      <c r="H4764">
        <v>1</v>
      </c>
    </row>
    <row r="4765" spans="1:8" x14ac:dyDescent="0.2">
      <c r="A4765" t="s">
        <v>18285</v>
      </c>
      <c r="B4765" t="s">
        <v>18286</v>
      </c>
      <c r="C4765" t="s">
        <v>13592</v>
      </c>
      <c r="D4765" t="s">
        <v>13760</v>
      </c>
      <c r="E4765" t="s">
        <v>13761</v>
      </c>
      <c r="F4765" t="s">
        <v>18241</v>
      </c>
      <c r="G4765">
        <v>266</v>
      </c>
      <c r="H4765">
        <v>1</v>
      </c>
    </row>
    <row r="4766" spans="1:8" x14ac:dyDescent="0.2">
      <c r="A4766" t="s">
        <v>18287</v>
      </c>
      <c r="B4766" t="s">
        <v>18288</v>
      </c>
      <c r="C4766" t="s">
        <v>13592</v>
      </c>
      <c r="D4766" t="s">
        <v>13760</v>
      </c>
      <c r="F4766" t="s">
        <v>18244</v>
      </c>
      <c r="G4766">
        <v>380</v>
      </c>
      <c r="H4766">
        <v>1</v>
      </c>
    </row>
    <row r="4767" spans="1:8" x14ac:dyDescent="0.2">
      <c r="A4767" t="s">
        <v>18289</v>
      </c>
      <c r="B4767" t="s">
        <v>18290</v>
      </c>
      <c r="C4767" t="s">
        <v>13592</v>
      </c>
      <c r="D4767" t="s">
        <v>13760</v>
      </c>
      <c r="E4767" t="s">
        <v>13761</v>
      </c>
      <c r="F4767" t="s">
        <v>5526</v>
      </c>
      <c r="G4767">
        <v>318</v>
      </c>
      <c r="H4767">
        <v>1</v>
      </c>
    </row>
    <row r="4768" spans="1:8" x14ac:dyDescent="0.2">
      <c r="A4768" t="s">
        <v>18291</v>
      </c>
      <c r="B4768" t="s">
        <v>18292</v>
      </c>
      <c r="C4768" t="s">
        <v>13592</v>
      </c>
      <c r="D4768" t="s">
        <v>13760</v>
      </c>
      <c r="E4768" t="s">
        <v>13761</v>
      </c>
      <c r="F4768" t="s">
        <v>18241</v>
      </c>
      <c r="G4768">
        <v>266</v>
      </c>
      <c r="H4768">
        <v>1</v>
      </c>
    </row>
    <row r="4769" spans="1:8" x14ac:dyDescent="0.2">
      <c r="A4769" t="s">
        <v>18293</v>
      </c>
      <c r="B4769" t="s">
        <v>18294</v>
      </c>
      <c r="C4769" t="s">
        <v>13592</v>
      </c>
      <c r="D4769" t="s">
        <v>13760</v>
      </c>
      <c r="E4769" t="s">
        <v>13761</v>
      </c>
      <c r="F4769" t="s">
        <v>5526</v>
      </c>
      <c r="G4769">
        <v>130</v>
      </c>
      <c r="H4769">
        <v>1</v>
      </c>
    </row>
    <row r="4770" spans="1:8" x14ac:dyDescent="0.2">
      <c r="A4770" t="s">
        <v>18295</v>
      </c>
      <c r="B4770" t="s">
        <v>18296</v>
      </c>
      <c r="C4770" t="s">
        <v>13592</v>
      </c>
      <c r="D4770" t="s">
        <v>13760</v>
      </c>
      <c r="E4770" t="s">
        <v>13761</v>
      </c>
      <c r="F4770" t="s">
        <v>18241</v>
      </c>
      <c r="G4770">
        <v>266</v>
      </c>
      <c r="H4770">
        <v>1</v>
      </c>
    </row>
    <row r="4771" spans="1:8" x14ac:dyDescent="0.2">
      <c r="A4771" t="s">
        <v>18297</v>
      </c>
      <c r="B4771" t="s">
        <v>18298</v>
      </c>
      <c r="C4771" t="s">
        <v>13592</v>
      </c>
      <c r="D4771" t="s">
        <v>13760</v>
      </c>
      <c r="E4771" t="s">
        <v>13761</v>
      </c>
      <c r="F4771" t="s">
        <v>5526</v>
      </c>
      <c r="G4771">
        <v>305</v>
      </c>
      <c r="H4771">
        <v>1</v>
      </c>
    </row>
    <row r="4772" spans="1:8" x14ac:dyDescent="0.2">
      <c r="A4772" t="s">
        <v>18299</v>
      </c>
      <c r="B4772" t="s">
        <v>18300</v>
      </c>
      <c r="C4772" t="s">
        <v>13592</v>
      </c>
      <c r="D4772" t="s">
        <v>13760</v>
      </c>
      <c r="E4772" t="s">
        <v>13761</v>
      </c>
      <c r="F4772" t="s">
        <v>18241</v>
      </c>
      <c r="G4772">
        <v>266</v>
      </c>
      <c r="H4772">
        <v>1</v>
      </c>
    </row>
    <row r="4773" spans="1:8" x14ac:dyDescent="0.2">
      <c r="A4773" t="s">
        <v>18301</v>
      </c>
      <c r="B4773" t="s">
        <v>18302</v>
      </c>
      <c r="C4773" t="s">
        <v>13592</v>
      </c>
      <c r="D4773" t="s">
        <v>13760</v>
      </c>
      <c r="E4773" t="s">
        <v>17694</v>
      </c>
      <c r="F4773" t="s">
        <v>18244</v>
      </c>
      <c r="G4773">
        <v>380</v>
      </c>
      <c r="H4773">
        <v>1</v>
      </c>
    </row>
    <row r="4774" spans="1:8" x14ac:dyDescent="0.2">
      <c r="A4774" t="s">
        <v>18303</v>
      </c>
      <c r="B4774" t="s">
        <v>18304</v>
      </c>
      <c r="C4774" t="s">
        <v>13592</v>
      </c>
      <c r="D4774" t="s">
        <v>13760</v>
      </c>
      <c r="E4774" t="s">
        <v>13761</v>
      </c>
      <c r="F4774" t="s">
        <v>5526</v>
      </c>
      <c r="G4774">
        <v>130</v>
      </c>
      <c r="H4774">
        <v>1</v>
      </c>
    </row>
    <row r="4775" spans="1:8" x14ac:dyDescent="0.2">
      <c r="A4775" t="s">
        <v>18305</v>
      </c>
      <c r="B4775" t="s">
        <v>18306</v>
      </c>
      <c r="C4775" t="s">
        <v>13592</v>
      </c>
      <c r="D4775" t="s">
        <v>13760</v>
      </c>
      <c r="E4775" t="s">
        <v>13761</v>
      </c>
      <c r="F4775" t="s">
        <v>18241</v>
      </c>
      <c r="G4775">
        <v>266</v>
      </c>
      <c r="H4775">
        <v>1</v>
      </c>
    </row>
    <row r="4776" spans="1:8" x14ac:dyDescent="0.2">
      <c r="A4776" t="s">
        <v>18307</v>
      </c>
      <c r="B4776" t="s">
        <v>18308</v>
      </c>
      <c r="C4776" t="s">
        <v>13592</v>
      </c>
      <c r="D4776" t="s">
        <v>13760</v>
      </c>
      <c r="E4776" t="s">
        <v>13761</v>
      </c>
      <c r="F4776" t="s">
        <v>5526</v>
      </c>
      <c r="G4776">
        <v>376</v>
      </c>
      <c r="H4776">
        <v>1</v>
      </c>
    </row>
    <row r="4777" spans="1:8" x14ac:dyDescent="0.2">
      <c r="A4777" t="s">
        <v>18309</v>
      </c>
      <c r="B4777" t="s">
        <v>18310</v>
      </c>
      <c r="C4777" t="s">
        <v>13592</v>
      </c>
      <c r="D4777" t="s">
        <v>13760</v>
      </c>
      <c r="E4777" t="s">
        <v>13761</v>
      </c>
      <c r="F4777" t="s">
        <v>5526</v>
      </c>
      <c r="G4777">
        <v>130</v>
      </c>
      <c r="H4777">
        <v>1</v>
      </c>
    </row>
    <row r="4778" spans="1:8" x14ac:dyDescent="0.2">
      <c r="A4778" t="s">
        <v>18311</v>
      </c>
      <c r="B4778" t="s">
        <v>18312</v>
      </c>
      <c r="C4778" t="s">
        <v>13592</v>
      </c>
      <c r="D4778" t="s">
        <v>13760</v>
      </c>
      <c r="E4778" t="s">
        <v>13761</v>
      </c>
      <c r="F4778" t="s">
        <v>5526</v>
      </c>
      <c r="G4778">
        <v>244</v>
      </c>
      <c r="H4778">
        <v>1</v>
      </c>
    </row>
    <row r="4779" spans="1:8" x14ac:dyDescent="0.2">
      <c r="A4779" t="s">
        <v>18313</v>
      </c>
      <c r="B4779" t="s">
        <v>18314</v>
      </c>
      <c r="C4779" t="s">
        <v>13592</v>
      </c>
      <c r="D4779" t="s">
        <v>13760</v>
      </c>
      <c r="E4779" t="s">
        <v>13761</v>
      </c>
      <c r="F4779" t="s">
        <v>18244</v>
      </c>
      <c r="G4779">
        <v>267</v>
      </c>
      <c r="H4779">
        <v>1</v>
      </c>
    </row>
    <row r="4780" spans="1:8" x14ac:dyDescent="0.2">
      <c r="A4780" t="s">
        <v>18315</v>
      </c>
      <c r="B4780" t="s">
        <v>18316</v>
      </c>
      <c r="C4780" t="s">
        <v>13592</v>
      </c>
      <c r="D4780" t="s">
        <v>13760</v>
      </c>
      <c r="E4780" t="s">
        <v>18317</v>
      </c>
      <c r="F4780" t="s">
        <v>5030</v>
      </c>
      <c r="G4780">
        <v>325</v>
      </c>
      <c r="H4780">
        <v>1</v>
      </c>
    </row>
    <row r="4781" spans="1:8" x14ac:dyDescent="0.2">
      <c r="A4781" t="s">
        <v>18318</v>
      </c>
      <c r="B4781" t="s">
        <v>18319</v>
      </c>
      <c r="C4781" t="s">
        <v>13592</v>
      </c>
      <c r="D4781" t="s">
        <v>13760</v>
      </c>
      <c r="F4781" t="s">
        <v>18244</v>
      </c>
      <c r="G4781">
        <v>377</v>
      </c>
      <c r="H4781">
        <v>1</v>
      </c>
    </row>
    <row r="4782" spans="1:8" x14ac:dyDescent="0.2">
      <c r="A4782" t="s">
        <v>18320</v>
      </c>
      <c r="B4782" t="s">
        <v>18321</v>
      </c>
      <c r="C4782" t="s">
        <v>13592</v>
      </c>
      <c r="D4782" t="s">
        <v>13760</v>
      </c>
      <c r="E4782" t="s">
        <v>13761</v>
      </c>
      <c r="F4782" t="s">
        <v>18241</v>
      </c>
      <c r="G4782">
        <v>266</v>
      </c>
      <c r="H4782">
        <v>1</v>
      </c>
    </row>
    <row r="4783" spans="1:8" x14ac:dyDescent="0.2">
      <c r="A4783" t="s">
        <v>18322</v>
      </c>
      <c r="B4783" t="s">
        <v>18323</v>
      </c>
      <c r="C4783" t="s">
        <v>13592</v>
      </c>
      <c r="D4783" t="s">
        <v>13760</v>
      </c>
      <c r="E4783" t="s">
        <v>18280</v>
      </c>
      <c r="F4783" t="s">
        <v>5526</v>
      </c>
      <c r="G4783">
        <v>130</v>
      </c>
      <c r="H4783">
        <v>1</v>
      </c>
    </row>
    <row r="4784" spans="1:8" x14ac:dyDescent="0.2">
      <c r="A4784" t="s">
        <v>18324</v>
      </c>
      <c r="B4784" t="s">
        <v>18325</v>
      </c>
      <c r="C4784" t="s">
        <v>13592</v>
      </c>
      <c r="D4784" t="s">
        <v>13593</v>
      </c>
      <c r="E4784" t="s">
        <v>13607</v>
      </c>
      <c r="F4784" t="s">
        <v>18273</v>
      </c>
      <c r="G4784">
        <v>217</v>
      </c>
      <c r="H4784">
        <v>1</v>
      </c>
    </row>
    <row r="4785" spans="1:8" x14ac:dyDescent="0.2">
      <c r="A4785" t="s">
        <v>18326</v>
      </c>
      <c r="B4785" t="s">
        <v>18327</v>
      </c>
      <c r="C4785" t="s">
        <v>13592</v>
      </c>
      <c r="D4785" t="s">
        <v>17475</v>
      </c>
      <c r="E4785" t="s">
        <v>13790</v>
      </c>
      <c r="F4785" t="s">
        <v>5712</v>
      </c>
      <c r="G4785">
        <v>233</v>
      </c>
      <c r="H4785">
        <v>1</v>
      </c>
    </row>
    <row r="4786" spans="1:8" x14ac:dyDescent="0.2">
      <c r="A4786" t="s">
        <v>18328</v>
      </c>
      <c r="B4786" t="s">
        <v>18329</v>
      </c>
      <c r="C4786" t="s">
        <v>13592</v>
      </c>
      <c r="D4786" t="s">
        <v>13760</v>
      </c>
      <c r="F4786" t="s">
        <v>18244</v>
      </c>
      <c r="G4786">
        <v>380</v>
      </c>
      <c r="H4786">
        <v>1</v>
      </c>
    </row>
    <row r="4787" spans="1:8" x14ac:dyDescent="0.2">
      <c r="A4787" t="s">
        <v>18330</v>
      </c>
      <c r="B4787" t="s">
        <v>18331</v>
      </c>
      <c r="C4787" t="s">
        <v>13592</v>
      </c>
      <c r="D4787" t="s">
        <v>13760</v>
      </c>
      <c r="E4787" t="s">
        <v>13761</v>
      </c>
      <c r="F4787" t="s">
        <v>18273</v>
      </c>
      <c r="G4787">
        <v>381</v>
      </c>
      <c r="H4787">
        <v>1</v>
      </c>
    </row>
    <row r="4788" spans="1:8" x14ac:dyDescent="0.2">
      <c r="A4788" t="s">
        <v>18332</v>
      </c>
      <c r="B4788" t="s">
        <v>18333</v>
      </c>
      <c r="C4788" t="s">
        <v>13592</v>
      </c>
      <c r="D4788" t="s">
        <v>13760</v>
      </c>
      <c r="E4788" t="s">
        <v>13761</v>
      </c>
      <c r="F4788" t="s">
        <v>18273</v>
      </c>
      <c r="G4788">
        <v>381</v>
      </c>
      <c r="H4788">
        <v>1</v>
      </c>
    </row>
    <row r="4789" spans="1:8" x14ac:dyDescent="0.2">
      <c r="A4789" t="s">
        <v>18334</v>
      </c>
      <c r="B4789" t="s">
        <v>18335</v>
      </c>
      <c r="C4789" t="s">
        <v>13592</v>
      </c>
      <c r="D4789" t="s">
        <v>13760</v>
      </c>
      <c r="E4789" t="s">
        <v>13761</v>
      </c>
      <c r="F4789" t="s">
        <v>18273</v>
      </c>
      <c r="G4789">
        <v>381</v>
      </c>
      <c r="H4789">
        <v>1</v>
      </c>
    </row>
    <row r="4790" spans="1:8" x14ac:dyDescent="0.2">
      <c r="A4790" t="s">
        <v>18336</v>
      </c>
      <c r="B4790" t="s">
        <v>18337</v>
      </c>
      <c r="C4790" t="s">
        <v>13592</v>
      </c>
      <c r="D4790" t="s">
        <v>663</v>
      </c>
      <c r="E4790" t="s">
        <v>13761</v>
      </c>
      <c r="F4790" t="s">
        <v>5413</v>
      </c>
      <c r="G4790">
        <v>379</v>
      </c>
      <c r="H4790">
        <v>1</v>
      </c>
    </row>
    <row r="4791" spans="1:8" x14ac:dyDescent="0.2">
      <c r="A4791" t="s">
        <v>18338</v>
      </c>
      <c r="B4791" t="s">
        <v>18339</v>
      </c>
      <c r="C4791" t="s">
        <v>13592</v>
      </c>
      <c r="D4791" t="s">
        <v>13760</v>
      </c>
      <c r="E4791" t="s">
        <v>13761</v>
      </c>
      <c r="F4791" t="s">
        <v>5526</v>
      </c>
      <c r="G4791">
        <v>165</v>
      </c>
      <c r="H4791">
        <v>1</v>
      </c>
    </row>
    <row r="4792" spans="1:8" x14ac:dyDescent="0.2">
      <c r="A4792" t="s">
        <v>18340</v>
      </c>
      <c r="B4792" t="s">
        <v>18341</v>
      </c>
      <c r="C4792" t="s">
        <v>13592</v>
      </c>
      <c r="D4792" t="s">
        <v>13760</v>
      </c>
      <c r="E4792" t="s">
        <v>18260</v>
      </c>
      <c r="F4792" t="s">
        <v>5526</v>
      </c>
      <c r="G4792">
        <v>130</v>
      </c>
      <c r="H4792">
        <v>1</v>
      </c>
    </row>
    <row r="4793" spans="1:8" x14ac:dyDescent="0.2">
      <c r="A4793" t="s">
        <v>18342</v>
      </c>
      <c r="B4793" t="s">
        <v>18343</v>
      </c>
      <c r="C4793" t="s">
        <v>13592</v>
      </c>
      <c r="D4793" t="s">
        <v>13760</v>
      </c>
      <c r="E4793" t="s">
        <v>13761</v>
      </c>
      <c r="F4793" t="s">
        <v>5526</v>
      </c>
      <c r="G4793">
        <v>324</v>
      </c>
      <c r="H4793">
        <v>1</v>
      </c>
    </row>
    <row r="4794" spans="1:8" x14ac:dyDescent="0.2">
      <c r="A4794" t="s">
        <v>18344</v>
      </c>
      <c r="B4794" t="s">
        <v>18345</v>
      </c>
      <c r="C4794" t="s">
        <v>13592</v>
      </c>
      <c r="D4794" t="s">
        <v>13760</v>
      </c>
      <c r="E4794" t="s">
        <v>13761</v>
      </c>
      <c r="F4794" t="s">
        <v>18273</v>
      </c>
      <c r="G4794">
        <v>381</v>
      </c>
      <c r="H4794">
        <v>1</v>
      </c>
    </row>
    <row r="4795" spans="1:8" x14ac:dyDescent="0.2">
      <c r="A4795" t="s">
        <v>18346</v>
      </c>
      <c r="B4795" t="s">
        <v>18347</v>
      </c>
      <c r="C4795" t="s">
        <v>13592</v>
      </c>
      <c r="D4795" t="s">
        <v>13760</v>
      </c>
      <c r="E4795" t="s">
        <v>13761</v>
      </c>
      <c r="F4795" t="s">
        <v>5526</v>
      </c>
      <c r="G4795">
        <v>380</v>
      </c>
      <c r="H4795">
        <v>1</v>
      </c>
    </row>
    <row r="4796" spans="1:8" x14ac:dyDescent="0.2">
      <c r="A4796" t="s">
        <v>18348</v>
      </c>
      <c r="B4796" t="s">
        <v>18349</v>
      </c>
      <c r="C4796" t="s">
        <v>13592</v>
      </c>
      <c r="D4796" t="s">
        <v>13593</v>
      </c>
      <c r="E4796" t="s">
        <v>13607</v>
      </c>
      <c r="F4796" t="s">
        <v>18251</v>
      </c>
      <c r="G4796">
        <v>218</v>
      </c>
      <c r="H4796">
        <v>1</v>
      </c>
    </row>
    <row r="4797" spans="1:8" x14ac:dyDescent="0.2">
      <c r="A4797" t="s">
        <v>18350</v>
      </c>
      <c r="B4797" t="s">
        <v>18351</v>
      </c>
      <c r="C4797" t="s">
        <v>13592</v>
      </c>
      <c r="D4797" t="s">
        <v>13760</v>
      </c>
      <c r="E4797" t="s">
        <v>18352</v>
      </c>
      <c r="F4797" t="s">
        <v>5526</v>
      </c>
      <c r="G4797">
        <v>130</v>
      </c>
      <c r="H4797">
        <v>1</v>
      </c>
    </row>
    <row r="4798" spans="1:8" x14ac:dyDescent="0.2">
      <c r="A4798" t="s">
        <v>18353</v>
      </c>
      <c r="B4798" t="s">
        <v>18354</v>
      </c>
      <c r="C4798" t="s">
        <v>13592</v>
      </c>
      <c r="D4798" t="s">
        <v>13760</v>
      </c>
      <c r="E4798" t="s">
        <v>13761</v>
      </c>
      <c r="F4798" t="s">
        <v>5526</v>
      </c>
      <c r="G4798">
        <v>324</v>
      </c>
      <c r="H4798">
        <v>1</v>
      </c>
    </row>
    <row r="4799" spans="1:8" x14ac:dyDescent="0.2">
      <c r="A4799" t="s">
        <v>18355</v>
      </c>
      <c r="B4799" t="s">
        <v>18356</v>
      </c>
      <c r="C4799" t="s">
        <v>13592</v>
      </c>
      <c r="D4799" t="s">
        <v>13760</v>
      </c>
      <c r="E4799" t="s">
        <v>13761</v>
      </c>
      <c r="F4799" t="s">
        <v>5526</v>
      </c>
      <c r="G4799">
        <v>380</v>
      </c>
      <c r="H4799">
        <v>1</v>
      </c>
    </row>
    <row r="4800" spans="1:8" x14ac:dyDescent="0.2">
      <c r="A4800" t="s">
        <v>18357</v>
      </c>
      <c r="B4800" t="s">
        <v>18358</v>
      </c>
      <c r="C4800" t="s">
        <v>13592</v>
      </c>
      <c r="D4800" t="s">
        <v>13760</v>
      </c>
      <c r="E4800" t="s">
        <v>13761</v>
      </c>
      <c r="F4800" t="s">
        <v>5526</v>
      </c>
      <c r="G4800">
        <v>324</v>
      </c>
      <c r="H4800">
        <v>1</v>
      </c>
    </row>
    <row r="4801" spans="1:8" x14ac:dyDescent="0.2">
      <c r="A4801" t="s">
        <v>18359</v>
      </c>
      <c r="B4801" t="s">
        <v>18360</v>
      </c>
      <c r="C4801" t="s">
        <v>13592</v>
      </c>
      <c r="D4801" t="s">
        <v>13760</v>
      </c>
      <c r="E4801" t="s">
        <v>18280</v>
      </c>
      <c r="F4801" t="s">
        <v>5526</v>
      </c>
      <c r="G4801">
        <v>380</v>
      </c>
      <c r="H4801">
        <v>1</v>
      </c>
    </row>
    <row r="4802" spans="1:8" x14ac:dyDescent="0.2">
      <c r="A4802" t="s">
        <v>18361</v>
      </c>
      <c r="B4802" t="s">
        <v>18362</v>
      </c>
      <c r="C4802" t="s">
        <v>13592</v>
      </c>
      <c r="D4802" t="s">
        <v>13760</v>
      </c>
      <c r="E4802" t="s">
        <v>13761</v>
      </c>
      <c r="F4802" t="s">
        <v>5526</v>
      </c>
      <c r="G4802">
        <v>324</v>
      </c>
      <c r="H4802">
        <v>1</v>
      </c>
    </row>
    <row r="4803" spans="1:8" x14ac:dyDescent="0.2">
      <c r="A4803" t="s">
        <v>18363</v>
      </c>
      <c r="B4803" t="s">
        <v>18364</v>
      </c>
      <c r="C4803" t="s">
        <v>13592</v>
      </c>
      <c r="D4803" t="s">
        <v>13760</v>
      </c>
      <c r="E4803" t="s">
        <v>13761</v>
      </c>
      <c r="F4803" t="s">
        <v>5706</v>
      </c>
      <c r="G4803">
        <v>267</v>
      </c>
      <c r="H4803">
        <v>1</v>
      </c>
    </row>
    <row r="4804" spans="1:8" x14ac:dyDescent="0.2">
      <c r="A4804" t="s">
        <v>18365</v>
      </c>
      <c r="B4804" t="s">
        <v>18366</v>
      </c>
      <c r="C4804" t="s">
        <v>13592</v>
      </c>
      <c r="D4804" t="s">
        <v>13760</v>
      </c>
      <c r="E4804" t="s">
        <v>13761</v>
      </c>
      <c r="F4804" t="s">
        <v>5706</v>
      </c>
      <c r="G4804">
        <v>267</v>
      </c>
      <c r="H4804">
        <v>1</v>
      </c>
    </row>
    <row r="4805" spans="1:8" x14ac:dyDescent="0.2">
      <c r="A4805" t="s">
        <v>18367</v>
      </c>
      <c r="B4805" t="s">
        <v>18368</v>
      </c>
      <c r="C4805" t="s">
        <v>13592</v>
      </c>
      <c r="D4805" t="s">
        <v>13760</v>
      </c>
      <c r="E4805" t="s">
        <v>13761</v>
      </c>
      <c r="F4805" t="s">
        <v>5706</v>
      </c>
      <c r="G4805">
        <v>267</v>
      </c>
      <c r="H4805">
        <v>1</v>
      </c>
    </row>
    <row r="4806" spans="1:8" x14ac:dyDescent="0.2">
      <c r="A4806" t="s">
        <v>18369</v>
      </c>
      <c r="B4806" t="s">
        <v>18370</v>
      </c>
      <c r="C4806" t="s">
        <v>13592</v>
      </c>
      <c r="D4806" t="s">
        <v>13760</v>
      </c>
      <c r="E4806" t="s">
        <v>13761</v>
      </c>
      <c r="F4806" t="s">
        <v>5526</v>
      </c>
      <c r="G4806">
        <v>24</v>
      </c>
      <c r="H4806">
        <v>1</v>
      </c>
    </row>
    <row r="4807" spans="1:8" x14ac:dyDescent="0.2">
      <c r="A4807" t="s">
        <v>18371</v>
      </c>
      <c r="B4807" t="s">
        <v>18372</v>
      </c>
      <c r="C4807" t="s">
        <v>13592</v>
      </c>
      <c r="D4807" t="s">
        <v>16008</v>
      </c>
      <c r="E4807" t="s">
        <v>13797</v>
      </c>
      <c r="F4807" t="s">
        <v>9525</v>
      </c>
      <c r="G4807">
        <v>224</v>
      </c>
      <c r="H4807">
        <v>1</v>
      </c>
    </row>
    <row r="4808" spans="1:8" x14ac:dyDescent="0.2">
      <c r="A4808" t="s">
        <v>18373</v>
      </c>
      <c r="B4808" t="s">
        <v>18374</v>
      </c>
      <c r="C4808" t="s">
        <v>13592</v>
      </c>
      <c r="D4808" t="s">
        <v>13785</v>
      </c>
      <c r="E4808" t="s">
        <v>13786</v>
      </c>
      <c r="F4808" t="s">
        <v>18375</v>
      </c>
      <c r="G4808">
        <v>98</v>
      </c>
      <c r="H4808">
        <v>1</v>
      </c>
    </row>
    <row r="4809" spans="1:8" x14ac:dyDescent="0.2">
      <c r="A4809" t="s">
        <v>18376</v>
      </c>
      <c r="B4809" t="s">
        <v>18377</v>
      </c>
      <c r="C4809" t="s">
        <v>13592</v>
      </c>
      <c r="D4809" t="s">
        <v>17949</v>
      </c>
      <c r="E4809" t="s">
        <v>13757</v>
      </c>
      <c r="F4809" t="s">
        <v>18375</v>
      </c>
      <c r="G4809">
        <v>112</v>
      </c>
      <c r="H4809">
        <v>1</v>
      </c>
    </row>
    <row r="4810" spans="1:8" x14ac:dyDescent="0.2">
      <c r="A4810" t="s">
        <v>18378</v>
      </c>
      <c r="B4810" t="s">
        <v>18379</v>
      </c>
      <c r="C4810" t="s">
        <v>13592</v>
      </c>
      <c r="D4810" t="s">
        <v>17949</v>
      </c>
      <c r="E4810" t="s">
        <v>13757</v>
      </c>
      <c r="F4810" t="s">
        <v>18375</v>
      </c>
      <c r="G4810">
        <v>112</v>
      </c>
      <c r="H4810">
        <v>1</v>
      </c>
    </row>
    <row r="4811" spans="1:8" x14ac:dyDescent="0.2">
      <c r="A4811" t="s">
        <v>18380</v>
      </c>
      <c r="B4811" t="s">
        <v>18381</v>
      </c>
      <c r="C4811" t="s">
        <v>13592</v>
      </c>
      <c r="D4811" t="s">
        <v>13760</v>
      </c>
      <c r="E4811" t="s">
        <v>13761</v>
      </c>
      <c r="F4811" t="s">
        <v>18382</v>
      </c>
      <c r="G4811">
        <v>371</v>
      </c>
      <c r="H4811">
        <v>1</v>
      </c>
    </row>
    <row r="4812" spans="1:8" x14ac:dyDescent="0.2">
      <c r="A4812" t="s">
        <v>18383</v>
      </c>
      <c r="B4812" t="s">
        <v>18384</v>
      </c>
      <c r="C4812" t="s">
        <v>13592</v>
      </c>
      <c r="D4812" t="s">
        <v>13760</v>
      </c>
      <c r="E4812" t="s">
        <v>13761</v>
      </c>
      <c r="F4812" t="s">
        <v>9525</v>
      </c>
      <c r="G4812">
        <v>159</v>
      </c>
      <c r="H4812">
        <v>1</v>
      </c>
    </row>
    <row r="4813" spans="1:8" x14ac:dyDescent="0.2">
      <c r="A4813" t="s">
        <v>18385</v>
      </c>
      <c r="B4813" t="s">
        <v>18386</v>
      </c>
      <c r="C4813" t="s">
        <v>13592</v>
      </c>
      <c r="D4813" t="s">
        <v>13760</v>
      </c>
      <c r="E4813" t="s">
        <v>13761</v>
      </c>
      <c r="F4813" t="s">
        <v>9525</v>
      </c>
      <c r="G4813">
        <v>381</v>
      </c>
      <c r="H4813">
        <v>1</v>
      </c>
    </row>
    <row r="4814" spans="1:8" x14ac:dyDescent="0.2">
      <c r="A4814" t="s">
        <v>18387</v>
      </c>
      <c r="B4814" t="s">
        <v>18388</v>
      </c>
      <c r="C4814" t="s">
        <v>13592</v>
      </c>
      <c r="D4814" t="s">
        <v>13760</v>
      </c>
      <c r="E4814" t="s">
        <v>13761</v>
      </c>
      <c r="F4814" t="s">
        <v>9525</v>
      </c>
      <c r="G4814">
        <v>381</v>
      </c>
      <c r="H4814">
        <v>1</v>
      </c>
    </row>
    <row r="4815" spans="1:8" x14ac:dyDescent="0.2">
      <c r="A4815" t="s">
        <v>18389</v>
      </c>
      <c r="B4815" t="s">
        <v>18390</v>
      </c>
      <c r="C4815" t="s">
        <v>13592</v>
      </c>
      <c r="D4815" t="s">
        <v>17475</v>
      </c>
      <c r="E4815" t="s">
        <v>13790</v>
      </c>
      <c r="F4815" t="s">
        <v>9525</v>
      </c>
      <c r="G4815">
        <v>209</v>
      </c>
      <c r="H4815">
        <v>1</v>
      </c>
    </row>
    <row r="4816" spans="1:8" x14ac:dyDescent="0.2">
      <c r="A4816" t="s">
        <v>18391</v>
      </c>
      <c r="B4816" t="s">
        <v>18392</v>
      </c>
      <c r="C4816" t="s">
        <v>13592</v>
      </c>
      <c r="D4816" t="s">
        <v>17475</v>
      </c>
      <c r="E4816" t="s">
        <v>13790</v>
      </c>
      <c r="F4816" t="s">
        <v>9525</v>
      </c>
      <c r="G4816">
        <v>212</v>
      </c>
      <c r="H4816">
        <v>1</v>
      </c>
    </row>
    <row r="4817" spans="1:8" x14ac:dyDescent="0.2">
      <c r="A4817" t="s">
        <v>18393</v>
      </c>
      <c r="B4817" t="s">
        <v>18394</v>
      </c>
      <c r="C4817" t="s">
        <v>13592</v>
      </c>
      <c r="D4817" t="s">
        <v>13760</v>
      </c>
      <c r="E4817" t="s">
        <v>13761</v>
      </c>
      <c r="F4817" t="s">
        <v>9525</v>
      </c>
      <c r="G4817">
        <v>159</v>
      </c>
      <c r="H4817">
        <v>1</v>
      </c>
    </row>
    <row r="4818" spans="1:8" x14ac:dyDescent="0.2">
      <c r="A4818" t="s">
        <v>18395</v>
      </c>
      <c r="B4818" t="s">
        <v>18396</v>
      </c>
      <c r="C4818" t="s">
        <v>13592</v>
      </c>
      <c r="D4818" t="s">
        <v>17949</v>
      </c>
      <c r="E4818" t="s">
        <v>13757</v>
      </c>
      <c r="F4818" t="s">
        <v>9525</v>
      </c>
      <c r="G4818">
        <v>63</v>
      </c>
      <c r="H4818">
        <v>1</v>
      </c>
    </row>
    <row r="4819" spans="1:8" x14ac:dyDescent="0.2">
      <c r="A4819" t="s">
        <v>18397</v>
      </c>
      <c r="B4819" t="s">
        <v>18398</v>
      </c>
      <c r="C4819" t="s">
        <v>13592</v>
      </c>
      <c r="D4819" t="s">
        <v>17949</v>
      </c>
      <c r="E4819" t="s">
        <v>13757</v>
      </c>
      <c r="F4819" t="s">
        <v>18375</v>
      </c>
      <c r="G4819">
        <v>112</v>
      </c>
      <c r="H4819">
        <v>1</v>
      </c>
    </row>
    <row r="4820" spans="1:8" x14ac:dyDescent="0.2">
      <c r="A4820" t="s">
        <v>18399</v>
      </c>
      <c r="B4820" t="s">
        <v>18400</v>
      </c>
      <c r="C4820" t="s">
        <v>13592</v>
      </c>
      <c r="D4820" t="s">
        <v>13760</v>
      </c>
      <c r="E4820" t="s">
        <v>13761</v>
      </c>
      <c r="F4820" t="s">
        <v>9525</v>
      </c>
      <c r="G4820">
        <v>381</v>
      </c>
      <c r="H4820">
        <v>1</v>
      </c>
    </row>
    <row r="4821" spans="1:8" x14ac:dyDescent="0.2">
      <c r="A4821" t="s">
        <v>18401</v>
      </c>
      <c r="B4821" t="s">
        <v>18402</v>
      </c>
      <c r="C4821" t="s">
        <v>13592</v>
      </c>
      <c r="D4821" t="s">
        <v>13760</v>
      </c>
      <c r="E4821" t="s">
        <v>13761</v>
      </c>
      <c r="F4821" t="s">
        <v>9525</v>
      </c>
      <c r="G4821">
        <v>381</v>
      </c>
      <c r="H4821">
        <v>1</v>
      </c>
    </row>
    <row r="4822" spans="1:8" x14ac:dyDescent="0.2">
      <c r="A4822" t="s">
        <v>18403</v>
      </c>
      <c r="B4822" t="s">
        <v>18404</v>
      </c>
      <c r="C4822" t="s">
        <v>13592</v>
      </c>
      <c r="D4822" t="s">
        <v>13760</v>
      </c>
      <c r="E4822" t="s">
        <v>13761</v>
      </c>
      <c r="F4822" t="s">
        <v>9525</v>
      </c>
      <c r="G4822">
        <v>160</v>
      </c>
      <c r="H4822">
        <v>1</v>
      </c>
    </row>
    <row r="4823" spans="1:8" x14ac:dyDescent="0.2">
      <c r="A4823" t="s">
        <v>18405</v>
      </c>
      <c r="B4823" t="s">
        <v>18406</v>
      </c>
      <c r="C4823" t="s">
        <v>13592</v>
      </c>
      <c r="D4823" t="s">
        <v>17475</v>
      </c>
      <c r="E4823" t="s">
        <v>13790</v>
      </c>
      <c r="F4823" t="s">
        <v>9525</v>
      </c>
      <c r="G4823">
        <v>218</v>
      </c>
      <c r="H4823">
        <v>1</v>
      </c>
    </row>
    <row r="4824" spans="1:8" x14ac:dyDescent="0.2">
      <c r="A4824" t="s">
        <v>18407</v>
      </c>
      <c r="B4824" t="s">
        <v>18408</v>
      </c>
      <c r="C4824" t="s">
        <v>13592</v>
      </c>
      <c r="D4824" t="s">
        <v>13760</v>
      </c>
      <c r="E4824" t="s">
        <v>13761</v>
      </c>
      <c r="F4824" t="s">
        <v>9525</v>
      </c>
      <c r="G4824">
        <v>381</v>
      </c>
      <c r="H4824">
        <v>1</v>
      </c>
    </row>
    <row r="4825" spans="1:8" x14ac:dyDescent="0.2">
      <c r="A4825" t="s">
        <v>18409</v>
      </c>
      <c r="B4825" t="s">
        <v>18410</v>
      </c>
      <c r="C4825" t="s">
        <v>13592</v>
      </c>
      <c r="D4825" t="s">
        <v>13760</v>
      </c>
      <c r="F4825" t="s">
        <v>18411</v>
      </c>
      <c r="G4825">
        <v>267</v>
      </c>
      <c r="H4825">
        <v>1</v>
      </c>
    </row>
    <row r="4826" spans="1:8" x14ac:dyDescent="0.2">
      <c r="A4826" t="s">
        <v>18412</v>
      </c>
      <c r="B4826" t="s">
        <v>18413</v>
      </c>
      <c r="C4826" t="s">
        <v>13592</v>
      </c>
      <c r="D4826" t="s">
        <v>13760</v>
      </c>
      <c r="E4826" t="s">
        <v>13761</v>
      </c>
      <c r="F4826" t="s">
        <v>18382</v>
      </c>
      <c r="G4826">
        <v>357</v>
      </c>
      <c r="H4826">
        <v>1</v>
      </c>
    </row>
    <row r="4827" spans="1:8" x14ac:dyDescent="0.2">
      <c r="A4827" t="s">
        <v>18414</v>
      </c>
      <c r="B4827" t="s">
        <v>18415</v>
      </c>
      <c r="C4827" t="s">
        <v>13592</v>
      </c>
      <c r="D4827" t="s">
        <v>17949</v>
      </c>
      <c r="E4827" t="s">
        <v>13757</v>
      </c>
      <c r="F4827" t="s">
        <v>9525</v>
      </c>
      <c r="G4827">
        <v>87</v>
      </c>
      <c r="H4827">
        <v>1</v>
      </c>
    </row>
    <row r="4828" spans="1:8" x14ac:dyDescent="0.2">
      <c r="A4828" t="s">
        <v>18416</v>
      </c>
      <c r="B4828" t="s">
        <v>18417</v>
      </c>
      <c r="C4828" t="s">
        <v>13592</v>
      </c>
      <c r="D4828" t="s">
        <v>13760</v>
      </c>
      <c r="E4828" t="s">
        <v>13761</v>
      </c>
      <c r="F4828" t="s">
        <v>18418</v>
      </c>
      <c r="G4828">
        <v>361</v>
      </c>
      <c r="H4828">
        <v>1</v>
      </c>
    </row>
    <row r="4829" spans="1:8" x14ac:dyDescent="0.2">
      <c r="A4829" t="s">
        <v>18419</v>
      </c>
      <c r="B4829" t="s">
        <v>18420</v>
      </c>
      <c r="C4829" t="s">
        <v>13592</v>
      </c>
      <c r="D4829" t="s">
        <v>16008</v>
      </c>
      <c r="E4829" t="s">
        <v>13797</v>
      </c>
      <c r="F4829" t="s">
        <v>9525</v>
      </c>
      <c r="G4829">
        <v>224</v>
      </c>
      <c r="H4829">
        <v>1</v>
      </c>
    </row>
    <row r="4830" spans="1:8" x14ac:dyDescent="0.2">
      <c r="A4830" t="s">
        <v>18421</v>
      </c>
      <c r="B4830" t="s">
        <v>18422</v>
      </c>
      <c r="C4830" t="s">
        <v>13592</v>
      </c>
      <c r="D4830" t="s">
        <v>17475</v>
      </c>
      <c r="E4830" t="s">
        <v>13790</v>
      </c>
      <c r="F4830" t="s">
        <v>18423</v>
      </c>
      <c r="G4830">
        <v>225</v>
      </c>
      <c r="H4830">
        <v>1</v>
      </c>
    </row>
    <row r="4831" spans="1:8" x14ac:dyDescent="0.2">
      <c r="A4831" t="s">
        <v>18424</v>
      </c>
      <c r="B4831" t="s">
        <v>18425</v>
      </c>
      <c r="C4831" t="s">
        <v>13592</v>
      </c>
      <c r="D4831" t="s">
        <v>13760</v>
      </c>
      <c r="F4831" t="s">
        <v>9525</v>
      </c>
      <c r="G4831">
        <v>186</v>
      </c>
      <c r="H4831">
        <v>1</v>
      </c>
    </row>
    <row r="4832" spans="1:8" x14ac:dyDescent="0.2">
      <c r="A4832" t="s">
        <v>18426</v>
      </c>
      <c r="B4832" t="s">
        <v>18427</v>
      </c>
      <c r="C4832" t="s">
        <v>13592</v>
      </c>
      <c r="D4832" t="s">
        <v>13760</v>
      </c>
      <c r="E4832" t="s">
        <v>13761</v>
      </c>
      <c r="F4832" t="s">
        <v>9525</v>
      </c>
      <c r="G4832">
        <v>381</v>
      </c>
      <c r="H4832">
        <v>1</v>
      </c>
    </row>
    <row r="4833" spans="1:8" x14ac:dyDescent="0.2">
      <c r="A4833" t="s">
        <v>18428</v>
      </c>
      <c r="B4833" t="s">
        <v>18429</v>
      </c>
      <c r="C4833" t="s">
        <v>13592</v>
      </c>
      <c r="D4833" t="s">
        <v>13760</v>
      </c>
      <c r="E4833" t="s">
        <v>13761</v>
      </c>
      <c r="F4833" t="s">
        <v>9525</v>
      </c>
      <c r="G4833">
        <v>356</v>
      </c>
      <c r="H4833">
        <v>1</v>
      </c>
    </row>
    <row r="4834" spans="1:8" x14ac:dyDescent="0.2">
      <c r="A4834" t="s">
        <v>18430</v>
      </c>
      <c r="B4834" t="s">
        <v>18431</v>
      </c>
      <c r="C4834" t="s">
        <v>13592</v>
      </c>
      <c r="D4834" t="s">
        <v>13760</v>
      </c>
      <c r="E4834" t="s">
        <v>13761</v>
      </c>
      <c r="F4834" t="s">
        <v>9525</v>
      </c>
      <c r="G4834">
        <v>159</v>
      </c>
      <c r="H4834">
        <v>1</v>
      </c>
    </row>
    <row r="4835" spans="1:8" x14ac:dyDescent="0.2">
      <c r="A4835" t="s">
        <v>18432</v>
      </c>
      <c r="B4835" t="s">
        <v>18433</v>
      </c>
      <c r="C4835" t="s">
        <v>13592</v>
      </c>
      <c r="D4835" t="s">
        <v>17949</v>
      </c>
      <c r="E4835" t="s">
        <v>13757</v>
      </c>
      <c r="F4835" t="s">
        <v>18375</v>
      </c>
      <c r="G4835">
        <v>112</v>
      </c>
      <c r="H4835">
        <v>1</v>
      </c>
    </row>
    <row r="4836" spans="1:8" x14ac:dyDescent="0.2">
      <c r="A4836" t="s">
        <v>18434</v>
      </c>
      <c r="B4836" t="s">
        <v>18435</v>
      </c>
      <c r="C4836" t="s">
        <v>13592</v>
      </c>
      <c r="D4836" t="s">
        <v>17949</v>
      </c>
      <c r="E4836" t="s">
        <v>13757</v>
      </c>
      <c r="F4836" t="s">
        <v>18375</v>
      </c>
      <c r="G4836">
        <v>112</v>
      </c>
      <c r="H4836">
        <v>1</v>
      </c>
    </row>
    <row r="4837" spans="1:8" x14ac:dyDescent="0.2">
      <c r="A4837" t="s">
        <v>18436</v>
      </c>
      <c r="B4837" t="s">
        <v>18437</v>
      </c>
      <c r="C4837" t="s">
        <v>13592</v>
      </c>
      <c r="D4837" t="s">
        <v>17475</v>
      </c>
      <c r="E4837" t="s">
        <v>13790</v>
      </c>
      <c r="F4837" t="s">
        <v>18423</v>
      </c>
      <c r="G4837">
        <v>225</v>
      </c>
      <c r="H4837">
        <v>1</v>
      </c>
    </row>
    <row r="4838" spans="1:8" x14ac:dyDescent="0.2">
      <c r="A4838" t="s">
        <v>18438</v>
      </c>
      <c r="B4838" t="s">
        <v>18439</v>
      </c>
      <c r="C4838" t="s">
        <v>13592</v>
      </c>
      <c r="D4838" t="s">
        <v>17949</v>
      </c>
      <c r="E4838" t="s">
        <v>13757</v>
      </c>
      <c r="F4838" t="s">
        <v>9525</v>
      </c>
      <c r="G4838">
        <v>91</v>
      </c>
      <c r="H4838">
        <v>1</v>
      </c>
    </row>
    <row r="4839" spans="1:8" x14ac:dyDescent="0.2">
      <c r="A4839" t="s">
        <v>18440</v>
      </c>
      <c r="B4839" t="s">
        <v>18441</v>
      </c>
      <c r="C4839" t="s">
        <v>13592</v>
      </c>
      <c r="D4839" t="s">
        <v>13593</v>
      </c>
      <c r="E4839" t="s">
        <v>13607</v>
      </c>
      <c r="F4839" t="s">
        <v>9525</v>
      </c>
      <c r="G4839">
        <v>219</v>
      </c>
      <c r="H4839">
        <v>1</v>
      </c>
    </row>
    <row r="4840" spans="1:8" x14ac:dyDescent="0.2">
      <c r="A4840" t="s">
        <v>18442</v>
      </c>
      <c r="B4840" t="s">
        <v>18443</v>
      </c>
      <c r="C4840" t="s">
        <v>13592</v>
      </c>
      <c r="D4840" t="s">
        <v>13785</v>
      </c>
      <c r="E4840" t="s">
        <v>13786</v>
      </c>
      <c r="F4840" t="s">
        <v>9525</v>
      </c>
      <c r="G4840">
        <v>98</v>
      </c>
      <c r="H4840">
        <v>1</v>
      </c>
    </row>
    <row r="4841" spans="1:8" x14ac:dyDescent="0.2">
      <c r="A4841" t="s">
        <v>18444</v>
      </c>
      <c r="B4841" t="s">
        <v>18445</v>
      </c>
      <c r="C4841" t="s">
        <v>13592</v>
      </c>
      <c r="D4841" t="s">
        <v>13593</v>
      </c>
      <c r="E4841" t="s">
        <v>13607</v>
      </c>
      <c r="F4841" t="s">
        <v>9525</v>
      </c>
      <c r="G4841">
        <v>217</v>
      </c>
      <c r="H4841">
        <v>1</v>
      </c>
    </row>
    <row r="4842" spans="1:8" x14ac:dyDescent="0.2">
      <c r="A4842" t="s">
        <v>18446</v>
      </c>
      <c r="B4842" t="s">
        <v>18447</v>
      </c>
      <c r="C4842" t="s">
        <v>13592</v>
      </c>
      <c r="D4842" t="s">
        <v>17475</v>
      </c>
      <c r="E4842" t="s">
        <v>13790</v>
      </c>
      <c r="F4842" t="s">
        <v>9525</v>
      </c>
      <c r="G4842">
        <v>222</v>
      </c>
      <c r="H4842">
        <v>1</v>
      </c>
    </row>
    <row r="4843" spans="1:8" x14ac:dyDescent="0.2">
      <c r="A4843" t="s">
        <v>18448</v>
      </c>
      <c r="B4843" t="s">
        <v>18449</v>
      </c>
      <c r="C4843" t="s">
        <v>13592</v>
      </c>
      <c r="D4843" t="s">
        <v>13719</v>
      </c>
      <c r="E4843" t="s">
        <v>13757</v>
      </c>
      <c r="F4843" t="s">
        <v>9525</v>
      </c>
      <c r="G4843">
        <v>115</v>
      </c>
      <c r="H4843">
        <v>1</v>
      </c>
    </row>
    <row r="4844" spans="1:8" x14ac:dyDescent="0.2">
      <c r="A4844" t="s">
        <v>18450</v>
      </c>
      <c r="B4844" t="s">
        <v>18451</v>
      </c>
      <c r="C4844" t="s">
        <v>13592</v>
      </c>
      <c r="D4844" t="s">
        <v>13760</v>
      </c>
      <c r="E4844" t="s">
        <v>13761</v>
      </c>
      <c r="F4844" t="s">
        <v>9525</v>
      </c>
      <c r="G4844">
        <v>160</v>
      </c>
      <c r="H4844">
        <v>1</v>
      </c>
    </row>
    <row r="4845" spans="1:8" x14ac:dyDescent="0.2">
      <c r="A4845" t="s">
        <v>18452</v>
      </c>
      <c r="B4845" t="s">
        <v>18453</v>
      </c>
      <c r="C4845" t="s">
        <v>13592</v>
      </c>
      <c r="D4845" t="s">
        <v>13760</v>
      </c>
      <c r="E4845" t="s">
        <v>13761</v>
      </c>
      <c r="F4845" t="s">
        <v>9525</v>
      </c>
      <c r="G4845">
        <v>381</v>
      </c>
      <c r="H4845">
        <v>1</v>
      </c>
    </row>
    <row r="4846" spans="1:8" x14ac:dyDescent="0.2">
      <c r="A4846" t="s">
        <v>18454</v>
      </c>
      <c r="B4846" t="s">
        <v>18455</v>
      </c>
      <c r="C4846" t="s">
        <v>13592</v>
      </c>
      <c r="D4846" t="s">
        <v>16008</v>
      </c>
      <c r="E4846" t="s">
        <v>13797</v>
      </c>
      <c r="F4846" t="s">
        <v>9525</v>
      </c>
      <c r="G4846">
        <v>221</v>
      </c>
      <c r="H4846">
        <v>1</v>
      </c>
    </row>
    <row r="4847" spans="1:8" x14ac:dyDescent="0.2">
      <c r="A4847" t="s">
        <v>18456</v>
      </c>
      <c r="B4847" t="s">
        <v>18457</v>
      </c>
      <c r="C4847" t="s">
        <v>13592</v>
      </c>
      <c r="D4847" t="s">
        <v>13760</v>
      </c>
      <c r="E4847" t="s">
        <v>13761</v>
      </c>
      <c r="F4847" t="s">
        <v>9525</v>
      </c>
      <c r="G4847">
        <v>160</v>
      </c>
      <c r="H4847">
        <v>1</v>
      </c>
    </row>
    <row r="4848" spans="1:8" x14ac:dyDescent="0.2">
      <c r="A4848" t="s">
        <v>18458</v>
      </c>
      <c r="B4848" t="s">
        <v>18459</v>
      </c>
      <c r="C4848" t="s">
        <v>13592</v>
      </c>
      <c r="D4848" t="s">
        <v>13760</v>
      </c>
      <c r="E4848" t="s">
        <v>13761</v>
      </c>
      <c r="F4848" t="s">
        <v>9525</v>
      </c>
      <c r="G4848">
        <v>381</v>
      </c>
      <c r="H4848">
        <v>1</v>
      </c>
    </row>
    <row r="4849" spans="1:8" x14ac:dyDescent="0.2">
      <c r="A4849" t="s">
        <v>18460</v>
      </c>
      <c r="B4849" t="s">
        <v>18461</v>
      </c>
      <c r="C4849" t="s">
        <v>13592</v>
      </c>
      <c r="D4849" t="s">
        <v>13785</v>
      </c>
      <c r="E4849" t="s">
        <v>13786</v>
      </c>
      <c r="F4849" t="s">
        <v>18375</v>
      </c>
      <c r="G4849">
        <v>98</v>
      </c>
      <c r="H4849">
        <v>1</v>
      </c>
    </row>
    <row r="4850" spans="1:8" x14ac:dyDescent="0.2">
      <c r="A4850" t="s">
        <v>18462</v>
      </c>
      <c r="B4850" t="s">
        <v>18463</v>
      </c>
      <c r="C4850" t="s">
        <v>13592</v>
      </c>
      <c r="D4850" t="s">
        <v>13719</v>
      </c>
      <c r="E4850" t="s">
        <v>13757</v>
      </c>
      <c r="F4850" t="s">
        <v>18375</v>
      </c>
      <c r="G4850">
        <v>115</v>
      </c>
      <c r="H4850">
        <v>1</v>
      </c>
    </row>
    <row r="4851" spans="1:8" x14ac:dyDescent="0.2">
      <c r="A4851" t="s">
        <v>18464</v>
      </c>
      <c r="B4851" t="s">
        <v>18465</v>
      </c>
      <c r="C4851" t="s">
        <v>13592</v>
      </c>
      <c r="D4851" t="s">
        <v>16008</v>
      </c>
      <c r="E4851" t="s">
        <v>13797</v>
      </c>
      <c r="F4851" t="s">
        <v>18375</v>
      </c>
      <c r="G4851">
        <v>202</v>
      </c>
      <c r="H4851">
        <v>1</v>
      </c>
    </row>
    <row r="4852" spans="1:8" x14ac:dyDescent="0.2">
      <c r="A4852" t="s">
        <v>18466</v>
      </c>
      <c r="B4852" t="s">
        <v>18467</v>
      </c>
      <c r="C4852" t="s">
        <v>13592</v>
      </c>
      <c r="D4852" t="s">
        <v>17949</v>
      </c>
      <c r="E4852" t="s">
        <v>13757</v>
      </c>
      <c r="F4852" t="s">
        <v>9525</v>
      </c>
      <c r="G4852">
        <v>50</v>
      </c>
      <c r="H4852">
        <v>1</v>
      </c>
    </row>
    <row r="4853" spans="1:8" x14ac:dyDescent="0.2">
      <c r="A4853" t="s">
        <v>18468</v>
      </c>
      <c r="B4853" t="s">
        <v>18469</v>
      </c>
      <c r="C4853" t="s">
        <v>13592</v>
      </c>
      <c r="D4853" t="s">
        <v>13760</v>
      </c>
      <c r="E4853" t="s">
        <v>13877</v>
      </c>
      <c r="F4853" t="s">
        <v>9525</v>
      </c>
      <c r="G4853">
        <v>352</v>
      </c>
      <c r="H4853">
        <v>1</v>
      </c>
    </row>
    <row r="4854" spans="1:8" x14ac:dyDescent="0.2">
      <c r="A4854" t="s">
        <v>18470</v>
      </c>
      <c r="B4854" t="s">
        <v>18471</v>
      </c>
      <c r="C4854" t="s">
        <v>13592</v>
      </c>
      <c r="D4854" t="s">
        <v>16008</v>
      </c>
      <c r="E4854" t="s">
        <v>13797</v>
      </c>
      <c r="F4854" t="s">
        <v>18375</v>
      </c>
      <c r="G4854">
        <v>202</v>
      </c>
      <c r="H4854">
        <v>1</v>
      </c>
    </row>
    <row r="4855" spans="1:8" x14ac:dyDescent="0.2">
      <c r="A4855" t="s">
        <v>18472</v>
      </c>
      <c r="B4855" t="s">
        <v>18473</v>
      </c>
      <c r="C4855" t="s">
        <v>13592</v>
      </c>
      <c r="D4855" t="s">
        <v>17949</v>
      </c>
      <c r="E4855" t="s">
        <v>13757</v>
      </c>
      <c r="F4855" t="s">
        <v>9525</v>
      </c>
      <c r="G4855">
        <v>51</v>
      </c>
      <c r="H4855">
        <v>1</v>
      </c>
    </row>
    <row r="4856" spans="1:8" x14ac:dyDescent="0.2">
      <c r="A4856" t="s">
        <v>18474</v>
      </c>
      <c r="B4856" t="s">
        <v>18475</v>
      </c>
      <c r="C4856" t="s">
        <v>13592</v>
      </c>
      <c r="D4856" t="s">
        <v>13593</v>
      </c>
      <c r="E4856" t="s">
        <v>13607</v>
      </c>
      <c r="F4856" t="s">
        <v>18423</v>
      </c>
      <c r="G4856">
        <v>219</v>
      </c>
      <c r="H4856">
        <v>1</v>
      </c>
    </row>
    <row r="4857" spans="1:8" x14ac:dyDescent="0.2">
      <c r="A4857" t="s">
        <v>18476</v>
      </c>
      <c r="B4857" t="s">
        <v>18477</v>
      </c>
      <c r="C4857" t="s">
        <v>13592</v>
      </c>
      <c r="D4857" t="s">
        <v>16008</v>
      </c>
      <c r="E4857" t="s">
        <v>13797</v>
      </c>
      <c r="F4857" t="s">
        <v>18375</v>
      </c>
      <c r="G4857">
        <v>202</v>
      </c>
      <c r="H4857">
        <v>1</v>
      </c>
    </row>
    <row r="4858" spans="1:8" x14ac:dyDescent="0.2">
      <c r="A4858" t="s">
        <v>18478</v>
      </c>
      <c r="B4858" t="s">
        <v>18479</v>
      </c>
      <c r="C4858" t="s">
        <v>13592</v>
      </c>
      <c r="D4858" t="s">
        <v>13593</v>
      </c>
      <c r="E4858" t="s">
        <v>13607</v>
      </c>
      <c r="F4858" t="s">
        <v>9525</v>
      </c>
      <c r="G4858">
        <v>216</v>
      </c>
      <c r="H4858">
        <v>1</v>
      </c>
    </row>
    <row r="4859" spans="1:8" x14ac:dyDescent="0.2">
      <c r="A4859" t="s">
        <v>18480</v>
      </c>
      <c r="B4859" t="s">
        <v>18481</v>
      </c>
      <c r="C4859" t="s">
        <v>13592</v>
      </c>
      <c r="D4859" t="s">
        <v>13593</v>
      </c>
      <c r="E4859" t="s">
        <v>13607</v>
      </c>
      <c r="F4859" t="s">
        <v>9525</v>
      </c>
      <c r="G4859">
        <v>218</v>
      </c>
      <c r="H4859">
        <v>1</v>
      </c>
    </row>
    <row r="4860" spans="1:8" x14ac:dyDescent="0.2">
      <c r="A4860" t="s">
        <v>18482</v>
      </c>
      <c r="B4860" t="s">
        <v>18483</v>
      </c>
      <c r="C4860" t="s">
        <v>13592</v>
      </c>
      <c r="D4860" t="s">
        <v>13785</v>
      </c>
      <c r="E4860" t="s">
        <v>13786</v>
      </c>
      <c r="F4860" t="s">
        <v>9525</v>
      </c>
      <c r="G4860">
        <v>98</v>
      </c>
      <c r="H4860">
        <v>1</v>
      </c>
    </row>
    <row r="4861" spans="1:8" x14ac:dyDescent="0.2">
      <c r="A4861" t="s">
        <v>18484</v>
      </c>
      <c r="B4861" t="s">
        <v>18485</v>
      </c>
      <c r="C4861" t="s">
        <v>13592</v>
      </c>
      <c r="D4861" t="s">
        <v>13760</v>
      </c>
      <c r="E4861" t="s">
        <v>13761</v>
      </c>
      <c r="F4861" t="s">
        <v>9525</v>
      </c>
      <c r="G4861">
        <v>160</v>
      </c>
      <c r="H4861">
        <v>1</v>
      </c>
    </row>
    <row r="4862" spans="1:8" x14ac:dyDescent="0.2">
      <c r="A4862" t="s">
        <v>18486</v>
      </c>
      <c r="B4862" t="s">
        <v>18487</v>
      </c>
      <c r="C4862" t="s">
        <v>13592</v>
      </c>
      <c r="D4862" t="s">
        <v>13760</v>
      </c>
      <c r="E4862" t="s">
        <v>13761</v>
      </c>
      <c r="F4862" t="s">
        <v>18418</v>
      </c>
      <c r="G4862">
        <v>361</v>
      </c>
      <c r="H4862">
        <v>1</v>
      </c>
    </row>
    <row r="4863" spans="1:8" x14ac:dyDescent="0.2">
      <c r="A4863" t="s">
        <v>18488</v>
      </c>
      <c r="B4863" t="s">
        <v>18489</v>
      </c>
      <c r="C4863" t="s">
        <v>13592</v>
      </c>
      <c r="D4863" t="s">
        <v>16008</v>
      </c>
      <c r="E4863" t="s">
        <v>13797</v>
      </c>
      <c r="F4863" t="s">
        <v>18375</v>
      </c>
      <c r="G4863">
        <v>202</v>
      </c>
      <c r="H4863">
        <v>1</v>
      </c>
    </row>
    <row r="4864" spans="1:8" x14ac:dyDescent="0.2">
      <c r="A4864" t="s">
        <v>18490</v>
      </c>
      <c r="B4864" t="s">
        <v>18491</v>
      </c>
      <c r="C4864" t="s">
        <v>13592</v>
      </c>
      <c r="D4864" t="s">
        <v>17949</v>
      </c>
      <c r="E4864" t="s">
        <v>13757</v>
      </c>
      <c r="F4864" t="s">
        <v>18375</v>
      </c>
      <c r="G4864">
        <v>112</v>
      </c>
      <c r="H4864">
        <v>1</v>
      </c>
    </row>
    <row r="4865" spans="1:8" x14ac:dyDescent="0.2">
      <c r="A4865" t="s">
        <v>18492</v>
      </c>
      <c r="B4865" t="s">
        <v>18493</v>
      </c>
      <c r="C4865" t="s">
        <v>13592</v>
      </c>
      <c r="D4865" t="s">
        <v>16008</v>
      </c>
      <c r="E4865" t="s">
        <v>13797</v>
      </c>
      <c r="F4865" t="s">
        <v>9525</v>
      </c>
      <c r="G4865">
        <v>224</v>
      </c>
      <c r="H4865">
        <v>1</v>
      </c>
    </row>
    <row r="4866" spans="1:8" x14ac:dyDescent="0.2">
      <c r="A4866" t="s">
        <v>18494</v>
      </c>
      <c r="B4866" t="s">
        <v>18495</v>
      </c>
      <c r="C4866" t="s">
        <v>13592</v>
      </c>
      <c r="D4866" t="s">
        <v>17949</v>
      </c>
      <c r="E4866" t="s">
        <v>13757</v>
      </c>
      <c r="F4866" t="s">
        <v>9525</v>
      </c>
      <c r="G4866">
        <v>90</v>
      </c>
      <c r="H4866">
        <v>1</v>
      </c>
    </row>
    <row r="4867" spans="1:8" x14ac:dyDescent="0.2">
      <c r="A4867" t="s">
        <v>18496</v>
      </c>
      <c r="B4867" t="s">
        <v>18497</v>
      </c>
      <c r="C4867" t="s">
        <v>13592</v>
      </c>
      <c r="D4867" t="s">
        <v>16008</v>
      </c>
      <c r="E4867" t="s">
        <v>13797</v>
      </c>
      <c r="F4867" t="s">
        <v>9525</v>
      </c>
      <c r="G4867">
        <v>224</v>
      </c>
      <c r="H4867">
        <v>1</v>
      </c>
    </row>
    <row r="4868" spans="1:8" x14ac:dyDescent="0.2">
      <c r="A4868" t="s">
        <v>18498</v>
      </c>
      <c r="B4868" t="s">
        <v>18499</v>
      </c>
      <c r="C4868" t="s">
        <v>13592</v>
      </c>
      <c r="D4868" t="s">
        <v>16008</v>
      </c>
      <c r="E4868" t="s">
        <v>13797</v>
      </c>
      <c r="F4868" t="s">
        <v>18375</v>
      </c>
      <c r="G4868">
        <v>202</v>
      </c>
      <c r="H4868">
        <v>1</v>
      </c>
    </row>
    <row r="4869" spans="1:8" x14ac:dyDescent="0.2">
      <c r="A4869" t="s">
        <v>18500</v>
      </c>
      <c r="B4869" t="s">
        <v>18501</v>
      </c>
      <c r="C4869" t="s">
        <v>13592</v>
      </c>
      <c r="D4869" t="s">
        <v>13760</v>
      </c>
      <c r="E4869" t="s">
        <v>13761</v>
      </c>
      <c r="F4869" t="s">
        <v>18418</v>
      </c>
      <c r="G4869">
        <v>361</v>
      </c>
      <c r="H4869">
        <v>1</v>
      </c>
    </row>
    <row r="4870" spans="1:8" x14ac:dyDescent="0.2">
      <c r="A4870" t="s">
        <v>18502</v>
      </c>
      <c r="B4870" t="s">
        <v>18503</v>
      </c>
      <c r="C4870" t="s">
        <v>13592</v>
      </c>
      <c r="D4870" t="s">
        <v>16008</v>
      </c>
      <c r="E4870" t="s">
        <v>13797</v>
      </c>
      <c r="F4870" t="s">
        <v>18375</v>
      </c>
      <c r="G4870">
        <v>202</v>
      </c>
      <c r="H4870">
        <v>1</v>
      </c>
    </row>
    <row r="4871" spans="1:8" x14ac:dyDescent="0.2">
      <c r="A4871" t="s">
        <v>18504</v>
      </c>
      <c r="B4871" t="s">
        <v>18505</v>
      </c>
      <c r="C4871" t="s">
        <v>13592</v>
      </c>
      <c r="D4871" t="s">
        <v>16008</v>
      </c>
      <c r="E4871" t="s">
        <v>13797</v>
      </c>
      <c r="F4871" t="s">
        <v>9525</v>
      </c>
      <c r="G4871">
        <v>224</v>
      </c>
      <c r="H4871">
        <v>1</v>
      </c>
    </row>
    <row r="4872" spans="1:8" x14ac:dyDescent="0.2">
      <c r="A4872" t="s">
        <v>18506</v>
      </c>
      <c r="B4872" t="s">
        <v>18507</v>
      </c>
      <c r="C4872" t="s">
        <v>13592</v>
      </c>
      <c r="D4872" t="s">
        <v>17949</v>
      </c>
      <c r="E4872" t="s">
        <v>13757</v>
      </c>
      <c r="F4872" t="s">
        <v>18375</v>
      </c>
      <c r="G4872">
        <v>112</v>
      </c>
      <c r="H4872">
        <v>1</v>
      </c>
    </row>
    <row r="4873" spans="1:8" x14ac:dyDescent="0.2">
      <c r="A4873" t="s">
        <v>18508</v>
      </c>
      <c r="B4873" t="s">
        <v>18509</v>
      </c>
      <c r="C4873" t="s">
        <v>13592</v>
      </c>
      <c r="D4873" t="s">
        <v>16008</v>
      </c>
      <c r="E4873" t="s">
        <v>13797</v>
      </c>
      <c r="F4873" t="s">
        <v>9525</v>
      </c>
      <c r="G4873">
        <v>172</v>
      </c>
      <c r="H4873">
        <v>1</v>
      </c>
    </row>
    <row r="4874" spans="1:8" x14ac:dyDescent="0.2">
      <c r="A4874" t="s">
        <v>18510</v>
      </c>
      <c r="B4874" t="s">
        <v>18511</v>
      </c>
      <c r="C4874" t="s">
        <v>13592</v>
      </c>
      <c r="D4874" t="s">
        <v>17949</v>
      </c>
      <c r="E4874" t="s">
        <v>13757</v>
      </c>
      <c r="F4874" t="s">
        <v>18375</v>
      </c>
      <c r="G4874">
        <v>112</v>
      </c>
      <c r="H4874">
        <v>1</v>
      </c>
    </row>
    <row r="4875" spans="1:8" x14ac:dyDescent="0.2">
      <c r="A4875" t="s">
        <v>18512</v>
      </c>
      <c r="B4875" t="s">
        <v>18513</v>
      </c>
      <c r="C4875" t="s">
        <v>13592</v>
      </c>
      <c r="D4875" t="s">
        <v>13760</v>
      </c>
      <c r="E4875" t="s">
        <v>13761</v>
      </c>
      <c r="F4875" t="s">
        <v>9525</v>
      </c>
      <c r="G4875">
        <v>356</v>
      </c>
      <c r="H4875">
        <v>1</v>
      </c>
    </row>
    <row r="4876" spans="1:8" x14ac:dyDescent="0.2">
      <c r="A4876" t="s">
        <v>18514</v>
      </c>
      <c r="B4876" t="s">
        <v>18515</v>
      </c>
      <c r="C4876" t="s">
        <v>13592</v>
      </c>
      <c r="D4876" t="s">
        <v>16008</v>
      </c>
      <c r="E4876" t="s">
        <v>13797</v>
      </c>
      <c r="F4876" t="s">
        <v>9525</v>
      </c>
      <c r="G4876">
        <v>173</v>
      </c>
      <c r="H4876">
        <v>1</v>
      </c>
    </row>
    <row r="4877" spans="1:8" x14ac:dyDescent="0.2">
      <c r="A4877" t="s">
        <v>18516</v>
      </c>
      <c r="B4877" t="s">
        <v>18517</v>
      </c>
      <c r="C4877" t="s">
        <v>13592</v>
      </c>
      <c r="D4877" t="s">
        <v>16008</v>
      </c>
      <c r="E4877" t="s">
        <v>13797</v>
      </c>
      <c r="F4877" t="s">
        <v>9525</v>
      </c>
      <c r="G4877">
        <v>224</v>
      </c>
      <c r="H4877">
        <v>1</v>
      </c>
    </row>
    <row r="4878" spans="1:8" x14ac:dyDescent="0.2">
      <c r="A4878" t="s">
        <v>18518</v>
      </c>
      <c r="B4878" t="s">
        <v>18519</v>
      </c>
      <c r="C4878" t="s">
        <v>13592</v>
      </c>
      <c r="D4878" t="s">
        <v>17475</v>
      </c>
      <c r="E4878" t="s">
        <v>17551</v>
      </c>
      <c r="F4878" t="s">
        <v>18375</v>
      </c>
      <c r="G4878">
        <v>255</v>
      </c>
      <c r="H4878">
        <v>1</v>
      </c>
    </row>
    <row r="4879" spans="1:8" x14ac:dyDescent="0.2">
      <c r="A4879" t="s">
        <v>18520</v>
      </c>
      <c r="B4879" t="s">
        <v>18521</v>
      </c>
      <c r="C4879" t="s">
        <v>13592</v>
      </c>
      <c r="D4879" t="s">
        <v>16008</v>
      </c>
      <c r="E4879" t="s">
        <v>13797</v>
      </c>
      <c r="F4879" t="s">
        <v>18375</v>
      </c>
      <c r="G4879">
        <v>202</v>
      </c>
      <c r="H4879">
        <v>1</v>
      </c>
    </row>
    <row r="4880" spans="1:8" x14ac:dyDescent="0.2">
      <c r="A4880" t="s">
        <v>18522</v>
      </c>
      <c r="B4880" t="s">
        <v>18523</v>
      </c>
      <c r="C4880" t="s">
        <v>13592</v>
      </c>
      <c r="D4880" t="s">
        <v>17949</v>
      </c>
      <c r="E4880" t="s">
        <v>13757</v>
      </c>
      <c r="F4880" t="s">
        <v>9525</v>
      </c>
      <c r="G4880">
        <v>91</v>
      </c>
      <c r="H4880">
        <v>1</v>
      </c>
    </row>
    <row r="4881" spans="1:8" x14ac:dyDescent="0.2">
      <c r="A4881" t="s">
        <v>18524</v>
      </c>
      <c r="B4881" t="s">
        <v>18525</v>
      </c>
      <c r="C4881" t="s">
        <v>13592</v>
      </c>
      <c r="D4881" t="s">
        <v>16008</v>
      </c>
      <c r="E4881" t="s">
        <v>13797</v>
      </c>
      <c r="F4881" t="s">
        <v>18375</v>
      </c>
      <c r="G4881">
        <v>202</v>
      </c>
      <c r="H4881">
        <v>1</v>
      </c>
    </row>
    <row r="4882" spans="1:8" x14ac:dyDescent="0.2">
      <c r="A4882" t="s">
        <v>18526</v>
      </c>
      <c r="B4882" t="s">
        <v>18527</v>
      </c>
      <c r="C4882" t="s">
        <v>13592</v>
      </c>
      <c r="D4882" t="s">
        <v>13760</v>
      </c>
      <c r="E4882" t="s">
        <v>13761</v>
      </c>
      <c r="F4882" t="s">
        <v>9525</v>
      </c>
      <c r="G4882">
        <v>356</v>
      </c>
      <c r="H4882">
        <v>1</v>
      </c>
    </row>
    <row r="4883" spans="1:8" x14ac:dyDescent="0.2">
      <c r="A4883" t="s">
        <v>18528</v>
      </c>
      <c r="B4883" t="s">
        <v>18529</v>
      </c>
      <c r="C4883" t="s">
        <v>13592</v>
      </c>
      <c r="D4883" t="s">
        <v>13760</v>
      </c>
      <c r="E4883" t="s">
        <v>13761</v>
      </c>
      <c r="F4883" t="s">
        <v>9525</v>
      </c>
      <c r="G4883">
        <v>356</v>
      </c>
      <c r="H4883">
        <v>1</v>
      </c>
    </row>
    <row r="4884" spans="1:8" x14ac:dyDescent="0.2">
      <c r="A4884" t="s">
        <v>18530</v>
      </c>
      <c r="B4884" t="s">
        <v>18531</v>
      </c>
      <c r="C4884" t="s">
        <v>13592</v>
      </c>
      <c r="D4884" t="s">
        <v>13760</v>
      </c>
      <c r="E4884" t="s">
        <v>13761</v>
      </c>
      <c r="F4884" t="s">
        <v>9525</v>
      </c>
      <c r="G4884">
        <v>381</v>
      </c>
      <c r="H4884">
        <v>1</v>
      </c>
    </row>
    <row r="4885" spans="1:8" x14ac:dyDescent="0.2">
      <c r="A4885" t="s">
        <v>18532</v>
      </c>
      <c r="B4885" t="s">
        <v>18533</v>
      </c>
      <c r="C4885" t="s">
        <v>13592</v>
      </c>
      <c r="D4885" t="s">
        <v>17475</v>
      </c>
      <c r="E4885" t="s">
        <v>13790</v>
      </c>
      <c r="F4885" t="s">
        <v>18423</v>
      </c>
      <c r="G4885">
        <v>225</v>
      </c>
      <c r="H4885">
        <v>1</v>
      </c>
    </row>
    <row r="4886" spans="1:8" x14ac:dyDescent="0.2">
      <c r="A4886" t="s">
        <v>18534</v>
      </c>
      <c r="B4886" t="s">
        <v>18535</v>
      </c>
      <c r="C4886" t="s">
        <v>13592</v>
      </c>
      <c r="D4886" t="s">
        <v>13760</v>
      </c>
      <c r="E4886" t="s">
        <v>13761</v>
      </c>
      <c r="F4886" t="s">
        <v>18418</v>
      </c>
      <c r="G4886">
        <v>361</v>
      </c>
      <c r="H4886">
        <v>1</v>
      </c>
    </row>
    <row r="4887" spans="1:8" x14ac:dyDescent="0.2">
      <c r="A4887" t="s">
        <v>18536</v>
      </c>
      <c r="B4887" t="s">
        <v>18537</v>
      </c>
      <c r="C4887" t="s">
        <v>13592</v>
      </c>
      <c r="D4887" t="s">
        <v>13760</v>
      </c>
      <c r="E4887" t="s">
        <v>13761</v>
      </c>
      <c r="F4887" t="s">
        <v>9525</v>
      </c>
      <c r="G4887">
        <v>159</v>
      </c>
      <c r="H4887">
        <v>1</v>
      </c>
    </row>
    <row r="4888" spans="1:8" x14ac:dyDescent="0.2">
      <c r="A4888" t="s">
        <v>18538</v>
      </c>
      <c r="B4888" t="s">
        <v>18539</v>
      </c>
      <c r="C4888" t="s">
        <v>13592</v>
      </c>
      <c r="D4888" t="s">
        <v>17949</v>
      </c>
      <c r="E4888" t="s">
        <v>13757</v>
      </c>
      <c r="F4888" t="s">
        <v>9525</v>
      </c>
      <c r="G4888">
        <v>83</v>
      </c>
      <c r="H4888">
        <v>1</v>
      </c>
    </row>
    <row r="4889" spans="1:8" x14ac:dyDescent="0.2">
      <c r="A4889" t="s">
        <v>18540</v>
      </c>
      <c r="B4889" t="s">
        <v>18541</v>
      </c>
      <c r="C4889" t="s">
        <v>13592</v>
      </c>
      <c r="D4889" t="s">
        <v>16008</v>
      </c>
      <c r="E4889" t="s">
        <v>13797</v>
      </c>
      <c r="F4889" t="s">
        <v>9525</v>
      </c>
      <c r="G4889">
        <v>221</v>
      </c>
      <c r="H4889">
        <v>1</v>
      </c>
    </row>
    <row r="4890" spans="1:8" x14ac:dyDescent="0.2">
      <c r="A4890" t="s">
        <v>18542</v>
      </c>
      <c r="B4890" t="s">
        <v>18543</v>
      </c>
      <c r="C4890" t="s">
        <v>13592</v>
      </c>
      <c r="D4890" t="s">
        <v>17475</v>
      </c>
      <c r="E4890" t="s">
        <v>13790</v>
      </c>
      <c r="F4890" t="s">
        <v>9525</v>
      </c>
      <c r="G4890">
        <v>218</v>
      </c>
      <c r="H4890">
        <v>1</v>
      </c>
    </row>
    <row r="4891" spans="1:8" x14ac:dyDescent="0.2">
      <c r="A4891" t="s">
        <v>18544</v>
      </c>
      <c r="B4891" t="s">
        <v>18545</v>
      </c>
      <c r="C4891" t="s">
        <v>13592</v>
      </c>
      <c r="D4891" t="s">
        <v>13719</v>
      </c>
      <c r="E4891" t="s">
        <v>13757</v>
      </c>
      <c r="F4891" t="s">
        <v>9525</v>
      </c>
      <c r="G4891">
        <v>115</v>
      </c>
      <c r="H4891">
        <v>1</v>
      </c>
    </row>
    <row r="4892" spans="1:8" x14ac:dyDescent="0.2">
      <c r="A4892" t="s">
        <v>18546</v>
      </c>
      <c r="B4892" t="s">
        <v>18547</v>
      </c>
      <c r="C4892" t="s">
        <v>13592</v>
      </c>
      <c r="D4892" t="s">
        <v>13760</v>
      </c>
      <c r="E4892" t="s">
        <v>13761</v>
      </c>
      <c r="F4892" t="s">
        <v>9525</v>
      </c>
      <c r="G4892">
        <v>381</v>
      </c>
      <c r="H4892">
        <v>1</v>
      </c>
    </row>
    <row r="4893" spans="1:8" x14ac:dyDescent="0.2">
      <c r="A4893" t="s">
        <v>18548</v>
      </c>
      <c r="B4893" t="s">
        <v>18549</v>
      </c>
      <c r="C4893" t="s">
        <v>13592</v>
      </c>
      <c r="D4893" t="s">
        <v>13760</v>
      </c>
      <c r="E4893" t="s">
        <v>13761</v>
      </c>
      <c r="F4893" t="s">
        <v>18418</v>
      </c>
      <c r="G4893">
        <v>361</v>
      </c>
      <c r="H4893">
        <v>1</v>
      </c>
    </row>
    <row r="4894" spans="1:8" x14ac:dyDescent="0.2">
      <c r="A4894" t="s">
        <v>18550</v>
      </c>
      <c r="B4894" t="s">
        <v>18551</v>
      </c>
      <c r="C4894" t="s">
        <v>13592</v>
      </c>
      <c r="D4894" t="s">
        <v>663</v>
      </c>
      <c r="E4894" t="s">
        <v>13761</v>
      </c>
      <c r="F4894" t="s">
        <v>5437</v>
      </c>
      <c r="G4894">
        <v>379</v>
      </c>
      <c r="H4894">
        <v>1</v>
      </c>
    </row>
    <row r="4895" spans="1:8" x14ac:dyDescent="0.2">
      <c r="A4895" t="s">
        <v>18552</v>
      </c>
      <c r="B4895" t="s">
        <v>18553</v>
      </c>
      <c r="C4895" t="s">
        <v>13592</v>
      </c>
      <c r="D4895" t="s">
        <v>17949</v>
      </c>
      <c r="E4895" t="s">
        <v>13757</v>
      </c>
      <c r="F4895" t="s">
        <v>9525</v>
      </c>
      <c r="G4895">
        <v>69</v>
      </c>
      <c r="H4895">
        <v>1</v>
      </c>
    </row>
    <row r="4896" spans="1:8" x14ac:dyDescent="0.2">
      <c r="A4896" t="s">
        <v>18554</v>
      </c>
      <c r="B4896" t="s">
        <v>18555</v>
      </c>
      <c r="C4896" t="s">
        <v>13592</v>
      </c>
      <c r="D4896" t="s">
        <v>16008</v>
      </c>
      <c r="E4896" t="s">
        <v>13797</v>
      </c>
      <c r="F4896" t="s">
        <v>18375</v>
      </c>
      <c r="G4896">
        <v>202</v>
      </c>
      <c r="H4896">
        <v>1</v>
      </c>
    </row>
    <row r="4897" spans="1:8" x14ac:dyDescent="0.2">
      <c r="A4897" t="s">
        <v>18556</v>
      </c>
      <c r="B4897" t="s">
        <v>18557</v>
      </c>
      <c r="C4897" t="s">
        <v>13592</v>
      </c>
      <c r="D4897" t="s">
        <v>13760</v>
      </c>
      <c r="E4897" t="s">
        <v>13761</v>
      </c>
      <c r="F4897" t="s">
        <v>9525</v>
      </c>
      <c r="G4897">
        <v>381</v>
      </c>
      <c r="H4897">
        <v>1</v>
      </c>
    </row>
    <row r="4898" spans="1:8" x14ac:dyDescent="0.2">
      <c r="A4898" t="s">
        <v>18558</v>
      </c>
      <c r="B4898" t="s">
        <v>18559</v>
      </c>
      <c r="C4898" t="s">
        <v>13592</v>
      </c>
      <c r="D4898" t="s">
        <v>13760</v>
      </c>
      <c r="E4898" t="s">
        <v>13761</v>
      </c>
      <c r="F4898" t="s">
        <v>9525</v>
      </c>
      <c r="G4898">
        <v>381</v>
      </c>
      <c r="H4898">
        <v>1</v>
      </c>
    </row>
    <row r="4899" spans="1:8" x14ac:dyDescent="0.2">
      <c r="A4899" t="s">
        <v>18560</v>
      </c>
      <c r="B4899" t="s">
        <v>18561</v>
      </c>
      <c r="C4899" t="s">
        <v>13592</v>
      </c>
      <c r="D4899" t="s">
        <v>13760</v>
      </c>
      <c r="E4899" t="s">
        <v>13761</v>
      </c>
      <c r="F4899" t="s">
        <v>9525</v>
      </c>
      <c r="G4899">
        <v>381</v>
      </c>
      <c r="H4899">
        <v>1</v>
      </c>
    </row>
    <row r="4900" spans="1:8" x14ac:dyDescent="0.2">
      <c r="A4900" t="s">
        <v>18562</v>
      </c>
      <c r="B4900" t="s">
        <v>18563</v>
      </c>
      <c r="C4900" t="s">
        <v>13592</v>
      </c>
      <c r="D4900" t="s">
        <v>13785</v>
      </c>
      <c r="E4900" t="s">
        <v>13786</v>
      </c>
      <c r="F4900" t="s">
        <v>9525</v>
      </c>
      <c r="G4900">
        <v>98</v>
      </c>
      <c r="H4900">
        <v>1</v>
      </c>
    </row>
    <row r="4901" spans="1:8" x14ac:dyDescent="0.2">
      <c r="A4901" t="s">
        <v>18564</v>
      </c>
      <c r="B4901" t="s">
        <v>18565</v>
      </c>
      <c r="C4901" t="s">
        <v>13592</v>
      </c>
      <c r="D4901" t="s">
        <v>13760</v>
      </c>
      <c r="E4901" t="s">
        <v>13761</v>
      </c>
      <c r="F4901" t="s">
        <v>9525</v>
      </c>
      <c r="G4901">
        <v>356</v>
      </c>
      <c r="H4901">
        <v>1</v>
      </c>
    </row>
    <row r="4902" spans="1:8" x14ac:dyDescent="0.2">
      <c r="A4902" t="s">
        <v>18566</v>
      </c>
      <c r="B4902" t="s">
        <v>18567</v>
      </c>
      <c r="C4902" t="s">
        <v>13592</v>
      </c>
      <c r="D4902" t="s">
        <v>13785</v>
      </c>
      <c r="E4902" t="s">
        <v>13786</v>
      </c>
      <c r="F4902" t="s">
        <v>9525</v>
      </c>
      <c r="G4902">
        <v>98</v>
      </c>
      <c r="H4902">
        <v>1</v>
      </c>
    </row>
    <row r="4903" spans="1:8" x14ac:dyDescent="0.2">
      <c r="A4903" t="s">
        <v>18568</v>
      </c>
      <c r="B4903" t="s">
        <v>18569</v>
      </c>
      <c r="C4903" t="s">
        <v>13592</v>
      </c>
      <c r="D4903" t="s">
        <v>17949</v>
      </c>
      <c r="E4903" t="s">
        <v>13757</v>
      </c>
      <c r="F4903" t="s">
        <v>18375</v>
      </c>
      <c r="G4903">
        <v>112</v>
      </c>
      <c r="H4903">
        <v>1</v>
      </c>
    </row>
    <row r="4904" spans="1:8" x14ac:dyDescent="0.2">
      <c r="A4904" t="s">
        <v>18570</v>
      </c>
      <c r="B4904" t="s">
        <v>18571</v>
      </c>
      <c r="C4904" t="s">
        <v>13592</v>
      </c>
      <c r="D4904" t="s">
        <v>16008</v>
      </c>
      <c r="E4904" t="s">
        <v>13797</v>
      </c>
      <c r="F4904" t="s">
        <v>18375</v>
      </c>
      <c r="G4904">
        <v>202</v>
      </c>
      <c r="H4904">
        <v>1</v>
      </c>
    </row>
    <row r="4905" spans="1:8" x14ac:dyDescent="0.2">
      <c r="A4905" t="s">
        <v>18572</v>
      </c>
      <c r="B4905" t="s">
        <v>18573</v>
      </c>
      <c r="C4905" t="s">
        <v>13592</v>
      </c>
      <c r="D4905" t="s">
        <v>16008</v>
      </c>
      <c r="E4905" t="s">
        <v>13797</v>
      </c>
      <c r="F4905" t="s">
        <v>18375</v>
      </c>
      <c r="G4905">
        <v>202</v>
      </c>
      <c r="H4905">
        <v>1</v>
      </c>
    </row>
    <row r="4906" spans="1:8" x14ac:dyDescent="0.2">
      <c r="A4906" t="s">
        <v>18574</v>
      </c>
      <c r="B4906" t="s">
        <v>18575</v>
      </c>
      <c r="C4906" t="s">
        <v>13592</v>
      </c>
      <c r="D4906" t="s">
        <v>16008</v>
      </c>
      <c r="E4906" t="s">
        <v>13797</v>
      </c>
      <c r="F4906" t="s">
        <v>18375</v>
      </c>
      <c r="G4906">
        <v>202</v>
      </c>
      <c r="H4906">
        <v>1</v>
      </c>
    </row>
    <row r="4907" spans="1:8" x14ac:dyDescent="0.2">
      <c r="A4907" t="s">
        <v>18576</v>
      </c>
      <c r="B4907" t="s">
        <v>18577</v>
      </c>
      <c r="C4907" t="s">
        <v>13592</v>
      </c>
      <c r="D4907" t="s">
        <v>13785</v>
      </c>
      <c r="E4907" t="s">
        <v>13786</v>
      </c>
      <c r="F4907" t="s">
        <v>9525</v>
      </c>
      <c r="G4907">
        <v>98</v>
      </c>
      <c r="H4907">
        <v>1</v>
      </c>
    </row>
    <row r="4908" spans="1:8" x14ac:dyDescent="0.2">
      <c r="A4908" t="s">
        <v>18578</v>
      </c>
      <c r="B4908" t="s">
        <v>18579</v>
      </c>
      <c r="C4908" t="s">
        <v>13592</v>
      </c>
      <c r="D4908" t="s">
        <v>16008</v>
      </c>
      <c r="E4908" t="s">
        <v>13797</v>
      </c>
      <c r="F4908" t="s">
        <v>18375</v>
      </c>
      <c r="G4908">
        <v>202</v>
      </c>
      <c r="H4908">
        <v>1</v>
      </c>
    </row>
    <row r="4909" spans="1:8" x14ac:dyDescent="0.2">
      <c r="A4909" t="s">
        <v>18580</v>
      </c>
      <c r="B4909" t="s">
        <v>18581</v>
      </c>
      <c r="C4909" t="s">
        <v>13592</v>
      </c>
      <c r="D4909" t="s">
        <v>13785</v>
      </c>
      <c r="E4909" t="s">
        <v>13786</v>
      </c>
      <c r="F4909" t="s">
        <v>18375</v>
      </c>
      <c r="G4909">
        <v>98</v>
      </c>
      <c r="H4909">
        <v>1</v>
      </c>
    </row>
    <row r="4910" spans="1:8" x14ac:dyDescent="0.2">
      <c r="A4910" t="s">
        <v>18582</v>
      </c>
      <c r="B4910" t="s">
        <v>18583</v>
      </c>
      <c r="C4910" t="s">
        <v>13592</v>
      </c>
      <c r="D4910" t="s">
        <v>13760</v>
      </c>
      <c r="E4910" t="s">
        <v>13761</v>
      </c>
      <c r="F4910" t="s">
        <v>9525</v>
      </c>
      <c r="G4910">
        <v>356</v>
      </c>
      <c r="H4910">
        <v>1</v>
      </c>
    </row>
    <row r="4911" spans="1:8" x14ac:dyDescent="0.2">
      <c r="A4911" t="s">
        <v>18584</v>
      </c>
      <c r="B4911" t="s">
        <v>18585</v>
      </c>
      <c r="C4911" t="s">
        <v>13592</v>
      </c>
      <c r="D4911" t="s">
        <v>13760</v>
      </c>
      <c r="E4911" t="s">
        <v>13761</v>
      </c>
      <c r="F4911" t="s">
        <v>9525</v>
      </c>
      <c r="G4911">
        <v>356</v>
      </c>
      <c r="H4911">
        <v>1</v>
      </c>
    </row>
    <row r="4912" spans="1:8" x14ac:dyDescent="0.2">
      <c r="A4912" t="s">
        <v>18586</v>
      </c>
      <c r="B4912" t="s">
        <v>18587</v>
      </c>
      <c r="C4912" t="s">
        <v>13592</v>
      </c>
      <c r="D4912" t="s">
        <v>13760</v>
      </c>
      <c r="E4912" t="s">
        <v>13761</v>
      </c>
      <c r="F4912" t="s">
        <v>9525</v>
      </c>
      <c r="G4912">
        <v>356</v>
      </c>
      <c r="H4912">
        <v>1</v>
      </c>
    </row>
    <row r="4913" spans="1:8" x14ac:dyDescent="0.2">
      <c r="A4913" t="s">
        <v>18588</v>
      </c>
      <c r="B4913" t="s">
        <v>18589</v>
      </c>
      <c r="C4913" t="s">
        <v>13592</v>
      </c>
      <c r="D4913" t="s">
        <v>13760</v>
      </c>
      <c r="E4913" t="s">
        <v>13761</v>
      </c>
      <c r="F4913" t="s">
        <v>9525</v>
      </c>
      <c r="G4913">
        <v>356</v>
      </c>
      <c r="H4913">
        <v>1</v>
      </c>
    </row>
    <row r="4914" spans="1:8" x14ac:dyDescent="0.2">
      <c r="A4914" t="s">
        <v>18590</v>
      </c>
      <c r="B4914" t="s">
        <v>18591</v>
      </c>
      <c r="C4914" t="s">
        <v>13592</v>
      </c>
      <c r="D4914" t="s">
        <v>13760</v>
      </c>
      <c r="E4914" t="s">
        <v>13761</v>
      </c>
      <c r="F4914" t="s">
        <v>9525</v>
      </c>
      <c r="G4914">
        <v>356</v>
      </c>
      <c r="H4914">
        <v>1</v>
      </c>
    </row>
    <row r="4915" spans="1:8" x14ac:dyDescent="0.2">
      <c r="A4915" t="s">
        <v>18592</v>
      </c>
      <c r="B4915" t="s">
        <v>18593</v>
      </c>
      <c r="C4915" t="s">
        <v>13592</v>
      </c>
      <c r="D4915" t="s">
        <v>13760</v>
      </c>
      <c r="E4915" t="s">
        <v>13761</v>
      </c>
      <c r="F4915" t="s">
        <v>9525</v>
      </c>
      <c r="G4915">
        <v>356</v>
      </c>
      <c r="H4915">
        <v>1</v>
      </c>
    </row>
    <row r="4916" spans="1:8" x14ac:dyDescent="0.2">
      <c r="A4916" t="s">
        <v>18594</v>
      </c>
      <c r="B4916" t="s">
        <v>18595</v>
      </c>
      <c r="C4916" t="s">
        <v>13592</v>
      </c>
      <c r="D4916" t="s">
        <v>13760</v>
      </c>
      <c r="E4916" t="s">
        <v>13761</v>
      </c>
      <c r="F4916" t="s">
        <v>9525</v>
      </c>
      <c r="G4916">
        <v>356</v>
      </c>
      <c r="H4916">
        <v>1</v>
      </c>
    </row>
    <row r="4917" spans="1:8" x14ac:dyDescent="0.2">
      <c r="A4917" t="s">
        <v>18596</v>
      </c>
      <c r="B4917" t="s">
        <v>18597</v>
      </c>
      <c r="C4917" t="s">
        <v>13592</v>
      </c>
      <c r="D4917" t="s">
        <v>13760</v>
      </c>
      <c r="E4917" t="s">
        <v>13761</v>
      </c>
      <c r="F4917" t="s">
        <v>9525</v>
      </c>
      <c r="G4917">
        <v>356</v>
      </c>
      <c r="H4917">
        <v>1</v>
      </c>
    </row>
    <row r="4918" spans="1:8" x14ac:dyDescent="0.2">
      <c r="A4918" t="s">
        <v>18598</v>
      </c>
      <c r="B4918" t="s">
        <v>18599</v>
      </c>
      <c r="C4918" t="s">
        <v>13592</v>
      </c>
      <c r="D4918" t="s">
        <v>13760</v>
      </c>
      <c r="E4918" t="s">
        <v>13761</v>
      </c>
      <c r="F4918" t="s">
        <v>9525</v>
      </c>
      <c r="G4918">
        <v>356</v>
      </c>
      <c r="H4918">
        <v>1</v>
      </c>
    </row>
    <row r="4919" spans="1:8" x14ac:dyDescent="0.2">
      <c r="A4919" t="s">
        <v>18600</v>
      </c>
      <c r="B4919" t="s">
        <v>18601</v>
      </c>
      <c r="C4919" t="s">
        <v>13592</v>
      </c>
      <c r="D4919" t="s">
        <v>13760</v>
      </c>
      <c r="E4919" t="s">
        <v>13761</v>
      </c>
      <c r="F4919" t="s">
        <v>9525</v>
      </c>
      <c r="G4919">
        <v>356</v>
      </c>
      <c r="H4919">
        <v>1</v>
      </c>
    </row>
    <row r="4920" spans="1:8" x14ac:dyDescent="0.2">
      <c r="A4920" t="s">
        <v>18602</v>
      </c>
      <c r="B4920" t="s">
        <v>18603</v>
      </c>
      <c r="C4920" t="s">
        <v>13592</v>
      </c>
      <c r="D4920" t="s">
        <v>13760</v>
      </c>
      <c r="E4920" t="s">
        <v>13761</v>
      </c>
      <c r="F4920" t="s">
        <v>3149</v>
      </c>
      <c r="G4920">
        <v>380</v>
      </c>
      <c r="H4920">
        <v>1</v>
      </c>
    </row>
    <row r="4921" spans="1:8" x14ac:dyDescent="0.2">
      <c r="A4921" t="s">
        <v>18604</v>
      </c>
      <c r="B4921" t="s">
        <v>18605</v>
      </c>
      <c r="C4921" t="s">
        <v>13592</v>
      </c>
      <c r="D4921" t="s">
        <v>13677</v>
      </c>
      <c r="E4921" t="s">
        <v>14759</v>
      </c>
      <c r="F4921" t="s">
        <v>3149</v>
      </c>
      <c r="G4921">
        <v>607</v>
      </c>
      <c r="H4921">
        <v>1</v>
      </c>
    </row>
    <row r="4922" spans="1:8" x14ac:dyDescent="0.2">
      <c r="A4922" t="s">
        <v>18606</v>
      </c>
      <c r="B4922" t="s">
        <v>18607</v>
      </c>
      <c r="C4922" t="s">
        <v>13592</v>
      </c>
      <c r="D4922" t="s">
        <v>13760</v>
      </c>
      <c r="F4922" t="s">
        <v>3149</v>
      </c>
      <c r="G4922">
        <v>378</v>
      </c>
      <c r="H4922">
        <v>1</v>
      </c>
    </row>
    <row r="4923" spans="1:8" x14ac:dyDescent="0.2">
      <c r="A4923" t="s">
        <v>18608</v>
      </c>
      <c r="B4923" t="s">
        <v>18609</v>
      </c>
      <c r="C4923" t="s">
        <v>13592</v>
      </c>
      <c r="D4923" t="s">
        <v>13593</v>
      </c>
      <c r="E4923" t="s">
        <v>13607</v>
      </c>
      <c r="F4923" t="s">
        <v>18610</v>
      </c>
      <c r="G4923">
        <v>219</v>
      </c>
      <c r="H4923">
        <v>1</v>
      </c>
    </row>
    <row r="4924" spans="1:8" x14ac:dyDescent="0.2">
      <c r="A4924" t="s">
        <v>18611</v>
      </c>
      <c r="B4924" t="s">
        <v>18612</v>
      </c>
      <c r="C4924" t="s">
        <v>13592</v>
      </c>
      <c r="D4924" t="s">
        <v>13760</v>
      </c>
      <c r="E4924" t="s">
        <v>13761</v>
      </c>
      <c r="F4924" t="s">
        <v>18613</v>
      </c>
      <c r="G4924">
        <v>380</v>
      </c>
      <c r="H4924">
        <v>1</v>
      </c>
    </row>
    <row r="4925" spans="1:8" x14ac:dyDescent="0.2">
      <c r="A4925" t="s">
        <v>18614</v>
      </c>
      <c r="B4925" t="s">
        <v>18615</v>
      </c>
      <c r="C4925" t="s">
        <v>13592</v>
      </c>
      <c r="D4925" t="s">
        <v>13760</v>
      </c>
      <c r="E4925" t="s">
        <v>13761</v>
      </c>
      <c r="F4925" t="s">
        <v>5589</v>
      </c>
      <c r="G4925">
        <v>266</v>
      </c>
      <c r="H4925">
        <v>1</v>
      </c>
    </row>
    <row r="4926" spans="1:8" x14ac:dyDescent="0.2">
      <c r="A4926" t="s">
        <v>18616</v>
      </c>
      <c r="B4926" t="s">
        <v>18617</v>
      </c>
      <c r="C4926" t="s">
        <v>13592</v>
      </c>
      <c r="D4926" t="s">
        <v>13593</v>
      </c>
      <c r="E4926" t="s">
        <v>13607</v>
      </c>
      <c r="F4926" t="s">
        <v>18618</v>
      </c>
      <c r="G4926">
        <v>241</v>
      </c>
      <c r="H4926">
        <v>1</v>
      </c>
    </row>
    <row r="4927" spans="1:8" x14ac:dyDescent="0.2">
      <c r="A4927" t="s">
        <v>18619</v>
      </c>
      <c r="B4927" t="s">
        <v>18620</v>
      </c>
      <c r="C4927" t="s">
        <v>13592</v>
      </c>
      <c r="D4927" t="s">
        <v>13957</v>
      </c>
      <c r="E4927" t="s">
        <v>13958</v>
      </c>
      <c r="F4927" t="s">
        <v>5562</v>
      </c>
      <c r="G4927">
        <v>142</v>
      </c>
      <c r="H4927">
        <v>1</v>
      </c>
    </row>
    <row r="4928" spans="1:8" x14ac:dyDescent="0.2">
      <c r="A4928" t="s">
        <v>18621</v>
      </c>
      <c r="B4928" t="s">
        <v>18622</v>
      </c>
      <c r="C4928" t="s">
        <v>13592</v>
      </c>
      <c r="D4928" t="s">
        <v>13760</v>
      </c>
      <c r="E4928" t="s">
        <v>13761</v>
      </c>
      <c r="F4928" t="s">
        <v>18613</v>
      </c>
      <c r="G4928">
        <v>371</v>
      </c>
      <c r="H4928">
        <v>1</v>
      </c>
    </row>
    <row r="4929" spans="1:8" x14ac:dyDescent="0.2">
      <c r="A4929" t="s">
        <v>18623</v>
      </c>
      <c r="B4929" t="s">
        <v>18624</v>
      </c>
      <c r="C4929" t="s">
        <v>13592</v>
      </c>
      <c r="D4929" t="s">
        <v>13760</v>
      </c>
      <c r="E4929" t="s">
        <v>14224</v>
      </c>
      <c r="F4929" t="s">
        <v>18613</v>
      </c>
      <c r="G4929">
        <v>352</v>
      </c>
      <c r="H4929">
        <v>1</v>
      </c>
    </row>
    <row r="4930" spans="1:8" x14ac:dyDescent="0.2">
      <c r="A4930" t="s">
        <v>18625</v>
      </c>
      <c r="B4930" t="s">
        <v>18626</v>
      </c>
      <c r="C4930" t="s">
        <v>13592</v>
      </c>
      <c r="D4930" t="s">
        <v>13760</v>
      </c>
      <c r="E4930" t="s">
        <v>13761</v>
      </c>
      <c r="F4930" t="s">
        <v>5027</v>
      </c>
      <c r="G4930">
        <v>380</v>
      </c>
      <c r="H4930">
        <v>1</v>
      </c>
    </row>
    <row r="4931" spans="1:8" x14ac:dyDescent="0.2">
      <c r="A4931" t="s">
        <v>18627</v>
      </c>
      <c r="B4931" t="s">
        <v>18628</v>
      </c>
      <c r="C4931" t="s">
        <v>13592</v>
      </c>
      <c r="D4931" t="s">
        <v>13760</v>
      </c>
      <c r="E4931" t="s">
        <v>13761</v>
      </c>
      <c r="F4931" t="s">
        <v>5589</v>
      </c>
      <c r="G4931">
        <v>265</v>
      </c>
      <c r="H4931">
        <v>1</v>
      </c>
    </row>
    <row r="4932" spans="1:8" x14ac:dyDescent="0.2">
      <c r="A4932" t="s">
        <v>18629</v>
      </c>
      <c r="B4932" t="s">
        <v>18630</v>
      </c>
      <c r="C4932" t="s">
        <v>13592</v>
      </c>
      <c r="D4932" t="s">
        <v>13760</v>
      </c>
      <c r="E4932" t="s">
        <v>13761</v>
      </c>
      <c r="F4932" t="s">
        <v>18631</v>
      </c>
      <c r="G4932">
        <v>380</v>
      </c>
      <c r="H4932">
        <v>1</v>
      </c>
    </row>
    <row r="4933" spans="1:8" x14ac:dyDescent="0.2">
      <c r="A4933" t="s">
        <v>18632</v>
      </c>
      <c r="B4933" t="s">
        <v>18633</v>
      </c>
      <c r="C4933" t="s">
        <v>13592</v>
      </c>
      <c r="D4933" t="s">
        <v>13760</v>
      </c>
      <c r="E4933" t="s">
        <v>13761</v>
      </c>
      <c r="F4933" t="s">
        <v>5562</v>
      </c>
      <c r="G4933">
        <v>56</v>
      </c>
      <c r="H4933">
        <v>1</v>
      </c>
    </row>
    <row r="4934" spans="1:8" x14ac:dyDescent="0.2">
      <c r="A4934" t="s">
        <v>18634</v>
      </c>
      <c r="B4934" t="s">
        <v>18635</v>
      </c>
      <c r="C4934" t="s">
        <v>13592</v>
      </c>
      <c r="D4934" t="s">
        <v>13957</v>
      </c>
      <c r="E4934" t="s">
        <v>13958</v>
      </c>
      <c r="F4934" t="s">
        <v>5562</v>
      </c>
      <c r="G4934">
        <v>322</v>
      </c>
      <c r="H4934">
        <v>1</v>
      </c>
    </row>
    <row r="4935" spans="1:8" x14ac:dyDescent="0.2">
      <c r="A4935" t="s">
        <v>18636</v>
      </c>
      <c r="B4935" t="s">
        <v>18637</v>
      </c>
      <c r="C4935" t="s">
        <v>13592</v>
      </c>
      <c r="D4935" t="s">
        <v>17475</v>
      </c>
      <c r="E4935" t="s">
        <v>13790</v>
      </c>
      <c r="F4935" t="s">
        <v>5562</v>
      </c>
      <c r="G4935">
        <v>224</v>
      </c>
      <c r="H4935">
        <v>1</v>
      </c>
    </row>
    <row r="4936" spans="1:8" x14ac:dyDescent="0.2">
      <c r="A4936" t="s">
        <v>18638</v>
      </c>
      <c r="B4936" t="s">
        <v>18639</v>
      </c>
      <c r="C4936" t="s">
        <v>13592</v>
      </c>
      <c r="D4936" t="s">
        <v>17475</v>
      </c>
      <c r="E4936" t="s">
        <v>13790</v>
      </c>
      <c r="F4936" t="s">
        <v>5562</v>
      </c>
      <c r="G4936">
        <v>224</v>
      </c>
      <c r="H4936">
        <v>1</v>
      </c>
    </row>
    <row r="4937" spans="1:8" x14ac:dyDescent="0.2">
      <c r="A4937" t="s">
        <v>18640</v>
      </c>
      <c r="B4937" t="s">
        <v>18641</v>
      </c>
      <c r="C4937" t="s">
        <v>13592</v>
      </c>
      <c r="D4937" t="s">
        <v>663</v>
      </c>
      <c r="F4937" t="s">
        <v>3149</v>
      </c>
      <c r="G4937">
        <v>381</v>
      </c>
      <c r="H4937">
        <v>1</v>
      </c>
    </row>
    <row r="4938" spans="1:8" x14ac:dyDescent="0.2">
      <c r="A4938" t="s">
        <v>18642</v>
      </c>
      <c r="B4938" t="s">
        <v>18643</v>
      </c>
      <c r="C4938" t="s">
        <v>13592</v>
      </c>
      <c r="D4938" t="s">
        <v>13957</v>
      </c>
      <c r="E4938" t="s">
        <v>13958</v>
      </c>
      <c r="F4938" t="s">
        <v>5562</v>
      </c>
      <c r="G4938">
        <v>323</v>
      </c>
      <c r="H4938">
        <v>1</v>
      </c>
    </row>
    <row r="4939" spans="1:8" x14ac:dyDescent="0.2">
      <c r="A4939" t="s">
        <v>18644</v>
      </c>
      <c r="B4939" t="s">
        <v>18645</v>
      </c>
      <c r="C4939" t="s">
        <v>13592</v>
      </c>
      <c r="D4939" t="s">
        <v>13957</v>
      </c>
      <c r="E4939" t="s">
        <v>13958</v>
      </c>
      <c r="F4939" t="s">
        <v>5562</v>
      </c>
      <c r="G4939">
        <v>323</v>
      </c>
      <c r="H4939">
        <v>1</v>
      </c>
    </row>
    <row r="4940" spans="1:8" x14ac:dyDescent="0.2">
      <c r="A4940" t="s">
        <v>18646</v>
      </c>
      <c r="B4940" t="s">
        <v>18647</v>
      </c>
      <c r="C4940" t="s">
        <v>13592</v>
      </c>
      <c r="D4940" t="s">
        <v>13760</v>
      </c>
      <c r="E4940" t="s">
        <v>13761</v>
      </c>
      <c r="F4940" t="s">
        <v>5589</v>
      </c>
      <c r="G4940">
        <v>200</v>
      </c>
      <c r="H4940">
        <v>1</v>
      </c>
    </row>
    <row r="4941" spans="1:8" x14ac:dyDescent="0.2">
      <c r="A4941" t="s">
        <v>18648</v>
      </c>
      <c r="B4941" t="s">
        <v>18649</v>
      </c>
      <c r="C4941" t="s">
        <v>13592</v>
      </c>
      <c r="D4941" t="s">
        <v>17475</v>
      </c>
      <c r="E4941" t="s">
        <v>13790</v>
      </c>
      <c r="F4941" t="s">
        <v>5562</v>
      </c>
      <c r="G4941">
        <v>224</v>
      </c>
      <c r="H4941">
        <v>1</v>
      </c>
    </row>
    <row r="4942" spans="1:8" x14ac:dyDescent="0.2">
      <c r="A4942" t="s">
        <v>18650</v>
      </c>
      <c r="B4942" t="s">
        <v>18651</v>
      </c>
      <c r="C4942" t="s">
        <v>13592</v>
      </c>
      <c r="D4942" t="s">
        <v>17475</v>
      </c>
      <c r="E4942" t="s">
        <v>13790</v>
      </c>
      <c r="F4942" t="s">
        <v>18652</v>
      </c>
      <c r="G4942">
        <v>228</v>
      </c>
      <c r="H4942">
        <v>1</v>
      </c>
    </row>
    <row r="4943" spans="1:8" x14ac:dyDescent="0.2">
      <c r="A4943" t="s">
        <v>18653</v>
      </c>
      <c r="B4943" t="s">
        <v>18654</v>
      </c>
      <c r="C4943" t="s">
        <v>13592</v>
      </c>
      <c r="D4943" t="s">
        <v>663</v>
      </c>
      <c r="F4943" t="s">
        <v>3149</v>
      </c>
      <c r="G4943">
        <v>381</v>
      </c>
      <c r="H4943">
        <v>1</v>
      </c>
    </row>
    <row r="4944" spans="1:8" x14ac:dyDescent="0.2">
      <c r="A4944" t="s">
        <v>18655</v>
      </c>
      <c r="B4944" t="s">
        <v>18656</v>
      </c>
      <c r="C4944" t="s">
        <v>13592</v>
      </c>
      <c r="D4944" t="s">
        <v>13593</v>
      </c>
      <c r="E4944" t="s">
        <v>13607</v>
      </c>
      <c r="F4944" t="s">
        <v>5428</v>
      </c>
      <c r="G4944">
        <v>221</v>
      </c>
      <c r="H4944">
        <v>1</v>
      </c>
    </row>
    <row r="4945" spans="1:8" x14ac:dyDescent="0.2">
      <c r="A4945" t="s">
        <v>18657</v>
      </c>
      <c r="B4945" t="s">
        <v>18658</v>
      </c>
      <c r="C4945" t="s">
        <v>13592</v>
      </c>
      <c r="D4945" t="s">
        <v>13760</v>
      </c>
      <c r="E4945" t="s">
        <v>13761</v>
      </c>
      <c r="F4945" t="s">
        <v>5589</v>
      </c>
      <c r="G4945">
        <v>157</v>
      </c>
      <c r="H4945">
        <v>1</v>
      </c>
    </row>
    <row r="4946" spans="1:8" x14ac:dyDescent="0.2">
      <c r="A4946" t="s">
        <v>18659</v>
      </c>
      <c r="B4946" t="s">
        <v>18660</v>
      </c>
      <c r="C4946" t="s">
        <v>13592</v>
      </c>
      <c r="D4946" t="s">
        <v>13760</v>
      </c>
      <c r="E4946" t="s">
        <v>13761</v>
      </c>
      <c r="F4946" t="s">
        <v>5562</v>
      </c>
      <c r="G4946">
        <v>85</v>
      </c>
      <c r="H4946">
        <v>1</v>
      </c>
    </row>
    <row r="4947" spans="1:8" x14ac:dyDescent="0.2">
      <c r="A4947" t="s">
        <v>18661</v>
      </c>
      <c r="B4947" t="s">
        <v>18662</v>
      </c>
      <c r="C4947" t="s">
        <v>13592</v>
      </c>
      <c r="D4947" t="s">
        <v>13760</v>
      </c>
      <c r="E4947" t="s">
        <v>13761</v>
      </c>
      <c r="F4947" t="s">
        <v>3149</v>
      </c>
      <c r="G4947">
        <v>380</v>
      </c>
      <c r="H4947">
        <v>1</v>
      </c>
    </row>
    <row r="4948" spans="1:8" x14ac:dyDescent="0.2">
      <c r="A4948" t="s">
        <v>18663</v>
      </c>
      <c r="B4948" t="s">
        <v>18664</v>
      </c>
      <c r="C4948" t="s">
        <v>13592</v>
      </c>
      <c r="D4948" t="s">
        <v>17475</v>
      </c>
      <c r="E4948" t="s">
        <v>13790</v>
      </c>
      <c r="F4948" t="s">
        <v>5589</v>
      </c>
      <c r="G4948">
        <v>233</v>
      </c>
      <c r="H4948">
        <v>1</v>
      </c>
    </row>
    <row r="4949" spans="1:8" x14ac:dyDescent="0.2">
      <c r="A4949" t="s">
        <v>18665</v>
      </c>
      <c r="B4949" t="s">
        <v>18666</v>
      </c>
      <c r="C4949" t="s">
        <v>13592</v>
      </c>
      <c r="D4949" t="s">
        <v>17475</v>
      </c>
      <c r="E4949" t="s">
        <v>13790</v>
      </c>
      <c r="F4949" t="s">
        <v>5589</v>
      </c>
      <c r="G4949">
        <v>233</v>
      </c>
      <c r="H4949">
        <v>1</v>
      </c>
    </row>
    <row r="4950" spans="1:8" x14ac:dyDescent="0.2">
      <c r="A4950" t="s">
        <v>18667</v>
      </c>
      <c r="B4950" t="s">
        <v>18668</v>
      </c>
      <c r="C4950" t="s">
        <v>13592</v>
      </c>
      <c r="D4950" t="s">
        <v>17475</v>
      </c>
      <c r="E4950" t="s">
        <v>13790</v>
      </c>
      <c r="F4950" t="s">
        <v>5562</v>
      </c>
      <c r="G4950">
        <v>224</v>
      </c>
      <c r="H4950">
        <v>1</v>
      </c>
    </row>
    <row r="4951" spans="1:8" x14ac:dyDescent="0.2">
      <c r="A4951" t="s">
        <v>18669</v>
      </c>
      <c r="B4951" t="s">
        <v>18670</v>
      </c>
      <c r="C4951" t="s">
        <v>13592</v>
      </c>
      <c r="D4951" t="s">
        <v>13957</v>
      </c>
      <c r="E4951" t="s">
        <v>13958</v>
      </c>
      <c r="F4951" t="s">
        <v>5562</v>
      </c>
      <c r="G4951">
        <v>323</v>
      </c>
      <c r="H4951">
        <v>1</v>
      </c>
    </row>
    <row r="4952" spans="1:8" x14ac:dyDescent="0.2">
      <c r="A4952" t="s">
        <v>18671</v>
      </c>
      <c r="B4952" t="s">
        <v>18672</v>
      </c>
      <c r="C4952" t="s">
        <v>13592</v>
      </c>
      <c r="D4952" t="s">
        <v>13760</v>
      </c>
      <c r="E4952" t="s">
        <v>13761</v>
      </c>
      <c r="F4952" t="s">
        <v>3149</v>
      </c>
      <c r="G4952">
        <v>380</v>
      </c>
      <c r="H4952">
        <v>1</v>
      </c>
    </row>
    <row r="4953" spans="1:8" x14ac:dyDescent="0.2">
      <c r="A4953" t="s">
        <v>18673</v>
      </c>
      <c r="B4953" t="s">
        <v>18674</v>
      </c>
      <c r="C4953" t="s">
        <v>13592</v>
      </c>
      <c r="D4953" t="s">
        <v>17475</v>
      </c>
      <c r="E4953" t="s">
        <v>13790</v>
      </c>
      <c r="F4953" t="s">
        <v>5730</v>
      </c>
      <c r="G4953">
        <v>192</v>
      </c>
      <c r="H4953">
        <v>1</v>
      </c>
    </row>
    <row r="4954" spans="1:8" x14ac:dyDescent="0.2">
      <c r="A4954" t="s">
        <v>18675</v>
      </c>
      <c r="B4954" t="s">
        <v>18676</v>
      </c>
      <c r="C4954" t="s">
        <v>13592</v>
      </c>
      <c r="D4954" t="s">
        <v>13957</v>
      </c>
      <c r="E4954" t="s">
        <v>13958</v>
      </c>
      <c r="F4954" t="s">
        <v>5562</v>
      </c>
      <c r="G4954">
        <v>323</v>
      </c>
      <c r="H4954">
        <v>1</v>
      </c>
    </row>
    <row r="4955" spans="1:8" x14ac:dyDescent="0.2">
      <c r="A4955" t="s">
        <v>18677</v>
      </c>
      <c r="B4955" t="s">
        <v>18678</v>
      </c>
      <c r="C4955" t="s">
        <v>13592</v>
      </c>
      <c r="D4955" t="s">
        <v>13593</v>
      </c>
      <c r="E4955" t="s">
        <v>13607</v>
      </c>
      <c r="F4955" t="s">
        <v>18610</v>
      </c>
      <c r="G4955">
        <v>219</v>
      </c>
      <c r="H4955">
        <v>1</v>
      </c>
    </row>
    <row r="4956" spans="1:8" x14ac:dyDescent="0.2">
      <c r="A4956" t="s">
        <v>18679</v>
      </c>
      <c r="B4956" t="s">
        <v>18680</v>
      </c>
      <c r="C4956" t="s">
        <v>13592</v>
      </c>
      <c r="D4956" t="s">
        <v>13593</v>
      </c>
      <c r="E4956" t="s">
        <v>13607</v>
      </c>
      <c r="F4956" t="s">
        <v>5541</v>
      </c>
      <c r="G4956">
        <v>218</v>
      </c>
      <c r="H4956">
        <v>1</v>
      </c>
    </row>
    <row r="4957" spans="1:8" x14ac:dyDescent="0.2">
      <c r="A4957" t="s">
        <v>18681</v>
      </c>
      <c r="B4957" t="s">
        <v>18682</v>
      </c>
      <c r="C4957" t="s">
        <v>13592</v>
      </c>
      <c r="D4957" t="s">
        <v>13593</v>
      </c>
      <c r="E4957" t="s">
        <v>13607</v>
      </c>
      <c r="F4957" t="s">
        <v>5541</v>
      </c>
      <c r="G4957">
        <v>219</v>
      </c>
      <c r="H4957">
        <v>1</v>
      </c>
    </row>
    <row r="4958" spans="1:8" x14ac:dyDescent="0.2">
      <c r="A4958" t="s">
        <v>18683</v>
      </c>
      <c r="B4958" t="s">
        <v>18684</v>
      </c>
      <c r="C4958" t="s">
        <v>13592</v>
      </c>
      <c r="D4958" t="s">
        <v>13760</v>
      </c>
      <c r="E4958" t="s">
        <v>13761</v>
      </c>
      <c r="F4958" t="s">
        <v>3149</v>
      </c>
      <c r="G4958">
        <v>376</v>
      </c>
      <c r="H4958">
        <v>1</v>
      </c>
    </row>
    <row r="4959" spans="1:8" x14ac:dyDescent="0.2">
      <c r="A4959" t="s">
        <v>18685</v>
      </c>
      <c r="B4959" t="s">
        <v>18686</v>
      </c>
      <c r="C4959" t="s">
        <v>13592</v>
      </c>
      <c r="D4959" t="s">
        <v>13760</v>
      </c>
      <c r="E4959" t="s">
        <v>13761</v>
      </c>
      <c r="F4959" t="s">
        <v>5027</v>
      </c>
      <c r="G4959">
        <v>380</v>
      </c>
      <c r="H4959">
        <v>1</v>
      </c>
    </row>
    <row r="4960" spans="1:8" x14ac:dyDescent="0.2">
      <c r="A4960" t="s">
        <v>18687</v>
      </c>
      <c r="B4960" t="s">
        <v>18688</v>
      </c>
      <c r="C4960" t="s">
        <v>13592</v>
      </c>
      <c r="D4960" t="s">
        <v>13760</v>
      </c>
      <c r="E4960" t="s">
        <v>13761</v>
      </c>
      <c r="F4960" t="s">
        <v>18618</v>
      </c>
      <c r="G4960">
        <v>366</v>
      </c>
      <c r="H4960">
        <v>1</v>
      </c>
    </row>
    <row r="4961" spans="1:8" x14ac:dyDescent="0.2">
      <c r="A4961" t="s">
        <v>18689</v>
      </c>
      <c r="B4961" t="s">
        <v>18690</v>
      </c>
      <c r="C4961" t="s">
        <v>13592</v>
      </c>
      <c r="D4961" t="s">
        <v>14638</v>
      </c>
      <c r="E4961" t="s">
        <v>13958</v>
      </c>
      <c r="F4961" t="s">
        <v>5562</v>
      </c>
      <c r="G4961">
        <v>66</v>
      </c>
      <c r="H4961">
        <v>1</v>
      </c>
    </row>
    <row r="4962" spans="1:8" x14ac:dyDescent="0.2">
      <c r="A4962" t="s">
        <v>18691</v>
      </c>
      <c r="B4962" t="s">
        <v>18692</v>
      </c>
      <c r="C4962" t="s">
        <v>13592</v>
      </c>
      <c r="D4962" t="s">
        <v>14638</v>
      </c>
      <c r="E4962" t="s">
        <v>13958</v>
      </c>
      <c r="F4962" t="s">
        <v>5562</v>
      </c>
      <c r="G4962">
        <v>118</v>
      </c>
      <c r="H4962">
        <v>1</v>
      </c>
    </row>
    <row r="4963" spans="1:8" x14ac:dyDescent="0.2">
      <c r="A4963" t="s">
        <v>18693</v>
      </c>
      <c r="B4963" t="s">
        <v>18694</v>
      </c>
      <c r="C4963" t="s">
        <v>13592</v>
      </c>
      <c r="D4963" t="s">
        <v>13593</v>
      </c>
      <c r="E4963" t="s">
        <v>13607</v>
      </c>
      <c r="F4963" t="s">
        <v>3149</v>
      </c>
      <c r="G4963">
        <v>219</v>
      </c>
      <c r="H4963">
        <v>1</v>
      </c>
    </row>
    <row r="4964" spans="1:8" x14ac:dyDescent="0.2">
      <c r="A4964" t="s">
        <v>18695</v>
      </c>
      <c r="B4964" t="s">
        <v>18696</v>
      </c>
      <c r="C4964" t="s">
        <v>13592</v>
      </c>
      <c r="D4964" t="s">
        <v>13760</v>
      </c>
      <c r="E4964" t="s">
        <v>13761</v>
      </c>
      <c r="F4964" t="s">
        <v>3149</v>
      </c>
      <c r="G4964">
        <v>165</v>
      </c>
      <c r="H4964">
        <v>1</v>
      </c>
    </row>
    <row r="4965" spans="1:8" x14ac:dyDescent="0.2">
      <c r="A4965" t="s">
        <v>18697</v>
      </c>
      <c r="B4965" t="s">
        <v>18698</v>
      </c>
      <c r="C4965" t="s">
        <v>13592</v>
      </c>
      <c r="D4965" t="s">
        <v>13760</v>
      </c>
      <c r="E4965" t="s">
        <v>13761</v>
      </c>
      <c r="F4965" t="s">
        <v>18699</v>
      </c>
      <c r="G4965">
        <v>281</v>
      </c>
      <c r="H4965">
        <v>1</v>
      </c>
    </row>
    <row r="4966" spans="1:8" x14ac:dyDescent="0.2">
      <c r="A4966" t="s">
        <v>18700</v>
      </c>
      <c r="B4966" t="s">
        <v>18701</v>
      </c>
      <c r="C4966" t="s">
        <v>13592</v>
      </c>
      <c r="D4966" t="s">
        <v>13760</v>
      </c>
      <c r="E4966" t="s">
        <v>13761</v>
      </c>
      <c r="F4966" t="s">
        <v>3149</v>
      </c>
      <c r="G4966">
        <v>380</v>
      </c>
      <c r="H4966">
        <v>1</v>
      </c>
    </row>
    <row r="4967" spans="1:8" x14ac:dyDescent="0.2">
      <c r="A4967" t="s">
        <v>18702</v>
      </c>
      <c r="B4967" t="s">
        <v>18703</v>
      </c>
      <c r="C4967" t="s">
        <v>13592</v>
      </c>
      <c r="D4967" t="s">
        <v>13760</v>
      </c>
      <c r="E4967" t="s">
        <v>13761</v>
      </c>
      <c r="F4967" t="s">
        <v>3149</v>
      </c>
      <c r="G4967">
        <v>378</v>
      </c>
      <c r="H4967">
        <v>1</v>
      </c>
    </row>
    <row r="4968" spans="1:8" x14ac:dyDescent="0.2">
      <c r="A4968" t="s">
        <v>18704</v>
      </c>
      <c r="B4968" t="s">
        <v>18705</v>
      </c>
      <c r="C4968" t="s">
        <v>13592</v>
      </c>
      <c r="D4968" t="s">
        <v>13593</v>
      </c>
      <c r="E4968" t="s">
        <v>14754</v>
      </c>
      <c r="F4968" t="s">
        <v>18613</v>
      </c>
      <c r="G4968">
        <v>413</v>
      </c>
      <c r="H4968">
        <v>1</v>
      </c>
    </row>
    <row r="4969" spans="1:8" x14ac:dyDescent="0.2">
      <c r="A4969" t="s">
        <v>18706</v>
      </c>
      <c r="B4969" t="s">
        <v>18707</v>
      </c>
      <c r="C4969" t="s">
        <v>13592</v>
      </c>
      <c r="D4969" t="s">
        <v>13760</v>
      </c>
      <c r="E4969" t="s">
        <v>13761</v>
      </c>
      <c r="F4969" t="s">
        <v>18708</v>
      </c>
      <c r="G4969">
        <v>381</v>
      </c>
      <c r="H4969">
        <v>1</v>
      </c>
    </row>
    <row r="4970" spans="1:8" x14ac:dyDescent="0.2">
      <c r="A4970" t="s">
        <v>18709</v>
      </c>
      <c r="B4970" t="s">
        <v>18710</v>
      </c>
      <c r="C4970" t="s">
        <v>13592</v>
      </c>
      <c r="D4970" t="s">
        <v>13760</v>
      </c>
      <c r="E4970" t="s">
        <v>13761</v>
      </c>
      <c r="F4970" t="s">
        <v>18708</v>
      </c>
      <c r="G4970">
        <v>381</v>
      </c>
      <c r="H4970">
        <v>1</v>
      </c>
    </row>
    <row r="4971" spans="1:8" x14ac:dyDescent="0.2">
      <c r="A4971" t="s">
        <v>18711</v>
      </c>
      <c r="B4971" t="s">
        <v>18712</v>
      </c>
      <c r="C4971" t="s">
        <v>13592</v>
      </c>
      <c r="D4971" t="s">
        <v>13760</v>
      </c>
      <c r="E4971" t="s">
        <v>13761</v>
      </c>
      <c r="F4971" t="s">
        <v>3149</v>
      </c>
      <c r="G4971">
        <v>376</v>
      </c>
      <c r="H4971">
        <v>1</v>
      </c>
    </row>
    <row r="4972" spans="1:8" x14ac:dyDescent="0.2">
      <c r="A4972" t="s">
        <v>18713</v>
      </c>
      <c r="B4972" t="s">
        <v>18714</v>
      </c>
      <c r="C4972" t="s">
        <v>13592</v>
      </c>
      <c r="D4972" t="s">
        <v>13760</v>
      </c>
      <c r="E4972" t="s">
        <v>13761</v>
      </c>
      <c r="F4972" t="s">
        <v>5027</v>
      </c>
      <c r="G4972">
        <v>380</v>
      </c>
      <c r="H4972">
        <v>1</v>
      </c>
    </row>
    <row r="4973" spans="1:8" x14ac:dyDescent="0.2">
      <c r="A4973" t="s">
        <v>18715</v>
      </c>
      <c r="B4973" t="s">
        <v>18716</v>
      </c>
      <c r="C4973" t="s">
        <v>13592</v>
      </c>
      <c r="D4973" t="s">
        <v>13760</v>
      </c>
      <c r="E4973" t="s">
        <v>13761</v>
      </c>
      <c r="F4973" t="s">
        <v>3149</v>
      </c>
      <c r="G4973">
        <v>165</v>
      </c>
      <c r="H4973">
        <v>1</v>
      </c>
    </row>
    <row r="4974" spans="1:8" x14ac:dyDescent="0.2">
      <c r="A4974" t="s">
        <v>18717</v>
      </c>
      <c r="B4974" t="s">
        <v>18718</v>
      </c>
      <c r="C4974" t="s">
        <v>13592</v>
      </c>
      <c r="D4974" t="s">
        <v>17567</v>
      </c>
      <c r="E4974" t="s">
        <v>18280</v>
      </c>
      <c r="F4974" t="s">
        <v>3149</v>
      </c>
      <c r="G4974">
        <v>227</v>
      </c>
      <c r="H4974">
        <v>1</v>
      </c>
    </row>
    <row r="4975" spans="1:8" x14ac:dyDescent="0.2">
      <c r="A4975" t="s">
        <v>18719</v>
      </c>
      <c r="B4975" t="s">
        <v>18720</v>
      </c>
      <c r="C4975" t="s">
        <v>13592</v>
      </c>
      <c r="D4975" t="s">
        <v>13593</v>
      </c>
      <c r="F4975" t="s">
        <v>3149</v>
      </c>
      <c r="G4975">
        <v>185</v>
      </c>
      <c r="H4975">
        <v>1</v>
      </c>
    </row>
    <row r="4976" spans="1:8" x14ac:dyDescent="0.2">
      <c r="A4976" t="s">
        <v>18721</v>
      </c>
      <c r="B4976" t="s">
        <v>18722</v>
      </c>
      <c r="C4976" t="s">
        <v>13592</v>
      </c>
      <c r="D4976" t="s">
        <v>17475</v>
      </c>
      <c r="E4976" t="s">
        <v>13790</v>
      </c>
      <c r="F4976" t="s">
        <v>5562</v>
      </c>
      <c r="G4976">
        <v>224</v>
      </c>
      <c r="H4976">
        <v>1</v>
      </c>
    </row>
    <row r="4977" spans="1:8" x14ac:dyDescent="0.2">
      <c r="A4977" t="s">
        <v>18723</v>
      </c>
      <c r="B4977" t="s">
        <v>18724</v>
      </c>
      <c r="C4977" t="s">
        <v>13592</v>
      </c>
      <c r="D4977" t="s">
        <v>13760</v>
      </c>
      <c r="F4977" t="s">
        <v>3149</v>
      </c>
      <c r="G4977">
        <v>378</v>
      </c>
      <c r="H4977">
        <v>1</v>
      </c>
    </row>
    <row r="4978" spans="1:8" x14ac:dyDescent="0.2">
      <c r="A4978" t="s">
        <v>18725</v>
      </c>
      <c r="B4978" t="s">
        <v>18726</v>
      </c>
      <c r="C4978" t="s">
        <v>13592</v>
      </c>
      <c r="D4978" t="s">
        <v>13593</v>
      </c>
      <c r="E4978" t="s">
        <v>13607</v>
      </c>
      <c r="F4978" t="s">
        <v>3149</v>
      </c>
      <c r="G4978">
        <v>215</v>
      </c>
      <c r="H4978">
        <v>1</v>
      </c>
    </row>
    <row r="4979" spans="1:8" x14ac:dyDescent="0.2">
      <c r="A4979" t="s">
        <v>18727</v>
      </c>
      <c r="B4979" t="s">
        <v>18728</v>
      </c>
      <c r="C4979" t="s">
        <v>13592</v>
      </c>
      <c r="D4979" t="s">
        <v>663</v>
      </c>
      <c r="E4979" t="s">
        <v>13761</v>
      </c>
      <c r="F4979" t="s">
        <v>5431</v>
      </c>
      <c r="G4979">
        <v>379</v>
      </c>
      <c r="H4979">
        <v>1</v>
      </c>
    </row>
    <row r="4980" spans="1:8" x14ac:dyDescent="0.2">
      <c r="A4980" t="s">
        <v>18729</v>
      </c>
      <c r="B4980" t="s">
        <v>18730</v>
      </c>
      <c r="C4980" t="s">
        <v>13592</v>
      </c>
      <c r="D4980" t="s">
        <v>663</v>
      </c>
      <c r="E4980" t="s">
        <v>13761</v>
      </c>
      <c r="F4980" t="s">
        <v>5431</v>
      </c>
      <c r="G4980">
        <v>379</v>
      </c>
      <c r="H4980">
        <v>1</v>
      </c>
    </row>
    <row r="4981" spans="1:8" x14ac:dyDescent="0.2">
      <c r="A4981" t="s">
        <v>18731</v>
      </c>
      <c r="B4981" t="s">
        <v>18732</v>
      </c>
      <c r="C4981" t="s">
        <v>13592</v>
      </c>
      <c r="D4981" t="s">
        <v>13760</v>
      </c>
      <c r="F4981" t="s">
        <v>5027</v>
      </c>
      <c r="G4981">
        <v>380</v>
      </c>
      <c r="H4981">
        <v>1</v>
      </c>
    </row>
    <row r="4982" spans="1:8" x14ac:dyDescent="0.2">
      <c r="A4982" t="s">
        <v>18733</v>
      </c>
      <c r="B4982" t="s">
        <v>18734</v>
      </c>
      <c r="C4982" t="s">
        <v>13592</v>
      </c>
      <c r="D4982" t="s">
        <v>13593</v>
      </c>
      <c r="E4982" t="s">
        <v>13607</v>
      </c>
      <c r="F4982" t="s">
        <v>5589</v>
      </c>
      <c r="G4982">
        <v>219</v>
      </c>
      <c r="H4982">
        <v>1</v>
      </c>
    </row>
    <row r="4983" spans="1:8" x14ac:dyDescent="0.2">
      <c r="A4983" t="s">
        <v>18735</v>
      </c>
      <c r="B4983" t="s">
        <v>18736</v>
      </c>
      <c r="C4983" t="s">
        <v>13592</v>
      </c>
      <c r="D4983" t="s">
        <v>18737</v>
      </c>
      <c r="E4983" t="s">
        <v>18738</v>
      </c>
      <c r="F4983" t="s">
        <v>3149</v>
      </c>
      <c r="G4983">
        <v>748</v>
      </c>
      <c r="H4983">
        <v>1</v>
      </c>
    </row>
    <row r="4984" spans="1:8" x14ac:dyDescent="0.2">
      <c r="A4984" t="s">
        <v>18739</v>
      </c>
      <c r="B4984" t="s">
        <v>18740</v>
      </c>
      <c r="C4984" t="s">
        <v>13592</v>
      </c>
      <c r="D4984" t="s">
        <v>17475</v>
      </c>
      <c r="E4984" t="s">
        <v>13790</v>
      </c>
      <c r="F4984" t="s">
        <v>5730</v>
      </c>
      <c r="G4984">
        <v>192</v>
      </c>
      <c r="H4984">
        <v>1</v>
      </c>
    </row>
    <row r="4985" spans="1:8" x14ac:dyDescent="0.2">
      <c r="A4985" t="s">
        <v>18741</v>
      </c>
      <c r="B4985" t="s">
        <v>18742</v>
      </c>
      <c r="C4985" t="s">
        <v>13592</v>
      </c>
      <c r="D4985" t="s">
        <v>13593</v>
      </c>
      <c r="E4985" t="s">
        <v>13607</v>
      </c>
      <c r="F4985" t="s">
        <v>5541</v>
      </c>
      <c r="G4985">
        <v>217</v>
      </c>
      <c r="H4985">
        <v>1</v>
      </c>
    </row>
    <row r="4986" spans="1:8" x14ac:dyDescent="0.2">
      <c r="A4986" t="s">
        <v>18743</v>
      </c>
      <c r="B4986" t="s">
        <v>18744</v>
      </c>
      <c r="C4986" t="s">
        <v>13592</v>
      </c>
      <c r="D4986" t="s">
        <v>13593</v>
      </c>
      <c r="E4986" t="s">
        <v>13607</v>
      </c>
      <c r="F4986" t="s">
        <v>3149</v>
      </c>
      <c r="G4986">
        <v>217</v>
      </c>
      <c r="H4986">
        <v>1</v>
      </c>
    </row>
    <row r="4987" spans="1:8" x14ac:dyDescent="0.2">
      <c r="A4987" t="s">
        <v>18745</v>
      </c>
      <c r="B4987" t="s">
        <v>18746</v>
      </c>
      <c r="C4987" t="s">
        <v>13592</v>
      </c>
      <c r="D4987" t="s">
        <v>13760</v>
      </c>
      <c r="E4987" t="s">
        <v>13761</v>
      </c>
      <c r="F4987" t="s">
        <v>18613</v>
      </c>
      <c r="G4987">
        <v>371</v>
      </c>
      <c r="H4987">
        <v>1</v>
      </c>
    </row>
    <row r="4988" spans="1:8" x14ac:dyDescent="0.2">
      <c r="A4988" t="s">
        <v>18747</v>
      </c>
      <c r="B4988" t="s">
        <v>18748</v>
      </c>
      <c r="C4988" t="s">
        <v>13592</v>
      </c>
      <c r="D4988" t="s">
        <v>13760</v>
      </c>
      <c r="E4988" t="s">
        <v>13761</v>
      </c>
      <c r="F4988" t="s">
        <v>18613</v>
      </c>
      <c r="G4988">
        <v>371</v>
      </c>
      <c r="H4988">
        <v>1</v>
      </c>
    </row>
    <row r="4989" spans="1:8" x14ac:dyDescent="0.2">
      <c r="A4989" t="s">
        <v>18749</v>
      </c>
      <c r="B4989" t="s">
        <v>18750</v>
      </c>
      <c r="C4989" t="s">
        <v>13592</v>
      </c>
      <c r="D4989" t="s">
        <v>13760</v>
      </c>
      <c r="E4989" t="s">
        <v>13761</v>
      </c>
      <c r="F4989" t="s">
        <v>5589</v>
      </c>
      <c r="G4989">
        <v>266</v>
      </c>
      <c r="H4989">
        <v>1</v>
      </c>
    </row>
    <row r="4990" spans="1:8" x14ac:dyDescent="0.2">
      <c r="A4990" t="s">
        <v>18751</v>
      </c>
      <c r="B4990" t="s">
        <v>18752</v>
      </c>
      <c r="C4990" t="s">
        <v>13592</v>
      </c>
      <c r="D4990" t="s">
        <v>13683</v>
      </c>
      <c r="E4990" t="s">
        <v>13607</v>
      </c>
      <c r="F4990" t="s">
        <v>5562</v>
      </c>
      <c r="G4990">
        <v>514</v>
      </c>
      <c r="H4990">
        <v>1</v>
      </c>
    </row>
    <row r="4991" spans="1:8" x14ac:dyDescent="0.2">
      <c r="A4991" t="s">
        <v>18753</v>
      </c>
      <c r="B4991" t="s">
        <v>18754</v>
      </c>
      <c r="C4991" t="s">
        <v>13592</v>
      </c>
      <c r="D4991" t="s">
        <v>18755</v>
      </c>
      <c r="E4991" t="s">
        <v>18756</v>
      </c>
      <c r="F4991" t="s">
        <v>3149</v>
      </c>
      <c r="G4991">
        <v>201</v>
      </c>
      <c r="H4991">
        <v>1</v>
      </c>
    </row>
    <row r="4992" spans="1:8" x14ac:dyDescent="0.2">
      <c r="A4992" t="s">
        <v>18757</v>
      </c>
      <c r="B4992" t="s">
        <v>18758</v>
      </c>
      <c r="C4992" t="s">
        <v>13592</v>
      </c>
      <c r="D4992" t="s">
        <v>18759</v>
      </c>
      <c r="E4992" t="s">
        <v>18760</v>
      </c>
      <c r="F4992" t="s">
        <v>3149</v>
      </c>
      <c r="G4992">
        <v>110</v>
      </c>
      <c r="H4992">
        <v>1</v>
      </c>
    </row>
    <row r="4993" spans="1:8" x14ac:dyDescent="0.2">
      <c r="A4993" t="s">
        <v>18761</v>
      </c>
      <c r="B4993" t="s">
        <v>18762</v>
      </c>
      <c r="C4993" t="s">
        <v>13592</v>
      </c>
      <c r="D4993" t="s">
        <v>18763</v>
      </c>
      <c r="E4993" t="s">
        <v>18764</v>
      </c>
      <c r="F4993" t="s">
        <v>3149</v>
      </c>
      <c r="G4993">
        <v>446</v>
      </c>
      <c r="H4993">
        <v>1</v>
      </c>
    </row>
    <row r="4994" spans="1:8" x14ac:dyDescent="0.2">
      <c r="A4994" t="s">
        <v>18765</v>
      </c>
      <c r="B4994" t="s">
        <v>18766</v>
      </c>
      <c r="C4994" t="s">
        <v>13592</v>
      </c>
      <c r="D4994" t="s">
        <v>13785</v>
      </c>
      <c r="E4994" t="s">
        <v>18767</v>
      </c>
      <c r="F4994" t="s">
        <v>3149</v>
      </c>
      <c r="G4994">
        <v>98</v>
      </c>
      <c r="H4994">
        <v>1</v>
      </c>
    </row>
    <row r="4995" spans="1:8" x14ac:dyDescent="0.2">
      <c r="A4995" t="s">
        <v>18768</v>
      </c>
      <c r="B4995" t="s">
        <v>18769</v>
      </c>
      <c r="C4995" t="s">
        <v>13592</v>
      </c>
      <c r="D4995" t="s">
        <v>18770</v>
      </c>
      <c r="E4995" t="s">
        <v>18771</v>
      </c>
      <c r="F4995" t="s">
        <v>3149</v>
      </c>
      <c r="G4995">
        <v>158</v>
      </c>
      <c r="H4995">
        <v>1</v>
      </c>
    </row>
    <row r="4996" spans="1:8" x14ac:dyDescent="0.2">
      <c r="A4996" t="s">
        <v>18772</v>
      </c>
      <c r="B4996" t="s">
        <v>18773</v>
      </c>
      <c r="C4996" t="s">
        <v>13592</v>
      </c>
      <c r="D4996" t="s">
        <v>13760</v>
      </c>
      <c r="E4996" t="s">
        <v>13761</v>
      </c>
      <c r="F4996" t="s">
        <v>5562</v>
      </c>
      <c r="G4996">
        <v>138</v>
      </c>
      <c r="H4996">
        <v>1</v>
      </c>
    </row>
    <row r="4997" spans="1:8" x14ac:dyDescent="0.2">
      <c r="A4997" t="s">
        <v>18774</v>
      </c>
      <c r="B4997" t="s">
        <v>18775</v>
      </c>
      <c r="C4997" t="s">
        <v>13592</v>
      </c>
      <c r="D4997" t="s">
        <v>18776</v>
      </c>
      <c r="E4997" t="s">
        <v>18777</v>
      </c>
      <c r="F4997" t="s">
        <v>3149</v>
      </c>
      <c r="G4997">
        <v>188</v>
      </c>
      <c r="H4997">
        <v>1</v>
      </c>
    </row>
    <row r="4998" spans="1:8" x14ac:dyDescent="0.2">
      <c r="A4998" t="s">
        <v>18778</v>
      </c>
      <c r="B4998" t="s">
        <v>18779</v>
      </c>
      <c r="C4998" t="s">
        <v>13592</v>
      </c>
      <c r="D4998" t="s">
        <v>13760</v>
      </c>
      <c r="E4998" t="s">
        <v>13761</v>
      </c>
      <c r="F4998" t="s">
        <v>5562</v>
      </c>
      <c r="G4998">
        <v>54</v>
      </c>
      <c r="H4998">
        <v>1</v>
      </c>
    </row>
    <row r="4999" spans="1:8" x14ac:dyDescent="0.2">
      <c r="A4999" t="s">
        <v>18780</v>
      </c>
      <c r="B4999" t="s">
        <v>18781</v>
      </c>
      <c r="C4999" t="s">
        <v>13592</v>
      </c>
      <c r="D4999" t="s">
        <v>18782</v>
      </c>
      <c r="E4999" t="s">
        <v>18783</v>
      </c>
      <c r="F4999" t="s">
        <v>3149</v>
      </c>
      <c r="G4999">
        <v>389</v>
      </c>
      <c r="H4999">
        <v>1</v>
      </c>
    </row>
    <row r="5000" spans="1:8" x14ac:dyDescent="0.2">
      <c r="A5000" t="s">
        <v>18784</v>
      </c>
      <c r="B5000" t="s">
        <v>18785</v>
      </c>
      <c r="C5000" t="s">
        <v>13592</v>
      </c>
      <c r="D5000" t="s">
        <v>18786</v>
      </c>
      <c r="E5000" t="s">
        <v>18787</v>
      </c>
      <c r="F5000" t="s">
        <v>3149</v>
      </c>
      <c r="G5000">
        <v>1207</v>
      </c>
      <c r="H5000">
        <v>1</v>
      </c>
    </row>
    <row r="5001" spans="1:8" x14ac:dyDescent="0.2">
      <c r="A5001" t="s">
        <v>18788</v>
      </c>
      <c r="B5001" t="s">
        <v>18789</v>
      </c>
      <c r="C5001" t="s">
        <v>13592</v>
      </c>
      <c r="D5001" t="s">
        <v>13760</v>
      </c>
      <c r="E5001" t="s">
        <v>13761</v>
      </c>
      <c r="F5001" t="s">
        <v>5562</v>
      </c>
      <c r="G5001">
        <v>138</v>
      </c>
      <c r="H5001">
        <v>1</v>
      </c>
    </row>
    <row r="5002" spans="1:8" x14ac:dyDescent="0.2">
      <c r="A5002" t="s">
        <v>18790</v>
      </c>
      <c r="B5002" t="s">
        <v>18791</v>
      </c>
      <c r="C5002" t="s">
        <v>13592</v>
      </c>
      <c r="D5002" t="s">
        <v>18792</v>
      </c>
      <c r="E5002" t="s">
        <v>18793</v>
      </c>
      <c r="F5002" t="s">
        <v>3149</v>
      </c>
      <c r="G5002">
        <v>196</v>
      </c>
      <c r="H5002">
        <v>1</v>
      </c>
    </row>
    <row r="5003" spans="1:8" x14ac:dyDescent="0.2">
      <c r="A5003" t="s">
        <v>18794</v>
      </c>
      <c r="B5003" t="s">
        <v>18795</v>
      </c>
      <c r="C5003" t="s">
        <v>13592</v>
      </c>
      <c r="D5003" t="s">
        <v>18796</v>
      </c>
      <c r="E5003" t="s">
        <v>18797</v>
      </c>
      <c r="F5003" t="s">
        <v>3149</v>
      </c>
      <c r="G5003">
        <v>104</v>
      </c>
      <c r="H5003">
        <v>1</v>
      </c>
    </row>
    <row r="5004" spans="1:8" x14ac:dyDescent="0.2">
      <c r="A5004" t="s">
        <v>18798</v>
      </c>
      <c r="B5004" t="s">
        <v>18799</v>
      </c>
      <c r="C5004" t="s">
        <v>13592</v>
      </c>
      <c r="D5004" t="s">
        <v>13593</v>
      </c>
      <c r="E5004" t="s">
        <v>13607</v>
      </c>
      <c r="F5004" t="s">
        <v>18610</v>
      </c>
      <c r="G5004">
        <v>219</v>
      </c>
      <c r="H5004">
        <v>1</v>
      </c>
    </row>
    <row r="5005" spans="1:8" x14ac:dyDescent="0.2">
      <c r="A5005" t="s">
        <v>18800</v>
      </c>
      <c r="B5005" t="s">
        <v>18801</v>
      </c>
      <c r="C5005" t="s">
        <v>13592</v>
      </c>
      <c r="D5005" t="s">
        <v>18802</v>
      </c>
      <c r="E5005" t="s">
        <v>18803</v>
      </c>
      <c r="F5005" t="s">
        <v>3149</v>
      </c>
      <c r="G5005">
        <v>452</v>
      </c>
      <c r="H5005">
        <v>1</v>
      </c>
    </row>
    <row r="5006" spans="1:8" x14ac:dyDescent="0.2">
      <c r="A5006" t="s">
        <v>18804</v>
      </c>
      <c r="B5006" t="s">
        <v>18805</v>
      </c>
      <c r="C5006" t="s">
        <v>13592</v>
      </c>
      <c r="D5006" t="s">
        <v>13760</v>
      </c>
      <c r="E5006" t="s">
        <v>13761</v>
      </c>
      <c r="F5006" t="s">
        <v>18618</v>
      </c>
      <c r="G5006">
        <v>366</v>
      </c>
      <c r="H5006">
        <v>1</v>
      </c>
    </row>
    <row r="5007" spans="1:8" x14ac:dyDescent="0.2">
      <c r="A5007" t="s">
        <v>18806</v>
      </c>
      <c r="B5007" t="s">
        <v>18807</v>
      </c>
      <c r="C5007" t="s">
        <v>13592</v>
      </c>
      <c r="D5007" t="s">
        <v>18808</v>
      </c>
      <c r="E5007" t="s">
        <v>18809</v>
      </c>
      <c r="F5007" t="s">
        <v>3149</v>
      </c>
      <c r="G5007">
        <v>418</v>
      </c>
      <c r="H5007">
        <v>1</v>
      </c>
    </row>
    <row r="5008" spans="1:8" x14ac:dyDescent="0.2">
      <c r="A5008" t="s">
        <v>18810</v>
      </c>
      <c r="B5008" t="s">
        <v>18811</v>
      </c>
      <c r="C5008" t="s">
        <v>13592</v>
      </c>
      <c r="D5008" t="s">
        <v>18812</v>
      </c>
      <c r="E5008" t="s">
        <v>18813</v>
      </c>
      <c r="F5008" t="s">
        <v>3149</v>
      </c>
      <c r="G5008">
        <v>133</v>
      </c>
      <c r="H5008">
        <v>1</v>
      </c>
    </row>
    <row r="5009" spans="1:8" x14ac:dyDescent="0.2">
      <c r="A5009" t="s">
        <v>18814</v>
      </c>
      <c r="B5009" t="s">
        <v>18815</v>
      </c>
      <c r="C5009" t="s">
        <v>13592</v>
      </c>
      <c r="D5009" t="s">
        <v>2252</v>
      </c>
      <c r="E5009" t="s">
        <v>2253</v>
      </c>
      <c r="F5009" t="s">
        <v>3149</v>
      </c>
      <c r="G5009">
        <v>276</v>
      </c>
      <c r="H5009">
        <v>1</v>
      </c>
    </row>
    <row r="5010" spans="1:8" x14ac:dyDescent="0.2">
      <c r="A5010" t="s">
        <v>18816</v>
      </c>
      <c r="B5010" t="s">
        <v>18817</v>
      </c>
      <c r="C5010" t="s">
        <v>13592</v>
      </c>
      <c r="D5010" t="s">
        <v>18818</v>
      </c>
      <c r="E5010" t="s">
        <v>18819</v>
      </c>
      <c r="F5010" t="s">
        <v>3149</v>
      </c>
      <c r="G5010">
        <v>439</v>
      </c>
      <c r="H5010">
        <v>1</v>
      </c>
    </row>
    <row r="5011" spans="1:8" x14ac:dyDescent="0.2">
      <c r="A5011" t="s">
        <v>18820</v>
      </c>
      <c r="B5011" t="s">
        <v>18821</v>
      </c>
      <c r="C5011" t="s">
        <v>13592</v>
      </c>
      <c r="D5011" t="s">
        <v>1174</v>
      </c>
      <c r="E5011" t="s">
        <v>6724</v>
      </c>
      <c r="F5011" t="s">
        <v>3149</v>
      </c>
      <c r="G5011">
        <v>472</v>
      </c>
      <c r="H5011">
        <v>1</v>
      </c>
    </row>
    <row r="5012" spans="1:8" x14ac:dyDescent="0.2">
      <c r="A5012" t="s">
        <v>18822</v>
      </c>
      <c r="B5012" t="s">
        <v>18823</v>
      </c>
      <c r="C5012" t="s">
        <v>13592</v>
      </c>
      <c r="D5012" t="s">
        <v>13760</v>
      </c>
      <c r="E5012" t="s">
        <v>13761</v>
      </c>
      <c r="F5012" t="s">
        <v>5589</v>
      </c>
      <c r="G5012">
        <v>266</v>
      </c>
      <c r="H5012">
        <v>1</v>
      </c>
    </row>
    <row r="5013" spans="1:8" x14ac:dyDescent="0.2">
      <c r="A5013" t="s">
        <v>18824</v>
      </c>
      <c r="B5013" t="s">
        <v>18825</v>
      </c>
      <c r="C5013" t="s">
        <v>13592</v>
      </c>
      <c r="D5013" t="s">
        <v>18826</v>
      </c>
      <c r="E5013" t="s">
        <v>18827</v>
      </c>
      <c r="F5013" t="s">
        <v>3149</v>
      </c>
      <c r="G5013">
        <v>134</v>
      </c>
      <c r="H5013">
        <v>1</v>
      </c>
    </row>
    <row r="5014" spans="1:8" x14ac:dyDescent="0.2">
      <c r="A5014" t="s">
        <v>18828</v>
      </c>
      <c r="B5014" t="s">
        <v>18829</v>
      </c>
      <c r="C5014" t="s">
        <v>13592</v>
      </c>
      <c r="D5014" t="s">
        <v>18830</v>
      </c>
      <c r="E5014" t="s">
        <v>18831</v>
      </c>
      <c r="F5014" t="s">
        <v>3149</v>
      </c>
      <c r="G5014">
        <v>405</v>
      </c>
      <c r="H5014">
        <v>1</v>
      </c>
    </row>
    <row r="5015" spans="1:8" x14ac:dyDescent="0.2">
      <c r="A5015" t="s">
        <v>18832</v>
      </c>
      <c r="B5015" t="s">
        <v>18833</v>
      </c>
      <c r="C5015" t="s">
        <v>13592</v>
      </c>
      <c r="D5015" t="s">
        <v>18834</v>
      </c>
      <c r="E5015" t="s">
        <v>3651</v>
      </c>
      <c r="F5015" t="s">
        <v>3149</v>
      </c>
      <c r="G5015">
        <v>533</v>
      </c>
      <c r="H5015">
        <v>1</v>
      </c>
    </row>
    <row r="5016" spans="1:8" x14ac:dyDescent="0.2">
      <c r="A5016" t="s">
        <v>18835</v>
      </c>
      <c r="B5016" t="s">
        <v>18836</v>
      </c>
      <c r="C5016" t="s">
        <v>13592</v>
      </c>
      <c r="D5016" t="s">
        <v>13760</v>
      </c>
      <c r="E5016" t="s">
        <v>13761</v>
      </c>
      <c r="F5016" t="s">
        <v>18618</v>
      </c>
      <c r="G5016">
        <v>365</v>
      </c>
      <c r="H5016">
        <v>1</v>
      </c>
    </row>
    <row r="5017" spans="1:8" x14ac:dyDescent="0.2">
      <c r="A5017" t="s">
        <v>18837</v>
      </c>
      <c r="B5017" t="s">
        <v>18838</v>
      </c>
      <c r="C5017" t="s">
        <v>13592</v>
      </c>
      <c r="D5017" t="s">
        <v>18839</v>
      </c>
      <c r="E5017" t="s">
        <v>18840</v>
      </c>
      <c r="F5017" t="s">
        <v>3149</v>
      </c>
      <c r="G5017">
        <v>193</v>
      </c>
      <c r="H5017">
        <v>1</v>
      </c>
    </row>
    <row r="5018" spans="1:8" x14ac:dyDescent="0.2">
      <c r="A5018" t="s">
        <v>18841</v>
      </c>
      <c r="B5018" t="s">
        <v>18842</v>
      </c>
      <c r="C5018" t="s">
        <v>13592</v>
      </c>
      <c r="D5018" t="s">
        <v>18843</v>
      </c>
      <c r="E5018" t="s">
        <v>18844</v>
      </c>
      <c r="F5018" t="s">
        <v>3149</v>
      </c>
      <c r="G5018">
        <v>167</v>
      </c>
      <c r="H5018">
        <v>1</v>
      </c>
    </row>
    <row r="5019" spans="1:8" x14ac:dyDescent="0.2">
      <c r="A5019" t="s">
        <v>18845</v>
      </c>
      <c r="B5019" t="s">
        <v>18846</v>
      </c>
      <c r="C5019" t="s">
        <v>13592</v>
      </c>
      <c r="D5019" t="s">
        <v>18847</v>
      </c>
      <c r="E5019" t="s">
        <v>18848</v>
      </c>
      <c r="F5019" t="s">
        <v>3149</v>
      </c>
      <c r="G5019">
        <v>86</v>
      </c>
      <c r="H5019">
        <v>1</v>
      </c>
    </row>
    <row r="5020" spans="1:8" x14ac:dyDescent="0.2">
      <c r="A5020" t="s">
        <v>18849</v>
      </c>
      <c r="B5020" t="s">
        <v>18850</v>
      </c>
      <c r="C5020" t="s">
        <v>13592</v>
      </c>
      <c r="D5020" t="s">
        <v>2360</v>
      </c>
      <c r="E5020" t="s">
        <v>18851</v>
      </c>
      <c r="F5020" t="s">
        <v>3149</v>
      </c>
      <c r="G5020">
        <v>111</v>
      </c>
      <c r="H5020">
        <v>1</v>
      </c>
    </row>
    <row r="5021" spans="1:8" x14ac:dyDescent="0.2">
      <c r="A5021" t="s">
        <v>18852</v>
      </c>
      <c r="B5021" t="s">
        <v>18853</v>
      </c>
      <c r="C5021" t="s">
        <v>13592</v>
      </c>
      <c r="D5021" t="s">
        <v>18854</v>
      </c>
      <c r="E5021" t="s">
        <v>18855</v>
      </c>
      <c r="F5021" t="s">
        <v>3149</v>
      </c>
      <c r="G5021">
        <v>554</v>
      </c>
      <c r="H5021">
        <v>1</v>
      </c>
    </row>
    <row r="5022" spans="1:8" x14ac:dyDescent="0.2">
      <c r="A5022" t="s">
        <v>18856</v>
      </c>
      <c r="B5022" t="s">
        <v>18857</v>
      </c>
      <c r="C5022" t="s">
        <v>13592</v>
      </c>
      <c r="D5022" t="s">
        <v>13593</v>
      </c>
      <c r="E5022" t="s">
        <v>13607</v>
      </c>
      <c r="F5022" t="s">
        <v>3149</v>
      </c>
      <c r="G5022">
        <v>217</v>
      </c>
      <c r="H5022">
        <v>1</v>
      </c>
    </row>
    <row r="5023" spans="1:8" x14ac:dyDescent="0.2">
      <c r="A5023" t="s">
        <v>18858</v>
      </c>
      <c r="B5023" t="s">
        <v>18859</v>
      </c>
      <c r="C5023" t="s">
        <v>13592</v>
      </c>
      <c r="D5023" t="s">
        <v>17475</v>
      </c>
      <c r="E5023" t="s">
        <v>13790</v>
      </c>
      <c r="F5023" t="s">
        <v>5730</v>
      </c>
      <c r="G5023">
        <v>192</v>
      </c>
      <c r="H5023">
        <v>1</v>
      </c>
    </row>
    <row r="5024" spans="1:8" x14ac:dyDescent="0.2">
      <c r="A5024" t="s">
        <v>18860</v>
      </c>
      <c r="B5024" t="s">
        <v>18861</v>
      </c>
      <c r="C5024" t="s">
        <v>13592</v>
      </c>
      <c r="D5024" t="s">
        <v>18862</v>
      </c>
      <c r="E5024" t="s">
        <v>18863</v>
      </c>
      <c r="F5024" t="s">
        <v>3149</v>
      </c>
      <c r="G5024">
        <v>105</v>
      </c>
      <c r="H5024">
        <v>1</v>
      </c>
    </row>
    <row r="5025" spans="1:8" x14ac:dyDescent="0.2">
      <c r="A5025" t="s">
        <v>18864</v>
      </c>
      <c r="B5025" t="s">
        <v>18865</v>
      </c>
      <c r="C5025" t="s">
        <v>13592</v>
      </c>
      <c r="D5025" t="s">
        <v>13760</v>
      </c>
      <c r="E5025" t="s">
        <v>13761</v>
      </c>
      <c r="F5025" t="s">
        <v>3149</v>
      </c>
      <c r="G5025">
        <v>378</v>
      </c>
      <c r="H5025">
        <v>1</v>
      </c>
    </row>
    <row r="5026" spans="1:8" x14ac:dyDescent="0.2">
      <c r="A5026" t="s">
        <v>18866</v>
      </c>
      <c r="B5026" t="s">
        <v>18867</v>
      </c>
      <c r="C5026" t="s">
        <v>13592</v>
      </c>
      <c r="D5026" t="s">
        <v>18868</v>
      </c>
      <c r="E5026" t="s">
        <v>18869</v>
      </c>
      <c r="F5026" t="s">
        <v>3149</v>
      </c>
      <c r="G5026">
        <v>80</v>
      </c>
      <c r="H5026">
        <v>1</v>
      </c>
    </row>
    <row r="5027" spans="1:8" x14ac:dyDescent="0.2">
      <c r="A5027" t="s">
        <v>18870</v>
      </c>
      <c r="B5027" t="s">
        <v>18871</v>
      </c>
      <c r="C5027" t="s">
        <v>13592</v>
      </c>
      <c r="D5027" t="s">
        <v>18872</v>
      </c>
      <c r="E5027" t="s">
        <v>18873</v>
      </c>
      <c r="F5027" t="s">
        <v>3149</v>
      </c>
      <c r="G5027">
        <v>91</v>
      </c>
      <c r="H5027">
        <v>1</v>
      </c>
    </row>
    <row r="5028" spans="1:8" x14ac:dyDescent="0.2">
      <c r="A5028" t="s">
        <v>18874</v>
      </c>
      <c r="B5028" t="s">
        <v>18875</v>
      </c>
      <c r="C5028" t="s">
        <v>13592</v>
      </c>
      <c r="D5028" t="s">
        <v>18876</v>
      </c>
      <c r="E5028" t="s">
        <v>18877</v>
      </c>
      <c r="F5028" t="s">
        <v>3149</v>
      </c>
      <c r="G5028">
        <v>416</v>
      </c>
      <c r="H5028">
        <v>1</v>
      </c>
    </row>
    <row r="5029" spans="1:8" x14ac:dyDescent="0.2">
      <c r="A5029" t="s">
        <v>18878</v>
      </c>
      <c r="B5029" t="s">
        <v>18879</v>
      </c>
      <c r="C5029" t="s">
        <v>13592</v>
      </c>
      <c r="D5029" t="s">
        <v>18880</v>
      </c>
      <c r="E5029" t="s">
        <v>18881</v>
      </c>
      <c r="F5029" t="s">
        <v>3149</v>
      </c>
      <c r="G5029">
        <v>448</v>
      </c>
      <c r="H5029">
        <v>1</v>
      </c>
    </row>
    <row r="5030" spans="1:8" x14ac:dyDescent="0.2">
      <c r="A5030" t="s">
        <v>18882</v>
      </c>
      <c r="B5030" t="s">
        <v>18883</v>
      </c>
      <c r="C5030" t="s">
        <v>13592</v>
      </c>
      <c r="D5030" t="s">
        <v>18884</v>
      </c>
      <c r="E5030" t="s">
        <v>18885</v>
      </c>
      <c r="F5030" t="s">
        <v>3149</v>
      </c>
      <c r="G5030">
        <v>1178</v>
      </c>
      <c r="H5030">
        <v>1</v>
      </c>
    </row>
    <row r="5031" spans="1:8" x14ac:dyDescent="0.2">
      <c r="A5031" t="s">
        <v>18886</v>
      </c>
      <c r="B5031" t="s">
        <v>18887</v>
      </c>
      <c r="C5031" t="s">
        <v>13592</v>
      </c>
      <c r="D5031" t="s">
        <v>11918</v>
      </c>
      <c r="E5031" t="s">
        <v>11919</v>
      </c>
      <c r="F5031" t="s">
        <v>3149</v>
      </c>
      <c r="G5031">
        <v>228</v>
      </c>
      <c r="H5031">
        <v>1</v>
      </c>
    </row>
    <row r="5032" spans="1:8" x14ac:dyDescent="0.2">
      <c r="A5032" t="s">
        <v>18888</v>
      </c>
      <c r="B5032" t="s">
        <v>18889</v>
      </c>
      <c r="C5032" t="s">
        <v>13592</v>
      </c>
      <c r="D5032" t="s">
        <v>18890</v>
      </c>
      <c r="E5032" t="s">
        <v>18891</v>
      </c>
      <c r="F5032" t="s">
        <v>3149</v>
      </c>
      <c r="G5032">
        <v>358</v>
      </c>
      <c r="H5032">
        <v>1</v>
      </c>
    </row>
    <row r="5033" spans="1:8" x14ac:dyDescent="0.2">
      <c r="A5033" t="s">
        <v>18892</v>
      </c>
      <c r="B5033" t="s">
        <v>18893</v>
      </c>
      <c r="C5033" t="s">
        <v>13592</v>
      </c>
      <c r="D5033" t="s">
        <v>18894</v>
      </c>
      <c r="E5033" t="s">
        <v>640</v>
      </c>
      <c r="F5033" t="s">
        <v>3149</v>
      </c>
      <c r="G5033">
        <v>170</v>
      </c>
      <c r="H5033">
        <v>1</v>
      </c>
    </row>
    <row r="5034" spans="1:8" x14ac:dyDescent="0.2">
      <c r="A5034" t="s">
        <v>18895</v>
      </c>
      <c r="B5034" t="s">
        <v>18896</v>
      </c>
      <c r="C5034" t="s">
        <v>13592</v>
      </c>
      <c r="D5034" t="s">
        <v>13593</v>
      </c>
      <c r="E5034" t="s">
        <v>13607</v>
      </c>
      <c r="F5034" t="s">
        <v>5616</v>
      </c>
      <c r="G5034">
        <v>219</v>
      </c>
      <c r="H5034">
        <v>1</v>
      </c>
    </row>
    <row r="5035" spans="1:8" x14ac:dyDescent="0.2">
      <c r="A5035" t="s">
        <v>18897</v>
      </c>
      <c r="B5035" t="s">
        <v>18898</v>
      </c>
      <c r="C5035" t="s">
        <v>13592</v>
      </c>
      <c r="D5035" t="s">
        <v>18899</v>
      </c>
      <c r="E5035" t="s">
        <v>18900</v>
      </c>
      <c r="F5035" t="s">
        <v>3149</v>
      </c>
      <c r="G5035">
        <v>126</v>
      </c>
      <c r="H5035">
        <v>1</v>
      </c>
    </row>
    <row r="5036" spans="1:8" x14ac:dyDescent="0.2">
      <c r="A5036" t="s">
        <v>18901</v>
      </c>
      <c r="B5036" t="s">
        <v>18902</v>
      </c>
      <c r="C5036" t="s">
        <v>13592</v>
      </c>
      <c r="D5036" t="s">
        <v>18903</v>
      </c>
      <c r="E5036" t="s">
        <v>18904</v>
      </c>
      <c r="F5036" t="s">
        <v>3149</v>
      </c>
      <c r="G5036">
        <v>819</v>
      </c>
      <c r="H5036">
        <v>1</v>
      </c>
    </row>
    <row r="5037" spans="1:8" x14ac:dyDescent="0.2">
      <c r="A5037" t="s">
        <v>18905</v>
      </c>
      <c r="B5037" t="s">
        <v>18906</v>
      </c>
      <c r="C5037" t="s">
        <v>13592</v>
      </c>
      <c r="D5037" t="s">
        <v>18812</v>
      </c>
      <c r="E5037" t="s">
        <v>18907</v>
      </c>
      <c r="F5037" t="s">
        <v>3149</v>
      </c>
      <c r="G5037">
        <v>109</v>
      </c>
      <c r="H5037">
        <v>1</v>
      </c>
    </row>
    <row r="5038" spans="1:8" x14ac:dyDescent="0.2">
      <c r="A5038" t="s">
        <v>18908</v>
      </c>
      <c r="B5038" t="s">
        <v>18909</v>
      </c>
      <c r="C5038" t="s">
        <v>13592</v>
      </c>
      <c r="D5038" t="s">
        <v>18910</v>
      </c>
      <c r="E5038" t="s">
        <v>18911</v>
      </c>
      <c r="F5038" t="s">
        <v>3149</v>
      </c>
      <c r="G5038">
        <v>77</v>
      </c>
      <c r="H5038">
        <v>1</v>
      </c>
    </row>
    <row r="5039" spans="1:8" x14ac:dyDescent="0.2">
      <c r="A5039" t="s">
        <v>18912</v>
      </c>
      <c r="B5039" t="s">
        <v>18913</v>
      </c>
      <c r="C5039" t="s">
        <v>13592</v>
      </c>
      <c r="D5039" t="s">
        <v>493</v>
      </c>
      <c r="E5039" t="s">
        <v>494</v>
      </c>
      <c r="F5039" t="s">
        <v>3149</v>
      </c>
      <c r="G5039">
        <v>119</v>
      </c>
      <c r="H5039">
        <v>1</v>
      </c>
    </row>
    <row r="5040" spans="1:8" x14ac:dyDescent="0.2">
      <c r="A5040" t="s">
        <v>18914</v>
      </c>
      <c r="B5040" t="s">
        <v>18915</v>
      </c>
      <c r="C5040" t="s">
        <v>13592</v>
      </c>
      <c r="D5040" t="s">
        <v>13760</v>
      </c>
      <c r="E5040" t="s">
        <v>13761</v>
      </c>
      <c r="F5040" t="s">
        <v>5589</v>
      </c>
      <c r="G5040">
        <v>266</v>
      </c>
      <c r="H5040">
        <v>1</v>
      </c>
    </row>
    <row r="5041" spans="1:8" x14ac:dyDescent="0.2">
      <c r="A5041" t="s">
        <v>18916</v>
      </c>
      <c r="B5041" t="s">
        <v>18917</v>
      </c>
      <c r="C5041" t="s">
        <v>13592</v>
      </c>
      <c r="D5041" t="s">
        <v>667</v>
      </c>
      <c r="E5041" t="s">
        <v>18918</v>
      </c>
      <c r="F5041" t="s">
        <v>3149</v>
      </c>
      <c r="G5041">
        <v>227</v>
      </c>
      <c r="H5041">
        <v>1</v>
      </c>
    </row>
    <row r="5042" spans="1:8" x14ac:dyDescent="0.2">
      <c r="A5042" t="s">
        <v>18919</v>
      </c>
      <c r="B5042" t="s">
        <v>18920</v>
      </c>
      <c r="C5042" t="s">
        <v>13592</v>
      </c>
      <c r="D5042" t="s">
        <v>4894</v>
      </c>
      <c r="E5042" t="s">
        <v>18921</v>
      </c>
      <c r="F5042" t="s">
        <v>3149</v>
      </c>
      <c r="G5042">
        <v>420</v>
      </c>
      <c r="H5042">
        <v>1</v>
      </c>
    </row>
    <row r="5043" spans="1:8" x14ac:dyDescent="0.2">
      <c r="A5043" t="s">
        <v>18922</v>
      </c>
      <c r="B5043" t="s">
        <v>18923</v>
      </c>
      <c r="C5043" t="s">
        <v>13592</v>
      </c>
      <c r="D5043" t="s">
        <v>18924</v>
      </c>
      <c r="E5043" t="s">
        <v>807</v>
      </c>
      <c r="F5043" t="s">
        <v>3149</v>
      </c>
      <c r="G5043">
        <v>422</v>
      </c>
      <c r="H5043">
        <v>1</v>
      </c>
    </row>
    <row r="5044" spans="1:8" x14ac:dyDescent="0.2">
      <c r="A5044" t="s">
        <v>18925</v>
      </c>
      <c r="B5044" t="s">
        <v>18926</v>
      </c>
      <c r="C5044" t="s">
        <v>13592</v>
      </c>
      <c r="D5044" t="s">
        <v>13760</v>
      </c>
      <c r="E5044" t="s">
        <v>13761</v>
      </c>
      <c r="F5044" t="s">
        <v>5562</v>
      </c>
      <c r="G5044">
        <v>138</v>
      </c>
      <c r="H5044">
        <v>1</v>
      </c>
    </row>
    <row r="5045" spans="1:8" x14ac:dyDescent="0.2">
      <c r="A5045" t="s">
        <v>18927</v>
      </c>
      <c r="B5045" t="s">
        <v>18928</v>
      </c>
      <c r="C5045" t="s">
        <v>13592</v>
      </c>
      <c r="D5045" t="s">
        <v>18929</v>
      </c>
      <c r="E5045" t="s">
        <v>18930</v>
      </c>
      <c r="F5045" t="s">
        <v>3149</v>
      </c>
      <c r="G5045">
        <v>155</v>
      </c>
      <c r="H5045">
        <v>1</v>
      </c>
    </row>
    <row r="5046" spans="1:8" x14ac:dyDescent="0.2">
      <c r="A5046" t="s">
        <v>18931</v>
      </c>
      <c r="B5046" t="s">
        <v>18932</v>
      </c>
      <c r="C5046" t="s">
        <v>13592</v>
      </c>
      <c r="D5046" t="s">
        <v>13760</v>
      </c>
      <c r="E5046" t="s">
        <v>13761</v>
      </c>
      <c r="F5046" t="s">
        <v>3149</v>
      </c>
      <c r="G5046">
        <v>380</v>
      </c>
      <c r="H5046">
        <v>1</v>
      </c>
    </row>
    <row r="5047" spans="1:8" x14ac:dyDescent="0.2">
      <c r="A5047" t="s">
        <v>18933</v>
      </c>
      <c r="B5047" t="s">
        <v>18934</v>
      </c>
      <c r="C5047" t="s">
        <v>13592</v>
      </c>
      <c r="D5047" t="s">
        <v>18935</v>
      </c>
      <c r="E5047" t="s">
        <v>18936</v>
      </c>
      <c r="F5047" t="s">
        <v>3149</v>
      </c>
      <c r="G5047">
        <v>953</v>
      </c>
      <c r="H5047">
        <v>1</v>
      </c>
    </row>
    <row r="5048" spans="1:8" x14ac:dyDescent="0.2">
      <c r="A5048" t="s">
        <v>18937</v>
      </c>
      <c r="B5048" t="s">
        <v>18938</v>
      </c>
      <c r="C5048" t="s">
        <v>13592</v>
      </c>
      <c r="D5048" t="s">
        <v>17475</v>
      </c>
      <c r="E5048" t="s">
        <v>13790</v>
      </c>
      <c r="F5048" t="s">
        <v>5730</v>
      </c>
      <c r="G5048">
        <v>192</v>
      </c>
      <c r="H5048">
        <v>1</v>
      </c>
    </row>
    <row r="5049" spans="1:8" x14ac:dyDescent="0.2">
      <c r="A5049" t="s">
        <v>18939</v>
      </c>
      <c r="B5049" t="s">
        <v>18940</v>
      </c>
      <c r="C5049" t="s">
        <v>13592</v>
      </c>
      <c r="D5049" t="s">
        <v>18941</v>
      </c>
      <c r="E5049" t="s">
        <v>3118</v>
      </c>
      <c r="F5049" t="s">
        <v>3149</v>
      </c>
      <c r="G5049">
        <v>153</v>
      </c>
      <c r="H5049">
        <v>1</v>
      </c>
    </row>
    <row r="5050" spans="1:8" x14ac:dyDescent="0.2">
      <c r="A5050" t="s">
        <v>18942</v>
      </c>
      <c r="B5050" t="s">
        <v>18943</v>
      </c>
      <c r="C5050" t="s">
        <v>13592</v>
      </c>
      <c r="D5050" t="s">
        <v>18944</v>
      </c>
      <c r="E5050" t="s">
        <v>18945</v>
      </c>
      <c r="F5050" t="s">
        <v>3149</v>
      </c>
      <c r="G5050">
        <v>201</v>
      </c>
      <c r="H5050">
        <v>1</v>
      </c>
    </row>
    <row r="5051" spans="1:8" x14ac:dyDescent="0.2">
      <c r="A5051" t="s">
        <v>18946</v>
      </c>
      <c r="B5051" t="s">
        <v>18947</v>
      </c>
      <c r="C5051" t="s">
        <v>13592</v>
      </c>
      <c r="D5051" t="s">
        <v>18948</v>
      </c>
      <c r="E5051" t="s">
        <v>18949</v>
      </c>
      <c r="F5051" t="s">
        <v>3149</v>
      </c>
      <c r="G5051">
        <v>493</v>
      </c>
      <c r="H5051">
        <v>1</v>
      </c>
    </row>
    <row r="5052" spans="1:8" x14ac:dyDescent="0.2">
      <c r="A5052" t="s">
        <v>18950</v>
      </c>
      <c r="B5052" t="s">
        <v>18951</v>
      </c>
      <c r="C5052" t="s">
        <v>13592</v>
      </c>
      <c r="D5052" t="s">
        <v>13593</v>
      </c>
      <c r="E5052" t="s">
        <v>13607</v>
      </c>
      <c r="F5052" t="s">
        <v>5562</v>
      </c>
      <c r="G5052">
        <v>219</v>
      </c>
      <c r="H5052">
        <v>1</v>
      </c>
    </row>
    <row r="5053" spans="1:8" x14ac:dyDescent="0.2">
      <c r="A5053" t="s">
        <v>18952</v>
      </c>
      <c r="B5053" t="s">
        <v>18953</v>
      </c>
      <c r="C5053" t="s">
        <v>13592</v>
      </c>
      <c r="D5053" t="s">
        <v>13760</v>
      </c>
      <c r="E5053" t="s">
        <v>13877</v>
      </c>
      <c r="F5053" t="s">
        <v>18618</v>
      </c>
      <c r="G5053">
        <v>380</v>
      </c>
      <c r="H5053">
        <v>1</v>
      </c>
    </row>
    <row r="5054" spans="1:8" x14ac:dyDescent="0.2">
      <c r="A5054" t="s">
        <v>18954</v>
      </c>
      <c r="B5054" t="s">
        <v>18955</v>
      </c>
      <c r="C5054" t="s">
        <v>13592</v>
      </c>
      <c r="D5054" t="s">
        <v>18956</v>
      </c>
      <c r="E5054" t="s">
        <v>18957</v>
      </c>
      <c r="F5054" t="s">
        <v>3149</v>
      </c>
      <c r="G5054">
        <v>767</v>
      </c>
      <c r="H5054">
        <v>1</v>
      </c>
    </row>
    <row r="5055" spans="1:8" x14ac:dyDescent="0.2">
      <c r="A5055" t="s">
        <v>18958</v>
      </c>
      <c r="B5055" t="s">
        <v>18959</v>
      </c>
      <c r="C5055" t="s">
        <v>13592</v>
      </c>
      <c r="D5055" t="s">
        <v>18960</v>
      </c>
      <c r="E5055" t="s">
        <v>18961</v>
      </c>
      <c r="F5055" t="s">
        <v>3149</v>
      </c>
      <c r="G5055">
        <v>87</v>
      </c>
      <c r="H5055">
        <v>1</v>
      </c>
    </row>
    <row r="5056" spans="1:8" x14ac:dyDescent="0.2">
      <c r="A5056" t="s">
        <v>18962</v>
      </c>
      <c r="B5056" t="s">
        <v>18963</v>
      </c>
      <c r="C5056" t="s">
        <v>13592</v>
      </c>
      <c r="D5056" t="s">
        <v>18964</v>
      </c>
      <c r="E5056" t="s">
        <v>18965</v>
      </c>
      <c r="F5056" t="s">
        <v>3149</v>
      </c>
      <c r="G5056">
        <v>220</v>
      </c>
      <c r="H5056">
        <v>1</v>
      </c>
    </row>
    <row r="5057" spans="1:8" x14ac:dyDescent="0.2">
      <c r="A5057" t="s">
        <v>18966</v>
      </c>
      <c r="B5057" t="s">
        <v>18967</v>
      </c>
      <c r="C5057" t="s">
        <v>13592</v>
      </c>
      <c r="D5057" t="s">
        <v>18968</v>
      </c>
      <c r="E5057" t="s">
        <v>18969</v>
      </c>
      <c r="F5057" t="s">
        <v>3149</v>
      </c>
      <c r="G5057">
        <v>241</v>
      </c>
      <c r="H5057">
        <v>1</v>
      </c>
    </row>
    <row r="5058" spans="1:8" x14ac:dyDescent="0.2">
      <c r="A5058" t="s">
        <v>18970</v>
      </c>
      <c r="B5058" t="s">
        <v>18971</v>
      </c>
      <c r="C5058" t="s">
        <v>13592</v>
      </c>
      <c r="D5058" t="s">
        <v>13760</v>
      </c>
      <c r="E5058" t="s">
        <v>13761</v>
      </c>
      <c r="F5058" t="s">
        <v>5562</v>
      </c>
      <c r="G5058">
        <v>138</v>
      </c>
      <c r="H5058">
        <v>1</v>
      </c>
    </row>
    <row r="5059" spans="1:8" x14ac:dyDescent="0.2">
      <c r="A5059" t="s">
        <v>18972</v>
      </c>
      <c r="B5059" t="s">
        <v>18973</v>
      </c>
      <c r="C5059" t="s">
        <v>13592</v>
      </c>
      <c r="D5059" t="s">
        <v>18974</v>
      </c>
      <c r="E5059" t="s">
        <v>18975</v>
      </c>
      <c r="F5059" t="s">
        <v>3149</v>
      </c>
      <c r="G5059">
        <v>217</v>
      </c>
      <c r="H5059">
        <v>1</v>
      </c>
    </row>
    <row r="5060" spans="1:8" x14ac:dyDescent="0.2">
      <c r="A5060" t="s">
        <v>18976</v>
      </c>
      <c r="B5060" t="s">
        <v>18977</v>
      </c>
      <c r="C5060" t="s">
        <v>13592</v>
      </c>
      <c r="D5060" t="s">
        <v>17024</v>
      </c>
      <c r="E5060" t="s">
        <v>18978</v>
      </c>
      <c r="F5060" t="s">
        <v>3149</v>
      </c>
      <c r="G5060">
        <v>367</v>
      </c>
      <c r="H5060">
        <v>1</v>
      </c>
    </row>
    <row r="5061" spans="1:8" x14ac:dyDescent="0.2">
      <c r="A5061" t="s">
        <v>18979</v>
      </c>
      <c r="B5061" t="s">
        <v>18980</v>
      </c>
      <c r="C5061" t="s">
        <v>13592</v>
      </c>
      <c r="D5061" t="s">
        <v>17475</v>
      </c>
      <c r="E5061" t="s">
        <v>13790</v>
      </c>
      <c r="F5061" t="s">
        <v>5730</v>
      </c>
      <c r="G5061">
        <v>189</v>
      </c>
      <c r="H5061">
        <v>1</v>
      </c>
    </row>
    <row r="5062" spans="1:8" x14ac:dyDescent="0.2">
      <c r="A5062" t="s">
        <v>18981</v>
      </c>
      <c r="B5062" t="s">
        <v>18982</v>
      </c>
      <c r="C5062" t="s">
        <v>13592</v>
      </c>
      <c r="D5062" t="s">
        <v>13760</v>
      </c>
      <c r="E5062" t="s">
        <v>13761</v>
      </c>
      <c r="F5062" t="s">
        <v>5562</v>
      </c>
      <c r="G5062">
        <v>138</v>
      </c>
      <c r="H5062">
        <v>1</v>
      </c>
    </row>
    <row r="5063" spans="1:8" x14ac:dyDescent="0.2">
      <c r="A5063" t="s">
        <v>18983</v>
      </c>
      <c r="B5063" t="s">
        <v>18984</v>
      </c>
      <c r="C5063" t="s">
        <v>13592</v>
      </c>
      <c r="D5063" t="s">
        <v>18985</v>
      </c>
      <c r="E5063" t="s">
        <v>18986</v>
      </c>
      <c r="F5063" t="s">
        <v>3149</v>
      </c>
      <c r="G5063">
        <v>693</v>
      </c>
      <c r="H5063">
        <v>1</v>
      </c>
    </row>
    <row r="5064" spans="1:8" x14ac:dyDescent="0.2">
      <c r="A5064" t="s">
        <v>18987</v>
      </c>
      <c r="B5064" t="s">
        <v>18988</v>
      </c>
      <c r="C5064" t="s">
        <v>13592</v>
      </c>
      <c r="D5064" t="s">
        <v>18989</v>
      </c>
      <c r="E5064" t="s">
        <v>18990</v>
      </c>
      <c r="F5064" t="s">
        <v>3149</v>
      </c>
      <c r="G5064">
        <v>81</v>
      </c>
      <c r="H5064">
        <v>1</v>
      </c>
    </row>
    <row r="5065" spans="1:8" x14ac:dyDescent="0.2">
      <c r="A5065" t="s">
        <v>18991</v>
      </c>
      <c r="B5065" t="s">
        <v>18992</v>
      </c>
      <c r="C5065" t="s">
        <v>13592</v>
      </c>
      <c r="D5065" t="s">
        <v>18993</v>
      </c>
      <c r="E5065" t="s">
        <v>3548</v>
      </c>
      <c r="F5065" t="s">
        <v>3149</v>
      </c>
      <c r="G5065">
        <v>673</v>
      </c>
      <c r="H5065">
        <v>1</v>
      </c>
    </row>
    <row r="5066" spans="1:8" x14ac:dyDescent="0.2">
      <c r="A5066" t="s">
        <v>18994</v>
      </c>
      <c r="B5066" t="s">
        <v>18995</v>
      </c>
      <c r="C5066" t="s">
        <v>13592</v>
      </c>
      <c r="D5066" t="s">
        <v>13760</v>
      </c>
      <c r="E5066" t="s">
        <v>13761</v>
      </c>
      <c r="F5066" t="s">
        <v>18618</v>
      </c>
      <c r="G5066">
        <v>366</v>
      </c>
      <c r="H5066">
        <v>1</v>
      </c>
    </row>
    <row r="5067" spans="1:8" x14ac:dyDescent="0.2">
      <c r="A5067" t="s">
        <v>18996</v>
      </c>
      <c r="B5067" t="s">
        <v>18997</v>
      </c>
      <c r="C5067" t="s">
        <v>13592</v>
      </c>
      <c r="D5067" t="s">
        <v>13760</v>
      </c>
      <c r="E5067" t="s">
        <v>13761</v>
      </c>
      <c r="F5067" t="s">
        <v>5589</v>
      </c>
      <c r="G5067">
        <v>265</v>
      </c>
      <c r="H5067">
        <v>1</v>
      </c>
    </row>
    <row r="5068" spans="1:8" x14ac:dyDescent="0.2">
      <c r="A5068" t="s">
        <v>18998</v>
      </c>
      <c r="B5068" t="s">
        <v>18999</v>
      </c>
      <c r="C5068" t="s">
        <v>13592</v>
      </c>
      <c r="D5068" t="s">
        <v>13760</v>
      </c>
      <c r="E5068" t="s">
        <v>13761</v>
      </c>
      <c r="F5068" t="s">
        <v>18613</v>
      </c>
      <c r="G5068">
        <v>371</v>
      </c>
      <c r="H5068">
        <v>1</v>
      </c>
    </row>
    <row r="5069" spans="1:8" x14ac:dyDescent="0.2">
      <c r="A5069" t="s">
        <v>19000</v>
      </c>
      <c r="B5069" t="s">
        <v>19001</v>
      </c>
      <c r="C5069" t="s">
        <v>13592</v>
      </c>
      <c r="D5069" t="s">
        <v>19002</v>
      </c>
      <c r="E5069" t="s">
        <v>19003</v>
      </c>
      <c r="F5069" t="s">
        <v>3149</v>
      </c>
      <c r="G5069">
        <v>224</v>
      </c>
      <c r="H5069">
        <v>1</v>
      </c>
    </row>
    <row r="5070" spans="1:8" x14ac:dyDescent="0.2">
      <c r="A5070" t="s">
        <v>19004</v>
      </c>
      <c r="B5070" t="s">
        <v>19005</v>
      </c>
      <c r="C5070" t="s">
        <v>13592</v>
      </c>
      <c r="D5070" t="s">
        <v>19006</v>
      </c>
      <c r="E5070" t="s">
        <v>19007</v>
      </c>
      <c r="F5070" t="s">
        <v>3149</v>
      </c>
      <c r="G5070">
        <v>169</v>
      </c>
      <c r="H5070">
        <v>1</v>
      </c>
    </row>
    <row r="5071" spans="1:8" x14ac:dyDescent="0.2">
      <c r="A5071" t="s">
        <v>19008</v>
      </c>
      <c r="B5071" t="s">
        <v>19009</v>
      </c>
      <c r="C5071" t="s">
        <v>13592</v>
      </c>
      <c r="D5071" t="s">
        <v>19010</v>
      </c>
      <c r="E5071" t="s">
        <v>3277</v>
      </c>
      <c r="F5071" t="s">
        <v>3149</v>
      </c>
      <c r="G5071">
        <v>187</v>
      </c>
      <c r="H5071">
        <v>1</v>
      </c>
    </row>
    <row r="5072" spans="1:8" x14ac:dyDescent="0.2">
      <c r="A5072" t="s">
        <v>19011</v>
      </c>
      <c r="B5072" t="s">
        <v>19012</v>
      </c>
      <c r="C5072" t="s">
        <v>13592</v>
      </c>
      <c r="D5072" t="s">
        <v>19013</v>
      </c>
      <c r="E5072" t="s">
        <v>14759</v>
      </c>
      <c r="F5072" t="s">
        <v>3149</v>
      </c>
      <c r="G5072">
        <v>40</v>
      </c>
      <c r="H5072">
        <v>1</v>
      </c>
    </row>
    <row r="5073" spans="1:8" x14ac:dyDescent="0.2">
      <c r="A5073" t="s">
        <v>19014</v>
      </c>
      <c r="B5073" t="s">
        <v>19015</v>
      </c>
      <c r="C5073" t="s">
        <v>13592</v>
      </c>
      <c r="D5073" t="s">
        <v>19016</v>
      </c>
      <c r="E5073" t="s">
        <v>19017</v>
      </c>
      <c r="F5073" t="s">
        <v>3149</v>
      </c>
      <c r="G5073">
        <v>152</v>
      </c>
      <c r="H5073">
        <v>1</v>
      </c>
    </row>
    <row r="5074" spans="1:8" x14ac:dyDescent="0.2">
      <c r="A5074" t="s">
        <v>19018</v>
      </c>
      <c r="B5074" t="s">
        <v>19019</v>
      </c>
      <c r="C5074" t="s">
        <v>13592</v>
      </c>
      <c r="D5074" t="s">
        <v>19020</v>
      </c>
      <c r="E5074" t="s">
        <v>19021</v>
      </c>
      <c r="F5074" t="s">
        <v>3149</v>
      </c>
      <c r="G5074">
        <v>323</v>
      </c>
      <c r="H5074">
        <v>1</v>
      </c>
    </row>
    <row r="5075" spans="1:8" x14ac:dyDescent="0.2">
      <c r="A5075" t="s">
        <v>19022</v>
      </c>
      <c r="B5075" t="s">
        <v>19023</v>
      </c>
      <c r="C5075" t="s">
        <v>13592</v>
      </c>
      <c r="D5075" t="s">
        <v>17475</v>
      </c>
      <c r="E5075" t="s">
        <v>13790</v>
      </c>
      <c r="F5075" t="s">
        <v>5589</v>
      </c>
      <c r="G5075">
        <v>233</v>
      </c>
      <c r="H5075">
        <v>1</v>
      </c>
    </row>
    <row r="5076" spans="1:8" x14ac:dyDescent="0.2">
      <c r="A5076" t="s">
        <v>19024</v>
      </c>
      <c r="B5076" t="s">
        <v>19025</v>
      </c>
      <c r="C5076" t="s">
        <v>13592</v>
      </c>
      <c r="D5076" t="s">
        <v>13760</v>
      </c>
      <c r="E5076" t="s">
        <v>13761</v>
      </c>
      <c r="F5076" t="s">
        <v>18618</v>
      </c>
      <c r="G5076">
        <v>366</v>
      </c>
      <c r="H5076">
        <v>1</v>
      </c>
    </row>
    <row r="5077" spans="1:8" x14ac:dyDescent="0.2">
      <c r="A5077" t="s">
        <v>19026</v>
      </c>
      <c r="B5077" t="s">
        <v>19027</v>
      </c>
      <c r="C5077" t="s">
        <v>13592</v>
      </c>
      <c r="D5077" t="s">
        <v>13760</v>
      </c>
      <c r="E5077" t="s">
        <v>13761</v>
      </c>
      <c r="F5077" t="s">
        <v>18618</v>
      </c>
      <c r="G5077">
        <v>366</v>
      </c>
      <c r="H5077">
        <v>1</v>
      </c>
    </row>
    <row r="5078" spans="1:8" x14ac:dyDescent="0.2">
      <c r="A5078" t="s">
        <v>19028</v>
      </c>
      <c r="B5078" t="s">
        <v>19029</v>
      </c>
      <c r="C5078" t="s">
        <v>13592</v>
      </c>
      <c r="D5078" t="s">
        <v>19030</v>
      </c>
      <c r="E5078" t="s">
        <v>19031</v>
      </c>
      <c r="F5078" t="s">
        <v>3149</v>
      </c>
      <c r="G5078">
        <v>667</v>
      </c>
      <c r="H5078">
        <v>1</v>
      </c>
    </row>
    <row r="5079" spans="1:8" x14ac:dyDescent="0.2">
      <c r="A5079" t="s">
        <v>19032</v>
      </c>
      <c r="B5079" t="s">
        <v>19033</v>
      </c>
      <c r="C5079" t="s">
        <v>13592</v>
      </c>
      <c r="D5079" t="s">
        <v>13760</v>
      </c>
      <c r="E5079" t="s">
        <v>13761</v>
      </c>
      <c r="F5079" t="s">
        <v>5589</v>
      </c>
      <c r="G5079">
        <v>266</v>
      </c>
      <c r="H5079">
        <v>1</v>
      </c>
    </row>
    <row r="5080" spans="1:8" x14ac:dyDescent="0.2">
      <c r="A5080" t="s">
        <v>19034</v>
      </c>
      <c r="B5080" t="s">
        <v>19035</v>
      </c>
      <c r="C5080" t="s">
        <v>13592</v>
      </c>
      <c r="D5080" t="s">
        <v>13760</v>
      </c>
      <c r="F5080" t="s">
        <v>5027</v>
      </c>
      <c r="G5080">
        <v>380</v>
      </c>
      <c r="H5080">
        <v>1</v>
      </c>
    </row>
    <row r="5081" spans="1:8" x14ac:dyDescent="0.2">
      <c r="A5081" t="s">
        <v>19036</v>
      </c>
      <c r="B5081" t="s">
        <v>19037</v>
      </c>
      <c r="C5081" t="s">
        <v>13592</v>
      </c>
      <c r="D5081" t="s">
        <v>19038</v>
      </c>
      <c r="E5081" t="s">
        <v>19039</v>
      </c>
      <c r="F5081" t="s">
        <v>3149</v>
      </c>
      <c r="G5081">
        <v>530</v>
      </c>
      <c r="H5081">
        <v>1</v>
      </c>
    </row>
    <row r="5082" spans="1:8" x14ac:dyDescent="0.2">
      <c r="A5082" t="s">
        <v>19040</v>
      </c>
      <c r="B5082" t="s">
        <v>19041</v>
      </c>
      <c r="C5082" t="s">
        <v>13592</v>
      </c>
      <c r="D5082" t="s">
        <v>19042</v>
      </c>
      <c r="E5082" t="s">
        <v>12622</v>
      </c>
      <c r="F5082" t="s">
        <v>3149</v>
      </c>
      <c r="G5082">
        <v>2152</v>
      </c>
      <c r="H5082">
        <v>1</v>
      </c>
    </row>
    <row r="5083" spans="1:8" x14ac:dyDescent="0.2">
      <c r="A5083" t="s">
        <v>19043</v>
      </c>
      <c r="B5083" t="s">
        <v>19044</v>
      </c>
      <c r="C5083" t="s">
        <v>13592</v>
      </c>
      <c r="D5083" t="s">
        <v>13760</v>
      </c>
      <c r="E5083" t="s">
        <v>13761</v>
      </c>
      <c r="F5083" t="s">
        <v>5589</v>
      </c>
      <c r="G5083">
        <v>266</v>
      </c>
      <c r="H5083">
        <v>1</v>
      </c>
    </row>
    <row r="5084" spans="1:8" x14ac:dyDescent="0.2">
      <c r="A5084" t="s">
        <v>19045</v>
      </c>
      <c r="B5084" t="s">
        <v>19046</v>
      </c>
      <c r="C5084" t="s">
        <v>13592</v>
      </c>
      <c r="D5084" t="s">
        <v>13760</v>
      </c>
      <c r="E5084" t="s">
        <v>13761</v>
      </c>
      <c r="F5084" t="s">
        <v>5589</v>
      </c>
      <c r="G5084">
        <v>266</v>
      </c>
      <c r="H5084">
        <v>1</v>
      </c>
    </row>
    <row r="5085" spans="1:8" x14ac:dyDescent="0.2">
      <c r="A5085" t="s">
        <v>19047</v>
      </c>
      <c r="B5085" t="s">
        <v>19048</v>
      </c>
      <c r="C5085" t="s">
        <v>13592</v>
      </c>
      <c r="D5085" t="s">
        <v>19049</v>
      </c>
      <c r="E5085" t="s">
        <v>19050</v>
      </c>
      <c r="F5085" t="s">
        <v>3149</v>
      </c>
      <c r="G5085">
        <v>213</v>
      </c>
      <c r="H5085">
        <v>1</v>
      </c>
    </row>
    <row r="5086" spans="1:8" x14ac:dyDescent="0.2">
      <c r="A5086" t="s">
        <v>19051</v>
      </c>
      <c r="B5086" t="s">
        <v>19052</v>
      </c>
      <c r="C5086" t="s">
        <v>13592</v>
      </c>
      <c r="D5086" t="s">
        <v>19053</v>
      </c>
      <c r="E5086" t="s">
        <v>19054</v>
      </c>
      <c r="F5086" t="s">
        <v>3149</v>
      </c>
      <c r="G5086">
        <v>136</v>
      </c>
      <c r="H5086">
        <v>1</v>
      </c>
    </row>
    <row r="5087" spans="1:8" x14ac:dyDescent="0.2">
      <c r="A5087" t="s">
        <v>19055</v>
      </c>
      <c r="B5087" t="s">
        <v>19056</v>
      </c>
      <c r="C5087" t="s">
        <v>13592</v>
      </c>
      <c r="D5087" t="s">
        <v>19057</v>
      </c>
      <c r="E5087" t="s">
        <v>19058</v>
      </c>
      <c r="F5087" t="s">
        <v>3149</v>
      </c>
      <c r="G5087">
        <v>305</v>
      </c>
      <c r="H5087">
        <v>1</v>
      </c>
    </row>
    <row r="5088" spans="1:8" x14ac:dyDescent="0.2">
      <c r="A5088" t="s">
        <v>19059</v>
      </c>
      <c r="B5088" t="s">
        <v>19060</v>
      </c>
      <c r="C5088" t="s">
        <v>13592</v>
      </c>
      <c r="D5088" t="s">
        <v>13760</v>
      </c>
      <c r="E5088" t="s">
        <v>13761</v>
      </c>
      <c r="F5088" t="s">
        <v>5589</v>
      </c>
      <c r="G5088">
        <v>200</v>
      </c>
      <c r="H5088">
        <v>1</v>
      </c>
    </row>
    <row r="5089" spans="1:8" x14ac:dyDescent="0.2">
      <c r="A5089" t="s">
        <v>19061</v>
      </c>
      <c r="B5089" t="s">
        <v>19062</v>
      </c>
      <c r="C5089" t="s">
        <v>13592</v>
      </c>
      <c r="D5089" t="s">
        <v>19063</v>
      </c>
      <c r="E5089" t="s">
        <v>19064</v>
      </c>
      <c r="F5089" t="s">
        <v>3149</v>
      </c>
      <c r="G5089">
        <v>458</v>
      </c>
      <c r="H5089">
        <v>1</v>
      </c>
    </row>
    <row r="5090" spans="1:8" x14ac:dyDescent="0.2">
      <c r="A5090" t="s">
        <v>19065</v>
      </c>
      <c r="B5090" t="s">
        <v>19066</v>
      </c>
      <c r="C5090" t="s">
        <v>13592</v>
      </c>
      <c r="D5090" t="s">
        <v>19067</v>
      </c>
      <c r="E5090" t="s">
        <v>19068</v>
      </c>
      <c r="F5090" t="s">
        <v>3149</v>
      </c>
      <c r="G5090">
        <v>160</v>
      </c>
      <c r="H5090">
        <v>1</v>
      </c>
    </row>
    <row r="5091" spans="1:8" x14ac:dyDescent="0.2">
      <c r="A5091" t="s">
        <v>19069</v>
      </c>
      <c r="B5091" t="s">
        <v>19070</v>
      </c>
      <c r="C5091" t="s">
        <v>13592</v>
      </c>
      <c r="D5091" t="s">
        <v>13760</v>
      </c>
      <c r="E5091" t="s">
        <v>13761</v>
      </c>
      <c r="F5091" t="s">
        <v>5589</v>
      </c>
      <c r="G5091">
        <v>266</v>
      </c>
      <c r="H5091">
        <v>1</v>
      </c>
    </row>
    <row r="5092" spans="1:8" x14ac:dyDescent="0.2">
      <c r="A5092" t="s">
        <v>19071</v>
      </c>
      <c r="B5092" t="s">
        <v>19072</v>
      </c>
      <c r="C5092" t="s">
        <v>13592</v>
      </c>
      <c r="D5092" t="s">
        <v>19073</v>
      </c>
      <c r="E5092" t="s">
        <v>19074</v>
      </c>
      <c r="F5092" t="s">
        <v>3149</v>
      </c>
      <c r="G5092">
        <v>125</v>
      </c>
      <c r="H5092">
        <v>1</v>
      </c>
    </row>
    <row r="5093" spans="1:8" x14ac:dyDescent="0.2">
      <c r="A5093" t="s">
        <v>19075</v>
      </c>
      <c r="B5093" t="s">
        <v>19076</v>
      </c>
      <c r="C5093" t="s">
        <v>13592</v>
      </c>
      <c r="D5093" t="s">
        <v>17024</v>
      </c>
      <c r="E5093" t="s">
        <v>3843</v>
      </c>
      <c r="F5093" t="s">
        <v>3149</v>
      </c>
      <c r="G5093">
        <v>494</v>
      </c>
      <c r="H5093">
        <v>1</v>
      </c>
    </row>
    <row r="5094" spans="1:8" x14ac:dyDescent="0.2">
      <c r="A5094" t="s">
        <v>19077</v>
      </c>
      <c r="B5094" t="s">
        <v>19078</v>
      </c>
      <c r="C5094" t="s">
        <v>13592</v>
      </c>
      <c r="D5094" t="s">
        <v>1743</v>
      </c>
      <c r="E5094" t="s">
        <v>56</v>
      </c>
      <c r="F5094" t="s">
        <v>3149</v>
      </c>
      <c r="G5094">
        <v>298</v>
      </c>
      <c r="H5094">
        <v>1</v>
      </c>
    </row>
    <row r="5095" spans="1:8" x14ac:dyDescent="0.2">
      <c r="A5095" t="s">
        <v>2752</v>
      </c>
      <c r="B5095" t="s">
        <v>19079</v>
      </c>
      <c r="C5095" t="s">
        <v>13592</v>
      </c>
      <c r="D5095" t="s">
        <v>2448</v>
      </c>
      <c r="E5095" t="s">
        <v>2449</v>
      </c>
      <c r="F5095" t="s">
        <v>3149</v>
      </c>
      <c r="G5095">
        <v>100</v>
      </c>
      <c r="H5095">
        <v>1</v>
      </c>
    </row>
    <row r="5096" spans="1:8" x14ac:dyDescent="0.2">
      <c r="A5096" t="s">
        <v>19080</v>
      </c>
      <c r="B5096" t="s">
        <v>19081</v>
      </c>
      <c r="C5096" t="s">
        <v>13592</v>
      </c>
      <c r="D5096" t="s">
        <v>19082</v>
      </c>
      <c r="E5096" t="s">
        <v>19083</v>
      </c>
      <c r="F5096" t="s">
        <v>3149</v>
      </c>
      <c r="G5096">
        <v>687</v>
      </c>
      <c r="H5096">
        <v>1</v>
      </c>
    </row>
    <row r="5097" spans="1:8" x14ac:dyDescent="0.2">
      <c r="A5097" t="s">
        <v>19084</v>
      </c>
      <c r="B5097" t="s">
        <v>19085</v>
      </c>
      <c r="C5097" t="s">
        <v>13592</v>
      </c>
      <c r="D5097" t="s">
        <v>19086</v>
      </c>
      <c r="E5097" t="s">
        <v>19087</v>
      </c>
      <c r="F5097" t="s">
        <v>3149</v>
      </c>
      <c r="G5097">
        <v>320</v>
      </c>
      <c r="H5097">
        <v>1</v>
      </c>
    </row>
    <row r="5098" spans="1:8" x14ac:dyDescent="0.2">
      <c r="A5098" t="s">
        <v>19088</v>
      </c>
      <c r="B5098" t="s">
        <v>19089</v>
      </c>
      <c r="C5098" t="s">
        <v>13592</v>
      </c>
      <c r="D5098" t="s">
        <v>13760</v>
      </c>
      <c r="E5098" t="s">
        <v>13761</v>
      </c>
      <c r="F5098" t="s">
        <v>5589</v>
      </c>
      <c r="G5098">
        <v>266</v>
      </c>
      <c r="H5098">
        <v>1</v>
      </c>
    </row>
    <row r="5099" spans="1:8" x14ac:dyDescent="0.2">
      <c r="A5099" t="s">
        <v>19090</v>
      </c>
      <c r="B5099" t="s">
        <v>19091</v>
      </c>
      <c r="C5099" t="s">
        <v>13592</v>
      </c>
      <c r="D5099" t="s">
        <v>19092</v>
      </c>
      <c r="E5099" t="s">
        <v>4797</v>
      </c>
      <c r="F5099" t="s">
        <v>3149</v>
      </c>
      <c r="G5099">
        <v>645</v>
      </c>
      <c r="H5099">
        <v>1</v>
      </c>
    </row>
    <row r="5100" spans="1:8" x14ac:dyDescent="0.2">
      <c r="A5100" t="s">
        <v>19093</v>
      </c>
      <c r="B5100" t="s">
        <v>19094</v>
      </c>
      <c r="C5100" t="s">
        <v>13592</v>
      </c>
      <c r="D5100" t="s">
        <v>19095</v>
      </c>
      <c r="E5100" t="s">
        <v>19096</v>
      </c>
      <c r="F5100" t="s">
        <v>3149</v>
      </c>
      <c r="G5100">
        <v>134</v>
      </c>
      <c r="H5100">
        <v>1</v>
      </c>
    </row>
    <row r="5101" spans="1:8" x14ac:dyDescent="0.2">
      <c r="A5101" t="s">
        <v>19097</v>
      </c>
      <c r="B5101" t="s">
        <v>19098</v>
      </c>
      <c r="C5101" t="s">
        <v>13592</v>
      </c>
      <c r="D5101" t="s">
        <v>19099</v>
      </c>
      <c r="E5101" t="s">
        <v>19100</v>
      </c>
      <c r="F5101" t="s">
        <v>3149</v>
      </c>
      <c r="G5101">
        <v>543</v>
      </c>
      <c r="H5101">
        <v>1</v>
      </c>
    </row>
    <row r="5102" spans="1:8" x14ac:dyDescent="0.2">
      <c r="A5102" t="s">
        <v>19101</v>
      </c>
      <c r="B5102" t="s">
        <v>19102</v>
      </c>
      <c r="C5102" t="s">
        <v>13592</v>
      </c>
      <c r="D5102" t="s">
        <v>19103</v>
      </c>
      <c r="E5102" t="s">
        <v>19104</v>
      </c>
      <c r="F5102" t="s">
        <v>3149</v>
      </c>
      <c r="G5102">
        <v>79</v>
      </c>
      <c r="H5102">
        <v>1</v>
      </c>
    </row>
    <row r="5103" spans="1:8" x14ac:dyDescent="0.2">
      <c r="A5103" t="s">
        <v>19105</v>
      </c>
      <c r="B5103" t="s">
        <v>19106</v>
      </c>
      <c r="C5103" t="s">
        <v>13592</v>
      </c>
      <c r="D5103" t="s">
        <v>13760</v>
      </c>
      <c r="E5103" t="s">
        <v>13761</v>
      </c>
      <c r="F5103" t="s">
        <v>5589</v>
      </c>
      <c r="G5103">
        <v>266</v>
      </c>
      <c r="H5103">
        <v>1</v>
      </c>
    </row>
    <row r="5104" spans="1:8" x14ac:dyDescent="0.2">
      <c r="A5104" t="s">
        <v>19107</v>
      </c>
      <c r="B5104" t="s">
        <v>19108</v>
      </c>
      <c r="C5104" t="s">
        <v>13592</v>
      </c>
      <c r="D5104" t="s">
        <v>19109</v>
      </c>
      <c r="E5104" t="s">
        <v>19110</v>
      </c>
      <c r="F5104" t="s">
        <v>3149</v>
      </c>
      <c r="G5104">
        <v>474</v>
      </c>
      <c r="H5104">
        <v>1</v>
      </c>
    </row>
    <row r="5105" spans="1:8" x14ac:dyDescent="0.2">
      <c r="A5105" t="s">
        <v>19111</v>
      </c>
      <c r="B5105" t="s">
        <v>19112</v>
      </c>
      <c r="C5105" t="s">
        <v>13592</v>
      </c>
      <c r="D5105" t="s">
        <v>19113</v>
      </c>
      <c r="E5105" t="s">
        <v>19114</v>
      </c>
      <c r="F5105" t="s">
        <v>3149</v>
      </c>
      <c r="G5105">
        <v>532</v>
      </c>
      <c r="H5105">
        <v>1</v>
      </c>
    </row>
    <row r="5106" spans="1:8" x14ac:dyDescent="0.2">
      <c r="A5106" t="s">
        <v>19115</v>
      </c>
      <c r="B5106" t="s">
        <v>19116</v>
      </c>
      <c r="C5106" t="s">
        <v>13592</v>
      </c>
      <c r="D5106" t="s">
        <v>19117</v>
      </c>
      <c r="E5106" t="s">
        <v>19118</v>
      </c>
      <c r="F5106" t="s">
        <v>3149</v>
      </c>
      <c r="G5106">
        <v>414</v>
      </c>
      <c r="H5106">
        <v>1</v>
      </c>
    </row>
    <row r="5107" spans="1:8" x14ac:dyDescent="0.2">
      <c r="A5107" t="s">
        <v>19119</v>
      </c>
      <c r="B5107" t="s">
        <v>19120</v>
      </c>
      <c r="C5107" t="s">
        <v>13592</v>
      </c>
      <c r="D5107" t="s">
        <v>19121</v>
      </c>
      <c r="E5107" t="s">
        <v>1306</v>
      </c>
      <c r="F5107" t="s">
        <v>3149</v>
      </c>
      <c r="G5107">
        <v>722</v>
      </c>
      <c r="H5107">
        <v>1</v>
      </c>
    </row>
    <row r="5108" spans="1:8" x14ac:dyDescent="0.2">
      <c r="A5108" t="s">
        <v>19122</v>
      </c>
      <c r="B5108" t="s">
        <v>19123</v>
      </c>
      <c r="C5108" t="s">
        <v>13592</v>
      </c>
      <c r="D5108" t="s">
        <v>19124</v>
      </c>
      <c r="E5108" t="s">
        <v>19125</v>
      </c>
      <c r="F5108" t="s">
        <v>3149</v>
      </c>
      <c r="G5108">
        <v>698</v>
      </c>
      <c r="H5108">
        <v>1</v>
      </c>
    </row>
    <row r="5109" spans="1:8" x14ac:dyDescent="0.2">
      <c r="A5109" t="s">
        <v>19126</v>
      </c>
      <c r="B5109" t="s">
        <v>19127</v>
      </c>
      <c r="C5109" t="s">
        <v>13592</v>
      </c>
      <c r="D5109" t="s">
        <v>19128</v>
      </c>
      <c r="E5109" t="s">
        <v>19129</v>
      </c>
      <c r="F5109" t="s">
        <v>3149</v>
      </c>
      <c r="G5109">
        <v>332</v>
      </c>
      <c r="H5109">
        <v>1</v>
      </c>
    </row>
    <row r="5110" spans="1:8" x14ac:dyDescent="0.2">
      <c r="A5110" t="s">
        <v>19130</v>
      </c>
      <c r="B5110" t="s">
        <v>19131</v>
      </c>
      <c r="C5110" t="s">
        <v>13592</v>
      </c>
      <c r="D5110" t="s">
        <v>19132</v>
      </c>
      <c r="E5110" t="s">
        <v>19133</v>
      </c>
      <c r="F5110" t="s">
        <v>3149</v>
      </c>
      <c r="G5110">
        <v>274</v>
      </c>
      <c r="H5110">
        <v>1</v>
      </c>
    </row>
    <row r="5111" spans="1:8" x14ac:dyDescent="0.2">
      <c r="A5111" t="s">
        <v>19134</v>
      </c>
      <c r="B5111" t="s">
        <v>19135</v>
      </c>
      <c r="C5111" t="s">
        <v>13592</v>
      </c>
      <c r="D5111" t="s">
        <v>17024</v>
      </c>
      <c r="E5111" t="s">
        <v>1367</v>
      </c>
      <c r="F5111" t="s">
        <v>3149</v>
      </c>
      <c r="G5111">
        <v>283</v>
      </c>
      <c r="H5111">
        <v>1</v>
      </c>
    </row>
    <row r="5112" spans="1:8" x14ac:dyDescent="0.2">
      <c r="A5112" t="s">
        <v>19136</v>
      </c>
      <c r="B5112" t="s">
        <v>19137</v>
      </c>
      <c r="C5112" t="s">
        <v>13592</v>
      </c>
      <c r="D5112" t="s">
        <v>19138</v>
      </c>
      <c r="E5112" t="s">
        <v>19139</v>
      </c>
      <c r="F5112" t="s">
        <v>3149</v>
      </c>
      <c r="G5112">
        <v>218</v>
      </c>
      <c r="H5112">
        <v>1</v>
      </c>
    </row>
    <row r="5113" spans="1:8" x14ac:dyDescent="0.2">
      <c r="A5113" t="s">
        <v>19140</v>
      </c>
      <c r="B5113" t="s">
        <v>19141</v>
      </c>
      <c r="C5113" t="s">
        <v>13592</v>
      </c>
      <c r="D5113" t="s">
        <v>13357</v>
      </c>
      <c r="E5113" t="s">
        <v>19142</v>
      </c>
      <c r="F5113" t="s">
        <v>3149</v>
      </c>
      <c r="G5113">
        <v>295</v>
      </c>
      <c r="H5113">
        <v>1</v>
      </c>
    </row>
    <row r="5114" spans="1:8" x14ac:dyDescent="0.2">
      <c r="A5114" t="s">
        <v>19143</v>
      </c>
      <c r="B5114" t="s">
        <v>19144</v>
      </c>
      <c r="C5114" t="s">
        <v>13592</v>
      </c>
      <c r="D5114" t="s">
        <v>13760</v>
      </c>
      <c r="E5114" t="s">
        <v>13761</v>
      </c>
      <c r="F5114" t="s">
        <v>5589</v>
      </c>
      <c r="G5114">
        <v>266</v>
      </c>
      <c r="H5114">
        <v>1</v>
      </c>
    </row>
    <row r="5115" spans="1:8" x14ac:dyDescent="0.2">
      <c r="A5115" t="s">
        <v>19145</v>
      </c>
      <c r="B5115" t="s">
        <v>19146</v>
      </c>
      <c r="C5115" t="s">
        <v>13592</v>
      </c>
      <c r="D5115" t="s">
        <v>19147</v>
      </c>
      <c r="E5115" t="s">
        <v>19148</v>
      </c>
      <c r="F5115" t="s">
        <v>3149</v>
      </c>
      <c r="G5115">
        <v>724</v>
      </c>
      <c r="H5115">
        <v>1</v>
      </c>
    </row>
    <row r="5116" spans="1:8" x14ac:dyDescent="0.2">
      <c r="A5116" t="s">
        <v>19149</v>
      </c>
      <c r="B5116" t="s">
        <v>19150</v>
      </c>
      <c r="C5116" t="s">
        <v>13592</v>
      </c>
      <c r="D5116" t="s">
        <v>19151</v>
      </c>
      <c r="E5116" t="s">
        <v>19152</v>
      </c>
      <c r="F5116" t="s">
        <v>3149</v>
      </c>
      <c r="G5116">
        <v>374</v>
      </c>
      <c r="H5116">
        <v>1</v>
      </c>
    </row>
    <row r="5117" spans="1:8" x14ac:dyDescent="0.2">
      <c r="A5117" t="s">
        <v>19153</v>
      </c>
      <c r="B5117" t="s">
        <v>19154</v>
      </c>
      <c r="C5117" t="s">
        <v>13592</v>
      </c>
      <c r="D5117" t="s">
        <v>19155</v>
      </c>
      <c r="E5117" t="s">
        <v>19156</v>
      </c>
      <c r="F5117" t="s">
        <v>3149</v>
      </c>
      <c r="G5117">
        <v>440</v>
      </c>
      <c r="H5117">
        <v>1</v>
      </c>
    </row>
    <row r="5118" spans="1:8" x14ac:dyDescent="0.2">
      <c r="A5118" t="s">
        <v>19157</v>
      </c>
      <c r="B5118" t="s">
        <v>19158</v>
      </c>
      <c r="C5118" t="s">
        <v>13592</v>
      </c>
      <c r="D5118" t="s">
        <v>19159</v>
      </c>
      <c r="E5118" t="s">
        <v>19160</v>
      </c>
      <c r="F5118" t="s">
        <v>3149</v>
      </c>
      <c r="G5118">
        <v>659</v>
      </c>
      <c r="H5118">
        <v>1</v>
      </c>
    </row>
    <row r="5119" spans="1:8" x14ac:dyDescent="0.2">
      <c r="A5119" t="s">
        <v>19161</v>
      </c>
      <c r="B5119" t="s">
        <v>19162</v>
      </c>
      <c r="C5119" t="s">
        <v>13592</v>
      </c>
      <c r="D5119" t="s">
        <v>19163</v>
      </c>
      <c r="E5119" t="s">
        <v>19164</v>
      </c>
      <c r="F5119" t="s">
        <v>3149</v>
      </c>
      <c r="G5119">
        <v>386</v>
      </c>
      <c r="H5119">
        <v>1</v>
      </c>
    </row>
    <row r="5120" spans="1:8" x14ac:dyDescent="0.2">
      <c r="A5120" t="s">
        <v>19165</v>
      </c>
      <c r="B5120" t="s">
        <v>19166</v>
      </c>
      <c r="C5120" t="s">
        <v>13592</v>
      </c>
      <c r="D5120" t="s">
        <v>19167</v>
      </c>
      <c r="E5120" t="s">
        <v>2329</v>
      </c>
      <c r="F5120" t="s">
        <v>3149</v>
      </c>
      <c r="G5120">
        <v>335</v>
      </c>
      <c r="H5120">
        <v>1</v>
      </c>
    </row>
    <row r="5121" spans="1:8" x14ac:dyDescent="0.2">
      <c r="A5121" t="s">
        <v>19168</v>
      </c>
      <c r="B5121" t="s">
        <v>19169</v>
      </c>
      <c r="C5121" t="s">
        <v>13592</v>
      </c>
      <c r="D5121" t="s">
        <v>5248</v>
      </c>
      <c r="E5121" t="s">
        <v>18957</v>
      </c>
      <c r="F5121" t="s">
        <v>3149</v>
      </c>
      <c r="G5121">
        <v>798</v>
      </c>
      <c r="H5121">
        <v>1</v>
      </c>
    </row>
    <row r="5122" spans="1:8" x14ac:dyDescent="0.2">
      <c r="A5122" t="s">
        <v>19170</v>
      </c>
      <c r="B5122" t="s">
        <v>19171</v>
      </c>
      <c r="C5122" t="s">
        <v>13592</v>
      </c>
      <c r="D5122" t="s">
        <v>17475</v>
      </c>
      <c r="E5122" t="s">
        <v>13790</v>
      </c>
      <c r="F5122" t="s">
        <v>5589</v>
      </c>
      <c r="G5122">
        <v>233</v>
      </c>
      <c r="H5122">
        <v>1</v>
      </c>
    </row>
    <row r="5123" spans="1:8" x14ac:dyDescent="0.2">
      <c r="A5123" t="s">
        <v>19172</v>
      </c>
      <c r="B5123" t="s">
        <v>19173</v>
      </c>
      <c r="C5123" t="s">
        <v>13592</v>
      </c>
      <c r="D5123" t="s">
        <v>19174</v>
      </c>
      <c r="E5123" t="s">
        <v>19175</v>
      </c>
      <c r="F5123" t="s">
        <v>3149</v>
      </c>
      <c r="G5123">
        <v>624</v>
      </c>
      <c r="H5123">
        <v>1</v>
      </c>
    </row>
    <row r="5124" spans="1:8" x14ac:dyDescent="0.2">
      <c r="A5124" t="s">
        <v>19176</v>
      </c>
      <c r="B5124" t="s">
        <v>19177</v>
      </c>
      <c r="C5124" t="s">
        <v>13592</v>
      </c>
      <c r="D5124" t="s">
        <v>17475</v>
      </c>
      <c r="E5124" t="s">
        <v>13790</v>
      </c>
      <c r="F5124" t="s">
        <v>5589</v>
      </c>
      <c r="G5124">
        <v>233</v>
      </c>
      <c r="H5124">
        <v>1</v>
      </c>
    </row>
    <row r="5125" spans="1:8" x14ac:dyDescent="0.2">
      <c r="A5125" t="s">
        <v>19178</v>
      </c>
      <c r="B5125" t="s">
        <v>19179</v>
      </c>
      <c r="C5125" t="s">
        <v>13592</v>
      </c>
      <c r="D5125" t="s">
        <v>19180</v>
      </c>
      <c r="E5125" t="s">
        <v>19181</v>
      </c>
      <c r="F5125" t="s">
        <v>3149</v>
      </c>
      <c r="G5125">
        <v>70</v>
      </c>
      <c r="H5125">
        <v>1</v>
      </c>
    </row>
    <row r="5126" spans="1:8" x14ac:dyDescent="0.2">
      <c r="A5126" t="s">
        <v>19182</v>
      </c>
      <c r="B5126" t="s">
        <v>19183</v>
      </c>
      <c r="C5126" t="s">
        <v>13592</v>
      </c>
      <c r="D5126" t="s">
        <v>19184</v>
      </c>
      <c r="E5126" t="s">
        <v>19185</v>
      </c>
      <c r="F5126" t="s">
        <v>3149</v>
      </c>
      <c r="G5126">
        <v>641</v>
      </c>
      <c r="H5126">
        <v>1</v>
      </c>
    </row>
    <row r="5127" spans="1:8" x14ac:dyDescent="0.2">
      <c r="A5127" t="s">
        <v>19186</v>
      </c>
      <c r="B5127" t="s">
        <v>19187</v>
      </c>
      <c r="C5127" t="s">
        <v>13592</v>
      </c>
      <c r="D5127" t="s">
        <v>13593</v>
      </c>
      <c r="E5127" t="s">
        <v>13607</v>
      </c>
      <c r="F5127" t="s">
        <v>5589</v>
      </c>
      <c r="G5127">
        <v>219</v>
      </c>
      <c r="H5127">
        <v>1</v>
      </c>
    </row>
    <row r="5128" spans="1:8" x14ac:dyDescent="0.2">
      <c r="A5128" t="s">
        <v>19188</v>
      </c>
      <c r="B5128" t="s">
        <v>19189</v>
      </c>
      <c r="C5128" t="s">
        <v>13592</v>
      </c>
      <c r="D5128" t="s">
        <v>13593</v>
      </c>
      <c r="E5128" t="s">
        <v>13607</v>
      </c>
      <c r="F5128" t="s">
        <v>5589</v>
      </c>
      <c r="G5128">
        <v>219</v>
      </c>
      <c r="H5128">
        <v>1</v>
      </c>
    </row>
    <row r="5129" spans="1:8" x14ac:dyDescent="0.2">
      <c r="A5129" t="s">
        <v>19190</v>
      </c>
      <c r="B5129" t="s">
        <v>19191</v>
      </c>
      <c r="C5129" t="s">
        <v>13592</v>
      </c>
      <c r="D5129" t="s">
        <v>19192</v>
      </c>
      <c r="E5129" t="s">
        <v>12668</v>
      </c>
      <c r="F5129" t="s">
        <v>3149</v>
      </c>
      <c r="G5129">
        <v>697</v>
      </c>
      <c r="H5129">
        <v>1</v>
      </c>
    </row>
    <row r="5130" spans="1:8" x14ac:dyDescent="0.2">
      <c r="A5130" t="s">
        <v>19193</v>
      </c>
      <c r="B5130" t="s">
        <v>19194</v>
      </c>
      <c r="C5130" t="s">
        <v>13592</v>
      </c>
      <c r="D5130" t="s">
        <v>19195</v>
      </c>
      <c r="E5130" t="s">
        <v>18911</v>
      </c>
      <c r="F5130" t="s">
        <v>3149</v>
      </c>
      <c r="G5130">
        <v>134</v>
      </c>
      <c r="H5130">
        <v>1</v>
      </c>
    </row>
    <row r="5131" spans="1:8" x14ac:dyDescent="0.2">
      <c r="A5131" t="s">
        <v>19196</v>
      </c>
      <c r="B5131" t="s">
        <v>19197</v>
      </c>
      <c r="C5131" t="s">
        <v>13592</v>
      </c>
      <c r="D5131" t="s">
        <v>19198</v>
      </c>
      <c r="E5131" t="s">
        <v>7378</v>
      </c>
      <c r="F5131" t="s">
        <v>3149</v>
      </c>
      <c r="G5131">
        <v>922</v>
      </c>
      <c r="H5131">
        <v>1</v>
      </c>
    </row>
    <row r="5132" spans="1:8" x14ac:dyDescent="0.2">
      <c r="A5132" t="s">
        <v>19199</v>
      </c>
      <c r="B5132" t="s">
        <v>19200</v>
      </c>
      <c r="C5132" t="s">
        <v>13592</v>
      </c>
      <c r="D5132" t="s">
        <v>19201</v>
      </c>
      <c r="E5132" t="s">
        <v>19202</v>
      </c>
      <c r="F5132" t="s">
        <v>3149</v>
      </c>
      <c r="G5132">
        <v>304</v>
      </c>
      <c r="H5132">
        <v>1</v>
      </c>
    </row>
    <row r="5133" spans="1:8" x14ac:dyDescent="0.2">
      <c r="A5133" t="s">
        <v>19203</v>
      </c>
      <c r="B5133" t="s">
        <v>19204</v>
      </c>
      <c r="C5133" t="s">
        <v>13592</v>
      </c>
      <c r="D5133" t="s">
        <v>19205</v>
      </c>
      <c r="E5133" t="s">
        <v>19206</v>
      </c>
      <c r="F5133" t="s">
        <v>3149</v>
      </c>
      <c r="G5133">
        <v>182</v>
      </c>
      <c r="H5133">
        <v>1</v>
      </c>
    </row>
    <row r="5134" spans="1:8" x14ac:dyDescent="0.2">
      <c r="A5134" t="s">
        <v>19207</v>
      </c>
      <c r="B5134" t="s">
        <v>19208</v>
      </c>
      <c r="C5134" t="s">
        <v>13592</v>
      </c>
      <c r="D5134" t="s">
        <v>19209</v>
      </c>
      <c r="E5134" t="s">
        <v>19210</v>
      </c>
      <c r="F5134" t="s">
        <v>3149</v>
      </c>
      <c r="G5134">
        <v>666</v>
      </c>
      <c r="H5134">
        <v>1</v>
      </c>
    </row>
    <row r="5135" spans="1:8" x14ac:dyDescent="0.2">
      <c r="A5135" t="s">
        <v>19211</v>
      </c>
      <c r="B5135" t="s">
        <v>19212</v>
      </c>
      <c r="C5135" t="s">
        <v>13592</v>
      </c>
      <c r="D5135" t="s">
        <v>19213</v>
      </c>
      <c r="E5135" t="s">
        <v>12622</v>
      </c>
      <c r="F5135" t="s">
        <v>3149</v>
      </c>
      <c r="G5135">
        <v>528</v>
      </c>
      <c r="H5135">
        <v>1</v>
      </c>
    </row>
    <row r="5136" spans="1:8" x14ac:dyDescent="0.2">
      <c r="A5136" t="s">
        <v>19214</v>
      </c>
      <c r="B5136" t="s">
        <v>19215</v>
      </c>
      <c r="C5136" t="s">
        <v>13592</v>
      </c>
      <c r="D5136" t="s">
        <v>1182</v>
      </c>
      <c r="E5136" t="s">
        <v>1183</v>
      </c>
      <c r="F5136" t="s">
        <v>3149</v>
      </c>
      <c r="G5136">
        <v>89</v>
      </c>
      <c r="H5136">
        <v>1</v>
      </c>
    </row>
    <row r="5137" spans="1:8" x14ac:dyDescent="0.2">
      <c r="A5137" t="s">
        <v>19216</v>
      </c>
      <c r="B5137" t="s">
        <v>19217</v>
      </c>
      <c r="C5137" t="s">
        <v>13592</v>
      </c>
      <c r="D5137" t="s">
        <v>19218</v>
      </c>
      <c r="E5137" t="s">
        <v>1306</v>
      </c>
      <c r="F5137" t="s">
        <v>3149</v>
      </c>
      <c r="G5137">
        <v>697</v>
      </c>
      <c r="H5137">
        <v>1</v>
      </c>
    </row>
    <row r="5138" spans="1:8" x14ac:dyDescent="0.2">
      <c r="A5138" t="s">
        <v>19219</v>
      </c>
      <c r="B5138" t="s">
        <v>19220</v>
      </c>
      <c r="C5138" t="s">
        <v>13592</v>
      </c>
      <c r="D5138" t="s">
        <v>19221</v>
      </c>
      <c r="E5138" t="s">
        <v>19222</v>
      </c>
      <c r="F5138" t="s">
        <v>3149</v>
      </c>
      <c r="G5138">
        <v>317</v>
      </c>
      <c r="H5138">
        <v>1</v>
      </c>
    </row>
    <row r="5139" spans="1:8" x14ac:dyDescent="0.2">
      <c r="A5139" t="s">
        <v>19223</v>
      </c>
      <c r="B5139" t="s">
        <v>19224</v>
      </c>
      <c r="C5139" t="s">
        <v>13592</v>
      </c>
      <c r="D5139" t="s">
        <v>19225</v>
      </c>
      <c r="E5139" t="s">
        <v>19226</v>
      </c>
      <c r="F5139" t="s">
        <v>3149</v>
      </c>
      <c r="G5139">
        <v>582</v>
      </c>
      <c r="H5139">
        <v>1</v>
      </c>
    </row>
    <row r="5140" spans="1:8" x14ac:dyDescent="0.2">
      <c r="A5140" t="s">
        <v>19227</v>
      </c>
      <c r="B5140" t="s">
        <v>19228</v>
      </c>
      <c r="C5140" t="s">
        <v>13592</v>
      </c>
      <c r="D5140" t="s">
        <v>19229</v>
      </c>
      <c r="E5140" t="s">
        <v>6152</v>
      </c>
      <c r="F5140" t="s">
        <v>3149</v>
      </c>
      <c r="G5140">
        <v>431</v>
      </c>
      <c r="H5140">
        <v>1</v>
      </c>
    </row>
    <row r="5141" spans="1:8" x14ac:dyDescent="0.2">
      <c r="A5141" t="s">
        <v>19230</v>
      </c>
      <c r="B5141" t="s">
        <v>19231</v>
      </c>
      <c r="C5141" t="s">
        <v>13592</v>
      </c>
      <c r="D5141" t="s">
        <v>19232</v>
      </c>
      <c r="E5141" t="s">
        <v>19233</v>
      </c>
      <c r="F5141" t="s">
        <v>3149</v>
      </c>
      <c r="G5141">
        <v>519</v>
      </c>
      <c r="H5141">
        <v>1</v>
      </c>
    </row>
    <row r="5142" spans="1:8" x14ac:dyDescent="0.2">
      <c r="A5142" t="s">
        <v>19234</v>
      </c>
      <c r="B5142" t="s">
        <v>19235</v>
      </c>
      <c r="C5142" t="s">
        <v>13592</v>
      </c>
      <c r="D5142" t="s">
        <v>19236</v>
      </c>
      <c r="E5142" t="s">
        <v>19237</v>
      </c>
      <c r="F5142" t="s">
        <v>3149</v>
      </c>
      <c r="G5142">
        <v>129</v>
      </c>
      <c r="H5142">
        <v>1</v>
      </c>
    </row>
    <row r="5143" spans="1:8" x14ac:dyDescent="0.2">
      <c r="A5143" t="s">
        <v>19238</v>
      </c>
      <c r="B5143" t="s">
        <v>19239</v>
      </c>
      <c r="C5143" t="s">
        <v>13592</v>
      </c>
      <c r="D5143" t="s">
        <v>19240</v>
      </c>
      <c r="E5143" t="s">
        <v>19241</v>
      </c>
      <c r="F5143" t="s">
        <v>3149</v>
      </c>
      <c r="G5143">
        <v>136</v>
      </c>
      <c r="H5143">
        <v>1</v>
      </c>
    </row>
    <row r="5144" spans="1:8" x14ac:dyDescent="0.2">
      <c r="A5144" t="s">
        <v>19242</v>
      </c>
      <c r="B5144" t="s">
        <v>19243</v>
      </c>
      <c r="C5144" t="s">
        <v>13592</v>
      </c>
      <c r="D5144" t="s">
        <v>19244</v>
      </c>
      <c r="E5144" t="s">
        <v>19245</v>
      </c>
      <c r="F5144" t="s">
        <v>3149</v>
      </c>
      <c r="G5144">
        <v>606</v>
      </c>
      <c r="H5144">
        <v>1</v>
      </c>
    </row>
    <row r="5145" spans="1:8" x14ac:dyDescent="0.2">
      <c r="A5145" t="s">
        <v>19246</v>
      </c>
      <c r="B5145" t="s">
        <v>19247</v>
      </c>
      <c r="C5145" t="s">
        <v>13592</v>
      </c>
      <c r="D5145" t="s">
        <v>19248</v>
      </c>
      <c r="E5145" t="s">
        <v>19249</v>
      </c>
      <c r="F5145" t="s">
        <v>3149</v>
      </c>
      <c r="G5145">
        <v>256</v>
      </c>
      <c r="H5145">
        <v>1</v>
      </c>
    </row>
    <row r="5146" spans="1:8" x14ac:dyDescent="0.2">
      <c r="A5146" t="s">
        <v>19250</v>
      </c>
      <c r="B5146" t="s">
        <v>19251</v>
      </c>
      <c r="C5146" t="s">
        <v>13592</v>
      </c>
      <c r="D5146" t="s">
        <v>19252</v>
      </c>
      <c r="E5146" t="s">
        <v>3000</v>
      </c>
      <c r="F5146" t="s">
        <v>3149</v>
      </c>
      <c r="G5146">
        <v>83</v>
      </c>
      <c r="H5146">
        <v>1</v>
      </c>
    </row>
    <row r="5147" spans="1:8" x14ac:dyDescent="0.2">
      <c r="A5147" t="s">
        <v>19253</v>
      </c>
      <c r="B5147" t="s">
        <v>19254</v>
      </c>
      <c r="C5147" t="s">
        <v>13592</v>
      </c>
      <c r="D5147" t="s">
        <v>19255</v>
      </c>
      <c r="E5147" t="s">
        <v>19256</v>
      </c>
      <c r="F5147" t="s">
        <v>3149</v>
      </c>
      <c r="G5147">
        <v>669</v>
      </c>
      <c r="H5147">
        <v>1</v>
      </c>
    </row>
    <row r="5148" spans="1:8" x14ac:dyDescent="0.2">
      <c r="A5148" t="s">
        <v>19257</v>
      </c>
      <c r="B5148" t="s">
        <v>19258</v>
      </c>
      <c r="C5148" t="s">
        <v>13592</v>
      </c>
      <c r="D5148" t="s">
        <v>19259</v>
      </c>
      <c r="E5148" t="s">
        <v>19260</v>
      </c>
      <c r="F5148" t="s">
        <v>3149</v>
      </c>
      <c r="G5148">
        <v>68</v>
      </c>
      <c r="H5148">
        <v>1</v>
      </c>
    </row>
    <row r="5149" spans="1:8" x14ac:dyDescent="0.2">
      <c r="A5149" t="s">
        <v>19261</v>
      </c>
      <c r="B5149" t="s">
        <v>19262</v>
      </c>
      <c r="C5149" t="s">
        <v>13592</v>
      </c>
      <c r="D5149" t="s">
        <v>19263</v>
      </c>
      <c r="E5149" t="s">
        <v>19264</v>
      </c>
      <c r="F5149" t="s">
        <v>3149</v>
      </c>
      <c r="G5149">
        <v>227</v>
      </c>
      <c r="H5149">
        <v>1</v>
      </c>
    </row>
    <row r="5150" spans="1:8" x14ac:dyDescent="0.2">
      <c r="A5150" t="s">
        <v>19265</v>
      </c>
      <c r="B5150" t="s">
        <v>19266</v>
      </c>
      <c r="C5150" t="s">
        <v>13592</v>
      </c>
      <c r="D5150" t="s">
        <v>19267</v>
      </c>
      <c r="E5150" t="s">
        <v>19268</v>
      </c>
      <c r="F5150" t="s">
        <v>3149</v>
      </c>
      <c r="G5150">
        <v>749</v>
      </c>
      <c r="H5150">
        <v>1</v>
      </c>
    </row>
    <row r="5151" spans="1:8" x14ac:dyDescent="0.2">
      <c r="A5151" t="s">
        <v>19269</v>
      </c>
      <c r="B5151" t="s">
        <v>19270</v>
      </c>
      <c r="C5151" t="s">
        <v>13592</v>
      </c>
      <c r="D5151" t="s">
        <v>19271</v>
      </c>
      <c r="E5151" t="s">
        <v>19272</v>
      </c>
      <c r="F5151" t="s">
        <v>3149</v>
      </c>
      <c r="G5151">
        <v>119</v>
      </c>
      <c r="H5151">
        <v>1</v>
      </c>
    </row>
    <row r="5152" spans="1:8" x14ac:dyDescent="0.2">
      <c r="A5152" t="s">
        <v>19273</v>
      </c>
      <c r="B5152" t="s">
        <v>19274</v>
      </c>
      <c r="C5152" t="s">
        <v>13592</v>
      </c>
      <c r="D5152" t="s">
        <v>19275</v>
      </c>
      <c r="E5152" t="s">
        <v>12704</v>
      </c>
      <c r="F5152" t="s">
        <v>3149</v>
      </c>
      <c r="G5152">
        <v>188</v>
      </c>
      <c r="H5152">
        <v>1</v>
      </c>
    </row>
    <row r="5153" spans="1:8" x14ac:dyDescent="0.2">
      <c r="A5153" t="s">
        <v>19276</v>
      </c>
      <c r="B5153" t="s">
        <v>19277</v>
      </c>
      <c r="C5153" t="s">
        <v>13592</v>
      </c>
      <c r="D5153" t="s">
        <v>19278</v>
      </c>
      <c r="E5153" t="s">
        <v>19279</v>
      </c>
      <c r="F5153" t="s">
        <v>3149</v>
      </c>
      <c r="G5153">
        <v>157</v>
      </c>
      <c r="H5153">
        <v>1</v>
      </c>
    </row>
    <row r="5154" spans="1:8" x14ac:dyDescent="0.2">
      <c r="A5154" t="s">
        <v>19280</v>
      </c>
      <c r="B5154" t="s">
        <v>19281</v>
      </c>
      <c r="C5154" t="s">
        <v>13592</v>
      </c>
      <c r="D5154" t="s">
        <v>19282</v>
      </c>
      <c r="E5154" t="s">
        <v>19283</v>
      </c>
      <c r="F5154" t="s">
        <v>3149</v>
      </c>
      <c r="G5154">
        <v>248</v>
      </c>
      <c r="H5154">
        <v>1</v>
      </c>
    </row>
    <row r="5155" spans="1:8" x14ac:dyDescent="0.2">
      <c r="A5155" t="s">
        <v>19284</v>
      </c>
      <c r="B5155" t="s">
        <v>19285</v>
      </c>
      <c r="C5155" t="s">
        <v>13592</v>
      </c>
      <c r="D5155" t="s">
        <v>19286</v>
      </c>
      <c r="E5155" t="s">
        <v>11111</v>
      </c>
      <c r="F5155" t="s">
        <v>3149</v>
      </c>
      <c r="G5155">
        <v>241</v>
      </c>
      <c r="H5155">
        <v>1</v>
      </c>
    </row>
    <row r="5156" spans="1:8" x14ac:dyDescent="0.2">
      <c r="A5156" t="s">
        <v>19287</v>
      </c>
      <c r="B5156" t="s">
        <v>19288</v>
      </c>
      <c r="C5156" t="s">
        <v>13592</v>
      </c>
      <c r="D5156" t="s">
        <v>19289</v>
      </c>
      <c r="E5156" t="s">
        <v>19290</v>
      </c>
      <c r="F5156" t="s">
        <v>3149</v>
      </c>
      <c r="G5156">
        <v>170</v>
      </c>
      <c r="H5156">
        <v>1</v>
      </c>
    </row>
    <row r="5157" spans="1:8" x14ac:dyDescent="0.2">
      <c r="A5157" t="s">
        <v>19291</v>
      </c>
      <c r="B5157" t="s">
        <v>19292</v>
      </c>
      <c r="C5157" t="s">
        <v>13592</v>
      </c>
      <c r="D5157" t="s">
        <v>19293</v>
      </c>
      <c r="E5157" t="s">
        <v>19294</v>
      </c>
      <c r="F5157" t="s">
        <v>3149</v>
      </c>
      <c r="G5157">
        <v>670</v>
      </c>
      <c r="H5157">
        <v>1</v>
      </c>
    </row>
    <row r="5158" spans="1:8" x14ac:dyDescent="0.2">
      <c r="A5158" t="s">
        <v>19295</v>
      </c>
      <c r="B5158" t="s">
        <v>19296</v>
      </c>
      <c r="C5158" t="s">
        <v>13592</v>
      </c>
      <c r="D5158" t="s">
        <v>19297</v>
      </c>
      <c r="E5158" t="s">
        <v>19298</v>
      </c>
      <c r="F5158" t="s">
        <v>3149</v>
      </c>
      <c r="G5158">
        <v>228</v>
      </c>
      <c r="H5158">
        <v>1</v>
      </c>
    </row>
    <row r="5159" spans="1:8" x14ac:dyDescent="0.2">
      <c r="A5159" t="s">
        <v>19299</v>
      </c>
      <c r="B5159" t="s">
        <v>19300</v>
      </c>
      <c r="C5159" t="s">
        <v>13592</v>
      </c>
      <c r="D5159" t="s">
        <v>13723</v>
      </c>
      <c r="E5159" t="s">
        <v>13797</v>
      </c>
      <c r="F5159" t="s">
        <v>3149</v>
      </c>
      <c r="G5159">
        <v>459</v>
      </c>
      <c r="H5159">
        <v>1</v>
      </c>
    </row>
    <row r="5160" spans="1:8" x14ac:dyDescent="0.2">
      <c r="A5160" t="s">
        <v>503</v>
      </c>
      <c r="B5160" t="s">
        <v>19301</v>
      </c>
      <c r="C5160" t="s">
        <v>13592</v>
      </c>
      <c r="D5160" t="s">
        <v>19302</v>
      </c>
      <c r="E5160" t="s">
        <v>19303</v>
      </c>
      <c r="F5160" t="s">
        <v>3149</v>
      </c>
      <c r="G5160">
        <v>2143</v>
      </c>
      <c r="H5160">
        <v>1</v>
      </c>
    </row>
    <row r="5161" spans="1:8" x14ac:dyDescent="0.2">
      <c r="A5161" t="s">
        <v>19304</v>
      </c>
      <c r="B5161" t="s">
        <v>19305</v>
      </c>
      <c r="C5161" t="s">
        <v>13592</v>
      </c>
      <c r="D5161" t="s">
        <v>2767</v>
      </c>
      <c r="E5161" t="s">
        <v>2768</v>
      </c>
      <c r="F5161" t="s">
        <v>3149</v>
      </c>
      <c r="G5161">
        <v>49</v>
      </c>
      <c r="H5161">
        <v>1</v>
      </c>
    </row>
    <row r="5162" spans="1:8" x14ac:dyDescent="0.2">
      <c r="A5162" t="s">
        <v>19306</v>
      </c>
      <c r="B5162" t="s">
        <v>19307</v>
      </c>
      <c r="C5162" t="s">
        <v>13592</v>
      </c>
      <c r="D5162" t="s">
        <v>17024</v>
      </c>
      <c r="E5162" t="s">
        <v>4597</v>
      </c>
      <c r="F5162" t="s">
        <v>3149</v>
      </c>
      <c r="G5162">
        <v>410</v>
      </c>
      <c r="H5162">
        <v>1</v>
      </c>
    </row>
    <row r="5163" spans="1:8" x14ac:dyDescent="0.2">
      <c r="A5163" t="s">
        <v>19308</v>
      </c>
      <c r="B5163" t="s">
        <v>19309</v>
      </c>
      <c r="C5163" t="s">
        <v>13592</v>
      </c>
      <c r="D5163" t="s">
        <v>19310</v>
      </c>
      <c r="E5163" t="s">
        <v>19311</v>
      </c>
      <c r="F5163" t="s">
        <v>3149</v>
      </c>
      <c r="G5163">
        <v>317</v>
      </c>
      <c r="H5163">
        <v>1</v>
      </c>
    </row>
    <row r="5164" spans="1:8" x14ac:dyDescent="0.2">
      <c r="A5164" t="s">
        <v>19312</v>
      </c>
      <c r="B5164" t="s">
        <v>19313</v>
      </c>
      <c r="C5164" t="s">
        <v>13592</v>
      </c>
      <c r="D5164" t="s">
        <v>19314</v>
      </c>
      <c r="E5164" t="s">
        <v>19315</v>
      </c>
      <c r="F5164" t="s">
        <v>3149</v>
      </c>
      <c r="G5164">
        <v>247</v>
      </c>
      <c r="H5164">
        <v>1</v>
      </c>
    </row>
    <row r="5165" spans="1:8" x14ac:dyDescent="0.2">
      <c r="A5165" t="s">
        <v>19316</v>
      </c>
      <c r="B5165" t="s">
        <v>19317</v>
      </c>
      <c r="C5165" t="s">
        <v>13592</v>
      </c>
      <c r="D5165" t="s">
        <v>19318</v>
      </c>
      <c r="E5165" t="s">
        <v>19319</v>
      </c>
      <c r="F5165" t="s">
        <v>3149</v>
      </c>
      <c r="G5165">
        <v>641</v>
      </c>
      <c r="H5165">
        <v>1</v>
      </c>
    </row>
    <row r="5166" spans="1:8" x14ac:dyDescent="0.2">
      <c r="A5166" t="s">
        <v>19320</v>
      </c>
      <c r="B5166" t="s">
        <v>19321</v>
      </c>
      <c r="C5166" t="s">
        <v>13592</v>
      </c>
      <c r="D5166" t="s">
        <v>19322</v>
      </c>
      <c r="E5166" t="s">
        <v>19323</v>
      </c>
      <c r="F5166" t="s">
        <v>3149</v>
      </c>
      <c r="G5166">
        <v>77</v>
      </c>
      <c r="H5166">
        <v>1</v>
      </c>
    </row>
    <row r="5167" spans="1:8" x14ac:dyDescent="0.2">
      <c r="A5167" t="s">
        <v>19324</v>
      </c>
      <c r="B5167" t="s">
        <v>19325</v>
      </c>
      <c r="C5167" t="s">
        <v>13592</v>
      </c>
      <c r="D5167" t="s">
        <v>19326</v>
      </c>
      <c r="E5167" t="s">
        <v>19327</v>
      </c>
      <c r="F5167" t="s">
        <v>3149</v>
      </c>
      <c r="G5167">
        <v>578</v>
      </c>
      <c r="H5167">
        <v>1</v>
      </c>
    </row>
    <row r="5168" spans="1:8" x14ac:dyDescent="0.2">
      <c r="A5168" t="s">
        <v>19328</v>
      </c>
      <c r="B5168" t="s">
        <v>19329</v>
      </c>
      <c r="C5168" t="s">
        <v>13592</v>
      </c>
      <c r="D5168" t="s">
        <v>19330</v>
      </c>
      <c r="E5168" t="s">
        <v>19331</v>
      </c>
      <c r="F5168" t="s">
        <v>3149</v>
      </c>
      <c r="G5168">
        <v>150</v>
      </c>
      <c r="H5168">
        <v>1</v>
      </c>
    </row>
    <row r="5169" spans="1:8" x14ac:dyDescent="0.2">
      <c r="A5169" t="s">
        <v>19332</v>
      </c>
      <c r="B5169" t="s">
        <v>19333</v>
      </c>
      <c r="C5169" t="s">
        <v>13592</v>
      </c>
      <c r="D5169" t="s">
        <v>19334</v>
      </c>
      <c r="E5169" t="s">
        <v>19335</v>
      </c>
      <c r="F5169" t="s">
        <v>3149</v>
      </c>
      <c r="G5169">
        <v>320</v>
      </c>
      <c r="H5169">
        <v>1</v>
      </c>
    </row>
    <row r="5170" spans="1:8" x14ac:dyDescent="0.2">
      <c r="A5170" t="s">
        <v>19336</v>
      </c>
      <c r="B5170" t="s">
        <v>19337</v>
      </c>
      <c r="C5170" t="s">
        <v>13592</v>
      </c>
      <c r="D5170" t="s">
        <v>19338</v>
      </c>
      <c r="E5170" t="s">
        <v>19339</v>
      </c>
      <c r="F5170" t="s">
        <v>3149</v>
      </c>
      <c r="G5170">
        <v>103</v>
      </c>
      <c r="H5170">
        <v>1</v>
      </c>
    </row>
    <row r="5171" spans="1:8" x14ac:dyDescent="0.2">
      <c r="A5171" t="s">
        <v>19340</v>
      </c>
      <c r="B5171" t="s">
        <v>19341</v>
      </c>
      <c r="C5171" t="s">
        <v>13592</v>
      </c>
      <c r="D5171" t="s">
        <v>19342</v>
      </c>
      <c r="E5171" t="s">
        <v>19343</v>
      </c>
      <c r="F5171" t="s">
        <v>3149</v>
      </c>
      <c r="G5171">
        <v>702</v>
      </c>
      <c r="H5171">
        <v>1</v>
      </c>
    </row>
    <row r="5172" spans="1:8" x14ac:dyDescent="0.2">
      <c r="A5172" t="s">
        <v>19344</v>
      </c>
      <c r="B5172" t="s">
        <v>19345</v>
      </c>
      <c r="C5172" t="s">
        <v>13592</v>
      </c>
      <c r="D5172" t="s">
        <v>19346</v>
      </c>
      <c r="E5172" t="s">
        <v>7191</v>
      </c>
      <c r="F5172" t="s">
        <v>3149</v>
      </c>
      <c r="G5172">
        <v>587</v>
      </c>
      <c r="H5172">
        <v>1</v>
      </c>
    </row>
    <row r="5173" spans="1:8" x14ac:dyDescent="0.2">
      <c r="A5173" t="s">
        <v>19347</v>
      </c>
      <c r="B5173" t="s">
        <v>19348</v>
      </c>
      <c r="C5173" t="s">
        <v>13592</v>
      </c>
      <c r="D5173" t="s">
        <v>19349</v>
      </c>
      <c r="E5173" t="s">
        <v>19350</v>
      </c>
      <c r="F5173" t="s">
        <v>3149</v>
      </c>
      <c r="G5173">
        <v>427</v>
      </c>
      <c r="H5173">
        <v>1</v>
      </c>
    </row>
    <row r="5174" spans="1:8" x14ac:dyDescent="0.2">
      <c r="A5174" t="s">
        <v>19351</v>
      </c>
      <c r="B5174" t="s">
        <v>19352</v>
      </c>
      <c r="C5174" t="s">
        <v>13592</v>
      </c>
      <c r="D5174" t="s">
        <v>19353</v>
      </c>
      <c r="E5174" t="s">
        <v>18961</v>
      </c>
      <c r="F5174" t="s">
        <v>3149</v>
      </c>
      <c r="G5174">
        <v>135</v>
      </c>
      <c r="H5174">
        <v>1</v>
      </c>
    </row>
    <row r="5175" spans="1:8" x14ac:dyDescent="0.2">
      <c r="A5175" t="s">
        <v>19354</v>
      </c>
      <c r="B5175" t="s">
        <v>19355</v>
      </c>
      <c r="C5175" t="s">
        <v>13592</v>
      </c>
      <c r="D5175" t="s">
        <v>19356</v>
      </c>
      <c r="E5175" t="s">
        <v>19357</v>
      </c>
      <c r="F5175" t="s">
        <v>3149</v>
      </c>
      <c r="G5175">
        <v>834</v>
      </c>
      <c r="H5175">
        <v>1</v>
      </c>
    </row>
    <row r="5176" spans="1:8" x14ac:dyDescent="0.2">
      <c r="A5176" t="s">
        <v>19358</v>
      </c>
      <c r="B5176" t="s">
        <v>19359</v>
      </c>
      <c r="C5176" t="s">
        <v>13592</v>
      </c>
      <c r="D5176" t="s">
        <v>19128</v>
      </c>
      <c r="E5176" t="s">
        <v>19360</v>
      </c>
      <c r="F5176" t="s">
        <v>3149</v>
      </c>
      <c r="G5176">
        <v>361</v>
      </c>
      <c r="H5176">
        <v>1</v>
      </c>
    </row>
    <row r="5177" spans="1:8" x14ac:dyDescent="0.2">
      <c r="A5177" t="s">
        <v>19361</v>
      </c>
      <c r="B5177" t="s">
        <v>19362</v>
      </c>
      <c r="C5177" t="s">
        <v>13592</v>
      </c>
      <c r="D5177" t="s">
        <v>19363</v>
      </c>
      <c r="E5177" t="s">
        <v>19364</v>
      </c>
      <c r="F5177" t="s">
        <v>3149</v>
      </c>
      <c r="G5177">
        <v>271</v>
      </c>
      <c r="H5177">
        <v>1</v>
      </c>
    </row>
    <row r="5178" spans="1:8" x14ac:dyDescent="0.2">
      <c r="A5178" t="s">
        <v>19365</v>
      </c>
      <c r="B5178" t="s">
        <v>19366</v>
      </c>
      <c r="C5178" t="s">
        <v>13592</v>
      </c>
      <c r="D5178" t="s">
        <v>19367</v>
      </c>
      <c r="E5178" t="s">
        <v>19368</v>
      </c>
      <c r="F5178" t="s">
        <v>3149</v>
      </c>
      <c r="G5178">
        <v>77</v>
      </c>
      <c r="H5178">
        <v>1</v>
      </c>
    </row>
    <row r="5179" spans="1:8" x14ac:dyDescent="0.2">
      <c r="A5179" t="s">
        <v>19369</v>
      </c>
      <c r="B5179" t="s">
        <v>19370</v>
      </c>
      <c r="C5179" t="s">
        <v>13592</v>
      </c>
      <c r="D5179" t="s">
        <v>19371</v>
      </c>
      <c r="E5179" t="s">
        <v>19372</v>
      </c>
      <c r="F5179" t="s">
        <v>3149</v>
      </c>
      <c r="G5179">
        <v>168</v>
      </c>
      <c r="H5179">
        <v>1</v>
      </c>
    </row>
    <row r="5180" spans="1:8" x14ac:dyDescent="0.2">
      <c r="A5180" t="s">
        <v>19373</v>
      </c>
      <c r="B5180" t="s">
        <v>19374</v>
      </c>
      <c r="C5180" t="s">
        <v>13592</v>
      </c>
      <c r="D5180" t="s">
        <v>19375</v>
      </c>
      <c r="E5180" t="s">
        <v>19376</v>
      </c>
      <c r="F5180" t="s">
        <v>3149</v>
      </c>
      <c r="G5180">
        <v>172</v>
      </c>
      <c r="H5180">
        <v>1</v>
      </c>
    </row>
    <row r="5181" spans="1:8" x14ac:dyDescent="0.2">
      <c r="A5181" t="s">
        <v>19377</v>
      </c>
      <c r="B5181" t="s">
        <v>19378</v>
      </c>
      <c r="C5181" t="s">
        <v>13592</v>
      </c>
      <c r="D5181" t="s">
        <v>19379</v>
      </c>
      <c r="E5181" t="s">
        <v>19226</v>
      </c>
      <c r="F5181" t="s">
        <v>3149</v>
      </c>
      <c r="G5181">
        <v>466</v>
      </c>
      <c r="H5181">
        <v>1</v>
      </c>
    </row>
    <row r="5182" spans="1:8" x14ac:dyDescent="0.2">
      <c r="A5182" t="s">
        <v>19380</v>
      </c>
      <c r="B5182" t="s">
        <v>19381</v>
      </c>
      <c r="C5182" t="s">
        <v>13592</v>
      </c>
      <c r="D5182" t="s">
        <v>19382</v>
      </c>
      <c r="E5182" t="s">
        <v>19383</v>
      </c>
      <c r="F5182" t="s">
        <v>3149</v>
      </c>
      <c r="G5182">
        <v>576</v>
      </c>
      <c r="H5182">
        <v>1</v>
      </c>
    </row>
    <row r="5183" spans="1:8" x14ac:dyDescent="0.2">
      <c r="A5183" t="s">
        <v>19384</v>
      </c>
      <c r="B5183" t="s">
        <v>19385</v>
      </c>
      <c r="C5183" t="s">
        <v>13592</v>
      </c>
      <c r="D5183" t="s">
        <v>19386</v>
      </c>
      <c r="E5183" t="s">
        <v>19387</v>
      </c>
      <c r="F5183" t="s">
        <v>3149</v>
      </c>
      <c r="G5183">
        <v>300</v>
      </c>
      <c r="H5183">
        <v>1</v>
      </c>
    </row>
    <row r="5184" spans="1:8" x14ac:dyDescent="0.2">
      <c r="A5184" t="s">
        <v>19388</v>
      </c>
      <c r="B5184" t="s">
        <v>19389</v>
      </c>
      <c r="C5184" t="s">
        <v>13592</v>
      </c>
      <c r="D5184" t="s">
        <v>19390</v>
      </c>
      <c r="E5184" t="s">
        <v>19391</v>
      </c>
      <c r="F5184" t="s">
        <v>3149</v>
      </c>
      <c r="G5184">
        <v>484</v>
      </c>
      <c r="H5184">
        <v>1</v>
      </c>
    </row>
    <row r="5185" spans="1:8" x14ac:dyDescent="0.2">
      <c r="A5185" t="s">
        <v>19392</v>
      </c>
      <c r="B5185" t="s">
        <v>19393</v>
      </c>
      <c r="C5185" t="s">
        <v>13592</v>
      </c>
      <c r="D5185" t="s">
        <v>17475</v>
      </c>
      <c r="E5185" t="s">
        <v>13790</v>
      </c>
      <c r="F5185" t="s">
        <v>5589</v>
      </c>
      <c r="G5185">
        <v>233</v>
      </c>
      <c r="H5185">
        <v>1</v>
      </c>
    </row>
    <row r="5186" spans="1:8" x14ac:dyDescent="0.2">
      <c r="A5186" t="s">
        <v>19394</v>
      </c>
      <c r="B5186" t="s">
        <v>19395</v>
      </c>
      <c r="C5186" t="s">
        <v>13592</v>
      </c>
      <c r="D5186" t="s">
        <v>19396</v>
      </c>
      <c r="E5186" t="s">
        <v>19397</v>
      </c>
      <c r="F5186" t="s">
        <v>3149</v>
      </c>
      <c r="G5186">
        <v>186</v>
      </c>
      <c r="H5186">
        <v>1</v>
      </c>
    </row>
    <row r="5187" spans="1:8" x14ac:dyDescent="0.2">
      <c r="A5187" t="s">
        <v>19398</v>
      </c>
      <c r="B5187" t="s">
        <v>19399</v>
      </c>
      <c r="C5187" t="s">
        <v>13592</v>
      </c>
      <c r="D5187" t="s">
        <v>19400</v>
      </c>
      <c r="E5187" t="s">
        <v>19401</v>
      </c>
      <c r="F5187" t="s">
        <v>3149</v>
      </c>
      <c r="G5187">
        <v>616</v>
      </c>
      <c r="H5187">
        <v>1</v>
      </c>
    </row>
    <row r="5188" spans="1:8" x14ac:dyDescent="0.2">
      <c r="A5188" t="s">
        <v>19402</v>
      </c>
      <c r="B5188" t="s">
        <v>19403</v>
      </c>
      <c r="C5188" t="s">
        <v>13592</v>
      </c>
      <c r="D5188" t="s">
        <v>19404</v>
      </c>
      <c r="E5188" t="s">
        <v>19405</v>
      </c>
      <c r="F5188" t="s">
        <v>3149</v>
      </c>
      <c r="G5188">
        <v>223</v>
      </c>
      <c r="H5188">
        <v>1</v>
      </c>
    </row>
    <row r="5189" spans="1:8" x14ac:dyDescent="0.2">
      <c r="A5189" t="s">
        <v>19406</v>
      </c>
      <c r="B5189" t="s">
        <v>19407</v>
      </c>
      <c r="C5189" t="s">
        <v>13592</v>
      </c>
      <c r="D5189" t="s">
        <v>19408</v>
      </c>
      <c r="E5189" t="s">
        <v>7709</v>
      </c>
      <c r="F5189" t="s">
        <v>3149</v>
      </c>
      <c r="G5189">
        <v>255</v>
      </c>
      <c r="H5189">
        <v>1</v>
      </c>
    </row>
    <row r="5190" spans="1:8" x14ac:dyDescent="0.2">
      <c r="A5190" t="s">
        <v>19409</v>
      </c>
      <c r="B5190" t="s">
        <v>19410</v>
      </c>
      <c r="C5190" t="s">
        <v>13592</v>
      </c>
      <c r="D5190" t="s">
        <v>1261</v>
      </c>
      <c r="E5190" t="s">
        <v>1262</v>
      </c>
      <c r="F5190" t="s">
        <v>3149</v>
      </c>
      <c r="G5190">
        <v>260</v>
      </c>
      <c r="H5190">
        <v>1</v>
      </c>
    </row>
    <row r="5191" spans="1:8" x14ac:dyDescent="0.2">
      <c r="A5191" t="s">
        <v>19411</v>
      </c>
      <c r="B5191" t="s">
        <v>19412</v>
      </c>
      <c r="C5191" t="s">
        <v>13592</v>
      </c>
      <c r="D5191" t="s">
        <v>19413</v>
      </c>
      <c r="E5191" t="s">
        <v>19414</v>
      </c>
      <c r="F5191" t="s">
        <v>3149</v>
      </c>
      <c r="G5191">
        <v>107</v>
      </c>
      <c r="H5191">
        <v>1</v>
      </c>
    </row>
    <row r="5192" spans="1:8" x14ac:dyDescent="0.2">
      <c r="A5192" t="s">
        <v>19415</v>
      </c>
      <c r="B5192" t="s">
        <v>19416</v>
      </c>
      <c r="C5192" t="s">
        <v>13592</v>
      </c>
      <c r="D5192" t="s">
        <v>19417</v>
      </c>
      <c r="E5192" t="s">
        <v>6499</v>
      </c>
      <c r="F5192" t="s">
        <v>3149</v>
      </c>
      <c r="G5192">
        <v>545</v>
      </c>
      <c r="H5192">
        <v>1</v>
      </c>
    </row>
    <row r="5193" spans="1:8" x14ac:dyDescent="0.2">
      <c r="A5193" t="s">
        <v>19418</v>
      </c>
      <c r="B5193" t="s">
        <v>19419</v>
      </c>
      <c r="C5193" t="s">
        <v>13592</v>
      </c>
      <c r="D5193" t="s">
        <v>19420</v>
      </c>
      <c r="E5193" t="s">
        <v>19421</v>
      </c>
      <c r="F5193" t="s">
        <v>3149</v>
      </c>
      <c r="G5193">
        <v>105</v>
      </c>
      <c r="H5193">
        <v>1</v>
      </c>
    </row>
    <row r="5194" spans="1:8" x14ac:dyDescent="0.2">
      <c r="A5194" t="s">
        <v>19422</v>
      </c>
      <c r="B5194" t="s">
        <v>19423</v>
      </c>
      <c r="C5194" t="s">
        <v>13592</v>
      </c>
      <c r="D5194" t="s">
        <v>18935</v>
      </c>
      <c r="E5194" t="s">
        <v>19424</v>
      </c>
      <c r="F5194" t="s">
        <v>3149</v>
      </c>
      <c r="G5194">
        <v>932</v>
      </c>
      <c r="H5194">
        <v>1</v>
      </c>
    </row>
    <row r="5195" spans="1:8" x14ac:dyDescent="0.2">
      <c r="A5195" t="s">
        <v>19425</v>
      </c>
      <c r="B5195" t="s">
        <v>19426</v>
      </c>
      <c r="C5195" t="s">
        <v>13592</v>
      </c>
      <c r="D5195" t="s">
        <v>19349</v>
      </c>
      <c r="E5195" t="s">
        <v>19427</v>
      </c>
      <c r="F5195" t="s">
        <v>3149</v>
      </c>
      <c r="G5195">
        <v>464</v>
      </c>
      <c r="H5195">
        <v>1</v>
      </c>
    </row>
    <row r="5196" spans="1:8" x14ac:dyDescent="0.2">
      <c r="A5196" t="s">
        <v>19428</v>
      </c>
      <c r="B5196" t="s">
        <v>19429</v>
      </c>
      <c r="C5196" t="s">
        <v>13592</v>
      </c>
      <c r="D5196" t="s">
        <v>19430</v>
      </c>
      <c r="E5196" t="s">
        <v>19241</v>
      </c>
      <c r="F5196" t="s">
        <v>3149</v>
      </c>
      <c r="G5196">
        <v>72</v>
      </c>
      <c r="H5196">
        <v>1</v>
      </c>
    </row>
    <row r="5197" spans="1:8" x14ac:dyDescent="0.2">
      <c r="A5197" t="s">
        <v>19431</v>
      </c>
      <c r="B5197" t="s">
        <v>19432</v>
      </c>
      <c r="C5197" t="s">
        <v>13592</v>
      </c>
      <c r="D5197" t="s">
        <v>377</v>
      </c>
      <c r="E5197" t="s">
        <v>12668</v>
      </c>
      <c r="F5197" t="s">
        <v>3149</v>
      </c>
      <c r="G5197">
        <v>423</v>
      </c>
      <c r="H5197">
        <v>1</v>
      </c>
    </row>
    <row r="5198" spans="1:8" x14ac:dyDescent="0.2">
      <c r="A5198" t="s">
        <v>19433</v>
      </c>
      <c r="B5198" t="s">
        <v>19434</v>
      </c>
      <c r="C5198" t="s">
        <v>13592</v>
      </c>
      <c r="D5198" t="s">
        <v>19435</v>
      </c>
      <c r="E5198" t="s">
        <v>19436</v>
      </c>
      <c r="F5198" t="s">
        <v>3149</v>
      </c>
      <c r="G5198">
        <v>213</v>
      </c>
      <c r="H5198">
        <v>1</v>
      </c>
    </row>
    <row r="5199" spans="1:8" x14ac:dyDescent="0.2">
      <c r="A5199" t="s">
        <v>19437</v>
      </c>
      <c r="B5199" t="s">
        <v>19438</v>
      </c>
      <c r="C5199" t="s">
        <v>13592</v>
      </c>
      <c r="D5199" t="s">
        <v>19439</v>
      </c>
      <c r="E5199" t="s">
        <v>19440</v>
      </c>
      <c r="F5199" t="s">
        <v>3149</v>
      </c>
      <c r="G5199">
        <v>1014</v>
      </c>
      <c r="H5199">
        <v>1</v>
      </c>
    </row>
    <row r="5200" spans="1:8" x14ac:dyDescent="0.2">
      <c r="A5200" t="s">
        <v>19441</v>
      </c>
      <c r="B5200" t="s">
        <v>19442</v>
      </c>
      <c r="C5200" t="s">
        <v>13592</v>
      </c>
      <c r="D5200" t="s">
        <v>19443</v>
      </c>
      <c r="E5200" t="s">
        <v>19444</v>
      </c>
      <c r="F5200" t="s">
        <v>3149</v>
      </c>
      <c r="G5200">
        <v>102</v>
      </c>
      <c r="H5200">
        <v>1</v>
      </c>
    </row>
    <row r="5201" spans="1:8" x14ac:dyDescent="0.2">
      <c r="A5201" t="s">
        <v>19445</v>
      </c>
      <c r="B5201" t="s">
        <v>19446</v>
      </c>
      <c r="C5201" t="s">
        <v>13592</v>
      </c>
      <c r="D5201" t="s">
        <v>19447</v>
      </c>
      <c r="E5201" t="s">
        <v>19448</v>
      </c>
      <c r="F5201" t="s">
        <v>3149</v>
      </c>
      <c r="G5201">
        <v>544</v>
      </c>
      <c r="H5201">
        <v>1</v>
      </c>
    </row>
    <row r="5202" spans="1:8" x14ac:dyDescent="0.2">
      <c r="A5202" t="s">
        <v>19449</v>
      </c>
      <c r="B5202" t="s">
        <v>19450</v>
      </c>
      <c r="C5202" t="s">
        <v>13592</v>
      </c>
      <c r="D5202" t="s">
        <v>19451</v>
      </c>
      <c r="E5202" t="s">
        <v>19452</v>
      </c>
      <c r="F5202" t="s">
        <v>3149</v>
      </c>
      <c r="G5202">
        <v>156</v>
      </c>
      <c r="H5202">
        <v>1</v>
      </c>
    </row>
    <row r="5203" spans="1:8" x14ac:dyDescent="0.2">
      <c r="A5203" t="s">
        <v>19453</v>
      </c>
      <c r="B5203" t="s">
        <v>19454</v>
      </c>
      <c r="C5203" t="s">
        <v>13592</v>
      </c>
      <c r="D5203" t="s">
        <v>19455</v>
      </c>
      <c r="E5203" t="s">
        <v>19456</v>
      </c>
      <c r="F5203" t="s">
        <v>3149</v>
      </c>
      <c r="G5203">
        <v>118</v>
      </c>
      <c r="H5203">
        <v>1</v>
      </c>
    </row>
    <row r="5204" spans="1:8" x14ac:dyDescent="0.2">
      <c r="A5204" t="s">
        <v>19457</v>
      </c>
      <c r="B5204" t="s">
        <v>19458</v>
      </c>
      <c r="C5204" t="s">
        <v>13592</v>
      </c>
      <c r="D5204" t="s">
        <v>17024</v>
      </c>
      <c r="E5204" t="s">
        <v>19459</v>
      </c>
      <c r="F5204" t="s">
        <v>3149</v>
      </c>
      <c r="G5204">
        <v>545</v>
      </c>
      <c r="H5204">
        <v>1</v>
      </c>
    </row>
    <row r="5205" spans="1:8" x14ac:dyDescent="0.2">
      <c r="A5205" t="s">
        <v>19460</v>
      </c>
      <c r="B5205" t="s">
        <v>19461</v>
      </c>
      <c r="C5205" t="s">
        <v>13592</v>
      </c>
      <c r="D5205" t="s">
        <v>19462</v>
      </c>
      <c r="E5205" t="s">
        <v>1065</v>
      </c>
      <c r="F5205" t="s">
        <v>3149</v>
      </c>
      <c r="G5205">
        <v>337</v>
      </c>
      <c r="H5205">
        <v>1</v>
      </c>
    </row>
    <row r="5206" spans="1:8" x14ac:dyDescent="0.2">
      <c r="A5206" t="s">
        <v>19463</v>
      </c>
      <c r="B5206" t="s">
        <v>19464</v>
      </c>
      <c r="C5206" t="s">
        <v>13592</v>
      </c>
      <c r="D5206" t="s">
        <v>19465</v>
      </c>
      <c r="E5206" t="s">
        <v>19466</v>
      </c>
      <c r="F5206" t="s">
        <v>3149</v>
      </c>
      <c r="G5206">
        <v>424</v>
      </c>
      <c r="H5206">
        <v>1</v>
      </c>
    </row>
    <row r="5207" spans="1:8" x14ac:dyDescent="0.2">
      <c r="A5207" t="s">
        <v>19467</v>
      </c>
      <c r="B5207" t="s">
        <v>19468</v>
      </c>
      <c r="C5207" t="s">
        <v>13592</v>
      </c>
      <c r="D5207" t="s">
        <v>19469</v>
      </c>
      <c r="E5207" t="s">
        <v>19470</v>
      </c>
      <c r="F5207" t="s">
        <v>3149</v>
      </c>
      <c r="G5207">
        <v>353</v>
      </c>
      <c r="H5207">
        <v>1</v>
      </c>
    </row>
    <row r="5208" spans="1:8" x14ac:dyDescent="0.2">
      <c r="A5208" t="s">
        <v>19471</v>
      </c>
      <c r="B5208" t="s">
        <v>19472</v>
      </c>
      <c r="C5208" t="s">
        <v>13592</v>
      </c>
      <c r="D5208" t="s">
        <v>19473</v>
      </c>
      <c r="E5208" t="s">
        <v>19474</v>
      </c>
      <c r="F5208" t="s">
        <v>3149</v>
      </c>
      <c r="G5208">
        <v>369</v>
      </c>
      <c r="H5208">
        <v>1</v>
      </c>
    </row>
    <row r="5209" spans="1:8" x14ac:dyDescent="0.2">
      <c r="A5209" t="s">
        <v>19475</v>
      </c>
      <c r="B5209" t="s">
        <v>19476</v>
      </c>
      <c r="C5209" t="s">
        <v>13592</v>
      </c>
      <c r="D5209" t="s">
        <v>19349</v>
      </c>
      <c r="E5209" t="s">
        <v>19477</v>
      </c>
      <c r="F5209" t="s">
        <v>3149</v>
      </c>
      <c r="G5209">
        <v>384</v>
      </c>
      <c r="H5209">
        <v>1</v>
      </c>
    </row>
    <row r="5210" spans="1:8" x14ac:dyDescent="0.2">
      <c r="A5210" t="s">
        <v>19478</v>
      </c>
      <c r="B5210" t="s">
        <v>19479</v>
      </c>
      <c r="C5210" t="s">
        <v>13592</v>
      </c>
      <c r="D5210" t="s">
        <v>19480</v>
      </c>
      <c r="E5210" t="s">
        <v>19481</v>
      </c>
      <c r="F5210" t="s">
        <v>3149</v>
      </c>
      <c r="G5210">
        <v>593</v>
      </c>
      <c r="H5210">
        <v>1</v>
      </c>
    </row>
    <row r="5211" spans="1:8" x14ac:dyDescent="0.2">
      <c r="A5211" t="s">
        <v>19482</v>
      </c>
      <c r="B5211" t="s">
        <v>19483</v>
      </c>
      <c r="C5211" t="s">
        <v>13592</v>
      </c>
      <c r="D5211" t="s">
        <v>19484</v>
      </c>
      <c r="E5211" t="s">
        <v>19485</v>
      </c>
      <c r="F5211" t="s">
        <v>3149</v>
      </c>
      <c r="G5211">
        <v>490</v>
      </c>
      <c r="H5211">
        <v>1</v>
      </c>
    </row>
    <row r="5212" spans="1:8" x14ac:dyDescent="0.2">
      <c r="A5212" t="s">
        <v>19486</v>
      </c>
      <c r="B5212" t="s">
        <v>19487</v>
      </c>
      <c r="C5212" t="s">
        <v>13592</v>
      </c>
      <c r="D5212" t="s">
        <v>19488</v>
      </c>
      <c r="E5212" t="s">
        <v>19489</v>
      </c>
      <c r="F5212" t="s">
        <v>3149</v>
      </c>
      <c r="G5212">
        <v>236</v>
      </c>
      <c r="H5212">
        <v>1</v>
      </c>
    </row>
    <row r="5213" spans="1:8" x14ac:dyDescent="0.2">
      <c r="A5213" t="s">
        <v>19490</v>
      </c>
      <c r="B5213" t="s">
        <v>19491</v>
      </c>
      <c r="C5213" t="s">
        <v>13592</v>
      </c>
      <c r="D5213" t="s">
        <v>19492</v>
      </c>
      <c r="E5213" t="s">
        <v>19493</v>
      </c>
      <c r="F5213" t="s">
        <v>3149</v>
      </c>
      <c r="G5213">
        <v>82</v>
      </c>
      <c r="H5213">
        <v>1</v>
      </c>
    </row>
    <row r="5214" spans="1:8" x14ac:dyDescent="0.2">
      <c r="A5214" t="s">
        <v>19494</v>
      </c>
      <c r="B5214" t="s">
        <v>19495</v>
      </c>
      <c r="C5214" t="s">
        <v>13592</v>
      </c>
      <c r="D5214" t="s">
        <v>3089</v>
      </c>
      <c r="E5214" t="s">
        <v>3090</v>
      </c>
      <c r="F5214" t="s">
        <v>3149</v>
      </c>
      <c r="G5214">
        <v>172</v>
      </c>
      <c r="H5214">
        <v>1</v>
      </c>
    </row>
    <row r="5215" spans="1:8" x14ac:dyDescent="0.2">
      <c r="A5215" t="s">
        <v>19496</v>
      </c>
      <c r="B5215" t="s">
        <v>19497</v>
      </c>
      <c r="C5215" t="s">
        <v>13592</v>
      </c>
      <c r="D5215" t="s">
        <v>19498</v>
      </c>
      <c r="E5215" t="s">
        <v>4214</v>
      </c>
      <c r="F5215" t="s">
        <v>3149</v>
      </c>
      <c r="G5215">
        <v>296</v>
      </c>
      <c r="H5215">
        <v>1</v>
      </c>
    </row>
    <row r="5216" spans="1:8" x14ac:dyDescent="0.2">
      <c r="A5216" t="s">
        <v>19499</v>
      </c>
      <c r="B5216" t="s">
        <v>19500</v>
      </c>
      <c r="C5216" t="s">
        <v>13592</v>
      </c>
      <c r="D5216" t="s">
        <v>19501</v>
      </c>
      <c r="E5216" t="s">
        <v>19502</v>
      </c>
      <c r="F5216" t="s">
        <v>3149</v>
      </c>
      <c r="G5216">
        <v>255</v>
      </c>
      <c r="H5216">
        <v>1</v>
      </c>
    </row>
    <row r="5217" spans="1:8" x14ac:dyDescent="0.2">
      <c r="A5217" t="s">
        <v>19503</v>
      </c>
      <c r="B5217" t="s">
        <v>19504</v>
      </c>
      <c r="C5217" t="s">
        <v>13592</v>
      </c>
      <c r="D5217" t="s">
        <v>19174</v>
      </c>
      <c r="E5217" t="s">
        <v>1945</v>
      </c>
      <c r="F5217" t="s">
        <v>3149</v>
      </c>
      <c r="G5217">
        <v>595</v>
      </c>
      <c r="H5217">
        <v>1</v>
      </c>
    </row>
    <row r="5218" spans="1:8" x14ac:dyDescent="0.2">
      <c r="A5218" t="s">
        <v>19505</v>
      </c>
      <c r="B5218" t="s">
        <v>19506</v>
      </c>
      <c r="C5218" t="s">
        <v>13592</v>
      </c>
      <c r="D5218" t="s">
        <v>18935</v>
      </c>
      <c r="E5218" t="s">
        <v>6152</v>
      </c>
      <c r="F5218" t="s">
        <v>3149</v>
      </c>
      <c r="G5218">
        <v>1011</v>
      </c>
      <c r="H5218">
        <v>1</v>
      </c>
    </row>
    <row r="5219" spans="1:8" x14ac:dyDescent="0.2">
      <c r="A5219" t="s">
        <v>19507</v>
      </c>
      <c r="B5219" t="s">
        <v>19508</v>
      </c>
      <c r="C5219" t="s">
        <v>13592</v>
      </c>
      <c r="D5219" t="s">
        <v>19509</v>
      </c>
      <c r="E5219" t="s">
        <v>19510</v>
      </c>
      <c r="F5219" t="s">
        <v>3149</v>
      </c>
      <c r="G5219">
        <v>201</v>
      </c>
      <c r="H5219">
        <v>1</v>
      </c>
    </row>
    <row r="5220" spans="1:8" x14ac:dyDescent="0.2">
      <c r="A5220" t="s">
        <v>19511</v>
      </c>
      <c r="B5220" t="s">
        <v>19512</v>
      </c>
      <c r="C5220" t="s">
        <v>13592</v>
      </c>
      <c r="D5220" t="s">
        <v>19513</v>
      </c>
      <c r="E5220" t="s">
        <v>19514</v>
      </c>
      <c r="F5220" t="s">
        <v>3149</v>
      </c>
      <c r="G5220">
        <v>254</v>
      </c>
      <c r="H5220">
        <v>1</v>
      </c>
    </row>
    <row r="5221" spans="1:8" x14ac:dyDescent="0.2">
      <c r="A5221" t="s">
        <v>19515</v>
      </c>
      <c r="B5221" t="s">
        <v>19516</v>
      </c>
      <c r="C5221" t="s">
        <v>13592</v>
      </c>
      <c r="D5221" t="s">
        <v>19517</v>
      </c>
      <c r="E5221" t="s">
        <v>19518</v>
      </c>
      <c r="F5221" t="s">
        <v>3149</v>
      </c>
      <c r="G5221">
        <v>233</v>
      </c>
      <c r="H5221">
        <v>1</v>
      </c>
    </row>
    <row r="5222" spans="1:8" x14ac:dyDescent="0.2">
      <c r="A5222" t="s">
        <v>19519</v>
      </c>
      <c r="B5222" t="s">
        <v>19520</v>
      </c>
      <c r="C5222" t="s">
        <v>13592</v>
      </c>
      <c r="D5222" t="s">
        <v>19521</v>
      </c>
      <c r="E5222" t="s">
        <v>19522</v>
      </c>
      <c r="F5222" t="s">
        <v>3149</v>
      </c>
      <c r="G5222">
        <v>163</v>
      </c>
      <c r="H5222">
        <v>1</v>
      </c>
    </row>
    <row r="5223" spans="1:8" x14ac:dyDescent="0.2">
      <c r="A5223" t="s">
        <v>19523</v>
      </c>
      <c r="B5223" t="s">
        <v>19524</v>
      </c>
      <c r="C5223" t="s">
        <v>13592</v>
      </c>
      <c r="D5223" t="s">
        <v>699</v>
      </c>
      <c r="E5223" t="s">
        <v>14740</v>
      </c>
      <c r="F5223" t="s">
        <v>3149</v>
      </c>
      <c r="G5223">
        <v>67</v>
      </c>
      <c r="H5223">
        <v>1</v>
      </c>
    </row>
    <row r="5224" spans="1:8" x14ac:dyDescent="0.2">
      <c r="A5224" t="s">
        <v>19525</v>
      </c>
      <c r="B5224" t="s">
        <v>19526</v>
      </c>
      <c r="C5224" t="s">
        <v>13592</v>
      </c>
      <c r="D5224" t="s">
        <v>19527</v>
      </c>
      <c r="E5224" t="s">
        <v>19528</v>
      </c>
      <c r="F5224" t="s">
        <v>3149</v>
      </c>
      <c r="G5224">
        <v>441</v>
      </c>
      <c r="H5224">
        <v>1</v>
      </c>
    </row>
    <row r="5225" spans="1:8" x14ac:dyDescent="0.2">
      <c r="A5225" t="s">
        <v>19529</v>
      </c>
      <c r="B5225" t="s">
        <v>19530</v>
      </c>
      <c r="C5225" t="s">
        <v>13592</v>
      </c>
      <c r="D5225" t="s">
        <v>19531</v>
      </c>
      <c r="E5225" t="s">
        <v>19532</v>
      </c>
      <c r="F5225" t="s">
        <v>3149</v>
      </c>
      <c r="G5225">
        <v>314</v>
      </c>
      <c r="H5225">
        <v>1</v>
      </c>
    </row>
    <row r="5226" spans="1:8" x14ac:dyDescent="0.2">
      <c r="A5226" t="s">
        <v>19533</v>
      </c>
      <c r="B5226" t="s">
        <v>19534</v>
      </c>
      <c r="C5226" t="s">
        <v>13592</v>
      </c>
      <c r="D5226" t="s">
        <v>19221</v>
      </c>
      <c r="E5226" t="s">
        <v>19535</v>
      </c>
      <c r="F5226" t="s">
        <v>3149</v>
      </c>
      <c r="G5226">
        <v>516</v>
      </c>
      <c r="H5226">
        <v>1</v>
      </c>
    </row>
    <row r="5227" spans="1:8" x14ac:dyDescent="0.2">
      <c r="A5227" t="s">
        <v>19536</v>
      </c>
      <c r="B5227" t="s">
        <v>19537</v>
      </c>
      <c r="C5227" t="s">
        <v>13592</v>
      </c>
      <c r="D5227" t="s">
        <v>19163</v>
      </c>
      <c r="E5227" t="s">
        <v>19164</v>
      </c>
      <c r="F5227" t="s">
        <v>3149</v>
      </c>
      <c r="G5227">
        <v>398</v>
      </c>
      <c r="H5227">
        <v>1</v>
      </c>
    </row>
    <row r="5228" spans="1:8" x14ac:dyDescent="0.2">
      <c r="A5228" t="s">
        <v>19538</v>
      </c>
      <c r="B5228" t="s">
        <v>19539</v>
      </c>
      <c r="C5228" t="s">
        <v>13592</v>
      </c>
      <c r="D5228" t="s">
        <v>17024</v>
      </c>
      <c r="E5228" t="s">
        <v>883</v>
      </c>
      <c r="F5228" t="s">
        <v>3149</v>
      </c>
      <c r="G5228">
        <v>519</v>
      </c>
      <c r="H5228">
        <v>1</v>
      </c>
    </row>
    <row r="5229" spans="1:8" x14ac:dyDescent="0.2">
      <c r="A5229" t="s">
        <v>19540</v>
      </c>
      <c r="B5229" t="s">
        <v>19541</v>
      </c>
      <c r="C5229" t="s">
        <v>13592</v>
      </c>
      <c r="D5229" t="s">
        <v>1088</v>
      </c>
      <c r="E5229" t="s">
        <v>1089</v>
      </c>
      <c r="F5229" t="s">
        <v>3149</v>
      </c>
      <c r="G5229">
        <v>54</v>
      </c>
      <c r="H5229">
        <v>1</v>
      </c>
    </row>
    <row r="5230" spans="1:8" x14ac:dyDescent="0.2">
      <c r="A5230" t="s">
        <v>19542</v>
      </c>
      <c r="B5230" t="s">
        <v>19543</v>
      </c>
      <c r="C5230" t="s">
        <v>13592</v>
      </c>
      <c r="D5230" t="s">
        <v>19544</v>
      </c>
      <c r="E5230" t="s">
        <v>381</v>
      </c>
      <c r="F5230" t="s">
        <v>3149</v>
      </c>
      <c r="G5230">
        <v>1010</v>
      </c>
      <c r="H5230">
        <v>1</v>
      </c>
    </row>
    <row r="5231" spans="1:8" x14ac:dyDescent="0.2">
      <c r="A5231" t="s">
        <v>19545</v>
      </c>
      <c r="B5231" t="s">
        <v>19546</v>
      </c>
      <c r="C5231" t="s">
        <v>13592</v>
      </c>
      <c r="D5231" t="s">
        <v>1194</v>
      </c>
      <c r="E5231" t="s">
        <v>1195</v>
      </c>
      <c r="F5231" t="s">
        <v>3149</v>
      </c>
      <c r="G5231">
        <v>321</v>
      </c>
      <c r="H5231">
        <v>1</v>
      </c>
    </row>
    <row r="5232" spans="1:8" x14ac:dyDescent="0.2">
      <c r="A5232" t="s">
        <v>19547</v>
      </c>
      <c r="B5232" t="s">
        <v>19548</v>
      </c>
      <c r="C5232" t="s">
        <v>13592</v>
      </c>
      <c r="D5232" t="s">
        <v>19417</v>
      </c>
      <c r="E5232" t="s">
        <v>19549</v>
      </c>
      <c r="F5232" t="s">
        <v>3149</v>
      </c>
      <c r="G5232">
        <v>511</v>
      </c>
      <c r="H5232">
        <v>1</v>
      </c>
    </row>
    <row r="5233" spans="1:8" x14ac:dyDescent="0.2">
      <c r="A5233" t="s">
        <v>19550</v>
      </c>
      <c r="B5233" t="s">
        <v>19551</v>
      </c>
      <c r="C5233" t="s">
        <v>13592</v>
      </c>
      <c r="D5233" t="s">
        <v>19552</v>
      </c>
      <c r="E5233" t="s">
        <v>19553</v>
      </c>
      <c r="F5233" t="s">
        <v>3149</v>
      </c>
      <c r="G5233">
        <v>297</v>
      </c>
      <c r="H5233">
        <v>1</v>
      </c>
    </row>
    <row r="5234" spans="1:8" x14ac:dyDescent="0.2">
      <c r="A5234" t="s">
        <v>19554</v>
      </c>
      <c r="B5234" t="s">
        <v>19555</v>
      </c>
      <c r="C5234" t="s">
        <v>13592</v>
      </c>
      <c r="D5234" t="s">
        <v>19556</v>
      </c>
      <c r="E5234" t="s">
        <v>19557</v>
      </c>
      <c r="F5234" t="s">
        <v>3149</v>
      </c>
      <c r="G5234">
        <v>257</v>
      </c>
      <c r="H5234">
        <v>1</v>
      </c>
    </row>
    <row r="5235" spans="1:8" x14ac:dyDescent="0.2">
      <c r="A5235" t="s">
        <v>19558</v>
      </c>
      <c r="B5235" t="s">
        <v>19559</v>
      </c>
      <c r="C5235" t="s">
        <v>13592</v>
      </c>
      <c r="D5235" t="s">
        <v>19560</v>
      </c>
      <c r="E5235" t="s">
        <v>19561</v>
      </c>
      <c r="F5235" t="s">
        <v>3149</v>
      </c>
      <c r="G5235">
        <v>58</v>
      </c>
      <c r="H5235">
        <v>1</v>
      </c>
    </row>
    <row r="5236" spans="1:8" x14ac:dyDescent="0.2">
      <c r="A5236" t="s">
        <v>19562</v>
      </c>
      <c r="B5236" t="s">
        <v>19563</v>
      </c>
      <c r="C5236" t="s">
        <v>13592</v>
      </c>
      <c r="D5236" t="s">
        <v>19564</v>
      </c>
      <c r="E5236" t="s">
        <v>19565</v>
      </c>
      <c r="F5236" t="s">
        <v>3149</v>
      </c>
      <c r="G5236">
        <v>112</v>
      </c>
      <c r="H5236">
        <v>1</v>
      </c>
    </row>
    <row r="5237" spans="1:8" x14ac:dyDescent="0.2">
      <c r="A5237" t="s">
        <v>19566</v>
      </c>
      <c r="B5237" t="s">
        <v>19567</v>
      </c>
      <c r="C5237" t="s">
        <v>13592</v>
      </c>
      <c r="D5237" t="s">
        <v>19568</v>
      </c>
      <c r="E5237" t="s">
        <v>19569</v>
      </c>
      <c r="F5237" t="s">
        <v>3149</v>
      </c>
      <c r="G5237">
        <v>159</v>
      </c>
      <c r="H5237">
        <v>1</v>
      </c>
    </row>
    <row r="5238" spans="1:8" x14ac:dyDescent="0.2">
      <c r="A5238" t="s">
        <v>19570</v>
      </c>
      <c r="B5238" t="s">
        <v>19571</v>
      </c>
      <c r="C5238" t="s">
        <v>13592</v>
      </c>
      <c r="D5238" t="s">
        <v>17024</v>
      </c>
      <c r="E5238" t="s">
        <v>19572</v>
      </c>
      <c r="F5238" t="s">
        <v>3149</v>
      </c>
      <c r="G5238">
        <v>432</v>
      </c>
      <c r="H5238">
        <v>1</v>
      </c>
    </row>
    <row r="5239" spans="1:8" x14ac:dyDescent="0.2">
      <c r="A5239" t="s">
        <v>19573</v>
      </c>
      <c r="B5239" t="s">
        <v>19574</v>
      </c>
      <c r="C5239" t="s">
        <v>13592</v>
      </c>
      <c r="D5239" t="s">
        <v>19575</v>
      </c>
      <c r="E5239" t="s">
        <v>19576</v>
      </c>
      <c r="F5239" t="s">
        <v>3149</v>
      </c>
      <c r="G5239">
        <v>410</v>
      </c>
      <c r="H5239">
        <v>1</v>
      </c>
    </row>
    <row r="5240" spans="1:8" x14ac:dyDescent="0.2">
      <c r="A5240" t="s">
        <v>19577</v>
      </c>
      <c r="B5240" t="s">
        <v>19578</v>
      </c>
      <c r="C5240" t="s">
        <v>13592</v>
      </c>
      <c r="D5240" t="s">
        <v>19579</v>
      </c>
      <c r="E5240" t="s">
        <v>19580</v>
      </c>
      <c r="F5240" t="s">
        <v>3149</v>
      </c>
      <c r="G5240">
        <v>365</v>
      </c>
      <c r="H5240">
        <v>1</v>
      </c>
    </row>
    <row r="5241" spans="1:8" x14ac:dyDescent="0.2">
      <c r="A5241" t="s">
        <v>19581</v>
      </c>
      <c r="B5241" t="s">
        <v>19582</v>
      </c>
      <c r="C5241" t="s">
        <v>13592</v>
      </c>
      <c r="D5241" t="s">
        <v>19583</v>
      </c>
      <c r="E5241" t="s">
        <v>19584</v>
      </c>
      <c r="F5241" t="s">
        <v>3149</v>
      </c>
      <c r="G5241">
        <v>678</v>
      </c>
      <c r="H5241">
        <v>1</v>
      </c>
    </row>
    <row r="5242" spans="1:8" x14ac:dyDescent="0.2">
      <c r="A5242" t="s">
        <v>19585</v>
      </c>
      <c r="B5242" t="s">
        <v>19586</v>
      </c>
      <c r="C5242" t="s">
        <v>13592</v>
      </c>
      <c r="D5242" t="s">
        <v>19587</v>
      </c>
      <c r="E5242" t="s">
        <v>19588</v>
      </c>
      <c r="F5242" t="s">
        <v>3149</v>
      </c>
      <c r="G5242">
        <v>193</v>
      </c>
      <c r="H5242">
        <v>1</v>
      </c>
    </row>
    <row r="5243" spans="1:8" x14ac:dyDescent="0.2">
      <c r="A5243" t="s">
        <v>19589</v>
      </c>
      <c r="B5243" t="s">
        <v>19590</v>
      </c>
      <c r="C5243" t="s">
        <v>13592</v>
      </c>
      <c r="D5243" t="s">
        <v>19591</v>
      </c>
      <c r="E5243" t="s">
        <v>19592</v>
      </c>
      <c r="F5243" t="s">
        <v>3149</v>
      </c>
      <c r="G5243">
        <v>307</v>
      </c>
      <c r="H5243">
        <v>1</v>
      </c>
    </row>
    <row r="5244" spans="1:8" x14ac:dyDescent="0.2">
      <c r="A5244" t="s">
        <v>19593</v>
      </c>
      <c r="B5244" t="s">
        <v>19594</v>
      </c>
      <c r="C5244" t="s">
        <v>13592</v>
      </c>
      <c r="D5244" t="s">
        <v>19595</v>
      </c>
      <c r="E5244" t="s">
        <v>9867</v>
      </c>
      <c r="F5244" t="s">
        <v>3149</v>
      </c>
      <c r="G5244">
        <v>351</v>
      </c>
      <c r="H5244">
        <v>1</v>
      </c>
    </row>
    <row r="5245" spans="1:8" x14ac:dyDescent="0.2">
      <c r="A5245" t="s">
        <v>19596</v>
      </c>
      <c r="B5245" t="s">
        <v>19597</v>
      </c>
      <c r="C5245" t="s">
        <v>13592</v>
      </c>
      <c r="D5245" t="s">
        <v>19598</v>
      </c>
      <c r="E5245" t="s">
        <v>19599</v>
      </c>
      <c r="F5245" t="s">
        <v>3149</v>
      </c>
      <c r="G5245">
        <v>193</v>
      </c>
      <c r="H5245">
        <v>1</v>
      </c>
    </row>
    <row r="5246" spans="1:8" x14ac:dyDescent="0.2">
      <c r="A5246" t="s">
        <v>19600</v>
      </c>
      <c r="B5246" t="s">
        <v>19601</v>
      </c>
      <c r="C5246" t="s">
        <v>13592</v>
      </c>
      <c r="D5246" t="s">
        <v>19602</v>
      </c>
      <c r="E5246" t="s">
        <v>19603</v>
      </c>
      <c r="F5246" t="s">
        <v>3149</v>
      </c>
      <c r="G5246">
        <v>378</v>
      </c>
      <c r="H5246">
        <v>1</v>
      </c>
    </row>
    <row r="5247" spans="1:8" x14ac:dyDescent="0.2">
      <c r="A5247" t="s">
        <v>19604</v>
      </c>
      <c r="B5247" t="s">
        <v>19605</v>
      </c>
      <c r="C5247" t="s">
        <v>13592</v>
      </c>
      <c r="D5247" t="s">
        <v>19606</v>
      </c>
      <c r="E5247" t="s">
        <v>19607</v>
      </c>
      <c r="F5247" t="s">
        <v>3149</v>
      </c>
      <c r="G5247">
        <v>88</v>
      </c>
      <c r="H5247">
        <v>1</v>
      </c>
    </row>
    <row r="5248" spans="1:8" x14ac:dyDescent="0.2">
      <c r="A5248" t="s">
        <v>19608</v>
      </c>
      <c r="B5248" t="s">
        <v>19609</v>
      </c>
      <c r="C5248" t="s">
        <v>13592</v>
      </c>
      <c r="D5248" t="s">
        <v>19610</v>
      </c>
      <c r="E5248" t="s">
        <v>13159</v>
      </c>
      <c r="F5248" t="s">
        <v>3149</v>
      </c>
      <c r="G5248">
        <v>664</v>
      </c>
      <c r="H5248">
        <v>1</v>
      </c>
    </row>
    <row r="5249" spans="1:8" x14ac:dyDescent="0.2">
      <c r="A5249" t="s">
        <v>19611</v>
      </c>
      <c r="B5249" t="s">
        <v>19612</v>
      </c>
      <c r="C5249" t="s">
        <v>13592</v>
      </c>
      <c r="D5249" t="s">
        <v>19613</v>
      </c>
      <c r="E5249" t="s">
        <v>19614</v>
      </c>
      <c r="F5249" t="s">
        <v>3149</v>
      </c>
      <c r="G5249">
        <v>238</v>
      </c>
      <c r="H5249">
        <v>1</v>
      </c>
    </row>
    <row r="5250" spans="1:8" x14ac:dyDescent="0.2">
      <c r="A5250" t="s">
        <v>19615</v>
      </c>
      <c r="B5250" t="s">
        <v>19616</v>
      </c>
      <c r="C5250" t="s">
        <v>13592</v>
      </c>
      <c r="D5250" t="s">
        <v>19617</v>
      </c>
      <c r="E5250" t="s">
        <v>19618</v>
      </c>
      <c r="F5250" t="s">
        <v>3149</v>
      </c>
      <c r="G5250">
        <v>224</v>
      </c>
      <c r="H5250">
        <v>1</v>
      </c>
    </row>
    <row r="5251" spans="1:8" x14ac:dyDescent="0.2">
      <c r="A5251" t="s">
        <v>19619</v>
      </c>
      <c r="B5251" t="s">
        <v>19620</v>
      </c>
      <c r="C5251" t="s">
        <v>13592</v>
      </c>
      <c r="D5251" t="s">
        <v>19621</v>
      </c>
      <c r="E5251" t="s">
        <v>19622</v>
      </c>
      <c r="F5251" t="s">
        <v>3149</v>
      </c>
      <c r="G5251">
        <v>243</v>
      </c>
      <c r="H5251">
        <v>1</v>
      </c>
    </row>
    <row r="5252" spans="1:8" x14ac:dyDescent="0.2">
      <c r="A5252" t="s">
        <v>19623</v>
      </c>
      <c r="B5252" t="s">
        <v>19624</v>
      </c>
      <c r="C5252" t="s">
        <v>13592</v>
      </c>
      <c r="D5252" t="s">
        <v>19625</v>
      </c>
      <c r="E5252" t="s">
        <v>19626</v>
      </c>
      <c r="F5252" t="s">
        <v>3149</v>
      </c>
      <c r="G5252">
        <v>756</v>
      </c>
      <c r="H5252">
        <v>1</v>
      </c>
    </row>
    <row r="5253" spans="1:8" x14ac:dyDescent="0.2">
      <c r="A5253" t="s">
        <v>19627</v>
      </c>
      <c r="B5253" t="s">
        <v>19628</v>
      </c>
      <c r="C5253" t="s">
        <v>13592</v>
      </c>
      <c r="D5253" t="s">
        <v>19629</v>
      </c>
      <c r="E5253" t="s">
        <v>1454</v>
      </c>
      <c r="F5253" t="s">
        <v>3149</v>
      </c>
      <c r="G5253">
        <v>620</v>
      </c>
      <c r="H5253">
        <v>1</v>
      </c>
    </row>
    <row r="5254" spans="1:8" x14ac:dyDescent="0.2">
      <c r="A5254" t="s">
        <v>19630</v>
      </c>
      <c r="B5254" t="s">
        <v>19631</v>
      </c>
      <c r="C5254" t="s">
        <v>13592</v>
      </c>
      <c r="D5254" t="s">
        <v>671</v>
      </c>
      <c r="E5254" t="s">
        <v>14743</v>
      </c>
      <c r="F5254" t="s">
        <v>3149</v>
      </c>
      <c r="G5254">
        <v>261</v>
      </c>
      <c r="H5254">
        <v>1</v>
      </c>
    </row>
    <row r="5255" spans="1:8" x14ac:dyDescent="0.2">
      <c r="A5255" t="s">
        <v>19632</v>
      </c>
      <c r="B5255" t="s">
        <v>19633</v>
      </c>
      <c r="C5255" t="s">
        <v>13592</v>
      </c>
      <c r="D5255" t="s">
        <v>17024</v>
      </c>
      <c r="E5255" t="s">
        <v>10955</v>
      </c>
      <c r="F5255" t="s">
        <v>3149</v>
      </c>
      <c r="G5255">
        <v>112</v>
      </c>
      <c r="H5255">
        <v>1</v>
      </c>
    </row>
    <row r="5256" spans="1:8" x14ac:dyDescent="0.2">
      <c r="A5256" t="s">
        <v>19634</v>
      </c>
      <c r="B5256" t="s">
        <v>19635</v>
      </c>
      <c r="C5256" t="s">
        <v>13592</v>
      </c>
      <c r="D5256" t="s">
        <v>19636</v>
      </c>
      <c r="E5256" t="s">
        <v>12406</v>
      </c>
      <c r="F5256" t="s">
        <v>3149</v>
      </c>
      <c r="G5256">
        <v>224</v>
      </c>
      <c r="H5256">
        <v>1</v>
      </c>
    </row>
    <row r="5257" spans="1:8" x14ac:dyDescent="0.2">
      <c r="A5257" t="s">
        <v>19637</v>
      </c>
      <c r="B5257" t="s">
        <v>19638</v>
      </c>
      <c r="C5257" t="s">
        <v>13592</v>
      </c>
      <c r="D5257" t="s">
        <v>19639</v>
      </c>
      <c r="E5257" t="s">
        <v>19640</v>
      </c>
      <c r="F5257" t="s">
        <v>3149</v>
      </c>
      <c r="G5257">
        <v>248</v>
      </c>
      <c r="H5257">
        <v>1</v>
      </c>
    </row>
    <row r="5258" spans="1:8" x14ac:dyDescent="0.2">
      <c r="A5258" t="s">
        <v>19641</v>
      </c>
      <c r="B5258" t="s">
        <v>19642</v>
      </c>
      <c r="C5258" t="s">
        <v>13592</v>
      </c>
      <c r="D5258" t="s">
        <v>19643</v>
      </c>
      <c r="E5258" t="s">
        <v>1258</v>
      </c>
      <c r="F5258" t="s">
        <v>3149</v>
      </c>
      <c r="G5258">
        <v>297</v>
      </c>
      <c r="H5258">
        <v>1</v>
      </c>
    </row>
    <row r="5259" spans="1:8" x14ac:dyDescent="0.2">
      <c r="A5259" t="s">
        <v>19644</v>
      </c>
      <c r="B5259" t="s">
        <v>19645</v>
      </c>
      <c r="C5259" t="s">
        <v>13592</v>
      </c>
      <c r="D5259" t="s">
        <v>19349</v>
      </c>
      <c r="E5259" t="s">
        <v>19477</v>
      </c>
      <c r="F5259" t="s">
        <v>3149</v>
      </c>
      <c r="G5259">
        <v>427</v>
      </c>
      <c r="H5259">
        <v>1</v>
      </c>
    </row>
    <row r="5260" spans="1:8" x14ac:dyDescent="0.2">
      <c r="A5260" t="s">
        <v>19646</v>
      </c>
      <c r="B5260" t="s">
        <v>19647</v>
      </c>
      <c r="C5260" t="s">
        <v>13592</v>
      </c>
      <c r="D5260" t="s">
        <v>19648</v>
      </c>
      <c r="E5260" t="s">
        <v>19649</v>
      </c>
      <c r="F5260" t="s">
        <v>3149</v>
      </c>
      <c r="G5260">
        <v>126</v>
      </c>
      <c r="H5260">
        <v>1</v>
      </c>
    </row>
    <row r="5261" spans="1:8" x14ac:dyDescent="0.2">
      <c r="A5261" t="s">
        <v>19650</v>
      </c>
      <c r="B5261" t="s">
        <v>19651</v>
      </c>
      <c r="C5261" t="s">
        <v>13592</v>
      </c>
      <c r="D5261" t="s">
        <v>19652</v>
      </c>
      <c r="E5261" t="s">
        <v>19653</v>
      </c>
      <c r="F5261" t="s">
        <v>3149</v>
      </c>
      <c r="G5261">
        <v>288</v>
      </c>
      <c r="H5261">
        <v>1</v>
      </c>
    </row>
    <row r="5262" spans="1:8" x14ac:dyDescent="0.2">
      <c r="A5262" t="s">
        <v>19654</v>
      </c>
      <c r="B5262" t="s">
        <v>19655</v>
      </c>
      <c r="C5262" t="s">
        <v>13592</v>
      </c>
      <c r="D5262" t="s">
        <v>19656</v>
      </c>
      <c r="E5262" t="s">
        <v>7036</v>
      </c>
      <c r="F5262" t="s">
        <v>3149</v>
      </c>
      <c r="G5262">
        <v>602</v>
      </c>
      <c r="H5262">
        <v>1</v>
      </c>
    </row>
    <row r="5263" spans="1:8" x14ac:dyDescent="0.2">
      <c r="A5263" t="s">
        <v>19657</v>
      </c>
      <c r="B5263" t="s">
        <v>19658</v>
      </c>
      <c r="C5263" t="s">
        <v>13592</v>
      </c>
      <c r="D5263" t="s">
        <v>19659</v>
      </c>
      <c r="E5263" t="s">
        <v>19660</v>
      </c>
      <c r="F5263" t="s">
        <v>3149</v>
      </c>
      <c r="G5263">
        <v>259</v>
      </c>
      <c r="H5263">
        <v>1</v>
      </c>
    </row>
    <row r="5264" spans="1:8" x14ac:dyDescent="0.2">
      <c r="A5264" t="s">
        <v>19661</v>
      </c>
      <c r="B5264" t="s">
        <v>19662</v>
      </c>
      <c r="C5264" t="s">
        <v>13592</v>
      </c>
      <c r="D5264" t="s">
        <v>19663</v>
      </c>
      <c r="E5264" t="s">
        <v>19664</v>
      </c>
      <c r="F5264" t="s">
        <v>3149</v>
      </c>
      <c r="G5264">
        <v>1276</v>
      </c>
      <c r="H5264">
        <v>1</v>
      </c>
    </row>
    <row r="5265" spans="1:8" x14ac:dyDescent="0.2">
      <c r="A5265" t="s">
        <v>19665</v>
      </c>
      <c r="B5265" t="s">
        <v>19666</v>
      </c>
      <c r="C5265" t="s">
        <v>13592</v>
      </c>
      <c r="D5265" t="s">
        <v>17024</v>
      </c>
      <c r="E5265" t="s">
        <v>2707</v>
      </c>
      <c r="F5265" t="s">
        <v>3149</v>
      </c>
      <c r="G5265">
        <v>111</v>
      </c>
      <c r="H5265">
        <v>1</v>
      </c>
    </row>
    <row r="5266" spans="1:8" x14ac:dyDescent="0.2">
      <c r="A5266" t="s">
        <v>19667</v>
      </c>
      <c r="B5266" t="s">
        <v>19668</v>
      </c>
      <c r="C5266" t="s">
        <v>13592</v>
      </c>
      <c r="D5266" t="s">
        <v>19669</v>
      </c>
      <c r="E5266" t="s">
        <v>19670</v>
      </c>
      <c r="F5266" t="s">
        <v>3149</v>
      </c>
      <c r="G5266">
        <v>278</v>
      </c>
      <c r="H5266">
        <v>1</v>
      </c>
    </row>
    <row r="5267" spans="1:8" x14ac:dyDescent="0.2">
      <c r="A5267" t="s">
        <v>19671</v>
      </c>
      <c r="B5267" t="s">
        <v>19672</v>
      </c>
      <c r="C5267" t="s">
        <v>13592</v>
      </c>
      <c r="D5267" t="s">
        <v>19673</v>
      </c>
      <c r="E5267" t="s">
        <v>19653</v>
      </c>
      <c r="F5267" t="s">
        <v>3149</v>
      </c>
      <c r="G5267">
        <v>145</v>
      </c>
      <c r="H5267">
        <v>1</v>
      </c>
    </row>
    <row r="5268" spans="1:8" x14ac:dyDescent="0.2">
      <c r="A5268" t="s">
        <v>19674</v>
      </c>
      <c r="B5268" t="s">
        <v>19675</v>
      </c>
      <c r="C5268" t="s">
        <v>13592</v>
      </c>
      <c r="D5268" t="s">
        <v>17024</v>
      </c>
      <c r="E5268" t="s">
        <v>4597</v>
      </c>
      <c r="F5268" t="s">
        <v>3149</v>
      </c>
      <c r="G5268">
        <v>410</v>
      </c>
      <c r="H5268">
        <v>1</v>
      </c>
    </row>
    <row r="5269" spans="1:8" x14ac:dyDescent="0.2">
      <c r="A5269" t="s">
        <v>19676</v>
      </c>
      <c r="B5269" t="s">
        <v>19677</v>
      </c>
      <c r="C5269" t="s">
        <v>13592</v>
      </c>
      <c r="D5269" t="s">
        <v>19678</v>
      </c>
      <c r="E5269" t="s">
        <v>19679</v>
      </c>
      <c r="F5269" t="s">
        <v>3149</v>
      </c>
      <c r="G5269">
        <v>188</v>
      </c>
      <c r="H5269">
        <v>1</v>
      </c>
    </row>
    <row r="5270" spans="1:8" x14ac:dyDescent="0.2">
      <c r="A5270" t="s">
        <v>19680</v>
      </c>
      <c r="B5270" t="s">
        <v>19681</v>
      </c>
      <c r="C5270" t="s">
        <v>13592</v>
      </c>
      <c r="D5270" t="s">
        <v>19682</v>
      </c>
      <c r="E5270" t="s">
        <v>18793</v>
      </c>
      <c r="F5270" t="s">
        <v>3149</v>
      </c>
      <c r="G5270">
        <v>149</v>
      </c>
      <c r="H5270">
        <v>1</v>
      </c>
    </row>
    <row r="5271" spans="1:8" x14ac:dyDescent="0.2">
      <c r="A5271" t="s">
        <v>19683</v>
      </c>
      <c r="B5271" t="s">
        <v>19684</v>
      </c>
      <c r="C5271" t="s">
        <v>13592</v>
      </c>
      <c r="D5271" t="s">
        <v>19685</v>
      </c>
      <c r="E5271" t="s">
        <v>19686</v>
      </c>
      <c r="F5271" t="s">
        <v>3149</v>
      </c>
      <c r="G5271">
        <v>946</v>
      </c>
      <c r="H5271">
        <v>1</v>
      </c>
    </row>
    <row r="5272" spans="1:8" x14ac:dyDescent="0.2">
      <c r="A5272" t="s">
        <v>19687</v>
      </c>
      <c r="B5272" t="s">
        <v>19688</v>
      </c>
      <c r="C5272" t="s">
        <v>13592</v>
      </c>
      <c r="D5272" t="s">
        <v>19689</v>
      </c>
      <c r="E5272" t="s">
        <v>19690</v>
      </c>
      <c r="F5272" t="s">
        <v>3149</v>
      </c>
      <c r="G5272">
        <v>502</v>
      </c>
      <c r="H5272">
        <v>1</v>
      </c>
    </row>
    <row r="5273" spans="1:8" x14ac:dyDescent="0.2">
      <c r="A5273" t="s">
        <v>19691</v>
      </c>
      <c r="B5273" t="s">
        <v>19692</v>
      </c>
      <c r="C5273" t="s">
        <v>13592</v>
      </c>
      <c r="D5273" t="s">
        <v>19693</v>
      </c>
      <c r="E5273" t="s">
        <v>8935</v>
      </c>
      <c r="F5273" t="s">
        <v>3149</v>
      </c>
      <c r="G5273">
        <v>2013</v>
      </c>
      <c r="H5273">
        <v>1</v>
      </c>
    </row>
    <row r="5274" spans="1:8" x14ac:dyDescent="0.2">
      <c r="A5274" t="s">
        <v>19694</v>
      </c>
      <c r="B5274" t="s">
        <v>19695</v>
      </c>
      <c r="C5274" t="s">
        <v>13592</v>
      </c>
      <c r="D5274" t="s">
        <v>19696</v>
      </c>
      <c r="E5274" t="s">
        <v>19003</v>
      </c>
      <c r="F5274" t="s">
        <v>3149</v>
      </c>
      <c r="G5274">
        <v>224</v>
      </c>
      <c r="H5274">
        <v>1</v>
      </c>
    </row>
    <row r="5275" spans="1:8" x14ac:dyDescent="0.2">
      <c r="A5275" t="s">
        <v>19697</v>
      </c>
      <c r="B5275" t="s">
        <v>19698</v>
      </c>
      <c r="C5275" t="s">
        <v>13592</v>
      </c>
      <c r="D5275" t="s">
        <v>19699</v>
      </c>
      <c r="E5275" t="s">
        <v>6172</v>
      </c>
      <c r="F5275" t="s">
        <v>3149</v>
      </c>
      <c r="G5275">
        <v>461</v>
      </c>
      <c r="H5275">
        <v>1</v>
      </c>
    </row>
    <row r="5276" spans="1:8" x14ac:dyDescent="0.2">
      <c r="A5276" t="s">
        <v>19700</v>
      </c>
      <c r="B5276" t="s">
        <v>19701</v>
      </c>
      <c r="C5276" t="s">
        <v>13592</v>
      </c>
      <c r="D5276" t="s">
        <v>19702</v>
      </c>
      <c r="E5276" t="s">
        <v>19703</v>
      </c>
      <c r="F5276" t="s">
        <v>3149</v>
      </c>
      <c r="G5276">
        <v>970</v>
      </c>
      <c r="H5276">
        <v>1</v>
      </c>
    </row>
    <row r="5277" spans="1:8" x14ac:dyDescent="0.2">
      <c r="A5277" t="s">
        <v>19704</v>
      </c>
      <c r="B5277" t="s">
        <v>19705</v>
      </c>
      <c r="C5277" t="s">
        <v>13592</v>
      </c>
      <c r="D5277" t="s">
        <v>19706</v>
      </c>
      <c r="E5277" t="s">
        <v>19707</v>
      </c>
      <c r="F5277" t="s">
        <v>3149</v>
      </c>
      <c r="G5277">
        <v>204</v>
      </c>
      <c r="H5277">
        <v>1</v>
      </c>
    </row>
    <row r="5278" spans="1:8" x14ac:dyDescent="0.2">
      <c r="A5278" t="s">
        <v>19708</v>
      </c>
      <c r="B5278" t="s">
        <v>19709</v>
      </c>
      <c r="C5278" t="s">
        <v>13592</v>
      </c>
      <c r="D5278" t="s">
        <v>19710</v>
      </c>
      <c r="E5278" t="s">
        <v>19711</v>
      </c>
      <c r="F5278" t="s">
        <v>3149</v>
      </c>
      <c r="G5278">
        <v>212</v>
      </c>
      <c r="H5278">
        <v>1</v>
      </c>
    </row>
    <row r="5279" spans="1:8" x14ac:dyDescent="0.2">
      <c r="A5279" t="s">
        <v>19712</v>
      </c>
      <c r="B5279" t="s">
        <v>19713</v>
      </c>
      <c r="C5279" t="s">
        <v>13592</v>
      </c>
      <c r="D5279" t="s">
        <v>19714</v>
      </c>
      <c r="E5279" t="s">
        <v>19715</v>
      </c>
      <c r="F5279" t="s">
        <v>3149</v>
      </c>
      <c r="G5279">
        <v>105</v>
      </c>
      <c r="H5279">
        <v>1</v>
      </c>
    </row>
    <row r="5280" spans="1:8" x14ac:dyDescent="0.2">
      <c r="A5280" t="s">
        <v>19716</v>
      </c>
      <c r="B5280" t="s">
        <v>19717</v>
      </c>
      <c r="C5280" t="s">
        <v>13592</v>
      </c>
      <c r="D5280" t="s">
        <v>19198</v>
      </c>
      <c r="E5280" t="s">
        <v>19718</v>
      </c>
      <c r="F5280" t="s">
        <v>3149</v>
      </c>
      <c r="G5280">
        <v>465</v>
      </c>
      <c r="H5280">
        <v>1</v>
      </c>
    </row>
    <row r="5281" spans="1:8" x14ac:dyDescent="0.2">
      <c r="A5281" t="s">
        <v>19719</v>
      </c>
      <c r="B5281" t="s">
        <v>19720</v>
      </c>
      <c r="C5281" t="s">
        <v>13592</v>
      </c>
      <c r="D5281" t="s">
        <v>19721</v>
      </c>
      <c r="E5281" t="s">
        <v>19722</v>
      </c>
      <c r="F5281" t="s">
        <v>3149</v>
      </c>
      <c r="G5281">
        <v>300</v>
      </c>
      <c r="H5281">
        <v>1</v>
      </c>
    </row>
    <row r="5282" spans="1:8" x14ac:dyDescent="0.2">
      <c r="A5282" t="s">
        <v>19723</v>
      </c>
      <c r="B5282" t="s">
        <v>19724</v>
      </c>
      <c r="C5282" t="s">
        <v>13592</v>
      </c>
      <c r="D5282" t="s">
        <v>19725</v>
      </c>
      <c r="E5282" t="s">
        <v>19726</v>
      </c>
      <c r="F5282" t="s">
        <v>3149</v>
      </c>
      <c r="G5282">
        <v>570</v>
      </c>
      <c r="H5282">
        <v>1</v>
      </c>
    </row>
    <row r="5283" spans="1:8" x14ac:dyDescent="0.2">
      <c r="A5283" t="s">
        <v>19727</v>
      </c>
      <c r="B5283" t="s">
        <v>19728</v>
      </c>
      <c r="C5283" t="s">
        <v>13592</v>
      </c>
      <c r="D5283" t="s">
        <v>19729</v>
      </c>
      <c r="E5283" t="s">
        <v>19730</v>
      </c>
      <c r="F5283" t="s">
        <v>3149</v>
      </c>
      <c r="G5283">
        <v>858</v>
      </c>
      <c r="H5283">
        <v>1</v>
      </c>
    </row>
    <row r="5284" spans="1:8" x14ac:dyDescent="0.2">
      <c r="A5284" t="s">
        <v>19731</v>
      </c>
      <c r="B5284" t="s">
        <v>19732</v>
      </c>
      <c r="C5284" t="s">
        <v>13592</v>
      </c>
      <c r="D5284" t="s">
        <v>19733</v>
      </c>
      <c r="E5284" t="s">
        <v>18855</v>
      </c>
      <c r="F5284" t="s">
        <v>3149</v>
      </c>
      <c r="G5284">
        <v>557</v>
      </c>
      <c r="H5284">
        <v>1</v>
      </c>
    </row>
    <row r="5285" spans="1:8" x14ac:dyDescent="0.2">
      <c r="A5285" t="s">
        <v>19734</v>
      </c>
      <c r="B5285" t="s">
        <v>19735</v>
      </c>
      <c r="C5285" t="s">
        <v>13592</v>
      </c>
      <c r="D5285" t="s">
        <v>19736</v>
      </c>
      <c r="E5285" t="s">
        <v>19737</v>
      </c>
      <c r="F5285" t="s">
        <v>3149</v>
      </c>
      <c r="G5285">
        <v>724</v>
      </c>
      <c r="H5285">
        <v>1</v>
      </c>
    </row>
    <row r="5286" spans="1:8" x14ac:dyDescent="0.2">
      <c r="A5286" t="s">
        <v>19738</v>
      </c>
      <c r="B5286" t="s">
        <v>19739</v>
      </c>
      <c r="C5286" t="s">
        <v>13592</v>
      </c>
      <c r="D5286" t="s">
        <v>19740</v>
      </c>
      <c r="E5286" t="s">
        <v>19741</v>
      </c>
      <c r="F5286" t="s">
        <v>3149</v>
      </c>
      <c r="G5286">
        <v>463</v>
      </c>
      <c r="H5286">
        <v>1</v>
      </c>
    </row>
    <row r="5287" spans="1:8" x14ac:dyDescent="0.2">
      <c r="A5287" t="s">
        <v>19742</v>
      </c>
      <c r="B5287" t="s">
        <v>19743</v>
      </c>
      <c r="C5287" t="s">
        <v>13592</v>
      </c>
      <c r="D5287" t="s">
        <v>16988</v>
      </c>
      <c r="E5287" t="s">
        <v>2559</v>
      </c>
      <c r="F5287" t="s">
        <v>3149</v>
      </c>
      <c r="G5287">
        <v>292</v>
      </c>
      <c r="H5287">
        <v>1</v>
      </c>
    </row>
    <row r="5288" spans="1:8" x14ac:dyDescent="0.2">
      <c r="A5288" t="s">
        <v>19744</v>
      </c>
      <c r="B5288" t="s">
        <v>19745</v>
      </c>
      <c r="C5288" t="s">
        <v>13592</v>
      </c>
      <c r="D5288" t="s">
        <v>19349</v>
      </c>
      <c r="E5288" t="s">
        <v>19746</v>
      </c>
      <c r="F5288" t="s">
        <v>3149</v>
      </c>
      <c r="G5288">
        <v>360</v>
      </c>
      <c r="H5288">
        <v>1</v>
      </c>
    </row>
    <row r="5289" spans="1:8" x14ac:dyDescent="0.2">
      <c r="A5289" t="s">
        <v>19747</v>
      </c>
      <c r="B5289" t="s">
        <v>19748</v>
      </c>
      <c r="C5289" t="s">
        <v>13592</v>
      </c>
      <c r="D5289" t="s">
        <v>19749</v>
      </c>
      <c r="E5289" t="s">
        <v>19750</v>
      </c>
      <c r="F5289" t="s">
        <v>3149</v>
      </c>
      <c r="G5289">
        <v>488</v>
      </c>
      <c r="H5289">
        <v>1</v>
      </c>
    </row>
    <row r="5290" spans="1:8" x14ac:dyDescent="0.2">
      <c r="A5290" t="s">
        <v>19751</v>
      </c>
      <c r="B5290" t="s">
        <v>19752</v>
      </c>
      <c r="C5290" t="s">
        <v>13592</v>
      </c>
      <c r="D5290" t="s">
        <v>19753</v>
      </c>
      <c r="E5290" t="s">
        <v>19754</v>
      </c>
      <c r="F5290" t="s">
        <v>3149</v>
      </c>
      <c r="G5290">
        <v>226</v>
      </c>
      <c r="H5290">
        <v>1</v>
      </c>
    </row>
    <row r="5291" spans="1:8" x14ac:dyDescent="0.2">
      <c r="A5291" t="s">
        <v>19755</v>
      </c>
      <c r="B5291" t="s">
        <v>19756</v>
      </c>
      <c r="C5291" t="s">
        <v>13592</v>
      </c>
      <c r="D5291" t="s">
        <v>19757</v>
      </c>
      <c r="E5291" t="s">
        <v>3655</v>
      </c>
      <c r="F5291" t="s">
        <v>3149</v>
      </c>
      <c r="G5291">
        <v>129</v>
      </c>
      <c r="H5291">
        <v>1</v>
      </c>
    </row>
    <row r="5292" spans="1:8" x14ac:dyDescent="0.2">
      <c r="A5292" t="s">
        <v>19758</v>
      </c>
      <c r="B5292" t="s">
        <v>19759</v>
      </c>
      <c r="C5292" t="s">
        <v>13592</v>
      </c>
      <c r="D5292" t="s">
        <v>19760</v>
      </c>
      <c r="E5292" t="s">
        <v>19761</v>
      </c>
      <c r="F5292" t="s">
        <v>3149</v>
      </c>
      <c r="G5292">
        <v>380</v>
      </c>
      <c r="H5292">
        <v>1</v>
      </c>
    </row>
    <row r="5293" spans="1:8" x14ac:dyDescent="0.2">
      <c r="A5293" t="s">
        <v>19762</v>
      </c>
      <c r="B5293" t="s">
        <v>19763</v>
      </c>
      <c r="C5293" t="s">
        <v>13592</v>
      </c>
      <c r="D5293" t="s">
        <v>7744</v>
      </c>
      <c r="E5293" t="s">
        <v>7745</v>
      </c>
      <c r="F5293" t="s">
        <v>3149</v>
      </c>
      <c r="G5293">
        <v>428</v>
      </c>
      <c r="H5293">
        <v>1</v>
      </c>
    </row>
    <row r="5294" spans="1:8" x14ac:dyDescent="0.2">
      <c r="A5294" t="s">
        <v>19764</v>
      </c>
      <c r="B5294" t="s">
        <v>19765</v>
      </c>
      <c r="C5294" t="s">
        <v>13592</v>
      </c>
      <c r="D5294" t="s">
        <v>18812</v>
      </c>
      <c r="E5294" t="s">
        <v>19766</v>
      </c>
      <c r="F5294" t="s">
        <v>3149</v>
      </c>
      <c r="G5294">
        <v>78</v>
      </c>
      <c r="H5294">
        <v>1</v>
      </c>
    </row>
    <row r="5295" spans="1:8" x14ac:dyDescent="0.2">
      <c r="A5295" t="s">
        <v>19767</v>
      </c>
      <c r="B5295" t="s">
        <v>19768</v>
      </c>
      <c r="C5295" t="s">
        <v>13592</v>
      </c>
      <c r="D5295" t="s">
        <v>19769</v>
      </c>
      <c r="E5295" t="s">
        <v>19770</v>
      </c>
      <c r="F5295" t="s">
        <v>3149</v>
      </c>
      <c r="G5295">
        <v>328</v>
      </c>
      <c r="H5295">
        <v>1</v>
      </c>
    </row>
    <row r="5296" spans="1:8" x14ac:dyDescent="0.2">
      <c r="A5296" t="s">
        <v>19771</v>
      </c>
      <c r="B5296" t="s">
        <v>19772</v>
      </c>
      <c r="C5296" t="s">
        <v>13592</v>
      </c>
      <c r="D5296" t="s">
        <v>18782</v>
      </c>
      <c r="E5296" t="s">
        <v>19773</v>
      </c>
      <c r="F5296" t="s">
        <v>3149</v>
      </c>
      <c r="G5296">
        <v>384</v>
      </c>
      <c r="H5296">
        <v>1</v>
      </c>
    </row>
    <row r="5297" spans="1:8" x14ac:dyDescent="0.2">
      <c r="A5297" t="s">
        <v>1201</v>
      </c>
      <c r="B5297" t="s">
        <v>19774</v>
      </c>
      <c r="C5297" t="s">
        <v>13592</v>
      </c>
      <c r="D5297" t="s">
        <v>19775</v>
      </c>
      <c r="E5297" t="s">
        <v>19776</v>
      </c>
      <c r="F5297" t="s">
        <v>3149</v>
      </c>
      <c r="G5297">
        <v>468</v>
      </c>
      <c r="H5297">
        <v>1</v>
      </c>
    </row>
    <row r="5298" spans="1:8" x14ac:dyDescent="0.2">
      <c r="A5298" t="s">
        <v>19777</v>
      </c>
      <c r="B5298" t="s">
        <v>19778</v>
      </c>
      <c r="C5298" t="s">
        <v>13592</v>
      </c>
      <c r="D5298" t="s">
        <v>16536</v>
      </c>
      <c r="E5298" t="s">
        <v>19779</v>
      </c>
      <c r="F5298" t="s">
        <v>3149</v>
      </c>
      <c r="G5298">
        <v>107</v>
      </c>
      <c r="H5298">
        <v>1</v>
      </c>
    </row>
    <row r="5299" spans="1:8" x14ac:dyDescent="0.2">
      <c r="A5299" t="s">
        <v>19780</v>
      </c>
      <c r="B5299" t="s">
        <v>19781</v>
      </c>
      <c r="C5299" t="s">
        <v>13592</v>
      </c>
      <c r="D5299" t="s">
        <v>19782</v>
      </c>
      <c r="E5299" t="s">
        <v>4624</v>
      </c>
      <c r="F5299" t="s">
        <v>3149</v>
      </c>
      <c r="G5299">
        <v>908</v>
      </c>
      <c r="H5299">
        <v>1</v>
      </c>
    </row>
    <row r="5300" spans="1:8" x14ac:dyDescent="0.2">
      <c r="A5300" t="s">
        <v>19783</v>
      </c>
      <c r="B5300" t="s">
        <v>19784</v>
      </c>
      <c r="C5300" t="s">
        <v>13592</v>
      </c>
      <c r="D5300" t="s">
        <v>19785</v>
      </c>
      <c r="E5300" t="s">
        <v>19786</v>
      </c>
      <c r="F5300" t="s">
        <v>3149</v>
      </c>
      <c r="G5300">
        <v>433</v>
      </c>
      <c r="H5300">
        <v>1</v>
      </c>
    </row>
    <row r="5301" spans="1:8" x14ac:dyDescent="0.2">
      <c r="A5301" t="s">
        <v>19787</v>
      </c>
      <c r="B5301" t="s">
        <v>19788</v>
      </c>
      <c r="C5301" t="s">
        <v>13592</v>
      </c>
      <c r="D5301" t="s">
        <v>19789</v>
      </c>
      <c r="E5301" t="s">
        <v>19790</v>
      </c>
      <c r="F5301" t="s">
        <v>3149</v>
      </c>
      <c r="G5301">
        <v>223</v>
      </c>
      <c r="H5301">
        <v>1</v>
      </c>
    </row>
    <row r="5302" spans="1:8" x14ac:dyDescent="0.2">
      <c r="A5302" t="s">
        <v>19791</v>
      </c>
      <c r="B5302" t="s">
        <v>19792</v>
      </c>
      <c r="C5302" t="s">
        <v>13592</v>
      </c>
      <c r="D5302" t="s">
        <v>19793</v>
      </c>
      <c r="E5302" t="s">
        <v>19794</v>
      </c>
      <c r="F5302" t="s">
        <v>3149</v>
      </c>
      <c r="G5302">
        <v>113</v>
      </c>
      <c r="H5302">
        <v>1</v>
      </c>
    </row>
    <row r="5303" spans="1:8" x14ac:dyDescent="0.2">
      <c r="A5303" t="s">
        <v>19795</v>
      </c>
      <c r="B5303" t="s">
        <v>19796</v>
      </c>
      <c r="C5303" t="s">
        <v>13592</v>
      </c>
      <c r="D5303" t="s">
        <v>19797</v>
      </c>
      <c r="E5303" t="s">
        <v>19798</v>
      </c>
      <c r="F5303" t="s">
        <v>3149</v>
      </c>
      <c r="G5303">
        <v>412</v>
      </c>
      <c r="H5303">
        <v>1</v>
      </c>
    </row>
    <row r="5304" spans="1:8" x14ac:dyDescent="0.2">
      <c r="A5304" t="s">
        <v>19799</v>
      </c>
      <c r="B5304" t="s">
        <v>19800</v>
      </c>
      <c r="C5304" t="s">
        <v>13592</v>
      </c>
      <c r="D5304" t="s">
        <v>19801</v>
      </c>
      <c r="E5304" t="s">
        <v>19802</v>
      </c>
      <c r="F5304" t="s">
        <v>3149</v>
      </c>
      <c r="G5304">
        <v>95</v>
      </c>
      <c r="H5304">
        <v>1</v>
      </c>
    </row>
    <row r="5305" spans="1:8" x14ac:dyDescent="0.2">
      <c r="A5305" t="s">
        <v>19803</v>
      </c>
      <c r="B5305" t="s">
        <v>19804</v>
      </c>
      <c r="C5305" t="s">
        <v>13592</v>
      </c>
      <c r="D5305" t="s">
        <v>671</v>
      </c>
      <c r="E5305" t="s">
        <v>19805</v>
      </c>
      <c r="F5305" t="s">
        <v>3149</v>
      </c>
      <c r="G5305">
        <v>261</v>
      </c>
      <c r="H5305">
        <v>1</v>
      </c>
    </row>
    <row r="5306" spans="1:8" x14ac:dyDescent="0.2">
      <c r="A5306" t="s">
        <v>19806</v>
      </c>
      <c r="B5306" t="s">
        <v>19807</v>
      </c>
      <c r="C5306" t="s">
        <v>13592</v>
      </c>
      <c r="D5306" t="s">
        <v>11900</v>
      </c>
      <c r="E5306" t="s">
        <v>11901</v>
      </c>
      <c r="F5306" t="s">
        <v>3149</v>
      </c>
      <c r="G5306">
        <v>172</v>
      </c>
      <c r="H5306">
        <v>1</v>
      </c>
    </row>
    <row r="5307" spans="1:8" x14ac:dyDescent="0.2">
      <c r="A5307" t="s">
        <v>19808</v>
      </c>
      <c r="B5307" t="s">
        <v>19809</v>
      </c>
      <c r="C5307" t="s">
        <v>13592</v>
      </c>
      <c r="D5307" t="s">
        <v>19810</v>
      </c>
      <c r="E5307" t="s">
        <v>19811</v>
      </c>
      <c r="F5307" t="s">
        <v>3149</v>
      </c>
      <c r="G5307">
        <v>616</v>
      </c>
      <c r="H5307">
        <v>1</v>
      </c>
    </row>
    <row r="5308" spans="1:8" x14ac:dyDescent="0.2">
      <c r="A5308" t="s">
        <v>19812</v>
      </c>
      <c r="B5308" t="s">
        <v>19813</v>
      </c>
      <c r="C5308" t="s">
        <v>13592</v>
      </c>
      <c r="D5308" t="s">
        <v>19814</v>
      </c>
      <c r="E5308" t="s">
        <v>19815</v>
      </c>
      <c r="F5308" t="s">
        <v>3149</v>
      </c>
      <c r="G5308">
        <v>196</v>
      </c>
      <c r="H5308">
        <v>1</v>
      </c>
    </row>
    <row r="5309" spans="1:8" x14ac:dyDescent="0.2">
      <c r="A5309" t="s">
        <v>19816</v>
      </c>
      <c r="B5309" t="s">
        <v>19817</v>
      </c>
      <c r="C5309" t="s">
        <v>13592</v>
      </c>
      <c r="D5309" t="s">
        <v>19818</v>
      </c>
      <c r="E5309" t="s">
        <v>19819</v>
      </c>
      <c r="F5309" t="s">
        <v>3149</v>
      </c>
      <c r="G5309">
        <v>696</v>
      </c>
      <c r="H5309">
        <v>1</v>
      </c>
    </row>
    <row r="5310" spans="1:8" x14ac:dyDescent="0.2">
      <c r="A5310" t="s">
        <v>19820</v>
      </c>
      <c r="B5310" t="s">
        <v>19821</v>
      </c>
      <c r="C5310" t="s">
        <v>13592</v>
      </c>
      <c r="D5310" t="s">
        <v>19822</v>
      </c>
      <c r="E5310" t="s">
        <v>19823</v>
      </c>
      <c r="F5310" t="s">
        <v>3149</v>
      </c>
      <c r="G5310">
        <v>188</v>
      </c>
      <c r="H5310">
        <v>1</v>
      </c>
    </row>
    <row r="5311" spans="1:8" x14ac:dyDescent="0.2">
      <c r="A5311" t="s">
        <v>19824</v>
      </c>
      <c r="B5311" t="s">
        <v>19825</v>
      </c>
      <c r="C5311" t="s">
        <v>13592</v>
      </c>
      <c r="D5311" t="s">
        <v>19826</v>
      </c>
      <c r="E5311" t="s">
        <v>19827</v>
      </c>
      <c r="F5311" t="s">
        <v>3149</v>
      </c>
      <c r="G5311">
        <v>34</v>
      </c>
      <c r="H5311">
        <v>1</v>
      </c>
    </row>
    <row r="5312" spans="1:8" x14ac:dyDescent="0.2">
      <c r="A5312" t="s">
        <v>19828</v>
      </c>
      <c r="B5312" t="s">
        <v>19829</v>
      </c>
      <c r="C5312" t="s">
        <v>13592</v>
      </c>
      <c r="D5312" t="s">
        <v>19830</v>
      </c>
      <c r="E5312" t="s">
        <v>19831</v>
      </c>
      <c r="F5312" t="s">
        <v>3149</v>
      </c>
      <c r="G5312">
        <v>199</v>
      </c>
      <c r="H5312">
        <v>1</v>
      </c>
    </row>
    <row r="5313" spans="1:8" x14ac:dyDescent="0.2">
      <c r="A5313" t="s">
        <v>19832</v>
      </c>
      <c r="B5313" t="s">
        <v>19833</v>
      </c>
      <c r="C5313" t="s">
        <v>13592</v>
      </c>
      <c r="D5313" t="s">
        <v>19834</v>
      </c>
      <c r="E5313" t="s">
        <v>19835</v>
      </c>
      <c r="F5313" t="s">
        <v>3149</v>
      </c>
      <c r="G5313">
        <v>206</v>
      </c>
      <c r="H5313">
        <v>1</v>
      </c>
    </row>
    <row r="5314" spans="1:8" x14ac:dyDescent="0.2">
      <c r="A5314" t="s">
        <v>19836</v>
      </c>
      <c r="B5314" t="s">
        <v>19837</v>
      </c>
      <c r="C5314" t="s">
        <v>13592</v>
      </c>
      <c r="D5314" t="s">
        <v>19838</v>
      </c>
      <c r="E5314" t="s">
        <v>19839</v>
      </c>
      <c r="F5314" t="s">
        <v>3149</v>
      </c>
      <c r="G5314">
        <v>103</v>
      </c>
      <c r="H5314">
        <v>1</v>
      </c>
    </row>
    <row r="5315" spans="1:8" x14ac:dyDescent="0.2">
      <c r="A5315" t="s">
        <v>19840</v>
      </c>
      <c r="B5315" t="s">
        <v>19841</v>
      </c>
      <c r="C5315" t="s">
        <v>13592</v>
      </c>
      <c r="D5315" t="s">
        <v>19842</v>
      </c>
      <c r="E5315" t="s">
        <v>7378</v>
      </c>
      <c r="F5315" t="s">
        <v>3149</v>
      </c>
      <c r="G5315">
        <v>45</v>
      </c>
      <c r="H5315">
        <v>1</v>
      </c>
    </row>
    <row r="5316" spans="1:8" x14ac:dyDescent="0.2">
      <c r="A5316" t="s">
        <v>19843</v>
      </c>
      <c r="B5316" t="s">
        <v>19844</v>
      </c>
      <c r="C5316" t="s">
        <v>13592</v>
      </c>
      <c r="D5316" t="s">
        <v>19845</v>
      </c>
      <c r="E5316" t="s">
        <v>487</v>
      </c>
      <c r="F5316" t="s">
        <v>3149</v>
      </c>
      <c r="G5316">
        <v>283</v>
      </c>
      <c r="H5316">
        <v>1</v>
      </c>
    </row>
    <row r="5317" spans="1:8" x14ac:dyDescent="0.2">
      <c r="A5317" t="s">
        <v>19846</v>
      </c>
      <c r="B5317" t="s">
        <v>19847</v>
      </c>
      <c r="C5317" t="s">
        <v>13592</v>
      </c>
      <c r="D5317" t="s">
        <v>19848</v>
      </c>
      <c r="E5317" t="s">
        <v>19849</v>
      </c>
      <c r="F5317" t="s">
        <v>3149</v>
      </c>
      <c r="G5317">
        <v>87</v>
      </c>
      <c r="H5317">
        <v>1</v>
      </c>
    </row>
    <row r="5318" spans="1:8" x14ac:dyDescent="0.2">
      <c r="A5318" t="s">
        <v>19850</v>
      </c>
      <c r="B5318" t="s">
        <v>19851</v>
      </c>
      <c r="C5318" t="s">
        <v>13592</v>
      </c>
      <c r="D5318" t="s">
        <v>19852</v>
      </c>
      <c r="E5318" t="s">
        <v>2579</v>
      </c>
      <c r="F5318" t="s">
        <v>3149</v>
      </c>
      <c r="G5318">
        <v>504</v>
      </c>
      <c r="H5318">
        <v>1</v>
      </c>
    </row>
    <row r="5319" spans="1:8" x14ac:dyDescent="0.2">
      <c r="A5319" t="s">
        <v>19853</v>
      </c>
      <c r="B5319" t="s">
        <v>19854</v>
      </c>
      <c r="C5319" t="s">
        <v>13592</v>
      </c>
      <c r="D5319" t="s">
        <v>18974</v>
      </c>
      <c r="E5319" t="s">
        <v>19855</v>
      </c>
      <c r="F5319" t="s">
        <v>3149</v>
      </c>
      <c r="G5319">
        <v>133</v>
      </c>
      <c r="H5319">
        <v>1</v>
      </c>
    </row>
    <row r="5320" spans="1:8" x14ac:dyDescent="0.2">
      <c r="A5320" t="s">
        <v>19856</v>
      </c>
      <c r="B5320" t="s">
        <v>19857</v>
      </c>
      <c r="C5320" t="s">
        <v>13592</v>
      </c>
      <c r="D5320" t="s">
        <v>16021</v>
      </c>
      <c r="E5320" t="s">
        <v>2591</v>
      </c>
      <c r="F5320" t="s">
        <v>3149</v>
      </c>
      <c r="G5320">
        <v>193</v>
      </c>
      <c r="H5320">
        <v>1</v>
      </c>
    </row>
    <row r="5321" spans="1:8" x14ac:dyDescent="0.2">
      <c r="A5321" t="s">
        <v>19858</v>
      </c>
      <c r="B5321" t="s">
        <v>19859</v>
      </c>
      <c r="C5321" t="s">
        <v>13592</v>
      </c>
      <c r="D5321" t="s">
        <v>19860</v>
      </c>
      <c r="E5321" t="s">
        <v>19861</v>
      </c>
      <c r="F5321" t="s">
        <v>3149</v>
      </c>
      <c r="G5321">
        <v>414</v>
      </c>
      <c r="H5321">
        <v>1</v>
      </c>
    </row>
    <row r="5322" spans="1:8" x14ac:dyDescent="0.2">
      <c r="A5322" t="s">
        <v>19862</v>
      </c>
      <c r="B5322" t="s">
        <v>19863</v>
      </c>
      <c r="C5322" t="s">
        <v>13592</v>
      </c>
      <c r="D5322" t="s">
        <v>19864</v>
      </c>
      <c r="E5322" t="s">
        <v>19865</v>
      </c>
      <c r="F5322" t="s">
        <v>3149</v>
      </c>
      <c r="G5322">
        <v>683</v>
      </c>
      <c r="H5322">
        <v>1</v>
      </c>
    </row>
    <row r="5323" spans="1:8" x14ac:dyDescent="0.2">
      <c r="A5323" t="s">
        <v>19866</v>
      </c>
      <c r="B5323" t="s">
        <v>19867</v>
      </c>
      <c r="C5323" t="s">
        <v>13592</v>
      </c>
      <c r="D5323" t="s">
        <v>19868</v>
      </c>
      <c r="E5323" t="s">
        <v>19869</v>
      </c>
      <c r="F5323" t="s">
        <v>3149</v>
      </c>
      <c r="G5323">
        <v>332</v>
      </c>
      <c r="H5323">
        <v>1</v>
      </c>
    </row>
    <row r="5324" spans="1:8" x14ac:dyDescent="0.2">
      <c r="A5324" t="s">
        <v>19870</v>
      </c>
      <c r="B5324" t="s">
        <v>19871</v>
      </c>
      <c r="C5324" t="s">
        <v>13592</v>
      </c>
      <c r="D5324" t="s">
        <v>19872</v>
      </c>
      <c r="E5324" t="s">
        <v>19873</v>
      </c>
      <c r="F5324" t="s">
        <v>3149</v>
      </c>
      <c r="G5324">
        <v>244</v>
      </c>
      <c r="H5324">
        <v>1</v>
      </c>
    </row>
    <row r="5325" spans="1:8" x14ac:dyDescent="0.2">
      <c r="A5325" t="s">
        <v>19874</v>
      </c>
      <c r="B5325" t="s">
        <v>19875</v>
      </c>
      <c r="C5325" t="s">
        <v>13592</v>
      </c>
      <c r="D5325" t="s">
        <v>19876</v>
      </c>
      <c r="E5325" t="s">
        <v>19877</v>
      </c>
      <c r="F5325" t="s">
        <v>3149</v>
      </c>
      <c r="G5325">
        <v>304</v>
      </c>
      <c r="H5325">
        <v>1</v>
      </c>
    </row>
    <row r="5326" spans="1:8" x14ac:dyDescent="0.2">
      <c r="A5326" t="s">
        <v>19878</v>
      </c>
      <c r="B5326" t="s">
        <v>19879</v>
      </c>
      <c r="C5326" t="s">
        <v>13592</v>
      </c>
      <c r="D5326" t="s">
        <v>17024</v>
      </c>
      <c r="E5326" t="s">
        <v>18957</v>
      </c>
      <c r="F5326" t="s">
        <v>3149</v>
      </c>
      <c r="G5326">
        <v>622</v>
      </c>
      <c r="H5326">
        <v>1</v>
      </c>
    </row>
    <row r="5327" spans="1:8" x14ac:dyDescent="0.2">
      <c r="A5327" t="s">
        <v>19880</v>
      </c>
      <c r="B5327" t="s">
        <v>19881</v>
      </c>
      <c r="C5327" t="s">
        <v>13592</v>
      </c>
      <c r="D5327" t="s">
        <v>19882</v>
      </c>
      <c r="E5327" t="s">
        <v>19883</v>
      </c>
      <c r="F5327" t="s">
        <v>3149</v>
      </c>
      <c r="G5327">
        <v>216</v>
      </c>
      <c r="H5327">
        <v>1</v>
      </c>
    </row>
    <row r="5328" spans="1:8" x14ac:dyDescent="0.2">
      <c r="A5328" t="s">
        <v>19884</v>
      </c>
      <c r="B5328" t="s">
        <v>19885</v>
      </c>
      <c r="C5328" t="s">
        <v>13592</v>
      </c>
      <c r="D5328" t="s">
        <v>14233</v>
      </c>
      <c r="E5328" t="s">
        <v>19886</v>
      </c>
      <c r="F5328" t="s">
        <v>3149</v>
      </c>
      <c r="G5328">
        <v>317</v>
      </c>
      <c r="H5328">
        <v>1</v>
      </c>
    </row>
    <row r="5329" spans="1:8" x14ac:dyDescent="0.2">
      <c r="A5329" t="s">
        <v>19887</v>
      </c>
      <c r="B5329" t="s">
        <v>19888</v>
      </c>
      <c r="C5329" t="s">
        <v>13592</v>
      </c>
      <c r="D5329" t="s">
        <v>19889</v>
      </c>
      <c r="E5329" t="s">
        <v>19890</v>
      </c>
      <c r="F5329" t="s">
        <v>3149</v>
      </c>
      <c r="G5329">
        <v>483</v>
      </c>
      <c r="H5329">
        <v>1</v>
      </c>
    </row>
    <row r="5330" spans="1:8" x14ac:dyDescent="0.2">
      <c r="A5330" t="s">
        <v>19891</v>
      </c>
      <c r="B5330" t="s">
        <v>19892</v>
      </c>
      <c r="C5330" t="s">
        <v>13592</v>
      </c>
      <c r="D5330" t="s">
        <v>19893</v>
      </c>
      <c r="E5330" t="s">
        <v>19894</v>
      </c>
      <c r="F5330" t="s">
        <v>3149</v>
      </c>
      <c r="G5330">
        <v>89</v>
      </c>
      <c r="H5330">
        <v>1</v>
      </c>
    </row>
    <row r="5331" spans="1:8" x14ac:dyDescent="0.2">
      <c r="A5331" t="s">
        <v>19895</v>
      </c>
      <c r="B5331" t="s">
        <v>19896</v>
      </c>
      <c r="C5331" t="s">
        <v>13592</v>
      </c>
      <c r="D5331" t="s">
        <v>19897</v>
      </c>
      <c r="E5331" t="s">
        <v>19898</v>
      </c>
      <c r="F5331" t="s">
        <v>3149</v>
      </c>
      <c r="G5331">
        <v>408</v>
      </c>
      <c r="H5331">
        <v>1</v>
      </c>
    </row>
    <row r="5332" spans="1:8" x14ac:dyDescent="0.2">
      <c r="A5332" t="s">
        <v>19899</v>
      </c>
      <c r="B5332" t="s">
        <v>19900</v>
      </c>
      <c r="C5332" t="s">
        <v>13592</v>
      </c>
      <c r="D5332" t="s">
        <v>19901</v>
      </c>
      <c r="E5332" t="s">
        <v>19902</v>
      </c>
      <c r="F5332" t="s">
        <v>3149</v>
      </c>
      <c r="G5332">
        <v>309</v>
      </c>
      <c r="H5332">
        <v>1</v>
      </c>
    </row>
    <row r="5333" spans="1:8" x14ac:dyDescent="0.2">
      <c r="A5333" t="s">
        <v>19903</v>
      </c>
      <c r="B5333" t="s">
        <v>19904</v>
      </c>
      <c r="C5333" t="s">
        <v>13592</v>
      </c>
      <c r="D5333" t="s">
        <v>19905</v>
      </c>
      <c r="E5333" t="s">
        <v>19906</v>
      </c>
      <c r="F5333" t="s">
        <v>3149</v>
      </c>
      <c r="G5333">
        <v>412</v>
      </c>
      <c r="H5333">
        <v>1</v>
      </c>
    </row>
    <row r="5334" spans="1:8" x14ac:dyDescent="0.2">
      <c r="A5334" t="s">
        <v>19907</v>
      </c>
      <c r="B5334" t="s">
        <v>19908</v>
      </c>
      <c r="C5334" t="s">
        <v>13592</v>
      </c>
      <c r="D5334" t="s">
        <v>19909</v>
      </c>
      <c r="E5334" t="s">
        <v>19910</v>
      </c>
      <c r="F5334" t="s">
        <v>3149</v>
      </c>
      <c r="G5334">
        <v>108</v>
      </c>
      <c r="H5334">
        <v>1</v>
      </c>
    </row>
    <row r="5335" spans="1:8" x14ac:dyDescent="0.2">
      <c r="A5335" t="s">
        <v>19911</v>
      </c>
      <c r="B5335" t="s">
        <v>19912</v>
      </c>
      <c r="C5335" t="s">
        <v>13592</v>
      </c>
      <c r="D5335" t="s">
        <v>19913</v>
      </c>
      <c r="E5335" t="s">
        <v>19914</v>
      </c>
      <c r="F5335" t="s">
        <v>3149</v>
      </c>
      <c r="G5335">
        <v>144</v>
      </c>
      <c r="H5335">
        <v>1</v>
      </c>
    </row>
    <row r="5336" spans="1:8" x14ac:dyDescent="0.2">
      <c r="A5336" t="s">
        <v>19915</v>
      </c>
      <c r="B5336" t="s">
        <v>19916</v>
      </c>
      <c r="C5336" t="s">
        <v>13592</v>
      </c>
      <c r="D5336" t="s">
        <v>19917</v>
      </c>
      <c r="E5336" t="s">
        <v>19918</v>
      </c>
      <c r="F5336" t="s">
        <v>3149</v>
      </c>
      <c r="G5336">
        <v>403</v>
      </c>
      <c r="H5336">
        <v>1</v>
      </c>
    </row>
    <row r="5337" spans="1:8" x14ac:dyDescent="0.2">
      <c r="A5337" t="s">
        <v>19919</v>
      </c>
      <c r="B5337" t="s">
        <v>19920</v>
      </c>
      <c r="C5337" t="s">
        <v>13592</v>
      </c>
      <c r="D5337" t="s">
        <v>19921</v>
      </c>
      <c r="E5337" t="s">
        <v>19718</v>
      </c>
      <c r="F5337" t="s">
        <v>3149</v>
      </c>
      <c r="G5337">
        <v>465</v>
      </c>
      <c r="H5337">
        <v>1</v>
      </c>
    </row>
    <row r="5338" spans="1:8" x14ac:dyDescent="0.2">
      <c r="A5338" t="s">
        <v>19922</v>
      </c>
      <c r="B5338" t="s">
        <v>19923</v>
      </c>
      <c r="C5338" t="s">
        <v>13592</v>
      </c>
      <c r="D5338" t="s">
        <v>19924</v>
      </c>
      <c r="E5338" t="s">
        <v>19925</v>
      </c>
      <c r="F5338" t="s">
        <v>3149</v>
      </c>
      <c r="G5338">
        <v>128</v>
      </c>
      <c r="H5338">
        <v>1</v>
      </c>
    </row>
    <row r="5339" spans="1:8" x14ac:dyDescent="0.2">
      <c r="A5339" t="s">
        <v>19926</v>
      </c>
      <c r="B5339" t="s">
        <v>19927</v>
      </c>
      <c r="C5339" t="s">
        <v>13592</v>
      </c>
      <c r="D5339" t="s">
        <v>19928</v>
      </c>
      <c r="E5339" t="s">
        <v>19929</v>
      </c>
      <c r="F5339" t="s">
        <v>3149</v>
      </c>
      <c r="G5339">
        <v>333</v>
      </c>
      <c r="H5339">
        <v>1</v>
      </c>
    </row>
    <row r="5340" spans="1:8" x14ac:dyDescent="0.2">
      <c r="A5340" t="s">
        <v>19930</v>
      </c>
      <c r="B5340" t="s">
        <v>19931</v>
      </c>
      <c r="C5340" t="s">
        <v>13592</v>
      </c>
      <c r="D5340" t="s">
        <v>19932</v>
      </c>
      <c r="E5340" t="s">
        <v>19933</v>
      </c>
      <c r="F5340" t="s">
        <v>3149</v>
      </c>
      <c r="G5340">
        <v>172</v>
      </c>
      <c r="H5340">
        <v>1</v>
      </c>
    </row>
    <row r="5341" spans="1:8" x14ac:dyDescent="0.2">
      <c r="A5341" t="s">
        <v>19934</v>
      </c>
      <c r="B5341" t="s">
        <v>19935</v>
      </c>
      <c r="C5341" t="s">
        <v>13592</v>
      </c>
      <c r="D5341" t="s">
        <v>19936</v>
      </c>
      <c r="E5341" t="s">
        <v>19937</v>
      </c>
      <c r="F5341" t="s">
        <v>3149</v>
      </c>
      <c r="G5341">
        <v>204</v>
      </c>
      <c r="H5341">
        <v>1</v>
      </c>
    </row>
    <row r="5342" spans="1:8" x14ac:dyDescent="0.2">
      <c r="A5342" t="s">
        <v>19938</v>
      </c>
      <c r="B5342" t="s">
        <v>19939</v>
      </c>
      <c r="C5342" t="s">
        <v>13592</v>
      </c>
      <c r="D5342" t="s">
        <v>17024</v>
      </c>
      <c r="E5342" t="s">
        <v>1564</v>
      </c>
      <c r="F5342" t="s">
        <v>3149</v>
      </c>
      <c r="G5342">
        <v>433</v>
      </c>
      <c r="H5342">
        <v>1</v>
      </c>
    </row>
    <row r="5343" spans="1:8" x14ac:dyDescent="0.2">
      <c r="A5343" t="s">
        <v>19940</v>
      </c>
      <c r="B5343" t="s">
        <v>19941</v>
      </c>
      <c r="C5343" t="s">
        <v>13592</v>
      </c>
      <c r="D5343" t="s">
        <v>19942</v>
      </c>
      <c r="E5343" t="s">
        <v>19226</v>
      </c>
      <c r="F5343" t="s">
        <v>3149</v>
      </c>
      <c r="G5343">
        <v>290</v>
      </c>
      <c r="H5343">
        <v>1</v>
      </c>
    </row>
    <row r="5344" spans="1:8" x14ac:dyDescent="0.2">
      <c r="A5344" t="s">
        <v>19943</v>
      </c>
      <c r="B5344" t="s">
        <v>19944</v>
      </c>
      <c r="C5344" t="s">
        <v>13592</v>
      </c>
      <c r="D5344" t="s">
        <v>19945</v>
      </c>
      <c r="E5344" t="s">
        <v>2719</v>
      </c>
      <c r="F5344" t="s">
        <v>3149</v>
      </c>
      <c r="G5344">
        <v>459</v>
      </c>
      <c r="H5344">
        <v>1</v>
      </c>
    </row>
    <row r="5345" spans="1:8" x14ac:dyDescent="0.2">
      <c r="A5345" t="s">
        <v>19946</v>
      </c>
      <c r="B5345" t="s">
        <v>19947</v>
      </c>
      <c r="C5345" t="s">
        <v>13592</v>
      </c>
      <c r="D5345" t="s">
        <v>19948</v>
      </c>
      <c r="E5345" t="s">
        <v>19949</v>
      </c>
      <c r="F5345" t="s">
        <v>3149</v>
      </c>
      <c r="G5345">
        <v>207</v>
      </c>
      <c r="H5345">
        <v>1</v>
      </c>
    </row>
    <row r="5346" spans="1:8" x14ac:dyDescent="0.2">
      <c r="A5346" t="s">
        <v>19950</v>
      </c>
      <c r="B5346" t="s">
        <v>19951</v>
      </c>
      <c r="C5346" t="s">
        <v>13592</v>
      </c>
      <c r="D5346" t="s">
        <v>19952</v>
      </c>
      <c r="E5346" t="s">
        <v>19953</v>
      </c>
      <c r="F5346" t="s">
        <v>3149</v>
      </c>
      <c r="G5346">
        <v>313</v>
      </c>
      <c r="H5346">
        <v>1</v>
      </c>
    </row>
    <row r="5347" spans="1:8" x14ac:dyDescent="0.2">
      <c r="A5347" t="s">
        <v>19954</v>
      </c>
      <c r="B5347" t="s">
        <v>19955</v>
      </c>
      <c r="C5347" t="s">
        <v>13592</v>
      </c>
      <c r="D5347" t="s">
        <v>19016</v>
      </c>
      <c r="E5347" t="s">
        <v>19956</v>
      </c>
      <c r="F5347" t="s">
        <v>3149</v>
      </c>
      <c r="G5347">
        <v>152</v>
      </c>
      <c r="H5347">
        <v>1</v>
      </c>
    </row>
    <row r="5348" spans="1:8" x14ac:dyDescent="0.2">
      <c r="A5348" t="s">
        <v>19957</v>
      </c>
      <c r="B5348" t="s">
        <v>19958</v>
      </c>
      <c r="C5348" t="s">
        <v>13592</v>
      </c>
      <c r="D5348" t="s">
        <v>19959</v>
      </c>
      <c r="E5348" t="s">
        <v>19960</v>
      </c>
      <c r="F5348" t="s">
        <v>3149</v>
      </c>
      <c r="G5348">
        <v>297</v>
      </c>
      <c r="H5348">
        <v>1</v>
      </c>
    </row>
    <row r="5349" spans="1:8" x14ac:dyDescent="0.2">
      <c r="A5349" t="s">
        <v>19961</v>
      </c>
      <c r="B5349" t="s">
        <v>19962</v>
      </c>
      <c r="C5349" t="s">
        <v>13592</v>
      </c>
      <c r="D5349" t="s">
        <v>19963</v>
      </c>
      <c r="E5349" t="s">
        <v>19964</v>
      </c>
      <c r="F5349" t="s">
        <v>3149</v>
      </c>
      <c r="G5349">
        <v>222</v>
      </c>
      <c r="H5349">
        <v>1</v>
      </c>
    </row>
    <row r="5350" spans="1:8" x14ac:dyDescent="0.2">
      <c r="A5350" t="s">
        <v>19965</v>
      </c>
      <c r="B5350" t="s">
        <v>19966</v>
      </c>
      <c r="C5350" t="s">
        <v>13592</v>
      </c>
      <c r="D5350" t="s">
        <v>1402</v>
      </c>
      <c r="E5350" t="s">
        <v>1403</v>
      </c>
      <c r="F5350" t="s">
        <v>3149</v>
      </c>
      <c r="G5350">
        <v>721</v>
      </c>
      <c r="H5350">
        <v>1</v>
      </c>
    </row>
    <row r="5351" spans="1:8" x14ac:dyDescent="0.2">
      <c r="A5351" t="s">
        <v>19967</v>
      </c>
      <c r="B5351" t="s">
        <v>19968</v>
      </c>
      <c r="C5351" t="s">
        <v>13592</v>
      </c>
      <c r="D5351" t="s">
        <v>18782</v>
      </c>
      <c r="E5351" t="s">
        <v>1053</v>
      </c>
      <c r="F5351" t="s">
        <v>3149</v>
      </c>
      <c r="G5351">
        <v>393</v>
      </c>
      <c r="H5351">
        <v>1</v>
      </c>
    </row>
    <row r="5352" spans="1:8" x14ac:dyDescent="0.2">
      <c r="A5352" t="s">
        <v>19969</v>
      </c>
      <c r="B5352" t="s">
        <v>19970</v>
      </c>
      <c r="C5352" t="s">
        <v>13592</v>
      </c>
      <c r="D5352" t="s">
        <v>17024</v>
      </c>
      <c r="E5352" t="s">
        <v>7911</v>
      </c>
      <c r="F5352" t="s">
        <v>3149</v>
      </c>
      <c r="G5352">
        <v>561</v>
      </c>
      <c r="H5352">
        <v>1</v>
      </c>
    </row>
    <row r="5353" spans="1:8" x14ac:dyDescent="0.2">
      <c r="A5353" t="s">
        <v>19971</v>
      </c>
      <c r="B5353" t="s">
        <v>19972</v>
      </c>
      <c r="C5353" t="s">
        <v>13592</v>
      </c>
      <c r="D5353" t="s">
        <v>19973</v>
      </c>
      <c r="E5353" t="s">
        <v>2114</v>
      </c>
      <c r="F5353" t="s">
        <v>3149</v>
      </c>
      <c r="G5353">
        <v>556</v>
      </c>
      <c r="H5353">
        <v>1</v>
      </c>
    </row>
    <row r="5354" spans="1:8" x14ac:dyDescent="0.2">
      <c r="A5354" t="s">
        <v>19974</v>
      </c>
      <c r="B5354" t="s">
        <v>19975</v>
      </c>
      <c r="C5354" t="s">
        <v>13592</v>
      </c>
      <c r="D5354" t="s">
        <v>19976</v>
      </c>
      <c r="E5354" t="s">
        <v>13573</v>
      </c>
      <c r="F5354" t="s">
        <v>3149</v>
      </c>
      <c r="G5354">
        <v>38</v>
      </c>
      <c r="H5354">
        <v>1</v>
      </c>
    </row>
    <row r="5355" spans="1:8" x14ac:dyDescent="0.2">
      <c r="A5355" t="s">
        <v>19977</v>
      </c>
      <c r="B5355" t="s">
        <v>19978</v>
      </c>
      <c r="C5355" t="s">
        <v>13592</v>
      </c>
      <c r="D5355" t="s">
        <v>19979</v>
      </c>
      <c r="E5355" t="s">
        <v>19980</v>
      </c>
      <c r="F5355" t="s">
        <v>3149</v>
      </c>
      <c r="G5355">
        <v>913</v>
      </c>
      <c r="H5355">
        <v>1</v>
      </c>
    </row>
    <row r="5356" spans="1:8" x14ac:dyDescent="0.2">
      <c r="A5356" t="s">
        <v>19981</v>
      </c>
      <c r="B5356" t="s">
        <v>19982</v>
      </c>
      <c r="C5356" t="s">
        <v>13592</v>
      </c>
      <c r="D5356" t="s">
        <v>19983</v>
      </c>
      <c r="E5356" t="s">
        <v>19984</v>
      </c>
      <c r="F5356" t="s">
        <v>3149</v>
      </c>
      <c r="G5356">
        <v>201</v>
      </c>
      <c r="H5356">
        <v>1</v>
      </c>
    </row>
    <row r="5357" spans="1:8" x14ac:dyDescent="0.2">
      <c r="A5357" t="s">
        <v>19985</v>
      </c>
      <c r="B5357" t="s">
        <v>19986</v>
      </c>
      <c r="C5357" t="s">
        <v>13592</v>
      </c>
      <c r="D5357" t="s">
        <v>19987</v>
      </c>
      <c r="E5357" t="s">
        <v>19988</v>
      </c>
      <c r="F5357" t="s">
        <v>3149</v>
      </c>
      <c r="G5357">
        <v>141</v>
      </c>
      <c r="H5357">
        <v>1</v>
      </c>
    </row>
    <row r="5358" spans="1:8" x14ac:dyDescent="0.2">
      <c r="A5358" t="s">
        <v>19989</v>
      </c>
      <c r="B5358" t="s">
        <v>19990</v>
      </c>
      <c r="C5358" t="s">
        <v>13592</v>
      </c>
      <c r="D5358" t="s">
        <v>19991</v>
      </c>
      <c r="E5358" t="s">
        <v>19992</v>
      </c>
      <c r="F5358" t="s">
        <v>3149</v>
      </c>
      <c r="G5358">
        <v>107</v>
      </c>
      <c r="H5358">
        <v>1</v>
      </c>
    </row>
    <row r="5359" spans="1:8" x14ac:dyDescent="0.2">
      <c r="A5359" t="s">
        <v>19993</v>
      </c>
      <c r="B5359" t="s">
        <v>19994</v>
      </c>
      <c r="C5359" t="s">
        <v>13592</v>
      </c>
      <c r="D5359" t="s">
        <v>19602</v>
      </c>
      <c r="E5359" t="s">
        <v>19995</v>
      </c>
      <c r="F5359" t="s">
        <v>3149</v>
      </c>
      <c r="G5359">
        <v>390</v>
      </c>
      <c r="H5359">
        <v>1</v>
      </c>
    </row>
    <row r="5360" spans="1:8" x14ac:dyDescent="0.2">
      <c r="A5360" t="s">
        <v>19996</v>
      </c>
      <c r="B5360" t="s">
        <v>19997</v>
      </c>
      <c r="C5360" t="s">
        <v>13592</v>
      </c>
      <c r="D5360" t="s">
        <v>19155</v>
      </c>
      <c r="E5360" t="s">
        <v>19998</v>
      </c>
      <c r="F5360" t="s">
        <v>3149</v>
      </c>
      <c r="G5360">
        <v>441</v>
      </c>
      <c r="H5360">
        <v>1</v>
      </c>
    </row>
    <row r="5361" spans="1:8" x14ac:dyDescent="0.2">
      <c r="A5361" t="s">
        <v>19999</v>
      </c>
      <c r="B5361" t="s">
        <v>20000</v>
      </c>
      <c r="C5361" t="s">
        <v>13592</v>
      </c>
      <c r="D5361" t="s">
        <v>20001</v>
      </c>
      <c r="E5361" t="s">
        <v>20002</v>
      </c>
      <c r="F5361" t="s">
        <v>3149</v>
      </c>
      <c r="G5361">
        <v>448</v>
      </c>
      <c r="H5361">
        <v>1</v>
      </c>
    </row>
    <row r="5362" spans="1:8" x14ac:dyDescent="0.2">
      <c r="A5362" t="s">
        <v>20003</v>
      </c>
      <c r="B5362" t="s">
        <v>20004</v>
      </c>
      <c r="C5362" t="s">
        <v>13592</v>
      </c>
      <c r="D5362" t="s">
        <v>20005</v>
      </c>
      <c r="E5362" t="s">
        <v>20006</v>
      </c>
      <c r="F5362" t="s">
        <v>3149</v>
      </c>
      <c r="G5362">
        <v>549</v>
      </c>
      <c r="H5362">
        <v>1</v>
      </c>
    </row>
    <row r="5363" spans="1:8" x14ac:dyDescent="0.2">
      <c r="A5363" t="s">
        <v>20007</v>
      </c>
      <c r="B5363" t="s">
        <v>20008</v>
      </c>
      <c r="C5363" t="s">
        <v>13592</v>
      </c>
      <c r="D5363" t="s">
        <v>20009</v>
      </c>
      <c r="E5363" t="s">
        <v>20010</v>
      </c>
      <c r="F5363" t="s">
        <v>3149</v>
      </c>
      <c r="G5363">
        <v>162</v>
      </c>
      <c r="H5363">
        <v>1</v>
      </c>
    </row>
    <row r="5364" spans="1:8" x14ac:dyDescent="0.2">
      <c r="A5364" t="s">
        <v>20011</v>
      </c>
      <c r="B5364" t="s">
        <v>20012</v>
      </c>
      <c r="C5364" t="s">
        <v>13592</v>
      </c>
      <c r="D5364" t="s">
        <v>20013</v>
      </c>
      <c r="E5364" t="s">
        <v>20014</v>
      </c>
      <c r="F5364" t="s">
        <v>3149</v>
      </c>
      <c r="G5364">
        <v>141</v>
      </c>
      <c r="H5364">
        <v>1</v>
      </c>
    </row>
    <row r="5365" spans="1:8" x14ac:dyDescent="0.2">
      <c r="A5365" t="s">
        <v>20015</v>
      </c>
      <c r="B5365" t="s">
        <v>20016</v>
      </c>
      <c r="C5365" t="s">
        <v>13592</v>
      </c>
      <c r="D5365" t="s">
        <v>20017</v>
      </c>
      <c r="E5365" t="s">
        <v>19614</v>
      </c>
      <c r="F5365" t="s">
        <v>3149</v>
      </c>
      <c r="G5365">
        <v>150</v>
      </c>
      <c r="H5365">
        <v>1</v>
      </c>
    </row>
    <row r="5366" spans="1:8" x14ac:dyDescent="0.2">
      <c r="A5366" t="s">
        <v>20018</v>
      </c>
      <c r="B5366" t="s">
        <v>20019</v>
      </c>
      <c r="C5366" t="s">
        <v>13592</v>
      </c>
      <c r="D5366" t="s">
        <v>18812</v>
      </c>
      <c r="E5366" t="s">
        <v>20020</v>
      </c>
      <c r="F5366" t="s">
        <v>3149</v>
      </c>
      <c r="G5366">
        <v>283</v>
      </c>
      <c r="H5366">
        <v>1</v>
      </c>
    </row>
    <row r="5367" spans="1:8" x14ac:dyDescent="0.2">
      <c r="A5367" t="s">
        <v>20021</v>
      </c>
      <c r="B5367" t="s">
        <v>20022</v>
      </c>
      <c r="C5367" t="s">
        <v>13592</v>
      </c>
      <c r="D5367" t="s">
        <v>20023</v>
      </c>
      <c r="E5367" t="s">
        <v>20024</v>
      </c>
      <c r="F5367" t="s">
        <v>3149</v>
      </c>
      <c r="G5367">
        <v>207</v>
      </c>
      <c r="H5367">
        <v>1</v>
      </c>
    </row>
    <row r="5368" spans="1:8" x14ac:dyDescent="0.2">
      <c r="A5368" t="s">
        <v>20025</v>
      </c>
      <c r="B5368" t="s">
        <v>20026</v>
      </c>
      <c r="C5368" t="s">
        <v>13592</v>
      </c>
      <c r="D5368" t="s">
        <v>20027</v>
      </c>
      <c r="E5368" t="s">
        <v>20028</v>
      </c>
      <c r="F5368" t="s">
        <v>3149</v>
      </c>
      <c r="G5368">
        <v>722</v>
      </c>
      <c r="H5368">
        <v>1</v>
      </c>
    </row>
    <row r="5369" spans="1:8" x14ac:dyDescent="0.2">
      <c r="A5369" t="s">
        <v>20029</v>
      </c>
      <c r="B5369" t="s">
        <v>20030</v>
      </c>
      <c r="C5369" t="s">
        <v>13592</v>
      </c>
      <c r="D5369" t="s">
        <v>19602</v>
      </c>
      <c r="E5369" t="s">
        <v>20031</v>
      </c>
      <c r="F5369" t="s">
        <v>3149</v>
      </c>
      <c r="G5369">
        <v>381</v>
      </c>
      <c r="H5369">
        <v>1</v>
      </c>
    </row>
    <row r="5370" spans="1:8" x14ac:dyDescent="0.2">
      <c r="A5370" t="s">
        <v>20032</v>
      </c>
      <c r="B5370" t="s">
        <v>20033</v>
      </c>
      <c r="C5370" t="s">
        <v>13592</v>
      </c>
      <c r="D5370" t="s">
        <v>20034</v>
      </c>
      <c r="E5370" t="s">
        <v>11080</v>
      </c>
      <c r="F5370" t="s">
        <v>3149</v>
      </c>
      <c r="G5370">
        <v>315</v>
      </c>
      <c r="H5370">
        <v>1</v>
      </c>
    </row>
    <row r="5371" spans="1:8" x14ac:dyDescent="0.2">
      <c r="A5371" t="s">
        <v>20035</v>
      </c>
      <c r="B5371" t="s">
        <v>20036</v>
      </c>
      <c r="C5371" t="s">
        <v>13592</v>
      </c>
      <c r="D5371" t="s">
        <v>20037</v>
      </c>
      <c r="E5371" t="s">
        <v>20038</v>
      </c>
      <c r="F5371" t="s">
        <v>3149</v>
      </c>
      <c r="G5371">
        <v>193</v>
      </c>
      <c r="H5371">
        <v>1</v>
      </c>
    </row>
    <row r="5372" spans="1:8" x14ac:dyDescent="0.2">
      <c r="A5372" t="s">
        <v>20039</v>
      </c>
      <c r="B5372" t="s">
        <v>20040</v>
      </c>
      <c r="C5372" t="s">
        <v>13592</v>
      </c>
      <c r="D5372" t="s">
        <v>20041</v>
      </c>
      <c r="E5372" t="s">
        <v>20042</v>
      </c>
      <c r="F5372" t="s">
        <v>3149</v>
      </c>
      <c r="G5372">
        <v>259</v>
      </c>
      <c r="H5372">
        <v>1</v>
      </c>
    </row>
    <row r="5373" spans="1:8" x14ac:dyDescent="0.2">
      <c r="A5373" t="s">
        <v>20043</v>
      </c>
      <c r="B5373" t="s">
        <v>20044</v>
      </c>
      <c r="C5373" t="s">
        <v>13592</v>
      </c>
      <c r="D5373" t="s">
        <v>19643</v>
      </c>
      <c r="E5373" t="s">
        <v>20045</v>
      </c>
      <c r="F5373" t="s">
        <v>3149</v>
      </c>
      <c r="G5373">
        <v>297</v>
      </c>
      <c r="H5373">
        <v>1</v>
      </c>
    </row>
    <row r="5374" spans="1:8" x14ac:dyDescent="0.2">
      <c r="A5374" t="s">
        <v>20046</v>
      </c>
      <c r="B5374" t="s">
        <v>20047</v>
      </c>
      <c r="C5374" t="s">
        <v>13592</v>
      </c>
      <c r="D5374" t="s">
        <v>20048</v>
      </c>
      <c r="E5374" t="s">
        <v>20049</v>
      </c>
      <c r="F5374" t="s">
        <v>3149</v>
      </c>
      <c r="G5374">
        <v>191</v>
      </c>
      <c r="H5374">
        <v>1</v>
      </c>
    </row>
    <row r="5375" spans="1:8" x14ac:dyDescent="0.2">
      <c r="A5375" t="s">
        <v>20050</v>
      </c>
      <c r="B5375" t="s">
        <v>20051</v>
      </c>
      <c r="C5375" t="s">
        <v>13592</v>
      </c>
      <c r="D5375" t="s">
        <v>20052</v>
      </c>
      <c r="E5375" t="s">
        <v>20053</v>
      </c>
      <c r="F5375" t="s">
        <v>3149</v>
      </c>
      <c r="G5375">
        <v>60</v>
      </c>
      <c r="H5375">
        <v>1</v>
      </c>
    </row>
    <row r="5376" spans="1:8" x14ac:dyDescent="0.2">
      <c r="A5376" t="s">
        <v>20054</v>
      </c>
      <c r="B5376" t="s">
        <v>20055</v>
      </c>
      <c r="C5376" t="s">
        <v>13592</v>
      </c>
      <c r="D5376" t="s">
        <v>20056</v>
      </c>
      <c r="E5376" t="s">
        <v>20057</v>
      </c>
      <c r="F5376" t="s">
        <v>3149</v>
      </c>
      <c r="G5376">
        <v>247</v>
      </c>
      <c r="H5376">
        <v>1</v>
      </c>
    </row>
    <row r="5377" spans="1:8" x14ac:dyDescent="0.2">
      <c r="A5377" t="s">
        <v>20058</v>
      </c>
      <c r="B5377" t="s">
        <v>20059</v>
      </c>
      <c r="C5377" t="s">
        <v>13592</v>
      </c>
      <c r="D5377" t="s">
        <v>20060</v>
      </c>
      <c r="E5377" t="s">
        <v>20061</v>
      </c>
      <c r="F5377" t="s">
        <v>3149</v>
      </c>
      <c r="G5377">
        <v>106</v>
      </c>
      <c r="H5377">
        <v>1</v>
      </c>
    </row>
    <row r="5378" spans="1:8" x14ac:dyDescent="0.2">
      <c r="A5378" t="s">
        <v>20062</v>
      </c>
      <c r="B5378" t="s">
        <v>20063</v>
      </c>
      <c r="C5378" t="s">
        <v>13592</v>
      </c>
      <c r="D5378" t="s">
        <v>20064</v>
      </c>
      <c r="E5378" t="s">
        <v>20065</v>
      </c>
      <c r="F5378" t="s">
        <v>3149</v>
      </c>
      <c r="G5378">
        <v>397</v>
      </c>
      <c r="H5378">
        <v>1</v>
      </c>
    </row>
    <row r="5379" spans="1:8" x14ac:dyDescent="0.2">
      <c r="A5379" t="s">
        <v>20066</v>
      </c>
      <c r="B5379" t="s">
        <v>20067</v>
      </c>
      <c r="C5379" t="s">
        <v>13592</v>
      </c>
      <c r="D5379" t="s">
        <v>20068</v>
      </c>
      <c r="E5379" t="s">
        <v>20069</v>
      </c>
      <c r="F5379" t="s">
        <v>3149</v>
      </c>
      <c r="G5379">
        <v>453</v>
      </c>
      <c r="H5379">
        <v>1</v>
      </c>
    </row>
    <row r="5380" spans="1:8" x14ac:dyDescent="0.2">
      <c r="A5380" t="s">
        <v>20070</v>
      </c>
      <c r="B5380" t="s">
        <v>20071</v>
      </c>
      <c r="C5380" t="s">
        <v>13592</v>
      </c>
      <c r="D5380" t="s">
        <v>20072</v>
      </c>
      <c r="E5380" t="s">
        <v>20073</v>
      </c>
      <c r="F5380" t="s">
        <v>3149</v>
      </c>
      <c r="G5380">
        <v>316</v>
      </c>
      <c r="H5380">
        <v>1</v>
      </c>
    </row>
    <row r="5381" spans="1:8" x14ac:dyDescent="0.2">
      <c r="A5381" t="s">
        <v>20074</v>
      </c>
      <c r="B5381" t="s">
        <v>20075</v>
      </c>
      <c r="C5381" t="s">
        <v>13592</v>
      </c>
      <c r="D5381" t="s">
        <v>20076</v>
      </c>
      <c r="E5381" t="s">
        <v>20077</v>
      </c>
      <c r="F5381" t="s">
        <v>3149</v>
      </c>
      <c r="G5381">
        <v>265</v>
      </c>
      <c r="H5381">
        <v>1</v>
      </c>
    </row>
    <row r="5382" spans="1:8" x14ac:dyDescent="0.2">
      <c r="A5382" t="s">
        <v>20078</v>
      </c>
      <c r="B5382" t="s">
        <v>20079</v>
      </c>
      <c r="C5382" t="s">
        <v>13592</v>
      </c>
      <c r="D5382" t="s">
        <v>20080</v>
      </c>
      <c r="E5382" t="s">
        <v>19819</v>
      </c>
      <c r="F5382" t="s">
        <v>3149</v>
      </c>
      <c r="G5382">
        <v>577</v>
      </c>
      <c r="H5382">
        <v>1</v>
      </c>
    </row>
    <row r="5383" spans="1:8" x14ac:dyDescent="0.2">
      <c r="A5383" t="s">
        <v>20081</v>
      </c>
      <c r="B5383" t="s">
        <v>20082</v>
      </c>
      <c r="C5383" t="s">
        <v>13592</v>
      </c>
      <c r="D5383" t="s">
        <v>20083</v>
      </c>
      <c r="E5383" t="s">
        <v>7919</v>
      </c>
      <c r="F5383" t="s">
        <v>3149</v>
      </c>
      <c r="G5383">
        <v>512</v>
      </c>
      <c r="H5383">
        <v>1</v>
      </c>
    </row>
    <row r="5384" spans="1:8" x14ac:dyDescent="0.2">
      <c r="A5384" t="s">
        <v>20084</v>
      </c>
      <c r="B5384" t="s">
        <v>20085</v>
      </c>
      <c r="C5384" t="s">
        <v>13592</v>
      </c>
      <c r="D5384" t="s">
        <v>20086</v>
      </c>
      <c r="E5384" t="s">
        <v>20087</v>
      </c>
      <c r="F5384" t="s">
        <v>3149</v>
      </c>
      <c r="G5384">
        <v>373</v>
      </c>
      <c r="H5384">
        <v>1</v>
      </c>
    </row>
    <row r="5385" spans="1:8" x14ac:dyDescent="0.2">
      <c r="A5385" t="s">
        <v>20088</v>
      </c>
      <c r="B5385" t="s">
        <v>20089</v>
      </c>
      <c r="C5385" t="s">
        <v>13592</v>
      </c>
      <c r="D5385" t="s">
        <v>20083</v>
      </c>
      <c r="E5385" t="s">
        <v>12361</v>
      </c>
      <c r="F5385" t="s">
        <v>3149</v>
      </c>
      <c r="G5385">
        <v>535</v>
      </c>
      <c r="H5385">
        <v>1</v>
      </c>
    </row>
    <row r="5386" spans="1:8" x14ac:dyDescent="0.2">
      <c r="A5386" t="s">
        <v>20090</v>
      </c>
      <c r="B5386" t="s">
        <v>20091</v>
      </c>
      <c r="C5386" t="s">
        <v>13592</v>
      </c>
      <c r="D5386" t="s">
        <v>19163</v>
      </c>
      <c r="E5386" t="s">
        <v>616</v>
      </c>
      <c r="F5386" t="s">
        <v>3149</v>
      </c>
      <c r="G5386">
        <v>393</v>
      </c>
      <c r="H5386">
        <v>1</v>
      </c>
    </row>
    <row r="5387" spans="1:8" x14ac:dyDescent="0.2">
      <c r="A5387" t="s">
        <v>20092</v>
      </c>
      <c r="B5387" t="s">
        <v>20093</v>
      </c>
      <c r="C5387" t="s">
        <v>13592</v>
      </c>
      <c r="D5387" t="s">
        <v>20094</v>
      </c>
      <c r="E5387" t="s">
        <v>3277</v>
      </c>
      <c r="F5387" t="s">
        <v>3149</v>
      </c>
      <c r="G5387">
        <v>318</v>
      </c>
      <c r="H5387">
        <v>1</v>
      </c>
    </row>
    <row r="5388" spans="1:8" x14ac:dyDescent="0.2">
      <c r="A5388" t="s">
        <v>20095</v>
      </c>
      <c r="B5388" t="s">
        <v>20096</v>
      </c>
      <c r="C5388" t="s">
        <v>13592</v>
      </c>
      <c r="D5388" t="s">
        <v>20097</v>
      </c>
      <c r="E5388" t="s">
        <v>20098</v>
      </c>
      <c r="F5388" t="s">
        <v>3149</v>
      </c>
      <c r="G5388">
        <v>149</v>
      </c>
      <c r="H5388">
        <v>1</v>
      </c>
    </row>
    <row r="5389" spans="1:8" x14ac:dyDescent="0.2">
      <c r="A5389" t="s">
        <v>20099</v>
      </c>
      <c r="B5389" t="s">
        <v>20100</v>
      </c>
      <c r="C5389" t="s">
        <v>13592</v>
      </c>
      <c r="D5389" t="s">
        <v>20101</v>
      </c>
      <c r="E5389" t="s">
        <v>20102</v>
      </c>
      <c r="F5389" t="s">
        <v>3149</v>
      </c>
      <c r="G5389">
        <v>200</v>
      </c>
      <c r="H5389">
        <v>1</v>
      </c>
    </row>
    <row r="5390" spans="1:8" x14ac:dyDescent="0.2">
      <c r="A5390" t="s">
        <v>20103</v>
      </c>
      <c r="B5390" t="s">
        <v>20104</v>
      </c>
      <c r="C5390" t="s">
        <v>13592</v>
      </c>
      <c r="D5390" t="s">
        <v>20105</v>
      </c>
      <c r="E5390" t="s">
        <v>20106</v>
      </c>
      <c r="F5390" t="s">
        <v>3149</v>
      </c>
      <c r="G5390">
        <v>459</v>
      </c>
      <c r="H5390">
        <v>1</v>
      </c>
    </row>
    <row r="5391" spans="1:8" x14ac:dyDescent="0.2">
      <c r="A5391" t="s">
        <v>20107</v>
      </c>
      <c r="B5391" t="s">
        <v>20108</v>
      </c>
      <c r="C5391" t="s">
        <v>13592</v>
      </c>
      <c r="D5391" t="s">
        <v>20109</v>
      </c>
      <c r="E5391" t="s">
        <v>20110</v>
      </c>
      <c r="F5391" t="s">
        <v>3149</v>
      </c>
      <c r="G5391">
        <v>424</v>
      </c>
      <c r="H5391">
        <v>1</v>
      </c>
    </row>
    <row r="5392" spans="1:8" x14ac:dyDescent="0.2">
      <c r="A5392" t="s">
        <v>20111</v>
      </c>
      <c r="B5392" t="s">
        <v>20112</v>
      </c>
      <c r="C5392" t="s">
        <v>13592</v>
      </c>
      <c r="D5392" t="s">
        <v>20113</v>
      </c>
      <c r="E5392" t="s">
        <v>20114</v>
      </c>
      <c r="F5392" t="s">
        <v>3149</v>
      </c>
      <c r="G5392">
        <v>99</v>
      </c>
      <c r="H5392">
        <v>1</v>
      </c>
    </row>
    <row r="5393" spans="1:8" x14ac:dyDescent="0.2">
      <c r="A5393" t="s">
        <v>20115</v>
      </c>
      <c r="B5393" t="s">
        <v>20116</v>
      </c>
      <c r="C5393" t="s">
        <v>13592</v>
      </c>
      <c r="D5393" t="s">
        <v>20117</v>
      </c>
      <c r="E5393" t="s">
        <v>20118</v>
      </c>
      <c r="F5393" t="s">
        <v>3149</v>
      </c>
      <c r="G5393">
        <v>308</v>
      </c>
      <c r="H5393">
        <v>1</v>
      </c>
    </row>
    <row r="5394" spans="1:8" x14ac:dyDescent="0.2">
      <c r="A5394" t="s">
        <v>20119</v>
      </c>
      <c r="B5394" t="s">
        <v>20120</v>
      </c>
      <c r="C5394" t="s">
        <v>13592</v>
      </c>
      <c r="D5394" t="s">
        <v>20121</v>
      </c>
      <c r="E5394" t="s">
        <v>20122</v>
      </c>
      <c r="F5394" t="s">
        <v>3149</v>
      </c>
      <c r="G5394">
        <v>599</v>
      </c>
      <c r="H5394">
        <v>1</v>
      </c>
    </row>
    <row r="5395" spans="1:8" x14ac:dyDescent="0.2">
      <c r="A5395" t="s">
        <v>20123</v>
      </c>
      <c r="B5395" t="s">
        <v>20124</v>
      </c>
      <c r="C5395" t="s">
        <v>13592</v>
      </c>
      <c r="D5395" t="s">
        <v>20125</v>
      </c>
      <c r="E5395" t="s">
        <v>1733</v>
      </c>
      <c r="F5395" t="s">
        <v>3149</v>
      </c>
      <c r="G5395">
        <v>349</v>
      </c>
      <c r="H5395">
        <v>1</v>
      </c>
    </row>
    <row r="5396" spans="1:8" x14ac:dyDescent="0.2">
      <c r="A5396" t="s">
        <v>20126</v>
      </c>
      <c r="B5396" t="s">
        <v>20127</v>
      </c>
      <c r="C5396" t="s">
        <v>13592</v>
      </c>
      <c r="D5396" t="s">
        <v>20128</v>
      </c>
      <c r="E5396" t="s">
        <v>1306</v>
      </c>
      <c r="F5396" t="s">
        <v>3149</v>
      </c>
      <c r="G5396">
        <v>697</v>
      </c>
      <c r="H5396">
        <v>1</v>
      </c>
    </row>
    <row r="5397" spans="1:8" x14ac:dyDescent="0.2">
      <c r="A5397" t="s">
        <v>20129</v>
      </c>
      <c r="B5397" t="s">
        <v>20130</v>
      </c>
      <c r="C5397" t="s">
        <v>13592</v>
      </c>
      <c r="D5397" t="s">
        <v>20131</v>
      </c>
      <c r="E5397" t="s">
        <v>20132</v>
      </c>
      <c r="F5397" t="s">
        <v>3149</v>
      </c>
      <c r="G5397">
        <v>390</v>
      </c>
      <c r="H5397">
        <v>1</v>
      </c>
    </row>
    <row r="5398" spans="1:8" x14ac:dyDescent="0.2">
      <c r="A5398" t="s">
        <v>20133</v>
      </c>
      <c r="B5398" t="s">
        <v>20134</v>
      </c>
      <c r="C5398" t="s">
        <v>13592</v>
      </c>
      <c r="D5398" t="s">
        <v>20135</v>
      </c>
      <c r="E5398" t="s">
        <v>18848</v>
      </c>
      <c r="F5398" t="s">
        <v>3149</v>
      </c>
      <c r="G5398">
        <v>109</v>
      </c>
      <c r="H5398">
        <v>1</v>
      </c>
    </row>
    <row r="5399" spans="1:8" x14ac:dyDescent="0.2">
      <c r="A5399" t="s">
        <v>20136</v>
      </c>
      <c r="B5399" t="s">
        <v>20137</v>
      </c>
      <c r="C5399" t="s">
        <v>13592</v>
      </c>
      <c r="D5399" t="s">
        <v>20138</v>
      </c>
      <c r="E5399" t="s">
        <v>19984</v>
      </c>
      <c r="F5399" t="s">
        <v>3149</v>
      </c>
      <c r="G5399">
        <v>200</v>
      </c>
      <c r="H5399">
        <v>1</v>
      </c>
    </row>
    <row r="5400" spans="1:8" x14ac:dyDescent="0.2">
      <c r="A5400" t="s">
        <v>20139</v>
      </c>
      <c r="B5400" t="s">
        <v>20140</v>
      </c>
      <c r="C5400" t="s">
        <v>13592</v>
      </c>
      <c r="D5400" t="s">
        <v>16268</v>
      </c>
      <c r="E5400" t="s">
        <v>20141</v>
      </c>
      <c r="F5400" t="s">
        <v>3149</v>
      </c>
      <c r="G5400">
        <v>224</v>
      </c>
      <c r="H5400">
        <v>1</v>
      </c>
    </row>
    <row r="5401" spans="1:8" x14ac:dyDescent="0.2">
      <c r="A5401" t="s">
        <v>20142</v>
      </c>
      <c r="B5401" t="s">
        <v>20143</v>
      </c>
      <c r="C5401" t="s">
        <v>13592</v>
      </c>
      <c r="D5401" t="s">
        <v>560</v>
      </c>
      <c r="E5401" t="s">
        <v>561</v>
      </c>
      <c r="F5401" t="s">
        <v>3149</v>
      </c>
      <c r="G5401">
        <v>283</v>
      </c>
      <c r="H5401">
        <v>1</v>
      </c>
    </row>
    <row r="5402" spans="1:8" x14ac:dyDescent="0.2">
      <c r="A5402" t="s">
        <v>20144</v>
      </c>
      <c r="B5402" t="s">
        <v>20145</v>
      </c>
      <c r="C5402" t="s">
        <v>13592</v>
      </c>
      <c r="D5402" t="s">
        <v>17024</v>
      </c>
      <c r="E5402" t="s">
        <v>20146</v>
      </c>
      <c r="F5402" t="s">
        <v>3149</v>
      </c>
      <c r="G5402">
        <v>135</v>
      </c>
      <c r="H5402">
        <v>1</v>
      </c>
    </row>
    <row r="5403" spans="1:8" x14ac:dyDescent="0.2">
      <c r="A5403" t="s">
        <v>20147</v>
      </c>
      <c r="B5403" t="s">
        <v>20148</v>
      </c>
      <c r="C5403" t="s">
        <v>13592</v>
      </c>
      <c r="D5403" t="s">
        <v>20149</v>
      </c>
      <c r="E5403" t="s">
        <v>20150</v>
      </c>
      <c r="F5403" t="s">
        <v>3149</v>
      </c>
      <c r="G5403">
        <v>563</v>
      </c>
      <c r="H5403">
        <v>1</v>
      </c>
    </row>
    <row r="5404" spans="1:8" x14ac:dyDescent="0.2">
      <c r="A5404" t="s">
        <v>20151</v>
      </c>
      <c r="B5404" t="s">
        <v>20152</v>
      </c>
      <c r="C5404" t="s">
        <v>13592</v>
      </c>
      <c r="D5404" t="s">
        <v>16988</v>
      </c>
      <c r="E5404" t="s">
        <v>4808</v>
      </c>
      <c r="F5404" t="s">
        <v>3149</v>
      </c>
      <c r="G5404">
        <v>68</v>
      </c>
      <c r="H5404">
        <v>1</v>
      </c>
    </row>
    <row r="5405" spans="1:8" x14ac:dyDescent="0.2">
      <c r="A5405" t="s">
        <v>20153</v>
      </c>
      <c r="B5405" t="s">
        <v>20154</v>
      </c>
      <c r="C5405" t="s">
        <v>13592</v>
      </c>
      <c r="D5405" t="s">
        <v>20155</v>
      </c>
      <c r="E5405" t="s">
        <v>20156</v>
      </c>
      <c r="F5405" t="s">
        <v>3149</v>
      </c>
      <c r="G5405">
        <v>424</v>
      </c>
      <c r="H5405">
        <v>1</v>
      </c>
    </row>
    <row r="5406" spans="1:8" x14ac:dyDescent="0.2">
      <c r="A5406" t="s">
        <v>20157</v>
      </c>
      <c r="B5406" t="s">
        <v>20158</v>
      </c>
      <c r="C5406" t="s">
        <v>13592</v>
      </c>
      <c r="D5406" t="s">
        <v>1704</v>
      </c>
      <c r="E5406" t="s">
        <v>1705</v>
      </c>
      <c r="F5406" t="s">
        <v>3149</v>
      </c>
      <c r="G5406">
        <v>189</v>
      </c>
      <c r="H5406">
        <v>1</v>
      </c>
    </row>
    <row r="5407" spans="1:8" x14ac:dyDescent="0.2">
      <c r="A5407" t="s">
        <v>20159</v>
      </c>
      <c r="B5407" t="s">
        <v>20160</v>
      </c>
      <c r="C5407" t="s">
        <v>13592</v>
      </c>
      <c r="D5407" t="s">
        <v>2729</v>
      </c>
      <c r="E5407" t="s">
        <v>2730</v>
      </c>
      <c r="F5407" t="s">
        <v>3149</v>
      </c>
      <c r="G5407">
        <v>157</v>
      </c>
      <c r="H5407">
        <v>1</v>
      </c>
    </row>
    <row r="5408" spans="1:8" x14ac:dyDescent="0.2">
      <c r="A5408" t="s">
        <v>20161</v>
      </c>
      <c r="B5408" t="s">
        <v>20162</v>
      </c>
      <c r="C5408" t="s">
        <v>13592</v>
      </c>
      <c r="D5408" t="s">
        <v>20163</v>
      </c>
      <c r="E5408" t="s">
        <v>20164</v>
      </c>
      <c r="F5408" t="s">
        <v>3149</v>
      </c>
      <c r="G5408">
        <v>112</v>
      </c>
      <c r="H5408">
        <v>1</v>
      </c>
    </row>
    <row r="5409" spans="1:8" x14ac:dyDescent="0.2">
      <c r="A5409" t="s">
        <v>20165</v>
      </c>
      <c r="B5409" t="s">
        <v>20166</v>
      </c>
      <c r="C5409" t="s">
        <v>13592</v>
      </c>
      <c r="D5409" t="s">
        <v>19128</v>
      </c>
      <c r="E5409" t="s">
        <v>20167</v>
      </c>
      <c r="F5409" t="s">
        <v>3149</v>
      </c>
      <c r="G5409">
        <v>382</v>
      </c>
      <c r="H5409">
        <v>1</v>
      </c>
    </row>
    <row r="5410" spans="1:8" x14ac:dyDescent="0.2">
      <c r="A5410" t="s">
        <v>20168</v>
      </c>
      <c r="B5410" t="s">
        <v>20169</v>
      </c>
      <c r="C5410" t="s">
        <v>13592</v>
      </c>
      <c r="D5410" t="s">
        <v>20170</v>
      </c>
      <c r="E5410" t="s">
        <v>20171</v>
      </c>
      <c r="F5410" t="s">
        <v>3149</v>
      </c>
      <c r="G5410">
        <v>501</v>
      </c>
      <c r="H5410">
        <v>1</v>
      </c>
    </row>
    <row r="5411" spans="1:8" x14ac:dyDescent="0.2">
      <c r="A5411" t="s">
        <v>20172</v>
      </c>
      <c r="B5411" t="s">
        <v>20173</v>
      </c>
      <c r="C5411" t="s">
        <v>13592</v>
      </c>
      <c r="D5411" t="s">
        <v>16988</v>
      </c>
      <c r="E5411" t="s">
        <v>20174</v>
      </c>
      <c r="F5411" t="s">
        <v>3149</v>
      </c>
      <c r="G5411">
        <v>80</v>
      </c>
      <c r="H5411">
        <v>1</v>
      </c>
    </row>
    <row r="5412" spans="1:8" x14ac:dyDescent="0.2">
      <c r="A5412" t="s">
        <v>20175</v>
      </c>
      <c r="B5412" t="s">
        <v>20176</v>
      </c>
      <c r="C5412" t="s">
        <v>13592</v>
      </c>
      <c r="D5412" t="s">
        <v>20177</v>
      </c>
      <c r="E5412" t="s">
        <v>20178</v>
      </c>
      <c r="F5412" t="s">
        <v>3149</v>
      </c>
      <c r="G5412">
        <v>145</v>
      </c>
      <c r="H5412">
        <v>1</v>
      </c>
    </row>
    <row r="5413" spans="1:8" x14ac:dyDescent="0.2">
      <c r="A5413" t="s">
        <v>20179</v>
      </c>
      <c r="B5413" t="s">
        <v>20180</v>
      </c>
      <c r="C5413" t="s">
        <v>13592</v>
      </c>
      <c r="D5413" t="s">
        <v>20181</v>
      </c>
      <c r="E5413" t="s">
        <v>20182</v>
      </c>
      <c r="F5413" t="s">
        <v>3149</v>
      </c>
      <c r="G5413">
        <v>375</v>
      </c>
      <c r="H5413">
        <v>1</v>
      </c>
    </row>
    <row r="5414" spans="1:8" x14ac:dyDescent="0.2">
      <c r="A5414" t="s">
        <v>20183</v>
      </c>
      <c r="B5414" t="s">
        <v>20184</v>
      </c>
      <c r="C5414" t="s">
        <v>13592</v>
      </c>
      <c r="D5414" t="s">
        <v>20185</v>
      </c>
      <c r="E5414" t="s">
        <v>20186</v>
      </c>
      <c r="F5414" t="s">
        <v>3149</v>
      </c>
      <c r="G5414">
        <v>153</v>
      </c>
      <c r="H5414">
        <v>1</v>
      </c>
    </row>
    <row r="5415" spans="1:8" x14ac:dyDescent="0.2">
      <c r="A5415" t="s">
        <v>20187</v>
      </c>
      <c r="B5415" t="s">
        <v>20188</v>
      </c>
      <c r="C5415" t="s">
        <v>13592</v>
      </c>
      <c r="D5415" t="s">
        <v>20189</v>
      </c>
      <c r="E5415" t="s">
        <v>20190</v>
      </c>
      <c r="F5415" t="s">
        <v>3149</v>
      </c>
      <c r="G5415">
        <v>172</v>
      </c>
      <c r="H5415">
        <v>1</v>
      </c>
    </row>
    <row r="5416" spans="1:8" x14ac:dyDescent="0.2">
      <c r="A5416" t="s">
        <v>20191</v>
      </c>
      <c r="B5416" t="s">
        <v>20192</v>
      </c>
      <c r="C5416" t="s">
        <v>13592</v>
      </c>
      <c r="D5416" t="s">
        <v>20193</v>
      </c>
      <c r="E5416" t="s">
        <v>20194</v>
      </c>
      <c r="F5416" t="s">
        <v>3149</v>
      </c>
      <c r="G5416">
        <v>301</v>
      </c>
      <c r="H5416">
        <v>1</v>
      </c>
    </row>
    <row r="5417" spans="1:8" x14ac:dyDescent="0.2">
      <c r="A5417" t="s">
        <v>20195</v>
      </c>
      <c r="B5417" t="s">
        <v>20196</v>
      </c>
      <c r="C5417" t="s">
        <v>13592</v>
      </c>
      <c r="D5417" t="s">
        <v>20197</v>
      </c>
      <c r="E5417" t="s">
        <v>20198</v>
      </c>
      <c r="F5417" t="s">
        <v>3149</v>
      </c>
      <c r="G5417">
        <v>223</v>
      </c>
      <c r="H5417">
        <v>1</v>
      </c>
    </row>
    <row r="5418" spans="1:8" x14ac:dyDescent="0.2">
      <c r="A5418" t="s">
        <v>20199</v>
      </c>
      <c r="B5418" t="s">
        <v>20200</v>
      </c>
      <c r="C5418" t="s">
        <v>13592</v>
      </c>
      <c r="D5418" t="s">
        <v>20201</v>
      </c>
      <c r="E5418" t="s">
        <v>20202</v>
      </c>
      <c r="F5418" t="s">
        <v>3149</v>
      </c>
      <c r="G5418">
        <v>90</v>
      </c>
      <c r="H5418">
        <v>1</v>
      </c>
    </row>
    <row r="5419" spans="1:8" x14ac:dyDescent="0.2">
      <c r="A5419" t="s">
        <v>20203</v>
      </c>
      <c r="B5419" t="s">
        <v>20204</v>
      </c>
      <c r="C5419" t="s">
        <v>13592</v>
      </c>
      <c r="D5419" t="s">
        <v>20205</v>
      </c>
      <c r="E5419" t="s">
        <v>20206</v>
      </c>
      <c r="F5419" t="s">
        <v>3149</v>
      </c>
      <c r="G5419">
        <v>196</v>
      </c>
      <c r="H5419">
        <v>1</v>
      </c>
    </row>
    <row r="5420" spans="1:8" x14ac:dyDescent="0.2">
      <c r="A5420" t="s">
        <v>20207</v>
      </c>
      <c r="B5420" t="s">
        <v>20208</v>
      </c>
      <c r="C5420" t="s">
        <v>13592</v>
      </c>
      <c r="D5420" t="s">
        <v>20209</v>
      </c>
      <c r="E5420" t="s">
        <v>20210</v>
      </c>
      <c r="F5420" t="s">
        <v>3149</v>
      </c>
      <c r="G5420">
        <v>157</v>
      </c>
      <c r="H5420">
        <v>1</v>
      </c>
    </row>
    <row r="5421" spans="1:8" x14ac:dyDescent="0.2">
      <c r="A5421" t="s">
        <v>20211</v>
      </c>
      <c r="B5421" t="s">
        <v>20212</v>
      </c>
      <c r="C5421" t="s">
        <v>13592</v>
      </c>
      <c r="D5421" t="s">
        <v>20213</v>
      </c>
      <c r="E5421" t="s">
        <v>20214</v>
      </c>
      <c r="F5421" t="s">
        <v>3149</v>
      </c>
      <c r="G5421">
        <v>346</v>
      </c>
      <c r="H5421">
        <v>1</v>
      </c>
    </row>
    <row r="5422" spans="1:8" x14ac:dyDescent="0.2">
      <c r="A5422" t="s">
        <v>20215</v>
      </c>
      <c r="B5422" t="s">
        <v>20216</v>
      </c>
      <c r="C5422" t="s">
        <v>13592</v>
      </c>
      <c r="D5422" t="s">
        <v>1567</v>
      </c>
      <c r="E5422" t="s">
        <v>1568</v>
      </c>
      <c r="F5422" t="s">
        <v>3149</v>
      </c>
      <c r="G5422">
        <v>140</v>
      </c>
      <c r="H5422">
        <v>1</v>
      </c>
    </row>
    <row r="5423" spans="1:8" x14ac:dyDescent="0.2">
      <c r="A5423" t="s">
        <v>20217</v>
      </c>
      <c r="B5423" t="s">
        <v>20218</v>
      </c>
      <c r="C5423" t="s">
        <v>13592</v>
      </c>
      <c r="D5423" t="s">
        <v>19349</v>
      </c>
      <c r="E5423" t="s">
        <v>20219</v>
      </c>
      <c r="F5423" t="s">
        <v>3149</v>
      </c>
      <c r="G5423">
        <v>426</v>
      </c>
      <c r="H5423">
        <v>1</v>
      </c>
    </row>
    <row r="5424" spans="1:8" x14ac:dyDescent="0.2">
      <c r="A5424" t="s">
        <v>20220</v>
      </c>
      <c r="B5424" t="s">
        <v>20221</v>
      </c>
      <c r="C5424" t="s">
        <v>13592</v>
      </c>
      <c r="D5424" t="s">
        <v>3062</v>
      </c>
      <c r="E5424" t="s">
        <v>6275</v>
      </c>
      <c r="F5424" t="s">
        <v>3149</v>
      </c>
      <c r="G5424">
        <v>378</v>
      </c>
      <c r="H5424">
        <v>1</v>
      </c>
    </row>
    <row r="5425" spans="1:8" x14ac:dyDescent="0.2">
      <c r="A5425" t="s">
        <v>20222</v>
      </c>
      <c r="B5425" t="s">
        <v>20223</v>
      </c>
      <c r="C5425" t="s">
        <v>13592</v>
      </c>
      <c r="D5425" t="s">
        <v>20224</v>
      </c>
      <c r="E5425" t="s">
        <v>20225</v>
      </c>
      <c r="F5425" t="s">
        <v>3149</v>
      </c>
      <c r="G5425">
        <v>552</v>
      </c>
      <c r="H5425">
        <v>1</v>
      </c>
    </row>
    <row r="5426" spans="1:8" x14ac:dyDescent="0.2">
      <c r="A5426" t="s">
        <v>20226</v>
      </c>
      <c r="B5426" t="s">
        <v>20227</v>
      </c>
      <c r="C5426" t="s">
        <v>13592</v>
      </c>
      <c r="D5426" t="s">
        <v>19198</v>
      </c>
      <c r="E5426" t="s">
        <v>7378</v>
      </c>
      <c r="F5426" t="s">
        <v>3149</v>
      </c>
      <c r="G5426">
        <v>922</v>
      </c>
      <c r="H5426">
        <v>1</v>
      </c>
    </row>
    <row r="5427" spans="1:8" x14ac:dyDescent="0.2">
      <c r="A5427" t="s">
        <v>20228</v>
      </c>
      <c r="B5427" t="s">
        <v>20229</v>
      </c>
      <c r="C5427" t="s">
        <v>13592</v>
      </c>
      <c r="D5427" t="s">
        <v>20230</v>
      </c>
      <c r="E5427" t="s">
        <v>20231</v>
      </c>
      <c r="F5427" t="s">
        <v>3149</v>
      </c>
      <c r="G5427">
        <v>29</v>
      </c>
      <c r="H5427">
        <v>1</v>
      </c>
    </row>
    <row r="5428" spans="1:8" x14ac:dyDescent="0.2">
      <c r="A5428" t="s">
        <v>20232</v>
      </c>
      <c r="B5428" t="s">
        <v>20233</v>
      </c>
      <c r="C5428" t="s">
        <v>13592</v>
      </c>
      <c r="D5428" t="s">
        <v>20234</v>
      </c>
      <c r="E5428" t="s">
        <v>20235</v>
      </c>
      <c r="F5428" t="s">
        <v>3149</v>
      </c>
      <c r="G5428">
        <v>355</v>
      </c>
      <c r="H5428">
        <v>1</v>
      </c>
    </row>
    <row r="5429" spans="1:8" x14ac:dyDescent="0.2">
      <c r="A5429" t="s">
        <v>20236</v>
      </c>
      <c r="B5429" t="s">
        <v>20237</v>
      </c>
      <c r="C5429" t="s">
        <v>13592</v>
      </c>
      <c r="D5429" t="s">
        <v>1018</v>
      </c>
      <c r="E5429" t="s">
        <v>1019</v>
      </c>
      <c r="F5429" t="s">
        <v>3149</v>
      </c>
      <c r="G5429">
        <v>204</v>
      </c>
      <c r="H5429">
        <v>1</v>
      </c>
    </row>
    <row r="5430" spans="1:8" x14ac:dyDescent="0.2">
      <c r="A5430" t="s">
        <v>20238</v>
      </c>
      <c r="B5430" t="s">
        <v>20239</v>
      </c>
      <c r="C5430" t="s">
        <v>13592</v>
      </c>
      <c r="D5430" t="s">
        <v>20240</v>
      </c>
      <c r="E5430" t="s">
        <v>20241</v>
      </c>
      <c r="F5430" t="s">
        <v>3149</v>
      </c>
      <c r="G5430">
        <v>322</v>
      </c>
      <c r="H5430">
        <v>1</v>
      </c>
    </row>
    <row r="5431" spans="1:8" x14ac:dyDescent="0.2">
      <c r="A5431" t="s">
        <v>20242</v>
      </c>
      <c r="B5431" t="s">
        <v>20243</v>
      </c>
      <c r="C5431" t="s">
        <v>13592</v>
      </c>
      <c r="D5431" t="s">
        <v>19349</v>
      </c>
      <c r="E5431" t="s">
        <v>20244</v>
      </c>
      <c r="F5431" t="s">
        <v>3149</v>
      </c>
      <c r="G5431">
        <v>422</v>
      </c>
      <c r="H5431">
        <v>1</v>
      </c>
    </row>
    <row r="5432" spans="1:8" x14ac:dyDescent="0.2">
      <c r="A5432" t="s">
        <v>20245</v>
      </c>
      <c r="B5432" t="s">
        <v>20246</v>
      </c>
      <c r="C5432" t="s">
        <v>13592</v>
      </c>
      <c r="D5432" t="s">
        <v>20247</v>
      </c>
      <c r="E5432" t="s">
        <v>20248</v>
      </c>
      <c r="F5432" t="s">
        <v>3149</v>
      </c>
      <c r="G5432">
        <v>298</v>
      </c>
      <c r="H5432">
        <v>1</v>
      </c>
    </row>
    <row r="5433" spans="1:8" x14ac:dyDescent="0.2">
      <c r="A5433" t="s">
        <v>20249</v>
      </c>
      <c r="B5433" t="s">
        <v>20250</v>
      </c>
      <c r="C5433" t="s">
        <v>13592</v>
      </c>
      <c r="D5433" t="s">
        <v>20251</v>
      </c>
      <c r="E5433" t="s">
        <v>20252</v>
      </c>
      <c r="F5433" t="s">
        <v>3149</v>
      </c>
      <c r="G5433">
        <v>280</v>
      </c>
      <c r="H5433">
        <v>1</v>
      </c>
    </row>
    <row r="5434" spans="1:8" x14ac:dyDescent="0.2">
      <c r="A5434" t="s">
        <v>20253</v>
      </c>
      <c r="B5434" t="s">
        <v>20254</v>
      </c>
      <c r="C5434" t="s">
        <v>13592</v>
      </c>
      <c r="D5434" t="s">
        <v>20255</v>
      </c>
      <c r="E5434" t="s">
        <v>19823</v>
      </c>
      <c r="F5434" t="s">
        <v>3149</v>
      </c>
      <c r="G5434">
        <v>265</v>
      </c>
      <c r="H5434">
        <v>1</v>
      </c>
    </row>
    <row r="5435" spans="1:8" x14ac:dyDescent="0.2">
      <c r="A5435" t="s">
        <v>20256</v>
      </c>
      <c r="B5435" t="s">
        <v>20257</v>
      </c>
      <c r="C5435" t="s">
        <v>13592</v>
      </c>
      <c r="D5435" t="s">
        <v>20258</v>
      </c>
      <c r="E5435" t="s">
        <v>20259</v>
      </c>
      <c r="F5435" t="s">
        <v>3149</v>
      </c>
      <c r="G5435">
        <v>373</v>
      </c>
      <c r="H5435">
        <v>1</v>
      </c>
    </row>
    <row r="5436" spans="1:8" x14ac:dyDescent="0.2">
      <c r="A5436" t="s">
        <v>20260</v>
      </c>
      <c r="B5436" t="s">
        <v>20261</v>
      </c>
      <c r="C5436" t="s">
        <v>13592</v>
      </c>
      <c r="D5436" t="s">
        <v>20262</v>
      </c>
      <c r="E5436" t="s">
        <v>20031</v>
      </c>
      <c r="F5436" t="s">
        <v>3149</v>
      </c>
      <c r="G5436">
        <v>314</v>
      </c>
      <c r="H5436">
        <v>1</v>
      </c>
    </row>
    <row r="5437" spans="1:8" x14ac:dyDescent="0.2">
      <c r="A5437" t="s">
        <v>20263</v>
      </c>
      <c r="B5437" t="s">
        <v>20264</v>
      </c>
      <c r="C5437" t="s">
        <v>13592</v>
      </c>
      <c r="D5437" t="s">
        <v>20265</v>
      </c>
      <c r="E5437" t="s">
        <v>20266</v>
      </c>
      <c r="F5437" t="s">
        <v>3149</v>
      </c>
      <c r="G5437">
        <v>541</v>
      </c>
      <c r="H5437">
        <v>1</v>
      </c>
    </row>
    <row r="5438" spans="1:8" x14ac:dyDescent="0.2">
      <c r="A5438" t="s">
        <v>20267</v>
      </c>
      <c r="B5438" t="s">
        <v>20268</v>
      </c>
      <c r="C5438" t="s">
        <v>13592</v>
      </c>
      <c r="D5438" t="s">
        <v>20269</v>
      </c>
      <c r="E5438" t="s">
        <v>20270</v>
      </c>
      <c r="F5438" t="s">
        <v>3149</v>
      </c>
      <c r="G5438">
        <v>282</v>
      </c>
      <c r="H5438">
        <v>1</v>
      </c>
    </row>
    <row r="5439" spans="1:8" x14ac:dyDescent="0.2">
      <c r="A5439" t="s">
        <v>20271</v>
      </c>
      <c r="B5439" t="s">
        <v>20272</v>
      </c>
      <c r="C5439" t="s">
        <v>13592</v>
      </c>
      <c r="D5439" t="s">
        <v>20273</v>
      </c>
      <c r="E5439" t="s">
        <v>20274</v>
      </c>
      <c r="F5439" t="s">
        <v>3149</v>
      </c>
      <c r="G5439">
        <v>553</v>
      </c>
      <c r="H5439">
        <v>1</v>
      </c>
    </row>
    <row r="5440" spans="1:8" x14ac:dyDescent="0.2">
      <c r="A5440" t="s">
        <v>20275</v>
      </c>
      <c r="B5440" t="s">
        <v>20276</v>
      </c>
      <c r="C5440" t="s">
        <v>13592</v>
      </c>
      <c r="D5440" t="s">
        <v>20240</v>
      </c>
      <c r="E5440" t="s">
        <v>12172</v>
      </c>
      <c r="F5440" t="s">
        <v>3149</v>
      </c>
      <c r="G5440">
        <v>302</v>
      </c>
      <c r="H5440">
        <v>1</v>
      </c>
    </row>
    <row r="5441" spans="1:8" x14ac:dyDescent="0.2">
      <c r="A5441" t="s">
        <v>20277</v>
      </c>
      <c r="B5441" t="s">
        <v>20278</v>
      </c>
      <c r="C5441" t="s">
        <v>13592</v>
      </c>
      <c r="D5441" t="s">
        <v>20279</v>
      </c>
      <c r="E5441" t="s">
        <v>20280</v>
      </c>
      <c r="F5441" t="s">
        <v>3149</v>
      </c>
      <c r="G5441">
        <v>672</v>
      </c>
      <c r="H5441">
        <v>1</v>
      </c>
    </row>
    <row r="5442" spans="1:8" x14ac:dyDescent="0.2">
      <c r="A5442" t="s">
        <v>20281</v>
      </c>
      <c r="B5442" t="s">
        <v>20282</v>
      </c>
      <c r="C5442" t="s">
        <v>13592</v>
      </c>
      <c r="D5442" t="s">
        <v>20283</v>
      </c>
      <c r="E5442" t="s">
        <v>20284</v>
      </c>
      <c r="F5442" t="s">
        <v>3149</v>
      </c>
      <c r="G5442">
        <v>262</v>
      </c>
      <c r="H5442">
        <v>1</v>
      </c>
    </row>
    <row r="5443" spans="1:8" x14ac:dyDescent="0.2">
      <c r="A5443" t="s">
        <v>20285</v>
      </c>
      <c r="B5443" t="s">
        <v>20286</v>
      </c>
      <c r="C5443" t="s">
        <v>13592</v>
      </c>
      <c r="D5443" t="s">
        <v>20287</v>
      </c>
      <c r="E5443" t="s">
        <v>20288</v>
      </c>
      <c r="F5443" t="s">
        <v>3149</v>
      </c>
      <c r="G5443">
        <v>424</v>
      </c>
      <c r="H5443">
        <v>1</v>
      </c>
    </row>
    <row r="5444" spans="1:8" x14ac:dyDescent="0.2">
      <c r="A5444" t="s">
        <v>20289</v>
      </c>
      <c r="B5444" t="s">
        <v>20290</v>
      </c>
      <c r="C5444" t="s">
        <v>13592</v>
      </c>
      <c r="D5444" t="s">
        <v>20291</v>
      </c>
      <c r="E5444" t="s">
        <v>20292</v>
      </c>
      <c r="F5444" t="s">
        <v>3149</v>
      </c>
      <c r="G5444">
        <v>105</v>
      </c>
      <c r="H5444">
        <v>1</v>
      </c>
    </row>
    <row r="5445" spans="1:8" x14ac:dyDescent="0.2">
      <c r="A5445" t="s">
        <v>20293</v>
      </c>
      <c r="B5445" t="s">
        <v>20294</v>
      </c>
      <c r="C5445" t="s">
        <v>13592</v>
      </c>
      <c r="D5445" t="s">
        <v>20295</v>
      </c>
      <c r="E5445" t="s">
        <v>20296</v>
      </c>
      <c r="F5445" t="s">
        <v>3149</v>
      </c>
      <c r="G5445">
        <v>1263</v>
      </c>
      <c r="H5445">
        <v>1</v>
      </c>
    </row>
    <row r="5446" spans="1:8" x14ac:dyDescent="0.2">
      <c r="A5446" t="s">
        <v>20297</v>
      </c>
      <c r="B5446" t="s">
        <v>20298</v>
      </c>
      <c r="C5446" t="s">
        <v>13592</v>
      </c>
      <c r="D5446" t="s">
        <v>20299</v>
      </c>
      <c r="E5446" t="s">
        <v>20300</v>
      </c>
      <c r="F5446" t="s">
        <v>3149</v>
      </c>
      <c r="G5446">
        <v>276</v>
      </c>
      <c r="H5446">
        <v>1</v>
      </c>
    </row>
    <row r="5447" spans="1:8" x14ac:dyDescent="0.2">
      <c r="A5447" t="s">
        <v>20301</v>
      </c>
      <c r="B5447" t="s">
        <v>20302</v>
      </c>
      <c r="C5447" t="s">
        <v>13592</v>
      </c>
      <c r="D5447" t="s">
        <v>20303</v>
      </c>
      <c r="E5447" t="s">
        <v>20304</v>
      </c>
      <c r="F5447" t="s">
        <v>3149</v>
      </c>
      <c r="G5447">
        <v>347</v>
      </c>
      <c r="H5447">
        <v>1</v>
      </c>
    </row>
    <row r="5448" spans="1:8" x14ac:dyDescent="0.2">
      <c r="A5448" t="s">
        <v>20305</v>
      </c>
      <c r="B5448" t="s">
        <v>20306</v>
      </c>
      <c r="C5448" t="s">
        <v>13592</v>
      </c>
      <c r="D5448" t="s">
        <v>20307</v>
      </c>
      <c r="E5448" t="s">
        <v>20308</v>
      </c>
      <c r="F5448" t="s">
        <v>3149</v>
      </c>
      <c r="G5448">
        <v>232</v>
      </c>
      <c r="H5448">
        <v>1</v>
      </c>
    </row>
    <row r="5449" spans="1:8" x14ac:dyDescent="0.2">
      <c r="A5449" t="s">
        <v>20309</v>
      </c>
      <c r="B5449" t="s">
        <v>20310</v>
      </c>
      <c r="C5449" t="s">
        <v>13592</v>
      </c>
      <c r="D5449" t="s">
        <v>20311</v>
      </c>
      <c r="E5449" t="s">
        <v>20312</v>
      </c>
      <c r="F5449" t="s">
        <v>3149</v>
      </c>
      <c r="G5449">
        <v>341</v>
      </c>
      <c r="H5449">
        <v>1</v>
      </c>
    </row>
    <row r="5450" spans="1:8" x14ac:dyDescent="0.2">
      <c r="A5450" t="s">
        <v>20313</v>
      </c>
      <c r="B5450" t="s">
        <v>20314</v>
      </c>
      <c r="C5450" t="s">
        <v>13592</v>
      </c>
      <c r="D5450" t="s">
        <v>17024</v>
      </c>
      <c r="E5450" t="s">
        <v>4977</v>
      </c>
      <c r="F5450" t="s">
        <v>3149</v>
      </c>
      <c r="G5450">
        <v>173</v>
      </c>
      <c r="H5450">
        <v>1</v>
      </c>
    </row>
    <row r="5451" spans="1:8" x14ac:dyDescent="0.2">
      <c r="A5451" t="s">
        <v>20315</v>
      </c>
      <c r="B5451" t="s">
        <v>20316</v>
      </c>
      <c r="C5451" t="s">
        <v>13592</v>
      </c>
      <c r="D5451" t="s">
        <v>20317</v>
      </c>
      <c r="E5451" t="s">
        <v>20318</v>
      </c>
      <c r="F5451" t="s">
        <v>3149</v>
      </c>
      <c r="G5451">
        <v>514</v>
      </c>
      <c r="H5451">
        <v>1</v>
      </c>
    </row>
    <row r="5452" spans="1:8" x14ac:dyDescent="0.2">
      <c r="A5452" t="s">
        <v>20319</v>
      </c>
      <c r="B5452" t="s">
        <v>20320</v>
      </c>
      <c r="C5452" t="s">
        <v>13592</v>
      </c>
      <c r="D5452" t="s">
        <v>13677</v>
      </c>
      <c r="E5452" t="s">
        <v>20321</v>
      </c>
      <c r="F5452" t="s">
        <v>3149</v>
      </c>
      <c r="G5452">
        <v>607</v>
      </c>
      <c r="H5452">
        <v>1</v>
      </c>
    </row>
    <row r="5453" spans="1:8" x14ac:dyDescent="0.2">
      <c r="A5453" t="s">
        <v>20322</v>
      </c>
      <c r="B5453" t="s">
        <v>20323</v>
      </c>
      <c r="C5453" t="s">
        <v>13592</v>
      </c>
      <c r="D5453" t="s">
        <v>19349</v>
      </c>
      <c r="E5453" t="s">
        <v>20324</v>
      </c>
      <c r="F5453" t="s">
        <v>3149</v>
      </c>
      <c r="G5453">
        <v>423</v>
      </c>
      <c r="H5453">
        <v>1</v>
      </c>
    </row>
    <row r="5454" spans="1:8" x14ac:dyDescent="0.2">
      <c r="A5454" t="s">
        <v>20325</v>
      </c>
      <c r="B5454" t="s">
        <v>20326</v>
      </c>
      <c r="C5454" t="s">
        <v>13592</v>
      </c>
      <c r="D5454" t="s">
        <v>20327</v>
      </c>
      <c r="E5454" t="s">
        <v>404</v>
      </c>
      <c r="F5454" t="s">
        <v>3149</v>
      </c>
      <c r="G5454">
        <v>151</v>
      </c>
      <c r="H5454">
        <v>1</v>
      </c>
    </row>
    <row r="5455" spans="1:8" x14ac:dyDescent="0.2">
      <c r="A5455" t="s">
        <v>20328</v>
      </c>
      <c r="B5455" t="s">
        <v>20329</v>
      </c>
      <c r="C5455" t="s">
        <v>13592</v>
      </c>
      <c r="D5455" t="s">
        <v>13677</v>
      </c>
      <c r="E5455" t="s">
        <v>14759</v>
      </c>
      <c r="F5455" t="s">
        <v>3149</v>
      </c>
      <c r="G5455">
        <v>607</v>
      </c>
      <c r="H5455">
        <v>1</v>
      </c>
    </row>
    <row r="5456" spans="1:8" x14ac:dyDescent="0.2">
      <c r="A5456" t="s">
        <v>20330</v>
      </c>
      <c r="B5456" t="s">
        <v>20331</v>
      </c>
      <c r="C5456" t="s">
        <v>13592</v>
      </c>
      <c r="D5456" t="s">
        <v>20332</v>
      </c>
      <c r="E5456" t="s">
        <v>1403</v>
      </c>
      <c r="F5456" t="s">
        <v>3149</v>
      </c>
      <c r="G5456">
        <v>1086</v>
      </c>
      <c r="H5456">
        <v>1</v>
      </c>
    </row>
    <row r="5457" spans="1:8" x14ac:dyDescent="0.2">
      <c r="A5457" t="s">
        <v>20333</v>
      </c>
      <c r="B5457" t="s">
        <v>20334</v>
      </c>
      <c r="C5457" t="s">
        <v>13592</v>
      </c>
      <c r="D5457" t="s">
        <v>20335</v>
      </c>
      <c r="E5457" t="s">
        <v>20336</v>
      </c>
      <c r="F5457" t="s">
        <v>3149</v>
      </c>
      <c r="G5457">
        <v>396</v>
      </c>
      <c r="H5457">
        <v>1</v>
      </c>
    </row>
    <row r="5458" spans="1:8" x14ac:dyDescent="0.2">
      <c r="A5458" t="s">
        <v>20337</v>
      </c>
      <c r="B5458" t="s">
        <v>20338</v>
      </c>
      <c r="C5458" t="s">
        <v>13592</v>
      </c>
      <c r="D5458" t="s">
        <v>20339</v>
      </c>
      <c r="E5458" t="s">
        <v>20340</v>
      </c>
      <c r="F5458" t="s">
        <v>3149</v>
      </c>
      <c r="G5458">
        <v>110</v>
      </c>
      <c r="H5458">
        <v>1</v>
      </c>
    </row>
    <row r="5459" spans="1:8" x14ac:dyDescent="0.2">
      <c r="A5459" t="s">
        <v>20341</v>
      </c>
      <c r="B5459" t="s">
        <v>20342</v>
      </c>
      <c r="C5459" t="s">
        <v>13592</v>
      </c>
      <c r="D5459" t="s">
        <v>19010</v>
      </c>
      <c r="E5459" t="s">
        <v>3277</v>
      </c>
      <c r="F5459" t="s">
        <v>3149</v>
      </c>
      <c r="G5459">
        <v>216</v>
      </c>
      <c r="H5459">
        <v>1</v>
      </c>
    </row>
    <row r="5460" spans="1:8" x14ac:dyDescent="0.2">
      <c r="A5460" t="s">
        <v>20343</v>
      </c>
      <c r="B5460" t="s">
        <v>20344</v>
      </c>
      <c r="C5460" t="s">
        <v>13592</v>
      </c>
      <c r="D5460" t="s">
        <v>20345</v>
      </c>
      <c r="E5460" t="s">
        <v>20346</v>
      </c>
      <c r="F5460" t="s">
        <v>3149</v>
      </c>
      <c r="G5460">
        <v>186</v>
      </c>
      <c r="H5460">
        <v>1</v>
      </c>
    </row>
    <row r="5461" spans="1:8" x14ac:dyDescent="0.2">
      <c r="A5461" t="s">
        <v>20347</v>
      </c>
      <c r="B5461" t="s">
        <v>20348</v>
      </c>
      <c r="C5461" t="s">
        <v>13592</v>
      </c>
      <c r="D5461" t="s">
        <v>13723</v>
      </c>
      <c r="E5461" t="s">
        <v>20349</v>
      </c>
      <c r="F5461" t="s">
        <v>3149</v>
      </c>
      <c r="G5461">
        <v>459</v>
      </c>
      <c r="H5461">
        <v>1</v>
      </c>
    </row>
    <row r="5462" spans="1:8" x14ac:dyDescent="0.2">
      <c r="A5462" t="s">
        <v>20350</v>
      </c>
      <c r="B5462" t="s">
        <v>20351</v>
      </c>
      <c r="C5462" t="s">
        <v>13592</v>
      </c>
      <c r="D5462" t="s">
        <v>20352</v>
      </c>
      <c r="E5462" t="s">
        <v>20353</v>
      </c>
      <c r="F5462" t="s">
        <v>3149</v>
      </c>
      <c r="G5462">
        <v>63</v>
      </c>
      <c r="H5462">
        <v>1</v>
      </c>
    </row>
    <row r="5463" spans="1:8" x14ac:dyDescent="0.2">
      <c r="A5463" t="s">
        <v>20354</v>
      </c>
      <c r="B5463" t="s">
        <v>20355</v>
      </c>
      <c r="C5463" t="s">
        <v>13592</v>
      </c>
      <c r="D5463" t="s">
        <v>13683</v>
      </c>
      <c r="E5463" t="s">
        <v>20356</v>
      </c>
      <c r="F5463" t="s">
        <v>3149</v>
      </c>
      <c r="G5463">
        <v>514</v>
      </c>
      <c r="H5463">
        <v>1</v>
      </c>
    </row>
    <row r="5464" spans="1:8" x14ac:dyDescent="0.2">
      <c r="A5464" t="s">
        <v>20357</v>
      </c>
      <c r="B5464" t="s">
        <v>20358</v>
      </c>
      <c r="C5464" t="s">
        <v>13592</v>
      </c>
      <c r="D5464" t="s">
        <v>20359</v>
      </c>
      <c r="E5464" t="s">
        <v>20360</v>
      </c>
      <c r="F5464" t="s">
        <v>3149</v>
      </c>
      <c r="G5464">
        <v>176</v>
      </c>
      <c r="H5464">
        <v>1</v>
      </c>
    </row>
    <row r="5465" spans="1:8" x14ac:dyDescent="0.2">
      <c r="A5465" t="s">
        <v>20361</v>
      </c>
      <c r="B5465" t="s">
        <v>20362</v>
      </c>
      <c r="C5465" t="s">
        <v>13592</v>
      </c>
      <c r="D5465" t="s">
        <v>80</v>
      </c>
      <c r="E5465" t="s">
        <v>81</v>
      </c>
      <c r="F5465" t="s">
        <v>3149</v>
      </c>
      <c r="G5465">
        <v>328</v>
      </c>
      <c r="H5465">
        <v>1</v>
      </c>
    </row>
    <row r="5466" spans="1:8" x14ac:dyDescent="0.2">
      <c r="A5466" t="s">
        <v>20363</v>
      </c>
      <c r="B5466" t="s">
        <v>20364</v>
      </c>
      <c r="C5466" t="s">
        <v>13592</v>
      </c>
      <c r="D5466" t="s">
        <v>20365</v>
      </c>
      <c r="E5466" t="s">
        <v>20366</v>
      </c>
      <c r="F5466" t="s">
        <v>3149</v>
      </c>
      <c r="G5466">
        <v>1086</v>
      </c>
      <c r="H5466">
        <v>1</v>
      </c>
    </row>
    <row r="5467" spans="1:8" x14ac:dyDescent="0.2">
      <c r="A5467" t="s">
        <v>20367</v>
      </c>
      <c r="B5467" t="s">
        <v>20368</v>
      </c>
      <c r="C5467" t="s">
        <v>13592</v>
      </c>
      <c r="D5467" t="s">
        <v>13747</v>
      </c>
      <c r="E5467" t="s">
        <v>20369</v>
      </c>
      <c r="F5467" t="s">
        <v>3149</v>
      </c>
      <c r="G5467">
        <v>318</v>
      </c>
      <c r="H5467">
        <v>1</v>
      </c>
    </row>
    <row r="5468" spans="1:8" x14ac:dyDescent="0.2">
      <c r="A5468" t="s">
        <v>20370</v>
      </c>
      <c r="B5468" t="s">
        <v>20371</v>
      </c>
      <c r="C5468" t="s">
        <v>13592</v>
      </c>
      <c r="D5468" t="s">
        <v>20372</v>
      </c>
      <c r="E5468" t="s">
        <v>20373</v>
      </c>
      <c r="F5468" t="s">
        <v>3149</v>
      </c>
      <c r="G5468">
        <v>415</v>
      </c>
      <c r="H5468">
        <v>1</v>
      </c>
    </row>
    <row r="5469" spans="1:8" x14ac:dyDescent="0.2">
      <c r="A5469" t="s">
        <v>20374</v>
      </c>
      <c r="B5469" t="s">
        <v>20375</v>
      </c>
      <c r="C5469" t="s">
        <v>13592</v>
      </c>
      <c r="D5469" t="s">
        <v>20376</v>
      </c>
      <c r="E5469" t="s">
        <v>20377</v>
      </c>
      <c r="F5469" t="s">
        <v>3149</v>
      </c>
      <c r="G5469">
        <v>188</v>
      </c>
      <c r="H5469">
        <v>1</v>
      </c>
    </row>
    <row r="5470" spans="1:8" x14ac:dyDescent="0.2">
      <c r="A5470" t="s">
        <v>20378</v>
      </c>
      <c r="B5470" t="s">
        <v>20379</v>
      </c>
      <c r="C5470" t="s">
        <v>13592</v>
      </c>
      <c r="D5470" t="s">
        <v>20380</v>
      </c>
      <c r="E5470" t="s">
        <v>20381</v>
      </c>
      <c r="F5470" t="s">
        <v>3149</v>
      </c>
      <c r="G5470">
        <v>311</v>
      </c>
      <c r="H5470">
        <v>1</v>
      </c>
    </row>
    <row r="5471" spans="1:8" x14ac:dyDescent="0.2">
      <c r="A5471" t="s">
        <v>20382</v>
      </c>
      <c r="B5471" t="s">
        <v>20383</v>
      </c>
      <c r="C5471" t="s">
        <v>13592</v>
      </c>
      <c r="D5471" t="s">
        <v>20384</v>
      </c>
      <c r="E5471" t="s">
        <v>105</v>
      </c>
      <c r="F5471" t="s">
        <v>3149</v>
      </c>
      <c r="G5471">
        <v>134</v>
      </c>
      <c r="H5471">
        <v>1</v>
      </c>
    </row>
    <row r="5472" spans="1:8" x14ac:dyDescent="0.2">
      <c r="A5472" t="s">
        <v>20385</v>
      </c>
      <c r="B5472" t="s">
        <v>20386</v>
      </c>
      <c r="C5472" t="s">
        <v>13592</v>
      </c>
      <c r="D5472" t="s">
        <v>15972</v>
      </c>
      <c r="E5472" t="s">
        <v>20387</v>
      </c>
      <c r="F5472" t="s">
        <v>3149</v>
      </c>
      <c r="G5472">
        <v>503</v>
      </c>
      <c r="H5472">
        <v>1</v>
      </c>
    </row>
    <row r="5473" spans="1:8" x14ac:dyDescent="0.2">
      <c r="A5473" t="s">
        <v>20388</v>
      </c>
      <c r="B5473" t="s">
        <v>20389</v>
      </c>
      <c r="C5473" t="s">
        <v>13592</v>
      </c>
      <c r="D5473" t="s">
        <v>17024</v>
      </c>
      <c r="E5473" t="s">
        <v>6152</v>
      </c>
      <c r="F5473" t="s">
        <v>3149</v>
      </c>
      <c r="G5473">
        <v>366</v>
      </c>
      <c r="H5473">
        <v>1</v>
      </c>
    </row>
    <row r="5474" spans="1:8" x14ac:dyDescent="0.2">
      <c r="A5474" t="s">
        <v>20390</v>
      </c>
      <c r="B5474" t="s">
        <v>20391</v>
      </c>
      <c r="C5474" t="s">
        <v>13592</v>
      </c>
      <c r="D5474" t="s">
        <v>20392</v>
      </c>
      <c r="E5474" t="s">
        <v>20393</v>
      </c>
      <c r="F5474" t="s">
        <v>3149</v>
      </c>
      <c r="G5474">
        <v>187</v>
      </c>
      <c r="H5474">
        <v>1</v>
      </c>
    </row>
    <row r="5475" spans="1:8" x14ac:dyDescent="0.2">
      <c r="A5475" t="s">
        <v>20394</v>
      </c>
      <c r="B5475" t="s">
        <v>20395</v>
      </c>
      <c r="C5475" t="s">
        <v>13592</v>
      </c>
      <c r="D5475" t="s">
        <v>20396</v>
      </c>
      <c r="E5475" t="s">
        <v>20397</v>
      </c>
      <c r="F5475" t="s">
        <v>3149</v>
      </c>
      <c r="G5475">
        <v>113</v>
      </c>
      <c r="H5475">
        <v>1</v>
      </c>
    </row>
    <row r="5476" spans="1:8" x14ac:dyDescent="0.2">
      <c r="A5476" t="s">
        <v>20398</v>
      </c>
      <c r="B5476" t="s">
        <v>20399</v>
      </c>
      <c r="C5476" t="s">
        <v>13592</v>
      </c>
      <c r="D5476" t="s">
        <v>20400</v>
      </c>
      <c r="E5476" t="s">
        <v>20401</v>
      </c>
      <c r="F5476" t="s">
        <v>3149</v>
      </c>
      <c r="G5476">
        <v>218</v>
      </c>
      <c r="H5476">
        <v>1</v>
      </c>
    </row>
    <row r="5477" spans="1:8" x14ac:dyDescent="0.2">
      <c r="A5477" t="s">
        <v>20402</v>
      </c>
      <c r="B5477" t="s">
        <v>20403</v>
      </c>
      <c r="C5477" t="s">
        <v>13592</v>
      </c>
      <c r="D5477" t="s">
        <v>20404</v>
      </c>
      <c r="E5477" t="s">
        <v>228</v>
      </c>
      <c r="F5477" t="s">
        <v>3149</v>
      </c>
      <c r="G5477">
        <v>171</v>
      </c>
      <c r="H5477">
        <v>1</v>
      </c>
    </row>
    <row r="5478" spans="1:8" x14ac:dyDescent="0.2">
      <c r="A5478" t="s">
        <v>20405</v>
      </c>
      <c r="B5478" t="s">
        <v>20406</v>
      </c>
      <c r="C5478" t="s">
        <v>13592</v>
      </c>
      <c r="D5478" t="s">
        <v>20407</v>
      </c>
      <c r="E5478" t="s">
        <v>20408</v>
      </c>
      <c r="F5478" t="s">
        <v>3149</v>
      </c>
      <c r="G5478">
        <v>264</v>
      </c>
      <c r="H5478">
        <v>1</v>
      </c>
    </row>
    <row r="5479" spans="1:8" x14ac:dyDescent="0.2">
      <c r="A5479" t="s">
        <v>20409</v>
      </c>
      <c r="B5479" t="s">
        <v>20410</v>
      </c>
      <c r="C5479" t="s">
        <v>13592</v>
      </c>
      <c r="D5479" t="s">
        <v>20411</v>
      </c>
      <c r="E5479" t="s">
        <v>20412</v>
      </c>
      <c r="F5479" t="s">
        <v>3149</v>
      </c>
      <c r="G5479">
        <v>268</v>
      </c>
      <c r="H5479">
        <v>1</v>
      </c>
    </row>
    <row r="5480" spans="1:8" x14ac:dyDescent="0.2">
      <c r="A5480" t="s">
        <v>20413</v>
      </c>
      <c r="B5480" t="s">
        <v>20414</v>
      </c>
      <c r="C5480" t="s">
        <v>13592</v>
      </c>
      <c r="D5480" t="s">
        <v>20415</v>
      </c>
      <c r="E5480" t="s">
        <v>20416</v>
      </c>
      <c r="F5480" t="s">
        <v>3149</v>
      </c>
      <c r="G5480">
        <v>354</v>
      </c>
      <c r="H5480">
        <v>1</v>
      </c>
    </row>
    <row r="5481" spans="1:8" x14ac:dyDescent="0.2">
      <c r="A5481" t="s">
        <v>20417</v>
      </c>
      <c r="B5481" t="s">
        <v>20418</v>
      </c>
      <c r="C5481" t="s">
        <v>13592</v>
      </c>
      <c r="D5481" t="s">
        <v>20419</v>
      </c>
      <c r="E5481" t="s">
        <v>20420</v>
      </c>
      <c r="F5481" t="s">
        <v>3149</v>
      </c>
      <c r="G5481">
        <v>269</v>
      </c>
      <c r="H5481">
        <v>1</v>
      </c>
    </row>
    <row r="5482" spans="1:8" x14ac:dyDescent="0.2">
      <c r="A5482" t="s">
        <v>20421</v>
      </c>
      <c r="B5482" t="s">
        <v>20422</v>
      </c>
      <c r="C5482" t="s">
        <v>13592</v>
      </c>
      <c r="D5482" t="s">
        <v>20423</v>
      </c>
      <c r="E5482" t="s">
        <v>20424</v>
      </c>
      <c r="F5482" t="s">
        <v>3149</v>
      </c>
      <c r="G5482">
        <v>143</v>
      </c>
      <c r="H5482">
        <v>1</v>
      </c>
    </row>
    <row r="5483" spans="1:8" x14ac:dyDescent="0.2">
      <c r="A5483" t="s">
        <v>20425</v>
      </c>
      <c r="B5483" t="s">
        <v>20426</v>
      </c>
      <c r="C5483" t="s">
        <v>13592</v>
      </c>
      <c r="D5483" t="s">
        <v>13719</v>
      </c>
      <c r="E5483" t="s">
        <v>20427</v>
      </c>
      <c r="F5483" t="s">
        <v>3149</v>
      </c>
      <c r="G5483">
        <v>115</v>
      </c>
      <c r="H5483">
        <v>1</v>
      </c>
    </row>
    <row r="5484" spans="1:8" x14ac:dyDescent="0.2">
      <c r="A5484" t="s">
        <v>20428</v>
      </c>
      <c r="B5484" t="s">
        <v>20429</v>
      </c>
      <c r="C5484" t="s">
        <v>13592</v>
      </c>
      <c r="D5484" t="s">
        <v>20430</v>
      </c>
      <c r="E5484" t="s">
        <v>20431</v>
      </c>
      <c r="F5484" t="s">
        <v>3149</v>
      </c>
      <c r="G5484">
        <v>523</v>
      </c>
      <c r="H5484">
        <v>1</v>
      </c>
    </row>
    <row r="5485" spans="1:8" x14ac:dyDescent="0.2">
      <c r="A5485" t="s">
        <v>20432</v>
      </c>
      <c r="B5485" t="s">
        <v>20433</v>
      </c>
      <c r="C5485" t="s">
        <v>13592</v>
      </c>
      <c r="D5485" t="s">
        <v>20434</v>
      </c>
      <c r="E5485" t="s">
        <v>20206</v>
      </c>
      <c r="F5485" t="s">
        <v>3149</v>
      </c>
      <c r="G5485">
        <v>280</v>
      </c>
      <c r="H5485">
        <v>1</v>
      </c>
    </row>
    <row r="5486" spans="1:8" x14ac:dyDescent="0.2">
      <c r="A5486" t="s">
        <v>20435</v>
      </c>
      <c r="B5486" t="s">
        <v>20436</v>
      </c>
      <c r="C5486" t="s">
        <v>13592</v>
      </c>
      <c r="D5486" t="s">
        <v>20437</v>
      </c>
      <c r="E5486" t="s">
        <v>20438</v>
      </c>
      <c r="F5486" t="s">
        <v>3149</v>
      </c>
      <c r="G5486">
        <v>756</v>
      </c>
      <c r="H5486">
        <v>1</v>
      </c>
    </row>
    <row r="5487" spans="1:8" x14ac:dyDescent="0.2">
      <c r="A5487" t="s">
        <v>20439</v>
      </c>
      <c r="B5487" t="s">
        <v>20440</v>
      </c>
      <c r="C5487" t="s">
        <v>13592</v>
      </c>
      <c r="D5487" t="s">
        <v>20441</v>
      </c>
      <c r="E5487" t="s">
        <v>20442</v>
      </c>
      <c r="F5487" t="s">
        <v>3149</v>
      </c>
      <c r="G5487">
        <v>3120</v>
      </c>
      <c r="H5487">
        <v>1</v>
      </c>
    </row>
    <row r="5488" spans="1:8" x14ac:dyDescent="0.2">
      <c r="A5488" t="s">
        <v>20443</v>
      </c>
      <c r="B5488" t="s">
        <v>20444</v>
      </c>
      <c r="C5488" t="s">
        <v>13592</v>
      </c>
      <c r="D5488" t="s">
        <v>20445</v>
      </c>
      <c r="E5488" t="s">
        <v>19914</v>
      </c>
      <c r="F5488" t="s">
        <v>3149</v>
      </c>
      <c r="G5488">
        <v>120</v>
      </c>
      <c r="H5488">
        <v>1</v>
      </c>
    </row>
    <row r="5489" spans="1:8" x14ac:dyDescent="0.2">
      <c r="A5489" t="s">
        <v>20446</v>
      </c>
      <c r="B5489" t="s">
        <v>20447</v>
      </c>
      <c r="C5489" t="s">
        <v>13592</v>
      </c>
      <c r="D5489" t="s">
        <v>20448</v>
      </c>
      <c r="E5489" t="s">
        <v>20449</v>
      </c>
      <c r="F5489" t="s">
        <v>3149</v>
      </c>
      <c r="G5489">
        <v>257</v>
      </c>
      <c r="H5489">
        <v>1</v>
      </c>
    </row>
    <row r="5490" spans="1:8" x14ac:dyDescent="0.2">
      <c r="A5490" t="s">
        <v>20450</v>
      </c>
      <c r="B5490" t="s">
        <v>20451</v>
      </c>
      <c r="C5490" t="s">
        <v>13592</v>
      </c>
      <c r="D5490" t="s">
        <v>19020</v>
      </c>
      <c r="E5490" t="s">
        <v>20452</v>
      </c>
      <c r="F5490" t="s">
        <v>3149</v>
      </c>
      <c r="G5490">
        <v>521</v>
      </c>
      <c r="H5490">
        <v>1</v>
      </c>
    </row>
    <row r="5491" spans="1:8" x14ac:dyDescent="0.2">
      <c r="A5491" t="s">
        <v>20453</v>
      </c>
      <c r="B5491" t="s">
        <v>20454</v>
      </c>
      <c r="C5491" t="s">
        <v>13592</v>
      </c>
      <c r="D5491" t="s">
        <v>7744</v>
      </c>
      <c r="E5491" t="s">
        <v>20455</v>
      </c>
      <c r="F5491" t="s">
        <v>3149</v>
      </c>
      <c r="G5491">
        <v>465</v>
      </c>
      <c r="H5491">
        <v>1</v>
      </c>
    </row>
    <row r="5492" spans="1:8" x14ac:dyDescent="0.2">
      <c r="A5492" t="s">
        <v>20456</v>
      </c>
      <c r="B5492" t="s">
        <v>20457</v>
      </c>
      <c r="C5492" t="s">
        <v>13592</v>
      </c>
      <c r="D5492" t="s">
        <v>20458</v>
      </c>
      <c r="E5492" t="s">
        <v>20459</v>
      </c>
      <c r="F5492" t="s">
        <v>3149</v>
      </c>
      <c r="G5492">
        <v>279</v>
      </c>
      <c r="H5492">
        <v>1</v>
      </c>
    </row>
    <row r="5493" spans="1:8" x14ac:dyDescent="0.2">
      <c r="A5493" t="s">
        <v>20460</v>
      </c>
      <c r="B5493" t="s">
        <v>20461</v>
      </c>
      <c r="C5493" t="s">
        <v>13592</v>
      </c>
      <c r="D5493" t="s">
        <v>20462</v>
      </c>
      <c r="E5493" t="s">
        <v>2161</v>
      </c>
      <c r="F5493" t="s">
        <v>3149</v>
      </c>
      <c r="G5493">
        <v>179</v>
      </c>
      <c r="H5493">
        <v>1</v>
      </c>
    </row>
    <row r="5494" spans="1:8" x14ac:dyDescent="0.2">
      <c r="A5494" t="s">
        <v>20463</v>
      </c>
      <c r="B5494" t="s">
        <v>20464</v>
      </c>
      <c r="C5494" t="s">
        <v>13592</v>
      </c>
      <c r="D5494" t="s">
        <v>20465</v>
      </c>
      <c r="E5494" t="s">
        <v>20466</v>
      </c>
      <c r="F5494" t="s">
        <v>3149</v>
      </c>
      <c r="G5494">
        <v>507</v>
      </c>
      <c r="H5494">
        <v>1</v>
      </c>
    </row>
    <row r="5495" spans="1:8" x14ac:dyDescent="0.2">
      <c r="A5495" t="s">
        <v>20467</v>
      </c>
      <c r="B5495" t="s">
        <v>20468</v>
      </c>
      <c r="C5495" t="s">
        <v>13592</v>
      </c>
      <c r="D5495" t="s">
        <v>20469</v>
      </c>
      <c r="E5495" t="s">
        <v>19815</v>
      </c>
      <c r="F5495" t="s">
        <v>3149</v>
      </c>
      <c r="G5495">
        <v>110</v>
      </c>
      <c r="H5495">
        <v>1</v>
      </c>
    </row>
    <row r="5496" spans="1:8" x14ac:dyDescent="0.2">
      <c r="A5496" t="s">
        <v>20470</v>
      </c>
      <c r="B5496" t="s">
        <v>20471</v>
      </c>
      <c r="C5496" t="s">
        <v>13592</v>
      </c>
      <c r="D5496" t="s">
        <v>20472</v>
      </c>
      <c r="E5496" t="s">
        <v>20473</v>
      </c>
      <c r="F5496" t="s">
        <v>3149</v>
      </c>
      <c r="G5496">
        <v>377</v>
      </c>
      <c r="H5496">
        <v>1</v>
      </c>
    </row>
    <row r="5497" spans="1:8" x14ac:dyDescent="0.2">
      <c r="A5497" t="s">
        <v>20474</v>
      </c>
      <c r="B5497" t="s">
        <v>20475</v>
      </c>
      <c r="C5497" t="s">
        <v>13592</v>
      </c>
      <c r="D5497" t="s">
        <v>20476</v>
      </c>
      <c r="E5497" t="s">
        <v>20477</v>
      </c>
      <c r="F5497" t="s">
        <v>3149</v>
      </c>
      <c r="G5497">
        <v>424</v>
      </c>
      <c r="H5497">
        <v>1</v>
      </c>
    </row>
    <row r="5498" spans="1:8" x14ac:dyDescent="0.2">
      <c r="A5498" t="s">
        <v>20478</v>
      </c>
      <c r="B5498" t="s">
        <v>20479</v>
      </c>
      <c r="C5498" t="s">
        <v>13592</v>
      </c>
      <c r="D5498" t="s">
        <v>20480</v>
      </c>
      <c r="E5498" t="s">
        <v>19387</v>
      </c>
      <c r="F5498" t="s">
        <v>3149</v>
      </c>
      <c r="G5498">
        <v>1979</v>
      </c>
      <c r="H5498">
        <v>1</v>
      </c>
    </row>
    <row r="5499" spans="1:8" x14ac:dyDescent="0.2">
      <c r="A5499" t="s">
        <v>20481</v>
      </c>
      <c r="B5499" t="s">
        <v>20482</v>
      </c>
      <c r="C5499" t="s">
        <v>13592</v>
      </c>
      <c r="D5499" t="s">
        <v>20483</v>
      </c>
      <c r="E5499" t="s">
        <v>20484</v>
      </c>
      <c r="F5499" t="s">
        <v>3149</v>
      </c>
      <c r="G5499">
        <v>138</v>
      </c>
      <c r="H5499">
        <v>1</v>
      </c>
    </row>
    <row r="5500" spans="1:8" x14ac:dyDescent="0.2">
      <c r="A5500" t="s">
        <v>20485</v>
      </c>
      <c r="B5500" t="s">
        <v>20486</v>
      </c>
      <c r="C5500" t="s">
        <v>13592</v>
      </c>
      <c r="D5500" t="s">
        <v>663</v>
      </c>
      <c r="E5500" t="s">
        <v>20487</v>
      </c>
      <c r="F5500" t="s">
        <v>3149</v>
      </c>
      <c r="G5500">
        <v>381</v>
      </c>
      <c r="H5500">
        <v>1</v>
      </c>
    </row>
    <row r="5501" spans="1:8" x14ac:dyDescent="0.2">
      <c r="A5501" t="s">
        <v>20488</v>
      </c>
      <c r="B5501" t="s">
        <v>20489</v>
      </c>
      <c r="C5501" t="s">
        <v>13592</v>
      </c>
      <c r="D5501" t="s">
        <v>20490</v>
      </c>
      <c r="E5501" t="s">
        <v>20491</v>
      </c>
      <c r="F5501" t="s">
        <v>3149</v>
      </c>
      <c r="G5501">
        <v>589</v>
      </c>
      <c r="H5501">
        <v>1</v>
      </c>
    </row>
    <row r="5502" spans="1:8" x14ac:dyDescent="0.2">
      <c r="A5502" t="s">
        <v>20492</v>
      </c>
      <c r="B5502" t="s">
        <v>20493</v>
      </c>
      <c r="C5502" t="s">
        <v>13592</v>
      </c>
      <c r="D5502" t="s">
        <v>20494</v>
      </c>
      <c r="E5502" t="s">
        <v>20495</v>
      </c>
      <c r="F5502" t="s">
        <v>3149</v>
      </c>
      <c r="G5502">
        <v>236</v>
      </c>
      <c r="H5502">
        <v>1</v>
      </c>
    </row>
    <row r="5503" spans="1:8" x14ac:dyDescent="0.2">
      <c r="A5503" t="s">
        <v>20496</v>
      </c>
      <c r="B5503" t="s">
        <v>20497</v>
      </c>
      <c r="C5503" t="s">
        <v>13592</v>
      </c>
      <c r="D5503" t="s">
        <v>20498</v>
      </c>
      <c r="E5503" t="s">
        <v>20499</v>
      </c>
      <c r="F5503" t="s">
        <v>3149</v>
      </c>
      <c r="G5503">
        <v>538</v>
      </c>
      <c r="H5503">
        <v>1</v>
      </c>
    </row>
    <row r="5504" spans="1:8" x14ac:dyDescent="0.2">
      <c r="A5504" t="s">
        <v>20500</v>
      </c>
      <c r="B5504" t="s">
        <v>20501</v>
      </c>
      <c r="C5504" t="s">
        <v>13592</v>
      </c>
      <c r="D5504" t="s">
        <v>20502</v>
      </c>
      <c r="E5504" t="s">
        <v>20198</v>
      </c>
      <c r="F5504" t="s">
        <v>3149</v>
      </c>
      <c r="G5504">
        <v>226</v>
      </c>
      <c r="H5504">
        <v>1</v>
      </c>
    </row>
    <row r="5505" spans="1:8" x14ac:dyDescent="0.2">
      <c r="A5505" t="s">
        <v>20503</v>
      </c>
      <c r="B5505" t="s">
        <v>20504</v>
      </c>
      <c r="C5505" t="s">
        <v>13592</v>
      </c>
      <c r="D5505" t="s">
        <v>20505</v>
      </c>
      <c r="E5505" t="s">
        <v>20506</v>
      </c>
      <c r="F5505" t="s">
        <v>3149</v>
      </c>
      <c r="G5505">
        <v>262</v>
      </c>
      <c r="H5505">
        <v>1</v>
      </c>
    </row>
    <row r="5506" spans="1:8" x14ac:dyDescent="0.2">
      <c r="A5506" t="s">
        <v>20507</v>
      </c>
      <c r="B5506" t="s">
        <v>20508</v>
      </c>
      <c r="C5506" t="s">
        <v>13592</v>
      </c>
      <c r="D5506" t="s">
        <v>399</v>
      </c>
      <c r="E5506" t="s">
        <v>400</v>
      </c>
      <c r="F5506" t="s">
        <v>3149</v>
      </c>
      <c r="G5506">
        <v>160</v>
      </c>
      <c r="H5506">
        <v>1</v>
      </c>
    </row>
    <row r="5507" spans="1:8" x14ac:dyDescent="0.2">
      <c r="A5507" t="s">
        <v>20509</v>
      </c>
      <c r="B5507" t="s">
        <v>20510</v>
      </c>
      <c r="C5507" t="s">
        <v>13592</v>
      </c>
      <c r="D5507" t="s">
        <v>20511</v>
      </c>
      <c r="E5507" t="s">
        <v>131</v>
      </c>
      <c r="F5507" t="s">
        <v>3149</v>
      </c>
      <c r="G5507">
        <v>240</v>
      </c>
      <c r="H5507">
        <v>1</v>
      </c>
    </row>
    <row r="5508" spans="1:8" x14ac:dyDescent="0.2">
      <c r="A5508" t="s">
        <v>20512</v>
      </c>
      <c r="B5508" t="s">
        <v>20513</v>
      </c>
      <c r="C5508" t="s">
        <v>13592</v>
      </c>
      <c r="D5508" t="s">
        <v>20514</v>
      </c>
      <c r="E5508" t="s">
        <v>1595</v>
      </c>
      <c r="F5508" t="s">
        <v>3149</v>
      </c>
      <c r="G5508">
        <v>747</v>
      </c>
      <c r="H5508">
        <v>1</v>
      </c>
    </row>
    <row r="5509" spans="1:8" x14ac:dyDescent="0.2">
      <c r="A5509" t="s">
        <v>20515</v>
      </c>
      <c r="B5509" t="s">
        <v>20516</v>
      </c>
      <c r="C5509" t="s">
        <v>13592</v>
      </c>
      <c r="D5509" t="s">
        <v>20517</v>
      </c>
      <c r="E5509" t="s">
        <v>18827</v>
      </c>
      <c r="F5509" t="s">
        <v>3149</v>
      </c>
      <c r="G5509">
        <v>98</v>
      </c>
      <c r="H5509">
        <v>1</v>
      </c>
    </row>
    <row r="5510" spans="1:8" x14ac:dyDescent="0.2">
      <c r="A5510" t="s">
        <v>20518</v>
      </c>
      <c r="B5510" t="s">
        <v>20519</v>
      </c>
      <c r="C5510" t="s">
        <v>13592</v>
      </c>
      <c r="D5510" t="s">
        <v>20520</v>
      </c>
      <c r="E5510" t="s">
        <v>20521</v>
      </c>
      <c r="F5510" t="s">
        <v>3149</v>
      </c>
      <c r="G5510">
        <v>192</v>
      </c>
      <c r="H5510">
        <v>1</v>
      </c>
    </row>
    <row r="5511" spans="1:8" x14ac:dyDescent="0.2">
      <c r="A5511" t="s">
        <v>20522</v>
      </c>
      <c r="B5511" t="s">
        <v>20523</v>
      </c>
      <c r="C5511" t="s">
        <v>13592</v>
      </c>
      <c r="D5511" t="s">
        <v>20524</v>
      </c>
      <c r="E5511" t="s">
        <v>20525</v>
      </c>
      <c r="F5511" t="s">
        <v>3149</v>
      </c>
      <c r="G5511">
        <v>322</v>
      </c>
      <c r="H5511">
        <v>1</v>
      </c>
    </row>
    <row r="5512" spans="1:8" x14ac:dyDescent="0.2">
      <c r="A5512" t="s">
        <v>20526</v>
      </c>
      <c r="B5512" t="s">
        <v>20527</v>
      </c>
      <c r="C5512" t="s">
        <v>13592</v>
      </c>
      <c r="D5512" t="s">
        <v>20528</v>
      </c>
      <c r="E5512" t="s">
        <v>20529</v>
      </c>
      <c r="F5512" t="s">
        <v>3149</v>
      </c>
      <c r="G5512">
        <v>162</v>
      </c>
      <c r="H5512">
        <v>1</v>
      </c>
    </row>
    <row r="5513" spans="1:8" x14ac:dyDescent="0.2">
      <c r="A5513" t="s">
        <v>20530</v>
      </c>
      <c r="B5513" t="s">
        <v>20531</v>
      </c>
      <c r="C5513" t="s">
        <v>13592</v>
      </c>
      <c r="D5513" t="s">
        <v>20532</v>
      </c>
      <c r="E5513" t="s">
        <v>20533</v>
      </c>
      <c r="F5513" t="s">
        <v>3149</v>
      </c>
      <c r="G5513">
        <v>1058</v>
      </c>
      <c r="H5513">
        <v>1</v>
      </c>
    </row>
    <row r="5514" spans="1:8" x14ac:dyDescent="0.2">
      <c r="A5514" t="s">
        <v>20534</v>
      </c>
      <c r="B5514" t="s">
        <v>20535</v>
      </c>
      <c r="C5514" t="s">
        <v>13592</v>
      </c>
      <c r="D5514" t="s">
        <v>20536</v>
      </c>
      <c r="E5514" t="s">
        <v>20537</v>
      </c>
      <c r="F5514" t="s">
        <v>3149</v>
      </c>
      <c r="G5514">
        <v>492</v>
      </c>
      <c r="H5514">
        <v>1</v>
      </c>
    </row>
    <row r="5515" spans="1:8" x14ac:dyDescent="0.2">
      <c r="A5515" t="s">
        <v>20538</v>
      </c>
      <c r="B5515" t="s">
        <v>20539</v>
      </c>
      <c r="C5515" t="s">
        <v>13592</v>
      </c>
      <c r="D5515" t="s">
        <v>20540</v>
      </c>
      <c r="E5515" t="s">
        <v>20541</v>
      </c>
      <c r="F5515" t="s">
        <v>3149</v>
      </c>
      <c r="G5515">
        <v>294</v>
      </c>
      <c r="H5515">
        <v>1</v>
      </c>
    </row>
    <row r="5516" spans="1:8" x14ac:dyDescent="0.2">
      <c r="A5516" t="s">
        <v>20542</v>
      </c>
      <c r="B5516" t="s">
        <v>20543</v>
      </c>
      <c r="C5516" t="s">
        <v>13592</v>
      </c>
      <c r="D5516" t="s">
        <v>14396</v>
      </c>
      <c r="E5516" t="s">
        <v>20544</v>
      </c>
      <c r="F5516" t="s">
        <v>3149</v>
      </c>
      <c r="G5516">
        <v>345</v>
      </c>
      <c r="H5516">
        <v>1</v>
      </c>
    </row>
    <row r="5517" spans="1:8" x14ac:dyDescent="0.2">
      <c r="A5517" t="s">
        <v>20545</v>
      </c>
      <c r="B5517" t="s">
        <v>20546</v>
      </c>
      <c r="C5517" t="s">
        <v>13592</v>
      </c>
      <c r="D5517" t="s">
        <v>20547</v>
      </c>
      <c r="E5517" t="s">
        <v>9437</v>
      </c>
      <c r="F5517" t="s">
        <v>3149</v>
      </c>
      <c r="G5517">
        <v>395</v>
      </c>
      <c r="H5517">
        <v>1</v>
      </c>
    </row>
    <row r="5518" spans="1:8" x14ac:dyDescent="0.2">
      <c r="A5518" t="s">
        <v>20548</v>
      </c>
      <c r="B5518" t="s">
        <v>20549</v>
      </c>
      <c r="C5518" t="s">
        <v>13592</v>
      </c>
      <c r="D5518" t="s">
        <v>19639</v>
      </c>
      <c r="E5518" t="s">
        <v>20550</v>
      </c>
      <c r="F5518" t="s">
        <v>3149</v>
      </c>
      <c r="G5518">
        <v>263</v>
      </c>
      <c r="H5518">
        <v>1</v>
      </c>
    </row>
    <row r="5519" spans="1:8" x14ac:dyDescent="0.2">
      <c r="A5519" t="s">
        <v>20551</v>
      </c>
      <c r="B5519" t="s">
        <v>20552</v>
      </c>
      <c r="C5519" t="s">
        <v>13592</v>
      </c>
      <c r="D5519" t="s">
        <v>20553</v>
      </c>
      <c r="E5519" t="s">
        <v>20554</v>
      </c>
      <c r="F5519" t="s">
        <v>3149</v>
      </c>
      <c r="G5519">
        <v>158</v>
      </c>
      <c r="H5519">
        <v>1</v>
      </c>
    </row>
    <row r="5520" spans="1:8" x14ac:dyDescent="0.2">
      <c r="A5520" t="s">
        <v>20555</v>
      </c>
      <c r="B5520" t="s">
        <v>20556</v>
      </c>
      <c r="C5520" t="s">
        <v>13592</v>
      </c>
      <c r="D5520" t="s">
        <v>4739</v>
      </c>
      <c r="E5520" t="s">
        <v>4740</v>
      </c>
      <c r="F5520" t="s">
        <v>3149</v>
      </c>
      <c r="G5520">
        <v>52</v>
      </c>
      <c r="H5520">
        <v>1</v>
      </c>
    </row>
    <row r="5521" spans="1:8" x14ac:dyDescent="0.2">
      <c r="A5521" t="s">
        <v>20557</v>
      </c>
      <c r="B5521" t="s">
        <v>20558</v>
      </c>
      <c r="C5521" t="s">
        <v>13592</v>
      </c>
      <c r="D5521" t="s">
        <v>20559</v>
      </c>
      <c r="E5521" t="s">
        <v>20560</v>
      </c>
      <c r="F5521" t="s">
        <v>3149</v>
      </c>
      <c r="G5521">
        <v>88</v>
      </c>
      <c r="H5521">
        <v>1</v>
      </c>
    </row>
    <row r="5522" spans="1:8" x14ac:dyDescent="0.2">
      <c r="A5522" t="s">
        <v>20561</v>
      </c>
      <c r="B5522" t="s">
        <v>20562</v>
      </c>
      <c r="C5522" t="s">
        <v>13592</v>
      </c>
      <c r="D5522" t="s">
        <v>13723</v>
      </c>
      <c r="E5522" t="s">
        <v>13797</v>
      </c>
      <c r="F5522" t="s">
        <v>3149</v>
      </c>
      <c r="G5522">
        <v>459</v>
      </c>
      <c r="H5522">
        <v>1</v>
      </c>
    </row>
    <row r="5523" spans="1:8" x14ac:dyDescent="0.2">
      <c r="A5523" t="s">
        <v>20563</v>
      </c>
      <c r="B5523" t="s">
        <v>20564</v>
      </c>
      <c r="C5523" t="s">
        <v>13592</v>
      </c>
      <c r="D5523" t="s">
        <v>20565</v>
      </c>
      <c r="E5523" t="s">
        <v>2742</v>
      </c>
      <c r="F5523" t="s">
        <v>3149</v>
      </c>
      <c r="G5523">
        <v>98</v>
      </c>
      <c r="H5523">
        <v>1</v>
      </c>
    </row>
    <row r="5524" spans="1:8" x14ac:dyDescent="0.2">
      <c r="A5524" t="s">
        <v>20566</v>
      </c>
      <c r="B5524" t="s">
        <v>20567</v>
      </c>
      <c r="C5524" t="s">
        <v>13592</v>
      </c>
      <c r="D5524" t="s">
        <v>1174</v>
      </c>
      <c r="E5524" t="s">
        <v>6724</v>
      </c>
      <c r="F5524" t="s">
        <v>3149</v>
      </c>
      <c r="G5524">
        <v>553</v>
      </c>
      <c r="H5524">
        <v>1</v>
      </c>
    </row>
    <row r="5525" spans="1:8" x14ac:dyDescent="0.2">
      <c r="A5525" t="s">
        <v>20568</v>
      </c>
      <c r="B5525" t="s">
        <v>20569</v>
      </c>
      <c r="C5525" t="s">
        <v>13592</v>
      </c>
      <c r="D5525" t="s">
        <v>19342</v>
      </c>
      <c r="E5525" t="s">
        <v>20570</v>
      </c>
      <c r="F5525" t="s">
        <v>3149</v>
      </c>
      <c r="G5525">
        <v>820</v>
      </c>
      <c r="H5525">
        <v>1</v>
      </c>
    </row>
    <row r="5526" spans="1:8" x14ac:dyDescent="0.2">
      <c r="A5526" t="s">
        <v>20571</v>
      </c>
      <c r="B5526" t="s">
        <v>20572</v>
      </c>
      <c r="C5526" t="s">
        <v>13592</v>
      </c>
      <c r="D5526" t="s">
        <v>20573</v>
      </c>
      <c r="E5526" t="s">
        <v>20574</v>
      </c>
      <c r="F5526" t="s">
        <v>3149</v>
      </c>
      <c r="G5526">
        <v>241</v>
      </c>
      <c r="H5526">
        <v>1</v>
      </c>
    </row>
    <row r="5527" spans="1:8" x14ac:dyDescent="0.2">
      <c r="A5527" t="s">
        <v>20575</v>
      </c>
      <c r="B5527" t="s">
        <v>20576</v>
      </c>
      <c r="C5527" t="s">
        <v>13592</v>
      </c>
      <c r="D5527" t="s">
        <v>1402</v>
      </c>
      <c r="E5527" t="s">
        <v>1403</v>
      </c>
      <c r="F5527" t="s">
        <v>3149</v>
      </c>
      <c r="G5527">
        <v>835</v>
      </c>
      <c r="H5527">
        <v>1</v>
      </c>
    </row>
    <row r="5528" spans="1:8" x14ac:dyDescent="0.2">
      <c r="A5528" t="s">
        <v>20577</v>
      </c>
      <c r="B5528" t="s">
        <v>20578</v>
      </c>
      <c r="C5528" t="s">
        <v>13592</v>
      </c>
      <c r="D5528" t="s">
        <v>20579</v>
      </c>
      <c r="E5528" t="s">
        <v>20580</v>
      </c>
      <c r="F5528" t="s">
        <v>3149</v>
      </c>
      <c r="G5528">
        <v>126</v>
      </c>
      <c r="H5528">
        <v>1</v>
      </c>
    </row>
    <row r="5529" spans="1:8" x14ac:dyDescent="0.2">
      <c r="A5529" t="s">
        <v>20581</v>
      </c>
      <c r="B5529" t="s">
        <v>20582</v>
      </c>
      <c r="C5529" t="s">
        <v>13592</v>
      </c>
      <c r="D5529" t="s">
        <v>20583</v>
      </c>
      <c r="E5529" t="s">
        <v>19960</v>
      </c>
      <c r="F5529" t="s">
        <v>3149</v>
      </c>
      <c r="G5529">
        <v>275</v>
      </c>
      <c r="H5529">
        <v>1</v>
      </c>
    </row>
    <row r="5530" spans="1:8" x14ac:dyDescent="0.2">
      <c r="A5530" t="s">
        <v>20584</v>
      </c>
      <c r="B5530" t="s">
        <v>20585</v>
      </c>
      <c r="C5530" t="s">
        <v>13592</v>
      </c>
      <c r="D5530" t="s">
        <v>19163</v>
      </c>
      <c r="E5530" t="s">
        <v>20586</v>
      </c>
      <c r="F5530" t="s">
        <v>3149</v>
      </c>
      <c r="G5530">
        <v>353</v>
      </c>
      <c r="H5530">
        <v>1</v>
      </c>
    </row>
    <row r="5531" spans="1:8" x14ac:dyDescent="0.2">
      <c r="A5531" t="s">
        <v>20587</v>
      </c>
      <c r="B5531" t="s">
        <v>20588</v>
      </c>
      <c r="C5531" t="s">
        <v>13592</v>
      </c>
      <c r="D5531" t="s">
        <v>20589</v>
      </c>
      <c r="E5531" t="s">
        <v>20590</v>
      </c>
      <c r="F5531" t="s">
        <v>3149</v>
      </c>
      <c r="G5531">
        <v>249</v>
      </c>
      <c r="H5531">
        <v>1</v>
      </c>
    </row>
    <row r="5532" spans="1:8" x14ac:dyDescent="0.2">
      <c r="A5532" t="s">
        <v>20591</v>
      </c>
      <c r="B5532" t="s">
        <v>20592</v>
      </c>
      <c r="C5532" t="s">
        <v>13592</v>
      </c>
      <c r="D5532" t="s">
        <v>20593</v>
      </c>
      <c r="E5532" t="s">
        <v>20594</v>
      </c>
      <c r="F5532" t="s">
        <v>3149</v>
      </c>
      <c r="G5532">
        <v>412</v>
      </c>
      <c r="H5532">
        <v>1</v>
      </c>
    </row>
    <row r="5533" spans="1:8" x14ac:dyDescent="0.2">
      <c r="A5533" t="s">
        <v>20595</v>
      </c>
      <c r="B5533" t="s">
        <v>20596</v>
      </c>
      <c r="C5533" t="s">
        <v>13592</v>
      </c>
      <c r="D5533" t="s">
        <v>20597</v>
      </c>
      <c r="E5533" t="s">
        <v>20598</v>
      </c>
      <c r="F5533" t="s">
        <v>3149</v>
      </c>
      <c r="G5533">
        <v>175</v>
      </c>
      <c r="H5533">
        <v>1</v>
      </c>
    </row>
    <row r="5534" spans="1:8" x14ac:dyDescent="0.2">
      <c r="A5534" t="s">
        <v>20599</v>
      </c>
      <c r="B5534" t="s">
        <v>20600</v>
      </c>
      <c r="C5534" t="s">
        <v>13592</v>
      </c>
      <c r="D5534" t="s">
        <v>20601</v>
      </c>
      <c r="E5534" t="s">
        <v>4736</v>
      </c>
      <c r="F5534" t="s">
        <v>3149</v>
      </c>
      <c r="G5534">
        <v>110</v>
      </c>
      <c r="H5534">
        <v>1</v>
      </c>
    </row>
    <row r="5535" spans="1:8" x14ac:dyDescent="0.2">
      <c r="A5535" t="s">
        <v>20602</v>
      </c>
      <c r="B5535" t="s">
        <v>20603</v>
      </c>
      <c r="C5535" t="s">
        <v>13592</v>
      </c>
      <c r="D5535" t="s">
        <v>20604</v>
      </c>
      <c r="E5535" t="s">
        <v>20605</v>
      </c>
      <c r="F5535" t="s">
        <v>3149</v>
      </c>
      <c r="G5535">
        <v>555</v>
      </c>
      <c r="H5535">
        <v>1</v>
      </c>
    </row>
    <row r="5536" spans="1:8" x14ac:dyDescent="0.2">
      <c r="A5536" t="s">
        <v>20606</v>
      </c>
      <c r="B5536" t="s">
        <v>20607</v>
      </c>
      <c r="C5536" t="s">
        <v>13592</v>
      </c>
      <c r="D5536" t="s">
        <v>671</v>
      </c>
      <c r="E5536" t="s">
        <v>20608</v>
      </c>
      <c r="F5536" t="s">
        <v>3149</v>
      </c>
      <c r="G5536">
        <v>261</v>
      </c>
      <c r="H5536">
        <v>1</v>
      </c>
    </row>
    <row r="5537" spans="1:8" x14ac:dyDescent="0.2">
      <c r="A5537" t="s">
        <v>20609</v>
      </c>
      <c r="B5537" t="s">
        <v>20610</v>
      </c>
      <c r="C5537" t="s">
        <v>13592</v>
      </c>
      <c r="D5537" t="s">
        <v>20611</v>
      </c>
      <c r="E5537" t="s">
        <v>20612</v>
      </c>
      <c r="F5537" t="s">
        <v>3149</v>
      </c>
      <c r="G5537">
        <v>337</v>
      </c>
      <c r="H5537">
        <v>1</v>
      </c>
    </row>
    <row r="5538" spans="1:8" x14ac:dyDescent="0.2">
      <c r="A5538" t="s">
        <v>20613</v>
      </c>
      <c r="B5538" t="s">
        <v>20614</v>
      </c>
      <c r="C5538" t="s">
        <v>13592</v>
      </c>
      <c r="D5538" t="s">
        <v>20615</v>
      </c>
      <c r="E5538" t="s">
        <v>20616</v>
      </c>
      <c r="F5538" t="s">
        <v>3149</v>
      </c>
      <c r="G5538">
        <v>229</v>
      </c>
      <c r="H5538">
        <v>1</v>
      </c>
    </row>
    <row r="5539" spans="1:8" x14ac:dyDescent="0.2">
      <c r="A5539" t="s">
        <v>20617</v>
      </c>
      <c r="B5539" t="s">
        <v>20618</v>
      </c>
      <c r="C5539" t="s">
        <v>13592</v>
      </c>
      <c r="D5539" t="s">
        <v>19198</v>
      </c>
      <c r="E5539" t="s">
        <v>7378</v>
      </c>
      <c r="F5539" t="s">
        <v>3149</v>
      </c>
      <c r="G5539">
        <v>922</v>
      </c>
      <c r="H5539">
        <v>1</v>
      </c>
    </row>
    <row r="5540" spans="1:8" x14ac:dyDescent="0.2">
      <c r="A5540" t="s">
        <v>20619</v>
      </c>
      <c r="B5540" t="s">
        <v>20620</v>
      </c>
      <c r="C5540" t="s">
        <v>13592</v>
      </c>
      <c r="D5540" t="s">
        <v>20621</v>
      </c>
      <c r="E5540" t="s">
        <v>8830</v>
      </c>
      <c r="F5540" t="s">
        <v>3149</v>
      </c>
      <c r="G5540">
        <v>68</v>
      </c>
      <c r="H5540">
        <v>1</v>
      </c>
    </row>
    <row r="5541" spans="1:8" x14ac:dyDescent="0.2">
      <c r="A5541" t="s">
        <v>20622</v>
      </c>
      <c r="B5541" t="s">
        <v>20623</v>
      </c>
      <c r="C5541" t="s">
        <v>13592</v>
      </c>
      <c r="D5541" t="s">
        <v>17024</v>
      </c>
      <c r="E5541" t="s">
        <v>2277</v>
      </c>
      <c r="F5541" t="s">
        <v>3149</v>
      </c>
      <c r="G5541">
        <v>129</v>
      </c>
      <c r="H5541">
        <v>1</v>
      </c>
    </row>
    <row r="5542" spans="1:8" x14ac:dyDescent="0.2">
      <c r="A5542" t="s">
        <v>20624</v>
      </c>
      <c r="B5542" t="s">
        <v>20625</v>
      </c>
      <c r="C5542" t="s">
        <v>13592</v>
      </c>
      <c r="D5542" t="s">
        <v>20626</v>
      </c>
      <c r="E5542" t="s">
        <v>20627</v>
      </c>
      <c r="F5542" t="s">
        <v>3149</v>
      </c>
      <c r="G5542">
        <v>305</v>
      </c>
      <c r="H5542">
        <v>1</v>
      </c>
    </row>
    <row r="5543" spans="1:8" x14ac:dyDescent="0.2">
      <c r="A5543" t="s">
        <v>20628</v>
      </c>
      <c r="B5543" t="s">
        <v>20629</v>
      </c>
      <c r="C5543" t="s">
        <v>13592</v>
      </c>
      <c r="D5543" t="s">
        <v>20630</v>
      </c>
      <c r="E5543" t="s">
        <v>20631</v>
      </c>
      <c r="F5543" t="s">
        <v>3149</v>
      </c>
      <c r="G5543">
        <v>523</v>
      </c>
      <c r="H5543">
        <v>1</v>
      </c>
    </row>
    <row r="5544" spans="1:8" x14ac:dyDescent="0.2">
      <c r="A5544" t="s">
        <v>20632</v>
      </c>
      <c r="B5544" t="s">
        <v>20633</v>
      </c>
      <c r="C5544" t="s">
        <v>13592</v>
      </c>
      <c r="D5544" t="s">
        <v>20634</v>
      </c>
      <c r="E5544" t="s">
        <v>20635</v>
      </c>
      <c r="F5544" t="s">
        <v>3149</v>
      </c>
      <c r="G5544">
        <v>268</v>
      </c>
      <c r="H5544">
        <v>1</v>
      </c>
    </row>
    <row r="5545" spans="1:8" x14ac:dyDescent="0.2">
      <c r="A5545" t="s">
        <v>20636</v>
      </c>
      <c r="B5545" t="s">
        <v>20637</v>
      </c>
      <c r="C5545" t="s">
        <v>13592</v>
      </c>
      <c r="D5545" t="s">
        <v>19109</v>
      </c>
      <c r="E5545" t="s">
        <v>19110</v>
      </c>
      <c r="F5545" t="s">
        <v>3149</v>
      </c>
      <c r="G5545">
        <v>492</v>
      </c>
      <c r="H5545">
        <v>1</v>
      </c>
    </row>
    <row r="5546" spans="1:8" x14ac:dyDescent="0.2">
      <c r="A5546" t="s">
        <v>20638</v>
      </c>
      <c r="B5546" t="s">
        <v>20639</v>
      </c>
      <c r="C5546" t="s">
        <v>13592</v>
      </c>
      <c r="D5546" t="s">
        <v>20640</v>
      </c>
      <c r="E5546" t="s">
        <v>20641</v>
      </c>
      <c r="F5546" t="s">
        <v>3149</v>
      </c>
      <c r="G5546">
        <v>443</v>
      </c>
      <c r="H5546">
        <v>1</v>
      </c>
    </row>
    <row r="5547" spans="1:8" x14ac:dyDescent="0.2">
      <c r="A5547" t="s">
        <v>20642</v>
      </c>
      <c r="B5547" t="s">
        <v>20643</v>
      </c>
      <c r="C5547" t="s">
        <v>13592</v>
      </c>
      <c r="D5547" t="s">
        <v>20644</v>
      </c>
      <c r="E5547" t="s">
        <v>20645</v>
      </c>
      <c r="F5547" t="s">
        <v>3149</v>
      </c>
      <c r="G5547">
        <v>763</v>
      </c>
      <c r="H5547">
        <v>1</v>
      </c>
    </row>
    <row r="5548" spans="1:8" x14ac:dyDescent="0.2">
      <c r="A5548" t="s">
        <v>20646</v>
      </c>
      <c r="B5548" t="s">
        <v>20647</v>
      </c>
      <c r="C5548" t="s">
        <v>13592</v>
      </c>
      <c r="D5548" t="s">
        <v>20648</v>
      </c>
      <c r="E5548" t="s">
        <v>20649</v>
      </c>
      <c r="F5548" t="s">
        <v>3149</v>
      </c>
      <c r="G5548">
        <v>416</v>
      </c>
      <c r="H5548">
        <v>1</v>
      </c>
    </row>
    <row r="5549" spans="1:8" x14ac:dyDescent="0.2">
      <c r="A5549" t="s">
        <v>20650</v>
      </c>
      <c r="B5549" t="s">
        <v>20651</v>
      </c>
      <c r="C5549" t="s">
        <v>13592</v>
      </c>
      <c r="D5549" t="s">
        <v>19038</v>
      </c>
      <c r="E5549" t="s">
        <v>20652</v>
      </c>
      <c r="F5549" t="s">
        <v>3149</v>
      </c>
      <c r="G5549">
        <v>530</v>
      </c>
      <c r="H5549">
        <v>1</v>
      </c>
    </row>
    <row r="5550" spans="1:8" x14ac:dyDescent="0.2">
      <c r="A5550" t="s">
        <v>20653</v>
      </c>
      <c r="B5550" t="s">
        <v>20654</v>
      </c>
      <c r="C5550" t="s">
        <v>13592</v>
      </c>
      <c r="D5550" t="s">
        <v>17024</v>
      </c>
      <c r="E5550" t="s">
        <v>19459</v>
      </c>
      <c r="F5550" t="s">
        <v>3149</v>
      </c>
      <c r="G5550">
        <v>553</v>
      </c>
      <c r="H5550">
        <v>1</v>
      </c>
    </row>
    <row r="5551" spans="1:8" x14ac:dyDescent="0.2">
      <c r="A5551" t="s">
        <v>20655</v>
      </c>
      <c r="B5551" t="s">
        <v>20656</v>
      </c>
      <c r="C5551" t="s">
        <v>13592</v>
      </c>
      <c r="D5551" t="s">
        <v>20657</v>
      </c>
      <c r="E5551" t="s">
        <v>20658</v>
      </c>
      <c r="F5551" t="s">
        <v>3149</v>
      </c>
      <c r="G5551">
        <v>99</v>
      </c>
      <c r="H5551">
        <v>1</v>
      </c>
    </row>
    <row r="5552" spans="1:8" x14ac:dyDescent="0.2">
      <c r="A5552" t="s">
        <v>20659</v>
      </c>
      <c r="B5552" t="s">
        <v>20660</v>
      </c>
      <c r="C5552" t="s">
        <v>13592</v>
      </c>
      <c r="D5552" t="s">
        <v>17024</v>
      </c>
      <c r="E5552" t="s">
        <v>4420</v>
      </c>
      <c r="F5552" t="s">
        <v>3149</v>
      </c>
      <c r="G5552">
        <v>101</v>
      </c>
      <c r="H5552">
        <v>1</v>
      </c>
    </row>
    <row r="5553" spans="1:8" x14ac:dyDescent="0.2">
      <c r="A5553" t="s">
        <v>20661</v>
      </c>
      <c r="B5553" t="s">
        <v>20662</v>
      </c>
      <c r="C5553" t="s">
        <v>13592</v>
      </c>
      <c r="D5553" t="s">
        <v>20663</v>
      </c>
      <c r="E5553" t="s">
        <v>13182</v>
      </c>
      <c r="F5553" t="s">
        <v>3149</v>
      </c>
      <c r="G5553">
        <v>126</v>
      </c>
      <c r="H5553">
        <v>1</v>
      </c>
    </row>
    <row r="5554" spans="1:8" x14ac:dyDescent="0.2">
      <c r="A5554" t="s">
        <v>20664</v>
      </c>
      <c r="B5554" t="s">
        <v>20665</v>
      </c>
      <c r="C5554" t="s">
        <v>13592</v>
      </c>
      <c r="D5554" t="s">
        <v>20666</v>
      </c>
      <c r="E5554" t="s">
        <v>20667</v>
      </c>
      <c r="F5554" t="s">
        <v>3149</v>
      </c>
      <c r="G5554">
        <v>83</v>
      </c>
      <c r="H5554">
        <v>1</v>
      </c>
    </row>
    <row r="5555" spans="1:8" x14ac:dyDescent="0.2">
      <c r="A5555" t="s">
        <v>20668</v>
      </c>
      <c r="B5555" t="s">
        <v>20669</v>
      </c>
      <c r="C5555" t="s">
        <v>13592</v>
      </c>
      <c r="D5555" t="s">
        <v>20670</v>
      </c>
      <c r="E5555" t="s">
        <v>20671</v>
      </c>
      <c r="F5555" t="s">
        <v>3149</v>
      </c>
      <c r="G5555">
        <v>162</v>
      </c>
      <c r="H5555">
        <v>1</v>
      </c>
    </row>
    <row r="5556" spans="1:8" x14ac:dyDescent="0.2">
      <c r="A5556" t="s">
        <v>20672</v>
      </c>
      <c r="B5556" t="s">
        <v>20673</v>
      </c>
      <c r="C5556" t="s">
        <v>13592</v>
      </c>
      <c r="D5556" t="s">
        <v>14779</v>
      </c>
      <c r="E5556" t="s">
        <v>20674</v>
      </c>
      <c r="F5556" t="s">
        <v>3149</v>
      </c>
      <c r="G5556">
        <v>172</v>
      </c>
      <c r="H5556">
        <v>1</v>
      </c>
    </row>
    <row r="5557" spans="1:8" x14ac:dyDescent="0.2">
      <c r="A5557" t="s">
        <v>20675</v>
      </c>
      <c r="B5557" t="s">
        <v>20676</v>
      </c>
      <c r="C5557" t="s">
        <v>13592</v>
      </c>
      <c r="D5557" t="s">
        <v>20677</v>
      </c>
      <c r="E5557" t="s">
        <v>19660</v>
      </c>
      <c r="F5557" t="s">
        <v>3149</v>
      </c>
      <c r="G5557">
        <v>406</v>
      </c>
      <c r="H5557">
        <v>1</v>
      </c>
    </row>
    <row r="5558" spans="1:8" x14ac:dyDescent="0.2">
      <c r="A5558" t="s">
        <v>20678</v>
      </c>
      <c r="B5558" t="s">
        <v>20679</v>
      </c>
      <c r="C5558" t="s">
        <v>13592</v>
      </c>
      <c r="D5558" t="s">
        <v>17024</v>
      </c>
      <c r="E5558" t="s">
        <v>1809</v>
      </c>
      <c r="F5558" t="s">
        <v>3149</v>
      </c>
      <c r="G5558">
        <v>802</v>
      </c>
      <c r="H5558">
        <v>1</v>
      </c>
    </row>
    <row r="5559" spans="1:8" x14ac:dyDescent="0.2">
      <c r="A5559" t="s">
        <v>20680</v>
      </c>
      <c r="B5559" t="s">
        <v>20681</v>
      </c>
      <c r="C5559" t="s">
        <v>13592</v>
      </c>
      <c r="D5559" t="s">
        <v>1948</v>
      </c>
      <c r="E5559" t="s">
        <v>1949</v>
      </c>
      <c r="F5559" t="s">
        <v>3149</v>
      </c>
      <c r="G5559">
        <v>543</v>
      </c>
      <c r="H5559">
        <v>1</v>
      </c>
    </row>
    <row r="5560" spans="1:8" x14ac:dyDescent="0.2">
      <c r="A5560" t="s">
        <v>20682</v>
      </c>
      <c r="B5560" t="s">
        <v>20683</v>
      </c>
      <c r="C5560" t="s">
        <v>13592</v>
      </c>
      <c r="D5560" t="s">
        <v>20684</v>
      </c>
      <c r="E5560" t="s">
        <v>20685</v>
      </c>
      <c r="F5560" t="s">
        <v>3149</v>
      </c>
      <c r="G5560">
        <v>159</v>
      </c>
      <c r="H5560">
        <v>1</v>
      </c>
    </row>
    <row r="5561" spans="1:8" x14ac:dyDescent="0.2">
      <c r="A5561" t="s">
        <v>20686</v>
      </c>
      <c r="B5561" t="s">
        <v>20687</v>
      </c>
      <c r="C5561" t="s">
        <v>13592</v>
      </c>
      <c r="D5561" t="s">
        <v>20688</v>
      </c>
      <c r="E5561" t="s">
        <v>7737</v>
      </c>
      <c r="F5561" t="s">
        <v>3149</v>
      </c>
      <c r="G5561">
        <v>316</v>
      </c>
      <c r="H5561">
        <v>1</v>
      </c>
    </row>
    <row r="5562" spans="1:8" x14ac:dyDescent="0.2">
      <c r="A5562" t="s">
        <v>20689</v>
      </c>
      <c r="B5562" t="s">
        <v>20690</v>
      </c>
      <c r="C5562" t="s">
        <v>13592</v>
      </c>
      <c r="D5562" t="s">
        <v>20691</v>
      </c>
      <c r="E5562" t="s">
        <v>20692</v>
      </c>
      <c r="F5562" t="s">
        <v>3149</v>
      </c>
      <c r="G5562">
        <v>112</v>
      </c>
      <c r="H5562">
        <v>1</v>
      </c>
    </row>
    <row r="5563" spans="1:8" x14ac:dyDescent="0.2">
      <c r="A5563" t="s">
        <v>20693</v>
      </c>
      <c r="B5563" t="s">
        <v>20694</v>
      </c>
      <c r="C5563" t="s">
        <v>13592</v>
      </c>
      <c r="D5563" t="s">
        <v>20695</v>
      </c>
      <c r="E5563" t="s">
        <v>20696</v>
      </c>
      <c r="F5563" t="s">
        <v>3149</v>
      </c>
      <c r="G5563">
        <v>201</v>
      </c>
      <c r="H5563">
        <v>1</v>
      </c>
    </row>
    <row r="5564" spans="1:8" x14ac:dyDescent="0.2">
      <c r="A5564" t="s">
        <v>20697</v>
      </c>
      <c r="B5564" t="s">
        <v>20698</v>
      </c>
      <c r="C5564" t="s">
        <v>13592</v>
      </c>
      <c r="D5564" t="s">
        <v>18935</v>
      </c>
      <c r="E5564" t="s">
        <v>18936</v>
      </c>
      <c r="F5564" t="s">
        <v>3149</v>
      </c>
      <c r="G5564">
        <v>1012</v>
      </c>
      <c r="H5564">
        <v>1</v>
      </c>
    </row>
    <row r="5565" spans="1:8" x14ac:dyDescent="0.2">
      <c r="A5565" t="s">
        <v>20699</v>
      </c>
      <c r="B5565" t="s">
        <v>20700</v>
      </c>
      <c r="C5565" t="s">
        <v>13592</v>
      </c>
      <c r="D5565" t="s">
        <v>20701</v>
      </c>
      <c r="E5565" t="s">
        <v>20702</v>
      </c>
      <c r="F5565" t="s">
        <v>3149</v>
      </c>
      <c r="G5565">
        <v>773</v>
      </c>
      <c r="H5565">
        <v>1</v>
      </c>
    </row>
    <row r="5566" spans="1:8" x14ac:dyDescent="0.2">
      <c r="A5566" t="s">
        <v>20703</v>
      </c>
      <c r="B5566" t="s">
        <v>20704</v>
      </c>
      <c r="C5566" t="s">
        <v>13592</v>
      </c>
      <c r="D5566" t="s">
        <v>20705</v>
      </c>
      <c r="E5566" t="s">
        <v>20706</v>
      </c>
      <c r="F5566" t="s">
        <v>3149</v>
      </c>
      <c r="G5566">
        <v>34</v>
      </c>
      <c r="H5566">
        <v>1</v>
      </c>
    </row>
    <row r="5567" spans="1:8" x14ac:dyDescent="0.2">
      <c r="A5567" t="s">
        <v>20707</v>
      </c>
      <c r="B5567" t="s">
        <v>20708</v>
      </c>
      <c r="C5567" t="s">
        <v>13592</v>
      </c>
      <c r="D5567" t="s">
        <v>20709</v>
      </c>
      <c r="E5567" t="s">
        <v>20710</v>
      </c>
      <c r="F5567" t="s">
        <v>3149</v>
      </c>
      <c r="G5567">
        <v>988</v>
      </c>
      <c r="H5567">
        <v>1</v>
      </c>
    </row>
    <row r="5568" spans="1:8" x14ac:dyDescent="0.2">
      <c r="A5568" t="s">
        <v>20711</v>
      </c>
      <c r="B5568" t="s">
        <v>20712</v>
      </c>
      <c r="C5568" t="s">
        <v>13592</v>
      </c>
      <c r="D5568" t="s">
        <v>994</v>
      </c>
      <c r="E5568" t="s">
        <v>995</v>
      </c>
      <c r="F5568" t="s">
        <v>3149</v>
      </c>
      <c r="G5568">
        <v>125</v>
      </c>
      <c r="H5568">
        <v>1</v>
      </c>
    </row>
    <row r="5569" spans="1:8" x14ac:dyDescent="0.2">
      <c r="A5569" t="s">
        <v>20713</v>
      </c>
      <c r="B5569" t="s">
        <v>20714</v>
      </c>
      <c r="C5569" t="s">
        <v>13592</v>
      </c>
      <c r="D5569" t="s">
        <v>20715</v>
      </c>
      <c r="E5569" t="s">
        <v>20716</v>
      </c>
      <c r="F5569" t="s">
        <v>3149</v>
      </c>
      <c r="G5569">
        <v>200</v>
      </c>
      <c r="H5569">
        <v>1</v>
      </c>
    </row>
    <row r="5570" spans="1:8" x14ac:dyDescent="0.2">
      <c r="A5570" t="s">
        <v>20717</v>
      </c>
      <c r="B5570" t="s">
        <v>20718</v>
      </c>
      <c r="C5570" t="s">
        <v>13592</v>
      </c>
      <c r="D5570" t="s">
        <v>20719</v>
      </c>
      <c r="E5570" t="s">
        <v>20720</v>
      </c>
      <c r="F5570" t="s">
        <v>3149</v>
      </c>
      <c r="G5570">
        <v>657</v>
      </c>
      <c r="H5570">
        <v>1</v>
      </c>
    </row>
    <row r="5571" spans="1:8" x14ac:dyDescent="0.2">
      <c r="A5571" t="s">
        <v>20721</v>
      </c>
      <c r="B5571" t="s">
        <v>20722</v>
      </c>
      <c r="C5571" t="s">
        <v>13592</v>
      </c>
      <c r="D5571" t="s">
        <v>19132</v>
      </c>
      <c r="E5571" t="s">
        <v>3118</v>
      </c>
      <c r="F5571" t="s">
        <v>3149</v>
      </c>
      <c r="G5571">
        <v>141</v>
      </c>
      <c r="H5571">
        <v>1</v>
      </c>
    </row>
    <row r="5572" spans="1:8" x14ac:dyDescent="0.2">
      <c r="A5572" t="s">
        <v>20723</v>
      </c>
      <c r="B5572" t="s">
        <v>20724</v>
      </c>
      <c r="C5572" t="s">
        <v>13592</v>
      </c>
      <c r="D5572" t="s">
        <v>4976</v>
      </c>
      <c r="E5572" t="s">
        <v>20725</v>
      </c>
      <c r="F5572" t="s">
        <v>3149</v>
      </c>
      <c r="G5572">
        <v>443</v>
      </c>
      <c r="H5572">
        <v>1</v>
      </c>
    </row>
    <row r="5573" spans="1:8" x14ac:dyDescent="0.2">
      <c r="A5573" t="s">
        <v>20726</v>
      </c>
      <c r="B5573" t="s">
        <v>20727</v>
      </c>
      <c r="C5573" t="s">
        <v>13592</v>
      </c>
      <c r="D5573" t="s">
        <v>20728</v>
      </c>
      <c r="E5573" t="s">
        <v>19865</v>
      </c>
      <c r="F5573" t="s">
        <v>3149</v>
      </c>
      <c r="G5573">
        <v>268</v>
      </c>
      <c r="H5573">
        <v>1</v>
      </c>
    </row>
    <row r="5574" spans="1:8" x14ac:dyDescent="0.2">
      <c r="A5574" t="s">
        <v>20729</v>
      </c>
      <c r="B5574" t="s">
        <v>20730</v>
      </c>
      <c r="C5574" t="s">
        <v>13592</v>
      </c>
      <c r="D5574" t="s">
        <v>20731</v>
      </c>
      <c r="E5574" t="s">
        <v>20732</v>
      </c>
      <c r="F5574" t="s">
        <v>3149</v>
      </c>
      <c r="G5574">
        <v>216</v>
      </c>
      <c r="H5574">
        <v>1</v>
      </c>
    </row>
    <row r="5575" spans="1:8" x14ac:dyDescent="0.2">
      <c r="A5575" t="s">
        <v>20733</v>
      </c>
      <c r="B5575" t="s">
        <v>20734</v>
      </c>
      <c r="C5575" t="s">
        <v>13592</v>
      </c>
      <c r="D5575" t="s">
        <v>20735</v>
      </c>
      <c r="E5575" t="s">
        <v>20736</v>
      </c>
      <c r="F5575" t="s">
        <v>3149</v>
      </c>
      <c r="G5575">
        <v>466</v>
      </c>
      <c r="H5575">
        <v>1</v>
      </c>
    </row>
    <row r="5576" spans="1:8" x14ac:dyDescent="0.2">
      <c r="A5576" t="s">
        <v>20737</v>
      </c>
      <c r="B5576" t="s">
        <v>20738</v>
      </c>
      <c r="C5576" t="s">
        <v>13592</v>
      </c>
      <c r="D5576" t="s">
        <v>20739</v>
      </c>
      <c r="E5576" t="s">
        <v>959</v>
      </c>
      <c r="F5576" t="s">
        <v>3149</v>
      </c>
      <c r="G5576">
        <v>1217</v>
      </c>
      <c r="H5576">
        <v>1</v>
      </c>
    </row>
    <row r="5577" spans="1:8" x14ac:dyDescent="0.2">
      <c r="A5577" t="s">
        <v>20740</v>
      </c>
      <c r="B5577" t="s">
        <v>20741</v>
      </c>
      <c r="C5577" t="s">
        <v>13592</v>
      </c>
      <c r="D5577" t="s">
        <v>20742</v>
      </c>
      <c r="E5577" t="s">
        <v>20743</v>
      </c>
      <c r="F5577" t="s">
        <v>3149</v>
      </c>
      <c r="G5577">
        <v>203</v>
      </c>
      <c r="H5577">
        <v>1</v>
      </c>
    </row>
    <row r="5578" spans="1:8" x14ac:dyDescent="0.2">
      <c r="A5578" t="s">
        <v>20744</v>
      </c>
      <c r="B5578" t="s">
        <v>20745</v>
      </c>
      <c r="C5578" t="s">
        <v>13592</v>
      </c>
      <c r="D5578" t="s">
        <v>19198</v>
      </c>
      <c r="E5578" t="s">
        <v>20746</v>
      </c>
      <c r="F5578" t="s">
        <v>3149</v>
      </c>
      <c r="G5578">
        <v>917</v>
      </c>
      <c r="H5578">
        <v>1</v>
      </c>
    </row>
    <row r="5579" spans="1:8" x14ac:dyDescent="0.2">
      <c r="A5579" t="s">
        <v>20747</v>
      </c>
      <c r="B5579" t="s">
        <v>20748</v>
      </c>
      <c r="C5579" t="s">
        <v>13592</v>
      </c>
      <c r="D5579" t="s">
        <v>20749</v>
      </c>
      <c r="E5579" t="s">
        <v>20750</v>
      </c>
      <c r="F5579" t="s">
        <v>3149</v>
      </c>
      <c r="G5579">
        <v>461</v>
      </c>
      <c r="H5579">
        <v>1</v>
      </c>
    </row>
    <row r="5580" spans="1:8" x14ac:dyDescent="0.2">
      <c r="A5580" t="s">
        <v>20751</v>
      </c>
      <c r="B5580" t="s">
        <v>20752</v>
      </c>
      <c r="C5580" t="s">
        <v>13592</v>
      </c>
      <c r="D5580" t="s">
        <v>20753</v>
      </c>
      <c r="E5580" t="s">
        <v>20754</v>
      </c>
      <c r="F5580" t="s">
        <v>3149</v>
      </c>
      <c r="G5580">
        <v>176</v>
      </c>
      <c r="H5580">
        <v>1</v>
      </c>
    </row>
    <row r="5581" spans="1:8" x14ac:dyDescent="0.2">
      <c r="A5581" t="s">
        <v>20755</v>
      </c>
      <c r="B5581" t="s">
        <v>20756</v>
      </c>
      <c r="C5581" t="s">
        <v>13592</v>
      </c>
      <c r="D5581" t="s">
        <v>20757</v>
      </c>
      <c r="E5581" t="s">
        <v>20758</v>
      </c>
      <c r="F5581" t="s">
        <v>3149</v>
      </c>
      <c r="G5581">
        <v>662</v>
      </c>
      <c r="H5581">
        <v>1</v>
      </c>
    </row>
    <row r="5582" spans="1:8" x14ac:dyDescent="0.2">
      <c r="A5582" t="s">
        <v>20759</v>
      </c>
      <c r="B5582" t="s">
        <v>20760</v>
      </c>
      <c r="C5582" t="s">
        <v>13592</v>
      </c>
      <c r="D5582" t="s">
        <v>20761</v>
      </c>
      <c r="E5582" t="s">
        <v>561</v>
      </c>
      <c r="F5582" t="s">
        <v>3149</v>
      </c>
      <c r="G5582">
        <v>284</v>
      </c>
      <c r="H5582">
        <v>1</v>
      </c>
    </row>
    <row r="5583" spans="1:8" x14ac:dyDescent="0.2">
      <c r="A5583" t="s">
        <v>20762</v>
      </c>
      <c r="B5583" t="s">
        <v>20763</v>
      </c>
      <c r="C5583" t="s">
        <v>13592</v>
      </c>
      <c r="D5583" t="s">
        <v>20764</v>
      </c>
      <c r="E5583" t="s">
        <v>20765</v>
      </c>
      <c r="F5583" t="s">
        <v>3149</v>
      </c>
      <c r="G5583">
        <v>493</v>
      </c>
      <c r="H5583">
        <v>1</v>
      </c>
    </row>
    <row r="5584" spans="1:8" x14ac:dyDescent="0.2">
      <c r="A5584" t="s">
        <v>20766</v>
      </c>
      <c r="B5584" t="s">
        <v>20767</v>
      </c>
      <c r="C5584" t="s">
        <v>13592</v>
      </c>
      <c r="D5584" t="s">
        <v>20768</v>
      </c>
      <c r="E5584" t="s">
        <v>20769</v>
      </c>
      <c r="F5584" t="s">
        <v>3149</v>
      </c>
      <c r="G5584">
        <v>270</v>
      </c>
      <c r="H5584">
        <v>1</v>
      </c>
    </row>
    <row r="5585" spans="1:8" x14ac:dyDescent="0.2">
      <c r="A5585" t="s">
        <v>20770</v>
      </c>
      <c r="B5585" t="s">
        <v>20771</v>
      </c>
      <c r="C5585" t="s">
        <v>13592</v>
      </c>
      <c r="D5585" t="s">
        <v>20772</v>
      </c>
      <c r="E5585" t="s">
        <v>20773</v>
      </c>
      <c r="F5585" t="s">
        <v>3149</v>
      </c>
      <c r="G5585">
        <v>577</v>
      </c>
      <c r="H5585">
        <v>1</v>
      </c>
    </row>
    <row r="5586" spans="1:8" x14ac:dyDescent="0.2">
      <c r="A5586" t="s">
        <v>20774</v>
      </c>
      <c r="B5586" t="s">
        <v>20775</v>
      </c>
      <c r="C5586" t="s">
        <v>13592</v>
      </c>
      <c r="D5586" t="s">
        <v>20776</v>
      </c>
      <c r="E5586" t="s">
        <v>20777</v>
      </c>
      <c r="F5586" t="s">
        <v>3149</v>
      </c>
      <c r="G5586">
        <v>337</v>
      </c>
      <c r="H5586">
        <v>1</v>
      </c>
    </row>
    <row r="5587" spans="1:8" x14ac:dyDescent="0.2">
      <c r="A5587" t="s">
        <v>20778</v>
      </c>
      <c r="B5587" t="s">
        <v>20779</v>
      </c>
      <c r="C5587" t="s">
        <v>13592</v>
      </c>
      <c r="D5587" t="s">
        <v>17184</v>
      </c>
      <c r="E5587" t="s">
        <v>20780</v>
      </c>
      <c r="F5587" t="s">
        <v>3149</v>
      </c>
      <c r="G5587">
        <v>148</v>
      </c>
      <c r="H5587">
        <v>1</v>
      </c>
    </row>
    <row r="5588" spans="1:8" x14ac:dyDescent="0.2">
      <c r="A5588" t="s">
        <v>20781</v>
      </c>
      <c r="B5588" t="s">
        <v>20782</v>
      </c>
      <c r="C5588" t="s">
        <v>13592</v>
      </c>
      <c r="D5588" t="s">
        <v>20783</v>
      </c>
      <c r="E5588" t="s">
        <v>20784</v>
      </c>
      <c r="F5588" t="s">
        <v>3149</v>
      </c>
      <c r="G5588">
        <v>200</v>
      </c>
      <c r="H5588">
        <v>1</v>
      </c>
    </row>
    <row r="5589" spans="1:8" x14ac:dyDescent="0.2">
      <c r="A5589" t="s">
        <v>20785</v>
      </c>
      <c r="B5589" t="s">
        <v>20786</v>
      </c>
      <c r="C5589" t="s">
        <v>13592</v>
      </c>
      <c r="D5589" t="s">
        <v>19349</v>
      </c>
      <c r="E5589" t="s">
        <v>20219</v>
      </c>
      <c r="F5589" t="s">
        <v>3149</v>
      </c>
      <c r="G5589">
        <v>418</v>
      </c>
      <c r="H5589">
        <v>1</v>
      </c>
    </row>
    <row r="5590" spans="1:8" x14ac:dyDescent="0.2">
      <c r="A5590" t="s">
        <v>1742</v>
      </c>
      <c r="B5590" t="s">
        <v>20787</v>
      </c>
      <c r="C5590" t="s">
        <v>13592</v>
      </c>
      <c r="D5590" t="s">
        <v>1743</v>
      </c>
      <c r="E5590" t="s">
        <v>56</v>
      </c>
      <c r="F5590" t="s">
        <v>3149</v>
      </c>
      <c r="G5590">
        <v>274</v>
      </c>
      <c r="H5590">
        <v>1</v>
      </c>
    </row>
    <row r="5591" spans="1:8" x14ac:dyDescent="0.2">
      <c r="A5591" t="s">
        <v>20788</v>
      </c>
      <c r="B5591" t="s">
        <v>20789</v>
      </c>
      <c r="C5591" t="s">
        <v>13592</v>
      </c>
      <c r="D5591" t="s">
        <v>3494</v>
      </c>
      <c r="E5591" t="s">
        <v>3495</v>
      </c>
      <c r="F5591" t="s">
        <v>3149</v>
      </c>
      <c r="G5591">
        <v>1101</v>
      </c>
      <c r="H5591">
        <v>1</v>
      </c>
    </row>
    <row r="5592" spans="1:8" x14ac:dyDescent="0.2">
      <c r="A5592" t="s">
        <v>20790</v>
      </c>
      <c r="B5592" t="s">
        <v>20791</v>
      </c>
      <c r="C5592" t="s">
        <v>13592</v>
      </c>
      <c r="D5592" t="s">
        <v>20792</v>
      </c>
      <c r="E5592" t="s">
        <v>20793</v>
      </c>
      <c r="F5592" t="s">
        <v>3149</v>
      </c>
      <c r="G5592">
        <v>245</v>
      </c>
      <c r="H5592">
        <v>1</v>
      </c>
    </row>
    <row r="5593" spans="1:8" x14ac:dyDescent="0.2">
      <c r="A5593" t="s">
        <v>20794</v>
      </c>
      <c r="B5593" t="s">
        <v>20795</v>
      </c>
      <c r="C5593" t="s">
        <v>13592</v>
      </c>
      <c r="D5593" t="s">
        <v>19349</v>
      </c>
      <c r="E5593" t="s">
        <v>19350</v>
      </c>
      <c r="F5593" t="s">
        <v>3149</v>
      </c>
      <c r="G5593">
        <v>384</v>
      </c>
      <c r="H5593">
        <v>1</v>
      </c>
    </row>
    <row r="5594" spans="1:8" x14ac:dyDescent="0.2">
      <c r="A5594" t="s">
        <v>20796</v>
      </c>
      <c r="B5594" t="s">
        <v>20797</v>
      </c>
      <c r="C5594" t="s">
        <v>13592</v>
      </c>
      <c r="D5594" t="s">
        <v>19038</v>
      </c>
      <c r="E5594" t="s">
        <v>20798</v>
      </c>
      <c r="F5594" t="s">
        <v>3149</v>
      </c>
      <c r="G5594">
        <v>531</v>
      </c>
      <c r="H5594">
        <v>1</v>
      </c>
    </row>
    <row r="5595" spans="1:8" x14ac:dyDescent="0.2">
      <c r="A5595" t="s">
        <v>20799</v>
      </c>
      <c r="B5595" t="s">
        <v>20800</v>
      </c>
      <c r="C5595" t="s">
        <v>13592</v>
      </c>
      <c r="D5595" t="s">
        <v>20801</v>
      </c>
      <c r="E5595" t="s">
        <v>20802</v>
      </c>
      <c r="F5595" t="s">
        <v>3149</v>
      </c>
      <c r="G5595">
        <v>241</v>
      </c>
      <c r="H5595">
        <v>1</v>
      </c>
    </row>
    <row r="5596" spans="1:8" x14ac:dyDescent="0.2">
      <c r="A5596" t="s">
        <v>20803</v>
      </c>
      <c r="B5596" t="s">
        <v>20804</v>
      </c>
      <c r="C5596" t="s">
        <v>13592</v>
      </c>
      <c r="D5596" t="s">
        <v>20805</v>
      </c>
      <c r="E5596" t="s">
        <v>19811</v>
      </c>
      <c r="F5596" t="s">
        <v>3149</v>
      </c>
      <c r="G5596">
        <v>625</v>
      </c>
      <c r="H5596">
        <v>1</v>
      </c>
    </row>
    <row r="5597" spans="1:8" x14ac:dyDescent="0.2">
      <c r="A5597" t="s">
        <v>20806</v>
      </c>
      <c r="B5597" t="s">
        <v>20807</v>
      </c>
      <c r="C5597" t="s">
        <v>13592</v>
      </c>
      <c r="D5597" t="s">
        <v>20808</v>
      </c>
      <c r="E5597" t="s">
        <v>11554</v>
      </c>
      <c r="F5597" t="s">
        <v>3149</v>
      </c>
      <c r="G5597">
        <v>107</v>
      </c>
      <c r="H5597">
        <v>1</v>
      </c>
    </row>
    <row r="5598" spans="1:8" x14ac:dyDescent="0.2">
      <c r="A5598" t="s">
        <v>20809</v>
      </c>
      <c r="B5598" t="s">
        <v>20810</v>
      </c>
      <c r="C5598" t="s">
        <v>13592</v>
      </c>
      <c r="D5598" t="s">
        <v>20811</v>
      </c>
      <c r="E5598" t="s">
        <v>19653</v>
      </c>
      <c r="F5598" t="s">
        <v>3149</v>
      </c>
      <c r="G5598">
        <v>316</v>
      </c>
      <c r="H5598">
        <v>1</v>
      </c>
    </row>
    <row r="5599" spans="1:8" x14ac:dyDescent="0.2">
      <c r="A5599" t="s">
        <v>20812</v>
      </c>
      <c r="B5599" t="s">
        <v>20813</v>
      </c>
      <c r="C5599" t="s">
        <v>13592</v>
      </c>
      <c r="D5599" t="s">
        <v>20814</v>
      </c>
      <c r="E5599" t="s">
        <v>20815</v>
      </c>
      <c r="F5599" t="s">
        <v>3149</v>
      </c>
      <c r="G5599">
        <v>129</v>
      </c>
      <c r="H5599">
        <v>1</v>
      </c>
    </row>
    <row r="5600" spans="1:8" x14ac:dyDescent="0.2">
      <c r="A5600" t="s">
        <v>20816</v>
      </c>
      <c r="B5600" t="s">
        <v>20817</v>
      </c>
      <c r="C5600" t="s">
        <v>13592</v>
      </c>
      <c r="D5600" t="s">
        <v>20818</v>
      </c>
      <c r="E5600" t="s">
        <v>20819</v>
      </c>
      <c r="F5600" t="s">
        <v>3149</v>
      </c>
      <c r="G5600">
        <v>169</v>
      </c>
      <c r="H5600">
        <v>1</v>
      </c>
    </row>
    <row r="5601" spans="1:8" x14ac:dyDescent="0.2">
      <c r="A5601" t="s">
        <v>20820</v>
      </c>
      <c r="B5601" t="s">
        <v>20821</v>
      </c>
      <c r="C5601" t="s">
        <v>13592</v>
      </c>
      <c r="D5601" t="s">
        <v>20822</v>
      </c>
      <c r="E5601" t="s">
        <v>20823</v>
      </c>
      <c r="F5601" t="s">
        <v>3149</v>
      </c>
      <c r="G5601">
        <v>192</v>
      </c>
      <c r="H5601">
        <v>1</v>
      </c>
    </row>
    <row r="5602" spans="1:8" x14ac:dyDescent="0.2">
      <c r="A5602" t="s">
        <v>20824</v>
      </c>
      <c r="B5602" t="s">
        <v>20825</v>
      </c>
      <c r="C5602" t="s">
        <v>13592</v>
      </c>
      <c r="D5602" t="s">
        <v>17024</v>
      </c>
      <c r="E5602" t="s">
        <v>1504</v>
      </c>
      <c r="F5602" t="s">
        <v>3149</v>
      </c>
      <c r="G5602">
        <v>147</v>
      </c>
      <c r="H5602">
        <v>1</v>
      </c>
    </row>
    <row r="5603" spans="1:8" x14ac:dyDescent="0.2">
      <c r="A5603" t="s">
        <v>20826</v>
      </c>
      <c r="B5603" t="s">
        <v>20827</v>
      </c>
      <c r="C5603" t="s">
        <v>13592</v>
      </c>
      <c r="D5603" t="s">
        <v>20828</v>
      </c>
      <c r="E5603" t="s">
        <v>20829</v>
      </c>
      <c r="F5603" t="s">
        <v>3149</v>
      </c>
      <c r="G5603">
        <v>288</v>
      </c>
      <c r="H5603">
        <v>1</v>
      </c>
    </row>
    <row r="5604" spans="1:8" x14ac:dyDescent="0.2">
      <c r="A5604" t="s">
        <v>20830</v>
      </c>
      <c r="B5604" t="s">
        <v>20831</v>
      </c>
      <c r="C5604" t="s">
        <v>13592</v>
      </c>
      <c r="D5604" t="s">
        <v>20832</v>
      </c>
      <c r="E5604" t="s">
        <v>20833</v>
      </c>
      <c r="F5604" t="s">
        <v>3149</v>
      </c>
      <c r="G5604">
        <v>205</v>
      </c>
      <c r="H5604">
        <v>1</v>
      </c>
    </row>
    <row r="5605" spans="1:8" x14ac:dyDescent="0.2">
      <c r="A5605" t="s">
        <v>20834</v>
      </c>
      <c r="B5605" t="s">
        <v>20835</v>
      </c>
      <c r="C5605" t="s">
        <v>13592</v>
      </c>
      <c r="D5605" t="s">
        <v>20836</v>
      </c>
      <c r="E5605" t="s">
        <v>3495</v>
      </c>
      <c r="F5605" t="s">
        <v>3149</v>
      </c>
      <c r="G5605">
        <v>491</v>
      </c>
      <c r="H5605">
        <v>1</v>
      </c>
    </row>
    <row r="5606" spans="1:8" x14ac:dyDescent="0.2">
      <c r="A5606" t="s">
        <v>20837</v>
      </c>
      <c r="B5606" t="s">
        <v>20838</v>
      </c>
      <c r="C5606" t="s">
        <v>13592</v>
      </c>
      <c r="D5606" t="s">
        <v>13723</v>
      </c>
      <c r="E5606" t="s">
        <v>13797</v>
      </c>
      <c r="F5606" t="s">
        <v>3149</v>
      </c>
      <c r="G5606">
        <v>459</v>
      </c>
      <c r="H5606">
        <v>1</v>
      </c>
    </row>
    <row r="5607" spans="1:8" x14ac:dyDescent="0.2">
      <c r="A5607" t="s">
        <v>20839</v>
      </c>
      <c r="B5607" t="s">
        <v>20840</v>
      </c>
      <c r="C5607" t="s">
        <v>13592</v>
      </c>
      <c r="D5607" t="s">
        <v>20841</v>
      </c>
      <c r="E5607" t="s">
        <v>20842</v>
      </c>
      <c r="F5607" t="s">
        <v>3149</v>
      </c>
      <c r="G5607">
        <v>432</v>
      </c>
      <c r="H5607">
        <v>1</v>
      </c>
    </row>
    <row r="5608" spans="1:8" x14ac:dyDescent="0.2">
      <c r="A5608" t="s">
        <v>20843</v>
      </c>
      <c r="B5608" t="s">
        <v>20844</v>
      </c>
      <c r="C5608" t="s">
        <v>13592</v>
      </c>
      <c r="D5608" t="s">
        <v>20845</v>
      </c>
      <c r="E5608" t="s">
        <v>620</v>
      </c>
      <c r="F5608" t="s">
        <v>3149</v>
      </c>
      <c r="G5608">
        <v>67</v>
      </c>
      <c r="H5608">
        <v>1</v>
      </c>
    </row>
    <row r="5609" spans="1:8" x14ac:dyDescent="0.2">
      <c r="A5609" t="s">
        <v>20846</v>
      </c>
      <c r="B5609" t="s">
        <v>20847</v>
      </c>
      <c r="C5609" t="s">
        <v>13592</v>
      </c>
      <c r="D5609" t="s">
        <v>20848</v>
      </c>
      <c r="E5609" t="s">
        <v>20849</v>
      </c>
      <c r="F5609" t="s">
        <v>3149</v>
      </c>
      <c r="G5609">
        <v>213</v>
      </c>
      <c r="H5609">
        <v>1</v>
      </c>
    </row>
    <row r="5610" spans="1:8" x14ac:dyDescent="0.2">
      <c r="A5610" t="s">
        <v>20850</v>
      </c>
      <c r="B5610" t="s">
        <v>20851</v>
      </c>
      <c r="C5610" t="s">
        <v>13592</v>
      </c>
      <c r="D5610" t="s">
        <v>19198</v>
      </c>
      <c r="E5610" t="s">
        <v>20746</v>
      </c>
      <c r="F5610" t="s">
        <v>3149</v>
      </c>
      <c r="G5610">
        <v>918</v>
      </c>
      <c r="H5610">
        <v>1</v>
      </c>
    </row>
    <row r="5611" spans="1:8" x14ac:dyDescent="0.2">
      <c r="A5611" t="s">
        <v>20852</v>
      </c>
      <c r="B5611" t="s">
        <v>20853</v>
      </c>
      <c r="C5611" t="s">
        <v>13592</v>
      </c>
      <c r="D5611" t="s">
        <v>20854</v>
      </c>
      <c r="E5611" t="s">
        <v>13502</v>
      </c>
      <c r="F5611" t="s">
        <v>3149</v>
      </c>
      <c r="G5611">
        <v>215</v>
      </c>
      <c r="H5611">
        <v>1</v>
      </c>
    </row>
    <row r="5612" spans="1:8" x14ac:dyDescent="0.2">
      <c r="A5612" t="s">
        <v>20855</v>
      </c>
      <c r="B5612" t="s">
        <v>20856</v>
      </c>
      <c r="C5612" t="s">
        <v>13592</v>
      </c>
      <c r="D5612" t="s">
        <v>20857</v>
      </c>
      <c r="E5612" t="s">
        <v>20858</v>
      </c>
      <c r="F5612" t="s">
        <v>3149</v>
      </c>
      <c r="G5612">
        <v>346</v>
      </c>
      <c r="H5612">
        <v>1</v>
      </c>
    </row>
    <row r="5613" spans="1:8" x14ac:dyDescent="0.2">
      <c r="A5613" t="s">
        <v>20859</v>
      </c>
      <c r="B5613" t="s">
        <v>20860</v>
      </c>
      <c r="C5613" t="s">
        <v>13592</v>
      </c>
      <c r="D5613" t="s">
        <v>20861</v>
      </c>
      <c r="E5613" t="s">
        <v>20862</v>
      </c>
      <c r="F5613" t="s">
        <v>3149</v>
      </c>
      <c r="G5613">
        <v>80</v>
      </c>
      <c r="H5613">
        <v>1</v>
      </c>
    </row>
    <row r="5614" spans="1:8" x14ac:dyDescent="0.2">
      <c r="A5614" t="s">
        <v>20863</v>
      </c>
      <c r="B5614" t="s">
        <v>20864</v>
      </c>
      <c r="C5614" t="s">
        <v>13592</v>
      </c>
      <c r="D5614" t="s">
        <v>20865</v>
      </c>
      <c r="E5614" t="s">
        <v>20866</v>
      </c>
      <c r="F5614" t="s">
        <v>3149</v>
      </c>
      <c r="G5614">
        <v>151</v>
      </c>
      <c r="H5614">
        <v>1</v>
      </c>
    </row>
    <row r="5615" spans="1:8" x14ac:dyDescent="0.2">
      <c r="A5615" t="s">
        <v>20867</v>
      </c>
      <c r="B5615" t="s">
        <v>20868</v>
      </c>
      <c r="C5615" t="s">
        <v>13592</v>
      </c>
      <c r="D5615" t="s">
        <v>20869</v>
      </c>
      <c r="E5615" t="s">
        <v>20870</v>
      </c>
      <c r="F5615" t="s">
        <v>3149</v>
      </c>
      <c r="G5615">
        <v>245</v>
      </c>
      <c r="H5615">
        <v>1</v>
      </c>
    </row>
    <row r="5616" spans="1:8" x14ac:dyDescent="0.2">
      <c r="A5616" t="s">
        <v>20871</v>
      </c>
      <c r="B5616" t="s">
        <v>20872</v>
      </c>
      <c r="C5616" t="s">
        <v>13592</v>
      </c>
      <c r="D5616" t="s">
        <v>6514</v>
      </c>
      <c r="E5616" t="s">
        <v>6515</v>
      </c>
      <c r="F5616" t="s">
        <v>3149</v>
      </c>
      <c r="G5616">
        <v>444</v>
      </c>
      <c r="H5616">
        <v>1</v>
      </c>
    </row>
    <row r="5617" spans="1:8" x14ac:dyDescent="0.2">
      <c r="A5617" t="s">
        <v>2577</v>
      </c>
      <c r="B5617" t="s">
        <v>20873</v>
      </c>
      <c r="C5617" t="s">
        <v>13592</v>
      </c>
      <c r="D5617" t="s">
        <v>19852</v>
      </c>
      <c r="E5617" t="s">
        <v>2579</v>
      </c>
      <c r="F5617" t="s">
        <v>3149</v>
      </c>
      <c r="G5617">
        <v>504</v>
      </c>
      <c r="H5617">
        <v>1</v>
      </c>
    </row>
    <row r="5618" spans="1:8" x14ac:dyDescent="0.2">
      <c r="A5618" t="s">
        <v>20874</v>
      </c>
      <c r="B5618" t="s">
        <v>20875</v>
      </c>
      <c r="C5618" t="s">
        <v>13592</v>
      </c>
      <c r="D5618" t="s">
        <v>20876</v>
      </c>
      <c r="E5618" t="s">
        <v>20877</v>
      </c>
      <c r="F5618" t="s">
        <v>3149</v>
      </c>
      <c r="G5618">
        <v>265</v>
      </c>
      <c r="H5618">
        <v>1</v>
      </c>
    </row>
    <row r="5619" spans="1:8" x14ac:dyDescent="0.2">
      <c r="A5619" t="s">
        <v>20878</v>
      </c>
      <c r="B5619" t="s">
        <v>20879</v>
      </c>
      <c r="C5619" t="s">
        <v>13592</v>
      </c>
      <c r="D5619" t="s">
        <v>20880</v>
      </c>
      <c r="E5619" t="s">
        <v>20881</v>
      </c>
      <c r="F5619" t="s">
        <v>3149</v>
      </c>
      <c r="G5619">
        <v>718</v>
      </c>
      <c r="H5619">
        <v>1</v>
      </c>
    </row>
    <row r="5620" spans="1:8" x14ac:dyDescent="0.2">
      <c r="A5620" t="s">
        <v>20882</v>
      </c>
      <c r="B5620" t="s">
        <v>20883</v>
      </c>
      <c r="C5620" t="s">
        <v>13592</v>
      </c>
      <c r="D5620" t="s">
        <v>20224</v>
      </c>
      <c r="E5620" t="s">
        <v>20225</v>
      </c>
      <c r="F5620" t="s">
        <v>3149</v>
      </c>
      <c r="G5620">
        <v>572</v>
      </c>
      <c r="H5620">
        <v>1</v>
      </c>
    </row>
    <row r="5621" spans="1:8" x14ac:dyDescent="0.2">
      <c r="A5621" t="s">
        <v>20884</v>
      </c>
      <c r="B5621" t="s">
        <v>20885</v>
      </c>
      <c r="C5621" t="s">
        <v>13592</v>
      </c>
      <c r="D5621" t="s">
        <v>20886</v>
      </c>
      <c r="E5621" t="s">
        <v>624</v>
      </c>
      <c r="F5621" t="s">
        <v>3149</v>
      </c>
      <c r="G5621">
        <v>207</v>
      </c>
      <c r="H5621">
        <v>1</v>
      </c>
    </row>
    <row r="5622" spans="1:8" x14ac:dyDescent="0.2">
      <c r="A5622" t="s">
        <v>20887</v>
      </c>
      <c r="B5622" t="s">
        <v>20888</v>
      </c>
      <c r="C5622" t="s">
        <v>13592</v>
      </c>
      <c r="D5622" t="s">
        <v>20889</v>
      </c>
      <c r="E5622" t="s">
        <v>775</v>
      </c>
      <c r="F5622" t="s">
        <v>3149</v>
      </c>
      <c r="G5622">
        <v>49</v>
      </c>
      <c r="H5622">
        <v>1</v>
      </c>
    </row>
    <row r="5623" spans="1:8" x14ac:dyDescent="0.2">
      <c r="A5623" t="s">
        <v>20890</v>
      </c>
      <c r="B5623" t="s">
        <v>20891</v>
      </c>
      <c r="C5623" t="s">
        <v>13592</v>
      </c>
      <c r="D5623" t="s">
        <v>6514</v>
      </c>
      <c r="E5623" t="s">
        <v>6515</v>
      </c>
      <c r="F5623" t="s">
        <v>3149</v>
      </c>
      <c r="G5623">
        <v>442</v>
      </c>
      <c r="H5623">
        <v>1</v>
      </c>
    </row>
    <row r="5624" spans="1:8" x14ac:dyDescent="0.2">
      <c r="A5624" t="s">
        <v>20892</v>
      </c>
      <c r="B5624" t="s">
        <v>20893</v>
      </c>
      <c r="C5624" t="s">
        <v>13592</v>
      </c>
      <c r="D5624" t="s">
        <v>699</v>
      </c>
      <c r="E5624" t="s">
        <v>20894</v>
      </c>
      <c r="F5624" t="s">
        <v>3149</v>
      </c>
      <c r="G5624">
        <v>67</v>
      </c>
      <c r="H5624">
        <v>1</v>
      </c>
    </row>
    <row r="5625" spans="1:8" x14ac:dyDescent="0.2">
      <c r="A5625" t="s">
        <v>20895</v>
      </c>
      <c r="B5625" t="s">
        <v>20896</v>
      </c>
      <c r="C5625" t="s">
        <v>13592</v>
      </c>
      <c r="D5625" t="s">
        <v>20897</v>
      </c>
      <c r="E5625" t="s">
        <v>20898</v>
      </c>
      <c r="F5625" t="s">
        <v>3149</v>
      </c>
      <c r="G5625">
        <v>209</v>
      </c>
      <c r="H5625">
        <v>1</v>
      </c>
    </row>
    <row r="5626" spans="1:8" x14ac:dyDescent="0.2">
      <c r="A5626" t="s">
        <v>20899</v>
      </c>
      <c r="B5626" t="s">
        <v>20900</v>
      </c>
      <c r="C5626" t="s">
        <v>13592</v>
      </c>
      <c r="D5626" t="s">
        <v>20901</v>
      </c>
      <c r="E5626" t="s">
        <v>20902</v>
      </c>
      <c r="F5626" t="s">
        <v>3149</v>
      </c>
      <c r="G5626">
        <v>671</v>
      </c>
      <c r="H5626">
        <v>1</v>
      </c>
    </row>
    <row r="5627" spans="1:8" x14ac:dyDescent="0.2">
      <c r="A5627" t="s">
        <v>20903</v>
      </c>
      <c r="B5627" t="s">
        <v>20904</v>
      </c>
      <c r="C5627" t="s">
        <v>13592</v>
      </c>
      <c r="D5627" t="s">
        <v>20905</v>
      </c>
      <c r="E5627" t="s">
        <v>20906</v>
      </c>
      <c r="F5627" t="s">
        <v>3149</v>
      </c>
      <c r="G5627">
        <v>209</v>
      </c>
      <c r="H5627">
        <v>1</v>
      </c>
    </row>
    <row r="5628" spans="1:8" x14ac:dyDescent="0.2">
      <c r="A5628" t="s">
        <v>20907</v>
      </c>
      <c r="B5628" t="s">
        <v>20908</v>
      </c>
      <c r="C5628" t="s">
        <v>13592</v>
      </c>
      <c r="D5628" t="s">
        <v>20909</v>
      </c>
      <c r="E5628" t="s">
        <v>20910</v>
      </c>
      <c r="F5628" t="s">
        <v>3149</v>
      </c>
      <c r="G5628">
        <v>480</v>
      </c>
      <c r="H5628">
        <v>1</v>
      </c>
    </row>
    <row r="5629" spans="1:8" x14ac:dyDescent="0.2">
      <c r="A5629" t="s">
        <v>133</v>
      </c>
      <c r="B5629" t="s">
        <v>20911</v>
      </c>
      <c r="C5629" t="s">
        <v>13592</v>
      </c>
      <c r="D5629" t="s">
        <v>20912</v>
      </c>
      <c r="E5629" t="s">
        <v>20913</v>
      </c>
      <c r="F5629" t="s">
        <v>3149</v>
      </c>
      <c r="G5629">
        <v>24</v>
      </c>
      <c r="H5629">
        <v>1</v>
      </c>
    </row>
    <row r="5630" spans="1:8" x14ac:dyDescent="0.2">
      <c r="A5630" t="s">
        <v>20914</v>
      </c>
      <c r="B5630" t="s">
        <v>20915</v>
      </c>
      <c r="C5630" t="s">
        <v>13592</v>
      </c>
      <c r="D5630" t="s">
        <v>20916</v>
      </c>
      <c r="E5630" t="s">
        <v>20917</v>
      </c>
      <c r="F5630" t="s">
        <v>3149</v>
      </c>
      <c r="G5630">
        <v>682</v>
      </c>
      <c r="H5630">
        <v>1</v>
      </c>
    </row>
    <row r="5631" spans="1:8" x14ac:dyDescent="0.2">
      <c r="A5631" t="s">
        <v>20918</v>
      </c>
      <c r="B5631" t="s">
        <v>20919</v>
      </c>
      <c r="C5631" t="s">
        <v>13592</v>
      </c>
      <c r="D5631" t="s">
        <v>17024</v>
      </c>
      <c r="E5631" t="s">
        <v>20920</v>
      </c>
      <c r="F5631" t="s">
        <v>3149</v>
      </c>
      <c r="G5631">
        <v>218</v>
      </c>
      <c r="H5631">
        <v>1</v>
      </c>
    </row>
    <row r="5632" spans="1:8" x14ac:dyDescent="0.2">
      <c r="A5632" t="s">
        <v>20921</v>
      </c>
      <c r="B5632" t="s">
        <v>20922</v>
      </c>
      <c r="C5632" t="s">
        <v>13592</v>
      </c>
      <c r="D5632" t="s">
        <v>20923</v>
      </c>
      <c r="E5632" t="s">
        <v>19827</v>
      </c>
      <c r="F5632" t="s">
        <v>3149</v>
      </c>
      <c r="G5632">
        <v>106</v>
      </c>
      <c r="H5632">
        <v>1</v>
      </c>
    </row>
    <row r="5633" spans="1:8" x14ac:dyDescent="0.2">
      <c r="A5633" t="s">
        <v>20924</v>
      </c>
      <c r="B5633" t="s">
        <v>20925</v>
      </c>
      <c r="C5633" t="s">
        <v>13592</v>
      </c>
      <c r="D5633" t="s">
        <v>39</v>
      </c>
      <c r="E5633" t="s">
        <v>40</v>
      </c>
      <c r="F5633" t="s">
        <v>3149</v>
      </c>
      <c r="G5633">
        <v>312</v>
      </c>
      <c r="H5633">
        <v>1</v>
      </c>
    </row>
    <row r="5634" spans="1:8" x14ac:dyDescent="0.2">
      <c r="A5634" t="s">
        <v>20926</v>
      </c>
      <c r="B5634" t="s">
        <v>20927</v>
      </c>
      <c r="C5634" t="s">
        <v>13592</v>
      </c>
      <c r="D5634" t="s">
        <v>1305</v>
      </c>
      <c r="E5634" t="s">
        <v>1306</v>
      </c>
      <c r="F5634" t="s">
        <v>3149</v>
      </c>
      <c r="G5634">
        <v>359</v>
      </c>
      <c r="H5634">
        <v>1</v>
      </c>
    </row>
    <row r="5635" spans="1:8" x14ac:dyDescent="0.2">
      <c r="A5635" t="s">
        <v>20928</v>
      </c>
      <c r="B5635" t="s">
        <v>20929</v>
      </c>
      <c r="C5635" t="s">
        <v>13592</v>
      </c>
      <c r="D5635" t="s">
        <v>16021</v>
      </c>
      <c r="E5635" t="s">
        <v>2591</v>
      </c>
      <c r="F5635" t="s">
        <v>3149</v>
      </c>
      <c r="G5635">
        <v>324</v>
      </c>
      <c r="H5635">
        <v>1</v>
      </c>
    </row>
    <row r="5636" spans="1:8" x14ac:dyDescent="0.2">
      <c r="A5636" t="s">
        <v>20930</v>
      </c>
      <c r="B5636" t="s">
        <v>20931</v>
      </c>
      <c r="C5636" t="s">
        <v>13592</v>
      </c>
      <c r="D5636" t="s">
        <v>20932</v>
      </c>
      <c r="E5636" t="s">
        <v>20933</v>
      </c>
      <c r="F5636" t="s">
        <v>3149</v>
      </c>
      <c r="G5636">
        <v>608</v>
      </c>
      <c r="H5636">
        <v>1</v>
      </c>
    </row>
    <row r="5637" spans="1:8" x14ac:dyDescent="0.2">
      <c r="A5637" t="s">
        <v>20934</v>
      </c>
      <c r="B5637" t="s">
        <v>20935</v>
      </c>
      <c r="C5637" t="s">
        <v>13592</v>
      </c>
      <c r="D5637" t="s">
        <v>20936</v>
      </c>
      <c r="E5637" t="s">
        <v>20937</v>
      </c>
      <c r="F5637" t="s">
        <v>3149</v>
      </c>
      <c r="G5637">
        <v>373</v>
      </c>
      <c r="H5637">
        <v>1</v>
      </c>
    </row>
    <row r="5638" spans="1:8" x14ac:dyDescent="0.2">
      <c r="A5638" t="s">
        <v>20938</v>
      </c>
      <c r="B5638" t="s">
        <v>20939</v>
      </c>
      <c r="C5638" t="s">
        <v>13592</v>
      </c>
      <c r="D5638" t="s">
        <v>9341</v>
      </c>
      <c r="E5638" t="s">
        <v>20940</v>
      </c>
      <c r="F5638" t="s">
        <v>3149</v>
      </c>
      <c r="G5638">
        <v>329</v>
      </c>
      <c r="H5638">
        <v>1</v>
      </c>
    </row>
    <row r="5639" spans="1:8" x14ac:dyDescent="0.2">
      <c r="A5639" t="s">
        <v>20941</v>
      </c>
      <c r="B5639" t="s">
        <v>20942</v>
      </c>
      <c r="C5639" t="s">
        <v>13592</v>
      </c>
      <c r="D5639" t="s">
        <v>20943</v>
      </c>
      <c r="E5639" t="s">
        <v>20944</v>
      </c>
      <c r="F5639" t="s">
        <v>3149</v>
      </c>
      <c r="G5639">
        <v>919</v>
      </c>
      <c r="H5639">
        <v>1</v>
      </c>
    </row>
    <row r="5640" spans="1:8" x14ac:dyDescent="0.2">
      <c r="A5640" t="s">
        <v>20945</v>
      </c>
      <c r="B5640" t="s">
        <v>20946</v>
      </c>
      <c r="C5640" t="s">
        <v>13592</v>
      </c>
      <c r="D5640" t="s">
        <v>20947</v>
      </c>
      <c r="E5640" t="s">
        <v>20948</v>
      </c>
      <c r="F5640" t="s">
        <v>3149</v>
      </c>
      <c r="G5640">
        <v>181</v>
      </c>
      <c r="H5640">
        <v>1</v>
      </c>
    </row>
    <row r="5641" spans="1:8" x14ac:dyDescent="0.2">
      <c r="A5641" t="s">
        <v>20949</v>
      </c>
      <c r="B5641" t="s">
        <v>20950</v>
      </c>
      <c r="C5641" t="s">
        <v>13592</v>
      </c>
      <c r="D5641" t="s">
        <v>20951</v>
      </c>
      <c r="E5641" t="s">
        <v>20952</v>
      </c>
      <c r="F5641" t="s">
        <v>3149</v>
      </c>
      <c r="G5641">
        <v>1031</v>
      </c>
      <c r="H5641">
        <v>1</v>
      </c>
    </row>
    <row r="5642" spans="1:8" x14ac:dyDescent="0.2">
      <c r="A5642" t="s">
        <v>20953</v>
      </c>
      <c r="B5642" t="s">
        <v>20954</v>
      </c>
      <c r="C5642" t="s">
        <v>13592</v>
      </c>
      <c r="D5642" t="s">
        <v>20955</v>
      </c>
      <c r="E5642" t="s">
        <v>20956</v>
      </c>
      <c r="F5642" t="s">
        <v>3149</v>
      </c>
      <c r="G5642">
        <v>349</v>
      </c>
      <c r="H5642">
        <v>1</v>
      </c>
    </row>
    <row r="5643" spans="1:8" x14ac:dyDescent="0.2">
      <c r="A5643" t="s">
        <v>20957</v>
      </c>
      <c r="B5643" t="s">
        <v>20958</v>
      </c>
      <c r="C5643" t="s">
        <v>13592</v>
      </c>
      <c r="D5643" t="s">
        <v>20959</v>
      </c>
      <c r="E5643" t="s">
        <v>19607</v>
      </c>
      <c r="F5643" t="s">
        <v>3149</v>
      </c>
      <c r="G5643">
        <v>88</v>
      </c>
      <c r="H5643">
        <v>1</v>
      </c>
    </row>
    <row r="5644" spans="1:8" x14ac:dyDescent="0.2">
      <c r="A5644" t="s">
        <v>20960</v>
      </c>
      <c r="B5644" t="s">
        <v>20961</v>
      </c>
      <c r="C5644" t="s">
        <v>13592</v>
      </c>
      <c r="D5644" t="s">
        <v>20962</v>
      </c>
      <c r="E5644" t="s">
        <v>20963</v>
      </c>
      <c r="F5644" t="s">
        <v>3149</v>
      </c>
      <c r="G5644">
        <v>551</v>
      </c>
      <c r="H5644">
        <v>1</v>
      </c>
    </row>
    <row r="5645" spans="1:8" x14ac:dyDescent="0.2">
      <c r="A5645" t="s">
        <v>20964</v>
      </c>
      <c r="B5645" t="s">
        <v>20965</v>
      </c>
      <c r="C5645" t="s">
        <v>13592</v>
      </c>
      <c r="D5645" t="s">
        <v>20966</v>
      </c>
      <c r="E5645" t="s">
        <v>20967</v>
      </c>
      <c r="F5645" t="s">
        <v>3149</v>
      </c>
      <c r="G5645">
        <v>133</v>
      </c>
      <c r="H5645">
        <v>1</v>
      </c>
    </row>
    <row r="5646" spans="1:8" x14ac:dyDescent="0.2">
      <c r="A5646" t="s">
        <v>20968</v>
      </c>
      <c r="B5646" t="s">
        <v>20969</v>
      </c>
      <c r="C5646" t="s">
        <v>13592</v>
      </c>
      <c r="D5646" t="s">
        <v>20970</v>
      </c>
      <c r="E5646" t="s">
        <v>20971</v>
      </c>
      <c r="F5646" t="s">
        <v>3149</v>
      </c>
      <c r="G5646">
        <v>650</v>
      </c>
      <c r="H5646">
        <v>1</v>
      </c>
    </row>
    <row r="5647" spans="1:8" x14ac:dyDescent="0.2">
      <c r="A5647" t="s">
        <v>20972</v>
      </c>
      <c r="B5647" t="s">
        <v>20973</v>
      </c>
      <c r="C5647" t="s">
        <v>13592</v>
      </c>
      <c r="D5647" t="s">
        <v>20974</v>
      </c>
      <c r="E5647" t="s">
        <v>596</v>
      </c>
      <c r="F5647" t="s">
        <v>3149</v>
      </c>
      <c r="G5647">
        <v>299</v>
      </c>
      <c r="H5647">
        <v>1</v>
      </c>
    </row>
    <row r="5648" spans="1:8" x14ac:dyDescent="0.2">
      <c r="A5648" t="s">
        <v>20975</v>
      </c>
      <c r="B5648" t="s">
        <v>20976</v>
      </c>
      <c r="C5648" t="s">
        <v>13592</v>
      </c>
      <c r="D5648" t="s">
        <v>17258</v>
      </c>
      <c r="E5648" t="s">
        <v>20977</v>
      </c>
      <c r="F5648" t="s">
        <v>3149</v>
      </c>
      <c r="G5648">
        <v>1150</v>
      </c>
      <c r="H5648">
        <v>1</v>
      </c>
    </row>
    <row r="5649" spans="1:8" x14ac:dyDescent="0.2">
      <c r="A5649" t="s">
        <v>20978</v>
      </c>
      <c r="B5649" t="s">
        <v>20979</v>
      </c>
      <c r="C5649" t="s">
        <v>13592</v>
      </c>
      <c r="D5649" t="s">
        <v>2498</v>
      </c>
      <c r="E5649" t="s">
        <v>2499</v>
      </c>
      <c r="F5649" t="s">
        <v>3149</v>
      </c>
      <c r="G5649">
        <v>175</v>
      </c>
      <c r="H5649">
        <v>1</v>
      </c>
    </row>
    <row r="5650" spans="1:8" x14ac:dyDescent="0.2">
      <c r="A5650" t="s">
        <v>20980</v>
      </c>
      <c r="B5650" t="s">
        <v>20981</v>
      </c>
      <c r="C5650" t="s">
        <v>13592</v>
      </c>
      <c r="D5650" t="s">
        <v>20982</v>
      </c>
      <c r="E5650" t="s">
        <v>20983</v>
      </c>
      <c r="F5650" t="s">
        <v>3149</v>
      </c>
      <c r="G5650">
        <v>140</v>
      </c>
      <c r="H5650">
        <v>1</v>
      </c>
    </row>
    <row r="5651" spans="1:8" x14ac:dyDescent="0.2">
      <c r="A5651" t="s">
        <v>20984</v>
      </c>
      <c r="B5651" t="s">
        <v>20985</v>
      </c>
      <c r="C5651" t="s">
        <v>13592</v>
      </c>
      <c r="D5651" t="s">
        <v>20986</v>
      </c>
      <c r="E5651" t="s">
        <v>20987</v>
      </c>
      <c r="F5651" t="s">
        <v>3149</v>
      </c>
      <c r="G5651">
        <v>156</v>
      </c>
      <c r="H5651">
        <v>1</v>
      </c>
    </row>
    <row r="5652" spans="1:8" x14ac:dyDescent="0.2">
      <c r="A5652" t="s">
        <v>20988</v>
      </c>
      <c r="B5652" t="s">
        <v>20989</v>
      </c>
      <c r="C5652" t="s">
        <v>13592</v>
      </c>
      <c r="D5652" t="s">
        <v>20990</v>
      </c>
      <c r="E5652" t="s">
        <v>20991</v>
      </c>
      <c r="F5652" t="s">
        <v>3149</v>
      </c>
      <c r="G5652">
        <v>580</v>
      </c>
      <c r="H5652">
        <v>1</v>
      </c>
    </row>
    <row r="5653" spans="1:8" x14ac:dyDescent="0.2">
      <c r="A5653" t="s">
        <v>20992</v>
      </c>
      <c r="B5653" t="s">
        <v>20993</v>
      </c>
      <c r="C5653" t="s">
        <v>13592</v>
      </c>
      <c r="D5653" t="s">
        <v>19356</v>
      </c>
      <c r="E5653" t="s">
        <v>20994</v>
      </c>
      <c r="F5653" t="s">
        <v>3149</v>
      </c>
      <c r="G5653">
        <v>834</v>
      </c>
      <c r="H5653">
        <v>1</v>
      </c>
    </row>
    <row r="5654" spans="1:8" x14ac:dyDescent="0.2">
      <c r="A5654" t="s">
        <v>20995</v>
      </c>
      <c r="B5654" t="s">
        <v>20996</v>
      </c>
      <c r="C5654" t="s">
        <v>13592</v>
      </c>
      <c r="D5654" t="s">
        <v>1205</v>
      </c>
      <c r="E5654" t="s">
        <v>1206</v>
      </c>
      <c r="F5654" t="s">
        <v>3149</v>
      </c>
      <c r="G5654">
        <v>281</v>
      </c>
      <c r="H5654">
        <v>1</v>
      </c>
    </row>
    <row r="5655" spans="1:8" x14ac:dyDescent="0.2">
      <c r="A5655" t="s">
        <v>20997</v>
      </c>
      <c r="B5655" t="s">
        <v>20998</v>
      </c>
      <c r="C5655" t="s">
        <v>13592</v>
      </c>
      <c r="D5655" t="s">
        <v>20999</v>
      </c>
      <c r="E5655" t="s">
        <v>21000</v>
      </c>
      <c r="F5655" t="s">
        <v>3149</v>
      </c>
      <c r="G5655">
        <v>184</v>
      </c>
      <c r="H5655">
        <v>1</v>
      </c>
    </row>
    <row r="5656" spans="1:8" x14ac:dyDescent="0.2">
      <c r="A5656" t="s">
        <v>21001</v>
      </c>
      <c r="B5656" t="s">
        <v>21002</v>
      </c>
      <c r="C5656" t="s">
        <v>13592</v>
      </c>
      <c r="D5656" t="s">
        <v>21003</v>
      </c>
      <c r="E5656" t="s">
        <v>21004</v>
      </c>
      <c r="F5656" t="s">
        <v>3149</v>
      </c>
      <c r="G5656">
        <v>167</v>
      </c>
      <c r="H5656">
        <v>1</v>
      </c>
    </row>
    <row r="5657" spans="1:8" x14ac:dyDescent="0.2">
      <c r="A5657" t="s">
        <v>21005</v>
      </c>
      <c r="B5657" t="s">
        <v>21006</v>
      </c>
      <c r="C5657" t="s">
        <v>13592</v>
      </c>
      <c r="D5657" t="s">
        <v>21007</v>
      </c>
      <c r="E5657" t="s">
        <v>21008</v>
      </c>
      <c r="F5657" t="s">
        <v>3149</v>
      </c>
      <c r="G5657">
        <v>145</v>
      </c>
      <c r="H5657">
        <v>1</v>
      </c>
    </row>
    <row r="5658" spans="1:8" x14ac:dyDescent="0.2">
      <c r="A5658" t="s">
        <v>21009</v>
      </c>
      <c r="B5658" t="s">
        <v>21010</v>
      </c>
      <c r="C5658" t="s">
        <v>13592</v>
      </c>
      <c r="D5658" t="s">
        <v>18894</v>
      </c>
      <c r="E5658" t="s">
        <v>21011</v>
      </c>
      <c r="F5658" t="s">
        <v>3149</v>
      </c>
      <c r="G5658">
        <v>253</v>
      </c>
      <c r="H5658">
        <v>1</v>
      </c>
    </row>
    <row r="5659" spans="1:8" x14ac:dyDescent="0.2">
      <c r="A5659" t="s">
        <v>21012</v>
      </c>
      <c r="B5659" t="s">
        <v>21013</v>
      </c>
      <c r="C5659" t="s">
        <v>13592</v>
      </c>
      <c r="D5659" t="s">
        <v>2244</v>
      </c>
      <c r="E5659" t="s">
        <v>2245</v>
      </c>
      <c r="F5659" t="s">
        <v>3149</v>
      </c>
      <c r="G5659">
        <v>268</v>
      </c>
      <c r="H5659">
        <v>1</v>
      </c>
    </row>
    <row r="5660" spans="1:8" x14ac:dyDescent="0.2">
      <c r="A5660" t="s">
        <v>21014</v>
      </c>
      <c r="B5660" t="s">
        <v>21015</v>
      </c>
      <c r="C5660" t="s">
        <v>13592</v>
      </c>
      <c r="D5660" t="s">
        <v>21016</v>
      </c>
      <c r="E5660" t="s">
        <v>21017</v>
      </c>
      <c r="F5660" t="s">
        <v>3149</v>
      </c>
      <c r="G5660">
        <v>248</v>
      </c>
      <c r="H5660">
        <v>1</v>
      </c>
    </row>
    <row r="5661" spans="1:8" x14ac:dyDescent="0.2">
      <c r="A5661" t="s">
        <v>21018</v>
      </c>
      <c r="B5661" t="s">
        <v>21019</v>
      </c>
      <c r="C5661" t="s">
        <v>13592</v>
      </c>
      <c r="D5661" t="s">
        <v>21020</v>
      </c>
      <c r="E5661" t="s">
        <v>21021</v>
      </c>
      <c r="F5661" t="s">
        <v>3149</v>
      </c>
      <c r="G5661">
        <v>171</v>
      </c>
      <c r="H5661">
        <v>1</v>
      </c>
    </row>
    <row r="5662" spans="1:8" x14ac:dyDescent="0.2">
      <c r="A5662" t="s">
        <v>21022</v>
      </c>
      <c r="B5662" t="s">
        <v>21023</v>
      </c>
      <c r="C5662" t="s">
        <v>13592</v>
      </c>
      <c r="D5662" t="s">
        <v>21024</v>
      </c>
      <c r="E5662" t="s">
        <v>21025</v>
      </c>
      <c r="F5662" t="s">
        <v>3149</v>
      </c>
      <c r="G5662">
        <v>125</v>
      </c>
      <c r="H5662">
        <v>1</v>
      </c>
    </row>
    <row r="5663" spans="1:8" x14ac:dyDescent="0.2">
      <c r="A5663" t="s">
        <v>21026</v>
      </c>
      <c r="B5663" t="s">
        <v>21027</v>
      </c>
      <c r="C5663" t="s">
        <v>13592</v>
      </c>
      <c r="D5663" t="s">
        <v>21028</v>
      </c>
      <c r="E5663" t="s">
        <v>21029</v>
      </c>
      <c r="F5663" t="s">
        <v>3149</v>
      </c>
      <c r="G5663">
        <v>52</v>
      </c>
      <c r="H5663">
        <v>1</v>
      </c>
    </row>
    <row r="5664" spans="1:8" x14ac:dyDescent="0.2">
      <c r="A5664" t="s">
        <v>21030</v>
      </c>
      <c r="B5664" t="s">
        <v>21031</v>
      </c>
      <c r="C5664" t="s">
        <v>13592</v>
      </c>
      <c r="D5664" t="s">
        <v>21032</v>
      </c>
      <c r="E5664" t="s">
        <v>21033</v>
      </c>
      <c r="F5664" t="s">
        <v>3149</v>
      </c>
      <c r="G5664">
        <v>359</v>
      </c>
      <c r="H5664">
        <v>1</v>
      </c>
    </row>
    <row r="5665" spans="1:8" x14ac:dyDescent="0.2">
      <c r="A5665" t="s">
        <v>21034</v>
      </c>
      <c r="B5665" t="s">
        <v>21035</v>
      </c>
      <c r="C5665" t="s">
        <v>13592</v>
      </c>
      <c r="D5665" t="s">
        <v>19346</v>
      </c>
      <c r="E5665" t="s">
        <v>1973</v>
      </c>
      <c r="F5665" t="s">
        <v>3149</v>
      </c>
      <c r="G5665">
        <v>642</v>
      </c>
      <c r="H5665">
        <v>1</v>
      </c>
    </row>
    <row r="5666" spans="1:8" x14ac:dyDescent="0.2">
      <c r="A5666" t="s">
        <v>21036</v>
      </c>
      <c r="B5666" t="s">
        <v>21037</v>
      </c>
      <c r="C5666" t="s">
        <v>13592</v>
      </c>
      <c r="D5666" t="s">
        <v>21038</v>
      </c>
      <c r="E5666" t="s">
        <v>21039</v>
      </c>
      <c r="F5666" t="s">
        <v>3149</v>
      </c>
      <c r="G5666">
        <v>435</v>
      </c>
      <c r="H5666">
        <v>1</v>
      </c>
    </row>
    <row r="5667" spans="1:8" x14ac:dyDescent="0.2">
      <c r="A5667" t="s">
        <v>21040</v>
      </c>
      <c r="B5667" t="s">
        <v>21041</v>
      </c>
      <c r="C5667" t="s">
        <v>13592</v>
      </c>
      <c r="D5667" t="s">
        <v>21042</v>
      </c>
      <c r="E5667" t="s">
        <v>21043</v>
      </c>
      <c r="F5667" t="s">
        <v>3149</v>
      </c>
      <c r="G5667">
        <v>224</v>
      </c>
      <c r="H5667">
        <v>1</v>
      </c>
    </row>
    <row r="5668" spans="1:8" x14ac:dyDescent="0.2">
      <c r="A5668" t="s">
        <v>21044</v>
      </c>
      <c r="B5668" t="s">
        <v>21045</v>
      </c>
      <c r="C5668" t="s">
        <v>13592</v>
      </c>
      <c r="D5668" t="s">
        <v>21046</v>
      </c>
      <c r="E5668" t="s">
        <v>21047</v>
      </c>
      <c r="F5668" t="s">
        <v>3149</v>
      </c>
      <c r="G5668">
        <v>128</v>
      </c>
      <c r="H5668">
        <v>1</v>
      </c>
    </row>
    <row r="5669" spans="1:8" x14ac:dyDescent="0.2">
      <c r="A5669" t="s">
        <v>21048</v>
      </c>
      <c r="B5669" t="s">
        <v>21049</v>
      </c>
      <c r="C5669" t="s">
        <v>13592</v>
      </c>
      <c r="D5669" t="s">
        <v>21050</v>
      </c>
      <c r="E5669" t="s">
        <v>21051</v>
      </c>
      <c r="F5669" t="s">
        <v>3149</v>
      </c>
      <c r="G5669">
        <v>677</v>
      </c>
      <c r="H5669">
        <v>1</v>
      </c>
    </row>
    <row r="5670" spans="1:8" x14ac:dyDescent="0.2">
      <c r="A5670" t="s">
        <v>21052</v>
      </c>
      <c r="B5670" t="s">
        <v>21053</v>
      </c>
      <c r="C5670" t="s">
        <v>13592</v>
      </c>
      <c r="D5670" t="s">
        <v>21054</v>
      </c>
      <c r="E5670" t="s">
        <v>18797</v>
      </c>
      <c r="F5670" t="s">
        <v>3149</v>
      </c>
      <c r="G5670">
        <v>345</v>
      </c>
      <c r="H5670">
        <v>1</v>
      </c>
    </row>
    <row r="5671" spans="1:8" x14ac:dyDescent="0.2">
      <c r="A5671" t="s">
        <v>21055</v>
      </c>
      <c r="B5671" t="s">
        <v>21056</v>
      </c>
      <c r="C5671" t="s">
        <v>13592</v>
      </c>
      <c r="D5671" t="s">
        <v>21057</v>
      </c>
      <c r="E5671" t="s">
        <v>21058</v>
      </c>
      <c r="F5671" t="s">
        <v>3149</v>
      </c>
      <c r="G5671">
        <v>403</v>
      </c>
      <c r="H5671">
        <v>1</v>
      </c>
    </row>
    <row r="5672" spans="1:8" x14ac:dyDescent="0.2">
      <c r="A5672" t="s">
        <v>21059</v>
      </c>
      <c r="B5672" t="s">
        <v>21060</v>
      </c>
      <c r="C5672" t="s">
        <v>13592</v>
      </c>
      <c r="D5672" t="s">
        <v>1305</v>
      </c>
      <c r="E5672" t="s">
        <v>1306</v>
      </c>
      <c r="F5672" t="s">
        <v>3149</v>
      </c>
      <c r="G5672">
        <v>424</v>
      </c>
      <c r="H5672">
        <v>1</v>
      </c>
    </row>
    <row r="5673" spans="1:8" x14ac:dyDescent="0.2">
      <c r="A5673" t="s">
        <v>21061</v>
      </c>
      <c r="B5673" t="s">
        <v>21062</v>
      </c>
      <c r="C5673" t="s">
        <v>13592</v>
      </c>
      <c r="D5673" t="s">
        <v>21063</v>
      </c>
      <c r="E5673" t="s">
        <v>21064</v>
      </c>
      <c r="F5673" t="s">
        <v>3149</v>
      </c>
      <c r="G5673">
        <v>406</v>
      </c>
      <c r="H5673">
        <v>1</v>
      </c>
    </row>
    <row r="5674" spans="1:8" x14ac:dyDescent="0.2">
      <c r="A5674" t="s">
        <v>21065</v>
      </c>
      <c r="B5674" t="s">
        <v>21066</v>
      </c>
      <c r="C5674" t="s">
        <v>13592</v>
      </c>
      <c r="D5674" t="s">
        <v>21067</v>
      </c>
      <c r="E5674" t="s">
        <v>21068</v>
      </c>
      <c r="F5674" t="s">
        <v>3149</v>
      </c>
      <c r="G5674">
        <v>216</v>
      </c>
      <c r="H5674">
        <v>1</v>
      </c>
    </row>
    <row r="5675" spans="1:8" x14ac:dyDescent="0.2">
      <c r="A5675" t="s">
        <v>21069</v>
      </c>
      <c r="B5675" t="s">
        <v>21070</v>
      </c>
      <c r="C5675" t="s">
        <v>13592</v>
      </c>
      <c r="D5675" t="s">
        <v>21071</v>
      </c>
      <c r="E5675" t="s">
        <v>21072</v>
      </c>
      <c r="F5675" t="s">
        <v>3149</v>
      </c>
      <c r="G5675">
        <v>348</v>
      </c>
      <c r="H5675">
        <v>1</v>
      </c>
    </row>
    <row r="5676" spans="1:8" x14ac:dyDescent="0.2">
      <c r="A5676" t="s">
        <v>21073</v>
      </c>
      <c r="B5676" t="s">
        <v>21074</v>
      </c>
      <c r="C5676" t="s">
        <v>13592</v>
      </c>
      <c r="D5676" t="s">
        <v>21075</v>
      </c>
      <c r="E5676" t="s">
        <v>21076</v>
      </c>
      <c r="F5676" t="s">
        <v>3149</v>
      </c>
      <c r="G5676">
        <v>288</v>
      </c>
      <c r="H5676">
        <v>1</v>
      </c>
    </row>
    <row r="5677" spans="1:8" x14ac:dyDescent="0.2">
      <c r="A5677" t="s">
        <v>21077</v>
      </c>
      <c r="B5677" t="s">
        <v>21078</v>
      </c>
      <c r="C5677" t="s">
        <v>13592</v>
      </c>
      <c r="D5677" t="s">
        <v>1594</v>
      </c>
      <c r="E5677" t="s">
        <v>1595</v>
      </c>
      <c r="F5677" t="s">
        <v>3149</v>
      </c>
      <c r="G5677">
        <v>226</v>
      </c>
      <c r="H5677">
        <v>1</v>
      </c>
    </row>
    <row r="5678" spans="1:8" x14ac:dyDescent="0.2">
      <c r="A5678" t="s">
        <v>21079</v>
      </c>
      <c r="B5678" t="s">
        <v>21080</v>
      </c>
      <c r="C5678" t="s">
        <v>13592</v>
      </c>
      <c r="D5678" t="s">
        <v>21081</v>
      </c>
      <c r="E5678" t="s">
        <v>4106</v>
      </c>
      <c r="F5678" t="s">
        <v>3149</v>
      </c>
      <c r="G5678">
        <v>234</v>
      </c>
      <c r="H5678">
        <v>1</v>
      </c>
    </row>
    <row r="5679" spans="1:8" x14ac:dyDescent="0.2">
      <c r="A5679" t="s">
        <v>21082</v>
      </c>
      <c r="B5679" t="s">
        <v>21083</v>
      </c>
      <c r="C5679" t="s">
        <v>13592</v>
      </c>
      <c r="D5679" t="s">
        <v>21084</v>
      </c>
      <c r="E5679" t="s">
        <v>4563</v>
      </c>
      <c r="F5679" t="s">
        <v>3149</v>
      </c>
      <c r="G5679">
        <v>500</v>
      </c>
      <c r="H5679">
        <v>1</v>
      </c>
    </row>
    <row r="5680" spans="1:8" x14ac:dyDescent="0.2">
      <c r="A5680" t="s">
        <v>21085</v>
      </c>
      <c r="B5680" t="s">
        <v>21086</v>
      </c>
      <c r="C5680" t="s">
        <v>13592</v>
      </c>
      <c r="D5680" t="s">
        <v>21087</v>
      </c>
      <c r="E5680" t="s">
        <v>21088</v>
      </c>
      <c r="F5680" t="s">
        <v>3149</v>
      </c>
      <c r="G5680">
        <v>1755</v>
      </c>
      <c r="H5680">
        <v>1</v>
      </c>
    </row>
    <row r="5681" spans="1:8" x14ac:dyDescent="0.2">
      <c r="A5681" t="s">
        <v>21089</v>
      </c>
      <c r="B5681" t="s">
        <v>21090</v>
      </c>
      <c r="C5681" t="s">
        <v>13592</v>
      </c>
      <c r="D5681" t="s">
        <v>21091</v>
      </c>
      <c r="E5681" t="s">
        <v>4624</v>
      </c>
      <c r="F5681" t="s">
        <v>3149</v>
      </c>
      <c r="G5681">
        <v>1002</v>
      </c>
      <c r="H5681">
        <v>1</v>
      </c>
    </row>
    <row r="5682" spans="1:8" x14ac:dyDescent="0.2">
      <c r="A5682" t="s">
        <v>21092</v>
      </c>
      <c r="B5682" t="s">
        <v>21093</v>
      </c>
      <c r="C5682" t="s">
        <v>13592</v>
      </c>
      <c r="D5682" t="s">
        <v>21094</v>
      </c>
      <c r="E5682" t="s">
        <v>20164</v>
      </c>
      <c r="F5682" t="s">
        <v>3149</v>
      </c>
      <c r="G5682">
        <v>112</v>
      </c>
      <c r="H5682">
        <v>1</v>
      </c>
    </row>
    <row r="5683" spans="1:8" x14ac:dyDescent="0.2">
      <c r="A5683" t="s">
        <v>21095</v>
      </c>
      <c r="B5683" t="s">
        <v>21096</v>
      </c>
      <c r="C5683" t="s">
        <v>13592</v>
      </c>
      <c r="D5683" t="s">
        <v>21097</v>
      </c>
      <c r="E5683" t="s">
        <v>21098</v>
      </c>
      <c r="F5683" t="s">
        <v>3149</v>
      </c>
      <c r="G5683">
        <v>244</v>
      </c>
      <c r="H5683">
        <v>1</v>
      </c>
    </row>
    <row r="5684" spans="1:8" x14ac:dyDescent="0.2">
      <c r="A5684" t="s">
        <v>21099</v>
      </c>
      <c r="B5684" t="s">
        <v>21100</v>
      </c>
      <c r="C5684" t="s">
        <v>13592</v>
      </c>
      <c r="D5684" t="s">
        <v>331</v>
      </c>
      <c r="E5684" t="s">
        <v>332</v>
      </c>
      <c r="F5684" t="s">
        <v>3149</v>
      </c>
      <c r="G5684">
        <v>111</v>
      </c>
      <c r="H5684">
        <v>1</v>
      </c>
    </row>
    <row r="5685" spans="1:8" x14ac:dyDescent="0.2">
      <c r="A5685" t="s">
        <v>21101</v>
      </c>
      <c r="B5685" t="s">
        <v>21102</v>
      </c>
      <c r="C5685" t="s">
        <v>13592</v>
      </c>
      <c r="D5685" t="s">
        <v>19643</v>
      </c>
      <c r="E5685" t="s">
        <v>21103</v>
      </c>
      <c r="F5685" t="s">
        <v>3149</v>
      </c>
      <c r="G5685">
        <v>297</v>
      </c>
      <c r="H5685">
        <v>1</v>
      </c>
    </row>
    <row r="5686" spans="1:8" x14ac:dyDescent="0.2">
      <c r="A5686" t="s">
        <v>21104</v>
      </c>
      <c r="B5686" t="s">
        <v>21105</v>
      </c>
      <c r="C5686" t="s">
        <v>13592</v>
      </c>
      <c r="D5686" t="s">
        <v>19349</v>
      </c>
      <c r="E5686" t="s">
        <v>21106</v>
      </c>
      <c r="F5686" t="s">
        <v>3149</v>
      </c>
      <c r="G5686">
        <v>464</v>
      </c>
      <c r="H5686">
        <v>1</v>
      </c>
    </row>
    <row r="5687" spans="1:8" x14ac:dyDescent="0.2">
      <c r="A5687" t="s">
        <v>21107</v>
      </c>
      <c r="B5687" t="s">
        <v>21108</v>
      </c>
      <c r="C5687" t="s">
        <v>13592</v>
      </c>
      <c r="D5687" t="s">
        <v>21109</v>
      </c>
      <c r="E5687" t="s">
        <v>20590</v>
      </c>
      <c r="F5687" t="s">
        <v>3149</v>
      </c>
      <c r="G5687">
        <v>142</v>
      </c>
      <c r="H5687">
        <v>1</v>
      </c>
    </row>
    <row r="5688" spans="1:8" x14ac:dyDescent="0.2">
      <c r="A5688" t="s">
        <v>21110</v>
      </c>
      <c r="B5688" t="s">
        <v>21111</v>
      </c>
      <c r="C5688" t="s">
        <v>13592</v>
      </c>
      <c r="D5688" t="s">
        <v>21112</v>
      </c>
      <c r="E5688" t="s">
        <v>21113</v>
      </c>
      <c r="F5688" t="s">
        <v>3149</v>
      </c>
      <c r="G5688">
        <v>108</v>
      </c>
      <c r="H5688">
        <v>1</v>
      </c>
    </row>
    <row r="5689" spans="1:8" x14ac:dyDescent="0.2">
      <c r="A5689" t="s">
        <v>21114</v>
      </c>
      <c r="B5689" t="s">
        <v>21115</v>
      </c>
      <c r="C5689" t="s">
        <v>13592</v>
      </c>
      <c r="D5689" t="s">
        <v>21116</v>
      </c>
      <c r="E5689" t="s">
        <v>21117</v>
      </c>
      <c r="F5689" t="s">
        <v>3149</v>
      </c>
      <c r="G5689">
        <v>301</v>
      </c>
      <c r="H5689">
        <v>1</v>
      </c>
    </row>
    <row r="5690" spans="1:8" x14ac:dyDescent="0.2">
      <c r="A5690" t="s">
        <v>21118</v>
      </c>
      <c r="B5690" t="s">
        <v>21119</v>
      </c>
      <c r="C5690" t="s">
        <v>13592</v>
      </c>
      <c r="D5690" t="s">
        <v>21120</v>
      </c>
      <c r="E5690" t="s">
        <v>21121</v>
      </c>
      <c r="F5690" t="s">
        <v>3149</v>
      </c>
      <c r="G5690">
        <v>536</v>
      </c>
      <c r="H5690">
        <v>1</v>
      </c>
    </row>
    <row r="5691" spans="1:8" x14ac:dyDescent="0.2">
      <c r="A5691" t="s">
        <v>21122</v>
      </c>
      <c r="B5691" t="s">
        <v>21123</v>
      </c>
      <c r="C5691" t="s">
        <v>13592</v>
      </c>
      <c r="D5691" t="s">
        <v>21124</v>
      </c>
      <c r="E5691" t="s">
        <v>21125</v>
      </c>
      <c r="F5691" t="s">
        <v>3149</v>
      </c>
      <c r="G5691">
        <v>38</v>
      </c>
      <c r="H5691">
        <v>1</v>
      </c>
    </row>
    <row r="5692" spans="1:8" x14ac:dyDescent="0.2">
      <c r="A5692" t="s">
        <v>21126</v>
      </c>
      <c r="B5692" t="s">
        <v>21127</v>
      </c>
      <c r="C5692" t="s">
        <v>13592</v>
      </c>
      <c r="D5692" t="s">
        <v>18993</v>
      </c>
      <c r="E5692" t="s">
        <v>3548</v>
      </c>
      <c r="F5692" t="s">
        <v>3149</v>
      </c>
      <c r="G5692">
        <v>697</v>
      </c>
      <c r="H5692">
        <v>1</v>
      </c>
    </row>
    <row r="5693" spans="1:8" x14ac:dyDescent="0.2">
      <c r="A5693" t="s">
        <v>21128</v>
      </c>
      <c r="B5693" t="s">
        <v>21129</v>
      </c>
      <c r="C5693" t="s">
        <v>13592</v>
      </c>
      <c r="D5693" t="s">
        <v>21130</v>
      </c>
      <c r="E5693" t="s">
        <v>21131</v>
      </c>
      <c r="F5693" t="s">
        <v>3149</v>
      </c>
      <c r="G5693">
        <v>303</v>
      </c>
      <c r="H5693">
        <v>1</v>
      </c>
    </row>
    <row r="5694" spans="1:8" x14ac:dyDescent="0.2">
      <c r="A5694" t="s">
        <v>21132</v>
      </c>
      <c r="B5694" t="s">
        <v>21133</v>
      </c>
      <c r="C5694" t="s">
        <v>13592</v>
      </c>
      <c r="D5694" t="s">
        <v>21134</v>
      </c>
      <c r="E5694" t="s">
        <v>21135</v>
      </c>
      <c r="F5694" t="s">
        <v>3149</v>
      </c>
      <c r="G5694">
        <v>264</v>
      </c>
      <c r="H5694">
        <v>1</v>
      </c>
    </row>
    <row r="5695" spans="1:8" x14ac:dyDescent="0.2">
      <c r="A5695" t="s">
        <v>21136</v>
      </c>
      <c r="B5695" t="s">
        <v>21137</v>
      </c>
      <c r="C5695" t="s">
        <v>13592</v>
      </c>
      <c r="D5695" t="s">
        <v>21138</v>
      </c>
      <c r="E5695" t="s">
        <v>21139</v>
      </c>
      <c r="F5695" t="s">
        <v>3149</v>
      </c>
      <c r="G5695">
        <v>128</v>
      </c>
      <c r="H5695">
        <v>1</v>
      </c>
    </row>
    <row r="5696" spans="1:8" x14ac:dyDescent="0.2">
      <c r="A5696" t="s">
        <v>21140</v>
      </c>
      <c r="B5696" t="s">
        <v>21141</v>
      </c>
      <c r="C5696" t="s">
        <v>13592</v>
      </c>
      <c r="D5696" t="s">
        <v>21142</v>
      </c>
      <c r="E5696" t="s">
        <v>21143</v>
      </c>
      <c r="F5696" t="s">
        <v>3149</v>
      </c>
      <c r="G5696">
        <v>64</v>
      </c>
      <c r="H5696">
        <v>1</v>
      </c>
    </row>
    <row r="5697" spans="1:8" x14ac:dyDescent="0.2">
      <c r="A5697" t="s">
        <v>21144</v>
      </c>
      <c r="B5697" t="s">
        <v>21145</v>
      </c>
      <c r="C5697" t="s">
        <v>13592</v>
      </c>
      <c r="D5697" t="s">
        <v>21146</v>
      </c>
      <c r="E5697" t="s">
        <v>21147</v>
      </c>
      <c r="F5697" t="s">
        <v>3149</v>
      </c>
      <c r="G5697">
        <v>327</v>
      </c>
      <c r="H5697">
        <v>1</v>
      </c>
    </row>
    <row r="5698" spans="1:8" x14ac:dyDescent="0.2">
      <c r="A5698" t="s">
        <v>21148</v>
      </c>
      <c r="B5698" t="s">
        <v>21149</v>
      </c>
      <c r="C5698" t="s">
        <v>13592</v>
      </c>
      <c r="D5698" t="s">
        <v>21150</v>
      </c>
      <c r="E5698" t="s">
        <v>21151</v>
      </c>
      <c r="F5698" t="s">
        <v>3149</v>
      </c>
      <c r="G5698">
        <v>560</v>
      </c>
      <c r="H5698">
        <v>1</v>
      </c>
    </row>
    <row r="5699" spans="1:8" x14ac:dyDescent="0.2">
      <c r="A5699" t="s">
        <v>21152</v>
      </c>
      <c r="B5699" t="s">
        <v>21153</v>
      </c>
      <c r="C5699" t="s">
        <v>13592</v>
      </c>
      <c r="D5699" t="s">
        <v>21154</v>
      </c>
      <c r="E5699" t="s">
        <v>21155</v>
      </c>
      <c r="F5699" t="s">
        <v>3149</v>
      </c>
      <c r="G5699">
        <v>217</v>
      </c>
      <c r="H5699">
        <v>1</v>
      </c>
    </row>
    <row r="5700" spans="1:8" x14ac:dyDescent="0.2">
      <c r="A5700" t="s">
        <v>21156</v>
      </c>
      <c r="B5700" t="s">
        <v>21157</v>
      </c>
      <c r="C5700" t="s">
        <v>13592</v>
      </c>
      <c r="D5700" t="s">
        <v>21158</v>
      </c>
      <c r="E5700" t="s">
        <v>1508</v>
      </c>
      <c r="F5700" t="s">
        <v>3149</v>
      </c>
      <c r="G5700">
        <v>281</v>
      </c>
      <c r="H5700">
        <v>1</v>
      </c>
    </row>
    <row r="5701" spans="1:8" x14ac:dyDescent="0.2">
      <c r="A5701" t="s">
        <v>21159</v>
      </c>
      <c r="B5701" t="s">
        <v>21160</v>
      </c>
      <c r="C5701" t="s">
        <v>13592</v>
      </c>
      <c r="D5701" t="s">
        <v>21161</v>
      </c>
      <c r="E5701" t="s">
        <v>21162</v>
      </c>
      <c r="F5701" t="s">
        <v>3149</v>
      </c>
      <c r="G5701">
        <v>70</v>
      </c>
      <c r="H5701">
        <v>1</v>
      </c>
    </row>
    <row r="5702" spans="1:8" x14ac:dyDescent="0.2">
      <c r="A5702" t="s">
        <v>21163</v>
      </c>
      <c r="B5702" t="s">
        <v>21164</v>
      </c>
      <c r="C5702" t="s">
        <v>13592</v>
      </c>
      <c r="D5702" t="s">
        <v>21165</v>
      </c>
      <c r="E5702" t="s">
        <v>21166</v>
      </c>
      <c r="F5702" t="s">
        <v>3149</v>
      </c>
      <c r="G5702">
        <v>338</v>
      </c>
      <c r="H5702">
        <v>1</v>
      </c>
    </row>
    <row r="5703" spans="1:8" x14ac:dyDescent="0.2">
      <c r="A5703" t="s">
        <v>21167</v>
      </c>
      <c r="B5703" t="s">
        <v>21168</v>
      </c>
      <c r="C5703" t="s">
        <v>13592</v>
      </c>
      <c r="D5703" t="s">
        <v>21169</v>
      </c>
      <c r="E5703" t="s">
        <v>21170</v>
      </c>
      <c r="F5703" t="s">
        <v>3149</v>
      </c>
      <c r="G5703">
        <v>309</v>
      </c>
      <c r="H5703">
        <v>1</v>
      </c>
    </row>
    <row r="5704" spans="1:8" x14ac:dyDescent="0.2">
      <c r="A5704" t="s">
        <v>21171</v>
      </c>
      <c r="B5704" t="s">
        <v>21172</v>
      </c>
      <c r="C5704" t="s">
        <v>13592</v>
      </c>
      <c r="D5704" t="s">
        <v>21173</v>
      </c>
      <c r="E5704" t="s">
        <v>21174</v>
      </c>
      <c r="F5704" t="s">
        <v>3149</v>
      </c>
      <c r="G5704">
        <v>459</v>
      </c>
      <c r="H5704">
        <v>1</v>
      </c>
    </row>
    <row r="5705" spans="1:8" x14ac:dyDescent="0.2">
      <c r="A5705" t="s">
        <v>21175</v>
      </c>
      <c r="B5705" t="s">
        <v>21176</v>
      </c>
      <c r="C5705" t="s">
        <v>13592</v>
      </c>
      <c r="D5705" t="s">
        <v>21177</v>
      </c>
      <c r="E5705" t="s">
        <v>21178</v>
      </c>
      <c r="F5705" t="s">
        <v>3149</v>
      </c>
      <c r="G5705">
        <v>276</v>
      </c>
      <c r="H5705">
        <v>1</v>
      </c>
    </row>
    <row r="5706" spans="1:8" x14ac:dyDescent="0.2">
      <c r="A5706" t="s">
        <v>21179</v>
      </c>
      <c r="B5706" t="s">
        <v>21180</v>
      </c>
      <c r="C5706" t="s">
        <v>13592</v>
      </c>
      <c r="D5706" t="s">
        <v>21181</v>
      </c>
      <c r="E5706" t="s">
        <v>21182</v>
      </c>
      <c r="F5706" t="s">
        <v>3149</v>
      </c>
      <c r="G5706">
        <v>157</v>
      </c>
      <c r="H5706">
        <v>1</v>
      </c>
    </row>
    <row r="5707" spans="1:8" x14ac:dyDescent="0.2">
      <c r="A5707" t="s">
        <v>21183</v>
      </c>
      <c r="B5707" t="s">
        <v>21184</v>
      </c>
      <c r="C5707" t="s">
        <v>13592</v>
      </c>
      <c r="D5707" t="s">
        <v>21185</v>
      </c>
      <c r="E5707" t="s">
        <v>21186</v>
      </c>
      <c r="F5707" t="s">
        <v>3149</v>
      </c>
      <c r="G5707">
        <v>563</v>
      </c>
      <c r="H5707">
        <v>1</v>
      </c>
    </row>
    <row r="5708" spans="1:8" x14ac:dyDescent="0.2">
      <c r="A5708" t="s">
        <v>21187</v>
      </c>
      <c r="B5708" t="s">
        <v>21188</v>
      </c>
      <c r="C5708" t="s">
        <v>13592</v>
      </c>
      <c r="D5708" t="s">
        <v>21189</v>
      </c>
      <c r="E5708" t="s">
        <v>21190</v>
      </c>
      <c r="F5708" t="s">
        <v>3149</v>
      </c>
      <c r="G5708">
        <v>447</v>
      </c>
      <c r="H5708">
        <v>1</v>
      </c>
    </row>
    <row r="5709" spans="1:8" x14ac:dyDescent="0.2">
      <c r="A5709" t="s">
        <v>21191</v>
      </c>
      <c r="B5709" t="s">
        <v>21192</v>
      </c>
      <c r="C5709" t="s">
        <v>13592</v>
      </c>
      <c r="D5709" t="s">
        <v>21193</v>
      </c>
      <c r="E5709" t="s">
        <v>21194</v>
      </c>
      <c r="F5709" t="s">
        <v>3149</v>
      </c>
      <c r="G5709">
        <v>104</v>
      </c>
      <c r="H5709">
        <v>1</v>
      </c>
    </row>
    <row r="5710" spans="1:8" x14ac:dyDescent="0.2">
      <c r="A5710" t="s">
        <v>21195</v>
      </c>
      <c r="B5710" t="s">
        <v>21196</v>
      </c>
      <c r="C5710" t="s">
        <v>13592</v>
      </c>
      <c r="D5710" t="s">
        <v>21197</v>
      </c>
      <c r="E5710" t="s">
        <v>21198</v>
      </c>
      <c r="F5710" t="s">
        <v>3149</v>
      </c>
      <c r="G5710">
        <v>219</v>
      </c>
      <c r="H5710">
        <v>1</v>
      </c>
    </row>
    <row r="5711" spans="1:8" x14ac:dyDescent="0.2">
      <c r="A5711" t="s">
        <v>21199</v>
      </c>
      <c r="B5711" t="s">
        <v>21200</v>
      </c>
      <c r="C5711" t="s">
        <v>13592</v>
      </c>
      <c r="D5711" t="s">
        <v>21201</v>
      </c>
      <c r="E5711" t="s">
        <v>21202</v>
      </c>
      <c r="F5711" t="s">
        <v>3149</v>
      </c>
      <c r="G5711">
        <v>1861</v>
      </c>
      <c r="H5711">
        <v>1</v>
      </c>
    </row>
    <row r="5712" spans="1:8" x14ac:dyDescent="0.2">
      <c r="A5712" t="s">
        <v>21203</v>
      </c>
      <c r="B5712" t="s">
        <v>21204</v>
      </c>
      <c r="C5712" t="s">
        <v>13592</v>
      </c>
      <c r="D5712" t="s">
        <v>13683</v>
      </c>
      <c r="E5712" t="s">
        <v>13607</v>
      </c>
      <c r="F5712" t="s">
        <v>3149</v>
      </c>
      <c r="G5712">
        <v>514</v>
      </c>
      <c r="H5712">
        <v>1</v>
      </c>
    </row>
    <row r="5713" spans="1:8" x14ac:dyDescent="0.2">
      <c r="A5713" t="s">
        <v>21205</v>
      </c>
      <c r="B5713" t="s">
        <v>21206</v>
      </c>
      <c r="C5713" t="s">
        <v>13592</v>
      </c>
      <c r="D5713" t="s">
        <v>21207</v>
      </c>
      <c r="E5713" t="s">
        <v>21208</v>
      </c>
      <c r="F5713" t="s">
        <v>3149</v>
      </c>
      <c r="G5713">
        <v>355</v>
      </c>
      <c r="H5713">
        <v>1</v>
      </c>
    </row>
    <row r="5714" spans="1:8" x14ac:dyDescent="0.2">
      <c r="A5714" t="s">
        <v>21209</v>
      </c>
      <c r="B5714" t="s">
        <v>21210</v>
      </c>
      <c r="C5714" t="s">
        <v>13592</v>
      </c>
      <c r="D5714" t="s">
        <v>21211</v>
      </c>
      <c r="E5714" t="s">
        <v>21212</v>
      </c>
      <c r="F5714" t="s">
        <v>3149</v>
      </c>
      <c r="G5714">
        <v>284</v>
      </c>
      <c r="H5714">
        <v>1</v>
      </c>
    </row>
    <row r="5715" spans="1:8" x14ac:dyDescent="0.2">
      <c r="A5715" t="s">
        <v>21213</v>
      </c>
      <c r="B5715" t="s">
        <v>21214</v>
      </c>
      <c r="C5715" t="s">
        <v>13592</v>
      </c>
      <c r="D5715" t="s">
        <v>21215</v>
      </c>
      <c r="E5715" t="s">
        <v>21216</v>
      </c>
      <c r="F5715" t="s">
        <v>3149</v>
      </c>
      <c r="G5715">
        <v>372</v>
      </c>
      <c r="H5715">
        <v>1</v>
      </c>
    </row>
    <row r="5716" spans="1:8" x14ac:dyDescent="0.2">
      <c r="A5716" t="s">
        <v>21217</v>
      </c>
      <c r="B5716" t="s">
        <v>21218</v>
      </c>
      <c r="C5716" t="s">
        <v>13592</v>
      </c>
      <c r="D5716" t="s">
        <v>21219</v>
      </c>
      <c r="E5716" t="s">
        <v>21220</v>
      </c>
      <c r="F5716" t="s">
        <v>3149</v>
      </c>
      <c r="G5716">
        <v>168</v>
      </c>
      <c r="H5716">
        <v>1</v>
      </c>
    </row>
    <row r="5717" spans="1:8" x14ac:dyDescent="0.2">
      <c r="A5717" t="s">
        <v>21221</v>
      </c>
      <c r="B5717" t="s">
        <v>21222</v>
      </c>
      <c r="C5717" t="s">
        <v>13592</v>
      </c>
      <c r="D5717" t="s">
        <v>21223</v>
      </c>
      <c r="E5717" t="s">
        <v>21224</v>
      </c>
      <c r="F5717" t="s">
        <v>3149</v>
      </c>
      <c r="G5717">
        <v>524</v>
      </c>
      <c r="H5717">
        <v>1</v>
      </c>
    </row>
    <row r="5718" spans="1:8" x14ac:dyDescent="0.2">
      <c r="A5718" t="s">
        <v>21225</v>
      </c>
      <c r="B5718" t="s">
        <v>21226</v>
      </c>
      <c r="C5718" t="s">
        <v>13592</v>
      </c>
      <c r="D5718" t="s">
        <v>21227</v>
      </c>
      <c r="E5718" t="s">
        <v>21228</v>
      </c>
      <c r="F5718" t="s">
        <v>3149</v>
      </c>
      <c r="G5718">
        <v>219</v>
      </c>
      <c r="H5718">
        <v>1</v>
      </c>
    </row>
    <row r="5719" spans="1:8" x14ac:dyDescent="0.2">
      <c r="A5719" t="s">
        <v>21229</v>
      </c>
      <c r="B5719" t="s">
        <v>21230</v>
      </c>
      <c r="C5719" t="s">
        <v>13592</v>
      </c>
      <c r="D5719" t="s">
        <v>21231</v>
      </c>
      <c r="E5719" t="s">
        <v>21232</v>
      </c>
      <c r="F5719" t="s">
        <v>3149</v>
      </c>
      <c r="G5719">
        <v>150</v>
      </c>
      <c r="H5719">
        <v>1</v>
      </c>
    </row>
    <row r="5720" spans="1:8" x14ac:dyDescent="0.2">
      <c r="A5720" t="s">
        <v>21233</v>
      </c>
      <c r="B5720" t="s">
        <v>21234</v>
      </c>
      <c r="C5720" t="s">
        <v>13592</v>
      </c>
      <c r="D5720" t="s">
        <v>21235</v>
      </c>
      <c r="E5720" t="s">
        <v>21236</v>
      </c>
      <c r="F5720" t="s">
        <v>3149</v>
      </c>
      <c r="G5720">
        <v>446</v>
      </c>
      <c r="H5720">
        <v>1</v>
      </c>
    </row>
    <row r="5721" spans="1:8" x14ac:dyDescent="0.2">
      <c r="A5721" t="s">
        <v>21237</v>
      </c>
      <c r="B5721" t="s">
        <v>21238</v>
      </c>
      <c r="C5721" t="s">
        <v>13592</v>
      </c>
      <c r="D5721" t="s">
        <v>21239</v>
      </c>
      <c r="E5721" t="s">
        <v>2623</v>
      </c>
      <c r="F5721" t="s">
        <v>3149</v>
      </c>
      <c r="G5721">
        <v>486</v>
      </c>
      <c r="H5721">
        <v>1</v>
      </c>
    </row>
    <row r="5722" spans="1:8" x14ac:dyDescent="0.2">
      <c r="A5722" t="s">
        <v>21240</v>
      </c>
      <c r="B5722" t="s">
        <v>21241</v>
      </c>
      <c r="C5722" t="s">
        <v>13592</v>
      </c>
      <c r="D5722" t="s">
        <v>21242</v>
      </c>
      <c r="E5722" t="s">
        <v>21243</v>
      </c>
      <c r="F5722" t="s">
        <v>3149</v>
      </c>
      <c r="G5722">
        <v>231</v>
      </c>
      <c r="H5722">
        <v>1</v>
      </c>
    </row>
    <row r="5723" spans="1:8" x14ac:dyDescent="0.2">
      <c r="A5723" t="s">
        <v>21244</v>
      </c>
      <c r="B5723" t="s">
        <v>21245</v>
      </c>
      <c r="C5723" t="s">
        <v>13592</v>
      </c>
      <c r="D5723" t="s">
        <v>21246</v>
      </c>
      <c r="E5723" t="s">
        <v>21247</v>
      </c>
      <c r="F5723" t="s">
        <v>3149</v>
      </c>
      <c r="G5723">
        <v>473</v>
      </c>
      <c r="H5723">
        <v>1</v>
      </c>
    </row>
    <row r="5724" spans="1:8" x14ac:dyDescent="0.2">
      <c r="A5724" t="s">
        <v>21248</v>
      </c>
      <c r="B5724" t="s">
        <v>21249</v>
      </c>
      <c r="C5724" t="s">
        <v>13592</v>
      </c>
      <c r="D5724" t="s">
        <v>21250</v>
      </c>
      <c r="E5724" t="s">
        <v>21251</v>
      </c>
      <c r="F5724" t="s">
        <v>3149</v>
      </c>
      <c r="G5724">
        <v>164</v>
      </c>
      <c r="H5724">
        <v>1</v>
      </c>
    </row>
    <row r="5725" spans="1:8" x14ac:dyDescent="0.2">
      <c r="A5725" t="s">
        <v>21252</v>
      </c>
      <c r="B5725" t="s">
        <v>21253</v>
      </c>
      <c r="C5725" t="s">
        <v>13592</v>
      </c>
      <c r="D5725" t="s">
        <v>21254</v>
      </c>
      <c r="E5725" t="s">
        <v>21255</v>
      </c>
      <c r="F5725" t="s">
        <v>3149</v>
      </c>
      <c r="G5725">
        <v>291</v>
      </c>
      <c r="H5725">
        <v>1</v>
      </c>
    </row>
    <row r="5726" spans="1:8" x14ac:dyDescent="0.2">
      <c r="A5726" t="s">
        <v>21256</v>
      </c>
      <c r="B5726" t="s">
        <v>21257</v>
      </c>
      <c r="C5726" t="s">
        <v>13592</v>
      </c>
      <c r="D5726" t="s">
        <v>21258</v>
      </c>
      <c r="E5726" t="s">
        <v>21259</v>
      </c>
      <c r="F5726" t="s">
        <v>3149</v>
      </c>
      <c r="G5726">
        <v>309</v>
      </c>
      <c r="H5726">
        <v>1</v>
      </c>
    </row>
    <row r="5727" spans="1:8" x14ac:dyDescent="0.2">
      <c r="A5727" t="s">
        <v>21260</v>
      </c>
      <c r="B5727" t="s">
        <v>21261</v>
      </c>
      <c r="C5727" t="s">
        <v>13592</v>
      </c>
      <c r="D5727" t="s">
        <v>21262</v>
      </c>
      <c r="E5727" t="s">
        <v>21263</v>
      </c>
      <c r="F5727" t="s">
        <v>3149</v>
      </c>
      <c r="G5727">
        <v>266</v>
      </c>
      <c r="H5727">
        <v>1</v>
      </c>
    </row>
    <row r="5728" spans="1:8" x14ac:dyDescent="0.2">
      <c r="A5728" t="s">
        <v>21264</v>
      </c>
      <c r="B5728" t="s">
        <v>21265</v>
      </c>
      <c r="C5728" t="s">
        <v>13592</v>
      </c>
      <c r="D5728" t="s">
        <v>20801</v>
      </c>
      <c r="E5728" t="s">
        <v>4808</v>
      </c>
      <c r="F5728" t="s">
        <v>3149</v>
      </c>
      <c r="G5728">
        <v>253</v>
      </c>
      <c r="H5728">
        <v>1</v>
      </c>
    </row>
    <row r="5729" spans="1:8" x14ac:dyDescent="0.2">
      <c r="A5729" t="s">
        <v>21266</v>
      </c>
      <c r="B5729" t="s">
        <v>21267</v>
      </c>
      <c r="C5729" t="s">
        <v>13592</v>
      </c>
      <c r="D5729" t="s">
        <v>17024</v>
      </c>
      <c r="E5729" t="s">
        <v>883</v>
      </c>
      <c r="F5729" t="s">
        <v>3149</v>
      </c>
      <c r="G5729">
        <v>519</v>
      </c>
      <c r="H5729">
        <v>1</v>
      </c>
    </row>
    <row r="5730" spans="1:8" x14ac:dyDescent="0.2">
      <c r="A5730" t="s">
        <v>21268</v>
      </c>
      <c r="B5730" t="s">
        <v>21269</v>
      </c>
      <c r="C5730" t="s">
        <v>13592</v>
      </c>
      <c r="D5730" t="s">
        <v>21270</v>
      </c>
      <c r="E5730" t="s">
        <v>3843</v>
      </c>
      <c r="F5730" t="s">
        <v>3149</v>
      </c>
      <c r="G5730">
        <v>518</v>
      </c>
      <c r="H5730">
        <v>1</v>
      </c>
    </row>
    <row r="5731" spans="1:8" x14ac:dyDescent="0.2">
      <c r="A5731" t="s">
        <v>21271</v>
      </c>
      <c r="B5731" t="s">
        <v>21272</v>
      </c>
      <c r="C5731" t="s">
        <v>13592</v>
      </c>
      <c r="D5731" t="s">
        <v>21273</v>
      </c>
      <c r="E5731" t="s">
        <v>21274</v>
      </c>
      <c r="F5731" t="s">
        <v>3149</v>
      </c>
      <c r="G5731">
        <v>1102</v>
      </c>
      <c r="H5731">
        <v>1</v>
      </c>
    </row>
    <row r="5732" spans="1:8" x14ac:dyDescent="0.2">
      <c r="A5732" t="s">
        <v>21275</v>
      </c>
      <c r="B5732" t="s">
        <v>21276</v>
      </c>
      <c r="C5732" t="s">
        <v>13592</v>
      </c>
      <c r="D5732" t="s">
        <v>21277</v>
      </c>
      <c r="E5732" t="s">
        <v>7467</v>
      </c>
      <c r="F5732" t="s">
        <v>3149</v>
      </c>
      <c r="G5732">
        <v>703</v>
      </c>
      <c r="H5732">
        <v>1</v>
      </c>
    </row>
    <row r="5733" spans="1:8" x14ac:dyDescent="0.2">
      <c r="A5733" t="s">
        <v>21278</v>
      </c>
      <c r="B5733" t="s">
        <v>21279</v>
      </c>
      <c r="C5733" t="s">
        <v>13592</v>
      </c>
      <c r="D5733" t="s">
        <v>21280</v>
      </c>
      <c r="E5733" t="s">
        <v>21281</v>
      </c>
      <c r="F5733" t="s">
        <v>3149</v>
      </c>
      <c r="G5733">
        <v>646</v>
      </c>
      <c r="H5733">
        <v>1</v>
      </c>
    </row>
    <row r="5734" spans="1:8" x14ac:dyDescent="0.2">
      <c r="A5734" t="s">
        <v>21282</v>
      </c>
      <c r="B5734" t="s">
        <v>21283</v>
      </c>
      <c r="C5734" t="s">
        <v>13592</v>
      </c>
      <c r="D5734" t="s">
        <v>21284</v>
      </c>
      <c r="E5734" t="s">
        <v>21285</v>
      </c>
      <c r="F5734" t="s">
        <v>3149</v>
      </c>
      <c r="G5734">
        <v>223</v>
      </c>
      <c r="H5734">
        <v>1</v>
      </c>
    </row>
    <row r="5735" spans="1:8" x14ac:dyDescent="0.2">
      <c r="A5735" t="s">
        <v>21286</v>
      </c>
      <c r="B5735" t="s">
        <v>21287</v>
      </c>
      <c r="C5735" t="s">
        <v>13592</v>
      </c>
      <c r="D5735" t="s">
        <v>21288</v>
      </c>
      <c r="E5735" t="s">
        <v>21289</v>
      </c>
      <c r="F5735" t="s">
        <v>3149</v>
      </c>
      <c r="G5735">
        <v>584</v>
      </c>
      <c r="H5735">
        <v>1</v>
      </c>
    </row>
    <row r="5736" spans="1:8" x14ac:dyDescent="0.2">
      <c r="A5736" t="s">
        <v>21290</v>
      </c>
      <c r="B5736" t="s">
        <v>21291</v>
      </c>
      <c r="C5736" t="s">
        <v>13592</v>
      </c>
      <c r="D5736" t="s">
        <v>19693</v>
      </c>
      <c r="E5736" t="s">
        <v>8935</v>
      </c>
      <c r="F5736" t="s">
        <v>3149</v>
      </c>
      <c r="G5736">
        <v>231</v>
      </c>
      <c r="H5736">
        <v>1</v>
      </c>
    </row>
    <row r="5737" spans="1:8" x14ac:dyDescent="0.2">
      <c r="A5737" t="s">
        <v>21292</v>
      </c>
      <c r="B5737" t="s">
        <v>21293</v>
      </c>
      <c r="C5737" t="s">
        <v>13592</v>
      </c>
      <c r="D5737" t="s">
        <v>21294</v>
      </c>
      <c r="E5737" t="s">
        <v>19960</v>
      </c>
      <c r="F5737" t="s">
        <v>3149</v>
      </c>
      <c r="G5737">
        <v>251</v>
      </c>
      <c r="H5737">
        <v>1</v>
      </c>
    </row>
    <row r="5738" spans="1:8" x14ac:dyDescent="0.2">
      <c r="A5738" t="s">
        <v>21295</v>
      </c>
      <c r="B5738" t="s">
        <v>21296</v>
      </c>
      <c r="C5738" t="s">
        <v>13592</v>
      </c>
      <c r="D5738" t="s">
        <v>21297</v>
      </c>
      <c r="E5738" t="s">
        <v>21298</v>
      </c>
      <c r="F5738" t="s">
        <v>3149</v>
      </c>
      <c r="G5738">
        <v>279</v>
      </c>
      <c r="H5738">
        <v>1</v>
      </c>
    </row>
    <row r="5739" spans="1:8" x14ac:dyDescent="0.2">
      <c r="A5739" t="s">
        <v>21299</v>
      </c>
      <c r="B5739" t="s">
        <v>21300</v>
      </c>
      <c r="C5739" t="s">
        <v>13592</v>
      </c>
      <c r="D5739" t="s">
        <v>20001</v>
      </c>
      <c r="E5739" t="s">
        <v>21301</v>
      </c>
      <c r="F5739" t="s">
        <v>3149</v>
      </c>
      <c r="G5739">
        <v>467</v>
      </c>
      <c r="H5739">
        <v>1</v>
      </c>
    </row>
    <row r="5740" spans="1:8" x14ac:dyDescent="0.2">
      <c r="A5740" t="s">
        <v>21302</v>
      </c>
      <c r="B5740" t="s">
        <v>21303</v>
      </c>
      <c r="C5740" t="s">
        <v>13592</v>
      </c>
      <c r="D5740" t="s">
        <v>21304</v>
      </c>
      <c r="E5740" t="s">
        <v>21305</v>
      </c>
      <c r="F5740" t="s">
        <v>3149</v>
      </c>
      <c r="G5740">
        <v>327</v>
      </c>
      <c r="H5740">
        <v>1</v>
      </c>
    </row>
    <row r="5741" spans="1:8" x14ac:dyDescent="0.2">
      <c r="A5741" t="s">
        <v>21306</v>
      </c>
      <c r="B5741" t="s">
        <v>21307</v>
      </c>
      <c r="C5741" t="s">
        <v>13592</v>
      </c>
      <c r="D5741" t="s">
        <v>21308</v>
      </c>
      <c r="E5741" t="s">
        <v>385</v>
      </c>
      <c r="F5741" t="s">
        <v>3149</v>
      </c>
      <c r="G5741">
        <v>268</v>
      </c>
      <c r="H5741">
        <v>1</v>
      </c>
    </row>
    <row r="5742" spans="1:8" x14ac:dyDescent="0.2">
      <c r="A5742" t="s">
        <v>21309</v>
      </c>
      <c r="B5742" t="s">
        <v>21310</v>
      </c>
      <c r="C5742" t="s">
        <v>13592</v>
      </c>
      <c r="D5742" t="s">
        <v>21311</v>
      </c>
      <c r="E5742" t="s">
        <v>21312</v>
      </c>
      <c r="F5742" t="s">
        <v>3149</v>
      </c>
      <c r="G5742">
        <v>454</v>
      </c>
      <c r="H5742">
        <v>1</v>
      </c>
    </row>
    <row r="5743" spans="1:8" x14ac:dyDescent="0.2">
      <c r="A5743" t="s">
        <v>21313</v>
      </c>
      <c r="B5743" t="s">
        <v>21314</v>
      </c>
      <c r="C5743" t="s">
        <v>13592</v>
      </c>
      <c r="D5743" t="s">
        <v>21315</v>
      </c>
      <c r="E5743" t="s">
        <v>21316</v>
      </c>
      <c r="F5743" t="s">
        <v>3149</v>
      </c>
      <c r="G5743">
        <v>926</v>
      </c>
      <c r="H5743">
        <v>1</v>
      </c>
    </row>
    <row r="5744" spans="1:8" x14ac:dyDescent="0.2">
      <c r="A5744" t="s">
        <v>21317</v>
      </c>
      <c r="B5744" t="s">
        <v>21318</v>
      </c>
      <c r="C5744" t="s">
        <v>13592</v>
      </c>
      <c r="D5744" t="s">
        <v>19128</v>
      </c>
      <c r="E5744" t="s">
        <v>21319</v>
      </c>
      <c r="F5744" t="s">
        <v>3149</v>
      </c>
      <c r="G5744">
        <v>332</v>
      </c>
      <c r="H5744">
        <v>1</v>
      </c>
    </row>
    <row r="5745" spans="1:8" x14ac:dyDescent="0.2">
      <c r="A5745" t="s">
        <v>21320</v>
      </c>
      <c r="B5745" t="s">
        <v>21321</v>
      </c>
      <c r="C5745" t="s">
        <v>13592</v>
      </c>
      <c r="D5745" t="s">
        <v>21322</v>
      </c>
      <c r="E5745" t="s">
        <v>19164</v>
      </c>
      <c r="F5745" t="s">
        <v>3149</v>
      </c>
      <c r="G5745">
        <v>453</v>
      </c>
      <c r="H5745">
        <v>1</v>
      </c>
    </row>
    <row r="5746" spans="1:8" x14ac:dyDescent="0.2">
      <c r="A5746" t="s">
        <v>21323</v>
      </c>
      <c r="B5746" t="s">
        <v>21324</v>
      </c>
      <c r="C5746" t="s">
        <v>13592</v>
      </c>
      <c r="D5746" t="s">
        <v>21325</v>
      </c>
      <c r="E5746" t="s">
        <v>21326</v>
      </c>
      <c r="F5746" t="s">
        <v>3149</v>
      </c>
      <c r="G5746">
        <v>89</v>
      </c>
      <c r="H5746">
        <v>1</v>
      </c>
    </row>
    <row r="5747" spans="1:8" x14ac:dyDescent="0.2">
      <c r="A5747" t="s">
        <v>21327</v>
      </c>
      <c r="B5747" t="s">
        <v>21328</v>
      </c>
      <c r="C5747" t="s">
        <v>13592</v>
      </c>
      <c r="D5747" t="s">
        <v>21329</v>
      </c>
      <c r="E5747" t="s">
        <v>21330</v>
      </c>
      <c r="F5747" t="s">
        <v>3149</v>
      </c>
      <c r="G5747">
        <v>510</v>
      </c>
      <c r="H5747">
        <v>1</v>
      </c>
    </row>
    <row r="5748" spans="1:8" x14ac:dyDescent="0.2">
      <c r="A5748" t="s">
        <v>21331</v>
      </c>
      <c r="B5748" t="s">
        <v>21332</v>
      </c>
      <c r="C5748" t="s">
        <v>13592</v>
      </c>
      <c r="D5748" t="s">
        <v>21333</v>
      </c>
      <c r="E5748" t="s">
        <v>21334</v>
      </c>
      <c r="F5748" t="s">
        <v>3149</v>
      </c>
      <c r="G5748">
        <v>713</v>
      </c>
      <c r="H5748">
        <v>1</v>
      </c>
    </row>
    <row r="5749" spans="1:8" x14ac:dyDescent="0.2">
      <c r="A5749" t="s">
        <v>21335</v>
      </c>
      <c r="B5749" t="s">
        <v>21336</v>
      </c>
      <c r="C5749" t="s">
        <v>13592</v>
      </c>
      <c r="D5749" t="s">
        <v>21130</v>
      </c>
      <c r="E5749" t="s">
        <v>21131</v>
      </c>
      <c r="F5749" t="s">
        <v>3149</v>
      </c>
      <c r="G5749">
        <v>199</v>
      </c>
      <c r="H5749">
        <v>1</v>
      </c>
    </row>
    <row r="5750" spans="1:8" x14ac:dyDescent="0.2">
      <c r="A5750" t="s">
        <v>21337</v>
      </c>
      <c r="B5750" t="s">
        <v>21338</v>
      </c>
      <c r="C5750" t="s">
        <v>13592</v>
      </c>
      <c r="D5750" t="s">
        <v>21339</v>
      </c>
      <c r="E5750" t="s">
        <v>21340</v>
      </c>
      <c r="F5750" t="s">
        <v>3149</v>
      </c>
      <c r="G5750">
        <v>586</v>
      </c>
      <c r="H5750">
        <v>1</v>
      </c>
    </row>
    <row r="5751" spans="1:8" x14ac:dyDescent="0.2">
      <c r="A5751" t="s">
        <v>21341</v>
      </c>
      <c r="B5751" t="s">
        <v>21342</v>
      </c>
      <c r="C5751" t="s">
        <v>13592</v>
      </c>
      <c r="D5751" t="s">
        <v>21343</v>
      </c>
      <c r="E5751" t="s">
        <v>21344</v>
      </c>
      <c r="F5751" t="s">
        <v>3149</v>
      </c>
      <c r="G5751">
        <v>1463</v>
      </c>
      <c r="H5751">
        <v>1</v>
      </c>
    </row>
    <row r="5752" spans="1:8" x14ac:dyDescent="0.2">
      <c r="A5752" t="s">
        <v>21345</v>
      </c>
      <c r="B5752" t="s">
        <v>21346</v>
      </c>
      <c r="C5752" t="s">
        <v>13592</v>
      </c>
      <c r="D5752" t="s">
        <v>21288</v>
      </c>
      <c r="E5752" t="s">
        <v>21347</v>
      </c>
      <c r="F5752" t="s">
        <v>3149</v>
      </c>
      <c r="G5752">
        <v>604</v>
      </c>
      <c r="H5752">
        <v>1</v>
      </c>
    </row>
    <row r="5753" spans="1:8" x14ac:dyDescent="0.2">
      <c r="A5753" t="s">
        <v>21348</v>
      </c>
      <c r="B5753" t="s">
        <v>21349</v>
      </c>
      <c r="C5753" t="s">
        <v>13592</v>
      </c>
      <c r="D5753" t="s">
        <v>675</v>
      </c>
      <c r="E5753" t="s">
        <v>21350</v>
      </c>
      <c r="F5753" t="s">
        <v>3149</v>
      </c>
      <c r="G5753">
        <v>226</v>
      </c>
      <c r="H5753">
        <v>1</v>
      </c>
    </row>
    <row r="5754" spans="1:8" x14ac:dyDescent="0.2">
      <c r="A5754" t="s">
        <v>21351</v>
      </c>
      <c r="B5754" t="s">
        <v>21352</v>
      </c>
      <c r="C5754" t="s">
        <v>13592</v>
      </c>
      <c r="D5754" t="s">
        <v>21353</v>
      </c>
      <c r="E5754" t="s">
        <v>13786</v>
      </c>
      <c r="F5754" t="s">
        <v>3149</v>
      </c>
      <c r="G5754">
        <v>17</v>
      </c>
      <c r="H5754">
        <v>1</v>
      </c>
    </row>
    <row r="5755" spans="1:8" x14ac:dyDescent="0.2">
      <c r="A5755" t="s">
        <v>21354</v>
      </c>
      <c r="B5755" t="s">
        <v>21355</v>
      </c>
      <c r="C5755" t="s">
        <v>13592</v>
      </c>
      <c r="D5755" t="s">
        <v>21356</v>
      </c>
      <c r="E5755" t="s">
        <v>21357</v>
      </c>
      <c r="F5755" t="s">
        <v>3149</v>
      </c>
      <c r="G5755">
        <v>261</v>
      </c>
      <c r="H5755">
        <v>1</v>
      </c>
    </row>
    <row r="5756" spans="1:8" x14ac:dyDescent="0.2">
      <c r="A5756" t="s">
        <v>21358</v>
      </c>
      <c r="B5756" t="s">
        <v>21359</v>
      </c>
      <c r="C5756" t="s">
        <v>13592</v>
      </c>
      <c r="D5756" t="s">
        <v>21360</v>
      </c>
      <c r="E5756" t="s">
        <v>19387</v>
      </c>
      <c r="F5756" t="s">
        <v>3149</v>
      </c>
      <c r="G5756">
        <v>87</v>
      </c>
      <c r="H5756">
        <v>1</v>
      </c>
    </row>
    <row r="5757" spans="1:8" x14ac:dyDescent="0.2">
      <c r="A5757" t="s">
        <v>21361</v>
      </c>
      <c r="B5757" t="s">
        <v>21362</v>
      </c>
      <c r="C5757" t="s">
        <v>13592</v>
      </c>
      <c r="D5757" t="s">
        <v>21363</v>
      </c>
      <c r="E5757" t="s">
        <v>21364</v>
      </c>
      <c r="F5757" t="s">
        <v>3149</v>
      </c>
      <c r="G5757">
        <v>46</v>
      </c>
      <c r="H5757">
        <v>1</v>
      </c>
    </row>
    <row r="5758" spans="1:8" x14ac:dyDescent="0.2">
      <c r="A5758" t="s">
        <v>21365</v>
      </c>
      <c r="B5758" t="s">
        <v>21366</v>
      </c>
      <c r="C5758" t="s">
        <v>13592</v>
      </c>
      <c r="D5758" t="s">
        <v>21367</v>
      </c>
      <c r="E5758" t="s">
        <v>21368</v>
      </c>
      <c r="F5758" t="s">
        <v>3149</v>
      </c>
      <c r="G5758">
        <v>1840</v>
      </c>
      <c r="H5758">
        <v>1</v>
      </c>
    </row>
    <row r="5759" spans="1:8" x14ac:dyDescent="0.2">
      <c r="A5759" t="s">
        <v>21369</v>
      </c>
      <c r="B5759" t="s">
        <v>21370</v>
      </c>
      <c r="C5759" t="s">
        <v>13592</v>
      </c>
      <c r="D5759" t="s">
        <v>21371</v>
      </c>
      <c r="E5759" t="s">
        <v>21372</v>
      </c>
      <c r="F5759" t="s">
        <v>3149</v>
      </c>
      <c r="G5759">
        <v>192</v>
      </c>
      <c r="H5759">
        <v>1</v>
      </c>
    </row>
    <row r="5760" spans="1:8" x14ac:dyDescent="0.2">
      <c r="A5760" t="s">
        <v>21373</v>
      </c>
      <c r="B5760" t="s">
        <v>21374</v>
      </c>
      <c r="C5760" t="s">
        <v>13592</v>
      </c>
      <c r="D5760" t="s">
        <v>21375</v>
      </c>
      <c r="E5760" t="s">
        <v>21376</v>
      </c>
      <c r="F5760" t="s">
        <v>3149</v>
      </c>
      <c r="G5760">
        <v>254</v>
      </c>
      <c r="H5760">
        <v>1</v>
      </c>
    </row>
    <row r="5761" spans="1:8" x14ac:dyDescent="0.2">
      <c r="A5761" t="s">
        <v>21377</v>
      </c>
      <c r="B5761" t="s">
        <v>21378</v>
      </c>
      <c r="C5761" t="s">
        <v>13592</v>
      </c>
      <c r="D5761" t="s">
        <v>21379</v>
      </c>
      <c r="E5761" t="s">
        <v>21380</v>
      </c>
      <c r="F5761" t="s">
        <v>3149</v>
      </c>
      <c r="G5761">
        <v>160</v>
      </c>
      <c r="H5761">
        <v>1</v>
      </c>
    </row>
    <row r="5762" spans="1:8" x14ac:dyDescent="0.2">
      <c r="A5762" t="s">
        <v>21381</v>
      </c>
      <c r="B5762" t="s">
        <v>21382</v>
      </c>
      <c r="C5762" t="s">
        <v>13592</v>
      </c>
      <c r="D5762" t="s">
        <v>21383</v>
      </c>
      <c r="E5762" t="s">
        <v>21384</v>
      </c>
      <c r="F5762" t="s">
        <v>3149</v>
      </c>
      <c r="G5762">
        <v>86</v>
      </c>
      <c r="H5762">
        <v>1</v>
      </c>
    </row>
    <row r="5763" spans="1:8" x14ac:dyDescent="0.2">
      <c r="A5763" t="s">
        <v>21385</v>
      </c>
      <c r="B5763" t="s">
        <v>21386</v>
      </c>
      <c r="C5763" t="s">
        <v>13592</v>
      </c>
      <c r="D5763" t="s">
        <v>21387</v>
      </c>
      <c r="E5763" t="s">
        <v>21388</v>
      </c>
      <c r="F5763" t="s">
        <v>3149</v>
      </c>
      <c r="G5763">
        <v>85</v>
      </c>
      <c r="H5763">
        <v>1</v>
      </c>
    </row>
    <row r="5764" spans="1:8" x14ac:dyDescent="0.2">
      <c r="A5764" t="s">
        <v>21389</v>
      </c>
      <c r="B5764" t="s">
        <v>21390</v>
      </c>
      <c r="C5764" t="s">
        <v>13592</v>
      </c>
      <c r="D5764" t="s">
        <v>21391</v>
      </c>
      <c r="E5764" t="s">
        <v>21392</v>
      </c>
      <c r="F5764" t="s">
        <v>3149</v>
      </c>
      <c r="G5764">
        <v>106</v>
      </c>
      <c r="H5764">
        <v>1</v>
      </c>
    </row>
    <row r="5765" spans="1:8" x14ac:dyDescent="0.2">
      <c r="A5765" t="s">
        <v>21393</v>
      </c>
      <c r="B5765" t="s">
        <v>21394</v>
      </c>
      <c r="C5765" t="s">
        <v>13592</v>
      </c>
      <c r="D5765" t="s">
        <v>21395</v>
      </c>
      <c r="E5765" t="s">
        <v>21396</v>
      </c>
      <c r="F5765" t="s">
        <v>3149</v>
      </c>
      <c r="G5765">
        <v>21</v>
      </c>
      <c r="H5765">
        <v>1</v>
      </c>
    </row>
    <row r="5766" spans="1:8" x14ac:dyDescent="0.2">
      <c r="A5766" t="s">
        <v>21397</v>
      </c>
      <c r="B5766" t="s">
        <v>21398</v>
      </c>
      <c r="C5766" t="s">
        <v>13592</v>
      </c>
      <c r="D5766" t="s">
        <v>21399</v>
      </c>
      <c r="E5766" t="s">
        <v>10159</v>
      </c>
      <c r="F5766" t="s">
        <v>3149</v>
      </c>
      <c r="G5766">
        <v>153</v>
      </c>
      <c r="H5766">
        <v>1</v>
      </c>
    </row>
    <row r="5767" spans="1:8" x14ac:dyDescent="0.2">
      <c r="A5767" t="s">
        <v>21400</v>
      </c>
      <c r="B5767" t="s">
        <v>21401</v>
      </c>
      <c r="C5767" t="s">
        <v>13592</v>
      </c>
      <c r="D5767" t="s">
        <v>13760</v>
      </c>
      <c r="F5767" t="s">
        <v>21402</v>
      </c>
      <c r="G5767">
        <v>368</v>
      </c>
      <c r="H5767">
        <v>1</v>
      </c>
    </row>
    <row r="5768" spans="1:8" x14ac:dyDescent="0.2">
      <c r="A5768" t="s">
        <v>21403</v>
      </c>
      <c r="B5768" t="s">
        <v>21404</v>
      </c>
      <c r="C5768" t="s">
        <v>13592</v>
      </c>
      <c r="D5768" t="s">
        <v>13760</v>
      </c>
      <c r="F5768" t="s">
        <v>21402</v>
      </c>
      <c r="G5768">
        <v>368</v>
      </c>
      <c r="H5768">
        <v>1</v>
      </c>
    </row>
    <row r="5769" spans="1:8" x14ac:dyDescent="0.2">
      <c r="A5769" t="s">
        <v>21405</v>
      </c>
      <c r="B5769" t="s">
        <v>21406</v>
      </c>
      <c r="C5769" t="s">
        <v>13592</v>
      </c>
      <c r="D5769" t="s">
        <v>13760</v>
      </c>
      <c r="E5769" t="s">
        <v>13761</v>
      </c>
      <c r="F5769" t="s">
        <v>5391</v>
      </c>
      <c r="G5769">
        <v>381</v>
      </c>
      <c r="H5769">
        <v>1</v>
      </c>
    </row>
    <row r="5770" spans="1:8" x14ac:dyDescent="0.2">
      <c r="A5770" t="s">
        <v>21407</v>
      </c>
      <c r="B5770" t="s">
        <v>21408</v>
      </c>
      <c r="C5770" t="s">
        <v>13592</v>
      </c>
      <c r="D5770" t="s">
        <v>13760</v>
      </c>
      <c r="F5770" t="s">
        <v>21402</v>
      </c>
      <c r="G5770">
        <v>368</v>
      </c>
      <c r="H5770">
        <v>1</v>
      </c>
    </row>
    <row r="5771" spans="1:8" x14ac:dyDescent="0.2">
      <c r="A5771" t="s">
        <v>21409</v>
      </c>
      <c r="B5771" t="s">
        <v>21410</v>
      </c>
      <c r="C5771" t="s">
        <v>13592</v>
      </c>
      <c r="D5771" t="s">
        <v>21411</v>
      </c>
      <c r="E5771" t="s">
        <v>21412</v>
      </c>
      <c r="F5771" t="s">
        <v>3149</v>
      </c>
      <c r="G5771">
        <v>193</v>
      </c>
      <c r="H5771">
        <v>1</v>
      </c>
    </row>
    <row r="5772" spans="1:8" x14ac:dyDescent="0.2">
      <c r="A5772" t="s">
        <v>21413</v>
      </c>
      <c r="B5772" t="s">
        <v>21414</v>
      </c>
      <c r="C5772" t="s">
        <v>13592</v>
      </c>
      <c r="D5772" t="s">
        <v>13760</v>
      </c>
      <c r="F5772" t="s">
        <v>21402</v>
      </c>
      <c r="G5772">
        <v>368</v>
      </c>
      <c r="H5772">
        <v>1</v>
      </c>
    </row>
    <row r="5773" spans="1:8" x14ac:dyDescent="0.2">
      <c r="A5773" t="s">
        <v>21415</v>
      </c>
      <c r="B5773" t="s">
        <v>21416</v>
      </c>
      <c r="C5773" t="s">
        <v>13592</v>
      </c>
      <c r="D5773" t="s">
        <v>13760</v>
      </c>
      <c r="E5773" t="s">
        <v>13761</v>
      </c>
      <c r="F5773" t="s">
        <v>21417</v>
      </c>
      <c r="G5773">
        <v>267</v>
      </c>
      <c r="H5773">
        <v>1</v>
      </c>
    </row>
    <row r="5774" spans="1:8" x14ac:dyDescent="0.2">
      <c r="A5774" t="s">
        <v>21418</v>
      </c>
      <c r="B5774" t="s">
        <v>21419</v>
      </c>
      <c r="C5774" t="s">
        <v>13592</v>
      </c>
      <c r="D5774" t="s">
        <v>13760</v>
      </c>
      <c r="E5774" t="s">
        <v>13761</v>
      </c>
      <c r="F5774" t="s">
        <v>5391</v>
      </c>
      <c r="G5774">
        <v>381</v>
      </c>
      <c r="H5774">
        <v>1</v>
      </c>
    </row>
    <row r="5775" spans="1:8" x14ac:dyDescent="0.2">
      <c r="A5775" t="s">
        <v>21420</v>
      </c>
      <c r="B5775" t="s">
        <v>21421</v>
      </c>
      <c r="C5775" t="s">
        <v>13592</v>
      </c>
      <c r="D5775" t="s">
        <v>13593</v>
      </c>
      <c r="E5775" t="s">
        <v>13607</v>
      </c>
      <c r="F5775" t="s">
        <v>21422</v>
      </c>
      <c r="G5775">
        <v>217</v>
      </c>
      <c r="H5775">
        <v>1</v>
      </c>
    </row>
    <row r="5776" spans="1:8" x14ac:dyDescent="0.2">
      <c r="A5776" t="s">
        <v>21423</v>
      </c>
      <c r="B5776" t="s">
        <v>21424</v>
      </c>
      <c r="C5776" t="s">
        <v>13592</v>
      </c>
      <c r="D5776" t="s">
        <v>13760</v>
      </c>
      <c r="F5776" t="s">
        <v>21402</v>
      </c>
      <c r="G5776">
        <v>368</v>
      </c>
      <c r="H5776">
        <v>1</v>
      </c>
    </row>
    <row r="5777" spans="1:8" x14ac:dyDescent="0.2">
      <c r="A5777" t="s">
        <v>21425</v>
      </c>
      <c r="B5777" t="s">
        <v>21426</v>
      </c>
      <c r="C5777" t="s">
        <v>13592</v>
      </c>
      <c r="D5777" t="s">
        <v>13760</v>
      </c>
      <c r="E5777" t="s">
        <v>14224</v>
      </c>
      <c r="F5777" t="s">
        <v>21427</v>
      </c>
      <c r="G5777">
        <v>359</v>
      </c>
      <c r="H5777">
        <v>1</v>
      </c>
    </row>
    <row r="5778" spans="1:8" x14ac:dyDescent="0.2">
      <c r="A5778" t="s">
        <v>21428</v>
      </c>
      <c r="B5778" t="s">
        <v>21429</v>
      </c>
      <c r="C5778" t="s">
        <v>13592</v>
      </c>
      <c r="D5778" t="s">
        <v>13760</v>
      </c>
      <c r="E5778" t="s">
        <v>13761</v>
      </c>
      <c r="F5778" t="s">
        <v>5391</v>
      </c>
      <c r="G5778">
        <v>381</v>
      </c>
      <c r="H5778">
        <v>1</v>
      </c>
    </row>
    <row r="5779" spans="1:8" x14ac:dyDescent="0.2">
      <c r="A5779" t="s">
        <v>21430</v>
      </c>
      <c r="B5779" t="s">
        <v>21431</v>
      </c>
      <c r="C5779" t="s">
        <v>13592</v>
      </c>
      <c r="D5779" t="s">
        <v>13593</v>
      </c>
      <c r="E5779" t="s">
        <v>21432</v>
      </c>
      <c r="F5779" t="s">
        <v>21402</v>
      </c>
      <c r="G5779">
        <v>232</v>
      </c>
      <c r="H5779">
        <v>1</v>
      </c>
    </row>
    <row r="5780" spans="1:8" x14ac:dyDescent="0.2">
      <c r="A5780" t="s">
        <v>21433</v>
      </c>
      <c r="B5780" t="s">
        <v>21434</v>
      </c>
      <c r="C5780" t="s">
        <v>13592</v>
      </c>
      <c r="D5780" t="s">
        <v>13719</v>
      </c>
      <c r="E5780" t="s">
        <v>13757</v>
      </c>
      <c r="F5780" t="s">
        <v>21435</v>
      </c>
      <c r="G5780">
        <v>115</v>
      </c>
      <c r="H5780">
        <v>1</v>
      </c>
    </row>
    <row r="5781" spans="1:8" x14ac:dyDescent="0.2">
      <c r="A5781" t="s">
        <v>21436</v>
      </c>
      <c r="B5781" t="s">
        <v>21437</v>
      </c>
      <c r="C5781" t="s">
        <v>13592</v>
      </c>
      <c r="D5781" t="s">
        <v>13760</v>
      </c>
      <c r="E5781" t="s">
        <v>14224</v>
      </c>
      <c r="F5781" t="s">
        <v>21427</v>
      </c>
      <c r="G5781">
        <v>352</v>
      </c>
      <c r="H5781">
        <v>1</v>
      </c>
    </row>
    <row r="5782" spans="1:8" x14ac:dyDescent="0.2">
      <c r="A5782" t="s">
        <v>21438</v>
      </c>
      <c r="B5782" t="s">
        <v>21439</v>
      </c>
      <c r="C5782" t="s">
        <v>13592</v>
      </c>
      <c r="D5782" t="s">
        <v>13760</v>
      </c>
      <c r="E5782" t="s">
        <v>13761</v>
      </c>
      <c r="F5782" t="s">
        <v>21427</v>
      </c>
      <c r="G5782">
        <v>145</v>
      </c>
      <c r="H5782">
        <v>1</v>
      </c>
    </row>
    <row r="5783" spans="1:8" x14ac:dyDescent="0.2">
      <c r="A5783" t="s">
        <v>21440</v>
      </c>
      <c r="B5783" t="s">
        <v>21441</v>
      </c>
      <c r="C5783" t="s">
        <v>13592</v>
      </c>
      <c r="D5783" t="s">
        <v>13760</v>
      </c>
      <c r="E5783" t="s">
        <v>13761</v>
      </c>
      <c r="F5783" t="s">
        <v>5391</v>
      </c>
      <c r="G5783">
        <v>381</v>
      </c>
      <c r="H5783">
        <v>1</v>
      </c>
    </row>
    <row r="5784" spans="1:8" x14ac:dyDescent="0.2">
      <c r="A5784" t="s">
        <v>21442</v>
      </c>
      <c r="B5784" t="s">
        <v>21443</v>
      </c>
      <c r="C5784" t="s">
        <v>13592</v>
      </c>
      <c r="D5784" t="s">
        <v>13760</v>
      </c>
      <c r="E5784" t="s">
        <v>14224</v>
      </c>
      <c r="F5784" t="s">
        <v>21427</v>
      </c>
      <c r="G5784">
        <v>355</v>
      </c>
      <c r="H5784">
        <v>1</v>
      </c>
    </row>
    <row r="5785" spans="1:8" x14ac:dyDescent="0.2">
      <c r="A5785" t="s">
        <v>21444</v>
      </c>
      <c r="B5785" t="s">
        <v>21445</v>
      </c>
      <c r="C5785" t="s">
        <v>13592</v>
      </c>
      <c r="D5785" t="s">
        <v>13760</v>
      </c>
      <c r="F5785" t="s">
        <v>21402</v>
      </c>
      <c r="G5785">
        <v>368</v>
      </c>
      <c r="H5785">
        <v>1</v>
      </c>
    </row>
    <row r="5786" spans="1:8" x14ac:dyDescent="0.2">
      <c r="A5786" t="s">
        <v>21446</v>
      </c>
      <c r="B5786" t="s">
        <v>21447</v>
      </c>
      <c r="C5786" t="s">
        <v>13592</v>
      </c>
      <c r="D5786" t="s">
        <v>13760</v>
      </c>
      <c r="E5786" t="s">
        <v>13761</v>
      </c>
      <c r="F5786" t="s">
        <v>5391</v>
      </c>
      <c r="G5786">
        <v>381</v>
      </c>
      <c r="H5786">
        <v>1</v>
      </c>
    </row>
    <row r="5787" spans="1:8" x14ac:dyDescent="0.2">
      <c r="A5787" t="s">
        <v>21448</v>
      </c>
      <c r="B5787" t="s">
        <v>21449</v>
      </c>
      <c r="C5787" t="s">
        <v>13592</v>
      </c>
      <c r="D5787" t="s">
        <v>13760</v>
      </c>
      <c r="E5787" t="s">
        <v>13761</v>
      </c>
      <c r="F5787" t="s">
        <v>5514</v>
      </c>
      <c r="G5787">
        <v>380</v>
      </c>
      <c r="H5787">
        <v>1</v>
      </c>
    </row>
    <row r="5788" spans="1:8" x14ac:dyDescent="0.2">
      <c r="A5788" t="s">
        <v>21450</v>
      </c>
      <c r="B5788" t="s">
        <v>21451</v>
      </c>
      <c r="C5788" t="s">
        <v>13592</v>
      </c>
      <c r="D5788" t="s">
        <v>13760</v>
      </c>
      <c r="E5788" t="s">
        <v>13761</v>
      </c>
      <c r="F5788" t="s">
        <v>5391</v>
      </c>
      <c r="G5788">
        <v>381</v>
      </c>
      <c r="H5788">
        <v>1</v>
      </c>
    </row>
    <row r="5789" spans="1:8" x14ac:dyDescent="0.2">
      <c r="A5789" t="s">
        <v>21452</v>
      </c>
      <c r="B5789" t="s">
        <v>21453</v>
      </c>
      <c r="C5789" t="s">
        <v>13592</v>
      </c>
      <c r="D5789" t="s">
        <v>13760</v>
      </c>
      <c r="F5789" t="s">
        <v>21427</v>
      </c>
      <c r="G5789">
        <v>360</v>
      </c>
      <c r="H5789">
        <v>1</v>
      </c>
    </row>
    <row r="5790" spans="1:8" x14ac:dyDescent="0.2">
      <c r="A5790" t="s">
        <v>21454</v>
      </c>
      <c r="B5790" t="s">
        <v>21455</v>
      </c>
      <c r="C5790" t="s">
        <v>13592</v>
      </c>
      <c r="D5790" t="s">
        <v>13760</v>
      </c>
      <c r="E5790" t="s">
        <v>13761</v>
      </c>
      <c r="F5790" t="s">
        <v>5514</v>
      </c>
      <c r="G5790">
        <v>352</v>
      </c>
      <c r="H5790">
        <v>1</v>
      </c>
    </row>
    <row r="5791" spans="1:8" x14ac:dyDescent="0.2">
      <c r="A5791" t="s">
        <v>21456</v>
      </c>
      <c r="B5791" t="s">
        <v>21457</v>
      </c>
      <c r="C5791" t="s">
        <v>13592</v>
      </c>
      <c r="D5791" t="s">
        <v>13760</v>
      </c>
      <c r="E5791" t="s">
        <v>13761</v>
      </c>
      <c r="F5791" t="s">
        <v>5514</v>
      </c>
      <c r="G5791">
        <v>352</v>
      </c>
      <c r="H5791">
        <v>1</v>
      </c>
    </row>
    <row r="5792" spans="1:8" x14ac:dyDescent="0.2">
      <c r="A5792" t="s">
        <v>21458</v>
      </c>
      <c r="B5792" t="s">
        <v>21459</v>
      </c>
      <c r="C5792" t="s">
        <v>13592</v>
      </c>
      <c r="D5792" t="s">
        <v>13760</v>
      </c>
      <c r="E5792" t="s">
        <v>14224</v>
      </c>
      <c r="F5792" t="s">
        <v>21427</v>
      </c>
      <c r="G5792">
        <v>159</v>
      </c>
      <c r="H5792">
        <v>1</v>
      </c>
    </row>
    <row r="5793" spans="1:8" x14ac:dyDescent="0.2">
      <c r="A5793" t="s">
        <v>21460</v>
      </c>
      <c r="B5793" t="s">
        <v>21461</v>
      </c>
      <c r="C5793" t="s">
        <v>13592</v>
      </c>
      <c r="D5793" t="s">
        <v>13760</v>
      </c>
      <c r="E5793" t="s">
        <v>14224</v>
      </c>
      <c r="F5793" t="s">
        <v>21427</v>
      </c>
      <c r="G5793">
        <v>304</v>
      </c>
      <c r="H5793">
        <v>1</v>
      </c>
    </row>
    <row r="5794" spans="1:8" x14ac:dyDescent="0.2">
      <c r="A5794" t="s">
        <v>21462</v>
      </c>
      <c r="B5794" t="s">
        <v>21463</v>
      </c>
      <c r="C5794" t="s">
        <v>13592</v>
      </c>
      <c r="D5794" t="s">
        <v>13760</v>
      </c>
      <c r="E5794" t="s">
        <v>13761</v>
      </c>
      <c r="F5794" t="s">
        <v>21422</v>
      </c>
      <c r="G5794">
        <v>381</v>
      </c>
      <c r="H5794">
        <v>1</v>
      </c>
    </row>
    <row r="5795" spans="1:8" x14ac:dyDescent="0.2">
      <c r="A5795" t="s">
        <v>21464</v>
      </c>
      <c r="B5795" t="s">
        <v>21465</v>
      </c>
      <c r="C5795" t="s">
        <v>13592</v>
      </c>
      <c r="D5795" t="s">
        <v>13760</v>
      </c>
      <c r="E5795" t="s">
        <v>14224</v>
      </c>
      <c r="F5795" t="s">
        <v>21427</v>
      </c>
      <c r="G5795">
        <v>305</v>
      </c>
      <c r="H5795">
        <v>1</v>
      </c>
    </row>
    <row r="5796" spans="1:8" x14ac:dyDescent="0.2">
      <c r="A5796" t="s">
        <v>21466</v>
      </c>
      <c r="B5796" t="s">
        <v>21467</v>
      </c>
      <c r="C5796" t="s">
        <v>13592</v>
      </c>
      <c r="D5796" t="s">
        <v>13760</v>
      </c>
      <c r="E5796" t="s">
        <v>13761</v>
      </c>
      <c r="F5796" t="s">
        <v>5514</v>
      </c>
      <c r="G5796">
        <v>352</v>
      </c>
      <c r="H5796">
        <v>1</v>
      </c>
    </row>
    <row r="5797" spans="1:8" x14ac:dyDescent="0.2">
      <c r="A5797" t="s">
        <v>21468</v>
      </c>
      <c r="B5797" t="s">
        <v>21469</v>
      </c>
      <c r="C5797" t="s">
        <v>13592</v>
      </c>
      <c r="D5797" t="s">
        <v>13760</v>
      </c>
      <c r="F5797" t="s">
        <v>21427</v>
      </c>
      <c r="G5797">
        <v>130</v>
      </c>
      <c r="H5797">
        <v>1</v>
      </c>
    </row>
    <row r="5798" spans="1:8" x14ac:dyDescent="0.2">
      <c r="A5798" t="s">
        <v>21470</v>
      </c>
      <c r="B5798" t="s">
        <v>21471</v>
      </c>
      <c r="C5798" t="s">
        <v>13592</v>
      </c>
      <c r="D5798" t="s">
        <v>13760</v>
      </c>
      <c r="E5798" t="s">
        <v>14224</v>
      </c>
      <c r="F5798" t="s">
        <v>21427</v>
      </c>
      <c r="G5798">
        <v>299</v>
      </c>
      <c r="H5798">
        <v>1</v>
      </c>
    </row>
    <row r="5799" spans="1:8" x14ac:dyDescent="0.2">
      <c r="A5799" t="s">
        <v>21472</v>
      </c>
      <c r="B5799" t="s">
        <v>21473</v>
      </c>
      <c r="C5799" t="s">
        <v>13592</v>
      </c>
      <c r="D5799" t="s">
        <v>13760</v>
      </c>
      <c r="E5799" t="s">
        <v>14224</v>
      </c>
      <c r="F5799" t="s">
        <v>21427</v>
      </c>
      <c r="G5799">
        <v>305</v>
      </c>
      <c r="H5799">
        <v>1</v>
      </c>
    </row>
    <row r="5800" spans="1:8" x14ac:dyDescent="0.2">
      <c r="A5800" t="s">
        <v>21474</v>
      </c>
      <c r="B5800" t="s">
        <v>21475</v>
      </c>
      <c r="C5800" t="s">
        <v>13592</v>
      </c>
      <c r="D5800" t="s">
        <v>13760</v>
      </c>
      <c r="E5800" t="s">
        <v>13761</v>
      </c>
      <c r="F5800" t="s">
        <v>21427</v>
      </c>
      <c r="G5800">
        <v>134</v>
      </c>
      <c r="H5800">
        <v>1</v>
      </c>
    </row>
    <row r="5801" spans="1:8" x14ac:dyDescent="0.2">
      <c r="A5801" t="s">
        <v>21476</v>
      </c>
      <c r="B5801" t="s">
        <v>21477</v>
      </c>
      <c r="C5801" t="s">
        <v>13592</v>
      </c>
      <c r="D5801" t="s">
        <v>13760</v>
      </c>
      <c r="E5801" t="s">
        <v>13761</v>
      </c>
      <c r="F5801" t="s">
        <v>5416</v>
      </c>
      <c r="G5801">
        <v>267</v>
      </c>
      <c r="H5801">
        <v>1</v>
      </c>
    </row>
    <row r="5802" spans="1:8" x14ac:dyDescent="0.2">
      <c r="A5802" t="s">
        <v>21478</v>
      </c>
      <c r="B5802" t="s">
        <v>21479</v>
      </c>
      <c r="C5802" t="s">
        <v>13592</v>
      </c>
      <c r="D5802" t="s">
        <v>13593</v>
      </c>
      <c r="E5802" t="s">
        <v>13607</v>
      </c>
      <c r="F5802" t="s">
        <v>21427</v>
      </c>
      <c r="G5802">
        <v>215</v>
      </c>
      <c r="H5802">
        <v>1</v>
      </c>
    </row>
    <row r="5803" spans="1:8" x14ac:dyDescent="0.2">
      <c r="A5803" t="s">
        <v>21480</v>
      </c>
      <c r="B5803" t="s">
        <v>21481</v>
      </c>
      <c r="C5803" t="s">
        <v>13592</v>
      </c>
      <c r="D5803" t="s">
        <v>13760</v>
      </c>
      <c r="E5803" t="s">
        <v>13761</v>
      </c>
      <c r="F5803" t="s">
        <v>21435</v>
      </c>
      <c r="G5803">
        <v>380</v>
      </c>
      <c r="H5803">
        <v>1</v>
      </c>
    </row>
    <row r="5804" spans="1:8" x14ac:dyDescent="0.2">
      <c r="A5804" t="s">
        <v>21482</v>
      </c>
      <c r="B5804" t="s">
        <v>21483</v>
      </c>
      <c r="C5804" t="s">
        <v>13592</v>
      </c>
      <c r="D5804" t="s">
        <v>13760</v>
      </c>
      <c r="E5804" t="s">
        <v>13877</v>
      </c>
      <c r="F5804" t="s">
        <v>21402</v>
      </c>
      <c r="G5804">
        <v>368</v>
      </c>
      <c r="H5804">
        <v>1</v>
      </c>
    </row>
    <row r="5805" spans="1:8" x14ac:dyDescent="0.2">
      <c r="A5805" t="s">
        <v>21484</v>
      </c>
      <c r="B5805" t="s">
        <v>21485</v>
      </c>
      <c r="C5805" t="s">
        <v>13592</v>
      </c>
      <c r="D5805" t="s">
        <v>13593</v>
      </c>
      <c r="E5805" t="s">
        <v>13607</v>
      </c>
      <c r="F5805" t="s">
        <v>21402</v>
      </c>
      <c r="G5805">
        <v>241</v>
      </c>
      <c r="H5805">
        <v>1</v>
      </c>
    </row>
    <row r="5806" spans="1:8" x14ac:dyDescent="0.2">
      <c r="A5806" t="s">
        <v>21486</v>
      </c>
      <c r="B5806" t="s">
        <v>21487</v>
      </c>
      <c r="C5806" t="s">
        <v>13592</v>
      </c>
      <c r="D5806" t="s">
        <v>13760</v>
      </c>
      <c r="E5806" t="s">
        <v>13877</v>
      </c>
      <c r="F5806" t="s">
        <v>21402</v>
      </c>
      <c r="G5806">
        <v>380</v>
      </c>
      <c r="H5806">
        <v>1</v>
      </c>
    </row>
    <row r="5807" spans="1:8" x14ac:dyDescent="0.2">
      <c r="A5807" t="s">
        <v>21488</v>
      </c>
      <c r="B5807" t="s">
        <v>21489</v>
      </c>
      <c r="C5807" t="s">
        <v>13592</v>
      </c>
      <c r="D5807" t="s">
        <v>13760</v>
      </c>
      <c r="E5807" t="s">
        <v>13877</v>
      </c>
      <c r="F5807" t="s">
        <v>21402</v>
      </c>
      <c r="G5807">
        <v>380</v>
      </c>
      <c r="H5807">
        <v>1</v>
      </c>
    </row>
    <row r="5808" spans="1:8" x14ac:dyDescent="0.2">
      <c r="A5808" t="s">
        <v>21490</v>
      </c>
      <c r="B5808" t="s">
        <v>21491</v>
      </c>
      <c r="C5808" t="s">
        <v>13592</v>
      </c>
      <c r="D5808" t="s">
        <v>13593</v>
      </c>
      <c r="E5808" t="s">
        <v>13607</v>
      </c>
      <c r="F5808" t="s">
        <v>21422</v>
      </c>
      <c r="G5808">
        <v>219</v>
      </c>
      <c r="H5808">
        <v>1</v>
      </c>
    </row>
    <row r="5809" spans="1:8" x14ac:dyDescent="0.2">
      <c r="A5809" t="s">
        <v>21492</v>
      </c>
      <c r="B5809" t="s">
        <v>21493</v>
      </c>
      <c r="C5809" t="s">
        <v>13592</v>
      </c>
      <c r="D5809" t="s">
        <v>13760</v>
      </c>
      <c r="E5809" t="s">
        <v>14224</v>
      </c>
      <c r="F5809" t="s">
        <v>21427</v>
      </c>
      <c r="G5809">
        <v>355</v>
      </c>
      <c r="H5809">
        <v>1</v>
      </c>
    </row>
    <row r="5810" spans="1:8" x14ac:dyDescent="0.2">
      <c r="A5810" t="s">
        <v>21494</v>
      </c>
      <c r="B5810" t="s">
        <v>21495</v>
      </c>
      <c r="C5810" t="s">
        <v>13592</v>
      </c>
      <c r="D5810" t="s">
        <v>13593</v>
      </c>
      <c r="E5810" t="s">
        <v>13607</v>
      </c>
      <c r="F5810" t="s">
        <v>5607</v>
      </c>
      <c r="G5810">
        <v>214</v>
      </c>
      <c r="H5810">
        <v>1</v>
      </c>
    </row>
    <row r="5811" spans="1:8" x14ac:dyDescent="0.2">
      <c r="A5811" t="s">
        <v>21496</v>
      </c>
      <c r="B5811" t="s">
        <v>21497</v>
      </c>
      <c r="C5811" t="s">
        <v>13592</v>
      </c>
      <c r="D5811" t="s">
        <v>13760</v>
      </c>
      <c r="E5811" t="s">
        <v>13761</v>
      </c>
      <c r="F5811" t="s">
        <v>21435</v>
      </c>
      <c r="G5811">
        <v>380</v>
      </c>
      <c r="H5811">
        <v>1</v>
      </c>
    </row>
    <row r="5812" spans="1:8" x14ac:dyDescent="0.2">
      <c r="A5812" t="s">
        <v>21498</v>
      </c>
      <c r="B5812" t="s">
        <v>21499</v>
      </c>
      <c r="C5812" t="s">
        <v>13592</v>
      </c>
      <c r="D5812" t="s">
        <v>13593</v>
      </c>
      <c r="E5812" t="s">
        <v>13607</v>
      </c>
      <c r="F5812" t="s">
        <v>5514</v>
      </c>
      <c r="G5812">
        <v>219</v>
      </c>
      <c r="H5812">
        <v>1</v>
      </c>
    </row>
    <row r="5813" spans="1:8" x14ac:dyDescent="0.2">
      <c r="A5813" t="s">
        <v>21500</v>
      </c>
      <c r="B5813" t="s">
        <v>21501</v>
      </c>
      <c r="C5813" t="s">
        <v>13592</v>
      </c>
      <c r="D5813" t="s">
        <v>13760</v>
      </c>
      <c r="E5813" t="s">
        <v>13761</v>
      </c>
      <c r="F5813" t="s">
        <v>21427</v>
      </c>
      <c r="G5813">
        <v>380</v>
      </c>
      <c r="H5813">
        <v>1</v>
      </c>
    </row>
    <row r="5814" spans="1:8" x14ac:dyDescent="0.2">
      <c r="A5814" t="s">
        <v>21502</v>
      </c>
      <c r="B5814" t="s">
        <v>21503</v>
      </c>
      <c r="C5814" t="s">
        <v>13592</v>
      </c>
      <c r="D5814" t="s">
        <v>13760</v>
      </c>
      <c r="E5814" t="s">
        <v>13761</v>
      </c>
      <c r="F5814" t="s">
        <v>21504</v>
      </c>
      <c r="G5814">
        <v>130</v>
      </c>
      <c r="H5814">
        <v>1</v>
      </c>
    </row>
    <row r="5815" spans="1:8" x14ac:dyDescent="0.2">
      <c r="A5815" t="s">
        <v>21505</v>
      </c>
      <c r="B5815" t="s">
        <v>21506</v>
      </c>
      <c r="C5815" t="s">
        <v>13592</v>
      </c>
      <c r="D5815" t="s">
        <v>13760</v>
      </c>
      <c r="E5815" t="s">
        <v>13877</v>
      </c>
      <c r="F5815" t="s">
        <v>21402</v>
      </c>
      <c r="G5815">
        <v>378</v>
      </c>
      <c r="H5815">
        <v>1</v>
      </c>
    </row>
    <row r="5816" spans="1:8" x14ac:dyDescent="0.2">
      <c r="A5816" t="s">
        <v>21507</v>
      </c>
      <c r="B5816" t="s">
        <v>21508</v>
      </c>
      <c r="C5816" t="s">
        <v>13592</v>
      </c>
      <c r="D5816" t="s">
        <v>13760</v>
      </c>
      <c r="E5816" t="s">
        <v>13927</v>
      </c>
      <c r="F5816" t="s">
        <v>21402</v>
      </c>
      <c r="G5816">
        <v>380</v>
      </c>
      <c r="H5816">
        <v>1</v>
      </c>
    </row>
    <row r="5817" spans="1:8" x14ac:dyDescent="0.2">
      <c r="A5817" t="s">
        <v>21509</v>
      </c>
      <c r="B5817" t="s">
        <v>21510</v>
      </c>
      <c r="C5817" t="s">
        <v>13592</v>
      </c>
      <c r="D5817" t="s">
        <v>13760</v>
      </c>
      <c r="E5817" t="s">
        <v>13761</v>
      </c>
      <c r="F5817" t="s">
        <v>21427</v>
      </c>
      <c r="G5817">
        <v>134</v>
      </c>
      <c r="H5817">
        <v>1</v>
      </c>
    </row>
    <row r="5818" spans="1:8" x14ac:dyDescent="0.2">
      <c r="A5818" t="s">
        <v>21511</v>
      </c>
      <c r="B5818" t="s">
        <v>21512</v>
      </c>
      <c r="C5818" t="s">
        <v>13592</v>
      </c>
      <c r="D5818" t="s">
        <v>13760</v>
      </c>
      <c r="E5818" t="s">
        <v>13761</v>
      </c>
      <c r="F5818" t="s">
        <v>21435</v>
      </c>
      <c r="G5818">
        <v>380</v>
      </c>
      <c r="H5818">
        <v>1</v>
      </c>
    </row>
    <row r="5819" spans="1:8" x14ac:dyDescent="0.2">
      <c r="A5819" t="s">
        <v>21513</v>
      </c>
      <c r="B5819" t="s">
        <v>21514</v>
      </c>
      <c r="C5819" t="s">
        <v>13592</v>
      </c>
      <c r="D5819" t="s">
        <v>13593</v>
      </c>
      <c r="E5819" t="s">
        <v>13607</v>
      </c>
      <c r="F5819" t="s">
        <v>5607</v>
      </c>
      <c r="G5819">
        <v>219</v>
      </c>
      <c r="H5819">
        <v>1</v>
      </c>
    </row>
    <row r="5820" spans="1:8" x14ac:dyDescent="0.2">
      <c r="A5820" t="s">
        <v>21515</v>
      </c>
      <c r="B5820" t="s">
        <v>21516</v>
      </c>
      <c r="C5820" t="s">
        <v>13592</v>
      </c>
      <c r="D5820" t="s">
        <v>13593</v>
      </c>
      <c r="E5820" t="s">
        <v>13607</v>
      </c>
      <c r="F5820" t="s">
        <v>21427</v>
      </c>
      <c r="G5820">
        <v>219</v>
      </c>
      <c r="H5820">
        <v>1</v>
      </c>
    </row>
    <row r="5821" spans="1:8" x14ac:dyDescent="0.2">
      <c r="A5821" t="s">
        <v>21517</v>
      </c>
      <c r="B5821" t="s">
        <v>21518</v>
      </c>
      <c r="C5821" t="s">
        <v>13592</v>
      </c>
      <c r="D5821" t="s">
        <v>663</v>
      </c>
      <c r="E5821" t="s">
        <v>13877</v>
      </c>
      <c r="F5821" t="s">
        <v>5529</v>
      </c>
      <c r="G5821">
        <v>381</v>
      </c>
      <c r="H5821">
        <v>1</v>
      </c>
    </row>
    <row r="5822" spans="1:8" x14ac:dyDescent="0.2">
      <c r="A5822" t="s">
        <v>21519</v>
      </c>
      <c r="B5822" t="s">
        <v>21520</v>
      </c>
      <c r="C5822" t="s">
        <v>13592</v>
      </c>
      <c r="D5822" t="s">
        <v>13760</v>
      </c>
      <c r="F5822" t="s">
        <v>21402</v>
      </c>
      <c r="G5822">
        <v>368</v>
      </c>
      <c r="H5822">
        <v>1</v>
      </c>
    </row>
    <row r="5823" spans="1:8" x14ac:dyDescent="0.2">
      <c r="A5823" t="s">
        <v>21521</v>
      </c>
      <c r="B5823" t="s">
        <v>21522</v>
      </c>
      <c r="C5823" t="s">
        <v>13592</v>
      </c>
      <c r="D5823" t="s">
        <v>13760</v>
      </c>
      <c r="E5823" t="s">
        <v>13761</v>
      </c>
      <c r="F5823" t="s">
        <v>5391</v>
      </c>
      <c r="G5823">
        <v>263</v>
      </c>
      <c r="H5823">
        <v>1</v>
      </c>
    </row>
    <row r="5824" spans="1:8" x14ac:dyDescent="0.2">
      <c r="A5824" t="s">
        <v>21523</v>
      </c>
      <c r="B5824" t="s">
        <v>21524</v>
      </c>
      <c r="C5824" t="s">
        <v>13592</v>
      </c>
      <c r="D5824" t="s">
        <v>13785</v>
      </c>
      <c r="E5824" t="s">
        <v>13786</v>
      </c>
      <c r="F5824" t="s">
        <v>21427</v>
      </c>
      <c r="G5824">
        <v>98</v>
      </c>
      <c r="H5824">
        <v>1</v>
      </c>
    </row>
    <row r="5825" spans="1:8" x14ac:dyDescent="0.2">
      <c r="A5825" t="s">
        <v>21525</v>
      </c>
      <c r="B5825" t="s">
        <v>21526</v>
      </c>
      <c r="C5825" t="s">
        <v>13592</v>
      </c>
      <c r="D5825" t="s">
        <v>13593</v>
      </c>
      <c r="E5825" t="s">
        <v>13607</v>
      </c>
      <c r="F5825" t="s">
        <v>21402</v>
      </c>
      <c r="G5825">
        <v>241</v>
      </c>
      <c r="H5825">
        <v>1</v>
      </c>
    </row>
    <row r="5826" spans="1:8" x14ac:dyDescent="0.2">
      <c r="A5826" t="s">
        <v>21527</v>
      </c>
      <c r="B5826" t="s">
        <v>21528</v>
      </c>
      <c r="C5826" t="s">
        <v>13592</v>
      </c>
      <c r="D5826" t="s">
        <v>13785</v>
      </c>
      <c r="E5826" t="s">
        <v>13786</v>
      </c>
      <c r="F5826" t="s">
        <v>21435</v>
      </c>
      <c r="G5826">
        <v>98</v>
      </c>
      <c r="H5826">
        <v>1</v>
      </c>
    </row>
    <row r="5827" spans="1:8" x14ac:dyDescent="0.2">
      <c r="A5827" t="s">
        <v>21529</v>
      </c>
      <c r="B5827" t="s">
        <v>21530</v>
      </c>
      <c r="C5827" t="s">
        <v>13592</v>
      </c>
      <c r="D5827" t="s">
        <v>675</v>
      </c>
      <c r="E5827" t="s">
        <v>14770</v>
      </c>
      <c r="F5827" t="s">
        <v>21427</v>
      </c>
      <c r="G5827">
        <v>226</v>
      </c>
      <c r="H5827">
        <v>1</v>
      </c>
    </row>
    <row r="5828" spans="1:8" x14ac:dyDescent="0.2">
      <c r="A5828" t="s">
        <v>21531</v>
      </c>
      <c r="B5828" t="s">
        <v>21532</v>
      </c>
      <c r="C5828" t="s">
        <v>13592</v>
      </c>
      <c r="D5828" t="s">
        <v>699</v>
      </c>
      <c r="E5828" t="s">
        <v>14740</v>
      </c>
      <c r="F5828" t="s">
        <v>21427</v>
      </c>
      <c r="G5828">
        <v>67</v>
      </c>
      <c r="H5828">
        <v>1</v>
      </c>
    </row>
    <row r="5829" spans="1:8" x14ac:dyDescent="0.2">
      <c r="A5829" t="s">
        <v>21533</v>
      </c>
      <c r="B5829" t="s">
        <v>21534</v>
      </c>
      <c r="C5829" t="s">
        <v>13592</v>
      </c>
      <c r="D5829" t="s">
        <v>13760</v>
      </c>
      <c r="E5829" t="s">
        <v>13761</v>
      </c>
      <c r="F5829" t="s">
        <v>5514</v>
      </c>
      <c r="G5829">
        <v>380</v>
      </c>
      <c r="H5829">
        <v>1</v>
      </c>
    </row>
    <row r="5830" spans="1:8" x14ac:dyDescent="0.2">
      <c r="A5830" t="s">
        <v>21535</v>
      </c>
      <c r="B5830" t="s">
        <v>21536</v>
      </c>
      <c r="C5830" t="s">
        <v>13592</v>
      </c>
      <c r="D5830" t="s">
        <v>13760</v>
      </c>
      <c r="E5830" t="s">
        <v>13761</v>
      </c>
      <c r="F5830" t="s">
        <v>21417</v>
      </c>
      <c r="G5830">
        <v>267</v>
      </c>
      <c r="H5830">
        <v>1</v>
      </c>
    </row>
    <row r="5831" spans="1:8" x14ac:dyDescent="0.2">
      <c r="A5831" t="s">
        <v>21537</v>
      </c>
      <c r="B5831" t="s">
        <v>21538</v>
      </c>
      <c r="C5831" t="s">
        <v>13592</v>
      </c>
      <c r="D5831" t="s">
        <v>13593</v>
      </c>
      <c r="E5831" t="s">
        <v>13607</v>
      </c>
      <c r="F5831" t="s">
        <v>5607</v>
      </c>
      <c r="G5831">
        <v>219</v>
      </c>
      <c r="H5831">
        <v>1</v>
      </c>
    </row>
    <row r="5832" spans="1:8" x14ac:dyDescent="0.2">
      <c r="A5832" t="s">
        <v>21539</v>
      </c>
      <c r="B5832" t="s">
        <v>21540</v>
      </c>
      <c r="C5832" t="s">
        <v>13592</v>
      </c>
      <c r="D5832" t="s">
        <v>13760</v>
      </c>
      <c r="E5832" t="s">
        <v>13761</v>
      </c>
      <c r="F5832" t="s">
        <v>21402</v>
      </c>
      <c r="G5832">
        <v>266</v>
      </c>
      <c r="H5832">
        <v>1</v>
      </c>
    </row>
    <row r="5833" spans="1:8" x14ac:dyDescent="0.2">
      <c r="A5833" t="s">
        <v>21541</v>
      </c>
      <c r="B5833" t="s">
        <v>21542</v>
      </c>
      <c r="C5833" t="s">
        <v>13592</v>
      </c>
      <c r="D5833" t="s">
        <v>13747</v>
      </c>
      <c r="E5833" t="s">
        <v>14234</v>
      </c>
      <c r="F5833" t="s">
        <v>21435</v>
      </c>
      <c r="G5833">
        <v>318</v>
      </c>
      <c r="H5833">
        <v>1</v>
      </c>
    </row>
    <row r="5834" spans="1:8" x14ac:dyDescent="0.2">
      <c r="A5834" t="s">
        <v>21543</v>
      </c>
      <c r="B5834" t="s">
        <v>21544</v>
      </c>
      <c r="C5834" t="s">
        <v>13592</v>
      </c>
      <c r="D5834" t="s">
        <v>13593</v>
      </c>
      <c r="E5834" t="s">
        <v>13607</v>
      </c>
      <c r="F5834" t="s">
        <v>21422</v>
      </c>
      <c r="G5834">
        <v>218</v>
      </c>
      <c r="H5834">
        <v>1</v>
      </c>
    </row>
    <row r="5835" spans="1:8" x14ac:dyDescent="0.2">
      <c r="A5835" t="s">
        <v>21545</v>
      </c>
      <c r="B5835" t="s">
        <v>21546</v>
      </c>
      <c r="C5835" t="s">
        <v>13592</v>
      </c>
      <c r="D5835" t="s">
        <v>699</v>
      </c>
      <c r="E5835" t="s">
        <v>14740</v>
      </c>
      <c r="F5835" t="s">
        <v>21435</v>
      </c>
      <c r="G5835">
        <v>67</v>
      </c>
      <c r="H5835">
        <v>1</v>
      </c>
    </row>
    <row r="5836" spans="1:8" x14ac:dyDescent="0.2">
      <c r="A5836" t="s">
        <v>21547</v>
      </c>
      <c r="B5836" t="s">
        <v>21548</v>
      </c>
      <c r="C5836" t="s">
        <v>13592</v>
      </c>
      <c r="D5836" t="s">
        <v>13760</v>
      </c>
      <c r="E5836" t="s">
        <v>13761</v>
      </c>
      <c r="F5836" t="s">
        <v>21402</v>
      </c>
      <c r="G5836">
        <v>266</v>
      </c>
      <c r="H5836">
        <v>1</v>
      </c>
    </row>
    <row r="5837" spans="1:8" x14ac:dyDescent="0.2">
      <c r="A5837" t="s">
        <v>21549</v>
      </c>
      <c r="B5837" t="s">
        <v>21550</v>
      </c>
      <c r="C5837" t="s">
        <v>13592</v>
      </c>
      <c r="D5837" t="s">
        <v>13683</v>
      </c>
      <c r="E5837" t="s">
        <v>21551</v>
      </c>
      <c r="F5837" t="s">
        <v>21435</v>
      </c>
      <c r="G5837">
        <v>514</v>
      </c>
      <c r="H5837">
        <v>1</v>
      </c>
    </row>
    <row r="5838" spans="1:8" x14ac:dyDescent="0.2">
      <c r="A5838" t="s">
        <v>21552</v>
      </c>
      <c r="B5838" t="s">
        <v>21553</v>
      </c>
      <c r="C5838" t="s">
        <v>13592</v>
      </c>
      <c r="D5838" t="s">
        <v>13760</v>
      </c>
      <c r="E5838" t="s">
        <v>13761</v>
      </c>
      <c r="F5838" t="s">
        <v>21427</v>
      </c>
      <c r="G5838">
        <v>86</v>
      </c>
      <c r="H5838">
        <v>1</v>
      </c>
    </row>
    <row r="5839" spans="1:8" x14ac:dyDescent="0.2">
      <c r="A5839" t="s">
        <v>21554</v>
      </c>
      <c r="B5839" t="s">
        <v>21555</v>
      </c>
      <c r="C5839" t="s">
        <v>13592</v>
      </c>
      <c r="D5839" t="s">
        <v>667</v>
      </c>
      <c r="E5839" t="s">
        <v>21556</v>
      </c>
      <c r="F5839" t="s">
        <v>21435</v>
      </c>
      <c r="G5839">
        <v>227</v>
      </c>
      <c r="H5839">
        <v>1</v>
      </c>
    </row>
    <row r="5840" spans="1:8" x14ac:dyDescent="0.2">
      <c r="A5840" t="s">
        <v>21557</v>
      </c>
      <c r="B5840" t="s">
        <v>21558</v>
      </c>
      <c r="C5840" t="s">
        <v>13592</v>
      </c>
      <c r="D5840" t="s">
        <v>13760</v>
      </c>
      <c r="E5840" t="s">
        <v>13761</v>
      </c>
      <c r="F5840" t="s">
        <v>21559</v>
      </c>
      <c r="G5840">
        <v>380</v>
      </c>
      <c r="H5840">
        <v>1</v>
      </c>
    </row>
    <row r="5841" spans="1:8" x14ac:dyDescent="0.2">
      <c r="A5841" t="s">
        <v>21560</v>
      </c>
      <c r="B5841" t="s">
        <v>21561</v>
      </c>
      <c r="C5841" t="s">
        <v>13592</v>
      </c>
      <c r="D5841" t="s">
        <v>13593</v>
      </c>
      <c r="E5841" t="s">
        <v>13607</v>
      </c>
      <c r="F5841" t="s">
        <v>21427</v>
      </c>
      <c r="G5841">
        <v>217</v>
      </c>
      <c r="H5841">
        <v>1</v>
      </c>
    </row>
    <row r="5842" spans="1:8" x14ac:dyDescent="0.2">
      <c r="A5842" t="s">
        <v>21562</v>
      </c>
      <c r="B5842" t="s">
        <v>21563</v>
      </c>
      <c r="C5842" t="s">
        <v>13592</v>
      </c>
      <c r="D5842" t="s">
        <v>13760</v>
      </c>
      <c r="F5842" t="s">
        <v>5514</v>
      </c>
      <c r="G5842">
        <v>136</v>
      </c>
      <c r="H5842">
        <v>1</v>
      </c>
    </row>
    <row r="5843" spans="1:8" x14ac:dyDescent="0.2">
      <c r="A5843" t="s">
        <v>21564</v>
      </c>
      <c r="B5843" t="s">
        <v>21565</v>
      </c>
      <c r="C5843" t="s">
        <v>13592</v>
      </c>
      <c r="D5843" t="s">
        <v>13760</v>
      </c>
      <c r="E5843" t="s">
        <v>13761</v>
      </c>
      <c r="F5843" t="s">
        <v>21402</v>
      </c>
      <c r="G5843">
        <v>266</v>
      </c>
      <c r="H5843">
        <v>1</v>
      </c>
    </row>
    <row r="5844" spans="1:8" x14ac:dyDescent="0.2">
      <c r="A5844" t="s">
        <v>21566</v>
      </c>
      <c r="B5844" t="s">
        <v>21567</v>
      </c>
      <c r="C5844" t="s">
        <v>13592</v>
      </c>
      <c r="D5844" t="s">
        <v>13760</v>
      </c>
      <c r="E5844" t="s">
        <v>13761</v>
      </c>
      <c r="F5844" t="s">
        <v>5514</v>
      </c>
      <c r="G5844">
        <v>140</v>
      </c>
      <c r="H5844">
        <v>1</v>
      </c>
    </row>
    <row r="5845" spans="1:8" x14ac:dyDescent="0.2">
      <c r="A5845" t="s">
        <v>21568</v>
      </c>
      <c r="B5845" t="s">
        <v>21569</v>
      </c>
      <c r="C5845" t="s">
        <v>13592</v>
      </c>
      <c r="D5845" t="s">
        <v>13760</v>
      </c>
      <c r="E5845" t="s">
        <v>13761</v>
      </c>
      <c r="F5845" t="s">
        <v>5514</v>
      </c>
      <c r="G5845">
        <v>380</v>
      </c>
      <c r="H5845">
        <v>1</v>
      </c>
    </row>
    <row r="5846" spans="1:8" x14ac:dyDescent="0.2">
      <c r="A5846" t="s">
        <v>21570</v>
      </c>
      <c r="B5846" t="s">
        <v>21571</v>
      </c>
      <c r="C5846" t="s">
        <v>13592</v>
      </c>
      <c r="D5846" t="s">
        <v>13760</v>
      </c>
      <c r="E5846" t="s">
        <v>13761</v>
      </c>
      <c r="F5846" t="s">
        <v>5514</v>
      </c>
      <c r="G5846">
        <v>140</v>
      </c>
      <c r="H5846">
        <v>1</v>
      </c>
    </row>
    <row r="5847" spans="1:8" x14ac:dyDescent="0.2">
      <c r="A5847" t="s">
        <v>21572</v>
      </c>
      <c r="B5847" t="s">
        <v>21573</v>
      </c>
      <c r="C5847" t="s">
        <v>13592</v>
      </c>
      <c r="D5847" t="s">
        <v>663</v>
      </c>
      <c r="E5847" t="s">
        <v>17853</v>
      </c>
      <c r="F5847" t="s">
        <v>21435</v>
      </c>
      <c r="G5847">
        <v>381</v>
      </c>
      <c r="H5847">
        <v>1</v>
      </c>
    </row>
    <row r="5848" spans="1:8" x14ac:dyDescent="0.2">
      <c r="A5848" t="s">
        <v>21574</v>
      </c>
      <c r="B5848" t="s">
        <v>21575</v>
      </c>
      <c r="C5848" t="s">
        <v>13592</v>
      </c>
      <c r="D5848" t="s">
        <v>13760</v>
      </c>
      <c r="E5848" t="s">
        <v>13761</v>
      </c>
      <c r="F5848" t="s">
        <v>21427</v>
      </c>
      <c r="G5848">
        <v>146</v>
      </c>
      <c r="H5848">
        <v>1</v>
      </c>
    </row>
    <row r="5849" spans="1:8" x14ac:dyDescent="0.2">
      <c r="A5849" t="s">
        <v>21576</v>
      </c>
      <c r="B5849" t="s">
        <v>21577</v>
      </c>
      <c r="C5849" t="s">
        <v>13592</v>
      </c>
      <c r="D5849" t="s">
        <v>671</v>
      </c>
      <c r="E5849" t="s">
        <v>21578</v>
      </c>
      <c r="F5849" t="s">
        <v>21435</v>
      </c>
      <c r="G5849">
        <v>261</v>
      </c>
      <c r="H5849">
        <v>1</v>
      </c>
    </row>
    <row r="5850" spans="1:8" x14ac:dyDescent="0.2">
      <c r="A5850" t="s">
        <v>21579</v>
      </c>
      <c r="B5850" t="s">
        <v>21580</v>
      </c>
      <c r="C5850" t="s">
        <v>13592</v>
      </c>
      <c r="D5850" t="s">
        <v>13760</v>
      </c>
      <c r="E5850" t="s">
        <v>13761</v>
      </c>
      <c r="F5850" t="s">
        <v>21427</v>
      </c>
      <c r="G5850">
        <v>121</v>
      </c>
      <c r="H5850">
        <v>1</v>
      </c>
    </row>
    <row r="5851" spans="1:8" x14ac:dyDescent="0.2">
      <c r="A5851" t="s">
        <v>21581</v>
      </c>
      <c r="B5851" t="s">
        <v>21582</v>
      </c>
      <c r="C5851" t="s">
        <v>13592</v>
      </c>
      <c r="D5851" t="s">
        <v>13760</v>
      </c>
      <c r="E5851" t="s">
        <v>13761</v>
      </c>
      <c r="F5851" t="s">
        <v>5514</v>
      </c>
      <c r="G5851">
        <v>380</v>
      </c>
      <c r="H5851">
        <v>1</v>
      </c>
    </row>
    <row r="5852" spans="1:8" x14ac:dyDescent="0.2">
      <c r="A5852" t="s">
        <v>21583</v>
      </c>
      <c r="B5852" t="s">
        <v>21584</v>
      </c>
      <c r="C5852" t="s">
        <v>13592</v>
      </c>
      <c r="D5852" t="s">
        <v>13760</v>
      </c>
      <c r="F5852" t="s">
        <v>5514</v>
      </c>
      <c r="G5852">
        <v>136</v>
      </c>
      <c r="H5852">
        <v>1</v>
      </c>
    </row>
    <row r="5853" spans="1:8" x14ac:dyDescent="0.2">
      <c r="A5853" t="s">
        <v>21585</v>
      </c>
      <c r="B5853" t="s">
        <v>21586</v>
      </c>
      <c r="C5853" t="s">
        <v>13592</v>
      </c>
      <c r="D5853" t="s">
        <v>13760</v>
      </c>
      <c r="E5853" t="s">
        <v>13761</v>
      </c>
      <c r="F5853" t="s">
        <v>21427</v>
      </c>
      <c r="G5853">
        <v>136</v>
      </c>
      <c r="H5853">
        <v>1</v>
      </c>
    </row>
    <row r="5854" spans="1:8" x14ac:dyDescent="0.2">
      <c r="A5854" t="s">
        <v>21587</v>
      </c>
      <c r="B5854" t="s">
        <v>21588</v>
      </c>
      <c r="C5854" t="s">
        <v>13592</v>
      </c>
      <c r="D5854" t="s">
        <v>13760</v>
      </c>
      <c r="F5854" t="s">
        <v>5514</v>
      </c>
      <c r="G5854">
        <v>91</v>
      </c>
      <c r="H5854">
        <v>1</v>
      </c>
    </row>
    <row r="5855" spans="1:8" x14ac:dyDescent="0.2">
      <c r="A5855" t="s">
        <v>21589</v>
      </c>
      <c r="B5855" t="s">
        <v>21590</v>
      </c>
      <c r="C5855" t="s">
        <v>13592</v>
      </c>
      <c r="D5855" t="s">
        <v>13760</v>
      </c>
      <c r="E5855" t="s">
        <v>13761</v>
      </c>
      <c r="F5855" t="s">
        <v>5391</v>
      </c>
      <c r="G5855">
        <v>381</v>
      </c>
      <c r="H5855">
        <v>1</v>
      </c>
    </row>
    <row r="5856" spans="1:8" x14ac:dyDescent="0.2">
      <c r="A5856" t="s">
        <v>21591</v>
      </c>
      <c r="B5856" t="s">
        <v>21592</v>
      </c>
      <c r="C5856" t="s">
        <v>13592</v>
      </c>
      <c r="D5856" t="s">
        <v>667</v>
      </c>
      <c r="E5856" t="s">
        <v>14064</v>
      </c>
      <c r="F5856" t="s">
        <v>21427</v>
      </c>
      <c r="G5856">
        <v>227</v>
      </c>
      <c r="H5856">
        <v>1</v>
      </c>
    </row>
    <row r="5857" spans="1:8" x14ac:dyDescent="0.2">
      <c r="A5857" t="s">
        <v>21593</v>
      </c>
      <c r="B5857" t="s">
        <v>21594</v>
      </c>
      <c r="C5857" t="s">
        <v>13592</v>
      </c>
      <c r="D5857" t="s">
        <v>13760</v>
      </c>
      <c r="E5857" t="s">
        <v>13761</v>
      </c>
      <c r="F5857" t="s">
        <v>5514</v>
      </c>
      <c r="G5857">
        <v>352</v>
      </c>
      <c r="H5857">
        <v>1</v>
      </c>
    </row>
    <row r="5858" spans="1:8" x14ac:dyDescent="0.2">
      <c r="A5858" t="s">
        <v>21595</v>
      </c>
      <c r="B5858" t="s">
        <v>21596</v>
      </c>
      <c r="C5858" t="s">
        <v>13592</v>
      </c>
      <c r="D5858" t="s">
        <v>13760</v>
      </c>
      <c r="F5858" t="s">
        <v>5514</v>
      </c>
      <c r="G5858">
        <v>136</v>
      </c>
      <c r="H5858">
        <v>1</v>
      </c>
    </row>
    <row r="5859" spans="1:8" x14ac:dyDescent="0.2">
      <c r="A5859" t="s">
        <v>21597</v>
      </c>
      <c r="B5859" t="s">
        <v>21598</v>
      </c>
      <c r="C5859" t="s">
        <v>13592</v>
      </c>
      <c r="D5859" t="s">
        <v>13760</v>
      </c>
      <c r="E5859" t="s">
        <v>13761</v>
      </c>
      <c r="F5859" t="s">
        <v>5391</v>
      </c>
      <c r="G5859">
        <v>381</v>
      </c>
      <c r="H5859">
        <v>1</v>
      </c>
    </row>
    <row r="5860" spans="1:8" x14ac:dyDescent="0.2">
      <c r="A5860" t="s">
        <v>21599</v>
      </c>
      <c r="B5860" t="s">
        <v>21600</v>
      </c>
      <c r="C5860" t="s">
        <v>13592</v>
      </c>
      <c r="D5860" t="s">
        <v>13760</v>
      </c>
      <c r="E5860" t="s">
        <v>13761</v>
      </c>
      <c r="F5860" t="s">
        <v>21402</v>
      </c>
      <c r="G5860">
        <v>266</v>
      </c>
      <c r="H5860">
        <v>1</v>
      </c>
    </row>
    <row r="5861" spans="1:8" x14ac:dyDescent="0.2">
      <c r="A5861" t="s">
        <v>21601</v>
      </c>
      <c r="B5861" t="s">
        <v>21602</v>
      </c>
      <c r="C5861" t="s">
        <v>13592</v>
      </c>
      <c r="D5861" t="s">
        <v>13760</v>
      </c>
      <c r="E5861" t="s">
        <v>13761</v>
      </c>
      <c r="F5861" t="s">
        <v>5391</v>
      </c>
      <c r="G5861">
        <v>381</v>
      </c>
      <c r="H5861">
        <v>1</v>
      </c>
    </row>
    <row r="5862" spans="1:8" x14ac:dyDescent="0.2">
      <c r="A5862" t="s">
        <v>21603</v>
      </c>
      <c r="B5862" t="s">
        <v>21604</v>
      </c>
      <c r="C5862" t="s">
        <v>13592</v>
      </c>
      <c r="D5862" t="s">
        <v>13760</v>
      </c>
      <c r="E5862" t="s">
        <v>13761</v>
      </c>
      <c r="F5862" t="s">
        <v>21559</v>
      </c>
      <c r="G5862">
        <v>265</v>
      </c>
      <c r="H5862">
        <v>1</v>
      </c>
    </row>
    <row r="5863" spans="1:8" x14ac:dyDescent="0.2">
      <c r="A5863" t="s">
        <v>21605</v>
      </c>
      <c r="B5863" t="s">
        <v>21606</v>
      </c>
      <c r="C5863" t="s">
        <v>13592</v>
      </c>
      <c r="D5863" t="s">
        <v>675</v>
      </c>
      <c r="E5863" t="s">
        <v>14770</v>
      </c>
      <c r="F5863" t="s">
        <v>21435</v>
      </c>
      <c r="G5863">
        <v>226</v>
      </c>
      <c r="H5863">
        <v>1</v>
      </c>
    </row>
    <row r="5864" spans="1:8" x14ac:dyDescent="0.2">
      <c r="A5864" t="s">
        <v>21607</v>
      </c>
      <c r="B5864" t="s">
        <v>21608</v>
      </c>
      <c r="C5864" t="s">
        <v>13592</v>
      </c>
      <c r="D5864" t="s">
        <v>13760</v>
      </c>
      <c r="E5864" t="s">
        <v>13761</v>
      </c>
      <c r="F5864" t="s">
        <v>5514</v>
      </c>
      <c r="G5864">
        <v>380</v>
      </c>
      <c r="H5864">
        <v>1</v>
      </c>
    </row>
    <row r="5865" spans="1:8" x14ac:dyDescent="0.2">
      <c r="A5865" t="s">
        <v>21609</v>
      </c>
      <c r="B5865" t="s">
        <v>21610</v>
      </c>
      <c r="C5865" t="s">
        <v>13592</v>
      </c>
      <c r="D5865" t="s">
        <v>13760</v>
      </c>
      <c r="E5865" t="s">
        <v>13761</v>
      </c>
      <c r="F5865" t="s">
        <v>5391</v>
      </c>
      <c r="G5865">
        <v>381</v>
      </c>
      <c r="H5865">
        <v>1</v>
      </c>
    </row>
    <row r="5866" spans="1:8" x14ac:dyDescent="0.2">
      <c r="A5866" t="s">
        <v>21611</v>
      </c>
      <c r="B5866" t="s">
        <v>21612</v>
      </c>
      <c r="C5866" t="s">
        <v>13592</v>
      </c>
      <c r="D5866" t="s">
        <v>13760</v>
      </c>
      <c r="E5866" t="s">
        <v>13761</v>
      </c>
      <c r="F5866" t="s">
        <v>5514</v>
      </c>
      <c r="G5866">
        <v>380</v>
      </c>
      <c r="H5866">
        <v>1</v>
      </c>
    </row>
    <row r="5867" spans="1:8" x14ac:dyDescent="0.2">
      <c r="A5867" t="s">
        <v>21613</v>
      </c>
      <c r="B5867" t="s">
        <v>21614</v>
      </c>
      <c r="C5867" t="s">
        <v>13592</v>
      </c>
      <c r="D5867" t="s">
        <v>663</v>
      </c>
      <c r="E5867" t="s">
        <v>17626</v>
      </c>
      <c r="F5867" t="s">
        <v>21427</v>
      </c>
      <c r="G5867">
        <v>381</v>
      </c>
      <c r="H5867">
        <v>1</v>
      </c>
    </row>
    <row r="5868" spans="1:8" x14ac:dyDescent="0.2">
      <c r="A5868" t="s">
        <v>21615</v>
      </c>
      <c r="B5868" t="s">
        <v>21616</v>
      </c>
      <c r="C5868" t="s">
        <v>13592</v>
      </c>
      <c r="D5868" t="s">
        <v>13760</v>
      </c>
      <c r="E5868" t="s">
        <v>13761</v>
      </c>
      <c r="F5868" t="s">
        <v>5391</v>
      </c>
      <c r="G5868">
        <v>381</v>
      </c>
      <c r="H5868">
        <v>1</v>
      </c>
    </row>
    <row r="5869" spans="1:8" x14ac:dyDescent="0.2">
      <c r="A5869" t="s">
        <v>21617</v>
      </c>
      <c r="B5869" t="s">
        <v>21618</v>
      </c>
      <c r="C5869" t="s">
        <v>13592</v>
      </c>
      <c r="D5869" t="s">
        <v>13760</v>
      </c>
      <c r="E5869" t="s">
        <v>13761</v>
      </c>
      <c r="F5869" t="s">
        <v>5391</v>
      </c>
      <c r="G5869">
        <v>381</v>
      </c>
      <c r="H5869">
        <v>1</v>
      </c>
    </row>
    <row r="5870" spans="1:8" x14ac:dyDescent="0.2">
      <c r="A5870" t="s">
        <v>21619</v>
      </c>
      <c r="B5870" t="s">
        <v>21620</v>
      </c>
      <c r="C5870" t="s">
        <v>13592</v>
      </c>
      <c r="D5870" t="s">
        <v>13760</v>
      </c>
      <c r="E5870" t="s">
        <v>13761</v>
      </c>
      <c r="F5870" t="s">
        <v>5514</v>
      </c>
      <c r="G5870">
        <v>130</v>
      </c>
      <c r="H5870">
        <v>1</v>
      </c>
    </row>
    <row r="5871" spans="1:8" x14ac:dyDescent="0.2">
      <c r="A5871" t="s">
        <v>21621</v>
      </c>
      <c r="B5871" t="s">
        <v>21622</v>
      </c>
      <c r="C5871" t="s">
        <v>13592</v>
      </c>
      <c r="D5871" t="s">
        <v>13760</v>
      </c>
      <c r="E5871" t="s">
        <v>18280</v>
      </c>
      <c r="F5871" t="s">
        <v>5514</v>
      </c>
      <c r="G5871">
        <v>140</v>
      </c>
      <c r="H5871">
        <v>1</v>
      </c>
    </row>
    <row r="5872" spans="1:8" x14ac:dyDescent="0.2">
      <c r="A5872" t="s">
        <v>21623</v>
      </c>
      <c r="B5872" t="s">
        <v>21624</v>
      </c>
      <c r="C5872" t="s">
        <v>13592</v>
      </c>
      <c r="D5872" t="s">
        <v>13760</v>
      </c>
      <c r="E5872" t="s">
        <v>13761</v>
      </c>
      <c r="F5872" t="s">
        <v>5391</v>
      </c>
      <c r="G5872">
        <v>381</v>
      </c>
      <c r="H5872">
        <v>1</v>
      </c>
    </row>
    <row r="5873" spans="1:8" x14ac:dyDescent="0.2">
      <c r="A5873" t="s">
        <v>21625</v>
      </c>
      <c r="B5873" t="s">
        <v>21626</v>
      </c>
      <c r="C5873" t="s">
        <v>13592</v>
      </c>
      <c r="D5873" t="s">
        <v>13760</v>
      </c>
      <c r="E5873" t="s">
        <v>13761</v>
      </c>
      <c r="F5873" t="s">
        <v>21435</v>
      </c>
      <c r="G5873">
        <v>380</v>
      </c>
      <c r="H5873">
        <v>1</v>
      </c>
    </row>
    <row r="5874" spans="1:8" x14ac:dyDescent="0.2">
      <c r="A5874" t="s">
        <v>21627</v>
      </c>
      <c r="B5874" t="s">
        <v>21628</v>
      </c>
      <c r="C5874" t="s">
        <v>13592</v>
      </c>
      <c r="D5874" t="s">
        <v>13760</v>
      </c>
      <c r="F5874" t="s">
        <v>5446</v>
      </c>
      <c r="G5874">
        <v>267</v>
      </c>
      <c r="H5874">
        <v>1</v>
      </c>
    </row>
    <row r="5875" spans="1:8" x14ac:dyDescent="0.2">
      <c r="A5875" t="s">
        <v>21629</v>
      </c>
      <c r="B5875" t="s">
        <v>21630</v>
      </c>
      <c r="C5875" t="s">
        <v>13592</v>
      </c>
      <c r="D5875" t="s">
        <v>13760</v>
      </c>
      <c r="E5875" t="s">
        <v>13761</v>
      </c>
      <c r="F5875" t="s">
        <v>5514</v>
      </c>
      <c r="G5875">
        <v>380</v>
      </c>
      <c r="H5875">
        <v>1</v>
      </c>
    </row>
    <row r="5876" spans="1:8" x14ac:dyDescent="0.2">
      <c r="A5876" t="s">
        <v>21631</v>
      </c>
      <c r="B5876" t="s">
        <v>21632</v>
      </c>
      <c r="C5876" t="s">
        <v>13592</v>
      </c>
      <c r="D5876" t="s">
        <v>13760</v>
      </c>
      <c r="E5876" t="s">
        <v>13761</v>
      </c>
      <c r="F5876" t="s">
        <v>21402</v>
      </c>
      <c r="G5876">
        <v>266</v>
      </c>
      <c r="H5876">
        <v>1</v>
      </c>
    </row>
    <row r="5877" spans="1:8" x14ac:dyDescent="0.2">
      <c r="A5877" t="s">
        <v>21633</v>
      </c>
      <c r="B5877" t="s">
        <v>21634</v>
      </c>
      <c r="C5877" t="s">
        <v>13592</v>
      </c>
      <c r="D5877" t="s">
        <v>13593</v>
      </c>
      <c r="E5877" t="s">
        <v>13607</v>
      </c>
      <c r="F5877" t="s">
        <v>5607</v>
      </c>
      <c r="G5877">
        <v>213</v>
      </c>
      <c r="H5877">
        <v>1</v>
      </c>
    </row>
    <row r="5878" spans="1:8" x14ac:dyDescent="0.2">
      <c r="A5878" t="s">
        <v>21635</v>
      </c>
      <c r="B5878" t="s">
        <v>21636</v>
      </c>
      <c r="C5878" t="s">
        <v>13592</v>
      </c>
      <c r="D5878" t="s">
        <v>13760</v>
      </c>
      <c r="E5878" t="s">
        <v>13761</v>
      </c>
      <c r="F5878" t="s">
        <v>21402</v>
      </c>
      <c r="G5878">
        <v>249</v>
      </c>
      <c r="H5878">
        <v>1</v>
      </c>
    </row>
    <row r="5879" spans="1:8" x14ac:dyDescent="0.2">
      <c r="A5879" t="s">
        <v>21637</v>
      </c>
      <c r="B5879" t="s">
        <v>21638</v>
      </c>
      <c r="C5879" t="s">
        <v>13592</v>
      </c>
      <c r="D5879" t="s">
        <v>13760</v>
      </c>
      <c r="E5879" t="s">
        <v>13761</v>
      </c>
      <c r="F5879" t="s">
        <v>21402</v>
      </c>
      <c r="G5879">
        <v>266</v>
      </c>
      <c r="H5879">
        <v>1</v>
      </c>
    </row>
    <row r="5880" spans="1:8" x14ac:dyDescent="0.2">
      <c r="A5880" t="s">
        <v>21639</v>
      </c>
      <c r="B5880" t="s">
        <v>21640</v>
      </c>
      <c r="C5880" t="s">
        <v>13592</v>
      </c>
      <c r="D5880" t="s">
        <v>13760</v>
      </c>
      <c r="E5880" t="s">
        <v>13761</v>
      </c>
      <c r="F5880" t="s">
        <v>5391</v>
      </c>
      <c r="G5880">
        <v>267</v>
      </c>
      <c r="H5880">
        <v>1</v>
      </c>
    </row>
    <row r="5881" spans="1:8" x14ac:dyDescent="0.2">
      <c r="A5881" t="s">
        <v>21641</v>
      </c>
      <c r="B5881" t="s">
        <v>21642</v>
      </c>
      <c r="C5881" t="s">
        <v>13592</v>
      </c>
      <c r="D5881" t="s">
        <v>13760</v>
      </c>
      <c r="E5881" t="s">
        <v>13761</v>
      </c>
      <c r="F5881" t="s">
        <v>5391</v>
      </c>
      <c r="G5881">
        <v>381</v>
      </c>
      <c r="H5881">
        <v>1</v>
      </c>
    </row>
    <row r="5882" spans="1:8" x14ac:dyDescent="0.2">
      <c r="A5882" t="s">
        <v>21643</v>
      </c>
      <c r="B5882" t="s">
        <v>21644</v>
      </c>
      <c r="C5882" t="s">
        <v>13592</v>
      </c>
      <c r="D5882" t="s">
        <v>13760</v>
      </c>
      <c r="E5882" t="s">
        <v>13761</v>
      </c>
      <c r="F5882" t="s">
        <v>5391</v>
      </c>
      <c r="G5882">
        <v>381</v>
      </c>
      <c r="H5882">
        <v>1</v>
      </c>
    </row>
    <row r="5883" spans="1:8" x14ac:dyDescent="0.2">
      <c r="A5883" t="s">
        <v>21645</v>
      </c>
      <c r="B5883" t="s">
        <v>21646</v>
      </c>
      <c r="C5883" t="s">
        <v>13592</v>
      </c>
      <c r="D5883" t="s">
        <v>13760</v>
      </c>
      <c r="E5883" t="s">
        <v>13761</v>
      </c>
      <c r="F5883" t="s">
        <v>21435</v>
      </c>
      <c r="G5883">
        <v>380</v>
      </c>
      <c r="H5883">
        <v>1</v>
      </c>
    </row>
    <row r="5884" spans="1:8" x14ac:dyDescent="0.2">
      <c r="A5884" t="s">
        <v>21647</v>
      </c>
      <c r="B5884" t="s">
        <v>21648</v>
      </c>
      <c r="C5884" t="s">
        <v>13592</v>
      </c>
      <c r="D5884" t="s">
        <v>13760</v>
      </c>
      <c r="E5884" t="s">
        <v>13761</v>
      </c>
      <c r="F5884" t="s">
        <v>5391</v>
      </c>
      <c r="G5884">
        <v>381</v>
      </c>
      <c r="H5884">
        <v>1</v>
      </c>
    </row>
    <row r="5885" spans="1:8" x14ac:dyDescent="0.2">
      <c r="A5885" t="s">
        <v>21649</v>
      </c>
      <c r="B5885" t="s">
        <v>21650</v>
      </c>
      <c r="C5885" t="s">
        <v>13592</v>
      </c>
      <c r="D5885" t="s">
        <v>13760</v>
      </c>
      <c r="E5885" t="s">
        <v>13761</v>
      </c>
      <c r="F5885" t="s">
        <v>21427</v>
      </c>
      <c r="G5885">
        <v>380</v>
      </c>
      <c r="H5885">
        <v>1</v>
      </c>
    </row>
    <row r="5886" spans="1:8" x14ac:dyDescent="0.2">
      <c r="A5886" t="s">
        <v>21651</v>
      </c>
      <c r="B5886" t="s">
        <v>21652</v>
      </c>
      <c r="C5886" t="s">
        <v>13592</v>
      </c>
      <c r="D5886" t="s">
        <v>13760</v>
      </c>
      <c r="F5886" t="s">
        <v>21427</v>
      </c>
      <c r="G5886">
        <v>380</v>
      </c>
      <c r="H5886">
        <v>1</v>
      </c>
    </row>
    <row r="5887" spans="1:8" x14ac:dyDescent="0.2">
      <c r="A5887" t="s">
        <v>21653</v>
      </c>
      <c r="B5887" t="s">
        <v>21654</v>
      </c>
      <c r="C5887" t="s">
        <v>13592</v>
      </c>
      <c r="D5887" t="s">
        <v>13760</v>
      </c>
      <c r="E5887" t="s">
        <v>13761</v>
      </c>
      <c r="F5887" t="s">
        <v>21427</v>
      </c>
      <c r="G5887">
        <v>247</v>
      </c>
      <c r="H5887">
        <v>1</v>
      </c>
    </row>
    <row r="5888" spans="1:8" x14ac:dyDescent="0.2">
      <c r="A5888" t="s">
        <v>21655</v>
      </c>
      <c r="B5888" t="s">
        <v>21656</v>
      </c>
      <c r="C5888" t="s">
        <v>13592</v>
      </c>
      <c r="D5888" t="s">
        <v>13760</v>
      </c>
      <c r="E5888" t="s">
        <v>13761</v>
      </c>
      <c r="F5888" t="s">
        <v>21427</v>
      </c>
      <c r="G5888">
        <v>380</v>
      </c>
      <c r="H5888">
        <v>1</v>
      </c>
    </row>
    <row r="5889" spans="1:8" x14ac:dyDescent="0.2">
      <c r="A5889" t="s">
        <v>21657</v>
      </c>
      <c r="B5889" t="s">
        <v>21658</v>
      </c>
      <c r="C5889" t="s">
        <v>13592</v>
      </c>
      <c r="D5889" t="s">
        <v>13760</v>
      </c>
      <c r="E5889" t="s">
        <v>13761</v>
      </c>
      <c r="F5889" t="s">
        <v>5514</v>
      </c>
      <c r="G5889">
        <v>140</v>
      </c>
      <c r="H5889">
        <v>1</v>
      </c>
    </row>
    <row r="5890" spans="1:8" x14ac:dyDescent="0.2">
      <c r="A5890" t="s">
        <v>21659</v>
      </c>
      <c r="B5890" t="s">
        <v>21660</v>
      </c>
      <c r="C5890" t="s">
        <v>13592</v>
      </c>
      <c r="D5890" t="s">
        <v>13760</v>
      </c>
      <c r="E5890" t="s">
        <v>13761</v>
      </c>
      <c r="F5890" t="s">
        <v>21427</v>
      </c>
      <c r="G5890">
        <v>380</v>
      </c>
      <c r="H5890">
        <v>1</v>
      </c>
    </row>
    <row r="5891" spans="1:8" x14ac:dyDescent="0.2">
      <c r="A5891" t="s">
        <v>21661</v>
      </c>
      <c r="B5891" t="s">
        <v>21662</v>
      </c>
      <c r="C5891" t="s">
        <v>13592</v>
      </c>
      <c r="D5891" t="s">
        <v>13760</v>
      </c>
      <c r="E5891" t="s">
        <v>13761</v>
      </c>
      <c r="F5891" t="s">
        <v>21427</v>
      </c>
      <c r="G5891">
        <v>380</v>
      </c>
      <c r="H5891">
        <v>1</v>
      </c>
    </row>
    <row r="5892" spans="1:8" x14ac:dyDescent="0.2">
      <c r="A5892" t="s">
        <v>21663</v>
      </c>
      <c r="B5892" t="s">
        <v>21664</v>
      </c>
      <c r="C5892" t="s">
        <v>13592</v>
      </c>
      <c r="D5892" t="s">
        <v>13760</v>
      </c>
      <c r="E5892" t="s">
        <v>13761</v>
      </c>
      <c r="F5892" t="s">
        <v>21427</v>
      </c>
      <c r="G5892">
        <v>380</v>
      </c>
      <c r="H5892">
        <v>1</v>
      </c>
    </row>
    <row r="5893" spans="1:8" x14ac:dyDescent="0.2">
      <c r="A5893" t="s">
        <v>21665</v>
      </c>
      <c r="B5893" t="s">
        <v>21666</v>
      </c>
      <c r="C5893" t="s">
        <v>13592</v>
      </c>
      <c r="D5893" t="s">
        <v>13723</v>
      </c>
      <c r="E5893" t="s">
        <v>13797</v>
      </c>
      <c r="F5893" t="s">
        <v>21427</v>
      </c>
      <c r="G5893">
        <v>459</v>
      </c>
      <c r="H5893">
        <v>1</v>
      </c>
    </row>
    <row r="5894" spans="1:8" x14ac:dyDescent="0.2">
      <c r="A5894" t="s">
        <v>21667</v>
      </c>
      <c r="B5894" t="s">
        <v>21668</v>
      </c>
      <c r="C5894" t="s">
        <v>13592</v>
      </c>
      <c r="D5894" t="s">
        <v>14779</v>
      </c>
      <c r="E5894" t="s">
        <v>14780</v>
      </c>
      <c r="F5894" t="s">
        <v>21427</v>
      </c>
      <c r="G5894">
        <v>172</v>
      </c>
      <c r="H5894">
        <v>1</v>
      </c>
    </row>
    <row r="5895" spans="1:8" x14ac:dyDescent="0.2">
      <c r="A5895" t="s">
        <v>21669</v>
      </c>
      <c r="B5895" t="s">
        <v>21670</v>
      </c>
      <c r="C5895" t="s">
        <v>13592</v>
      </c>
      <c r="D5895" t="s">
        <v>14779</v>
      </c>
      <c r="E5895" t="s">
        <v>14780</v>
      </c>
      <c r="F5895" t="s">
        <v>21435</v>
      </c>
      <c r="G5895">
        <v>172</v>
      </c>
      <c r="H5895">
        <v>1</v>
      </c>
    </row>
    <row r="5896" spans="1:8" x14ac:dyDescent="0.2">
      <c r="A5896" t="s">
        <v>21671</v>
      </c>
      <c r="B5896" t="s">
        <v>21672</v>
      </c>
      <c r="C5896" t="s">
        <v>13592</v>
      </c>
      <c r="D5896" t="s">
        <v>13760</v>
      </c>
      <c r="F5896" t="s">
        <v>21673</v>
      </c>
      <c r="G5896">
        <v>126</v>
      </c>
      <c r="H5896">
        <v>1</v>
      </c>
    </row>
    <row r="5897" spans="1:8" x14ac:dyDescent="0.2">
      <c r="A5897" t="s">
        <v>21674</v>
      </c>
      <c r="B5897" t="s">
        <v>21675</v>
      </c>
      <c r="C5897" t="s">
        <v>13592</v>
      </c>
      <c r="D5897" t="s">
        <v>13760</v>
      </c>
      <c r="F5897" t="s">
        <v>9540</v>
      </c>
      <c r="G5897">
        <v>379</v>
      </c>
      <c r="H5897">
        <v>1</v>
      </c>
    </row>
    <row r="5898" spans="1:8" x14ac:dyDescent="0.2">
      <c r="A5898" t="s">
        <v>21676</v>
      </c>
      <c r="B5898" t="s">
        <v>21677</v>
      </c>
      <c r="C5898" t="s">
        <v>13592</v>
      </c>
      <c r="D5898" t="s">
        <v>663</v>
      </c>
      <c r="E5898" t="s">
        <v>13761</v>
      </c>
      <c r="F5898" t="s">
        <v>5619</v>
      </c>
      <c r="G5898">
        <v>380</v>
      </c>
      <c r="H5898">
        <v>1</v>
      </c>
    </row>
    <row r="5899" spans="1:8" x14ac:dyDescent="0.2">
      <c r="A5899" t="s">
        <v>21678</v>
      </c>
      <c r="B5899" t="s">
        <v>21679</v>
      </c>
      <c r="C5899" t="s">
        <v>13592</v>
      </c>
      <c r="D5899" t="s">
        <v>13593</v>
      </c>
      <c r="E5899" t="s">
        <v>13607</v>
      </c>
      <c r="F5899" t="s">
        <v>21680</v>
      </c>
      <c r="G5899">
        <v>413</v>
      </c>
      <c r="H5899">
        <v>1</v>
      </c>
    </row>
    <row r="5900" spans="1:8" x14ac:dyDescent="0.2">
      <c r="A5900" t="s">
        <v>21681</v>
      </c>
      <c r="B5900" t="s">
        <v>21682</v>
      </c>
      <c r="C5900" t="s">
        <v>13592</v>
      </c>
      <c r="D5900" t="s">
        <v>13593</v>
      </c>
      <c r="E5900" t="s">
        <v>13607</v>
      </c>
      <c r="F5900" t="s">
        <v>21680</v>
      </c>
      <c r="G5900">
        <v>413</v>
      </c>
      <c r="H5900">
        <v>1</v>
      </c>
    </row>
    <row r="5901" spans="1:8" x14ac:dyDescent="0.2">
      <c r="A5901" t="s">
        <v>21683</v>
      </c>
      <c r="B5901" t="s">
        <v>21684</v>
      </c>
      <c r="C5901" t="s">
        <v>13592</v>
      </c>
      <c r="D5901" t="s">
        <v>13760</v>
      </c>
      <c r="E5901" t="s">
        <v>13761</v>
      </c>
      <c r="F5901" t="s">
        <v>21680</v>
      </c>
      <c r="G5901">
        <v>106</v>
      </c>
      <c r="H5901">
        <v>1</v>
      </c>
    </row>
    <row r="5902" spans="1:8" x14ac:dyDescent="0.2">
      <c r="A5902" t="s">
        <v>21685</v>
      </c>
      <c r="B5902" t="s">
        <v>21686</v>
      </c>
      <c r="C5902" t="s">
        <v>13592</v>
      </c>
      <c r="D5902" t="s">
        <v>13760</v>
      </c>
      <c r="E5902" t="s">
        <v>13761</v>
      </c>
      <c r="F5902" t="s">
        <v>21680</v>
      </c>
      <c r="G5902">
        <v>380</v>
      </c>
      <c r="H5902">
        <v>1</v>
      </c>
    </row>
    <row r="5903" spans="1:8" x14ac:dyDescent="0.2">
      <c r="A5903" t="s">
        <v>21687</v>
      </c>
      <c r="B5903" t="s">
        <v>21688</v>
      </c>
      <c r="C5903" t="s">
        <v>13592</v>
      </c>
      <c r="D5903" t="s">
        <v>13760</v>
      </c>
      <c r="E5903" t="s">
        <v>13761</v>
      </c>
      <c r="F5903" t="s">
        <v>21680</v>
      </c>
      <c r="G5903">
        <v>350</v>
      </c>
      <c r="H5903">
        <v>1</v>
      </c>
    </row>
    <row r="5904" spans="1:8" x14ac:dyDescent="0.2">
      <c r="A5904" t="s">
        <v>21689</v>
      </c>
      <c r="B5904" t="s">
        <v>21690</v>
      </c>
      <c r="C5904" t="s">
        <v>13592</v>
      </c>
      <c r="D5904" t="s">
        <v>13760</v>
      </c>
      <c r="E5904" t="s">
        <v>14224</v>
      </c>
      <c r="F5904" t="s">
        <v>5532</v>
      </c>
      <c r="G5904">
        <v>267</v>
      </c>
      <c r="H5904">
        <v>1</v>
      </c>
    </row>
    <row r="5905" spans="1:8" x14ac:dyDescent="0.2">
      <c r="A5905" t="s">
        <v>21691</v>
      </c>
      <c r="B5905" t="s">
        <v>21692</v>
      </c>
      <c r="C5905" t="s">
        <v>13592</v>
      </c>
      <c r="D5905" t="s">
        <v>13593</v>
      </c>
      <c r="E5905" t="s">
        <v>13607</v>
      </c>
      <c r="F5905" t="s">
        <v>21693</v>
      </c>
      <c r="G5905">
        <v>219</v>
      </c>
      <c r="H5905">
        <v>1</v>
      </c>
    </row>
    <row r="5906" spans="1:8" x14ac:dyDescent="0.2">
      <c r="A5906" t="s">
        <v>21694</v>
      </c>
      <c r="B5906" t="s">
        <v>21695</v>
      </c>
      <c r="C5906" t="s">
        <v>13592</v>
      </c>
      <c r="D5906" t="s">
        <v>13760</v>
      </c>
      <c r="E5906" t="s">
        <v>14224</v>
      </c>
      <c r="F5906" t="s">
        <v>5532</v>
      </c>
      <c r="G5906">
        <v>267</v>
      </c>
      <c r="H5906">
        <v>1</v>
      </c>
    </row>
    <row r="5907" spans="1:8" x14ac:dyDescent="0.2">
      <c r="A5907" t="s">
        <v>21696</v>
      </c>
      <c r="B5907" t="s">
        <v>21697</v>
      </c>
      <c r="C5907" t="s">
        <v>13592</v>
      </c>
      <c r="D5907" t="s">
        <v>13760</v>
      </c>
      <c r="E5907" t="s">
        <v>13761</v>
      </c>
      <c r="F5907" t="s">
        <v>21680</v>
      </c>
      <c r="G5907">
        <v>371</v>
      </c>
      <c r="H5907">
        <v>1</v>
      </c>
    </row>
    <row r="5908" spans="1:8" x14ac:dyDescent="0.2">
      <c r="A5908" t="s">
        <v>21698</v>
      </c>
      <c r="B5908" t="s">
        <v>21699</v>
      </c>
      <c r="C5908" t="s">
        <v>13592</v>
      </c>
      <c r="D5908" t="s">
        <v>13760</v>
      </c>
      <c r="E5908" t="s">
        <v>13761</v>
      </c>
      <c r="F5908" t="s">
        <v>21680</v>
      </c>
      <c r="G5908">
        <v>134</v>
      </c>
      <c r="H5908">
        <v>1</v>
      </c>
    </row>
    <row r="5909" spans="1:8" x14ac:dyDescent="0.2">
      <c r="A5909" t="s">
        <v>21700</v>
      </c>
      <c r="B5909" t="s">
        <v>21701</v>
      </c>
      <c r="C5909" t="s">
        <v>13592</v>
      </c>
      <c r="D5909" t="s">
        <v>13760</v>
      </c>
      <c r="E5909" t="s">
        <v>13761</v>
      </c>
      <c r="F5909" t="s">
        <v>21680</v>
      </c>
      <c r="G5909">
        <v>350</v>
      </c>
      <c r="H5909">
        <v>1</v>
      </c>
    </row>
    <row r="5910" spans="1:8" x14ac:dyDescent="0.2">
      <c r="A5910" t="s">
        <v>21702</v>
      </c>
      <c r="B5910" t="s">
        <v>21703</v>
      </c>
      <c r="C5910" t="s">
        <v>13592</v>
      </c>
      <c r="D5910" t="s">
        <v>13760</v>
      </c>
      <c r="E5910" t="s">
        <v>14224</v>
      </c>
      <c r="F5910" t="s">
        <v>5532</v>
      </c>
      <c r="G5910">
        <v>267</v>
      </c>
      <c r="H5910">
        <v>1</v>
      </c>
    </row>
    <row r="5911" spans="1:8" x14ac:dyDescent="0.2">
      <c r="A5911" t="s">
        <v>21704</v>
      </c>
      <c r="B5911" t="s">
        <v>21705</v>
      </c>
      <c r="C5911" t="s">
        <v>13592</v>
      </c>
      <c r="D5911" t="s">
        <v>13760</v>
      </c>
      <c r="E5911" t="s">
        <v>14224</v>
      </c>
      <c r="F5911" t="s">
        <v>5532</v>
      </c>
      <c r="G5911">
        <v>267</v>
      </c>
      <c r="H5911">
        <v>1</v>
      </c>
    </row>
    <row r="5912" spans="1:8" x14ac:dyDescent="0.2">
      <c r="A5912" t="s">
        <v>21706</v>
      </c>
      <c r="B5912" t="s">
        <v>21707</v>
      </c>
      <c r="C5912" t="s">
        <v>13592</v>
      </c>
      <c r="D5912" t="s">
        <v>13760</v>
      </c>
      <c r="E5912" t="s">
        <v>14224</v>
      </c>
      <c r="F5912" t="s">
        <v>5532</v>
      </c>
      <c r="G5912">
        <v>267</v>
      </c>
      <c r="H5912">
        <v>1</v>
      </c>
    </row>
    <row r="5913" spans="1:8" x14ac:dyDescent="0.2">
      <c r="A5913" t="s">
        <v>21708</v>
      </c>
      <c r="B5913" t="s">
        <v>21709</v>
      </c>
      <c r="C5913" t="s">
        <v>13592</v>
      </c>
      <c r="D5913" t="s">
        <v>13760</v>
      </c>
      <c r="E5913" t="s">
        <v>14224</v>
      </c>
      <c r="F5913" t="s">
        <v>5532</v>
      </c>
      <c r="G5913">
        <v>267</v>
      </c>
      <c r="H5913">
        <v>1</v>
      </c>
    </row>
    <row r="5914" spans="1:8" x14ac:dyDescent="0.2">
      <c r="A5914" t="s">
        <v>21710</v>
      </c>
      <c r="B5914" t="s">
        <v>21711</v>
      </c>
      <c r="C5914" t="s">
        <v>13592</v>
      </c>
      <c r="D5914" t="s">
        <v>13593</v>
      </c>
      <c r="E5914" t="s">
        <v>13607</v>
      </c>
      <c r="F5914" t="s">
        <v>21680</v>
      </c>
      <c r="G5914">
        <v>219</v>
      </c>
      <c r="H5914">
        <v>1</v>
      </c>
    </row>
    <row r="5915" spans="1:8" x14ac:dyDescent="0.2">
      <c r="A5915" t="s">
        <v>21712</v>
      </c>
      <c r="B5915" t="s">
        <v>21713</v>
      </c>
      <c r="C5915" t="s">
        <v>13592</v>
      </c>
      <c r="D5915" t="s">
        <v>13760</v>
      </c>
      <c r="E5915" t="s">
        <v>13761</v>
      </c>
      <c r="F5915" t="s">
        <v>21673</v>
      </c>
      <c r="G5915">
        <v>373</v>
      </c>
      <c r="H5915">
        <v>1</v>
      </c>
    </row>
    <row r="5916" spans="1:8" x14ac:dyDescent="0.2">
      <c r="A5916" t="s">
        <v>21714</v>
      </c>
      <c r="B5916" t="s">
        <v>21715</v>
      </c>
      <c r="C5916" t="s">
        <v>13592</v>
      </c>
      <c r="D5916" t="s">
        <v>13760</v>
      </c>
      <c r="F5916" t="s">
        <v>9540</v>
      </c>
      <c r="G5916">
        <v>379</v>
      </c>
      <c r="H5916">
        <v>1</v>
      </c>
    </row>
    <row r="5917" spans="1:8" x14ac:dyDescent="0.2">
      <c r="A5917" t="s">
        <v>21716</v>
      </c>
      <c r="B5917" t="s">
        <v>21717</v>
      </c>
      <c r="C5917" t="s">
        <v>13592</v>
      </c>
      <c r="D5917" t="s">
        <v>13683</v>
      </c>
      <c r="E5917" t="s">
        <v>14754</v>
      </c>
      <c r="F5917" t="s">
        <v>21718</v>
      </c>
      <c r="G5917">
        <v>514</v>
      </c>
      <c r="H5917">
        <v>1</v>
      </c>
    </row>
    <row r="5918" spans="1:8" x14ac:dyDescent="0.2">
      <c r="A5918" t="s">
        <v>21719</v>
      </c>
      <c r="B5918" t="s">
        <v>21720</v>
      </c>
      <c r="C5918" t="s">
        <v>13592</v>
      </c>
      <c r="D5918" t="s">
        <v>13760</v>
      </c>
      <c r="E5918" t="s">
        <v>13761</v>
      </c>
      <c r="F5918" t="s">
        <v>21673</v>
      </c>
      <c r="G5918">
        <v>373</v>
      </c>
      <c r="H5918">
        <v>1</v>
      </c>
    </row>
    <row r="5919" spans="1:8" x14ac:dyDescent="0.2">
      <c r="A5919" t="s">
        <v>21721</v>
      </c>
      <c r="B5919" t="s">
        <v>21722</v>
      </c>
      <c r="C5919" t="s">
        <v>13592</v>
      </c>
      <c r="D5919" t="s">
        <v>667</v>
      </c>
      <c r="E5919" t="s">
        <v>14064</v>
      </c>
      <c r="F5919" t="s">
        <v>21718</v>
      </c>
      <c r="G5919">
        <v>227</v>
      </c>
      <c r="H5919">
        <v>1</v>
      </c>
    </row>
    <row r="5920" spans="1:8" x14ac:dyDescent="0.2">
      <c r="A5920" t="s">
        <v>21723</v>
      </c>
      <c r="B5920" t="s">
        <v>21724</v>
      </c>
      <c r="C5920" t="s">
        <v>13592</v>
      </c>
      <c r="D5920" t="s">
        <v>13760</v>
      </c>
      <c r="F5920" t="s">
        <v>9540</v>
      </c>
      <c r="G5920">
        <v>379</v>
      </c>
      <c r="H5920">
        <v>1</v>
      </c>
    </row>
    <row r="5921" spans="1:8" x14ac:dyDescent="0.2">
      <c r="A5921" t="s">
        <v>21725</v>
      </c>
      <c r="B5921" t="s">
        <v>21726</v>
      </c>
      <c r="C5921" t="s">
        <v>13592</v>
      </c>
      <c r="D5921" t="s">
        <v>13760</v>
      </c>
      <c r="F5921" t="s">
        <v>9540</v>
      </c>
      <c r="G5921">
        <v>379</v>
      </c>
      <c r="H5921">
        <v>1</v>
      </c>
    </row>
    <row r="5922" spans="1:8" x14ac:dyDescent="0.2">
      <c r="A5922" t="s">
        <v>21727</v>
      </c>
      <c r="B5922" t="s">
        <v>21728</v>
      </c>
      <c r="C5922" t="s">
        <v>13592</v>
      </c>
      <c r="D5922" t="s">
        <v>13760</v>
      </c>
      <c r="E5922" t="s">
        <v>13761</v>
      </c>
      <c r="F5922" t="s">
        <v>5619</v>
      </c>
      <c r="G5922">
        <v>305</v>
      </c>
      <c r="H5922">
        <v>1</v>
      </c>
    </row>
    <row r="5923" spans="1:8" x14ac:dyDescent="0.2">
      <c r="A5923" t="s">
        <v>21729</v>
      </c>
      <c r="B5923" t="s">
        <v>21730</v>
      </c>
      <c r="C5923" t="s">
        <v>13592</v>
      </c>
      <c r="D5923" t="s">
        <v>13760</v>
      </c>
      <c r="E5923" t="s">
        <v>13761</v>
      </c>
      <c r="F5923" t="s">
        <v>21680</v>
      </c>
      <c r="G5923">
        <v>371</v>
      </c>
      <c r="H5923">
        <v>1</v>
      </c>
    </row>
    <row r="5924" spans="1:8" x14ac:dyDescent="0.2">
      <c r="A5924" t="s">
        <v>21731</v>
      </c>
      <c r="B5924" t="s">
        <v>21732</v>
      </c>
      <c r="C5924" t="s">
        <v>13592</v>
      </c>
      <c r="D5924" t="s">
        <v>13760</v>
      </c>
      <c r="E5924" t="s">
        <v>13761</v>
      </c>
      <c r="F5924" t="s">
        <v>21680</v>
      </c>
      <c r="G5924">
        <v>371</v>
      </c>
      <c r="H5924">
        <v>1</v>
      </c>
    </row>
    <row r="5925" spans="1:8" x14ac:dyDescent="0.2">
      <c r="A5925" t="s">
        <v>21733</v>
      </c>
      <c r="B5925" t="s">
        <v>21734</v>
      </c>
      <c r="C5925" t="s">
        <v>13592</v>
      </c>
      <c r="D5925" t="s">
        <v>13760</v>
      </c>
      <c r="E5925" t="s">
        <v>13761</v>
      </c>
      <c r="F5925" t="s">
        <v>21680</v>
      </c>
      <c r="G5925">
        <v>380</v>
      </c>
      <c r="H5925">
        <v>1</v>
      </c>
    </row>
    <row r="5926" spans="1:8" x14ac:dyDescent="0.2">
      <c r="A5926" t="s">
        <v>21735</v>
      </c>
      <c r="B5926" t="s">
        <v>21736</v>
      </c>
      <c r="C5926" t="s">
        <v>13592</v>
      </c>
      <c r="D5926" t="s">
        <v>13760</v>
      </c>
      <c r="E5926" t="s">
        <v>13761</v>
      </c>
      <c r="F5926" t="s">
        <v>21680</v>
      </c>
      <c r="G5926">
        <v>371</v>
      </c>
      <c r="H5926">
        <v>1</v>
      </c>
    </row>
    <row r="5927" spans="1:8" x14ac:dyDescent="0.2">
      <c r="A5927" t="s">
        <v>21737</v>
      </c>
      <c r="B5927" t="s">
        <v>21738</v>
      </c>
      <c r="C5927" t="s">
        <v>13592</v>
      </c>
      <c r="D5927" t="s">
        <v>13760</v>
      </c>
      <c r="E5927" t="s">
        <v>13761</v>
      </c>
      <c r="F5927" t="s">
        <v>21680</v>
      </c>
      <c r="G5927">
        <v>380</v>
      </c>
      <c r="H5927">
        <v>1</v>
      </c>
    </row>
    <row r="5928" spans="1:8" x14ac:dyDescent="0.2">
      <c r="A5928" t="s">
        <v>21739</v>
      </c>
      <c r="B5928" t="s">
        <v>21740</v>
      </c>
      <c r="C5928" t="s">
        <v>13592</v>
      </c>
      <c r="D5928" t="s">
        <v>13760</v>
      </c>
      <c r="E5928" t="s">
        <v>13761</v>
      </c>
      <c r="F5928" t="s">
        <v>21680</v>
      </c>
      <c r="G5928">
        <v>380</v>
      </c>
      <c r="H5928">
        <v>1</v>
      </c>
    </row>
    <row r="5929" spans="1:8" x14ac:dyDescent="0.2">
      <c r="A5929" t="s">
        <v>21741</v>
      </c>
      <c r="B5929" t="s">
        <v>21742</v>
      </c>
      <c r="C5929" t="s">
        <v>13592</v>
      </c>
      <c r="D5929" t="s">
        <v>663</v>
      </c>
      <c r="E5929" t="s">
        <v>13761</v>
      </c>
      <c r="F5929" t="s">
        <v>21693</v>
      </c>
      <c r="G5929">
        <v>379</v>
      </c>
      <c r="H5929">
        <v>1</v>
      </c>
    </row>
    <row r="5930" spans="1:8" x14ac:dyDescent="0.2">
      <c r="A5930" t="s">
        <v>21743</v>
      </c>
      <c r="B5930" t="s">
        <v>21744</v>
      </c>
      <c r="C5930" t="s">
        <v>13592</v>
      </c>
      <c r="D5930" t="s">
        <v>13760</v>
      </c>
      <c r="E5930" t="s">
        <v>13761</v>
      </c>
      <c r="F5930" t="s">
        <v>21680</v>
      </c>
      <c r="G5930">
        <v>371</v>
      </c>
      <c r="H5930">
        <v>1</v>
      </c>
    </row>
    <row r="5931" spans="1:8" x14ac:dyDescent="0.2">
      <c r="A5931" t="s">
        <v>21745</v>
      </c>
      <c r="B5931" t="s">
        <v>21746</v>
      </c>
      <c r="C5931" t="s">
        <v>13592</v>
      </c>
      <c r="D5931" t="s">
        <v>13760</v>
      </c>
      <c r="E5931" t="s">
        <v>13761</v>
      </c>
      <c r="F5931" t="s">
        <v>21680</v>
      </c>
      <c r="G5931">
        <v>350</v>
      </c>
      <c r="H5931">
        <v>1</v>
      </c>
    </row>
    <row r="5932" spans="1:8" x14ac:dyDescent="0.2">
      <c r="A5932" t="s">
        <v>21747</v>
      </c>
      <c r="B5932" t="s">
        <v>21748</v>
      </c>
      <c r="C5932" t="s">
        <v>13592</v>
      </c>
      <c r="D5932" t="s">
        <v>663</v>
      </c>
      <c r="E5932" t="s">
        <v>13761</v>
      </c>
      <c r="F5932" t="s">
        <v>5443</v>
      </c>
      <c r="G5932">
        <v>379</v>
      </c>
      <c r="H5932">
        <v>1</v>
      </c>
    </row>
    <row r="5933" spans="1:8" x14ac:dyDescent="0.2">
      <c r="A5933" t="s">
        <v>21749</v>
      </c>
      <c r="B5933" t="s">
        <v>21750</v>
      </c>
      <c r="C5933" t="s">
        <v>13592</v>
      </c>
      <c r="D5933" t="s">
        <v>13760</v>
      </c>
      <c r="E5933" t="s">
        <v>13761</v>
      </c>
      <c r="F5933" t="s">
        <v>21680</v>
      </c>
      <c r="G5933">
        <v>371</v>
      </c>
      <c r="H5933">
        <v>1</v>
      </c>
    </row>
    <row r="5934" spans="1:8" x14ac:dyDescent="0.2">
      <c r="A5934" t="s">
        <v>21751</v>
      </c>
      <c r="B5934" t="s">
        <v>21752</v>
      </c>
      <c r="C5934" t="s">
        <v>13592</v>
      </c>
      <c r="D5934" t="s">
        <v>13760</v>
      </c>
      <c r="E5934" t="s">
        <v>13761</v>
      </c>
      <c r="F5934" t="s">
        <v>21753</v>
      </c>
      <c r="G5934">
        <v>380</v>
      </c>
      <c r="H5934">
        <v>1</v>
      </c>
    </row>
    <row r="5935" spans="1:8" x14ac:dyDescent="0.2">
      <c r="A5935" t="s">
        <v>21754</v>
      </c>
      <c r="B5935" t="s">
        <v>21755</v>
      </c>
      <c r="C5935" t="s">
        <v>13592</v>
      </c>
      <c r="D5935" t="s">
        <v>13760</v>
      </c>
      <c r="E5935" t="s">
        <v>14224</v>
      </c>
      <c r="F5935" t="s">
        <v>5532</v>
      </c>
      <c r="G5935">
        <v>267</v>
      </c>
      <c r="H5935">
        <v>1</v>
      </c>
    </row>
    <row r="5936" spans="1:8" x14ac:dyDescent="0.2">
      <c r="A5936" t="s">
        <v>21756</v>
      </c>
      <c r="B5936" t="s">
        <v>21757</v>
      </c>
      <c r="C5936" t="s">
        <v>13592</v>
      </c>
      <c r="D5936" t="s">
        <v>13760</v>
      </c>
      <c r="E5936" t="s">
        <v>14224</v>
      </c>
      <c r="F5936" t="s">
        <v>21680</v>
      </c>
      <c r="G5936">
        <v>378</v>
      </c>
      <c r="H5936">
        <v>1</v>
      </c>
    </row>
    <row r="5937" spans="1:8" x14ac:dyDescent="0.2">
      <c r="A5937" t="s">
        <v>21758</v>
      </c>
      <c r="B5937" t="s">
        <v>21759</v>
      </c>
      <c r="C5937" t="s">
        <v>13592</v>
      </c>
      <c r="D5937" t="s">
        <v>13760</v>
      </c>
      <c r="E5937" t="s">
        <v>13761</v>
      </c>
      <c r="F5937" t="s">
        <v>21680</v>
      </c>
      <c r="G5937">
        <v>380</v>
      </c>
      <c r="H5937">
        <v>1</v>
      </c>
    </row>
    <row r="5938" spans="1:8" x14ac:dyDescent="0.2">
      <c r="A5938" t="s">
        <v>21760</v>
      </c>
      <c r="B5938" t="s">
        <v>21761</v>
      </c>
      <c r="C5938" t="s">
        <v>13592</v>
      </c>
      <c r="D5938" t="s">
        <v>663</v>
      </c>
      <c r="E5938" t="s">
        <v>13761</v>
      </c>
      <c r="F5938" t="s">
        <v>5485</v>
      </c>
      <c r="G5938">
        <v>379</v>
      </c>
      <c r="H5938">
        <v>1</v>
      </c>
    </row>
    <row r="5939" spans="1:8" x14ac:dyDescent="0.2">
      <c r="A5939" t="s">
        <v>21762</v>
      </c>
      <c r="B5939" t="s">
        <v>21763</v>
      </c>
      <c r="C5939" t="s">
        <v>13592</v>
      </c>
      <c r="D5939" t="s">
        <v>13760</v>
      </c>
      <c r="E5939" t="s">
        <v>13761</v>
      </c>
      <c r="F5939" t="s">
        <v>21718</v>
      </c>
      <c r="G5939">
        <v>380</v>
      </c>
      <c r="H5939">
        <v>1</v>
      </c>
    </row>
    <row r="5940" spans="1:8" x14ac:dyDescent="0.2">
      <c r="A5940" t="s">
        <v>21764</v>
      </c>
      <c r="B5940" t="s">
        <v>21765</v>
      </c>
      <c r="C5940" t="s">
        <v>13592</v>
      </c>
      <c r="D5940" t="s">
        <v>13760</v>
      </c>
      <c r="E5940" t="s">
        <v>13761</v>
      </c>
      <c r="F5940" t="s">
        <v>21753</v>
      </c>
      <c r="G5940">
        <v>247</v>
      </c>
      <c r="H5940">
        <v>1</v>
      </c>
    </row>
    <row r="5941" spans="1:8" x14ac:dyDescent="0.2">
      <c r="A5941" t="s">
        <v>21766</v>
      </c>
      <c r="B5941" t="s">
        <v>21767</v>
      </c>
      <c r="C5941" t="s">
        <v>13592</v>
      </c>
      <c r="D5941" t="s">
        <v>13760</v>
      </c>
      <c r="E5941" t="s">
        <v>17544</v>
      </c>
      <c r="F5941" t="s">
        <v>21753</v>
      </c>
      <c r="G5941">
        <v>380</v>
      </c>
      <c r="H5941">
        <v>1</v>
      </c>
    </row>
    <row r="5942" spans="1:8" x14ac:dyDescent="0.2">
      <c r="A5942" t="s">
        <v>21768</v>
      </c>
      <c r="B5942" t="s">
        <v>21769</v>
      </c>
      <c r="C5942" t="s">
        <v>13592</v>
      </c>
      <c r="D5942" t="s">
        <v>699</v>
      </c>
      <c r="E5942" t="s">
        <v>14740</v>
      </c>
      <c r="F5942" t="s">
        <v>21718</v>
      </c>
      <c r="G5942">
        <v>67</v>
      </c>
      <c r="H5942">
        <v>1</v>
      </c>
    </row>
    <row r="5943" spans="1:8" x14ac:dyDescent="0.2">
      <c r="A5943" t="s">
        <v>21770</v>
      </c>
      <c r="B5943" t="s">
        <v>21771</v>
      </c>
      <c r="C5943" t="s">
        <v>13592</v>
      </c>
      <c r="D5943" t="s">
        <v>13760</v>
      </c>
      <c r="F5943" t="s">
        <v>9540</v>
      </c>
      <c r="G5943">
        <v>379</v>
      </c>
      <c r="H5943">
        <v>1</v>
      </c>
    </row>
    <row r="5944" spans="1:8" x14ac:dyDescent="0.2">
      <c r="A5944" t="s">
        <v>21772</v>
      </c>
      <c r="B5944" t="s">
        <v>21773</v>
      </c>
      <c r="C5944" t="s">
        <v>13592</v>
      </c>
      <c r="D5944" t="s">
        <v>663</v>
      </c>
      <c r="E5944" t="s">
        <v>13761</v>
      </c>
      <c r="F5944" t="s">
        <v>5443</v>
      </c>
      <c r="G5944">
        <v>379</v>
      </c>
      <c r="H5944">
        <v>1</v>
      </c>
    </row>
    <row r="5945" spans="1:8" x14ac:dyDescent="0.2">
      <c r="A5945" t="s">
        <v>21774</v>
      </c>
      <c r="B5945" t="s">
        <v>21775</v>
      </c>
      <c r="C5945" t="s">
        <v>13592</v>
      </c>
      <c r="D5945" t="s">
        <v>13593</v>
      </c>
      <c r="E5945" t="s">
        <v>13607</v>
      </c>
      <c r="F5945" t="s">
        <v>21680</v>
      </c>
      <c r="G5945">
        <v>215</v>
      </c>
      <c r="H5945">
        <v>1</v>
      </c>
    </row>
    <row r="5946" spans="1:8" x14ac:dyDescent="0.2">
      <c r="A5946" t="s">
        <v>21776</v>
      </c>
      <c r="B5946" t="s">
        <v>21777</v>
      </c>
      <c r="C5946" t="s">
        <v>13592</v>
      </c>
      <c r="D5946" t="s">
        <v>13593</v>
      </c>
      <c r="E5946" t="s">
        <v>13607</v>
      </c>
      <c r="F5946" t="s">
        <v>21778</v>
      </c>
      <c r="G5946">
        <v>219</v>
      </c>
      <c r="H5946">
        <v>1</v>
      </c>
    </row>
    <row r="5947" spans="1:8" x14ac:dyDescent="0.2">
      <c r="A5947" t="s">
        <v>21779</v>
      </c>
      <c r="B5947" t="s">
        <v>21780</v>
      </c>
      <c r="C5947" t="s">
        <v>13592</v>
      </c>
      <c r="D5947" t="s">
        <v>663</v>
      </c>
      <c r="E5947" t="s">
        <v>13761</v>
      </c>
      <c r="F5947" t="s">
        <v>5443</v>
      </c>
      <c r="G5947">
        <v>379</v>
      </c>
      <c r="H5947">
        <v>1</v>
      </c>
    </row>
    <row r="5948" spans="1:8" x14ac:dyDescent="0.2">
      <c r="A5948" t="s">
        <v>21781</v>
      </c>
      <c r="B5948" t="s">
        <v>21782</v>
      </c>
      <c r="C5948" t="s">
        <v>13592</v>
      </c>
      <c r="D5948" t="s">
        <v>13785</v>
      </c>
      <c r="E5948" t="s">
        <v>13786</v>
      </c>
      <c r="F5948" t="s">
        <v>21718</v>
      </c>
      <c r="G5948">
        <v>98</v>
      </c>
      <c r="H5948">
        <v>1</v>
      </c>
    </row>
    <row r="5949" spans="1:8" x14ac:dyDescent="0.2">
      <c r="A5949" t="s">
        <v>21783</v>
      </c>
      <c r="B5949" t="s">
        <v>21784</v>
      </c>
      <c r="C5949" t="s">
        <v>13592</v>
      </c>
      <c r="D5949" t="s">
        <v>663</v>
      </c>
      <c r="E5949" t="s">
        <v>13761</v>
      </c>
      <c r="F5949" t="s">
        <v>21785</v>
      </c>
      <c r="G5949">
        <v>379</v>
      </c>
      <c r="H5949">
        <v>1</v>
      </c>
    </row>
    <row r="5950" spans="1:8" x14ac:dyDescent="0.2">
      <c r="A5950" t="s">
        <v>21786</v>
      </c>
      <c r="B5950" t="s">
        <v>21787</v>
      </c>
      <c r="C5950" t="s">
        <v>13592</v>
      </c>
      <c r="D5950" t="s">
        <v>13760</v>
      </c>
      <c r="E5950" t="s">
        <v>13761</v>
      </c>
      <c r="F5950" t="s">
        <v>21788</v>
      </c>
      <c r="G5950">
        <v>373</v>
      </c>
      <c r="H5950">
        <v>1</v>
      </c>
    </row>
    <row r="5951" spans="1:8" x14ac:dyDescent="0.2">
      <c r="A5951" t="s">
        <v>21789</v>
      </c>
      <c r="B5951" t="s">
        <v>21790</v>
      </c>
      <c r="C5951" t="s">
        <v>13592</v>
      </c>
      <c r="D5951" t="s">
        <v>13593</v>
      </c>
      <c r="E5951" t="s">
        <v>13607</v>
      </c>
      <c r="F5951" t="s">
        <v>9522</v>
      </c>
      <c r="G5951">
        <v>219</v>
      </c>
      <c r="H5951">
        <v>1</v>
      </c>
    </row>
    <row r="5952" spans="1:8" x14ac:dyDescent="0.2">
      <c r="A5952" t="s">
        <v>21791</v>
      </c>
      <c r="B5952" t="s">
        <v>21792</v>
      </c>
      <c r="C5952" t="s">
        <v>13592</v>
      </c>
      <c r="D5952" t="s">
        <v>13593</v>
      </c>
      <c r="E5952" t="s">
        <v>13607</v>
      </c>
      <c r="F5952" t="s">
        <v>21785</v>
      </c>
      <c r="G5952">
        <v>219</v>
      </c>
      <c r="H5952">
        <v>1</v>
      </c>
    </row>
    <row r="5953" spans="1:8" x14ac:dyDescent="0.2">
      <c r="A5953" t="s">
        <v>21793</v>
      </c>
      <c r="B5953" t="s">
        <v>21794</v>
      </c>
      <c r="C5953" t="s">
        <v>13592</v>
      </c>
      <c r="D5953" t="s">
        <v>13760</v>
      </c>
      <c r="E5953" t="s">
        <v>13761</v>
      </c>
      <c r="F5953" t="s">
        <v>21788</v>
      </c>
      <c r="G5953">
        <v>373</v>
      </c>
      <c r="H5953">
        <v>1</v>
      </c>
    </row>
    <row r="5954" spans="1:8" x14ac:dyDescent="0.2">
      <c r="A5954" t="s">
        <v>21795</v>
      </c>
      <c r="B5954" t="s">
        <v>21796</v>
      </c>
      <c r="C5954" t="s">
        <v>13592</v>
      </c>
      <c r="D5954" t="s">
        <v>13683</v>
      </c>
      <c r="E5954" t="s">
        <v>21797</v>
      </c>
      <c r="F5954" t="s">
        <v>21798</v>
      </c>
      <c r="G5954">
        <v>514</v>
      </c>
      <c r="H5954">
        <v>1</v>
      </c>
    </row>
    <row r="5955" spans="1:8" x14ac:dyDescent="0.2">
      <c r="A5955" t="s">
        <v>21799</v>
      </c>
      <c r="B5955" t="s">
        <v>21800</v>
      </c>
      <c r="C5955" t="s">
        <v>13592</v>
      </c>
      <c r="D5955" t="s">
        <v>13760</v>
      </c>
      <c r="E5955" t="s">
        <v>13761</v>
      </c>
      <c r="F5955" t="s">
        <v>21788</v>
      </c>
      <c r="G5955">
        <v>373</v>
      </c>
      <c r="H5955">
        <v>1</v>
      </c>
    </row>
    <row r="5956" spans="1:8" x14ac:dyDescent="0.2">
      <c r="A5956" t="s">
        <v>21801</v>
      </c>
      <c r="B5956" t="s">
        <v>21802</v>
      </c>
      <c r="C5956" t="s">
        <v>13592</v>
      </c>
      <c r="D5956" t="s">
        <v>13593</v>
      </c>
      <c r="E5956" t="s">
        <v>13607</v>
      </c>
      <c r="F5956" t="s">
        <v>21785</v>
      </c>
      <c r="G5956">
        <v>218</v>
      </c>
      <c r="H5956">
        <v>1</v>
      </c>
    </row>
    <row r="5957" spans="1:8" x14ac:dyDescent="0.2">
      <c r="A5957" t="s">
        <v>21803</v>
      </c>
      <c r="B5957" t="s">
        <v>21804</v>
      </c>
      <c r="C5957" t="s">
        <v>13592</v>
      </c>
      <c r="D5957" t="s">
        <v>13593</v>
      </c>
      <c r="E5957" t="s">
        <v>13607</v>
      </c>
      <c r="F5957" t="s">
        <v>21805</v>
      </c>
      <c r="G5957">
        <v>219</v>
      </c>
      <c r="H5957">
        <v>1</v>
      </c>
    </row>
    <row r="5958" spans="1:8" x14ac:dyDescent="0.2">
      <c r="A5958" t="s">
        <v>21806</v>
      </c>
      <c r="B5958" t="s">
        <v>21807</v>
      </c>
      <c r="C5958" t="s">
        <v>13592</v>
      </c>
      <c r="D5958" t="s">
        <v>13593</v>
      </c>
      <c r="E5958" t="s">
        <v>13607</v>
      </c>
      <c r="F5958" t="s">
        <v>9498</v>
      </c>
      <c r="G5958">
        <v>219</v>
      </c>
      <c r="H5958">
        <v>1</v>
      </c>
    </row>
    <row r="5959" spans="1:8" x14ac:dyDescent="0.2">
      <c r="A5959" t="s">
        <v>21808</v>
      </c>
      <c r="B5959" t="s">
        <v>21809</v>
      </c>
      <c r="C5959" t="s">
        <v>13592</v>
      </c>
      <c r="D5959" t="s">
        <v>13593</v>
      </c>
      <c r="E5959" t="s">
        <v>13607</v>
      </c>
      <c r="F5959" t="s">
        <v>21785</v>
      </c>
      <c r="G5959">
        <v>219</v>
      </c>
      <c r="H5959">
        <v>1</v>
      </c>
    </row>
    <row r="5960" spans="1:8" x14ac:dyDescent="0.2">
      <c r="A5960" t="s">
        <v>21810</v>
      </c>
      <c r="B5960" t="s">
        <v>21811</v>
      </c>
      <c r="C5960" t="s">
        <v>13592</v>
      </c>
      <c r="D5960" t="s">
        <v>13593</v>
      </c>
      <c r="E5960" t="s">
        <v>13607</v>
      </c>
      <c r="F5960" t="s">
        <v>9498</v>
      </c>
      <c r="G5960">
        <v>214</v>
      </c>
      <c r="H5960">
        <v>1</v>
      </c>
    </row>
    <row r="5961" spans="1:8" x14ac:dyDescent="0.2">
      <c r="A5961" t="s">
        <v>21812</v>
      </c>
      <c r="B5961" t="s">
        <v>21813</v>
      </c>
      <c r="C5961" t="s">
        <v>13592</v>
      </c>
      <c r="D5961" t="s">
        <v>13760</v>
      </c>
      <c r="E5961" t="s">
        <v>13761</v>
      </c>
      <c r="F5961" t="s">
        <v>9495</v>
      </c>
      <c r="G5961">
        <v>267</v>
      </c>
      <c r="H5961">
        <v>1</v>
      </c>
    </row>
    <row r="5962" spans="1:8" x14ac:dyDescent="0.2">
      <c r="A5962" t="s">
        <v>21814</v>
      </c>
      <c r="B5962" t="s">
        <v>21815</v>
      </c>
      <c r="C5962" t="s">
        <v>13592</v>
      </c>
      <c r="D5962" t="s">
        <v>13593</v>
      </c>
      <c r="E5962" t="s">
        <v>13607</v>
      </c>
      <c r="F5962" t="s">
        <v>21816</v>
      </c>
      <c r="G5962">
        <v>219</v>
      </c>
      <c r="H5962">
        <v>1</v>
      </c>
    </row>
    <row r="5963" spans="1:8" x14ac:dyDescent="0.2">
      <c r="A5963" t="s">
        <v>21817</v>
      </c>
      <c r="B5963" t="s">
        <v>21818</v>
      </c>
      <c r="C5963" t="s">
        <v>13592</v>
      </c>
      <c r="D5963" t="s">
        <v>13760</v>
      </c>
      <c r="E5963" t="s">
        <v>13761</v>
      </c>
      <c r="F5963" t="s">
        <v>9495</v>
      </c>
      <c r="G5963">
        <v>267</v>
      </c>
      <c r="H5963">
        <v>1</v>
      </c>
    </row>
    <row r="5964" spans="1:8" x14ac:dyDescent="0.2">
      <c r="A5964" t="s">
        <v>21819</v>
      </c>
      <c r="B5964" t="s">
        <v>21820</v>
      </c>
      <c r="C5964" t="s">
        <v>13592</v>
      </c>
      <c r="D5964" t="s">
        <v>13593</v>
      </c>
      <c r="E5964" t="s">
        <v>13607</v>
      </c>
      <c r="F5964" t="s">
        <v>21816</v>
      </c>
      <c r="G5964">
        <v>214</v>
      </c>
      <c r="H5964">
        <v>1</v>
      </c>
    </row>
    <row r="5965" spans="1:8" x14ac:dyDescent="0.2">
      <c r="A5965" t="s">
        <v>21821</v>
      </c>
      <c r="B5965" t="s">
        <v>21822</v>
      </c>
      <c r="C5965" t="s">
        <v>13592</v>
      </c>
      <c r="D5965" t="s">
        <v>663</v>
      </c>
      <c r="E5965" t="s">
        <v>13761</v>
      </c>
      <c r="F5965" t="s">
        <v>21785</v>
      </c>
      <c r="G5965">
        <v>379</v>
      </c>
      <c r="H5965">
        <v>1</v>
      </c>
    </row>
    <row r="5966" spans="1:8" x14ac:dyDescent="0.2">
      <c r="A5966" t="s">
        <v>21823</v>
      </c>
      <c r="B5966" t="s">
        <v>21824</v>
      </c>
      <c r="C5966" t="s">
        <v>13592</v>
      </c>
      <c r="D5966" t="s">
        <v>13593</v>
      </c>
      <c r="E5966" t="s">
        <v>13607</v>
      </c>
      <c r="F5966" t="s">
        <v>21785</v>
      </c>
      <c r="G5966">
        <v>218</v>
      </c>
      <c r="H5966">
        <v>1</v>
      </c>
    </row>
    <row r="5967" spans="1:8" x14ac:dyDescent="0.2">
      <c r="A5967" t="s">
        <v>21825</v>
      </c>
      <c r="B5967" t="s">
        <v>21826</v>
      </c>
      <c r="C5967" t="s">
        <v>13592</v>
      </c>
      <c r="D5967" t="s">
        <v>13593</v>
      </c>
      <c r="E5967" t="s">
        <v>13607</v>
      </c>
      <c r="F5967" t="s">
        <v>9498</v>
      </c>
      <c r="G5967">
        <v>218</v>
      </c>
      <c r="H5967">
        <v>1</v>
      </c>
    </row>
    <row r="5968" spans="1:8" x14ac:dyDescent="0.2">
      <c r="A5968" t="s">
        <v>21827</v>
      </c>
      <c r="B5968" t="s">
        <v>21828</v>
      </c>
      <c r="C5968" t="s">
        <v>13592</v>
      </c>
      <c r="D5968" t="s">
        <v>13760</v>
      </c>
      <c r="E5968" t="s">
        <v>13761</v>
      </c>
      <c r="F5968" t="s">
        <v>9522</v>
      </c>
      <c r="G5968">
        <v>356</v>
      </c>
      <c r="H5968">
        <v>1</v>
      </c>
    </row>
    <row r="5969" spans="1:8" x14ac:dyDescent="0.2">
      <c r="A5969" t="s">
        <v>21829</v>
      </c>
      <c r="B5969" t="s">
        <v>21830</v>
      </c>
      <c r="C5969" t="s">
        <v>13592</v>
      </c>
      <c r="D5969" t="s">
        <v>13593</v>
      </c>
      <c r="E5969" t="s">
        <v>13607</v>
      </c>
      <c r="F5969" t="s">
        <v>21785</v>
      </c>
      <c r="G5969">
        <v>214</v>
      </c>
      <c r="H5969">
        <v>1</v>
      </c>
    </row>
    <row r="5970" spans="1:8" x14ac:dyDescent="0.2">
      <c r="A5970" t="s">
        <v>21831</v>
      </c>
      <c r="B5970" t="s">
        <v>21832</v>
      </c>
      <c r="C5970" t="s">
        <v>13592</v>
      </c>
      <c r="D5970" t="s">
        <v>13593</v>
      </c>
      <c r="E5970" t="s">
        <v>13607</v>
      </c>
      <c r="F5970" t="s">
        <v>21785</v>
      </c>
      <c r="G5970">
        <v>219</v>
      </c>
      <c r="H5970">
        <v>1</v>
      </c>
    </row>
    <row r="5971" spans="1:8" x14ac:dyDescent="0.2">
      <c r="A5971" t="s">
        <v>21833</v>
      </c>
      <c r="B5971" t="s">
        <v>21834</v>
      </c>
      <c r="C5971" t="s">
        <v>13592</v>
      </c>
      <c r="D5971" t="s">
        <v>13593</v>
      </c>
      <c r="E5971" t="s">
        <v>13607</v>
      </c>
      <c r="F5971" t="s">
        <v>21785</v>
      </c>
      <c r="G5971">
        <v>215</v>
      </c>
      <c r="H5971">
        <v>1</v>
      </c>
    </row>
    <row r="5972" spans="1:8" x14ac:dyDescent="0.2">
      <c r="A5972" t="s">
        <v>21835</v>
      </c>
      <c r="B5972" t="s">
        <v>21836</v>
      </c>
      <c r="C5972" t="s">
        <v>13592</v>
      </c>
      <c r="D5972" t="s">
        <v>13593</v>
      </c>
      <c r="E5972" t="s">
        <v>13607</v>
      </c>
      <c r="F5972" t="s">
        <v>21785</v>
      </c>
      <c r="G5972">
        <v>213</v>
      </c>
      <c r="H5972">
        <v>1</v>
      </c>
    </row>
    <row r="5973" spans="1:8" x14ac:dyDescent="0.2">
      <c r="A5973" t="s">
        <v>21837</v>
      </c>
      <c r="B5973" t="s">
        <v>21838</v>
      </c>
      <c r="C5973" t="s">
        <v>13592</v>
      </c>
      <c r="D5973" t="s">
        <v>13593</v>
      </c>
      <c r="E5973" t="s">
        <v>13607</v>
      </c>
      <c r="F5973" t="s">
        <v>21785</v>
      </c>
      <c r="G5973">
        <v>211</v>
      </c>
      <c r="H5973">
        <v>1</v>
      </c>
    </row>
    <row r="5974" spans="1:8" x14ac:dyDescent="0.2">
      <c r="A5974" t="s">
        <v>21839</v>
      </c>
      <c r="B5974" t="s">
        <v>21840</v>
      </c>
      <c r="C5974" t="s">
        <v>13592</v>
      </c>
      <c r="D5974" t="s">
        <v>13593</v>
      </c>
      <c r="E5974" t="s">
        <v>13607</v>
      </c>
      <c r="F5974" t="s">
        <v>21816</v>
      </c>
      <c r="G5974">
        <v>218</v>
      </c>
      <c r="H5974">
        <v>1</v>
      </c>
    </row>
    <row r="5975" spans="1:8" x14ac:dyDescent="0.2">
      <c r="A5975" t="s">
        <v>21841</v>
      </c>
      <c r="B5975" t="s">
        <v>21842</v>
      </c>
      <c r="C5975" t="s">
        <v>13592</v>
      </c>
      <c r="D5975" t="s">
        <v>13593</v>
      </c>
      <c r="E5975" t="s">
        <v>13607</v>
      </c>
      <c r="F5975" t="s">
        <v>21785</v>
      </c>
      <c r="G5975">
        <v>214</v>
      </c>
      <c r="H5975">
        <v>1</v>
      </c>
    </row>
    <row r="5976" spans="1:8" x14ac:dyDescent="0.2">
      <c r="A5976" t="s">
        <v>21843</v>
      </c>
      <c r="B5976" t="s">
        <v>21844</v>
      </c>
      <c r="C5976" t="s">
        <v>13592</v>
      </c>
      <c r="D5976" t="s">
        <v>13760</v>
      </c>
      <c r="E5976" t="s">
        <v>13761</v>
      </c>
      <c r="F5976" t="s">
        <v>21798</v>
      </c>
      <c r="G5976">
        <v>380</v>
      </c>
      <c r="H5976">
        <v>1</v>
      </c>
    </row>
    <row r="5977" spans="1:8" x14ac:dyDescent="0.2">
      <c r="A5977" t="s">
        <v>21845</v>
      </c>
      <c r="B5977" t="s">
        <v>21846</v>
      </c>
      <c r="C5977" t="s">
        <v>13592</v>
      </c>
      <c r="D5977" t="s">
        <v>17949</v>
      </c>
      <c r="E5977" t="s">
        <v>14827</v>
      </c>
      <c r="F5977" t="s">
        <v>21816</v>
      </c>
      <c r="G5977">
        <v>101</v>
      </c>
      <c r="H5977">
        <v>1</v>
      </c>
    </row>
    <row r="5978" spans="1:8" x14ac:dyDescent="0.2">
      <c r="A5978" t="s">
        <v>21847</v>
      </c>
      <c r="B5978" t="s">
        <v>21848</v>
      </c>
      <c r="C5978" t="s">
        <v>13592</v>
      </c>
      <c r="D5978" t="s">
        <v>663</v>
      </c>
      <c r="E5978" t="s">
        <v>13761</v>
      </c>
      <c r="F5978" t="s">
        <v>9495</v>
      </c>
      <c r="G5978">
        <v>381</v>
      </c>
      <c r="H5978">
        <v>1</v>
      </c>
    </row>
    <row r="5979" spans="1:8" x14ac:dyDescent="0.2">
      <c r="A5979" t="s">
        <v>21849</v>
      </c>
      <c r="B5979" t="s">
        <v>21850</v>
      </c>
      <c r="C5979" t="s">
        <v>13592</v>
      </c>
      <c r="D5979" t="s">
        <v>13760</v>
      </c>
      <c r="E5979" t="s">
        <v>13761</v>
      </c>
      <c r="F5979" t="s">
        <v>21788</v>
      </c>
      <c r="G5979">
        <v>373</v>
      </c>
      <c r="H5979">
        <v>1</v>
      </c>
    </row>
    <row r="5980" spans="1:8" x14ac:dyDescent="0.2">
      <c r="A5980" t="s">
        <v>21851</v>
      </c>
      <c r="B5980" t="s">
        <v>21852</v>
      </c>
      <c r="C5980" t="s">
        <v>13592</v>
      </c>
      <c r="D5980" t="s">
        <v>13593</v>
      </c>
      <c r="E5980" t="s">
        <v>13607</v>
      </c>
      <c r="F5980" t="s">
        <v>21785</v>
      </c>
      <c r="G5980">
        <v>217</v>
      </c>
      <c r="H5980">
        <v>1</v>
      </c>
    </row>
    <row r="5981" spans="1:8" x14ac:dyDescent="0.2">
      <c r="A5981" t="s">
        <v>21853</v>
      </c>
      <c r="B5981" t="s">
        <v>21854</v>
      </c>
      <c r="C5981" t="s">
        <v>13592</v>
      </c>
      <c r="D5981" t="s">
        <v>16008</v>
      </c>
      <c r="E5981" t="s">
        <v>13797</v>
      </c>
      <c r="F5981" t="s">
        <v>9498</v>
      </c>
      <c r="G5981">
        <v>205</v>
      </c>
      <c r="H5981">
        <v>1</v>
      </c>
    </row>
    <row r="5982" spans="1:8" x14ac:dyDescent="0.2">
      <c r="A5982" t="s">
        <v>21855</v>
      </c>
      <c r="B5982" t="s">
        <v>21856</v>
      </c>
      <c r="C5982" t="s">
        <v>13592</v>
      </c>
      <c r="D5982" t="s">
        <v>663</v>
      </c>
      <c r="E5982" t="s">
        <v>13761</v>
      </c>
      <c r="F5982" t="s">
        <v>21785</v>
      </c>
      <c r="G5982">
        <v>379</v>
      </c>
      <c r="H5982">
        <v>1</v>
      </c>
    </row>
    <row r="5983" spans="1:8" x14ac:dyDescent="0.2">
      <c r="A5983" t="s">
        <v>21857</v>
      </c>
      <c r="B5983" t="s">
        <v>21858</v>
      </c>
      <c r="C5983" t="s">
        <v>13592</v>
      </c>
      <c r="D5983" t="s">
        <v>16008</v>
      </c>
      <c r="E5983" t="s">
        <v>13797</v>
      </c>
      <c r="F5983" t="s">
        <v>9498</v>
      </c>
      <c r="G5983">
        <v>205</v>
      </c>
      <c r="H5983">
        <v>1</v>
      </c>
    </row>
    <row r="5984" spans="1:8" x14ac:dyDescent="0.2">
      <c r="A5984" t="s">
        <v>21859</v>
      </c>
      <c r="B5984" t="s">
        <v>21860</v>
      </c>
      <c r="C5984" t="s">
        <v>13592</v>
      </c>
      <c r="D5984" t="s">
        <v>663</v>
      </c>
      <c r="E5984" t="s">
        <v>13761</v>
      </c>
      <c r="F5984" t="s">
        <v>21785</v>
      </c>
      <c r="G5984">
        <v>379</v>
      </c>
      <c r="H5984">
        <v>1</v>
      </c>
    </row>
    <row r="5985" spans="1:8" x14ac:dyDescent="0.2">
      <c r="A5985" t="s">
        <v>21861</v>
      </c>
      <c r="B5985" t="s">
        <v>21862</v>
      </c>
      <c r="C5985" t="s">
        <v>13592</v>
      </c>
      <c r="D5985" t="s">
        <v>16008</v>
      </c>
      <c r="E5985" t="s">
        <v>13797</v>
      </c>
      <c r="F5985" t="s">
        <v>9498</v>
      </c>
      <c r="G5985">
        <v>205</v>
      </c>
      <c r="H5985">
        <v>1</v>
      </c>
    </row>
    <row r="5986" spans="1:8" x14ac:dyDescent="0.2">
      <c r="A5986" t="s">
        <v>21863</v>
      </c>
      <c r="B5986" t="s">
        <v>21864</v>
      </c>
      <c r="C5986" t="s">
        <v>13592</v>
      </c>
      <c r="D5986" t="s">
        <v>13760</v>
      </c>
      <c r="E5986" t="s">
        <v>13761</v>
      </c>
      <c r="F5986" t="s">
        <v>21788</v>
      </c>
      <c r="G5986">
        <v>373</v>
      </c>
      <c r="H5986">
        <v>1</v>
      </c>
    </row>
    <row r="5987" spans="1:8" x14ac:dyDescent="0.2">
      <c r="A5987" t="s">
        <v>21865</v>
      </c>
      <c r="B5987" t="s">
        <v>21866</v>
      </c>
      <c r="C5987" t="s">
        <v>13592</v>
      </c>
      <c r="D5987" t="s">
        <v>13785</v>
      </c>
      <c r="E5987" t="s">
        <v>13786</v>
      </c>
      <c r="F5987" t="s">
        <v>9498</v>
      </c>
      <c r="G5987">
        <v>98</v>
      </c>
      <c r="H5987">
        <v>1</v>
      </c>
    </row>
    <row r="5988" spans="1:8" x14ac:dyDescent="0.2">
      <c r="A5988" t="s">
        <v>21867</v>
      </c>
      <c r="B5988" t="s">
        <v>21868</v>
      </c>
      <c r="C5988" t="s">
        <v>13592</v>
      </c>
      <c r="D5988" t="s">
        <v>13593</v>
      </c>
      <c r="E5988" t="s">
        <v>13607</v>
      </c>
      <c r="F5988" t="s">
        <v>21785</v>
      </c>
      <c r="G5988">
        <v>216</v>
      </c>
      <c r="H5988">
        <v>1</v>
      </c>
    </row>
    <row r="5989" spans="1:8" x14ac:dyDescent="0.2">
      <c r="A5989" t="s">
        <v>21869</v>
      </c>
      <c r="B5989" t="s">
        <v>21870</v>
      </c>
      <c r="C5989" t="s">
        <v>13592</v>
      </c>
      <c r="D5989" t="s">
        <v>663</v>
      </c>
      <c r="E5989" t="s">
        <v>13761</v>
      </c>
      <c r="F5989" t="s">
        <v>21785</v>
      </c>
      <c r="G5989">
        <v>379</v>
      </c>
      <c r="H5989">
        <v>1</v>
      </c>
    </row>
    <row r="5990" spans="1:8" x14ac:dyDescent="0.2">
      <c r="A5990" t="s">
        <v>21871</v>
      </c>
      <c r="B5990" t="s">
        <v>21872</v>
      </c>
      <c r="C5990" t="s">
        <v>13592</v>
      </c>
      <c r="D5990" t="s">
        <v>13719</v>
      </c>
      <c r="E5990" t="s">
        <v>13757</v>
      </c>
      <c r="F5990" t="s">
        <v>9498</v>
      </c>
      <c r="G5990">
        <v>115</v>
      </c>
      <c r="H5990">
        <v>1</v>
      </c>
    </row>
    <row r="5991" spans="1:8" x14ac:dyDescent="0.2">
      <c r="A5991" t="s">
        <v>21873</v>
      </c>
      <c r="B5991" t="s">
        <v>21874</v>
      </c>
      <c r="C5991" t="s">
        <v>13592</v>
      </c>
      <c r="D5991" t="s">
        <v>13719</v>
      </c>
      <c r="E5991" t="s">
        <v>13757</v>
      </c>
      <c r="F5991" t="s">
        <v>9498</v>
      </c>
      <c r="G5991">
        <v>115</v>
      </c>
      <c r="H5991">
        <v>1</v>
      </c>
    </row>
    <row r="5992" spans="1:8" x14ac:dyDescent="0.2">
      <c r="A5992" t="s">
        <v>21875</v>
      </c>
      <c r="B5992" t="s">
        <v>21876</v>
      </c>
      <c r="C5992" t="s">
        <v>13592</v>
      </c>
      <c r="D5992" t="s">
        <v>13593</v>
      </c>
      <c r="E5992" t="s">
        <v>13607</v>
      </c>
      <c r="F5992" t="s">
        <v>21877</v>
      </c>
      <c r="G5992">
        <v>219</v>
      </c>
      <c r="H5992">
        <v>1</v>
      </c>
    </row>
    <row r="5993" spans="1:8" x14ac:dyDescent="0.2">
      <c r="A5993" t="s">
        <v>21878</v>
      </c>
      <c r="B5993" t="s">
        <v>21879</v>
      </c>
      <c r="C5993" t="s">
        <v>13592</v>
      </c>
      <c r="D5993" t="s">
        <v>13760</v>
      </c>
      <c r="E5993" t="s">
        <v>13761</v>
      </c>
      <c r="F5993" t="s">
        <v>21880</v>
      </c>
      <c r="G5993">
        <v>267</v>
      </c>
      <c r="H5993">
        <v>1</v>
      </c>
    </row>
    <row r="5994" spans="1:8" x14ac:dyDescent="0.2">
      <c r="A5994" t="s">
        <v>21881</v>
      </c>
      <c r="B5994" t="s">
        <v>21882</v>
      </c>
      <c r="C5994" t="s">
        <v>13592</v>
      </c>
      <c r="D5994" t="s">
        <v>13760</v>
      </c>
      <c r="E5994" t="s">
        <v>14224</v>
      </c>
      <c r="F5994" t="s">
        <v>21883</v>
      </c>
      <c r="G5994">
        <v>375</v>
      </c>
      <c r="H5994">
        <v>1</v>
      </c>
    </row>
    <row r="5995" spans="1:8" x14ac:dyDescent="0.2">
      <c r="A5995" t="s">
        <v>21884</v>
      </c>
      <c r="B5995" t="s">
        <v>21885</v>
      </c>
      <c r="C5995" t="s">
        <v>13592</v>
      </c>
      <c r="D5995" t="s">
        <v>13719</v>
      </c>
      <c r="E5995" t="s">
        <v>13757</v>
      </c>
      <c r="F5995" t="s">
        <v>21886</v>
      </c>
      <c r="G5995">
        <v>115</v>
      </c>
      <c r="H5995">
        <v>1</v>
      </c>
    </row>
    <row r="5996" spans="1:8" x14ac:dyDescent="0.2">
      <c r="A5996" t="s">
        <v>21887</v>
      </c>
      <c r="B5996" t="s">
        <v>21888</v>
      </c>
      <c r="C5996" t="s">
        <v>13592</v>
      </c>
      <c r="D5996" t="s">
        <v>663</v>
      </c>
      <c r="E5996" t="s">
        <v>13761</v>
      </c>
      <c r="F5996" t="s">
        <v>21889</v>
      </c>
      <c r="G5996">
        <v>379</v>
      </c>
      <c r="H5996">
        <v>1</v>
      </c>
    </row>
    <row r="5997" spans="1:8" x14ac:dyDescent="0.2">
      <c r="A5997" t="s">
        <v>21890</v>
      </c>
      <c r="B5997" t="s">
        <v>21891</v>
      </c>
      <c r="C5997" t="s">
        <v>13592</v>
      </c>
      <c r="D5997" t="s">
        <v>13593</v>
      </c>
      <c r="E5997" t="s">
        <v>13607</v>
      </c>
      <c r="F5997" t="s">
        <v>21889</v>
      </c>
      <c r="G5997">
        <v>214</v>
      </c>
      <c r="H5997">
        <v>1</v>
      </c>
    </row>
    <row r="5998" spans="1:8" x14ac:dyDescent="0.2">
      <c r="A5998" t="s">
        <v>21892</v>
      </c>
      <c r="B5998" t="s">
        <v>21893</v>
      </c>
      <c r="C5998" t="s">
        <v>13592</v>
      </c>
      <c r="D5998" t="s">
        <v>663</v>
      </c>
      <c r="E5998" t="s">
        <v>13761</v>
      </c>
      <c r="F5998" t="s">
        <v>21889</v>
      </c>
      <c r="G5998">
        <v>379</v>
      </c>
      <c r="H5998">
        <v>1</v>
      </c>
    </row>
    <row r="5999" spans="1:8" x14ac:dyDescent="0.2">
      <c r="A5999" t="s">
        <v>21894</v>
      </c>
      <c r="B5999" t="s">
        <v>21895</v>
      </c>
      <c r="C5999" t="s">
        <v>13592</v>
      </c>
      <c r="D5999" t="s">
        <v>663</v>
      </c>
      <c r="E5999" t="s">
        <v>13761</v>
      </c>
      <c r="F5999" t="s">
        <v>21889</v>
      </c>
      <c r="G5999">
        <v>379</v>
      </c>
      <c r="H5999">
        <v>1</v>
      </c>
    </row>
    <row r="6000" spans="1:8" x14ac:dyDescent="0.2">
      <c r="A6000" t="s">
        <v>21896</v>
      </c>
      <c r="B6000" t="s">
        <v>21897</v>
      </c>
      <c r="C6000" t="s">
        <v>13592</v>
      </c>
      <c r="D6000" t="s">
        <v>663</v>
      </c>
      <c r="E6000" t="s">
        <v>13761</v>
      </c>
      <c r="F6000" t="s">
        <v>21889</v>
      </c>
      <c r="G6000">
        <v>379</v>
      </c>
      <c r="H6000">
        <v>1</v>
      </c>
    </row>
    <row r="6001" spans="1:8" x14ac:dyDescent="0.2">
      <c r="A6001" t="s">
        <v>21898</v>
      </c>
      <c r="B6001" t="s">
        <v>21899</v>
      </c>
      <c r="C6001" t="s">
        <v>13592</v>
      </c>
      <c r="D6001" t="s">
        <v>13760</v>
      </c>
      <c r="E6001" t="s">
        <v>13761</v>
      </c>
      <c r="F6001" t="s">
        <v>21883</v>
      </c>
      <c r="G6001">
        <v>381</v>
      </c>
      <c r="H6001">
        <v>1</v>
      </c>
    </row>
    <row r="6002" spans="1:8" x14ac:dyDescent="0.2">
      <c r="A6002" t="s">
        <v>21900</v>
      </c>
      <c r="B6002" t="s">
        <v>21901</v>
      </c>
      <c r="C6002" t="s">
        <v>13592</v>
      </c>
      <c r="D6002" t="s">
        <v>663</v>
      </c>
      <c r="E6002" t="s">
        <v>13761</v>
      </c>
      <c r="F6002" t="s">
        <v>21889</v>
      </c>
      <c r="G6002">
        <v>379</v>
      </c>
      <c r="H6002">
        <v>1</v>
      </c>
    </row>
    <row r="6003" spans="1:8" x14ac:dyDescent="0.2">
      <c r="A6003" t="s">
        <v>21902</v>
      </c>
      <c r="B6003" t="s">
        <v>21903</v>
      </c>
      <c r="C6003" t="s">
        <v>13592</v>
      </c>
      <c r="D6003" t="s">
        <v>13760</v>
      </c>
      <c r="F6003" t="s">
        <v>21904</v>
      </c>
      <c r="G6003">
        <v>381</v>
      </c>
      <c r="H6003">
        <v>1</v>
      </c>
    </row>
    <row r="6004" spans="1:8" x14ac:dyDescent="0.2">
      <c r="A6004" t="s">
        <v>21905</v>
      </c>
      <c r="B6004" t="s">
        <v>21906</v>
      </c>
      <c r="C6004" t="s">
        <v>13592</v>
      </c>
      <c r="D6004" t="s">
        <v>663</v>
      </c>
      <c r="E6004" t="s">
        <v>13761</v>
      </c>
      <c r="F6004" t="s">
        <v>21889</v>
      </c>
      <c r="G6004">
        <v>379</v>
      </c>
      <c r="H6004">
        <v>1</v>
      </c>
    </row>
    <row r="6005" spans="1:8" x14ac:dyDescent="0.2">
      <c r="A6005" t="s">
        <v>21907</v>
      </c>
      <c r="B6005" t="s">
        <v>21908</v>
      </c>
      <c r="C6005" t="s">
        <v>13592</v>
      </c>
      <c r="D6005" t="s">
        <v>13760</v>
      </c>
      <c r="F6005" t="s">
        <v>21883</v>
      </c>
      <c r="G6005">
        <v>380</v>
      </c>
      <c r="H6005">
        <v>1</v>
      </c>
    </row>
    <row r="6006" spans="1:8" x14ac:dyDescent="0.2">
      <c r="A6006" t="s">
        <v>21909</v>
      </c>
      <c r="B6006" t="s">
        <v>21910</v>
      </c>
      <c r="C6006" t="s">
        <v>13592</v>
      </c>
      <c r="D6006" t="s">
        <v>13760</v>
      </c>
      <c r="E6006" t="s">
        <v>13761</v>
      </c>
      <c r="F6006" t="s">
        <v>21883</v>
      </c>
      <c r="G6006">
        <v>381</v>
      </c>
      <c r="H6006">
        <v>1</v>
      </c>
    </row>
    <row r="6007" spans="1:8" x14ac:dyDescent="0.2">
      <c r="A6007" t="s">
        <v>21911</v>
      </c>
      <c r="B6007" t="s">
        <v>21912</v>
      </c>
      <c r="C6007" t="s">
        <v>13592</v>
      </c>
      <c r="D6007" t="s">
        <v>13593</v>
      </c>
      <c r="E6007" t="s">
        <v>13607</v>
      </c>
      <c r="F6007" t="s">
        <v>21883</v>
      </c>
      <c r="G6007">
        <v>217</v>
      </c>
      <c r="H6007">
        <v>1</v>
      </c>
    </row>
    <row r="6008" spans="1:8" x14ac:dyDescent="0.2">
      <c r="A6008" t="s">
        <v>21913</v>
      </c>
      <c r="B6008" t="s">
        <v>21914</v>
      </c>
      <c r="C6008" t="s">
        <v>13592</v>
      </c>
      <c r="D6008" t="s">
        <v>13760</v>
      </c>
      <c r="E6008" t="s">
        <v>21915</v>
      </c>
      <c r="F6008" t="s">
        <v>21883</v>
      </c>
      <c r="G6008">
        <v>380</v>
      </c>
      <c r="H6008">
        <v>1</v>
      </c>
    </row>
    <row r="6009" spans="1:8" x14ac:dyDescent="0.2">
      <c r="A6009" t="s">
        <v>21916</v>
      </c>
      <c r="B6009" t="s">
        <v>21917</v>
      </c>
      <c r="C6009" t="s">
        <v>13592</v>
      </c>
      <c r="D6009" t="s">
        <v>13593</v>
      </c>
      <c r="E6009" t="s">
        <v>13607</v>
      </c>
      <c r="F6009" t="s">
        <v>21889</v>
      </c>
      <c r="G6009">
        <v>215</v>
      </c>
      <c r="H6009">
        <v>1</v>
      </c>
    </row>
    <row r="6010" spans="1:8" x14ac:dyDescent="0.2">
      <c r="A6010" t="s">
        <v>21918</v>
      </c>
      <c r="B6010" t="s">
        <v>21919</v>
      </c>
      <c r="C6010" t="s">
        <v>13592</v>
      </c>
      <c r="D6010" t="s">
        <v>13719</v>
      </c>
      <c r="E6010" t="s">
        <v>13757</v>
      </c>
      <c r="F6010" t="s">
        <v>21883</v>
      </c>
      <c r="G6010">
        <v>115</v>
      </c>
      <c r="H6010">
        <v>1</v>
      </c>
    </row>
    <row r="6011" spans="1:8" x14ac:dyDescent="0.2">
      <c r="A6011" t="s">
        <v>21920</v>
      </c>
      <c r="B6011" t="s">
        <v>21921</v>
      </c>
      <c r="C6011" t="s">
        <v>13592</v>
      </c>
      <c r="D6011" t="s">
        <v>13760</v>
      </c>
      <c r="E6011" t="s">
        <v>13761</v>
      </c>
      <c r="F6011" t="s">
        <v>21883</v>
      </c>
      <c r="G6011">
        <v>381</v>
      </c>
      <c r="H6011">
        <v>1</v>
      </c>
    </row>
    <row r="6012" spans="1:8" x14ac:dyDescent="0.2">
      <c r="A6012" t="s">
        <v>21922</v>
      </c>
      <c r="B6012" t="s">
        <v>21923</v>
      </c>
      <c r="C6012" t="s">
        <v>13592</v>
      </c>
      <c r="D6012" t="s">
        <v>13785</v>
      </c>
      <c r="E6012" t="s">
        <v>13786</v>
      </c>
      <c r="F6012" t="s">
        <v>21883</v>
      </c>
      <c r="G6012">
        <v>98</v>
      </c>
      <c r="H6012">
        <v>1</v>
      </c>
    </row>
    <row r="6013" spans="1:8" x14ac:dyDescent="0.2">
      <c r="A6013" t="s">
        <v>21924</v>
      </c>
      <c r="B6013" t="s">
        <v>21925</v>
      </c>
      <c r="C6013" t="s">
        <v>13592</v>
      </c>
      <c r="D6013" t="s">
        <v>13593</v>
      </c>
      <c r="E6013" t="s">
        <v>13607</v>
      </c>
      <c r="F6013" t="s">
        <v>21883</v>
      </c>
      <c r="G6013">
        <v>217</v>
      </c>
      <c r="H6013">
        <v>1</v>
      </c>
    </row>
    <row r="6014" spans="1:8" x14ac:dyDescent="0.2">
      <c r="A6014" t="s">
        <v>21926</v>
      </c>
      <c r="B6014" t="s">
        <v>21927</v>
      </c>
      <c r="C6014" t="s">
        <v>13592</v>
      </c>
      <c r="D6014" t="s">
        <v>13760</v>
      </c>
      <c r="E6014" t="s">
        <v>13761</v>
      </c>
      <c r="F6014" t="s">
        <v>21889</v>
      </c>
      <c r="G6014">
        <v>373</v>
      </c>
      <c r="H6014">
        <v>1</v>
      </c>
    </row>
    <row r="6015" spans="1:8" x14ac:dyDescent="0.2">
      <c r="A6015" t="s">
        <v>21928</v>
      </c>
      <c r="B6015" t="s">
        <v>21929</v>
      </c>
      <c r="C6015" t="s">
        <v>13592</v>
      </c>
      <c r="D6015" t="s">
        <v>13760</v>
      </c>
      <c r="E6015" t="s">
        <v>13761</v>
      </c>
      <c r="F6015" t="s">
        <v>21930</v>
      </c>
      <c r="G6015">
        <v>381</v>
      </c>
      <c r="H6015">
        <v>1</v>
      </c>
    </row>
    <row r="6016" spans="1:8" x14ac:dyDescent="0.2">
      <c r="A6016" t="s">
        <v>21931</v>
      </c>
      <c r="B6016" t="s">
        <v>21932</v>
      </c>
      <c r="C6016" t="s">
        <v>13592</v>
      </c>
      <c r="D6016" t="s">
        <v>13760</v>
      </c>
      <c r="E6016" t="s">
        <v>13761</v>
      </c>
      <c r="F6016" t="s">
        <v>5464</v>
      </c>
      <c r="G6016">
        <v>267</v>
      </c>
      <c r="H6016">
        <v>1</v>
      </c>
    </row>
    <row r="6017" spans="1:8" x14ac:dyDescent="0.2">
      <c r="A6017" t="s">
        <v>21933</v>
      </c>
      <c r="B6017" t="s">
        <v>21934</v>
      </c>
      <c r="C6017" t="s">
        <v>13592</v>
      </c>
      <c r="D6017" t="s">
        <v>13760</v>
      </c>
      <c r="E6017" t="s">
        <v>13761</v>
      </c>
      <c r="F6017" t="s">
        <v>5547</v>
      </c>
      <c r="G6017">
        <v>267</v>
      </c>
      <c r="H6017">
        <v>1</v>
      </c>
    </row>
    <row r="6018" spans="1:8" x14ac:dyDescent="0.2">
      <c r="A6018" t="s">
        <v>21935</v>
      </c>
      <c r="B6018" t="s">
        <v>21936</v>
      </c>
      <c r="C6018" t="s">
        <v>13592</v>
      </c>
      <c r="D6018" t="s">
        <v>13760</v>
      </c>
      <c r="E6018" t="s">
        <v>13761</v>
      </c>
      <c r="F6018" t="s">
        <v>21883</v>
      </c>
      <c r="G6018">
        <v>134</v>
      </c>
      <c r="H6018">
        <v>1</v>
      </c>
    </row>
    <row r="6019" spans="1:8" x14ac:dyDescent="0.2">
      <c r="A6019" t="s">
        <v>21937</v>
      </c>
      <c r="B6019" t="s">
        <v>21938</v>
      </c>
      <c r="C6019" t="s">
        <v>13592</v>
      </c>
      <c r="D6019" t="s">
        <v>13593</v>
      </c>
      <c r="E6019" t="s">
        <v>13607</v>
      </c>
      <c r="F6019" t="s">
        <v>21939</v>
      </c>
      <c r="G6019">
        <v>219</v>
      </c>
      <c r="H6019">
        <v>1</v>
      </c>
    </row>
    <row r="6020" spans="1:8" x14ac:dyDescent="0.2">
      <c r="A6020" t="s">
        <v>21940</v>
      </c>
      <c r="B6020" t="s">
        <v>21941</v>
      </c>
      <c r="C6020" t="s">
        <v>13592</v>
      </c>
      <c r="D6020" t="s">
        <v>13593</v>
      </c>
      <c r="E6020" t="s">
        <v>13607</v>
      </c>
      <c r="F6020" t="s">
        <v>21889</v>
      </c>
      <c r="G6020">
        <v>219</v>
      </c>
      <c r="H6020">
        <v>1</v>
      </c>
    </row>
    <row r="6021" spans="1:8" x14ac:dyDescent="0.2">
      <c r="A6021" t="s">
        <v>21942</v>
      </c>
      <c r="B6021" t="s">
        <v>21943</v>
      </c>
      <c r="C6021" t="s">
        <v>13592</v>
      </c>
      <c r="D6021" t="s">
        <v>663</v>
      </c>
      <c r="E6021" t="s">
        <v>13963</v>
      </c>
      <c r="F6021" t="s">
        <v>5464</v>
      </c>
      <c r="G6021">
        <v>379</v>
      </c>
      <c r="H6021">
        <v>1</v>
      </c>
    </row>
    <row r="6022" spans="1:8" x14ac:dyDescent="0.2">
      <c r="A6022" t="s">
        <v>21944</v>
      </c>
      <c r="B6022" t="s">
        <v>21945</v>
      </c>
      <c r="C6022" t="s">
        <v>13592</v>
      </c>
      <c r="D6022" t="s">
        <v>13760</v>
      </c>
      <c r="E6022" t="s">
        <v>13761</v>
      </c>
      <c r="F6022" t="s">
        <v>21880</v>
      </c>
      <c r="G6022">
        <v>267</v>
      </c>
      <c r="H6022">
        <v>1</v>
      </c>
    </row>
    <row r="6023" spans="1:8" x14ac:dyDescent="0.2">
      <c r="A6023" t="s">
        <v>21946</v>
      </c>
      <c r="B6023" t="s">
        <v>21947</v>
      </c>
      <c r="C6023" t="s">
        <v>13592</v>
      </c>
      <c r="D6023" t="s">
        <v>13593</v>
      </c>
      <c r="E6023" t="s">
        <v>13607</v>
      </c>
      <c r="F6023" t="s">
        <v>21889</v>
      </c>
      <c r="G6023">
        <v>218</v>
      </c>
      <c r="H6023">
        <v>1</v>
      </c>
    </row>
    <row r="6024" spans="1:8" x14ac:dyDescent="0.2">
      <c r="A6024" t="s">
        <v>21948</v>
      </c>
      <c r="B6024" t="s">
        <v>21949</v>
      </c>
      <c r="C6024" t="s">
        <v>13592</v>
      </c>
      <c r="D6024" t="s">
        <v>13760</v>
      </c>
      <c r="E6024" t="s">
        <v>13761</v>
      </c>
      <c r="F6024" t="s">
        <v>21883</v>
      </c>
      <c r="G6024">
        <v>381</v>
      </c>
      <c r="H6024">
        <v>1</v>
      </c>
    </row>
    <row r="6025" spans="1:8" x14ac:dyDescent="0.2">
      <c r="A6025" t="s">
        <v>21950</v>
      </c>
      <c r="B6025" t="s">
        <v>21951</v>
      </c>
      <c r="C6025" t="s">
        <v>13592</v>
      </c>
      <c r="D6025" t="s">
        <v>663</v>
      </c>
      <c r="E6025" t="s">
        <v>13761</v>
      </c>
      <c r="F6025" t="s">
        <v>21889</v>
      </c>
      <c r="G6025">
        <v>379</v>
      </c>
      <c r="H6025">
        <v>1</v>
      </c>
    </row>
    <row r="6026" spans="1:8" x14ac:dyDescent="0.2">
      <c r="A6026" t="s">
        <v>21952</v>
      </c>
      <c r="B6026" t="s">
        <v>21953</v>
      </c>
      <c r="C6026" t="s">
        <v>13592</v>
      </c>
      <c r="D6026" t="s">
        <v>13593</v>
      </c>
      <c r="E6026" t="s">
        <v>13607</v>
      </c>
      <c r="F6026" t="s">
        <v>21889</v>
      </c>
      <c r="G6026">
        <v>217</v>
      </c>
      <c r="H6026">
        <v>1</v>
      </c>
    </row>
    <row r="6027" spans="1:8" x14ac:dyDescent="0.2">
      <c r="A6027" t="s">
        <v>21954</v>
      </c>
      <c r="B6027" t="s">
        <v>21955</v>
      </c>
      <c r="C6027" t="s">
        <v>13592</v>
      </c>
      <c r="D6027" t="s">
        <v>663</v>
      </c>
      <c r="E6027" t="s">
        <v>13761</v>
      </c>
      <c r="F6027" t="s">
        <v>21889</v>
      </c>
      <c r="G6027">
        <v>379</v>
      </c>
      <c r="H6027">
        <v>1</v>
      </c>
    </row>
    <row r="6028" spans="1:8" x14ac:dyDescent="0.2">
      <c r="A6028" t="s">
        <v>21956</v>
      </c>
      <c r="B6028" t="s">
        <v>21957</v>
      </c>
      <c r="C6028" t="s">
        <v>13592</v>
      </c>
      <c r="D6028" t="s">
        <v>663</v>
      </c>
      <c r="E6028" t="s">
        <v>13761</v>
      </c>
      <c r="F6028" t="s">
        <v>21889</v>
      </c>
      <c r="G6028">
        <v>379</v>
      </c>
      <c r="H6028">
        <v>1</v>
      </c>
    </row>
    <row r="6029" spans="1:8" x14ac:dyDescent="0.2">
      <c r="A6029" t="s">
        <v>21958</v>
      </c>
      <c r="B6029" t="s">
        <v>21959</v>
      </c>
      <c r="C6029" t="s">
        <v>13592</v>
      </c>
      <c r="D6029" t="s">
        <v>13593</v>
      </c>
      <c r="E6029" t="s">
        <v>13607</v>
      </c>
      <c r="F6029" t="s">
        <v>21883</v>
      </c>
      <c r="G6029">
        <v>219</v>
      </c>
      <c r="H6029">
        <v>1</v>
      </c>
    </row>
    <row r="6030" spans="1:8" x14ac:dyDescent="0.2">
      <c r="A6030" t="s">
        <v>21960</v>
      </c>
      <c r="B6030" t="s">
        <v>21961</v>
      </c>
      <c r="C6030" t="s">
        <v>13592</v>
      </c>
      <c r="D6030" t="s">
        <v>13593</v>
      </c>
      <c r="E6030" t="s">
        <v>13607</v>
      </c>
      <c r="F6030" t="s">
        <v>21877</v>
      </c>
      <c r="G6030">
        <v>218</v>
      </c>
      <c r="H6030">
        <v>1</v>
      </c>
    </row>
    <row r="6031" spans="1:8" x14ac:dyDescent="0.2">
      <c r="A6031" t="s">
        <v>21962</v>
      </c>
      <c r="B6031" t="s">
        <v>21963</v>
      </c>
      <c r="C6031" t="s">
        <v>13592</v>
      </c>
      <c r="D6031" t="s">
        <v>663</v>
      </c>
      <c r="E6031" t="s">
        <v>13761</v>
      </c>
      <c r="F6031" t="s">
        <v>21889</v>
      </c>
      <c r="G6031">
        <v>379</v>
      </c>
      <c r="H6031">
        <v>1</v>
      </c>
    </row>
    <row r="6032" spans="1:8" x14ac:dyDescent="0.2">
      <c r="A6032" t="s">
        <v>21964</v>
      </c>
      <c r="B6032" t="s">
        <v>21965</v>
      </c>
      <c r="C6032" t="s">
        <v>13592</v>
      </c>
      <c r="D6032" t="s">
        <v>671</v>
      </c>
      <c r="E6032" t="s">
        <v>21966</v>
      </c>
      <c r="F6032" t="s">
        <v>21883</v>
      </c>
      <c r="G6032">
        <v>261</v>
      </c>
      <c r="H6032">
        <v>1</v>
      </c>
    </row>
    <row r="6033" spans="1:8" x14ac:dyDescent="0.2">
      <c r="A6033" t="s">
        <v>21967</v>
      </c>
      <c r="B6033" t="s">
        <v>21968</v>
      </c>
      <c r="C6033" t="s">
        <v>13592</v>
      </c>
      <c r="D6033" t="s">
        <v>663</v>
      </c>
      <c r="E6033" t="s">
        <v>14228</v>
      </c>
      <c r="F6033" t="s">
        <v>21969</v>
      </c>
      <c r="G6033">
        <v>381</v>
      </c>
      <c r="H6033">
        <v>1</v>
      </c>
    </row>
    <row r="6034" spans="1:8" x14ac:dyDescent="0.2">
      <c r="A6034" t="s">
        <v>21970</v>
      </c>
      <c r="B6034" t="s">
        <v>21971</v>
      </c>
      <c r="C6034" t="s">
        <v>13592</v>
      </c>
      <c r="D6034" t="s">
        <v>13760</v>
      </c>
      <c r="F6034" t="s">
        <v>5547</v>
      </c>
      <c r="G6034">
        <v>45</v>
      </c>
      <c r="H6034">
        <v>1</v>
      </c>
    </row>
    <row r="6035" spans="1:8" x14ac:dyDescent="0.2">
      <c r="A6035" t="s">
        <v>21972</v>
      </c>
      <c r="B6035" t="s">
        <v>21973</v>
      </c>
      <c r="C6035" t="s">
        <v>13592</v>
      </c>
      <c r="D6035" t="s">
        <v>21353</v>
      </c>
      <c r="E6035" t="s">
        <v>13786</v>
      </c>
      <c r="F6035" t="s">
        <v>21886</v>
      </c>
      <c r="G6035">
        <v>24</v>
      </c>
      <c r="H6035">
        <v>1</v>
      </c>
    </row>
    <row r="6036" spans="1:8" x14ac:dyDescent="0.2">
      <c r="A6036" t="s">
        <v>21974</v>
      </c>
      <c r="B6036" t="s">
        <v>21975</v>
      </c>
      <c r="C6036" t="s">
        <v>13592</v>
      </c>
      <c r="D6036" t="s">
        <v>13593</v>
      </c>
      <c r="E6036" t="s">
        <v>13607</v>
      </c>
      <c r="F6036" t="s">
        <v>21883</v>
      </c>
      <c r="G6036">
        <v>219</v>
      </c>
      <c r="H6036">
        <v>1</v>
      </c>
    </row>
    <row r="6037" spans="1:8" x14ac:dyDescent="0.2">
      <c r="A6037" t="s">
        <v>21976</v>
      </c>
      <c r="B6037" t="s">
        <v>21977</v>
      </c>
      <c r="C6037" t="s">
        <v>13592</v>
      </c>
      <c r="D6037" t="s">
        <v>663</v>
      </c>
      <c r="E6037" t="s">
        <v>13761</v>
      </c>
      <c r="F6037" t="s">
        <v>21939</v>
      </c>
      <c r="G6037">
        <v>379</v>
      </c>
      <c r="H6037">
        <v>1</v>
      </c>
    </row>
    <row r="6038" spans="1:8" x14ac:dyDescent="0.2">
      <c r="A6038" t="s">
        <v>21978</v>
      </c>
      <c r="B6038" t="s">
        <v>21979</v>
      </c>
      <c r="C6038" t="s">
        <v>13592</v>
      </c>
      <c r="D6038" t="s">
        <v>13760</v>
      </c>
      <c r="E6038" t="s">
        <v>13761</v>
      </c>
      <c r="F6038" t="s">
        <v>5547</v>
      </c>
      <c r="G6038">
        <v>381</v>
      </c>
      <c r="H6038">
        <v>1</v>
      </c>
    </row>
    <row r="6039" spans="1:8" x14ac:dyDescent="0.2">
      <c r="A6039" t="s">
        <v>21980</v>
      </c>
      <c r="B6039" t="s">
        <v>21981</v>
      </c>
      <c r="C6039" t="s">
        <v>13592</v>
      </c>
      <c r="D6039" t="s">
        <v>13593</v>
      </c>
      <c r="E6039" t="s">
        <v>13607</v>
      </c>
      <c r="F6039" t="s">
        <v>21889</v>
      </c>
      <c r="G6039">
        <v>218</v>
      </c>
      <c r="H6039">
        <v>1</v>
      </c>
    </row>
    <row r="6040" spans="1:8" x14ac:dyDescent="0.2">
      <c r="A6040" t="s">
        <v>21982</v>
      </c>
      <c r="B6040" t="s">
        <v>21983</v>
      </c>
      <c r="C6040" t="s">
        <v>13592</v>
      </c>
      <c r="D6040" t="s">
        <v>13760</v>
      </c>
      <c r="E6040" t="s">
        <v>13761</v>
      </c>
      <c r="F6040" t="s">
        <v>21880</v>
      </c>
      <c r="G6040">
        <v>267</v>
      </c>
      <c r="H6040">
        <v>1</v>
      </c>
    </row>
    <row r="6041" spans="1:8" x14ac:dyDescent="0.2">
      <c r="A6041" t="s">
        <v>21984</v>
      </c>
      <c r="B6041" t="s">
        <v>21985</v>
      </c>
      <c r="C6041" t="s">
        <v>13592</v>
      </c>
      <c r="D6041" t="s">
        <v>13593</v>
      </c>
      <c r="E6041" t="s">
        <v>13607</v>
      </c>
      <c r="F6041" t="s">
        <v>21889</v>
      </c>
      <c r="G6041">
        <v>218</v>
      </c>
      <c r="H6041">
        <v>1</v>
      </c>
    </row>
    <row r="6042" spans="1:8" x14ac:dyDescent="0.2">
      <c r="A6042" t="s">
        <v>21986</v>
      </c>
      <c r="B6042" t="s">
        <v>21987</v>
      </c>
      <c r="C6042" t="s">
        <v>13592</v>
      </c>
      <c r="D6042" t="s">
        <v>13593</v>
      </c>
      <c r="E6042" t="s">
        <v>13607</v>
      </c>
      <c r="F6042" t="s">
        <v>5464</v>
      </c>
      <c r="G6042">
        <v>221</v>
      </c>
      <c r="H6042">
        <v>1</v>
      </c>
    </row>
    <row r="6043" spans="1:8" x14ac:dyDescent="0.2">
      <c r="A6043" t="s">
        <v>21988</v>
      </c>
      <c r="B6043" t="s">
        <v>21989</v>
      </c>
      <c r="C6043" t="s">
        <v>13592</v>
      </c>
      <c r="D6043" t="s">
        <v>13760</v>
      </c>
      <c r="E6043" t="s">
        <v>13761</v>
      </c>
      <c r="F6043" t="s">
        <v>21880</v>
      </c>
      <c r="G6043">
        <v>267</v>
      </c>
      <c r="H6043">
        <v>1</v>
      </c>
    </row>
    <row r="6044" spans="1:8" x14ac:dyDescent="0.2">
      <c r="A6044" t="s">
        <v>21990</v>
      </c>
      <c r="B6044" t="s">
        <v>21991</v>
      </c>
      <c r="C6044" t="s">
        <v>13592</v>
      </c>
      <c r="D6044" t="s">
        <v>13760</v>
      </c>
      <c r="E6044" t="s">
        <v>13761</v>
      </c>
      <c r="F6044" t="s">
        <v>9492</v>
      </c>
      <c r="G6044">
        <v>381</v>
      </c>
      <c r="H6044">
        <v>1</v>
      </c>
    </row>
    <row r="6045" spans="1:8" x14ac:dyDescent="0.2">
      <c r="A6045" t="s">
        <v>21992</v>
      </c>
      <c r="B6045" t="s">
        <v>21993</v>
      </c>
      <c r="C6045" t="s">
        <v>13592</v>
      </c>
      <c r="D6045" t="s">
        <v>13760</v>
      </c>
      <c r="F6045" t="s">
        <v>5547</v>
      </c>
      <c r="G6045">
        <v>200</v>
      </c>
      <c r="H6045">
        <v>1</v>
      </c>
    </row>
    <row r="6046" spans="1:8" x14ac:dyDescent="0.2">
      <c r="A6046" t="s">
        <v>21994</v>
      </c>
      <c r="B6046" t="s">
        <v>21995</v>
      </c>
      <c r="C6046" t="s">
        <v>13592</v>
      </c>
      <c r="D6046" t="s">
        <v>13760</v>
      </c>
      <c r="E6046" t="s">
        <v>14224</v>
      </c>
      <c r="F6046" t="s">
        <v>5754</v>
      </c>
      <c r="G6046">
        <v>242</v>
      </c>
      <c r="H6046">
        <v>1</v>
      </c>
    </row>
    <row r="6047" spans="1:8" x14ac:dyDescent="0.2">
      <c r="A6047" t="s">
        <v>21996</v>
      </c>
      <c r="B6047" t="s">
        <v>21997</v>
      </c>
      <c r="C6047" t="s">
        <v>13592</v>
      </c>
      <c r="D6047" t="s">
        <v>13760</v>
      </c>
      <c r="E6047" t="s">
        <v>13761</v>
      </c>
      <c r="F6047" t="s">
        <v>5754</v>
      </c>
      <c r="G6047">
        <v>260</v>
      </c>
      <c r="H6047">
        <v>1</v>
      </c>
    </row>
    <row r="6048" spans="1:8" x14ac:dyDescent="0.2">
      <c r="A6048" t="s">
        <v>21998</v>
      </c>
      <c r="B6048" t="s">
        <v>21999</v>
      </c>
      <c r="C6048" t="s">
        <v>13592</v>
      </c>
      <c r="D6048" t="s">
        <v>13760</v>
      </c>
      <c r="E6048" t="s">
        <v>13761</v>
      </c>
      <c r="F6048" t="s">
        <v>5754</v>
      </c>
      <c r="G6048">
        <v>267</v>
      </c>
      <c r="H6048">
        <v>1</v>
      </c>
    </row>
    <row r="6049" spans="1:8" x14ac:dyDescent="0.2">
      <c r="A6049" t="s">
        <v>22000</v>
      </c>
      <c r="B6049" t="s">
        <v>22001</v>
      </c>
      <c r="C6049" t="s">
        <v>13592</v>
      </c>
      <c r="D6049" t="s">
        <v>13760</v>
      </c>
      <c r="F6049" t="s">
        <v>5547</v>
      </c>
      <c r="G6049">
        <v>200</v>
      </c>
      <c r="H6049">
        <v>1</v>
      </c>
    </row>
    <row r="6050" spans="1:8" x14ac:dyDescent="0.2">
      <c r="A6050" t="s">
        <v>22002</v>
      </c>
      <c r="B6050" t="s">
        <v>22003</v>
      </c>
      <c r="C6050" t="s">
        <v>13592</v>
      </c>
      <c r="D6050" t="s">
        <v>13760</v>
      </c>
      <c r="F6050" t="s">
        <v>5547</v>
      </c>
      <c r="G6050">
        <v>200</v>
      </c>
      <c r="H6050">
        <v>1</v>
      </c>
    </row>
    <row r="6051" spans="1:8" x14ac:dyDescent="0.2">
      <c r="A6051" t="s">
        <v>22004</v>
      </c>
      <c r="B6051" t="s">
        <v>22005</v>
      </c>
      <c r="C6051" t="s">
        <v>13592</v>
      </c>
      <c r="D6051" t="s">
        <v>13760</v>
      </c>
      <c r="F6051" t="s">
        <v>5547</v>
      </c>
      <c r="G6051">
        <v>45</v>
      </c>
      <c r="H6051">
        <v>1</v>
      </c>
    </row>
    <row r="6052" spans="1:8" x14ac:dyDescent="0.2">
      <c r="A6052" t="s">
        <v>22006</v>
      </c>
      <c r="B6052" t="s">
        <v>22007</v>
      </c>
      <c r="C6052" t="s">
        <v>13592</v>
      </c>
      <c r="D6052" t="s">
        <v>13593</v>
      </c>
      <c r="E6052" t="s">
        <v>13607</v>
      </c>
      <c r="F6052" t="s">
        <v>21889</v>
      </c>
      <c r="G6052">
        <v>219</v>
      </c>
      <c r="H6052">
        <v>1</v>
      </c>
    </row>
    <row r="6053" spans="1:8" x14ac:dyDescent="0.2">
      <c r="A6053" t="s">
        <v>22008</v>
      </c>
      <c r="B6053" t="s">
        <v>22009</v>
      </c>
      <c r="C6053" t="s">
        <v>13592</v>
      </c>
      <c r="D6053" t="s">
        <v>663</v>
      </c>
      <c r="E6053" t="s">
        <v>13761</v>
      </c>
      <c r="F6053" t="s">
        <v>21889</v>
      </c>
      <c r="G6053">
        <v>379</v>
      </c>
      <c r="H6053">
        <v>1</v>
      </c>
    </row>
    <row r="6054" spans="1:8" x14ac:dyDescent="0.2">
      <c r="A6054" t="s">
        <v>22010</v>
      </c>
      <c r="B6054" t="s">
        <v>22011</v>
      </c>
      <c r="C6054" t="s">
        <v>13592</v>
      </c>
      <c r="D6054" t="s">
        <v>13593</v>
      </c>
      <c r="E6054" t="s">
        <v>13607</v>
      </c>
      <c r="F6054" t="s">
        <v>21889</v>
      </c>
      <c r="G6054">
        <v>216</v>
      </c>
      <c r="H6054">
        <v>1</v>
      </c>
    </row>
    <row r="6055" spans="1:8" x14ac:dyDescent="0.2">
      <c r="A6055" t="s">
        <v>22012</v>
      </c>
      <c r="B6055" t="s">
        <v>22013</v>
      </c>
      <c r="C6055" t="s">
        <v>13592</v>
      </c>
      <c r="D6055" t="s">
        <v>13760</v>
      </c>
      <c r="F6055" t="s">
        <v>5547</v>
      </c>
      <c r="G6055">
        <v>45</v>
      </c>
      <c r="H6055">
        <v>1</v>
      </c>
    </row>
    <row r="6056" spans="1:8" x14ac:dyDescent="0.2">
      <c r="A6056" t="s">
        <v>22014</v>
      </c>
      <c r="B6056" t="s">
        <v>22015</v>
      </c>
      <c r="C6056" t="s">
        <v>13592</v>
      </c>
      <c r="D6056" t="s">
        <v>13760</v>
      </c>
      <c r="E6056" t="s">
        <v>13761</v>
      </c>
      <c r="F6056" t="s">
        <v>21889</v>
      </c>
      <c r="G6056">
        <v>372</v>
      </c>
      <c r="H6056">
        <v>1</v>
      </c>
    </row>
    <row r="6057" spans="1:8" x14ac:dyDescent="0.2">
      <c r="A6057" t="s">
        <v>22016</v>
      </c>
      <c r="B6057" t="s">
        <v>22017</v>
      </c>
      <c r="C6057" t="s">
        <v>13592</v>
      </c>
      <c r="D6057" t="s">
        <v>13760</v>
      </c>
      <c r="E6057" t="s">
        <v>13761</v>
      </c>
      <c r="F6057" t="s">
        <v>21880</v>
      </c>
      <c r="G6057">
        <v>267</v>
      </c>
      <c r="H6057">
        <v>1</v>
      </c>
    </row>
    <row r="6058" spans="1:8" x14ac:dyDescent="0.2">
      <c r="A6058" t="s">
        <v>22018</v>
      </c>
      <c r="B6058" t="s">
        <v>22019</v>
      </c>
      <c r="C6058" t="s">
        <v>13592</v>
      </c>
      <c r="D6058" t="s">
        <v>13760</v>
      </c>
      <c r="E6058" t="s">
        <v>13761</v>
      </c>
      <c r="F6058" t="s">
        <v>9492</v>
      </c>
      <c r="G6058">
        <v>381</v>
      </c>
      <c r="H6058">
        <v>1</v>
      </c>
    </row>
    <row r="6059" spans="1:8" x14ac:dyDescent="0.2">
      <c r="A6059" t="s">
        <v>22020</v>
      </c>
      <c r="B6059" t="s">
        <v>22021</v>
      </c>
      <c r="C6059" t="s">
        <v>13592</v>
      </c>
      <c r="D6059" t="s">
        <v>13760</v>
      </c>
      <c r="E6059" t="s">
        <v>13761</v>
      </c>
      <c r="F6059" t="s">
        <v>21969</v>
      </c>
      <c r="G6059">
        <v>376</v>
      </c>
      <c r="H6059">
        <v>1</v>
      </c>
    </row>
    <row r="6060" spans="1:8" x14ac:dyDescent="0.2">
      <c r="A6060" t="s">
        <v>22022</v>
      </c>
      <c r="B6060" t="s">
        <v>22023</v>
      </c>
      <c r="C6060" t="s">
        <v>13592</v>
      </c>
      <c r="D6060" t="s">
        <v>13593</v>
      </c>
      <c r="E6060" t="s">
        <v>13607</v>
      </c>
      <c r="F6060" t="s">
        <v>21883</v>
      </c>
      <c r="G6060">
        <v>217</v>
      </c>
      <c r="H6060">
        <v>1</v>
      </c>
    </row>
    <row r="6061" spans="1:8" x14ac:dyDescent="0.2">
      <c r="A6061" t="s">
        <v>22024</v>
      </c>
      <c r="B6061" t="s">
        <v>22025</v>
      </c>
      <c r="C6061" t="s">
        <v>13592</v>
      </c>
      <c r="D6061" t="s">
        <v>699</v>
      </c>
      <c r="E6061" t="s">
        <v>14740</v>
      </c>
      <c r="F6061" t="s">
        <v>21883</v>
      </c>
      <c r="G6061">
        <v>67</v>
      </c>
      <c r="H6061">
        <v>1</v>
      </c>
    </row>
    <row r="6062" spans="1:8" x14ac:dyDescent="0.2">
      <c r="A6062" t="s">
        <v>22026</v>
      </c>
      <c r="B6062" t="s">
        <v>22027</v>
      </c>
      <c r="C6062" t="s">
        <v>13592</v>
      </c>
      <c r="D6062" t="s">
        <v>13593</v>
      </c>
      <c r="F6062" t="s">
        <v>21969</v>
      </c>
      <c r="G6062">
        <v>191</v>
      </c>
      <c r="H6062">
        <v>1</v>
      </c>
    </row>
    <row r="6063" spans="1:8" x14ac:dyDescent="0.2">
      <c r="A6063" t="s">
        <v>22028</v>
      </c>
      <c r="B6063" t="s">
        <v>22029</v>
      </c>
      <c r="C6063" t="s">
        <v>13592</v>
      </c>
      <c r="D6063" t="s">
        <v>13760</v>
      </c>
      <c r="E6063" t="s">
        <v>13761</v>
      </c>
      <c r="F6063" t="s">
        <v>5064</v>
      </c>
      <c r="G6063">
        <v>326</v>
      </c>
      <c r="H6063">
        <v>1</v>
      </c>
    </row>
    <row r="6064" spans="1:8" x14ac:dyDescent="0.2">
      <c r="A6064" t="s">
        <v>22030</v>
      </c>
      <c r="B6064" t="s">
        <v>22031</v>
      </c>
      <c r="C6064" t="s">
        <v>13592</v>
      </c>
      <c r="D6064" t="s">
        <v>13760</v>
      </c>
      <c r="E6064" t="s">
        <v>13761</v>
      </c>
      <c r="F6064" t="s">
        <v>5064</v>
      </c>
      <c r="G6064">
        <v>326</v>
      </c>
      <c r="H6064">
        <v>1</v>
      </c>
    </row>
    <row r="6065" spans="1:8" x14ac:dyDescent="0.2">
      <c r="A6065" t="s">
        <v>22032</v>
      </c>
      <c r="B6065" t="s">
        <v>22033</v>
      </c>
      <c r="C6065" t="s">
        <v>13592</v>
      </c>
      <c r="D6065" t="s">
        <v>13760</v>
      </c>
      <c r="E6065" t="s">
        <v>13761</v>
      </c>
      <c r="F6065" t="s">
        <v>5064</v>
      </c>
      <c r="G6065">
        <v>378</v>
      </c>
      <c r="H6065">
        <v>1</v>
      </c>
    </row>
    <row r="6066" spans="1:8" x14ac:dyDescent="0.2">
      <c r="A6066" t="s">
        <v>22034</v>
      </c>
      <c r="B6066" t="s">
        <v>22035</v>
      </c>
      <c r="C6066" t="s">
        <v>13592</v>
      </c>
      <c r="D6066" t="s">
        <v>13593</v>
      </c>
      <c r="E6066" t="s">
        <v>13607</v>
      </c>
      <c r="F6066" t="s">
        <v>9516</v>
      </c>
      <c r="G6066">
        <v>219</v>
      </c>
      <c r="H6066">
        <v>1</v>
      </c>
    </row>
    <row r="6067" spans="1:8" x14ac:dyDescent="0.2">
      <c r="A6067" t="s">
        <v>22036</v>
      </c>
      <c r="B6067" t="s">
        <v>22037</v>
      </c>
      <c r="C6067" t="s">
        <v>13592</v>
      </c>
      <c r="D6067" t="s">
        <v>13593</v>
      </c>
      <c r="E6067" t="s">
        <v>13607</v>
      </c>
      <c r="F6067" t="s">
        <v>22038</v>
      </c>
      <c r="G6067">
        <v>218</v>
      </c>
      <c r="H6067">
        <v>1</v>
      </c>
    </row>
    <row r="6068" spans="1:8" x14ac:dyDescent="0.2">
      <c r="A6068" t="s">
        <v>22039</v>
      </c>
      <c r="B6068" t="s">
        <v>22040</v>
      </c>
      <c r="C6068" t="s">
        <v>13592</v>
      </c>
      <c r="D6068" t="s">
        <v>13593</v>
      </c>
      <c r="E6068" t="s">
        <v>13607</v>
      </c>
      <c r="F6068" t="s">
        <v>22038</v>
      </c>
      <c r="G6068">
        <v>219</v>
      </c>
      <c r="H6068">
        <v>1</v>
      </c>
    </row>
    <row r="6069" spans="1:8" x14ac:dyDescent="0.2">
      <c r="A6069" t="s">
        <v>22041</v>
      </c>
      <c r="B6069" t="s">
        <v>22042</v>
      </c>
      <c r="C6069" t="s">
        <v>13592</v>
      </c>
      <c r="D6069" t="s">
        <v>13593</v>
      </c>
      <c r="E6069" t="s">
        <v>13607</v>
      </c>
      <c r="F6069" t="s">
        <v>22043</v>
      </c>
      <c r="G6069">
        <v>217</v>
      </c>
      <c r="H6069">
        <v>1</v>
      </c>
    </row>
    <row r="6070" spans="1:8" x14ac:dyDescent="0.2">
      <c r="A6070" t="s">
        <v>22044</v>
      </c>
      <c r="B6070" t="s">
        <v>22045</v>
      </c>
      <c r="C6070" t="s">
        <v>13592</v>
      </c>
      <c r="D6070" t="s">
        <v>13593</v>
      </c>
      <c r="E6070" t="s">
        <v>21432</v>
      </c>
      <c r="F6070" t="s">
        <v>5064</v>
      </c>
      <c r="G6070">
        <v>232</v>
      </c>
      <c r="H6070">
        <v>1</v>
      </c>
    </row>
    <row r="6071" spans="1:8" x14ac:dyDescent="0.2">
      <c r="A6071" t="s">
        <v>22046</v>
      </c>
      <c r="B6071" t="s">
        <v>22047</v>
      </c>
      <c r="C6071" t="s">
        <v>13592</v>
      </c>
      <c r="D6071" t="s">
        <v>13760</v>
      </c>
      <c r="F6071" t="s">
        <v>22048</v>
      </c>
      <c r="G6071">
        <v>186</v>
      </c>
      <c r="H6071">
        <v>1</v>
      </c>
    </row>
    <row r="6072" spans="1:8" x14ac:dyDescent="0.2">
      <c r="A6072" t="s">
        <v>22049</v>
      </c>
      <c r="B6072" t="s">
        <v>22050</v>
      </c>
      <c r="C6072" t="s">
        <v>13592</v>
      </c>
      <c r="D6072" t="s">
        <v>13760</v>
      </c>
      <c r="F6072" t="s">
        <v>22048</v>
      </c>
      <c r="G6072">
        <v>186</v>
      </c>
      <c r="H6072">
        <v>1</v>
      </c>
    </row>
    <row r="6073" spans="1:8" x14ac:dyDescent="0.2">
      <c r="A6073" t="s">
        <v>22051</v>
      </c>
      <c r="B6073" t="s">
        <v>22052</v>
      </c>
      <c r="C6073" t="s">
        <v>13592</v>
      </c>
      <c r="D6073" t="s">
        <v>663</v>
      </c>
      <c r="E6073" t="s">
        <v>13761</v>
      </c>
      <c r="F6073" t="s">
        <v>5604</v>
      </c>
      <c r="G6073">
        <v>379</v>
      </c>
      <c r="H6073">
        <v>1</v>
      </c>
    </row>
    <row r="6074" spans="1:8" x14ac:dyDescent="0.2">
      <c r="A6074" t="s">
        <v>22053</v>
      </c>
      <c r="B6074" t="s">
        <v>22054</v>
      </c>
      <c r="C6074" t="s">
        <v>13592</v>
      </c>
      <c r="D6074" t="s">
        <v>13593</v>
      </c>
      <c r="E6074" t="s">
        <v>13607</v>
      </c>
      <c r="F6074" t="s">
        <v>22055</v>
      </c>
      <c r="G6074">
        <v>219</v>
      </c>
      <c r="H6074">
        <v>1</v>
      </c>
    </row>
    <row r="6075" spans="1:8" x14ac:dyDescent="0.2">
      <c r="A6075" t="s">
        <v>22056</v>
      </c>
      <c r="B6075" t="s">
        <v>22057</v>
      </c>
      <c r="C6075" t="s">
        <v>13592</v>
      </c>
      <c r="D6075" t="s">
        <v>13760</v>
      </c>
      <c r="E6075" t="s">
        <v>13761</v>
      </c>
      <c r="F6075" t="s">
        <v>5064</v>
      </c>
      <c r="G6075">
        <v>326</v>
      </c>
      <c r="H6075">
        <v>1</v>
      </c>
    </row>
    <row r="6076" spans="1:8" x14ac:dyDescent="0.2">
      <c r="A6076" t="s">
        <v>22058</v>
      </c>
      <c r="B6076" t="s">
        <v>22059</v>
      </c>
      <c r="C6076" t="s">
        <v>13592</v>
      </c>
      <c r="D6076" t="s">
        <v>663</v>
      </c>
      <c r="E6076" t="s">
        <v>13761</v>
      </c>
      <c r="F6076" t="s">
        <v>5604</v>
      </c>
      <c r="G6076">
        <v>379</v>
      </c>
      <c r="H6076">
        <v>1</v>
      </c>
    </row>
    <row r="6077" spans="1:8" x14ac:dyDescent="0.2">
      <c r="A6077" t="s">
        <v>22060</v>
      </c>
      <c r="B6077" t="s">
        <v>22061</v>
      </c>
      <c r="C6077" t="s">
        <v>13592</v>
      </c>
      <c r="D6077" t="s">
        <v>13760</v>
      </c>
      <c r="E6077" t="s">
        <v>13761</v>
      </c>
      <c r="F6077" t="s">
        <v>5064</v>
      </c>
      <c r="G6077">
        <v>326</v>
      </c>
      <c r="H6077">
        <v>1</v>
      </c>
    </row>
    <row r="6078" spans="1:8" x14ac:dyDescent="0.2">
      <c r="A6078" t="s">
        <v>22062</v>
      </c>
      <c r="B6078" t="s">
        <v>22063</v>
      </c>
      <c r="C6078" t="s">
        <v>13592</v>
      </c>
      <c r="D6078" t="s">
        <v>13760</v>
      </c>
      <c r="E6078" t="s">
        <v>13761</v>
      </c>
      <c r="F6078" t="s">
        <v>5064</v>
      </c>
      <c r="G6078">
        <v>326</v>
      </c>
      <c r="H6078">
        <v>1</v>
      </c>
    </row>
    <row r="6079" spans="1:8" x14ac:dyDescent="0.2">
      <c r="A6079" t="s">
        <v>22064</v>
      </c>
      <c r="B6079" t="s">
        <v>22065</v>
      </c>
      <c r="C6079" t="s">
        <v>13592</v>
      </c>
      <c r="D6079" t="s">
        <v>13760</v>
      </c>
      <c r="E6079" t="s">
        <v>13761</v>
      </c>
      <c r="F6079" t="s">
        <v>5064</v>
      </c>
      <c r="G6079">
        <v>326</v>
      </c>
      <c r="H6079">
        <v>1</v>
      </c>
    </row>
    <row r="6080" spans="1:8" x14ac:dyDescent="0.2">
      <c r="A6080" t="s">
        <v>22066</v>
      </c>
      <c r="B6080" t="s">
        <v>22067</v>
      </c>
      <c r="C6080" t="s">
        <v>13592</v>
      </c>
      <c r="D6080" t="s">
        <v>13760</v>
      </c>
      <c r="F6080" t="s">
        <v>22048</v>
      </c>
      <c r="G6080">
        <v>186</v>
      </c>
      <c r="H6080">
        <v>1</v>
      </c>
    </row>
    <row r="6081" spans="1:8" x14ac:dyDescent="0.2">
      <c r="A6081" t="s">
        <v>22068</v>
      </c>
      <c r="B6081" t="s">
        <v>22069</v>
      </c>
      <c r="C6081" t="s">
        <v>13592</v>
      </c>
      <c r="D6081" t="s">
        <v>13593</v>
      </c>
      <c r="E6081" t="s">
        <v>13607</v>
      </c>
      <c r="F6081" t="s">
        <v>22043</v>
      </c>
      <c r="G6081">
        <v>219</v>
      </c>
      <c r="H6081">
        <v>1</v>
      </c>
    </row>
    <row r="6082" spans="1:8" x14ac:dyDescent="0.2">
      <c r="A6082" t="s">
        <v>22070</v>
      </c>
      <c r="B6082" t="s">
        <v>22071</v>
      </c>
      <c r="C6082" t="s">
        <v>13592</v>
      </c>
      <c r="D6082" t="s">
        <v>13760</v>
      </c>
      <c r="E6082" t="s">
        <v>13761</v>
      </c>
      <c r="F6082" t="s">
        <v>5064</v>
      </c>
      <c r="G6082">
        <v>326</v>
      </c>
      <c r="H6082">
        <v>1</v>
      </c>
    </row>
    <row r="6083" spans="1:8" x14ac:dyDescent="0.2">
      <c r="A6083" t="s">
        <v>22072</v>
      </c>
      <c r="B6083" t="s">
        <v>22073</v>
      </c>
      <c r="C6083" t="s">
        <v>13592</v>
      </c>
      <c r="D6083" t="s">
        <v>13760</v>
      </c>
      <c r="F6083" t="s">
        <v>22048</v>
      </c>
      <c r="G6083">
        <v>186</v>
      </c>
      <c r="H6083">
        <v>1</v>
      </c>
    </row>
    <row r="6084" spans="1:8" x14ac:dyDescent="0.2">
      <c r="A6084" t="s">
        <v>22074</v>
      </c>
      <c r="B6084" t="s">
        <v>22075</v>
      </c>
      <c r="C6084" t="s">
        <v>13592</v>
      </c>
      <c r="D6084" t="s">
        <v>13760</v>
      </c>
      <c r="E6084" t="s">
        <v>13761</v>
      </c>
      <c r="F6084" t="s">
        <v>22048</v>
      </c>
      <c r="G6084">
        <v>381</v>
      </c>
      <c r="H6084">
        <v>1</v>
      </c>
    </row>
    <row r="6085" spans="1:8" x14ac:dyDescent="0.2">
      <c r="A6085" t="s">
        <v>22076</v>
      </c>
      <c r="B6085" t="s">
        <v>22077</v>
      </c>
      <c r="C6085" t="s">
        <v>13592</v>
      </c>
      <c r="D6085" t="s">
        <v>13760</v>
      </c>
      <c r="E6085" t="s">
        <v>14228</v>
      </c>
      <c r="F6085" t="s">
        <v>22078</v>
      </c>
      <c r="G6085">
        <v>134</v>
      </c>
      <c r="H6085">
        <v>1</v>
      </c>
    </row>
    <row r="6086" spans="1:8" x14ac:dyDescent="0.2">
      <c r="A6086" t="s">
        <v>22079</v>
      </c>
      <c r="B6086" t="s">
        <v>22080</v>
      </c>
      <c r="C6086" t="s">
        <v>13592</v>
      </c>
      <c r="D6086" t="s">
        <v>13760</v>
      </c>
      <c r="F6086" t="s">
        <v>22048</v>
      </c>
      <c r="G6086">
        <v>186</v>
      </c>
      <c r="H6086">
        <v>1</v>
      </c>
    </row>
    <row r="6087" spans="1:8" x14ac:dyDescent="0.2">
      <c r="A6087" t="s">
        <v>22081</v>
      </c>
      <c r="B6087" t="s">
        <v>22082</v>
      </c>
      <c r="C6087" t="s">
        <v>13592</v>
      </c>
      <c r="D6087" t="s">
        <v>13760</v>
      </c>
      <c r="F6087" t="s">
        <v>22048</v>
      </c>
      <c r="G6087">
        <v>186</v>
      </c>
      <c r="H6087">
        <v>1</v>
      </c>
    </row>
    <row r="6088" spans="1:8" x14ac:dyDescent="0.2">
      <c r="A6088" t="s">
        <v>22083</v>
      </c>
      <c r="B6088" t="s">
        <v>22084</v>
      </c>
      <c r="C6088" t="s">
        <v>13592</v>
      </c>
      <c r="D6088" t="s">
        <v>13760</v>
      </c>
      <c r="E6088" t="s">
        <v>13761</v>
      </c>
      <c r="F6088" t="s">
        <v>22085</v>
      </c>
      <c r="G6088">
        <v>247</v>
      </c>
      <c r="H6088">
        <v>1</v>
      </c>
    </row>
    <row r="6089" spans="1:8" x14ac:dyDescent="0.2">
      <c r="A6089" t="s">
        <v>22086</v>
      </c>
      <c r="B6089" t="s">
        <v>22087</v>
      </c>
      <c r="C6089" t="s">
        <v>13592</v>
      </c>
      <c r="D6089" t="s">
        <v>13593</v>
      </c>
      <c r="E6089" t="s">
        <v>13607</v>
      </c>
      <c r="F6089" t="s">
        <v>5064</v>
      </c>
      <c r="G6089">
        <v>241</v>
      </c>
      <c r="H6089">
        <v>1</v>
      </c>
    </row>
    <row r="6090" spans="1:8" x14ac:dyDescent="0.2">
      <c r="A6090" t="s">
        <v>22088</v>
      </c>
      <c r="B6090" t="s">
        <v>22089</v>
      </c>
      <c r="C6090" t="s">
        <v>13592</v>
      </c>
      <c r="D6090" t="s">
        <v>13760</v>
      </c>
      <c r="E6090" t="s">
        <v>13761</v>
      </c>
      <c r="F6090" t="s">
        <v>5064</v>
      </c>
      <c r="G6090">
        <v>326</v>
      </c>
      <c r="H6090">
        <v>1</v>
      </c>
    </row>
    <row r="6091" spans="1:8" x14ac:dyDescent="0.2">
      <c r="A6091" t="s">
        <v>22090</v>
      </c>
      <c r="B6091" t="s">
        <v>22091</v>
      </c>
      <c r="C6091" t="s">
        <v>13592</v>
      </c>
      <c r="D6091" t="s">
        <v>13760</v>
      </c>
      <c r="F6091" t="s">
        <v>22048</v>
      </c>
      <c r="G6091">
        <v>186</v>
      </c>
      <c r="H6091">
        <v>1</v>
      </c>
    </row>
    <row r="6092" spans="1:8" x14ac:dyDescent="0.2">
      <c r="A6092" t="s">
        <v>22092</v>
      </c>
      <c r="B6092" t="s">
        <v>22093</v>
      </c>
      <c r="C6092" t="s">
        <v>13592</v>
      </c>
      <c r="D6092" t="s">
        <v>13760</v>
      </c>
      <c r="E6092" t="s">
        <v>13761</v>
      </c>
      <c r="F6092" t="s">
        <v>22085</v>
      </c>
      <c r="G6092">
        <v>247</v>
      </c>
      <c r="H6092">
        <v>1</v>
      </c>
    </row>
    <row r="6093" spans="1:8" x14ac:dyDescent="0.2">
      <c r="A6093" t="s">
        <v>22094</v>
      </c>
      <c r="B6093" t="s">
        <v>22095</v>
      </c>
      <c r="C6093" t="s">
        <v>13592</v>
      </c>
      <c r="D6093" t="s">
        <v>13760</v>
      </c>
      <c r="F6093" t="s">
        <v>22048</v>
      </c>
      <c r="G6093">
        <v>186</v>
      </c>
      <c r="H6093">
        <v>1</v>
      </c>
    </row>
    <row r="6094" spans="1:8" x14ac:dyDescent="0.2">
      <c r="A6094" t="s">
        <v>22096</v>
      </c>
      <c r="B6094" t="s">
        <v>22097</v>
      </c>
      <c r="C6094" t="s">
        <v>13592</v>
      </c>
      <c r="D6094" t="s">
        <v>13760</v>
      </c>
      <c r="E6094" t="s">
        <v>13761</v>
      </c>
      <c r="F6094" t="s">
        <v>5064</v>
      </c>
      <c r="G6094">
        <v>376</v>
      </c>
      <c r="H6094">
        <v>1</v>
      </c>
    </row>
    <row r="6095" spans="1:8" x14ac:dyDescent="0.2">
      <c r="A6095" t="s">
        <v>22098</v>
      </c>
      <c r="B6095" t="s">
        <v>22099</v>
      </c>
      <c r="C6095" t="s">
        <v>13592</v>
      </c>
      <c r="D6095" t="s">
        <v>13760</v>
      </c>
      <c r="E6095" t="s">
        <v>13761</v>
      </c>
      <c r="F6095" t="s">
        <v>22048</v>
      </c>
      <c r="G6095">
        <v>381</v>
      </c>
      <c r="H6095">
        <v>1</v>
      </c>
    </row>
    <row r="6096" spans="1:8" x14ac:dyDescent="0.2">
      <c r="A6096" t="s">
        <v>22100</v>
      </c>
      <c r="B6096" t="s">
        <v>22101</v>
      </c>
      <c r="C6096" t="s">
        <v>13592</v>
      </c>
      <c r="D6096" t="s">
        <v>13760</v>
      </c>
      <c r="E6096" t="s">
        <v>13761</v>
      </c>
      <c r="F6096" t="s">
        <v>22048</v>
      </c>
      <c r="G6096">
        <v>380</v>
      </c>
      <c r="H6096">
        <v>1</v>
      </c>
    </row>
    <row r="6097" spans="1:8" x14ac:dyDescent="0.2">
      <c r="A6097" t="s">
        <v>22102</v>
      </c>
      <c r="B6097" t="s">
        <v>22103</v>
      </c>
      <c r="C6097" t="s">
        <v>13592</v>
      </c>
      <c r="D6097" t="s">
        <v>13760</v>
      </c>
      <c r="E6097" t="s">
        <v>14228</v>
      </c>
      <c r="F6097" t="s">
        <v>22078</v>
      </c>
      <c r="G6097">
        <v>151</v>
      </c>
      <c r="H6097">
        <v>1</v>
      </c>
    </row>
    <row r="6098" spans="1:8" x14ac:dyDescent="0.2">
      <c r="A6098" t="s">
        <v>22104</v>
      </c>
      <c r="B6098" t="s">
        <v>22105</v>
      </c>
      <c r="C6098" t="s">
        <v>13592</v>
      </c>
      <c r="D6098" t="s">
        <v>13760</v>
      </c>
      <c r="E6098" t="s">
        <v>13761</v>
      </c>
      <c r="F6098" t="s">
        <v>22048</v>
      </c>
      <c r="G6098">
        <v>381</v>
      </c>
      <c r="H6098">
        <v>1</v>
      </c>
    </row>
    <row r="6099" spans="1:8" x14ac:dyDescent="0.2">
      <c r="A6099" t="s">
        <v>22106</v>
      </c>
      <c r="B6099" t="s">
        <v>22107</v>
      </c>
      <c r="C6099" t="s">
        <v>13592</v>
      </c>
      <c r="D6099" t="s">
        <v>13760</v>
      </c>
      <c r="E6099" t="s">
        <v>14228</v>
      </c>
      <c r="F6099" t="s">
        <v>22078</v>
      </c>
      <c r="G6099">
        <v>154</v>
      </c>
      <c r="H6099">
        <v>1</v>
      </c>
    </row>
    <row r="6100" spans="1:8" x14ac:dyDescent="0.2">
      <c r="A6100" t="s">
        <v>22108</v>
      </c>
      <c r="B6100" t="s">
        <v>22109</v>
      </c>
      <c r="C6100" t="s">
        <v>13592</v>
      </c>
      <c r="D6100" t="s">
        <v>13760</v>
      </c>
      <c r="E6100" t="s">
        <v>13761</v>
      </c>
      <c r="F6100" t="s">
        <v>22048</v>
      </c>
      <c r="G6100">
        <v>381</v>
      </c>
      <c r="H6100">
        <v>1</v>
      </c>
    </row>
    <row r="6101" spans="1:8" x14ac:dyDescent="0.2">
      <c r="A6101" t="s">
        <v>22110</v>
      </c>
      <c r="B6101" t="s">
        <v>22111</v>
      </c>
      <c r="C6101" t="s">
        <v>13592</v>
      </c>
      <c r="D6101" t="s">
        <v>13760</v>
      </c>
      <c r="E6101" t="s">
        <v>13761</v>
      </c>
      <c r="F6101" t="s">
        <v>22085</v>
      </c>
      <c r="G6101">
        <v>247</v>
      </c>
      <c r="H6101">
        <v>1</v>
      </c>
    </row>
    <row r="6102" spans="1:8" x14ac:dyDescent="0.2">
      <c r="A6102" t="s">
        <v>22112</v>
      </c>
      <c r="B6102" t="s">
        <v>22113</v>
      </c>
      <c r="C6102" t="s">
        <v>13592</v>
      </c>
      <c r="D6102" t="s">
        <v>13760</v>
      </c>
      <c r="E6102" t="s">
        <v>13761</v>
      </c>
      <c r="F6102" t="s">
        <v>22048</v>
      </c>
      <c r="G6102">
        <v>381</v>
      </c>
      <c r="H6102">
        <v>1</v>
      </c>
    </row>
    <row r="6103" spans="1:8" x14ac:dyDescent="0.2">
      <c r="A6103" t="s">
        <v>22114</v>
      </c>
      <c r="B6103" t="s">
        <v>22115</v>
      </c>
      <c r="C6103" t="s">
        <v>13592</v>
      </c>
      <c r="D6103" t="s">
        <v>13760</v>
      </c>
      <c r="E6103" t="s">
        <v>13761</v>
      </c>
      <c r="F6103" t="s">
        <v>22085</v>
      </c>
      <c r="G6103">
        <v>380</v>
      </c>
      <c r="H6103">
        <v>1</v>
      </c>
    </row>
    <row r="6104" spans="1:8" x14ac:dyDescent="0.2">
      <c r="A6104" t="s">
        <v>22116</v>
      </c>
      <c r="B6104" t="s">
        <v>22117</v>
      </c>
      <c r="C6104" t="s">
        <v>13592</v>
      </c>
      <c r="D6104" t="s">
        <v>13593</v>
      </c>
      <c r="E6104" t="s">
        <v>13607</v>
      </c>
      <c r="F6104" t="s">
        <v>22043</v>
      </c>
      <c r="G6104">
        <v>216</v>
      </c>
      <c r="H6104">
        <v>1</v>
      </c>
    </row>
    <row r="6105" spans="1:8" x14ac:dyDescent="0.2">
      <c r="A6105" t="s">
        <v>22118</v>
      </c>
      <c r="B6105" t="s">
        <v>22119</v>
      </c>
      <c r="C6105" t="s">
        <v>13592</v>
      </c>
      <c r="D6105" t="s">
        <v>13760</v>
      </c>
      <c r="E6105" t="s">
        <v>13761</v>
      </c>
      <c r="F6105" t="s">
        <v>22048</v>
      </c>
      <c r="G6105">
        <v>381</v>
      </c>
      <c r="H6105">
        <v>1</v>
      </c>
    </row>
    <row r="6106" spans="1:8" x14ac:dyDescent="0.2">
      <c r="A6106" t="s">
        <v>22120</v>
      </c>
      <c r="B6106" t="s">
        <v>22121</v>
      </c>
      <c r="C6106" t="s">
        <v>13592</v>
      </c>
      <c r="D6106" t="s">
        <v>13760</v>
      </c>
      <c r="F6106" t="s">
        <v>5064</v>
      </c>
      <c r="G6106">
        <v>249</v>
      </c>
      <c r="H6106">
        <v>1</v>
      </c>
    </row>
    <row r="6107" spans="1:8" x14ac:dyDescent="0.2">
      <c r="A6107" t="s">
        <v>22122</v>
      </c>
      <c r="B6107" t="s">
        <v>22123</v>
      </c>
      <c r="C6107" t="s">
        <v>13592</v>
      </c>
      <c r="D6107" t="s">
        <v>13760</v>
      </c>
      <c r="E6107" t="s">
        <v>13761</v>
      </c>
      <c r="F6107" t="s">
        <v>22048</v>
      </c>
      <c r="G6107">
        <v>381</v>
      </c>
      <c r="H6107">
        <v>1</v>
      </c>
    </row>
    <row r="6108" spans="1:8" x14ac:dyDescent="0.2">
      <c r="A6108" t="s">
        <v>22124</v>
      </c>
      <c r="B6108" t="s">
        <v>22125</v>
      </c>
      <c r="C6108" t="s">
        <v>13592</v>
      </c>
      <c r="D6108" t="s">
        <v>13760</v>
      </c>
      <c r="F6108" t="s">
        <v>22048</v>
      </c>
      <c r="G6108">
        <v>186</v>
      </c>
      <c r="H6108">
        <v>1</v>
      </c>
    </row>
    <row r="6109" spans="1:8" x14ac:dyDescent="0.2">
      <c r="A6109" t="s">
        <v>22126</v>
      </c>
      <c r="B6109" t="s">
        <v>22127</v>
      </c>
      <c r="C6109" t="s">
        <v>13592</v>
      </c>
      <c r="D6109" t="s">
        <v>13760</v>
      </c>
      <c r="E6109" t="s">
        <v>13761</v>
      </c>
      <c r="F6109" t="s">
        <v>22048</v>
      </c>
      <c r="G6109">
        <v>381</v>
      </c>
      <c r="H6109">
        <v>1</v>
      </c>
    </row>
    <row r="6110" spans="1:8" x14ac:dyDescent="0.2">
      <c r="A6110" t="s">
        <v>22128</v>
      </c>
      <c r="B6110" t="s">
        <v>22129</v>
      </c>
      <c r="C6110" t="s">
        <v>13592</v>
      </c>
      <c r="D6110" t="s">
        <v>13760</v>
      </c>
      <c r="E6110" t="s">
        <v>13761</v>
      </c>
      <c r="F6110" t="s">
        <v>22085</v>
      </c>
      <c r="G6110">
        <v>380</v>
      </c>
      <c r="H6110">
        <v>1</v>
      </c>
    </row>
    <row r="6111" spans="1:8" x14ac:dyDescent="0.2">
      <c r="A6111" t="s">
        <v>22130</v>
      </c>
      <c r="B6111" t="s">
        <v>22131</v>
      </c>
      <c r="C6111" t="s">
        <v>13592</v>
      </c>
      <c r="D6111" t="s">
        <v>13760</v>
      </c>
      <c r="E6111" t="s">
        <v>13761</v>
      </c>
      <c r="F6111" t="s">
        <v>22048</v>
      </c>
      <c r="G6111">
        <v>381</v>
      </c>
      <c r="H6111">
        <v>1</v>
      </c>
    </row>
    <row r="6112" spans="1:8" x14ac:dyDescent="0.2">
      <c r="A6112" t="s">
        <v>22132</v>
      </c>
      <c r="B6112" t="s">
        <v>22133</v>
      </c>
      <c r="C6112" t="s">
        <v>13592</v>
      </c>
      <c r="D6112" t="s">
        <v>13760</v>
      </c>
      <c r="E6112" t="s">
        <v>13761</v>
      </c>
      <c r="F6112" t="s">
        <v>22048</v>
      </c>
      <c r="G6112">
        <v>381</v>
      </c>
      <c r="H6112">
        <v>1</v>
      </c>
    </row>
    <row r="6113" spans="1:8" x14ac:dyDescent="0.2">
      <c r="A6113" t="s">
        <v>22134</v>
      </c>
      <c r="B6113" t="s">
        <v>22135</v>
      </c>
      <c r="C6113" t="s">
        <v>13592</v>
      </c>
      <c r="D6113" t="s">
        <v>13760</v>
      </c>
      <c r="E6113" t="s">
        <v>13761</v>
      </c>
      <c r="F6113" t="s">
        <v>22048</v>
      </c>
      <c r="G6113">
        <v>381</v>
      </c>
      <c r="H6113">
        <v>1</v>
      </c>
    </row>
    <row r="6114" spans="1:8" x14ac:dyDescent="0.2">
      <c r="A6114" t="s">
        <v>22136</v>
      </c>
      <c r="B6114" t="s">
        <v>22137</v>
      </c>
      <c r="C6114" t="s">
        <v>13592</v>
      </c>
      <c r="D6114" t="s">
        <v>13760</v>
      </c>
      <c r="F6114" t="s">
        <v>22048</v>
      </c>
      <c r="G6114">
        <v>186</v>
      </c>
      <c r="H6114">
        <v>1</v>
      </c>
    </row>
    <row r="6115" spans="1:8" x14ac:dyDescent="0.2">
      <c r="A6115" t="s">
        <v>22138</v>
      </c>
      <c r="B6115" t="s">
        <v>22139</v>
      </c>
      <c r="C6115" t="s">
        <v>13592</v>
      </c>
      <c r="D6115" t="s">
        <v>13760</v>
      </c>
      <c r="E6115" t="s">
        <v>17694</v>
      </c>
      <c r="F6115" t="s">
        <v>22078</v>
      </c>
      <c r="G6115">
        <v>380</v>
      </c>
      <c r="H6115">
        <v>1</v>
      </c>
    </row>
    <row r="6116" spans="1:8" x14ac:dyDescent="0.2">
      <c r="A6116" t="s">
        <v>22140</v>
      </c>
      <c r="B6116" t="s">
        <v>22141</v>
      </c>
      <c r="C6116" t="s">
        <v>13592</v>
      </c>
      <c r="D6116" t="s">
        <v>13760</v>
      </c>
      <c r="E6116" t="s">
        <v>13761</v>
      </c>
      <c r="F6116" t="s">
        <v>22078</v>
      </c>
      <c r="G6116">
        <v>380</v>
      </c>
      <c r="H6116">
        <v>1</v>
      </c>
    </row>
    <row r="6117" spans="1:8" x14ac:dyDescent="0.2">
      <c r="A6117" t="s">
        <v>22142</v>
      </c>
      <c r="B6117" t="s">
        <v>22143</v>
      </c>
      <c r="C6117" t="s">
        <v>13592</v>
      </c>
      <c r="D6117" t="s">
        <v>13760</v>
      </c>
      <c r="E6117" t="s">
        <v>13761</v>
      </c>
      <c r="F6117" t="s">
        <v>22048</v>
      </c>
      <c r="G6117">
        <v>356</v>
      </c>
      <c r="H6117">
        <v>1</v>
      </c>
    </row>
    <row r="6118" spans="1:8" x14ac:dyDescent="0.2">
      <c r="A6118" t="s">
        <v>22144</v>
      </c>
      <c r="B6118" t="s">
        <v>22145</v>
      </c>
      <c r="C6118" t="s">
        <v>13592</v>
      </c>
      <c r="D6118" t="s">
        <v>13677</v>
      </c>
      <c r="E6118" t="s">
        <v>14759</v>
      </c>
      <c r="F6118" t="s">
        <v>22146</v>
      </c>
      <c r="G6118">
        <v>607</v>
      </c>
      <c r="H6118">
        <v>1</v>
      </c>
    </row>
    <row r="6119" spans="1:8" x14ac:dyDescent="0.2">
      <c r="A6119" t="s">
        <v>22147</v>
      </c>
      <c r="B6119" t="s">
        <v>22148</v>
      </c>
      <c r="C6119" t="s">
        <v>13592</v>
      </c>
      <c r="D6119" t="s">
        <v>13760</v>
      </c>
      <c r="E6119" t="s">
        <v>13761</v>
      </c>
      <c r="F6119" t="s">
        <v>22149</v>
      </c>
      <c r="G6119">
        <v>278</v>
      </c>
      <c r="H6119">
        <v>1</v>
      </c>
    </row>
    <row r="6120" spans="1:8" x14ac:dyDescent="0.2">
      <c r="A6120" t="s">
        <v>22150</v>
      </c>
      <c r="B6120" t="s">
        <v>22151</v>
      </c>
      <c r="C6120" t="s">
        <v>13592</v>
      </c>
      <c r="D6120" t="s">
        <v>13760</v>
      </c>
      <c r="E6120" t="s">
        <v>14228</v>
      </c>
      <c r="F6120" t="s">
        <v>5395</v>
      </c>
      <c r="G6120">
        <v>260</v>
      </c>
      <c r="H6120">
        <v>1</v>
      </c>
    </row>
    <row r="6121" spans="1:8" x14ac:dyDescent="0.2">
      <c r="A6121" t="s">
        <v>22152</v>
      </c>
      <c r="B6121" t="s">
        <v>22153</v>
      </c>
      <c r="C6121" t="s">
        <v>13592</v>
      </c>
      <c r="D6121" t="s">
        <v>13760</v>
      </c>
      <c r="E6121" t="s">
        <v>13761</v>
      </c>
      <c r="F6121" t="s">
        <v>22154</v>
      </c>
      <c r="G6121">
        <v>380</v>
      </c>
      <c r="H6121">
        <v>1</v>
      </c>
    </row>
    <row r="6122" spans="1:8" x14ac:dyDescent="0.2">
      <c r="A6122" t="s">
        <v>22155</v>
      </c>
      <c r="B6122" t="s">
        <v>22156</v>
      </c>
      <c r="C6122" t="s">
        <v>13592</v>
      </c>
      <c r="D6122" t="s">
        <v>13785</v>
      </c>
      <c r="E6122" t="s">
        <v>13786</v>
      </c>
      <c r="F6122" t="s">
        <v>9534</v>
      </c>
      <c r="G6122">
        <v>98</v>
      </c>
      <c r="H6122">
        <v>1</v>
      </c>
    </row>
    <row r="6123" spans="1:8" x14ac:dyDescent="0.2">
      <c r="A6123" t="s">
        <v>22157</v>
      </c>
      <c r="B6123" t="s">
        <v>22158</v>
      </c>
      <c r="C6123" t="s">
        <v>13592</v>
      </c>
      <c r="D6123" t="s">
        <v>663</v>
      </c>
      <c r="E6123" t="s">
        <v>13877</v>
      </c>
      <c r="F6123" t="s">
        <v>22146</v>
      </c>
      <c r="G6123">
        <v>381</v>
      </c>
      <c r="H6123">
        <v>1</v>
      </c>
    </row>
    <row r="6124" spans="1:8" x14ac:dyDescent="0.2">
      <c r="A6124" t="s">
        <v>22159</v>
      </c>
      <c r="B6124" t="s">
        <v>22160</v>
      </c>
      <c r="C6124" t="s">
        <v>13592</v>
      </c>
      <c r="D6124" t="s">
        <v>675</v>
      </c>
      <c r="E6124" t="s">
        <v>14770</v>
      </c>
      <c r="F6124" t="s">
        <v>22146</v>
      </c>
      <c r="G6124">
        <v>226</v>
      </c>
      <c r="H6124">
        <v>1</v>
      </c>
    </row>
    <row r="6125" spans="1:8" x14ac:dyDescent="0.2">
      <c r="A6125" t="s">
        <v>22161</v>
      </c>
      <c r="B6125" t="s">
        <v>22162</v>
      </c>
      <c r="C6125" t="s">
        <v>13592</v>
      </c>
      <c r="D6125" t="s">
        <v>13760</v>
      </c>
      <c r="E6125" t="s">
        <v>13761</v>
      </c>
      <c r="F6125" t="s">
        <v>22149</v>
      </c>
      <c r="G6125">
        <v>279</v>
      </c>
      <c r="H6125">
        <v>1</v>
      </c>
    </row>
    <row r="6126" spans="1:8" x14ac:dyDescent="0.2">
      <c r="A6126" t="s">
        <v>22163</v>
      </c>
      <c r="B6126" t="s">
        <v>22164</v>
      </c>
      <c r="C6126" t="s">
        <v>13592</v>
      </c>
      <c r="D6126" t="s">
        <v>663</v>
      </c>
      <c r="E6126" t="s">
        <v>13761</v>
      </c>
      <c r="F6126" t="s">
        <v>22154</v>
      </c>
      <c r="G6126">
        <v>381</v>
      </c>
      <c r="H6126">
        <v>1</v>
      </c>
    </row>
    <row r="6127" spans="1:8" x14ac:dyDescent="0.2">
      <c r="A6127" t="s">
        <v>22165</v>
      </c>
      <c r="B6127" t="s">
        <v>22166</v>
      </c>
      <c r="C6127" t="s">
        <v>13592</v>
      </c>
      <c r="D6127" t="s">
        <v>13593</v>
      </c>
      <c r="E6127" t="s">
        <v>13607</v>
      </c>
      <c r="F6127" t="s">
        <v>9534</v>
      </c>
      <c r="G6127">
        <v>219</v>
      </c>
      <c r="H6127">
        <v>1</v>
      </c>
    </row>
    <row r="6128" spans="1:8" x14ac:dyDescent="0.2">
      <c r="A6128" t="s">
        <v>22167</v>
      </c>
      <c r="B6128" t="s">
        <v>22168</v>
      </c>
      <c r="C6128" t="s">
        <v>13592</v>
      </c>
      <c r="D6128" t="s">
        <v>13760</v>
      </c>
      <c r="E6128" t="s">
        <v>13761</v>
      </c>
      <c r="F6128" t="s">
        <v>22149</v>
      </c>
      <c r="G6128">
        <v>279</v>
      </c>
      <c r="H6128">
        <v>1</v>
      </c>
    </row>
    <row r="6129" spans="1:8" x14ac:dyDescent="0.2">
      <c r="A6129" t="s">
        <v>22169</v>
      </c>
      <c r="B6129" t="s">
        <v>22170</v>
      </c>
      <c r="C6129" t="s">
        <v>13592</v>
      </c>
      <c r="D6129" t="s">
        <v>13760</v>
      </c>
      <c r="E6129" t="s">
        <v>13761</v>
      </c>
      <c r="F6129" t="s">
        <v>22149</v>
      </c>
      <c r="G6129">
        <v>279</v>
      </c>
      <c r="H6129">
        <v>1</v>
      </c>
    </row>
    <row r="6130" spans="1:8" x14ac:dyDescent="0.2">
      <c r="A6130" t="s">
        <v>22171</v>
      </c>
      <c r="B6130" t="s">
        <v>22172</v>
      </c>
      <c r="C6130" t="s">
        <v>13592</v>
      </c>
      <c r="D6130" t="s">
        <v>13760</v>
      </c>
      <c r="E6130" t="s">
        <v>13761</v>
      </c>
      <c r="F6130" t="s">
        <v>22173</v>
      </c>
      <c r="G6130">
        <v>381</v>
      </c>
      <c r="H6130">
        <v>1</v>
      </c>
    </row>
    <row r="6131" spans="1:8" x14ac:dyDescent="0.2">
      <c r="A6131" t="s">
        <v>22174</v>
      </c>
      <c r="B6131" t="s">
        <v>22175</v>
      </c>
      <c r="C6131" t="s">
        <v>13592</v>
      </c>
      <c r="D6131" t="s">
        <v>13593</v>
      </c>
      <c r="E6131" t="s">
        <v>13607</v>
      </c>
      <c r="F6131" t="s">
        <v>9534</v>
      </c>
      <c r="G6131">
        <v>219</v>
      </c>
      <c r="H6131">
        <v>1</v>
      </c>
    </row>
    <row r="6132" spans="1:8" x14ac:dyDescent="0.2">
      <c r="A6132" t="s">
        <v>22176</v>
      </c>
      <c r="B6132" t="s">
        <v>22177</v>
      </c>
      <c r="C6132" t="s">
        <v>13592</v>
      </c>
      <c r="D6132" t="s">
        <v>13593</v>
      </c>
      <c r="E6132" t="s">
        <v>13607</v>
      </c>
      <c r="F6132" t="s">
        <v>5772</v>
      </c>
      <c r="G6132">
        <v>219</v>
      </c>
      <c r="H6132">
        <v>1</v>
      </c>
    </row>
    <row r="6133" spans="1:8" x14ac:dyDescent="0.2">
      <c r="A6133" t="s">
        <v>22178</v>
      </c>
      <c r="B6133" t="s">
        <v>22179</v>
      </c>
      <c r="C6133" t="s">
        <v>13592</v>
      </c>
      <c r="D6133" t="s">
        <v>13683</v>
      </c>
      <c r="E6133" t="s">
        <v>22180</v>
      </c>
      <c r="F6133" t="s">
        <v>22146</v>
      </c>
      <c r="G6133">
        <v>514</v>
      </c>
      <c r="H6133">
        <v>1</v>
      </c>
    </row>
    <row r="6134" spans="1:8" x14ac:dyDescent="0.2">
      <c r="A6134" t="s">
        <v>22181</v>
      </c>
      <c r="B6134" t="s">
        <v>22182</v>
      </c>
      <c r="C6134" t="s">
        <v>13592</v>
      </c>
      <c r="D6134" t="s">
        <v>13760</v>
      </c>
      <c r="E6134" t="s">
        <v>13761</v>
      </c>
      <c r="F6134" t="s">
        <v>22154</v>
      </c>
      <c r="G6134">
        <v>380</v>
      </c>
      <c r="H6134">
        <v>1</v>
      </c>
    </row>
    <row r="6135" spans="1:8" x14ac:dyDescent="0.2">
      <c r="A6135" t="s">
        <v>22183</v>
      </c>
      <c r="B6135" t="s">
        <v>22184</v>
      </c>
      <c r="C6135" t="s">
        <v>13592</v>
      </c>
      <c r="D6135" t="s">
        <v>13785</v>
      </c>
      <c r="E6135" t="s">
        <v>13786</v>
      </c>
      <c r="F6135" t="s">
        <v>22146</v>
      </c>
      <c r="G6135">
        <v>98</v>
      </c>
      <c r="H6135">
        <v>1</v>
      </c>
    </row>
    <row r="6136" spans="1:8" x14ac:dyDescent="0.2">
      <c r="A6136" t="s">
        <v>22185</v>
      </c>
      <c r="B6136" t="s">
        <v>22186</v>
      </c>
      <c r="C6136" t="s">
        <v>13592</v>
      </c>
      <c r="D6136" t="s">
        <v>699</v>
      </c>
      <c r="E6136" t="s">
        <v>14740</v>
      </c>
      <c r="F6136" t="s">
        <v>22146</v>
      </c>
      <c r="G6136">
        <v>67</v>
      </c>
      <c r="H6136">
        <v>1</v>
      </c>
    </row>
    <row r="6137" spans="1:8" x14ac:dyDescent="0.2">
      <c r="A6137" t="s">
        <v>22187</v>
      </c>
      <c r="B6137" t="s">
        <v>22188</v>
      </c>
      <c r="C6137" t="s">
        <v>13592</v>
      </c>
      <c r="D6137" t="s">
        <v>13593</v>
      </c>
      <c r="E6137" t="s">
        <v>13607</v>
      </c>
      <c r="F6137" t="s">
        <v>5772</v>
      </c>
      <c r="G6137">
        <v>219</v>
      </c>
      <c r="H6137">
        <v>1</v>
      </c>
    </row>
    <row r="6138" spans="1:8" x14ac:dyDescent="0.2">
      <c r="A6138" t="s">
        <v>22189</v>
      </c>
      <c r="B6138" t="s">
        <v>22190</v>
      </c>
      <c r="C6138" t="s">
        <v>13592</v>
      </c>
      <c r="D6138" t="s">
        <v>13760</v>
      </c>
      <c r="E6138" t="s">
        <v>13761</v>
      </c>
      <c r="F6138" t="s">
        <v>22154</v>
      </c>
      <c r="G6138">
        <v>380</v>
      </c>
      <c r="H6138">
        <v>1</v>
      </c>
    </row>
    <row r="6139" spans="1:8" x14ac:dyDescent="0.2">
      <c r="A6139" t="s">
        <v>22191</v>
      </c>
      <c r="B6139" t="s">
        <v>22192</v>
      </c>
      <c r="C6139" t="s">
        <v>13592</v>
      </c>
      <c r="D6139" t="s">
        <v>13593</v>
      </c>
      <c r="E6139" t="s">
        <v>13607</v>
      </c>
      <c r="F6139" t="s">
        <v>9534</v>
      </c>
      <c r="G6139">
        <v>218</v>
      </c>
      <c r="H6139">
        <v>1</v>
      </c>
    </row>
    <row r="6140" spans="1:8" x14ac:dyDescent="0.2">
      <c r="A6140" t="s">
        <v>22193</v>
      </c>
      <c r="B6140" t="s">
        <v>22194</v>
      </c>
      <c r="C6140" t="s">
        <v>13592</v>
      </c>
      <c r="D6140" t="s">
        <v>663</v>
      </c>
      <c r="E6140" t="s">
        <v>13877</v>
      </c>
      <c r="F6140" t="s">
        <v>22146</v>
      </c>
      <c r="G6140">
        <v>381</v>
      </c>
      <c r="H6140">
        <v>1</v>
      </c>
    </row>
    <row r="6141" spans="1:8" x14ac:dyDescent="0.2">
      <c r="A6141" t="s">
        <v>22195</v>
      </c>
      <c r="B6141" t="s">
        <v>22196</v>
      </c>
      <c r="C6141" t="s">
        <v>13592</v>
      </c>
      <c r="D6141" t="s">
        <v>13760</v>
      </c>
      <c r="F6141" t="s">
        <v>22197</v>
      </c>
      <c r="G6141">
        <v>368</v>
      </c>
      <c r="H6141">
        <v>1</v>
      </c>
    </row>
    <row r="6142" spans="1:8" x14ac:dyDescent="0.2">
      <c r="A6142" t="s">
        <v>22198</v>
      </c>
      <c r="B6142" t="s">
        <v>22199</v>
      </c>
      <c r="C6142" t="s">
        <v>13592</v>
      </c>
      <c r="D6142" t="s">
        <v>13719</v>
      </c>
      <c r="E6142" t="s">
        <v>13757</v>
      </c>
      <c r="F6142" t="s">
        <v>22146</v>
      </c>
      <c r="G6142">
        <v>115</v>
      </c>
      <c r="H6142">
        <v>1</v>
      </c>
    </row>
    <row r="6143" spans="1:8" x14ac:dyDescent="0.2">
      <c r="A6143" t="s">
        <v>22200</v>
      </c>
      <c r="B6143" t="s">
        <v>22201</v>
      </c>
      <c r="C6143" t="s">
        <v>13592</v>
      </c>
      <c r="D6143" t="s">
        <v>13677</v>
      </c>
      <c r="E6143" t="s">
        <v>14759</v>
      </c>
      <c r="F6143" t="s">
        <v>22146</v>
      </c>
      <c r="G6143">
        <v>607</v>
      </c>
      <c r="H6143">
        <v>1</v>
      </c>
    </row>
    <row r="6144" spans="1:8" x14ac:dyDescent="0.2">
      <c r="A6144" t="s">
        <v>22202</v>
      </c>
      <c r="B6144" t="s">
        <v>22203</v>
      </c>
      <c r="C6144" t="s">
        <v>13592</v>
      </c>
      <c r="D6144" t="s">
        <v>13593</v>
      </c>
      <c r="E6144" t="s">
        <v>13607</v>
      </c>
      <c r="F6144" t="s">
        <v>9534</v>
      </c>
      <c r="G6144">
        <v>218</v>
      </c>
      <c r="H6144">
        <v>1</v>
      </c>
    </row>
    <row r="6145" spans="1:8" x14ac:dyDescent="0.2">
      <c r="A6145" t="s">
        <v>22204</v>
      </c>
      <c r="B6145" t="s">
        <v>22205</v>
      </c>
      <c r="C6145" t="s">
        <v>13592</v>
      </c>
      <c r="D6145" t="s">
        <v>13593</v>
      </c>
      <c r="E6145" t="s">
        <v>13607</v>
      </c>
      <c r="F6145" t="s">
        <v>5772</v>
      </c>
      <c r="G6145">
        <v>219</v>
      </c>
      <c r="H6145">
        <v>1</v>
      </c>
    </row>
    <row r="6146" spans="1:8" x14ac:dyDescent="0.2">
      <c r="A6146" t="s">
        <v>22206</v>
      </c>
      <c r="B6146" t="s">
        <v>22207</v>
      </c>
      <c r="C6146" t="s">
        <v>13592</v>
      </c>
      <c r="D6146" t="s">
        <v>13760</v>
      </c>
      <c r="E6146" t="s">
        <v>13761</v>
      </c>
      <c r="F6146" t="s">
        <v>22173</v>
      </c>
      <c r="G6146">
        <v>381</v>
      </c>
      <c r="H6146">
        <v>1</v>
      </c>
    </row>
    <row r="6147" spans="1:8" x14ac:dyDescent="0.2">
      <c r="A6147" t="s">
        <v>22208</v>
      </c>
      <c r="B6147" t="s">
        <v>22209</v>
      </c>
      <c r="C6147" t="s">
        <v>13592</v>
      </c>
      <c r="D6147" t="s">
        <v>13593</v>
      </c>
      <c r="E6147" t="s">
        <v>13607</v>
      </c>
      <c r="F6147" t="s">
        <v>9534</v>
      </c>
      <c r="G6147">
        <v>217</v>
      </c>
      <c r="H6147">
        <v>1</v>
      </c>
    </row>
    <row r="6148" spans="1:8" x14ac:dyDescent="0.2">
      <c r="A6148" t="s">
        <v>22210</v>
      </c>
      <c r="B6148" t="s">
        <v>22211</v>
      </c>
      <c r="C6148" t="s">
        <v>13592</v>
      </c>
      <c r="D6148" t="s">
        <v>13760</v>
      </c>
      <c r="E6148" t="s">
        <v>13761</v>
      </c>
      <c r="F6148" t="s">
        <v>5395</v>
      </c>
      <c r="G6148">
        <v>252</v>
      </c>
      <c r="H6148">
        <v>1</v>
      </c>
    </row>
    <row r="6149" spans="1:8" x14ac:dyDescent="0.2">
      <c r="A6149" t="s">
        <v>22212</v>
      </c>
      <c r="B6149" t="s">
        <v>22213</v>
      </c>
      <c r="C6149" t="s">
        <v>13592</v>
      </c>
      <c r="D6149" t="s">
        <v>13593</v>
      </c>
      <c r="E6149" t="s">
        <v>13607</v>
      </c>
      <c r="F6149" t="s">
        <v>9534</v>
      </c>
      <c r="G6149">
        <v>217</v>
      </c>
      <c r="H6149">
        <v>1</v>
      </c>
    </row>
    <row r="6150" spans="1:8" x14ac:dyDescent="0.2">
      <c r="A6150" t="s">
        <v>22214</v>
      </c>
      <c r="B6150" t="s">
        <v>22215</v>
      </c>
      <c r="C6150" t="s">
        <v>13592</v>
      </c>
      <c r="D6150" t="s">
        <v>17611</v>
      </c>
      <c r="E6150" t="s">
        <v>971</v>
      </c>
      <c r="F6150" t="s">
        <v>22146</v>
      </c>
      <c r="G6150">
        <v>41</v>
      </c>
      <c r="H6150">
        <v>1</v>
      </c>
    </row>
    <row r="6151" spans="1:8" x14ac:dyDescent="0.2">
      <c r="A6151" t="s">
        <v>22216</v>
      </c>
      <c r="B6151" t="s">
        <v>22217</v>
      </c>
      <c r="C6151" t="s">
        <v>13592</v>
      </c>
      <c r="D6151" t="s">
        <v>663</v>
      </c>
      <c r="E6151" t="s">
        <v>17853</v>
      </c>
      <c r="F6151" t="s">
        <v>22146</v>
      </c>
      <c r="G6151">
        <v>381</v>
      </c>
      <c r="H6151">
        <v>1</v>
      </c>
    </row>
    <row r="6152" spans="1:8" x14ac:dyDescent="0.2">
      <c r="A6152" t="s">
        <v>22218</v>
      </c>
      <c r="B6152" t="s">
        <v>22219</v>
      </c>
      <c r="C6152" t="s">
        <v>13592</v>
      </c>
      <c r="D6152" t="s">
        <v>13760</v>
      </c>
      <c r="E6152" t="s">
        <v>13761</v>
      </c>
      <c r="F6152" t="s">
        <v>22173</v>
      </c>
      <c r="G6152">
        <v>381</v>
      </c>
      <c r="H6152">
        <v>1</v>
      </c>
    </row>
    <row r="6153" spans="1:8" x14ac:dyDescent="0.2">
      <c r="A6153" t="s">
        <v>22220</v>
      </c>
      <c r="B6153" t="s">
        <v>22221</v>
      </c>
      <c r="C6153" t="s">
        <v>13592</v>
      </c>
      <c r="D6153" t="s">
        <v>13760</v>
      </c>
      <c r="E6153" t="s">
        <v>13761</v>
      </c>
      <c r="F6153" t="s">
        <v>22149</v>
      </c>
      <c r="G6153">
        <v>279</v>
      </c>
      <c r="H6153">
        <v>1</v>
      </c>
    </row>
    <row r="6154" spans="1:8" x14ac:dyDescent="0.2">
      <c r="A6154" t="s">
        <v>22222</v>
      </c>
      <c r="B6154" t="s">
        <v>22223</v>
      </c>
      <c r="C6154" t="s">
        <v>13592</v>
      </c>
      <c r="D6154" t="s">
        <v>13760</v>
      </c>
      <c r="E6154" t="s">
        <v>13761</v>
      </c>
      <c r="F6154" t="s">
        <v>22149</v>
      </c>
      <c r="G6154">
        <v>279</v>
      </c>
      <c r="H6154">
        <v>1</v>
      </c>
    </row>
    <row r="6155" spans="1:8" x14ac:dyDescent="0.2">
      <c r="A6155" t="s">
        <v>22224</v>
      </c>
      <c r="B6155" t="s">
        <v>22225</v>
      </c>
      <c r="C6155" t="s">
        <v>13592</v>
      </c>
      <c r="D6155" t="s">
        <v>13593</v>
      </c>
      <c r="E6155" t="s">
        <v>13607</v>
      </c>
      <c r="F6155" t="s">
        <v>5772</v>
      </c>
      <c r="G6155">
        <v>218</v>
      </c>
      <c r="H6155">
        <v>1</v>
      </c>
    </row>
    <row r="6156" spans="1:8" x14ac:dyDescent="0.2">
      <c r="A6156" t="s">
        <v>22226</v>
      </c>
      <c r="B6156" t="s">
        <v>22227</v>
      </c>
      <c r="C6156" t="s">
        <v>13592</v>
      </c>
      <c r="D6156" t="s">
        <v>13760</v>
      </c>
      <c r="E6156" t="s">
        <v>13761</v>
      </c>
      <c r="F6156" t="s">
        <v>22149</v>
      </c>
      <c r="G6156">
        <v>279</v>
      </c>
      <c r="H6156">
        <v>1</v>
      </c>
    </row>
    <row r="6157" spans="1:8" x14ac:dyDescent="0.2">
      <c r="A6157" t="s">
        <v>22228</v>
      </c>
      <c r="B6157" t="s">
        <v>22229</v>
      </c>
      <c r="C6157" t="s">
        <v>13592</v>
      </c>
      <c r="D6157" t="s">
        <v>13760</v>
      </c>
      <c r="E6157" t="s">
        <v>13761</v>
      </c>
      <c r="F6157" t="s">
        <v>22149</v>
      </c>
      <c r="G6157">
        <v>279</v>
      </c>
      <c r="H6157">
        <v>1</v>
      </c>
    </row>
    <row r="6158" spans="1:8" x14ac:dyDescent="0.2">
      <c r="A6158" t="s">
        <v>22230</v>
      </c>
      <c r="B6158" t="s">
        <v>22231</v>
      </c>
      <c r="C6158" t="s">
        <v>13592</v>
      </c>
      <c r="D6158" t="s">
        <v>13747</v>
      </c>
      <c r="E6158" t="s">
        <v>14234</v>
      </c>
      <c r="F6158" t="s">
        <v>22146</v>
      </c>
      <c r="G6158">
        <v>318</v>
      </c>
      <c r="H6158">
        <v>1</v>
      </c>
    </row>
    <row r="6159" spans="1:8" x14ac:dyDescent="0.2">
      <c r="A6159" t="s">
        <v>22232</v>
      </c>
      <c r="B6159" t="s">
        <v>22233</v>
      </c>
      <c r="C6159" t="s">
        <v>13592</v>
      </c>
      <c r="D6159" t="s">
        <v>667</v>
      </c>
      <c r="E6159" t="s">
        <v>22234</v>
      </c>
      <c r="F6159" t="s">
        <v>22146</v>
      </c>
      <c r="G6159">
        <v>227</v>
      </c>
      <c r="H6159">
        <v>1</v>
      </c>
    </row>
    <row r="6160" spans="1:8" x14ac:dyDescent="0.2">
      <c r="A6160" t="s">
        <v>22235</v>
      </c>
      <c r="B6160" t="s">
        <v>22236</v>
      </c>
      <c r="C6160" t="s">
        <v>13592</v>
      </c>
      <c r="D6160" t="s">
        <v>13760</v>
      </c>
      <c r="E6160" t="s">
        <v>13761</v>
      </c>
      <c r="F6160" t="s">
        <v>22149</v>
      </c>
      <c r="G6160">
        <v>278</v>
      </c>
      <c r="H6160">
        <v>1</v>
      </c>
    </row>
    <row r="6161" spans="1:8" x14ac:dyDescent="0.2">
      <c r="A6161" t="s">
        <v>22237</v>
      </c>
      <c r="B6161" t="s">
        <v>22238</v>
      </c>
      <c r="C6161" t="s">
        <v>13592</v>
      </c>
      <c r="D6161" t="s">
        <v>13760</v>
      </c>
      <c r="E6161" t="s">
        <v>13761</v>
      </c>
      <c r="F6161" t="s">
        <v>22149</v>
      </c>
      <c r="G6161">
        <v>279</v>
      </c>
      <c r="H6161">
        <v>1</v>
      </c>
    </row>
    <row r="6162" spans="1:8" x14ac:dyDescent="0.2">
      <c r="A6162" t="s">
        <v>22239</v>
      </c>
      <c r="B6162" t="s">
        <v>22240</v>
      </c>
      <c r="C6162" t="s">
        <v>13592</v>
      </c>
      <c r="D6162" t="s">
        <v>13760</v>
      </c>
      <c r="E6162" t="s">
        <v>13761</v>
      </c>
      <c r="F6162" t="s">
        <v>22149</v>
      </c>
      <c r="G6162">
        <v>279</v>
      </c>
      <c r="H6162">
        <v>1</v>
      </c>
    </row>
    <row r="6163" spans="1:8" x14ac:dyDescent="0.2">
      <c r="A6163" t="s">
        <v>22241</v>
      </c>
      <c r="B6163" t="s">
        <v>22242</v>
      </c>
      <c r="C6163" t="s">
        <v>13592</v>
      </c>
      <c r="D6163" t="s">
        <v>13760</v>
      </c>
      <c r="E6163" t="s">
        <v>13761</v>
      </c>
      <c r="F6163" t="s">
        <v>22149</v>
      </c>
      <c r="G6163">
        <v>279</v>
      </c>
      <c r="H6163">
        <v>1</v>
      </c>
    </row>
    <row r="6164" spans="1:8" x14ac:dyDescent="0.2">
      <c r="A6164" t="s">
        <v>22243</v>
      </c>
      <c r="B6164" t="s">
        <v>22244</v>
      </c>
      <c r="C6164" t="s">
        <v>13592</v>
      </c>
      <c r="D6164" t="s">
        <v>13760</v>
      </c>
      <c r="E6164" t="s">
        <v>13761</v>
      </c>
      <c r="F6164" t="s">
        <v>22149</v>
      </c>
      <c r="G6164">
        <v>279</v>
      </c>
      <c r="H6164">
        <v>1</v>
      </c>
    </row>
    <row r="6165" spans="1:8" x14ac:dyDescent="0.2">
      <c r="A6165" t="s">
        <v>22245</v>
      </c>
      <c r="B6165" t="s">
        <v>22246</v>
      </c>
      <c r="C6165" t="s">
        <v>13592</v>
      </c>
      <c r="D6165" t="s">
        <v>13760</v>
      </c>
      <c r="E6165" t="s">
        <v>13761</v>
      </c>
      <c r="F6165" t="s">
        <v>22149</v>
      </c>
      <c r="G6165">
        <v>279</v>
      </c>
      <c r="H6165">
        <v>1</v>
      </c>
    </row>
    <row r="6166" spans="1:8" x14ac:dyDescent="0.2">
      <c r="A6166" t="s">
        <v>22247</v>
      </c>
      <c r="B6166" t="s">
        <v>22248</v>
      </c>
      <c r="C6166" t="s">
        <v>13592</v>
      </c>
      <c r="D6166" t="s">
        <v>13760</v>
      </c>
      <c r="E6166" t="s">
        <v>13761</v>
      </c>
      <c r="F6166" t="s">
        <v>22149</v>
      </c>
      <c r="G6166">
        <v>279</v>
      </c>
      <c r="H6166">
        <v>1</v>
      </c>
    </row>
    <row r="6167" spans="1:8" x14ac:dyDescent="0.2">
      <c r="A6167" t="s">
        <v>22249</v>
      </c>
      <c r="B6167" t="s">
        <v>22250</v>
      </c>
      <c r="C6167" t="s">
        <v>13592</v>
      </c>
      <c r="D6167" t="s">
        <v>13760</v>
      </c>
      <c r="E6167" t="s">
        <v>13761</v>
      </c>
      <c r="F6167" t="s">
        <v>22146</v>
      </c>
      <c r="G6167">
        <v>380</v>
      </c>
      <c r="H6167">
        <v>1</v>
      </c>
    </row>
    <row r="6168" spans="1:8" x14ac:dyDescent="0.2">
      <c r="A6168" t="s">
        <v>22251</v>
      </c>
      <c r="B6168" t="s">
        <v>22252</v>
      </c>
      <c r="C6168" t="s">
        <v>13592</v>
      </c>
      <c r="D6168" t="s">
        <v>13760</v>
      </c>
      <c r="E6168" t="s">
        <v>13761</v>
      </c>
      <c r="F6168" t="s">
        <v>22253</v>
      </c>
      <c r="G6168">
        <v>175</v>
      </c>
      <c r="H6168">
        <v>1</v>
      </c>
    </row>
    <row r="6169" spans="1:8" x14ac:dyDescent="0.2">
      <c r="A6169" t="s">
        <v>22254</v>
      </c>
      <c r="B6169" t="s">
        <v>22255</v>
      </c>
      <c r="C6169" t="s">
        <v>13592</v>
      </c>
      <c r="D6169" t="s">
        <v>13593</v>
      </c>
      <c r="E6169" t="s">
        <v>13607</v>
      </c>
      <c r="F6169" t="s">
        <v>9549</v>
      </c>
      <c r="G6169">
        <v>218</v>
      </c>
      <c r="H6169">
        <v>1</v>
      </c>
    </row>
    <row r="6170" spans="1:8" x14ac:dyDescent="0.2">
      <c r="A6170" t="s">
        <v>22256</v>
      </c>
      <c r="B6170" t="s">
        <v>22257</v>
      </c>
      <c r="C6170" t="s">
        <v>13592</v>
      </c>
      <c r="D6170" t="s">
        <v>671</v>
      </c>
      <c r="E6170" t="s">
        <v>14743</v>
      </c>
      <c r="F6170" t="s">
        <v>22146</v>
      </c>
      <c r="G6170">
        <v>261</v>
      </c>
      <c r="H6170">
        <v>1</v>
      </c>
    </row>
    <row r="6171" spans="1:8" x14ac:dyDescent="0.2">
      <c r="A6171" t="s">
        <v>22258</v>
      </c>
      <c r="B6171" t="s">
        <v>22259</v>
      </c>
      <c r="C6171" t="s">
        <v>13592</v>
      </c>
      <c r="D6171" t="s">
        <v>13593</v>
      </c>
      <c r="E6171" t="s">
        <v>13607</v>
      </c>
      <c r="F6171" t="s">
        <v>9534</v>
      </c>
      <c r="G6171">
        <v>219</v>
      </c>
      <c r="H6171">
        <v>1</v>
      </c>
    </row>
    <row r="6172" spans="1:8" x14ac:dyDescent="0.2">
      <c r="A6172" t="s">
        <v>22260</v>
      </c>
      <c r="B6172" t="s">
        <v>22261</v>
      </c>
      <c r="C6172" t="s">
        <v>13592</v>
      </c>
      <c r="D6172" t="s">
        <v>13760</v>
      </c>
      <c r="E6172" t="s">
        <v>13761</v>
      </c>
      <c r="F6172" t="s">
        <v>22146</v>
      </c>
      <c r="G6172">
        <v>380</v>
      </c>
      <c r="H6172">
        <v>1</v>
      </c>
    </row>
    <row r="6173" spans="1:8" x14ac:dyDescent="0.2">
      <c r="A6173" t="s">
        <v>22262</v>
      </c>
      <c r="B6173" t="s">
        <v>22263</v>
      </c>
      <c r="C6173" t="s">
        <v>13592</v>
      </c>
      <c r="D6173" t="s">
        <v>13760</v>
      </c>
      <c r="E6173" t="s">
        <v>13761</v>
      </c>
      <c r="F6173" t="s">
        <v>22264</v>
      </c>
      <c r="G6173">
        <v>380</v>
      </c>
      <c r="H6173">
        <v>1</v>
      </c>
    </row>
    <row r="6174" spans="1:8" x14ac:dyDescent="0.2">
      <c r="A6174" t="s">
        <v>22265</v>
      </c>
      <c r="B6174" t="s">
        <v>22266</v>
      </c>
      <c r="C6174" t="s">
        <v>13592</v>
      </c>
      <c r="D6174" t="s">
        <v>671</v>
      </c>
      <c r="E6174" t="s">
        <v>22267</v>
      </c>
      <c r="F6174" t="s">
        <v>22146</v>
      </c>
      <c r="G6174">
        <v>261</v>
      </c>
      <c r="H6174">
        <v>1</v>
      </c>
    </row>
    <row r="6175" spans="1:8" x14ac:dyDescent="0.2">
      <c r="A6175" t="s">
        <v>22268</v>
      </c>
      <c r="B6175" t="s">
        <v>22269</v>
      </c>
      <c r="C6175" t="s">
        <v>13592</v>
      </c>
      <c r="D6175" t="s">
        <v>13760</v>
      </c>
      <c r="E6175" t="s">
        <v>13761</v>
      </c>
      <c r="F6175" t="s">
        <v>22253</v>
      </c>
      <c r="G6175">
        <v>175</v>
      </c>
      <c r="H6175">
        <v>1</v>
      </c>
    </row>
    <row r="6176" spans="1:8" x14ac:dyDescent="0.2">
      <c r="A6176" t="s">
        <v>22270</v>
      </c>
      <c r="B6176" t="s">
        <v>22271</v>
      </c>
      <c r="C6176" t="s">
        <v>13592</v>
      </c>
      <c r="D6176" t="s">
        <v>13760</v>
      </c>
      <c r="E6176" t="s">
        <v>13761</v>
      </c>
      <c r="F6176" t="s">
        <v>22154</v>
      </c>
      <c r="G6176">
        <v>380</v>
      </c>
      <c r="H6176">
        <v>1</v>
      </c>
    </row>
    <row r="6177" spans="1:8" x14ac:dyDescent="0.2">
      <c r="A6177" t="s">
        <v>22272</v>
      </c>
      <c r="B6177" t="s">
        <v>22273</v>
      </c>
      <c r="C6177" t="s">
        <v>13592</v>
      </c>
      <c r="D6177" t="s">
        <v>13760</v>
      </c>
      <c r="E6177" t="s">
        <v>13761</v>
      </c>
      <c r="F6177" t="s">
        <v>22274</v>
      </c>
      <c r="G6177">
        <v>381</v>
      </c>
      <c r="H6177">
        <v>1</v>
      </c>
    </row>
    <row r="6178" spans="1:8" x14ac:dyDescent="0.2">
      <c r="A6178" t="s">
        <v>22275</v>
      </c>
      <c r="B6178" t="s">
        <v>22276</v>
      </c>
      <c r="C6178" t="s">
        <v>13592</v>
      </c>
      <c r="D6178" t="s">
        <v>13593</v>
      </c>
      <c r="E6178" t="s">
        <v>13607</v>
      </c>
      <c r="F6178" t="s">
        <v>5772</v>
      </c>
      <c r="G6178">
        <v>215</v>
      </c>
      <c r="H6178">
        <v>1</v>
      </c>
    </row>
    <row r="6179" spans="1:8" x14ac:dyDescent="0.2">
      <c r="A6179" t="s">
        <v>22277</v>
      </c>
      <c r="B6179" t="s">
        <v>22278</v>
      </c>
      <c r="C6179" t="s">
        <v>13592</v>
      </c>
      <c r="D6179" t="s">
        <v>13593</v>
      </c>
      <c r="E6179" t="s">
        <v>13607</v>
      </c>
      <c r="F6179" t="s">
        <v>9534</v>
      </c>
      <c r="G6179">
        <v>219</v>
      </c>
      <c r="H6179">
        <v>1</v>
      </c>
    </row>
    <row r="6180" spans="1:8" x14ac:dyDescent="0.2">
      <c r="A6180" t="s">
        <v>22279</v>
      </c>
      <c r="B6180" t="s">
        <v>22280</v>
      </c>
      <c r="C6180" t="s">
        <v>13592</v>
      </c>
      <c r="D6180" t="s">
        <v>13760</v>
      </c>
      <c r="E6180" t="s">
        <v>13761</v>
      </c>
      <c r="F6180" t="s">
        <v>22154</v>
      </c>
      <c r="G6180">
        <v>380</v>
      </c>
      <c r="H6180">
        <v>1</v>
      </c>
    </row>
    <row r="6181" spans="1:8" x14ac:dyDescent="0.2">
      <c r="A6181" t="s">
        <v>22281</v>
      </c>
      <c r="B6181" t="s">
        <v>22282</v>
      </c>
      <c r="C6181" t="s">
        <v>13592</v>
      </c>
      <c r="D6181" t="s">
        <v>14396</v>
      </c>
      <c r="E6181" t="s">
        <v>13958</v>
      </c>
      <c r="F6181" t="s">
        <v>22146</v>
      </c>
      <c r="G6181">
        <v>345</v>
      </c>
      <c r="H6181">
        <v>1</v>
      </c>
    </row>
    <row r="6182" spans="1:8" x14ac:dyDescent="0.2">
      <c r="A6182" t="s">
        <v>22283</v>
      </c>
      <c r="B6182" t="s">
        <v>22284</v>
      </c>
      <c r="C6182" t="s">
        <v>13592</v>
      </c>
      <c r="D6182" t="s">
        <v>13593</v>
      </c>
      <c r="E6182" t="s">
        <v>13607</v>
      </c>
      <c r="F6182" t="s">
        <v>9549</v>
      </c>
      <c r="G6182">
        <v>219</v>
      </c>
      <c r="H6182">
        <v>1</v>
      </c>
    </row>
    <row r="6183" spans="1:8" x14ac:dyDescent="0.2">
      <c r="A6183" t="s">
        <v>22285</v>
      </c>
      <c r="B6183" t="s">
        <v>22286</v>
      </c>
      <c r="C6183" t="s">
        <v>13592</v>
      </c>
      <c r="D6183" t="s">
        <v>13593</v>
      </c>
      <c r="E6183" t="s">
        <v>13607</v>
      </c>
      <c r="F6183" t="s">
        <v>22173</v>
      </c>
      <c r="G6183">
        <v>219</v>
      </c>
      <c r="H6183">
        <v>1</v>
      </c>
    </row>
    <row r="6184" spans="1:8" x14ac:dyDescent="0.2">
      <c r="A6184" t="s">
        <v>22287</v>
      </c>
      <c r="B6184" t="s">
        <v>22288</v>
      </c>
      <c r="C6184" t="s">
        <v>13592</v>
      </c>
      <c r="D6184" t="s">
        <v>13593</v>
      </c>
      <c r="E6184" t="s">
        <v>13607</v>
      </c>
      <c r="F6184" t="s">
        <v>9534</v>
      </c>
      <c r="G6184">
        <v>214</v>
      </c>
      <c r="H6184">
        <v>1</v>
      </c>
    </row>
    <row r="6185" spans="1:8" x14ac:dyDescent="0.2">
      <c r="A6185" t="s">
        <v>22289</v>
      </c>
      <c r="B6185" t="s">
        <v>22290</v>
      </c>
      <c r="C6185" t="s">
        <v>13592</v>
      </c>
      <c r="D6185" t="s">
        <v>13593</v>
      </c>
      <c r="E6185" t="s">
        <v>13607</v>
      </c>
      <c r="F6185" t="s">
        <v>9534</v>
      </c>
      <c r="G6185">
        <v>219</v>
      </c>
      <c r="H6185">
        <v>1</v>
      </c>
    </row>
    <row r="6186" spans="1:8" x14ac:dyDescent="0.2">
      <c r="A6186" t="s">
        <v>22291</v>
      </c>
      <c r="B6186" t="s">
        <v>22292</v>
      </c>
      <c r="C6186" t="s">
        <v>13592</v>
      </c>
      <c r="D6186" t="s">
        <v>13593</v>
      </c>
      <c r="E6186" t="s">
        <v>13607</v>
      </c>
      <c r="F6186" t="s">
        <v>9534</v>
      </c>
      <c r="G6186">
        <v>217</v>
      </c>
      <c r="H6186">
        <v>1</v>
      </c>
    </row>
    <row r="6187" spans="1:8" x14ac:dyDescent="0.2">
      <c r="A6187" t="s">
        <v>22293</v>
      </c>
      <c r="B6187" t="s">
        <v>22294</v>
      </c>
      <c r="C6187" t="s">
        <v>13592</v>
      </c>
      <c r="D6187" t="s">
        <v>13747</v>
      </c>
      <c r="E6187" t="s">
        <v>14234</v>
      </c>
      <c r="F6187" t="s">
        <v>22146</v>
      </c>
      <c r="G6187">
        <v>318</v>
      </c>
      <c r="H6187">
        <v>1</v>
      </c>
    </row>
    <row r="6188" spans="1:8" x14ac:dyDescent="0.2">
      <c r="A6188" t="s">
        <v>22295</v>
      </c>
      <c r="B6188" t="s">
        <v>22296</v>
      </c>
      <c r="C6188" t="s">
        <v>13592</v>
      </c>
      <c r="D6188" t="s">
        <v>663</v>
      </c>
      <c r="E6188" t="s">
        <v>13761</v>
      </c>
      <c r="F6188" t="s">
        <v>5482</v>
      </c>
      <c r="G6188">
        <v>379</v>
      </c>
      <c r="H6188">
        <v>1</v>
      </c>
    </row>
    <row r="6189" spans="1:8" x14ac:dyDescent="0.2">
      <c r="A6189" t="s">
        <v>22297</v>
      </c>
      <c r="B6189" t="s">
        <v>22298</v>
      </c>
      <c r="C6189" t="s">
        <v>13592</v>
      </c>
      <c r="D6189" t="s">
        <v>13593</v>
      </c>
      <c r="E6189" t="s">
        <v>13607</v>
      </c>
      <c r="F6189" t="s">
        <v>5772</v>
      </c>
      <c r="G6189">
        <v>214</v>
      </c>
      <c r="H6189">
        <v>1</v>
      </c>
    </row>
    <row r="6190" spans="1:8" x14ac:dyDescent="0.2">
      <c r="A6190" t="s">
        <v>22299</v>
      </c>
      <c r="B6190" t="s">
        <v>22300</v>
      </c>
      <c r="C6190" t="s">
        <v>13592</v>
      </c>
      <c r="D6190" t="s">
        <v>13760</v>
      </c>
      <c r="E6190" t="s">
        <v>13761</v>
      </c>
      <c r="F6190" t="s">
        <v>22264</v>
      </c>
      <c r="G6190">
        <v>380</v>
      </c>
      <c r="H6190">
        <v>1</v>
      </c>
    </row>
    <row r="6191" spans="1:8" x14ac:dyDescent="0.2">
      <c r="A6191" t="s">
        <v>22301</v>
      </c>
      <c r="B6191" t="s">
        <v>22302</v>
      </c>
      <c r="C6191" t="s">
        <v>13592</v>
      </c>
      <c r="D6191" t="s">
        <v>13593</v>
      </c>
      <c r="E6191" t="s">
        <v>13607</v>
      </c>
      <c r="F6191" t="s">
        <v>5772</v>
      </c>
      <c r="G6191">
        <v>219</v>
      </c>
      <c r="H6191">
        <v>1</v>
      </c>
    </row>
    <row r="6192" spans="1:8" x14ac:dyDescent="0.2">
      <c r="A6192" t="s">
        <v>22303</v>
      </c>
      <c r="B6192" t="s">
        <v>22304</v>
      </c>
      <c r="C6192" t="s">
        <v>13592</v>
      </c>
      <c r="D6192" t="s">
        <v>13593</v>
      </c>
      <c r="E6192" t="s">
        <v>13607</v>
      </c>
      <c r="F6192" t="s">
        <v>9534</v>
      </c>
      <c r="G6192">
        <v>218</v>
      </c>
      <c r="H6192">
        <v>1</v>
      </c>
    </row>
    <row r="6193" spans="1:8" x14ac:dyDescent="0.2">
      <c r="A6193" t="s">
        <v>22305</v>
      </c>
      <c r="B6193" t="s">
        <v>22306</v>
      </c>
      <c r="C6193" t="s">
        <v>13592</v>
      </c>
      <c r="D6193" t="s">
        <v>13760</v>
      </c>
      <c r="E6193" t="s">
        <v>13761</v>
      </c>
      <c r="F6193" t="s">
        <v>22149</v>
      </c>
      <c r="G6193">
        <v>279</v>
      </c>
      <c r="H6193">
        <v>1</v>
      </c>
    </row>
    <row r="6194" spans="1:8" x14ac:dyDescent="0.2">
      <c r="A6194" t="s">
        <v>22307</v>
      </c>
      <c r="B6194" t="s">
        <v>22308</v>
      </c>
      <c r="C6194" t="s">
        <v>13592</v>
      </c>
      <c r="D6194" t="s">
        <v>13760</v>
      </c>
      <c r="E6194" t="s">
        <v>13761</v>
      </c>
      <c r="F6194" t="s">
        <v>22154</v>
      </c>
      <c r="G6194">
        <v>365</v>
      </c>
      <c r="H6194">
        <v>1</v>
      </c>
    </row>
    <row r="6195" spans="1:8" x14ac:dyDescent="0.2">
      <c r="A6195" t="s">
        <v>22309</v>
      </c>
      <c r="B6195" t="s">
        <v>22310</v>
      </c>
      <c r="C6195" t="s">
        <v>13592</v>
      </c>
      <c r="D6195" t="s">
        <v>13593</v>
      </c>
      <c r="E6195" t="s">
        <v>13607</v>
      </c>
      <c r="F6195" t="s">
        <v>5772</v>
      </c>
      <c r="G6195">
        <v>219</v>
      </c>
      <c r="H6195">
        <v>1</v>
      </c>
    </row>
    <row r="6196" spans="1:8" x14ac:dyDescent="0.2">
      <c r="A6196" t="s">
        <v>22311</v>
      </c>
      <c r="B6196" t="s">
        <v>22312</v>
      </c>
      <c r="C6196" t="s">
        <v>13592</v>
      </c>
      <c r="D6196" t="s">
        <v>13760</v>
      </c>
      <c r="E6196" t="s">
        <v>13761</v>
      </c>
      <c r="F6196" t="s">
        <v>22146</v>
      </c>
      <c r="G6196">
        <v>380</v>
      </c>
      <c r="H6196">
        <v>1</v>
      </c>
    </row>
    <row r="6197" spans="1:8" x14ac:dyDescent="0.2">
      <c r="A6197" t="s">
        <v>22313</v>
      </c>
      <c r="B6197" t="s">
        <v>22314</v>
      </c>
      <c r="C6197" t="s">
        <v>13592</v>
      </c>
      <c r="D6197" t="s">
        <v>13593</v>
      </c>
      <c r="E6197" t="s">
        <v>13607</v>
      </c>
      <c r="F6197" t="s">
        <v>9534</v>
      </c>
      <c r="G6197">
        <v>215</v>
      </c>
      <c r="H6197">
        <v>1</v>
      </c>
    </row>
    <row r="6198" spans="1:8" x14ac:dyDescent="0.2">
      <c r="A6198" t="s">
        <v>22315</v>
      </c>
      <c r="B6198" t="s">
        <v>22316</v>
      </c>
      <c r="C6198" t="s">
        <v>13592</v>
      </c>
      <c r="D6198" t="s">
        <v>13593</v>
      </c>
      <c r="E6198" t="s">
        <v>13607</v>
      </c>
      <c r="F6198" t="s">
        <v>5772</v>
      </c>
      <c r="G6198">
        <v>212</v>
      </c>
      <c r="H6198">
        <v>1</v>
      </c>
    </row>
    <row r="6199" spans="1:8" x14ac:dyDescent="0.2">
      <c r="A6199" t="s">
        <v>22317</v>
      </c>
      <c r="B6199" t="s">
        <v>22318</v>
      </c>
      <c r="C6199" t="s">
        <v>13592</v>
      </c>
      <c r="D6199" t="s">
        <v>13593</v>
      </c>
      <c r="E6199" t="s">
        <v>13607</v>
      </c>
      <c r="F6199" t="s">
        <v>22253</v>
      </c>
      <c r="G6199">
        <v>219</v>
      </c>
      <c r="H6199">
        <v>1</v>
      </c>
    </row>
    <row r="6200" spans="1:8" x14ac:dyDescent="0.2">
      <c r="A6200" t="s">
        <v>22319</v>
      </c>
      <c r="B6200" t="s">
        <v>22320</v>
      </c>
      <c r="C6200" t="s">
        <v>13592</v>
      </c>
      <c r="D6200" t="s">
        <v>13760</v>
      </c>
      <c r="E6200" t="s">
        <v>13761</v>
      </c>
      <c r="F6200" t="s">
        <v>22253</v>
      </c>
      <c r="G6200">
        <v>175</v>
      </c>
      <c r="H6200">
        <v>1</v>
      </c>
    </row>
    <row r="6201" spans="1:8" x14ac:dyDescent="0.2">
      <c r="A6201" t="s">
        <v>22321</v>
      </c>
      <c r="B6201" t="s">
        <v>22322</v>
      </c>
      <c r="C6201" t="s">
        <v>13592</v>
      </c>
      <c r="D6201" t="s">
        <v>663</v>
      </c>
      <c r="E6201" t="s">
        <v>13761</v>
      </c>
      <c r="F6201" t="s">
        <v>22253</v>
      </c>
      <c r="G6201">
        <v>379</v>
      </c>
      <c r="H6201">
        <v>1</v>
      </c>
    </row>
    <row r="6202" spans="1:8" x14ac:dyDescent="0.2">
      <c r="A6202" t="s">
        <v>22323</v>
      </c>
      <c r="B6202" t="s">
        <v>22324</v>
      </c>
      <c r="C6202" t="s">
        <v>13592</v>
      </c>
      <c r="D6202" t="s">
        <v>13760</v>
      </c>
      <c r="E6202" t="s">
        <v>13761</v>
      </c>
      <c r="F6202" t="s">
        <v>22253</v>
      </c>
      <c r="G6202">
        <v>175</v>
      </c>
      <c r="H6202">
        <v>1</v>
      </c>
    </row>
    <row r="6203" spans="1:8" x14ac:dyDescent="0.2">
      <c r="A6203" t="s">
        <v>22325</v>
      </c>
      <c r="B6203" t="s">
        <v>22326</v>
      </c>
      <c r="C6203" t="s">
        <v>13592</v>
      </c>
      <c r="D6203" t="s">
        <v>13760</v>
      </c>
      <c r="E6203" t="s">
        <v>13761</v>
      </c>
      <c r="F6203" t="s">
        <v>22253</v>
      </c>
      <c r="G6203">
        <v>175</v>
      </c>
      <c r="H6203">
        <v>1</v>
      </c>
    </row>
    <row r="6204" spans="1:8" x14ac:dyDescent="0.2">
      <c r="A6204" t="s">
        <v>22327</v>
      </c>
      <c r="B6204" t="s">
        <v>22328</v>
      </c>
      <c r="C6204" t="s">
        <v>13592</v>
      </c>
      <c r="D6204" t="s">
        <v>14779</v>
      </c>
      <c r="E6204" t="s">
        <v>14780</v>
      </c>
      <c r="F6204" t="s">
        <v>22146</v>
      </c>
      <c r="G6204">
        <v>172</v>
      </c>
      <c r="H6204">
        <v>1</v>
      </c>
    </row>
    <row r="6205" spans="1:8" x14ac:dyDescent="0.2">
      <c r="A6205" t="s">
        <v>22329</v>
      </c>
      <c r="B6205" t="s">
        <v>22330</v>
      </c>
      <c r="C6205" t="s">
        <v>13592</v>
      </c>
      <c r="D6205" t="s">
        <v>13760</v>
      </c>
      <c r="E6205" t="s">
        <v>17694</v>
      </c>
      <c r="F6205" t="s">
        <v>5395</v>
      </c>
      <c r="G6205">
        <v>267</v>
      </c>
      <c r="H6205">
        <v>1</v>
      </c>
    </row>
    <row r="6206" spans="1:8" x14ac:dyDescent="0.2">
      <c r="A6206" t="s">
        <v>22331</v>
      </c>
      <c r="B6206" t="s">
        <v>22332</v>
      </c>
      <c r="C6206" t="s">
        <v>13592</v>
      </c>
      <c r="D6206" t="s">
        <v>13760</v>
      </c>
      <c r="E6206" t="s">
        <v>14228</v>
      </c>
      <c r="F6206" t="s">
        <v>5395</v>
      </c>
      <c r="G6206">
        <v>267</v>
      </c>
      <c r="H6206">
        <v>1</v>
      </c>
    </row>
    <row r="6207" spans="1:8" x14ac:dyDescent="0.2">
      <c r="A6207" t="s">
        <v>22333</v>
      </c>
      <c r="B6207" t="s">
        <v>22334</v>
      </c>
      <c r="C6207" t="s">
        <v>13592</v>
      </c>
      <c r="D6207" t="s">
        <v>13723</v>
      </c>
      <c r="E6207" t="s">
        <v>13797</v>
      </c>
      <c r="F6207" t="s">
        <v>22146</v>
      </c>
      <c r="G6207">
        <v>459</v>
      </c>
      <c r="H6207">
        <v>1</v>
      </c>
    </row>
    <row r="6208" spans="1:8" x14ac:dyDescent="0.2">
      <c r="A6208" t="s">
        <v>22335</v>
      </c>
      <c r="B6208" t="s">
        <v>22336</v>
      </c>
      <c r="C6208" t="s">
        <v>13592</v>
      </c>
      <c r="D6208" t="s">
        <v>13760</v>
      </c>
      <c r="E6208" t="s">
        <v>14228</v>
      </c>
      <c r="F6208" t="s">
        <v>5395</v>
      </c>
      <c r="G6208">
        <v>267</v>
      </c>
      <c r="H6208">
        <v>1</v>
      </c>
    </row>
    <row r="6209" spans="1:8" x14ac:dyDescent="0.2">
      <c r="A6209" t="s">
        <v>22337</v>
      </c>
      <c r="B6209" t="s">
        <v>22338</v>
      </c>
      <c r="C6209" t="s">
        <v>13592</v>
      </c>
      <c r="D6209" t="s">
        <v>13723</v>
      </c>
      <c r="E6209" t="s">
        <v>13797</v>
      </c>
      <c r="F6209" t="s">
        <v>22146</v>
      </c>
      <c r="G6209">
        <v>459</v>
      </c>
      <c r="H6209">
        <v>1</v>
      </c>
    </row>
    <row r="6210" spans="1:8" x14ac:dyDescent="0.2">
      <c r="A6210" t="s">
        <v>22339</v>
      </c>
      <c r="B6210" t="s">
        <v>22340</v>
      </c>
      <c r="C6210" t="s">
        <v>13592</v>
      </c>
      <c r="D6210" t="s">
        <v>13760</v>
      </c>
      <c r="E6210" t="s">
        <v>17694</v>
      </c>
      <c r="F6210" t="s">
        <v>5395</v>
      </c>
      <c r="G6210">
        <v>267</v>
      </c>
      <c r="H6210">
        <v>1</v>
      </c>
    </row>
    <row r="6211" spans="1:8" x14ac:dyDescent="0.2">
      <c r="A6211" t="s">
        <v>22341</v>
      </c>
      <c r="B6211" t="s">
        <v>22342</v>
      </c>
      <c r="C6211" t="s">
        <v>13592</v>
      </c>
      <c r="D6211" t="s">
        <v>13723</v>
      </c>
      <c r="E6211" t="s">
        <v>13797</v>
      </c>
      <c r="F6211" t="s">
        <v>22146</v>
      </c>
      <c r="G6211">
        <v>459</v>
      </c>
      <c r="H6211">
        <v>1</v>
      </c>
    </row>
    <row r="6212" spans="1:8" x14ac:dyDescent="0.2">
      <c r="A6212" t="s">
        <v>22343</v>
      </c>
      <c r="B6212" t="s">
        <v>22344</v>
      </c>
      <c r="C6212" t="s">
        <v>13592</v>
      </c>
      <c r="D6212" t="s">
        <v>13760</v>
      </c>
      <c r="E6212" t="s">
        <v>17694</v>
      </c>
      <c r="F6212" t="s">
        <v>5395</v>
      </c>
      <c r="G6212">
        <v>267</v>
      </c>
      <c r="H6212">
        <v>1</v>
      </c>
    </row>
    <row r="6213" spans="1:8" x14ac:dyDescent="0.2">
      <c r="A6213" t="s">
        <v>22345</v>
      </c>
      <c r="B6213" t="s">
        <v>22346</v>
      </c>
      <c r="C6213" t="s">
        <v>13592</v>
      </c>
      <c r="D6213" t="s">
        <v>13747</v>
      </c>
      <c r="E6213" t="s">
        <v>14234</v>
      </c>
      <c r="F6213" t="s">
        <v>22146</v>
      </c>
      <c r="G6213">
        <v>318</v>
      </c>
      <c r="H6213">
        <v>1</v>
      </c>
    </row>
    <row r="6214" spans="1:8" x14ac:dyDescent="0.2">
      <c r="A6214" t="s">
        <v>22347</v>
      </c>
      <c r="B6214" t="s">
        <v>22348</v>
      </c>
      <c r="C6214" t="s">
        <v>13592</v>
      </c>
      <c r="D6214" t="s">
        <v>14779</v>
      </c>
      <c r="E6214" t="s">
        <v>14780</v>
      </c>
      <c r="F6214" t="s">
        <v>6886</v>
      </c>
      <c r="G6214">
        <v>174</v>
      </c>
      <c r="H6214">
        <v>1</v>
      </c>
    </row>
    <row r="6215" spans="1:8" x14ac:dyDescent="0.2">
      <c r="A6215" t="s">
        <v>22349</v>
      </c>
      <c r="B6215" t="s">
        <v>22350</v>
      </c>
      <c r="C6215" t="s">
        <v>13592</v>
      </c>
      <c r="D6215" t="s">
        <v>13760</v>
      </c>
      <c r="E6215" t="s">
        <v>13761</v>
      </c>
      <c r="F6215" t="s">
        <v>22351</v>
      </c>
      <c r="G6215">
        <v>350</v>
      </c>
      <c r="H6215">
        <v>1</v>
      </c>
    </row>
    <row r="6216" spans="1:8" x14ac:dyDescent="0.2">
      <c r="A6216" t="s">
        <v>22352</v>
      </c>
      <c r="B6216" t="s">
        <v>22353</v>
      </c>
      <c r="C6216" t="s">
        <v>13592</v>
      </c>
      <c r="D6216" t="s">
        <v>13677</v>
      </c>
      <c r="E6216" t="s">
        <v>14759</v>
      </c>
      <c r="F6216" t="s">
        <v>6886</v>
      </c>
      <c r="G6216">
        <v>610</v>
      </c>
      <c r="H6216">
        <v>1</v>
      </c>
    </row>
    <row r="6217" spans="1:8" x14ac:dyDescent="0.2">
      <c r="A6217" t="s">
        <v>22354</v>
      </c>
      <c r="B6217" t="s">
        <v>22355</v>
      </c>
      <c r="C6217" t="s">
        <v>13592</v>
      </c>
      <c r="D6217" t="s">
        <v>13593</v>
      </c>
      <c r="E6217" t="s">
        <v>13607</v>
      </c>
      <c r="F6217" t="s">
        <v>22356</v>
      </c>
      <c r="G6217">
        <v>219</v>
      </c>
      <c r="H6217">
        <v>1</v>
      </c>
    </row>
    <row r="6218" spans="1:8" x14ac:dyDescent="0.2">
      <c r="A6218" t="s">
        <v>22357</v>
      </c>
      <c r="B6218" t="s">
        <v>22358</v>
      </c>
      <c r="C6218" t="s">
        <v>13592</v>
      </c>
      <c r="D6218" t="s">
        <v>671</v>
      </c>
      <c r="E6218" t="s">
        <v>14743</v>
      </c>
      <c r="F6218" t="s">
        <v>6886</v>
      </c>
      <c r="G6218">
        <v>261</v>
      </c>
      <c r="H6218">
        <v>1</v>
      </c>
    </row>
    <row r="6219" spans="1:8" x14ac:dyDescent="0.2">
      <c r="A6219" t="s">
        <v>22359</v>
      </c>
      <c r="B6219" t="s">
        <v>22360</v>
      </c>
      <c r="C6219" t="s">
        <v>13592</v>
      </c>
      <c r="D6219" t="s">
        <v>13760</v>
      </c>
      <c r="E6219" t="s">
        <v>13761</v>
      </c>
      <c r="F6219" t="s">
        <v>9566</v>
      </c>
      <c r="G6219">
        <v>265</v>
      </c>
      <c r="H6219">
        <v>1</v>
      </c>
    </row>
    <row r="6220" spans="1:8" x14ac:dyDescent="0.2">
      <c r="A6220" t="s">
        <v>22361</v>
      </c>
      <c r="B6220" t="s">
        <v>22362</v>
      </c>
      <c r="C6220" t="s">
        <v>13592</v>
      </c>
      <c r="D6220" t="s">
        <v>671</v>
      </c>
      <c r="E6220" t="s">
        <v>14743</v>
      </c>
      <c r="F6220" t="s">
        <v>6886</v>
      </c>
      <c r="G6220">
        <v>261</v>
      </c>
      <c r="H6220">
        <v>1</v>
      </c>
    </row>
    <row r="6221" spans="1:8" x14ac:dyDescent="0.2">
      <c r="A6221" t="s">
        <v>22363</v>
      </c>
      <c r="B6221" t="s">
        <v>22364</v>
      </c>
      <c r="C6221" t="s">
        <v>13592</v>
      </c>
      <c r="D6221" t="s">
        <v>13760</v>
      </c>
      <c r="E6221" t="s">
        <v>14228</v>
      </c>
      <c r="F6221" t="s">
        <v>22365</v>
      </c>
      <c r="G6221">
        <v>255</v>
      </c>
      <c r="H6221">
        <v>1</v>
      </c>
    </row>
    <row r="6222" spans="1:8" x14ac:dyDescent="0.2">
      <c r="A6222" t="s">
        <v>22366</v>
      </c>
      <c r="B6222" t="s">
        <v>22367</v>
      </c>
      <c r="C6222" t="s">
        <v>13592</v>
      </c>
      <c r="D6222" t="s">
        <v>17475</v>
      </c>
      <c r="E6222" t="s">
        <v>13790</v>
      </c>
      <c r="F6222" t="s">
        <v>5559</v>
      </c>
      <c r="G6222">
        <v>233</v>
      </c>
      <c r="H6222">
        <v>1</v>
      </c>
    </row>
    <row r="6223" spans="1:8" x14ac:dyDescent="0.2">
      <c r="A6223" t="s">
        <v>22368</v>
      </c>
      <c r="B6223" t="s">
        <v>22369</v>
      </c>
      <c r="C6223" t="s">
        <v>13592</v>
      </c>
      <c r="D6223" t="s">
        <v>13593</v>
      </c>
      <c r="E6223" t="s">
        <v>13607</v>
      </c>
      <c r="F6223" t="s">
        <v>5775</v>
      </c>
      <c r="G6223">
        <v>219</v>
      </c>
      <c r="H6223">
        <v>1</v>
      </c>
    </row>
    <row r="6224" spans="1:8" x14ac:dyDescent="0.2">
      <c r="A6224" t="s">
        <v>22370</v>
      </c>
      <c r="B6224" t="s">
        <v>22371</v>
      </c>
      <c r="C6224" t="s">
        <v>13592</v>
      </c>
      <c r="D6224" t="s">
        <v>16008</v>
      </c>
      <c r="E6224" t="s">
        <v>13797</v>
      </c>
      <c r="F6224" t="s">
        <v>22372</v>
      </c>
      <c r="G6224">
        <v>202</v>
      </c>
      <c r="H6224">
        <v>1</v>
      </c>
    </row>
    <row r="6225" spans="1:8" x14ac:dyDescent="0.2">
      <c r="A6225" t="s">
        <v>22373</v>
      </c>
      <c r="B6225" t="s">
        <v>22374</v>
      </c>
      <c r="C6225" t="s">
        <v>13592</v>
      </c>
      <c r="D6225" t="s">
        <v>14396</v>
      </c>
      <c r="E6225" t="s">
        <v>13958</v>
      </c>
      <c r="F6225" t="s">
        <v>6886</v>
      </c>
      <c r="G6225">
        <v>345</v>
      </c>
      <c r="H6225">
        <v>1</v>
      </c>
    </row>
    <row r="6226" spans="1:8" x14ac:dyDescent="0.2">
      <c r="A6226" t="s">
        <v>22375</v>
      </c>
      <c r="B6226" t="s">
        <v>22376</v>
      </c>
      <c r="C6226" t="s">
        <v>13592</v>
      </c>
      <c r="D6226" t="s">
        <v>16008</v>
      </c>
      <c r="E6226" t="s">
        <v>13797</v>
      </c>
      <c r="F6226" t="s">
        <v>22372</v>
      </c>
      <c r="G6226">
        <v>202</v>
      </c>
      <c r="H6226">
        <v>1</v>
      </c>
    </row>
    <row r="6227" spans="1:8" x14ac:dyDescent="0.2">
      <c r="A6227" t="s">
        <v>22377</v>
      </c>
      <c r="B6227" t="s">
        <v>22378</v>
      </c>
      <c r="C6227" t="s">
        <v>13592</v>
      </c>
      <c r="D6227" t="s">
        <v>17949</v>
      </c>
      <c r="E6227" t="s">
        <v>13757</v>
      </c>
      <c r="F6227" t="s">
        <v>22372</v>
      </c>
      <c r="G6227">
        <v>112</v>
      </c>
      <c r="H6227">
        <v>1</v>
      </c>
    </row>
    <row r="6228" spans="1:8" x14ac:dyDescent="0.2">
      <c r="A6228" t="s">
        <v>22379</v>
      </c>
      <c r="B6228" t="s">
        <v>22380</v>
      </c>
      <c r="C6228" t="s">
        <v>13592</v>
      </c>
      <c r="D6228" t="s">
        <v>16008</v>
      </c>
      <c r="E6228" t="s">
        <v>13797</v>
      </c>
      <c r="F6228" t="s">
        <v>22372</v>
      </c>
      <c r="G6228">
        <v>202</v>
      </c>
      <c r="H6228">
        <v>1</v>
      </c>
    </row>
    <row r="6229" spans="1:8" x14ac:dyDescent="0.2">
      <c r="A6229" t="s">
        <v>22381</v>
      </c>
      <c r="B6229" t="s">
        <v>22382</v>
      </c>
      <c r="C6229" t="s">
        <v>13592</v>
      </c>
      <c r="D6229" t="s">
        <v>17475</v>
      </c>
      <c r="E6229" t="s">
        <v>13790</v>
      </c>
      <c r="F6229" t="s">
        <v>5559</v>
      </c>
      <c r="G6229">
        <v>233</v>
      </c>
      <c r="H6229">
        <v>1</v>
      </c>
    </row>
    <row r="6230" spans="1:8" x14ac:dyDescent="0.2">
      <c r="A6230" t="s">
        <v>22383</v>
      </c>
      <c r="B6230" t="s">
        <v>22384</v>
      </c>
      <c r="C6230" t="s">
        <v>13592</v>
      </c>
      <c r="D6230" t="s">
        <v>13683</v>
      </c>
      <c r="E6230" t="s">
        <v>13607</v>
      </c>
      <c r="F6230" t="s">
        <v>5559</v>
      </c>
      <c r="G6230">
        <v>514</v>
      </c>
      <c r="H6230">
        <v>1</v>
      </c>
    </row>
    <row r="6231" spans="1:8" x14ac:dyDescent="0.2">
      <c r="A6231" t="s">
        <v>22385</v>
      </c>
      <c r="B6231" t="s">
        <v>22386</v>
      </c>
      <c r="C6231" t="s">
        <v>13592</v>
      </c>
      <c r="D6231" t="s">
        <v>17949</v>
      </c>
      <c r="E6231" t="s">
        <v>13757</v>
      </c>
      <c r="F6231" t="s">
        <v>22372</v>
      </c>
      <c r="G6231">
        <v>112</v>
      </c>
      <c r="H6231">
        <v>1</v>
      </c>
    </row>
    <row r="6232" spans="1:8" x14ac:dyDescent="0.2">
      <c r="A6232" t="s">
        <v>22387</v>
      </c>
      <c r="B6232" t="s">
        <v>22388</v>
      </c>
      <c r="C6232" t="s">
        <v>13592</v>
      </c>
      <c r="D6232" t="s">
        <v>16008</v>
      </c>
      <c r="E6232" t="s">
        <v>13797</v>
      </c>
      <c r="F6232" t="s">
        <v>22372</v>
      </c>
      <c r="G6232">
        <v>202</v>
      </c>
      <c r="H6232">
        <v>1</v>
      </c>
    </row>
    <row r="6233" spans="1:8" x14ac:dyDescent="0.2">
      <c r="A6233" t="s">
        <v>22389</v>
      </c>
      <c r="B6233" t="s">
        <v>22390</v>
      </c>
      <c r="C6233" t="s">
        <v>13592</v>
      </c>
      <c r="D6233" t="s">
        <v>13785</v>
      </c>
      <c r="E6233" t="s">
        <v>13786</v>
      </c>
      <c r="F6233" t="s">
        <v>22372</v>
      </c>
      <c r="G6233">
        <v>98</v>
      </c>
      <c r="H6233">
        <v>1</v>
      </c>
    </row>
    <row r="6234" spans="1:8" x14ac:dyDescent="0.2">
      <c r="A6234" t="s">
        <v>22391</v>
      </c>
      <c r="B6234" t="s">
        <v>22392</v>
      </c>
      <c r="C6234" t="s">
        <v>13592</v>
      </c>
      <c r="D6234" t="s">
        <v>17949</v>
      </c>
      <c r="E6234" t="s">
        <v>13757</v>
      </c>
      <c r="F6234" t="s">
        <v>22372</v>
      </c>
      <c r="G6234">
        <v>112</v>
      </c>
      <c r="H6234">
        <v>1</v>
      </c>
    </row>
    <row r="6235" spans="1:8" x14ac:dyDescent="0.2">
      <c r="A6235" t="s">
        <v>22393</v>
      </c>
      <c r="B6235" t="s">
        <v>22394</v>
      </c>
      <c r="C6235" t="s">
        <v>13592</v>
      </c>
      <c r="D6235" t="s">
        <v>13785</v>
      </c>
      <c r="E6235" t="s">
        <v>13786</v>
      </c>
      <c r="F6235" t="s">
        <v>22372</v>
      </c>
      <c r="G6235">
        <v>98</v>
      </c>
      <c r="H6235">
        <v>1</v>
      </c>
    </row>
    <row r="6236" spans="1:8" x14ac:dyDescent="0.2">
      <c r="A6236" t="s">
        <v>22395</v>
      </c>
      <c r="B6236" t="s">
        <v>22396</v>
      </c>
      <c r="C6236" t="s">
        <v>13592</v>
      </c>
      <c r="D6236" t="s">
        <v>17949</v>
      </c>
      <c r="E6236" t="s">
        <v>13757</v>
      </c>
      <c r="F6236" t="s">
        <v>22372</v>
      </c>
      <c r="G6236">
        <v>112</v>
      </c>
      <c r="H6236">
        <v>1</v>
      </c>
    </row>
    <row r="6237" spans="1:8" x14ac:dyDescent="0.2">
      <c r="A6237" t="s">
        <v>22397</v>
      </c>
      <c r="B6237" t="s">
        <v>22398</v>
      </c>
      <c r="C6237" t="s">
        <v>13592</v>
      </c>
      <c r="D6237" t="s">
        <v>17475</v>
      </c>
      <c r="E6237" t="s">
        <v>13790</v>
      </c>
      <c r="F6237" t="s">
        <v>5721</v>
      </c>
      <c r="G6237">
        <v>192</v>
      </c>
      <c r="H6237">
        <v>1</v>
      </c>
    </row>
    <row r="6238" spans="1:8" x14ac:dyDescent="0.2">
      <c r="A6238" t="s">
        <v>22399</v>
      </c>
      <c r="B6238" t="s">
        <v>22400</v>
      </c>
      <c r="C6238" t="s">
        <v>13592</v>
      </c>
      <c r="D6238" t="s">
        <v>13760</v>
      </c>
      <c r="E6238" t="s">
        <v>13761</v>
      </c>
      <c r="F6238" t="s">
        <v>22351</v>
      </c>
      <c r="G6238">
        <v>381</v>
      </c>
      <c r="H6238">
        <v>1</v>
      </c>
    </row>
    <row r="6239" spans="1:8" x14ac:dyDescent="0.2">
      <c r="A6239" t="s">
        <v>22401</v>
      </c>
      <c r="B6239" t="s">
        <v>22402</v>
      </c>
      <c r="C6239" t="s">
        <v>13592</v>
      </c>
      <c r="D6239" t="s">
        <v>16008</v>
      </c>
      <c r="E6239" t="s">
        <v>13797</v>
      </c>
      <c r="F6239" t="s">
        <v>22372</v>
      </c>
      <c r="G6239">
        <v>202</v>
      </c>
      <c r="H6239">
        <v>1</v>
      </c>
    </row>
    <row r="6240" spans="1:8" x14ac:dyDescent="0.2">
      <c r="A6240" t="s">
        <v>22403</v>
      </c>
      <c r="B6240" t="s">
        <v>22404</v>
      </c>
      <c r="C6240" t="s">
        <v>13592</v>
      </c>
      <c r="D6240" t="s">
        <v>17475</v>
      </c>
      <c r="E6240" t="s">
        <v>13790</v>
      </c>
      <c r="F6240" t="s">
        <v>5559</v>
      </c>
      <c r="G6240">
        <v>233</v>
      </c>
      <c r="H6240">
        <v>1</v>
      </c>
    </row>
    <row r="6241" spans="1:8" x14ac:dyDescent="0.2">
      <c r="A6241" t="s">
        <v>22405</v>
      </c>
      <c r="B6241" t="s">
        <v>22406</v>
      </c>
      <c r="C6241" t="s">
        <v>13592</v>
      </c>
      <c r="D6241" t="s">
        <v>675</v>
      </c>
      <c r="E6241" t="s">
        <v>14770</v>
      </c>
      <c r="F6241" t="s">
        <v>6886</v>
      </c>
      <c r="G6241">
        <v>226</v>
      </c>
      <c r="H6241">
        <v>1</v>
      </c>
    </row>
    <row r="6242" spans="1:8" x14ac:dyDescent="0.2">
      <c r="A6242" t="s">
        <v>22407</v>
      </c>
      <c r="B6242" t="s">
        <v>22408</v>
      </c>
      <c r="C6242" t="s">
        <v>13592</v>
      </c>
      <c r="D6242" t="s">
        <v>13760</v>
      </c>
      <c r="E6242" t="s">
        <v>14228</v>
      </c>
      <c r="F6242" t="s">
        <v>5733</v>
      </c>
      <c r="G6242">
        <v>141</v>
      </c>
      <c r="H6242">
        <v>1</v>
      </c>
    </row>
    <row r="6243" spans="1:8" x14ac:dyDescent="0.2">
      <c r="A6243" t="s">
        <v>22409</v>
      </c>
      <c r="B6243" t="s">
        <v>22410</v>
      </c>
      <c r="C6243" t="s">
        <v>13592</v>
      </c>
      <c r="D6243" t="s">
        <v>17949</v>
      </c>
      <c r="E6243" t="s">
        <v>13757</v>
      </c>
      <c r="F6243" t="s">
        <v>22372</v>
      </c>
      <c r="G6243">
        <v>112</v>
      </c>
      <c r="H6243">
        <v>1</v>
      </c>
    </row>
    <row r="6244" spans="1:8" x14ac:dyDescent="0.2">
      <c r="A6244" t="s">
        <v>22411</v>
      </c>
      <c r="B6244" t="s">
        <v>22412</v>
      </c>
      <c r="C6244" t="s">
        <v>13592</v>
      </c>
      <c r="D6244" t="s">
        <v>667</v>
      </c>
      <c r="E6244" t="s">
        <v>14064</v>
      </c>
      <c r="F6244" t="s">
        <v>6886</v>
      </c>
      <c r="G6244">
        <v>227</v>
      </c>
      <c r="H6244">
        <v>1</v>
      </c>
    </row>
    <row r="6245" spans="1:8" x14ac:dyDescent="0.2">
      <c r="A6245" t="s">
        <v>22413</v>
      </c>
      <c r="B6245" t="s">
        <v>22414</v>
      </c>
      <c r="C6245" t="s">
        <v>13592</v>
      </c>
      <c r="D6245" t="s">
        <v>16008</v>
      </c>
      <c r="E6245" t="s">
        <v>13797</v>
      </c>
      <c r="F6245" t="s">
        <v>22372</v>
      </c>
      <c r="G6245">
        <v>202</v>
      </c>
      <c r="H6245">
        <v>1</v>
      </c>
    </row>
    <row r="6246" spans="1:8" x14ac:dyDescent="0.2">
      <c r="A6246" t="s">
        <v>22415</v>
      </c>
      <c r="B6246" t="s">
        <v>22416</v>
      </c>
      <c r="C6246" t="s">
        <v>13592</v>
      </c>
      <c r="D6246" t="s">
        <v>13760</v>
      </c>
      <c r="E6246" t="s">
        <v>13761</v>
      </c>
      <c r="F6246" t="s">
        <v>22351</v>
      </c>
      <c r="G6246">
        <v>270</v>
      </c>
      <c r="H6246">
        <v>1</v>
      </c>
    </row>
    <row r="6247" spans="1:8" x14ac:dyDescent="0.2">
      <c r="A6247" t="s">
        <v>22417</v>
      </c>
      <c r="B6247" t="s">
        <v>22418</v>
      </c>
      <c r="C6247" t="s">
        <v>13592</v>
      </c>
      <c r="D6247" t="s">
        <v>13760</v>
      </c>
      <c r="E6247" t="s">
        <v>13761</v>
      </c>
      <c r="F6247" t="s">
        <v>22351</v>
      </c>
      <c r="G6247">
        <v>350</v>
      </c>
      <c r="H6247">
        <v>1</v>
      </c>
    </row>
    <row r="6248" spans="1:8" x14ac:dyDescent="0.2">
      <c r="A6248" t="s">
        <v>22419</v>
      </c>
      <c r="B6248" t="s">
        <v>22420</v>
      </c>
      <c r="C6248" t="s">
        <v>13592</v>
      </c>
      <c r="D6248" t="s">
        <v>13760</v>
      </c>
      <c r="E6248" t="s">
        <v>14228</v>
      </c>
      <c r="F6248" t="s">
        <v>22365</v>
      </c>
      <c r="G6248">
        <v>292</v>
      </c>
      <c r="H6248">
        <v>1</v>
      </c>
    </row>
    <row r="6249" spans="1:8" x14ac:dyDescent="0.2">
      <c r="A6249" t="s">
        <v>22421</v>
      </c>
      <c r="B6249" t="s">
        <v>22422</v>
      </c>
      <c r="C6249" t="s">
        <v>13592</v>
      </c>
      <c r="D6249" t="s">
        <v>699</v>
      </c>
      <c r="E6249" t="s">
        <v>14740</v>
      </c>
      <c r="F6249" t="s">
        <v>6886</v>
      </c>
      <c r="G6249">
        <v>67</v>
      </c>
      <c r="H6249">
        <v>1</v>
      </c>
    </row>
    <row r="6250" spans="1:8" x14ac:dyDescent="0.2">
      <c r="A6250" t="s">
        <v>22423</v>
      </c>
      <c r="B6250" t="s">
        <v>22424</v>
      </c>
      <c r="C6250" t="s">
        <v>13592</v>
      </c>
      <c r="D6250" t="s">
        <v>13747</v>
      </c>
      <c r="E6250" t="s">
        <v>14234</v>
      </c>
      <c r="F6250" t="s">
        <v>6886</v>
      </c>
      <c r="G6250">
        <v>318</v>
      </c>
      <c r="H6250">
        <v>1</v>
      </c>
    </row>
    <row r="6251" spans="1:8" x14ac:dyDescent="0.2">
      <c r="A6251" t="s">
        <v>22425</v>
      </c>
      <c r="B6251" t="s">
        <v>22426</v>
      </c>
      <c r="C6251" t="s">
        <v>13592</v>
      </c>
      <c r="D6251" t="s">
        <v>13723</v>
      </c>
      <c r="E6251" t="s">
        <v>13797</v>
      </c>
      <c r="F6251" t="s">
        <v>6886</v>
      </c>
      <c r="G6251">
        <v>457</v>
      </c>
      <c r="H6251">
        <v>1</v>
      </c>
    </row>
    <row r="6252" spans="1:8" x14ac:dyDescent="0.2">
      <c r="A6252" t="s">
        <v>22427</v>
      </c>
      <c r="B6252" t="s">
        <v>22428</v>
      </c>
      <c r="C6252" t="s">
        <v>13592</v>
      </c>
      <c r="D6252" t="s">
        <v>663</v>
      </c>
      <c r="E6252" t="s">
        <v>13877</v>
      </c>
      <c r="F6252" t="s">
        <v>6886</v>
      </c>
      <c r="G6252">
        <v>380</v>
      </c>
      <c r="H6252">
        <v>1</v>
      </c>
    </row>
    <row r="6253" spans="1:8" x14ac:dyDescent="0.2">
      <c r="A6253" t="s">
        <v>22429</v>
      </c>
      <c r="B6253" t="s">
        <v>22430</v>
      </c>
      <c r="C6253" t="s">
        <v>13592</v>
      </c>
      <c r="D6253" t="s">
        <v>13760</v>
      </c>
      <c r="E6253" t="s">
        <v>13761</v>
      </c>
      <c r="F6253" t="s">
        <v>22351</v>
      </c>
      <c r="G6253">
        <v>350</v>
      </c>
      <c r="H6253">
        <v>1</v>
      </c>
    </row>
    <row r="6254" spans="1:8" x14ac:dyDescent="0.2">
      <c r="A6254" t="s">
        <v>22431</v>
      </c>
      <c r="B6254" t="s">
        <v>22432</v>
      </c>
      <c r="C6254" t="s">
        <v>13592</v>
      </c>
      <c r="D6254" t="s">
        <v>13760</v>
      </c>
      <c r="E6254" t="s">
        <v>13761</v>
      </c>
      <c r="F6254" t="s">
        <v>22351</v>
      </c>
      <c r="G6254">
        <v>350</v>
      </c>
      <c r="H6254">
        <v>1</v>
      </c>
    </row>
    <row r="6255" spans="1:8" x14ac:dyDescent="0.2">
      <c r="A6255" t="s">
        <v>22433</v>
      </c>
      <c r="B6255" t="s">
        <v>22434</v>
      </c>
      <c r="C6255" t="s">
        <v>13592</v>
      </c>
      <c r="D6255" t="s">
        <v>17475</v>
      </c>
      <c r="E6255" t="s">
        <v>13790</v>
      </c>
      <c r="F6255" t="s">
        <v>5559</v>
      </c>
      <c r="G6255">
        <v>232</v>
      </c>
      <c r="H6255">
        <v>1</v>
      </c>
    </row>
    <row r="6256" spans="1:8" x14ac:dyDescent="0.2">
      <c r="A6256" t="s">
        <v>22435</v>
      </c>
      <c r="B6256" t="s">
        <v>22436</v>
      </c>
      <c r="C6256" t="s">
        <v>13592</v>
      </c>
      <c r="D6256" t="s">
        <v>17475</v>
      </c>
      <c r="E6256" t="s">
        <v>13790</v>
      </c>
      <c r="F6256" t="s">
        <v>5559</v>
      </c>
      <c r="G6256">
        <v>233</v>
      </c>
      <c r="H6256">
        <v>1</v>
      </c>
    </row>
    <row r="6257" spans="1:8" x14ac:dyDescent="0.2">
      <c r="A6257" t="s">
        <v>22437</v>
      </c>
      <c r="B6257" t="s">
        <v>22438</v>
      </c>
      <c r="C6257" t="s">
        <v>13592</v>
      </c>
      <c r="D6257" t="s">
        <v>17475</v>
      </c>
      <c r="E6257" t="s">
        <v>13790</v>
      </c>
      <c r="F6257" t="s">
        <v>5559</v>
      </c>
      <c r="G6257">
        <v>233</v>
      </c>
      <c r="H6257">
        <v>1</v>
      </c>
    </row>
    <row r="6258" spans="1:8" x14ac:dyDescent="0.2">
      <c r="A6258" t="s">
        <v>22439</v>
      </c>
      <c r="B6258" t="s">
        <v>22440</v>
      </c>
      <c r="C6258" t="s">
        <v>13592</v>
      </c>
      <c r="D6258" t="s">
        <v>663</v>
      </c>
      <c r="E6258" t="s">
        <v>13761</v>
      </c>
      <c r="F6258" t="s">
        <v>22356</v>
      </c>
      <c r="G6258">
        <v>379</v>
      </c>
      <c r="H6258">
        <v>1</v>
      </c>
    </row>
    <row r="6259" spans="1:8" x14ac:dyDescent="0.2">
      <c r="A6259" t="s">
        <v>22441</v>
      </c>
      <c r="B6259" t="s">
        <v>22442</v>
      </c>
      <c r="C6259" t="s">
        <v>13592</v>
      </c>
      <c r="D6259" t="s">
        <v>13760</v>
      </c>
      <c r="F6259" t="s">
        <v>5398</v>
      </c>
      <c r="G6259">
        <v>333</v>
      </c>
      <c r="H6259">
        <v>1</v>
      </c>
    </row>
    <row r="6260" spans="1:8" x14ac:dyDescent="0.2">
      <c r="A6260" t="s">
        <v>22443</v>
      </c>
      <c r="B6260" t="s">
        <v>22444</v>
      </c>
      <c r="C6260" t="s">
        <v>13592</v>
      </c>
      <c r="D6260" t="s">
        <v>13723</v>
      </c>
      <c r="E6260" t="s">
        <v>13797</v>
      </c>
      <c r="F6260" t="s">
        <v>6886</v>
      </c>
      <c r="G6260">
        <v>457</v>
      </c>
      <c r="H6260">
        <v>1</v>
      </c>
    </row>
    <row r="6261" spans="1:8" x14ac:dyDescent="0.2">
      <c r="A6261" t="s">
        <v>22445</v>
      </c>
      <c r="B6261" t="s">
        <v>22446</v>
      </c>
      <c r="C6261" t="s">
        <v>13592</v>
      </c>
      <c r="D6261" t="s">
        <v>699</v>
      </c>
      <c r="E6261" t="s">
        <v>14740</v>
      </c>
      <c r="F6261" t="s">
        <v>6886</v>
      </c>
      <c r="G6261">
        <v>67</v>
      </c>
      <c r="H6261">
        <v>1</v>
      </c>
    </row>
    <row r="6262" spans="1:8" x14ac:dyDescent="0.2">
      <c r="A6262" t="s">
        <v>22447</v>
      </c>
      <c r="B6262" t="s">
        <v>22448</v>
      </c>
      <c r="C6262" t="s">
        <v>13592</v>
      </c>
      <c r="D6262" t="s">
        <v>13760</v>
      </c>
      <c r="E6262" t="s">
        <v>13761</v>
      </c>
      <c r="F6262" t="s">
        <v>9566</v>
      </c>
      <c r="G6262">
        <v>258</v>
      </c>
      <c r="H6262">
        <v>1</v>
      </c>
    </row>
    <row r="6263" spans="1:8" x14ac:dyDescent="0.2">
      <c r="A6263" t="s">
        <v>22449</v>
      </c>
      <c r="B6263" t="s">
        <v>22450</v>
      </c>
      <c r="C6263" t="s">
        <v>13592</v>
      </c>
      <c r="D6263" t="s">
        <v>13760</v>
      </c>
      <c r="E6263" t="s">
        <v>13761</v>
      </c>
      <c r="F6263" t="s">
        <v>22451</v>
      </c>
      <c r="G6263">
        <v>134</v>
      </c>
      <c r="H6263">
        <v>1</v>
      </c>
    </row>
    <row r="6264" spans="1:8" x14ac:dyDescent="0.2">
      <c r="A6264" t="s">
        <v>22452</v>
      </c>
      <c r="B6264" t="s">
        <v>22453</v>
      </c>
      <c r="C6264" t="s">
        <v>13592</v>
      </c>
      <c r="D6264" t="s">
        <v>13683</v>
      </c>
      <c r="E6264" t="s">
        <v>14754</v>
      </c>
      <c r="F6264" t="s">
        <v>6886</v>
      </c>
      <c r="G6264">
        <v>514</v>
      </c>
      <c r="H6264">
        <v>1</v>
      </c>
    </row>
    <row r="6265" spans="1:8" x14ac:dyDescent="0.2">
      <c r="A6265" t="s">
        <v>22454</v>
      </c>
      <c r="B6265" t="s">
        <v>22455</v>
      </c>
      <c r="C6265" t="s">
        <v>13592</v>
      </c>
      <c r="D6265" t="s">
        <v>13719</v>
      </c>
      <c r="E6265" t="s">
        <v>13757</v>
      </c>
      <c r="F6265" t="s">
        <v>6886</v>
      </c>
      <c r="G6265">
        <v>115</v>
      </c>
      <c r="H6265">
        <v>1</v>
      </c>
    </row>
    <row r="6266" spans="1:8" x14ac:dyDescent="0.2">
      <c r="A6266" t="s">
        <v>22456</v>
      </c>
      <c r="B6266" t="s">
        <v>22457</v>
      </c>
      <c r="C6266" t="s">
        <v>13592</v>
      </c>
      <c r="D6266" t="s">
        <v>663</v>
      </c>
      <c r="E6266" t="s">
        <v>13877</v>
      </c>
      <c r="F6266" t="s">
        <v>6886</v>
      </c>
      <c r="G6266">
        <v>380</v>
      </c>
      <c r="H6266">
        <v>1</v>
      </c>
    </row>
    <row r="6267" spans="1:8" x14ac:dyDescent="0.2">
      <c r="A6267" t="s">
        <v>22458</v>
      </c>
      <c r="B6267" t="s">
        <v>22459</v>
      </c>
      <c r="C6267" t="s">
        <v>13592</v>
      </c>
      <c r="D6267" t="s">
        <v>17475</v>
      </c>
      <c r="E6267" t="s">
        <v>13790</v>
      </c>
      <c r="F6267" t="s">
        <v>5721</v>
      </c>
      <c r="G6267">
        <v>178</v>
      </c>
      <c r="H6267">
        <v>1</v>
      </c>
    </row>
    <row r="6268" spans="1:8" x14ac:dyDescent="0.2">
      <c r="A6268" t="s">
        <v>22460</v>
      </c>
      <c r="B6268" t="s">
        <v>22461</v>
      </c>
      <c r="C6268" t="s">
        <v>13592</v>
      </c>
      <c r="D6268" t="s">
        <v>17475</v>
      </c>
      <c r="E6268" t="s">
        <v>13790</v>
      </c>
      <c r="F6268" t="s">
        <v>5721</v>
      </c>
      <c r="G6268">
        <v>192</v>
      </c>
      <c r="H6268">
        <v>1</v>
      </c>
    </row>
    <row r="6269" spans="1:8" x14ac:dyDescent="0.2">
      <c r="A6269" t="s">
        <v>22462</v>
      </c>
      <c r="B6269" t="s">
        <v>22463</v>
      </c>
      <c r="C6269" t="s">
        <v>13592</v>
      </c>
      <c r="D6269" t="s">
        <v>17475</v>
      </c>
      <c r="E6269" t="s">
        <v>13790</v>
      </c>
      <c r="F6269" t="s">
        <v>5721</v>
      </c>
      <c r="G6269">
        <v>192</v>
      </c>
      <c r="H6269">
        <v>1</v>
      </c>
    </row>
    <row r="6270" spans="1:8" x14ac:dyDescent="0.2">
      <c r="A6270" t="s">
        <v>22464</v>
      </c>
      <c r="B6270" t="s">
        <v>22465</v>
      </c>
      <c r="C6270" t="s">
        <v>13592</v>
      </c>
      <c r="D6270" t="s">
        <v>13593</v>
      </c>
      <c r="E6270" t="s">
        <v>13607</v>
      </c>
      <c r="F6270" t="s">
        <v>22365</v>
      </c>
      <c r="G6270">
        <v>241</v>
      </c>
      <c r="H6270">
        <v>1</v>
      </c>
    </row>
    <row r="6271" spans="1:8" x14ac:dyDescent="0.2">
      <c r="A6271" t="s">
        <v>22466</v>
      </c>
      <c r="B6271" t="s">
        <v>22467</v>
      </c>
      <c r="C6271" t="s">
        <v>13592</v>
      </c>
      <c r="D6271" t="s">
        <v>13785</v>
      </c>
      <c r="E6271" t="s">
        <v>13786</v>
      </c>
      <c r="F6271" t="s">
        <v>6886</v>
      </c>
      <c r="G6271">
        <v>98</v>
      </c>
      <c r="H6271">
        <v>1</v>
      </c>
    </row>
    <row r="6272" spans="1:8" x14ac:dyDescent="0.2">
      <c r="A6272" t="s">
        <v>22468</v>
      </c>
      <c r="B6272" t="s">
        <v>22469</v>
      </c>
      <c r="C6272" t="s">
        <v>13592</v>
      </c>
      <c r="D6272" t="s">
        <v>13723</v>
      </c>
      <c r="E6272" t="s">
        <v>13797</v>
      </c>
      <c r="F6272" t="s">
        <v>6886</v>
      </c>
      <c r="G6272">
        <v>457</v>
      </c>
      <c r="H6272">
        <v>1</v>
      </c>
    </row>
    <row r="6273" spans="1:8" x14ac:dyDescent="0.2">
      <c r="A6273" t="s">
        <v>22470</v>
      </c>
      <c r="B6273" t="s">
        <v>22471</v>
      </c>
      <c r="C6273" t="s">
        <v>13592</v>
      </c>
      <c r="D6273" t="s">
        <v>663</v>
      </c>
      <c r="E6273" t="s">
        <v>13761</v>
      </c>
      <c r="F6273" t="s">
        <v>5398</v>
      </c>
      <c r="G6273">
        <v>379</v>
      </c>
      <c r="H6273">
        <v>1</v>
      </c>
    </row>
    <row r="6274" spans="1:8" x14ac:dyDescent="0.2">
      <c r="A6274" t="s">
        <v>22472</v>
      </c>
      <c r="B6274" t="s">
        <v>22473</v>
      </c>
      <c r="C6274" t="s">
        <v>13592</v>
      </c>
      <c r="D6274" t="s">
        <v>663</v>
      </c>
      <c r="E6274" t="s">
        <v>13877</v>
      </c>
      <c r="F6274" t="s">
        <v>6886</v>
      </c>
      <c r="G6274">
        <v>380</v>
      </c>
      <c r="H6274">
        <v>1</v>
      </c>
    </row>
    <row r="6275" spans="1:8" x14ac:dyDescent="0.2">
      <c r="A6275" t="s">
        <v>22474</v>
      </c>
      <c r="B6275" t="s">
        <v>22475</v>
      </c>
      <c r="C6275" t="s">
        <v>13592</v>
      </c>
      <c r="D6275" t="s">
        <v>13760</v>
      </c>
      <c r="E6275" t="s">
        <v>17694</v>
      </c>
      <c r="F6275" t="s">
        <v>22451</v>
      </c>
      <c r="G6275">
        <v>380</v>
      </c>
      <c r="H6275">
        <v>1</v>
      </c>
    </row>
    <row r="6276" spans="1:8" x14ac:dyDescent="0.2">
      <c r="A6276" t="s">
        <v>22476</v>
      </c>
      <c r="B6276" t="s">
        <v>22477</v>
      </c>
      <c r="C6276" t="s">
        <v>13592</v>
      </c>
      <c r="D6276" t="s">
        <v>13760</v>
      </c>
      <c r="E6276" t="s">
        <v>17694</v>
      </c>
      <c r="F6276" t="s">
        <v>22451</v>
      </c>
      <c r="G6276">
        <v>380</v>
      </c>
      <c r="H6276">
        <v>1</v>
      </c>
    </row>
    <row r="6277" spans="1:8" x14ac:dyDescent="0.2">
      <c r="A6277" t="s">
        <v>22478</v>
      </c>
      <c r="B6277" t="s">
        <v>22479</v>
      </c>
      <c r="C6277" t="s">
        <v>13592</v>
      </c>
      <c r="D6277" t="s">
        <v>13677</v>
      </c>
      <c r="E6277" t="s">
        <v>14759</v>
      </c>
      <c r="F6277" t="s">
        <v>6886</v>
      </c>
      <c r="G6277">
        <v>610</v>
      </c>
      <c r="H6277">
        <v>1</v>
      </c>
    </row>
    <row r="6278" spans="1:8" x14ac:dyDescent="0.2">
      <c r="A6278" t="s">
        <v>22480</v>
      </c>
      <c r="B6278" t="s">
        <v>22481</v>
      </c>
      <c r="C6278" t="s">
        <v>13592</v>
      </c>
      <c r="D6278" t="s">
        <v>13747</v>
      </c>
      <c r="E6278" t="s">
        <v>14234</v>
      </c>
      <c r="F6278" t="s">
        <v>6886</v>
      </c>
      <c r="G6278">
        <v>318</v>
      </c>
      <c r="H6278">
        <v>1</v>
      </c>
    </row>
    <row r="6279" spans="1:8" x14ac:dyDescent="0.2">
      <c r="A6279" t="s">
        <v>22482</v>
      </c>
      <c r="B6279" t="s">
        <v>22483</v>
      </c>
      <c r="C6279" t="s">
        <v>13592</v>
      </c>
      <c r="D6279" t="s">
        <v>13593</v>
      </c>
      <c r="E6279" t="s">
        <v>13607</v>
      </c>
      <c r="F6279" t="s">
        <v>5043</v>
      </c>
      <c r="G6279">
        <v>236</v>
      </c>
      <c r="H6279">
        <v>1</v>
      </c>
    </row>
    <row r="6280" spans="1:8" x14ac:dyDescent="0.2">
      <c r="A6280" t="s">
        <v>22484</v>
      </c>
      <c r="B6280" t="s">
        <v>22485</v>
      </c>
      <c r="C6280" t="s">
        <v>13592</v>
      </c>
      <c r="D6280" t="s">
        <v>13760</v>
      </c>
      <c r="E6280" t="s">
        <v>13761</v>
      </c>
      <c r="F6280" t="s">
        <v>5820</v>
      </c>
      <c r="G6280">
        <v>175</v>
      </c>
      <c r="H6280">
        <v>1</v>
      </c>
    </row>
    <row r="6281" spans="1:8" x14ac:dyDescent="0.2">
      <c r="A6281" t="s">
        <v>22486</v>
      </c>
      <c r="B6281" t="s">
        <v>22487</v>
      </c>
      <c r="C6281" t="s">
        <v>13592</v>
      </c>
      <c r="D6281" t="s">
        <v>13593</v>
      </c>
      <c r="E6281" t="s">
        <v>13607</v>
      </c>
      <c r="F6281" t="s">
        <v>5043</v>
      </c>
      <c r="G6281">
        <v>235</v>
      </c>
      <c r="H6281">
        <v>1</v>
      </c>
    </row>
    <row r="6282" spans="1:8" x14ac:dyDescent="0.2">
      <c r="A6282" t="s">
        <v>22488</v>
      </c>
      <c r="B6282" t="s">
        <v>22489</v>
      </c>
      <c r="C6282" t="s">
        <v>13592</v>
      </c>
      <c r="D6282" t="s">
        <v>13677</v>
      </c>
      <c r="E6282" t="s">
        <v>14759</v>
      </c>
      <c r="F6282" t="s">
        <v>22490</v>
      </c>
      <c r="G6282">
        <v>607</v>
      </c>
      <c r="H6282">
        <v>1</v>
      </c>
    </row>
    <row r="6283" spans="1:8" x14ac:dyDescent="0.2">
      <c r="A6283" t="s">
        <v>22491</v>
      </c>
      <c r="B6283" t="s">
        <v>22492</v>
      </c>
      <c r="C6283" t="s">
        <v>13592</v>
      </c>
      <c r="D6283" t="s">
        <v>13785</v>
      </c>
      <c r="E6283" t="s">
        <v>14840</v>
      </c>
      <c r="F6283" t="s">
        <v>22493</v>
      </c>
      <c r="G6283">
        <v>98</v>
      </c>
      <c r="H6283">
        <v>1</v>
      </c>
    </row>
    <row r="6284" spans="1:8" x14ac:dyDescent="0.2">
      <c r="A6284" t="s">
        <v>22494</v>
      </c>
      <c r="B6284" t="s">
        <v>22495</v>
      </c>
      <c r="C6284" t="s">
        <v>13592</v>
      </c>
      <c r="D6284" t="s">
        <v>13593</v>
      </c>
      <c r="E6284" t="s">
        <v>13607</v>
      </c>
      <c r="F6284" t="s">
        <v>22496</v>
      </c>
      <c r="G6284">
        <v>218</v>
      </c>
      <c r="H6284">
        <v>1</v>
      </c>
    </row>
    <row r="6285" spans="1:8" x14ac:dyDescent="0.2">
      <c r="A6285" t="s">
        <v>22497</v>
      </c>
      <c r="B6285" t="s">
        <v>22498</v>
      </c>
      <c r="C6285" t="s">
        <v>13592</v>
      </c>
      <c r="D6285" t="s">
        <v>13677</v>
      </c>
      <c r="E6285" t="s">
        <v>14759</v>
      </c>
      <c r="F6285" t="s">
        <v>22490</v>
      </c>
      <c r="G6285">
        <v>607</v>
      </c>
      <c r="H6285">
        <v>1</v>
      </c>
    </row>
    <row r="6286" spans="1:8" x14ac:dyDescent="0.2">
      <c r="A6286" t="s">
        <v>22499</v>
      </c>
      <c r="B6286" t="s">
        <v>22500</v>
      </c>
      <c r="C6286" t="s">
        <v>13592</v>
      </c>
      <c r="D6286" t="s">
        <v>13760</v>
      </c>
      <c r="E6286" t="s">
        <v>13761</v>
      </c>
      <c r="F6286" t="s">
        <v>22501</v>
      </c>
      <c r="G6286">
        <v>229</v>
      </c>
      <c r="H6286">
        <v>1</v>
      </c>
    </row>
    <row r="6287" spans="1:8" x14ac:dyDescent="0.2">
      <c r="A6287" t="s">
        <v>22502</v>
      </c>
      <c r="B6287" t="s">
        <v>22503</v>
      </c>
      <c r="C6287" t="s">
        <v>13592</v>
      </c>
      <c r="D6287" t="s">
        <v>13760</v>
      </c>
      <c r="E6287" t="s">
        <v>13761</v>
      </c>
      <c r="F6287" t="s">
        <v>22504</v>
      </c>
      <c r="G6287">
        <v>358</v>
      </c>
      <c r="H6287">
        <v>1</v>
      </c>
    </row>
    <row r="6288" spans="1:8" x14ac:dyDescent="0.2">
      <c r="A6288" t="s">
        <v>22505</v>
      </c>
      <c r="B6288" t="s">
        <v>22506</v>
      </c>
      <c r="C6288" t="s">
        <v>13592</v>
      </c>
      <c r="D6288" t="s">
        <v>663</v>
      </c>
      <c r="E6288" t="s">
        <v>13877</v>
      </c>
      <c r="F6288" t="s">
        <v>22490</v>
      </c>
      <c r="G6288">
        <v>381</v>
      </c>
      <c r="H6288">
        <v>1</v>
      </c>
    </row>
    <row r="6289" spans="1:8" x14ac:dyDescent="0.2">
      <c r="A6289" t="s">
        <v>22507</v>
      </c>
      <c r="B6289" t="s">
        <v>22508</v>
      </c>
      <c r="C6289" t="s">
        <v>13592</v>
      </c>
      <c r="D6289" t="s">
        <v>13760</v>
      </c>
      <c r="E6289" t="s">
        <v>13761</v>
      </c>
      <c r="F6289" t="s">
        <v>22504</v>
      </c>
      <c r="G6289">
        <v>358</v>
      </c>
      <c r="H6289">
        <v>1</v>
      </c>
    </row>
    <row r="6290" spans="1:8" x14ac:dyDescent="0.2">
      <c r="A6290" t="s">
        <v>22509</v>
      </c>
      <c r="B6290" t="s">
        <v>22510</v>
      </c>
      <c r="C6290" t="s">
        <v>13592</v>
      </c>
      <c r="D6290" t="s">
        <v>13747</v>
      </c>
      <c r="E6290" t="s">
        <v>14234</v>
      </c>
      <c r="F6290" t="s">
        <v>22490</v>
      </c>
      <c r="G6290">
        <v>318</v>
      </c>
      <c r="H6290">
        <v>1</v>
      </c>
    </row>
    <row r="6291" spans="1:8" x14ac:dyDescent="0.2">
      <c r="A6291" t="s">
        <v>22511</v>
      </c>
      <c r="B6291" t="s">
        <v>22512</v>
      </c>
      <c r="C6291" t="s">
        <v>13592</v>
      </c>
      <c r="D6291" t="s">
        <v>13760</v>
      </c>
      <c r="E6291" t="s">
        <v>13761</v>
      </c>
      <c r="F6291" t="s">
        <v>22513</v>
      </c>
      <c r="G6291">
        <v>319</v>
      </c>
      <c r="H6291">
        <v>1</v>
      </c>
    </row>
    <row r="6292" spans="1:8" x14ac:dyDescent="0.2">
      <c r="A6292" t="s">
        <v>22514</v>
      </c>
      <c r="B6292" t="s">
        <v>22515</v>
      </c>
      <c r="C6292" t="s">
        <v>13592</v>
      </c>
      <c r="D6292" t="s">
        <v>14396</v>
      </c>
      <c r="E6292" t="s">
        <v>13958</v>
      </c>
      <c r="F6292" t="s">
        <v>22490</v>
      </c>
      <c r="G6292">
        <v>345</v>
      </c>
      <c r="H6292">
        <v>1</v>
      </c>
    </row>
    <row r="6293" spans="1:8" x14ac:dyDescent="0.2">
      <c r="A6293" t="s">
        <v>22516</v>
      </c>
      <c r="B6293" t="s">
        <v>22517</v>
      </c>
      <c r="C6293" t="s">
        <v>13592</v>
      </c>
      <c r="D6293" t="s">
        <v>13760</v>
      </c>
      <c r="E6293" t="s">
        <v>13761</v>
      </c>
      <c r="F6293" t="s">
        <v>22518</v>
      </c>
      <c r="G6293">
        <v>371</v>
      </c>
      <c r="H6293">
        <v>1</v>
      </c>
    </row>
    <row r="6294" spans="1:8" x14ac:dyDescent="0.2">
      <c r="A6294" t="s">
        <v>22519</v>
      </c>
      <c r="B6294" t="s">
        <v>22520</v>
      </c>
      <c r="C6294" t="s">
        <v>13592</v>
      </c>
      <c r="D6294" t="s">
        <v>13760</v>
      </c>
      <c r="E6294" t="s">
        <v>14228</v>
      </c>
      <c r="F6294" t="s">
        <v>22518</v>
      </c>
      <c r="G6294">
        <v>372</v>
      </c>
      <c r="H6294">
        <v>1</v>
      </c>
    </row>
    <row r="6295" spans="1:8" x14ac:dyDescent="0.2">
      <c r="A6295" t="s">
        <v>22521</v>
      </c>
      <c r="B6295" t="s">
        <v>22522</v>
      </c>
      <c r="C6295" t="s">
        <v>13592</v>
      </c>
      <c r="D6295" t="s">
        <v>13760</v>
      </c>
      <c r="E6295" t="s">
        <v>13927</v>
      </c>
      <c r="F6295" t="s">
        <v>22518</v>
      </c>
      <c r="G6295">
        <v>380</v>
      </c>
      <c r="H6295">
        <v>1</v>
      </c>
    </row>
    <row r="6296" spans="1:8" x14ac:dyDescent="0.2">
      <c r="A6296" t="s">
        <v>22523</v>
      </c>
      <c r="B6296" t="s">
        <v>22524</v>
      </c>
      <c r="C6296" t="s">
        <v>13592</v>
      </c>
      <c r="D6296" t="s">
        <v>13760</v>
      </c>
      <c r="E6296" t="s">
        <v>13877</v>
      </c>
      <c r="F6296" t="s">
        <v>22518</v>
      </c>
      <c r="G6296">
        <v>371</v>
      </c>
      <c r="H6296">
        <v>1</v>
      </c>
    </row>
    <row r="6297" spans="1:8" x14ac:dyDescent="0.2">
      <c r="A6297" t="s">
        <v>22525</v>
      </c>
      <c r="B6297" t="s">
        <v>22526</v>
      </c>
      <c r="C6297" t="s">
        <v>13592</v>
      </c>
      <c r="D6297" t="s">
        <v>13719</v>
      </c>
      <c r="E6297" t="s">
        <v>13757</v>
      </c>
      <c r="F6297" t="s">
        <v>22527</v>
      </c>
      <c r="G6297">
        <v>115</v>
      </c>
      <c r="H6297">
        <v>1</v>
      </c>
    </row>
    <row r="6298" spans="1:8" x14ac:dyDescent="0.2">
      <c r="A6298" t="s">
        <v>22528</v>
      </c>
      <c r="B6298" t="s">
        <v>22529</v>
      </c>
      <c r="C6298" t="s">
        <v>13592</v>
      </c>
      <c r="D6298" t="s">
        <v>13719</v>
      </c>
      <c r="E6298" t="s">
        <v>13757</v>
      </c>
      <c r="F6298" t="s">
        <v>22490</v>
      </c>
      <c r="G6298">
        <v>115</v>
      </c>
      <c r="H6298">
        <v>1</v>
      </c>
    </row>
    <row r="6299" spans="1:8" x14ac:dyDescent="0.2">
      <c r="A6299" t="s">
        <v>22530</v>
      </c>
      <c r="B6299" t="s">
        <v>22531</v>
      </c>
      <c r="C6299" t="s">
        <v>13592</v>
      </c>
      <c r="D6299" t="s">
        <v>663</v>
      </c>
      <c r="E6299" t="s">
        <v>13877</v>
      </c>
      <c r="F6299" t="s">
        <v>22490</v>
      </c>
      <c r="G6299">
        <v>381</v>
      </c>
      <c r="H6299">
        <v>1</v>
      </c>
    </row>
    <row r="6300" spans="1:8" x14ac:dyDescent="0.2">
      <c r="A6300" t="s">
        <v>22532</v>
      </c>
      <c r="B6300" t="s">
        <v>22533</v>
      </c>
      <c r="C6300" t="s">
        <v>13592</v>
      </c>
      <c r="D6300" t="s">
        <v>13760</v>
      </c>
      <c r="E6300" t="s">
        <v>13877</v>
      </c>
      <c r="F6300" t="s">
        <v>22518</v>
      </c>
      <c r="G6300">
        <v>371</v>
      </c>
      <c r="H6300">
        <v>1</v>
      </c>
    </row>
    <row r="6301" spans="1:8" x14ac:dyDescent="0.2">
      <c r="A6301" t="s">
        <v>22534</v>
      </c>
      <c r="B6301" t="s">
        <v>22535</v>
      </c>
      <c r="C6301" t="s">
        <v>13592</v>
      </c>
      <c r="D6301" t="s">
        <v>13593</v>
      </c>
      <c r="E6301" t="s">
        <v>13607</v>
      </c>
      <c r="F6301" t="s">
        <v>5781</v>
      </c>
      <c r="G6301">
        <v>219</v>
      </c>
      <c r="H6301">
        <v>1</v>
      </c>
    </row>
    <row r="6302" spans="1:8" x14ac:dyDescent="0.2">
      <c r="A6302" t="s">
        <v>22536</v>
      </c>
      <c r="B6302" t="s">
        <v>22537</v>
      </c>
      <c r="C6302" t="s">
        <v>13592</v>
      </c>
      <c r="D6302" t="s">
        <v>663</v>
      </c>
      <c r="E6302" t="s">
        <v>17853</v>
      </c>
      <c r="F6302" t="s">
        <v>22490</v>
      </c>
      <c r="G6302">
        <v>381</v>
      </c>
      <c r="H6302">
        <v>1</v>
      </c>
    </row>
    <row r="6303" spans="1:8" x14ac:dyDescent="0.2">
      <c r="A6303" t="s">
        <v>22538</v>
      </c>
      <c r="B6303" t="s">
        <v>22539</v>
      </c>
      <c r="C6303" t="s">
        <v>13592</v>
      </c>
      <c r="D6303" t="s">
        <v>13760</v>
      </c>
      <c r="E6303" t="s">
        <v>13761</v>
      </c>
      <c r="F6303" t="s">
        <v>22540</v>
      </c>
      <c r="G6303">
        <v>381</v>
      </c>
      <c r="H6303">
        <v>1</v>
      </c>
    </row>
    <row r="6304" spans="1:8" x14ac:dyDescent="0.2">
      <c r="A6304" t="s">
        <v>22541</v>
      </c>
      <c r="B6304" t="s">
        <v>22542</v>
      </c>
      <c r="C6304" t="s">
        <v>13592</v>
      </c>
      <c r="D6304" t="s">
        <v>13760</v>
      </c>
      <c r="E6304" t="s">
        <v>14228</v>
      </c>
      <c r="F6304" t="s">
        <v>22518</v>
      </c>
      <c r="G6304">
        <v>372</v>
      </c>
      <c r="H6304">
        <v>1</v>
      </c>
    </row>
    <row r="6305" spans="1:8" x14ac:dyDescent="0.2">
      <c r="A6305" t="s">
        <v>22543</v>
      </c>
      <c r="B6305" t="s">
        <v>22544</v>
      </c>
      <c r="C6305" t="s">
        <v>13592</v>
      </c>
      <c r="D6305" t="s">
        <v>663</v>
      </c>
      <c r="E6305" t="s">
        <v>13761</v>
      </c>
      <c r="F6305" t="s">
        <v>22545</v>
      </c>
      <c r="G6305">
        <v>379</v>
      </c>
      <c r="H6305">
        <v>1</v>
      </c>
    </row>
    <row r="6306" spans="1:8" x14ac:dyDescent="0.2">
      <c r="A6306" t="s">
        <v>22546</v>
      </c>
      <c r="B6306" t="s">
        <v>22547</v>
      </c>
      <c r="C6306" t="s">
        <v>13592</v>
      </c>
      <c r="D6306" t="s">
        <v>13760</v>
      </c>
      <c r="E6306" t="s">
        <v>13877</v>
      </c>
      <c r="F6306" t="s">
        <v>22518</v>
      </c>
      <c r="G6306">
        <v>380</v>
      </c>
      <c r="H6306">
        <v>1</v>
      </c>
    </row>
    <row r="6307" spans="1:8" x14ac:dyDescent="0.2">
      <c r="A6307" t="s">
        <v>22548</v>
      </c>
      <c r="B6307" t="s">
        <v>22549</v>
      </c>
      <c r="C6307" t="s">
        <v>13592</v>
      </c>
      <c r="D6307" t="s">
        <v>663</v>
      </c>
      <c r="E6307" t="s">
        <v>13761</v>
      </c>
      <c r="F6307" t="s">
        <v>5523</v>
      </c>
      <c r="G6307">
        <v>381</v>
      </c>
      <c r="H6307">
        <v>1</v>
      </c>
    </row>
    <row r="6308" spans="1:8" x14ac:dyDescent="0.2">
      <c r="A6308" t="s">
        <v>22550</v>
      </c>
      <c r="B6308" t="s">
        <v>22551</v>
      </c>
      <c r="C6308" t="s">
        <v>13592</v>
      </c>
      <c r="D6308" t="s">
        <v>13593</v>
      </c>
      <c r="E6308" t="s">
        <v>13607</v>
      </c>
      <c r="F6308" t="s">
        <v>22496</v>
      </c>
      <c r="G6308">
        <v>218</v>
      </c>
      <c r="H6308">
        <v>1</v>
      </c>
    </row>
    <row r="6309" spans="1:8" x14ac:dyDescent="0.2">
      <c r="A6309" t="s">
        <v>22552</v>
      </c>
      <c r="B6309" t="s">
        <v>22553</v>
      </c>
      <c r="C6309" t="s">
        <v>13592</v>
      </c>
      <c r="D6309" t="s">
        <v>13760</v>
      </c>
      <c r="E6309" t="s">
        <v>13877</v>
      </c>
      <c r="F6309" t="s">
        <v>22518</v>
      </c>
      <c r="G6309">
        <v>371</v>
      </c>
      <c r="H6309">
        <v>1</v>
      </c>
    </row>
    <row r="6310" spans="1:8" x14ac:dyDescent="0.2">
      <c r="A6310" t="s">
        <v>22554</v>
      </c>
      <c r="B6310" t="s">
        <v>22555</v>
      </c>
      <c r="C6310" t="s">
        <v>13592</v>
      </c>
      <c r="D6310" t="s">
        <v>22556</v>
      </c>
      <c r="E6310" t="s">
        <v>14854</v>
      </c>
      <c r="F6310" t="s">
        <v>22493</v>
      </c>
      <c r="G6310">
        <v>125</v>
      </c>
      <c r="H6310">
        <v>1</v>
      </c>
    </row>
    <row r="6311" spans="1:8" x14ac:dyDescent="0.2">
      <c r="A6311" t="s">
        <v>22557</v>
      </c>
      <c r="B6311" t="s">
        <v>22558</v>
      </c>
      <c r="C6311" t="s">
        <v>13592</v>
      </c>
      <c r="D6311" t="s">
        <v>13593</v>
      </c>
      <c r="E6311" t="s">
        <v>13607</v>
      </c>
      <c r="F6311" t="s">
        <v>22496</v>
      </c>
      <c r="G6311">
        <v>219</v>
      </c>
      <c r="H6311">
        <v>1</v>
      </c>
    </row>
    <row r="6312" spans="1:8" x14ac:dyDescent="0.2">
      <c r="A6312" t="s">
        <v>22559</v>
      </c>
      <c r="B6312" t="s">
        <v>22560</v>
      </c>
      <c r="C6312" t="s">
        <v>13592</v>
      </c>
      <c r="D6312" t="s">
        <v>13760</v>
      </c>
      <c r="E6312" t="s">
        <v>13761</v>
      </c>
      <c r="F6312" t="s">
        <v>22561</v>
      </c>
      <c r="G6312">
        <v>247</v>
      </c>
      <c r="H6312">
        <v>1</v>
      </c>
    </row>
    <row r="6313" spans="1:8" x14ac:dyDescent="0.2">
      <c r="A6313" t="s">
        <v>22562</v>
      </c>
      <c r="B6313" t="s">
        <v>22563</v>
      </c>
      <c r="C6313" t="s">
        <v>13592</v>
      </c>
      <c r="D6313" t="s">
        <v>13593</v>
      </c>
      <c r="E6313" t="s">
        <v>13607</v>
      </c>
      <c r="F6313" t="s">
        <v>22496</v>
      </c>
      <c r="G6313">
        <v>219</v>
      </c>
      <c r="H6313">
        <v>1</v>
      </c>
    </row>
    <row r="6314" spans="1:8" x14ac:dyDescent="0.2">
      <c r="A6314" t="s">
        <v>22564</v>
      </c>
      <c r="B6314" t="s">
        <v>22565</v>
      </c>
      <c r="C6314" t="s">
        <v>13592</v>
      </c>
      <c r="D6314" t="s">
        <v>17475</v>
      </c>
      <c r="E6314" t="s">
        <v>17551</v>
      </c>
      <c r="F6314" t="s">
        <v>22527</v>
      </c>
      <c r="G6314">
        <v>255</v>
      </c>
      <c r="H6314">
        <v>1</v>
      </c>
    </row>
    <row r="6315" spans="1:8" x14ac:dyDescent="0.2">
      <c r="A6315" t="s">
        <v>22566</v>
      </c>
      <c r="B6315" t="s">
        <v>22567</v>
      </c>
      <c r="C6315" t="s">
        <v>13592</v>
      </c>
      <c r="D6315" t="s">
        <v>13760</v>
      </c>
      <c r="F6315" t="s">
        <v>22568</v>
      </c>
      <c r="G6315">
        <v>364</v>
      </c>
      <c r="H6315">
        <v>1</v>
      </c>
    </row>
    <row r="6316" spans="1:8" x14ac:dyDescent="0.2">
      <c r="A6316" t="s">
        <v>22569</v>
      </c>
      <c r="B6316" t="s">
        <v>22570</v>
      </c>
      <c r="C6316" t="s">
        <v>13592</v>
      </c>
      <c r="D6316" t="s">
        <v>13760</v>
      </c>
      <c r="E6316" t="s">
        <v>13761</v>
      </c>
      <c r="F6316" t="s">
        <v>22493</v>
      </c>
      <c r="G6316">
        <v>239</v>
      </c>
      <c r="H6316">
        <v>1</v>
      </c>
    </row>
    <row r="6317" spans="1:8" x14ac:dyDescent="0.2">
      <c r="A6317" t="s">
        <v>22571</v>
      </c>
      <c r="B6317" t="s">
        <v>22572</v>
      </c>
      <c r="C6317" t="s">
        <v>13592</v>
      </c>
      <c r="D6317" t="s">
        <v>663</v>
      </c>
      <c r="E6317" t="s">
        <v>13761</v>
      </c>
      <c r="F6317" t="s">
        <v>22501</v>
      </c>
      <c r="G6317">
        <v>381</v>
      </c>
      <c r="H6317">
        <v>1</v>
      </c>
    </row>
    <row r="6318" spans="1:8" x14ac:dyDescent="0.2">
      <c r="A6318" t="s">
        <v>22573</v>
      </c>
      <c r="B6318" t="s">
        <v>22574</v>
      </c>
      <c r="C6318" t="s">
        <v>13592</v>
      </c>
      <c r="D6318" t="s">
        <v>17949</v>
      </c>
      <c r="E6318" t="s">
        <v>14827</v>
      </c>
      <c r="F6318" t="s">
        <v>22493</v>
      </c>
      <c r="G6318">
        <v>101</v>
      </c>
      <c r="H6318">
        <v>1</v>
      </c>
    </row>
    <row r="6319" spans="1:8" x14ac:dyDescent="0.2">
      <c r="A6319" t="s">
        <v>22575</v>
      </c>
      <c r="B6319" t="s">
        <v>22576</v>
      </c>
      <c r="C6319" t="s">
        <v>13592</v>
      </c>
      <c r="D6319" t="s">
        <v>663</v>
      </c>
      <c r="E6319" t="s">
        <v>13761</v>
      </c>
      <c r="F6319" t="s">
        <v>5523</v>
      </c>
      <c r="G6319">
        <v>381</v>
      </c>
      <c r="H6319">
        <v>1</v>
      </c>
    </row>
    <row r="6320" spans="1:8" x14ac:dyDescent="0.2">
      <c r="A6320" t="s">
        <v>22577</v>
      </c>
      <c r="B6320" t="s">
        <v>22578</v>
      </c>
      <c r="C6320" t="s">
        <v>13592</v>
      </c>
      <c r="D6320" t="s">
        <v>13760</v>
      </c>
      <c r="E6320" t="s">
        <v>14228</v>
      </c>
      <c r="F6320" t="s">
        <v>22518</v>
      </c>
      <c r="G6320">
        <v>372</v>
      </c>
      <c r="H6320">
        <v>1</v>
      </c>
    </row>
    <row r="6321" spans="1:8" x14ac:dyDescent="0.2">
      <c r="A6321" t="s">
        <v>22579</v>
      </c>
      <c r="B6321" t="s">
        <v>22580</v>
      </c>
      <c r="C6321" t="s">
        <v>13592</v>
      </c>
      <c r="D6321" t="s">
        <v>663</v>
      </c>
      <c r="E6321" t="s">
        <v>13761</v>
      </c>
      <c r="F6321" t="s">
        <v>5523</v>
      </c>
      <c r="G6321">
        <v>381</v>
      </c>
      <c r="H6321">
        <v>1</v>
      </c>
    </row>
    <row r="6322" spans="1:8" x14ac:dyDescent="0.2">
      <c r="A6322" t="s">
        <v>22581</v>
      </c>
      <c r="B6322" t="s">
        <v>22582</v>
      </c>
      <c r="C6322" t="s">
        <v>13592</v>
      </c>
      <c r="D6322" t="s">
        <v>17949</v>
      </c>
      <c r="E6322" t="s">
        <v>14827</v>
      </c>
      <c r="F6322" t="s">
        <v>22493</v>
      </c>
      <c r="G6322">
        <v>101</v>
      </c>
      <c r="H6322">
        <v>1</v>
      </c>
    </row>
    <row r="6323" spans="1:8" x14ac:dyDescent="0.2">
      <c r="A6323" t="s">
        <v>22583</v>
      </c>
      <c r="B6323" t="s">
        <v>22584</v>
      </c>
      <c r="C6323" t="s">
        <v>13592</v>
      </c>
      <c r="D6323" t="s">
        <v>22556</v>
      </c>
      <c r="E6323" t="s">
        <v>14854</v>
      </c>
      <c r="F6323" t="s">
        <v>22493</v>
      </c>
      <c r="G6323">
        <v>125</v>
      </c>
      <c r="H6323">
        <v>1</v>
      </c>
    </row>
    <row r="6324" spans="1:8" x14ac:dyDescent="0.2">
      <c r="A6324" t="s">
        <v>22585</v>
      </c>
      <c r="B6324" t="s">
        <v>22586</v>
      </c>
      <c r="C6324" t="s">
        <v>13592</v>
      </c>
      <c r="D6324" t="s">
        <v>13760</v>
      </c>
      <c r="E6324" t="s">
        <v>13761</v>
      </c>
      <c r="F6324" t="s">
        <v>5820</v>
      </c>
      <c r="G6324">
        <v>175</v>
      </c>
      <c r="H6324">
        <v>1</v>
      </c>
    </row>
    <row r="6325" spans="1:8" x14ac:dyDescent="0.2">
      <c r="A6325" t="s">
        <v>22587</v>
      </c>
      <c r="B6325" t="s">
        <v>22588</v>
      </c>
      <c r="C6325" t="s">
        <v>13592</v>
      </c>
      <c r="D6325" t="s">
        <v>13785</v>
      </c>
      <c r="E6325" t="s">
        <v>14840</v>
      </c>
      <c r="F6325" t="s">
        <v>22493</v>
      </c>
      <c r="G6325">
        <v>98</v>
      </c>
      <c r="H6325">
        <v>1</v>
      </c>
    </row>
    <row r="6326" spans="1:8" x14ac:dyDescent="0.2">
      <c r="A6326" t="s">
        <v>22589</v>
      </c>
      <c r="B6326" t="s">
        <v>22590</v>
      </c>
      <c r="C6326" t="s">
        <v>13592</v>
      </c>
      <c r="D6326" t="s">
        <v>13593</v>
      </c>
      <c r="E6326" t="s">
        <v>13607</v>
      </c>
      <c r="F6326" t="s">
        <v>5043</v>
      </c>
      <c r="G6326">
        <v>236</v>
      </c>
      <c r="H6326">
        <v>1</v>
      </c>
    </row>
    <row r="6327" spans="1:8" x14ac:dyDescent="0.2">
      <c r="A6327" t="s">
        <v>22591</v>
      </c>
      <c r="B6327" t="s">
        <v>22592</v>
      </c>
      <c r="C6327" t="s">
        <v>13592</v>
      </c>
      <c r="D6327" t="s">
        <v>13760</v>
      </c>
      <c r="E6327" t="s">
        <v>13761</v>
      </c>
      <c r="F6327" t="s">
        <v>22593</v>
      </c>
      <c r="G6327">
        <v>381</v>
      </c>
      <c r="H6327">
        <v>1</v>
      </c>
    </row>
    <row r="6328" spans="1:8" x14ac:dyDescent="0.2">
      <c r="A6328" t="s">
        <v>22594</v>
      </c>
      <c r="B6328" t="s">
        <v>22595</v>
      </c>
      <c r="C6328" t="s">
        <v>13592</v>
      </c>
      <c r="D6328" t="s">
        <v>13760</v>
      </c>
      <c r="E6328" t="s">
        <v>13877</v>
      </c>
      <c r="F6328" t="s">
        <v>22596</v>
      </c>
      <c r="G6328">
        <v>380</v>
      </c>
      <c r="H6328">
        <v>1</v>
      </c>
    </row>
    <row r="6329" spans="1:8" x14ac:dyDescent="0.2">
      <c r="A6329" t="s">
        <v>22597</v>
      </c>
      <c r="B6329" t="s">
        <v>22598</v>
      </c>
      <c r="C6329" t="s">
        <v>13592</v>
      </c>
      <c r="D6329" t="s">
        <v>13760</v>
      </c>
      <c r="F6329" t="s">
        <v>22568</v>
      </c>
      <c r="G6329">
        <v>364</v>
      </c>
      <c r="H6329">
        <v>1</v>
      </c>
    </row>
    <row r="6330" spans="1:8" x14ac:dyDescent="0.2">
      <c r="A6330" t="s">
        <v>22599</v>
      </c>
      <c r="B6330" t="s">
        <v>22600</v>
      </c>
      <c r="C6330" t="s">
        <v>13592</v>
      </c>
      <c r="D6330" t="s">
        <v>13760</v>
      </c>
      <c r="F6330" t="s">
        <v>22568</v>
      </c>
      <c r="G6330">
        <v>364</v>
      </c>
      <c r="H6330">
        <v>1</v>
      </c>
    </row>
    <row r="6331" spans="1:8" x14ac:dyDescent="0.2">
      <c r="A6331" t="s">
        <v>22601</v>
      </c>
      <c r="B6331" t="s">
        <v>22602</v>
      </c>
      <c r="C6331" t="s">
        <v>13592</v>
      </c>
      <c r="D6331" t="s">
        <v>22556</v>
      </c>
      <c r="E6331" t="s">
        <v>14854</v>
      </c>
      <c r="F6331" t="s">
        <v>22493</v>
      </c>
      <c r="G6331">
        <v>125</v>
      </c>
      <c r="H6331">
        <v>1</v>
      </c>
    </row>
    <row r="6332" spans="1:8" x14ac:dyDescent="0.2">
      <c r="A6332" t="s">
        <v>22603</v>
      </c>
      <c r="B6332" t="s">
        <v>22604</v>
      </c>
      <c r="C6332" t="s">
        <v>13592</v>
      </c>
      <c r="D6332" t="s">
        <v>667</v>
      </c>
      <c r="E6332" t="s">
        <v>21556</v>
      </c>
      <c r="F6332" t="s">
        <v>22490</v>
      </c>
      <c r="G6332">
        <v>227</v>
      </c>
      <c r="H6332">
        <v>1</v>
      </c>
    </row>
    <row r="6333" spans="1:8" x14ac:dyDescent="0.2">
      <c r="A6333" t="s">
        <v>22605</v>
      </c>
      <c r="B6333" t="s">
        <v>22606</v>
      </c>
      <c r="C6333" t="s">
        <v>13592</v>
      </c>
      <c r="D6333" t="s">
        <v>663</v>
      </c>
      <c r="E6333" t="s">
        <v>13761</v>
      </c>
      <c r="F6333" t="s">
        <v>22545</v>
      </c>
      <c r="G6333">
        <v>379</v>
      </c>
      <c r="H6333">
        <v>1</v>
      </c>
    </row>
    <row r="6334" spans="1:8" x14ac:dyDescent="0.2">
      <c r="A6334" t="s">
        <v>22607</v>
      </c>
      <c r="B6334" t="s">
        <v>22608</v>
      </c>
      <c r="C6334" t="s">
        <v>13592</v>
      </c>
      <c r="D6334" t="s">
        <v>17949</v>
      </c>
      <c r="E6334" t="s">
        <v>14827</v>
      </c>
      <c r="F6334" t="s">
        <v>22493</v>
      </c>
      <c r="G6334">
        <v>101</v>
      </c>
      <c r="H6334">
        <v>1</v>
      </c>
    </row>
    <row r="6335" spans="1:8" x14ac:dyDescent="0.2">
      <c r="A6335" t="s">
        <v>22609</v>
      </c>
      <c r="B6335" t="s">
        <v>22610</v>
      </c>
      <c r="C6335" t="s">
        <v>13592</v>
      </c>
      <c r="D6335" t="s">
        <v>17611</v>
      </c>
      <c r="E6335" t="s">
        <v>971</v>
      </c>
      <c r="F6335" t="s">
        <v>22490</v>
      </c>
      <c r="G6335">
        <v>41</v>
      </c>
      <c r="H6335">
        <v>1</v>
      </c>
    </row>
    <row r="6336" spans="1:8" x14ac:dyDescent="0.2">
      <c r="A6336" t="s">
        <v>22611</v>
      </c>
      <c r="B6336" t="s">
        <v>22612</v>
      </c>
      <c r="C6336" t="s">
        <v>13592</v>
      </c>
      <c r="D6336" t="s">
        <v>663</v>
      </c>
      <c r="E6336" t="s">
        <v>13761</v>
      </c>
      <c r="F6336" t="s">
        <v>22545</v>
      </c>
      <c r="G6336">
        <v>379</v>
      </c>
      <c r="H6336">
        <v>1</v>
      </c>
    </row>
    <row r="6337" spans="1:8" x14ac:dyDescent="0.2">
      <c r="A6337" t="s">
        <v>22613</v>
      </c>
      <c r="B6337" t="s">
        <v>22614</v>
      </c>
      <c r="C6337" t="s">
        <v>13592</v>
      </c>
      <c r="D6337" t="s">
        <v>663</v>
      </c>
      <c r="E6337" t="s">
        <v>13761</v>
      </c>
      <c r="F6337" t="s">
        <v>22545</v>
      </c>
      <c r="G6337">
        <v>379</v>
      </c>
      <c r="H6337">
        <v>1</v>
      </c>
    </row>
    <row r="6338" spans="1:8" x14ac:dyDescent="0.2">
      <c r="A6338" t="s">
        <v>22615</v>
      </c>
      <c r="B6338" t="s">
        <v>22616</v>
      </c>
      <c r="C6338" t="s">
        <v>13592</v>
      </c>
      <c r="D6338" t="s">
        <v>13593</v>
      </c>
      <c r="E6338" t="s">
        <v>13607</v>
      </c>
      <c r="F6338" t="s">
        <v>5781</v>
      </c>
      <c r="G6338">
        <v>219</v>
      </c>
      <c r="H6338">
        <v>1</v>
      </c>
    </row>
    <row r="6339" spans="1:8" x14ac:dyDescent="0.2">
      <c r="A6339" t="s">
        <v>22617</v>
      </c>
      <c r="B6339" t="s">
        <v>22618</v>
      </c>
      <c r="C6339" t="s">
        <v>13592</v>
      </c>
      <c r="D6339" t="s">
        <v>13760</v>
      </c>
      <c r="F6339" t="s">
        <v>22568</v>
      </c>
      <c r="G6339">
        <v>364</v>
      </c>
      <c r="H6339">
        <v>1</v>
      </c>
    </row>
    <row r="6340" spans="1:8" x14ac:dyDescent="0.2">
      <c r="A6340" t="s">
        <v>22619</v>
      </c>
      <c r="B6340" t="s">
        <v>22620</v>
      </c>
      <c r="C6340" t="s">
        <v>13592</v>
      </c>
      <c r="D6340" t="s">
        <v>13760</v>
      </c>
      <c r="E6340" t="s">
        <v>13761</v>
      </c>
      <c r="F6340" t="s">
        <v>22593</v>
      </c>
      <c r="G6340">
        <v>381</v>
      </c>
      <c r="H6340">
        <v>1</v>
      </c>
    </row>
    <row r="6341" spans="1:8" x14ac:dyDescent="0.2">
      <c r="A6341" t="s">
        <v>22621</v>
      </c>
      <c r="B6341" t="s">
        <v>22622</v>
      </c>
      <c r="C6341" t="s">
        <v>13592</v>
      </c>
      <c r="D6341" t="s">
        <v>22556</v>
      </c>
      <c r="E6341" t="s">
        <v>14854</v>
      </c>
      <c r="F6341" t="s">
        <v>22493</v>
      </c>
      <c r="G6341">
        <v>125</v>
      </c>
      <c r="H6341">
        <v>1</v>
      </c>
    </row>
    <row r="6342" spans="1:8" x14ac:dyDescent="0.2">
      <c r="A6342" t="s">
        <v>22623</v>
      </c>
      <c r="B6342" t="s">
        <v>22624</v>
      </c>
      <c r="C6342" t="s">
        <v>13592</v>
      </c>
      <c r="D6342" t="s">
        <v>22625</v>
      </c>
      <c r="F6342" t="s">
        <v>5401</v>
      </c>
      <c r="G6342">
        <v>134</v>
      </c>
      <c r="H6342">
        <v>1</v>
      </c>
    </row>
    <row r="6343" spans="1:8" x14ac:dyDescent="0.2">
      <c r="A6343" t="s">
        <v>22626</v>
      </c>
      <c r="B6343" t="s">
        <v>22627</v>
      </c>
      <c r="C6343" t="s">
        <v>13592</v>
      </c>
      <c r="D6343" t="s">
        <v>22556</v>
      </c>
      <c r="E6343" t="s">
        <v>14854</v>
      </c>
      <c r="F6343" t="s">
        <v>22493</v>
      </c>
      <c r="G6343">
        <v>125</v>
      </c>
      <c r="H6343">
        <v>1</v>
      </c>
    </row>
    <row r="6344" spans="1:8" x14ac:dyDescent="0.2">
      <c r="A6344" t="s">
        <v>22628</v>
      </c>
      <c r="B6344" t="s">
        <v>22629</v>
      </c>
      <c r="C6344" t="s">
        <v>13592</v>
      </c>
      <c r="D6344" t="s">
        <v>13593</v>
      </c>
      <c r="E6344" t="s">
        <v>13607</v>
      </c>
      <c r="F6344" t="s">
        <v>22545</v>
      </c>
      <c r="G6344">
        <v>219</v>
      </c>
      <c r="H6344">
        <v>1</v>
      </c>
    </row>
    <row r="6345" spans="1:8" x14ac:dyDescent="0.2">
      <c r="A6345" t="s">
        <v>22630</v>
      </c>
      <c r="B6345" t="s">
        <v>22631</v>
      </c>
      <c r="C6345" t="s">
        <v>13592</v>
      </c>
      <c r="D6345" t="s">
        <v>13785</v>
      </c>
      <c r="E6345" t="s">
        <v>14840</v>
      </c>
      <c r="F6345" t="s">
        <v>22493</v>
      </c>
      <c r="G6345">
        <v>98</v>
      </c>
      <c r="H6345">
        <v>1</v>
      </c>
    </row>
    <row r="6346" spans="1:8" x14ac:dyDescent="0.2">
      <c r="A6346" t="s">
        <v>22632</v>
      </c>
      <c r="B6346" t="s">
        <v>22633</v>
      </c>
      <c r="C6346" t="s">
        <v>13592</v>
      </c>
      <c r="D6346" t="s">
        <v>17567</v>
      </c>
      <c r="E6346" t="s">
        <v>13761</v>
      </c>
      <c r="F6346" t="s">
        <v>22634</v>
      </c>
      <c r="G6346">
        <v>194</v>
      </c>
      <c r="H6346">
        <v>1</v>
      </c>
    </row>
    <row r="6347" spans="1:8" x14ac:dyDescent="0.2">
      <c r="A6347" t="s">
        <v>22635</v>
      </c>
      <c r="B6347" t="s">
        <v>22636</v>
      </c>
      <c r="C6347" t="s">
        <v>13592</v>
      </c>
      <c r="D6347" t="s">
        <v>17567</v>
      </c>
      <c r="E6347" t="s">
        <v>13761</v>
      </c>
      <c r="F6347" t="s">
        <v>22634</v>
      </c>
      <c r="G6347">
        <v>193</v>
      </c>
      <c r="H6347">
        <v>1</v>
      </c>
    </row>
    <row r="6348" spans="1:8" x14ac:dyDescent="0.2">
      <c r="A6348" t="s">
        <v>22637</v>
      </c>
      <c r="B6348" t="s">
        <v>22638</v>
      </c>
      <c r="C6348" t="s">
        <v>13592</v>
      </c>
      <c r="D6348" t="s">
        <v>13593</v>
      </c>
      <c r="E6348" t="s">
        <v>13607</v>
      </c>
      <c r="F6348" t="s">
        <v>22596</v>
      </c>
      <c r="G6348">
        <v>241</v>
      </c>
      <c r="H6348">
        <v>1</v>
      </c>
    </row>
    <row r="6349" spans="1:8" x14ac:dyDescent="0.2">
      <c r="A6349" t="s">
        <v>22639</v>
      </c>
      <c r="B6349" t="s">
        <v>22640</v>
      </c>
      <c r="C6349" t="s">
        <v>13592</v>
      </c>
      <c r="D6349" t="s">
        <v>13593</v>
      </c>
      <c r="E6349" t="s">
        <v>13607</v>
      </c>
      <c r="F6349" t="s">
        <v>5043</v>
      </c>
      <c r="G6349">
        <v>240</v>
      </c>
      <c r="H6349">
        <v>1</v>
      </c>
    </row>
    <row r="6350" spans="1:8" x14ac:dyDescent="0.2">
      <c r="A6350" t="s">
        <v>22641</v>
      </c>
      <c r="B6350" t="s">
        <v>22642</v>
      </c>
      <c r="C6350" t="s">
        <v>13592</v>
      </c>
      <c r="D6350" t="s">
        <v>13760</v>
      </c>
      <c r="F6350" t="s">
        <v>22568</v>
      </c>
      <c r="G6350">
        <v>364</v>
      </c>
      <c r="H6350">
        <v>1</v>
      </c>
    </row>
    <row r="6351" spans="1:8" x14ac:dyDescent="0.2">
      <c r="A6351" t="s">
        <v>22643</v>
      </c>
      <c r="B6351" t="s">
        <v>22644</v>
      </c>
      <c r="C6351" t="s">
        <v>13592</v>
      </c>
      <c r="D6351" t="s">
        <v>13760</v>
      </c>
      <c r="E6351" t="s">
        <v>13877</v>
      </c>
      <c r="F6351" t="s">
        <v>5043</v>
      </c>
      <c r="G6351">
        <v>177</v>
      </c>
      <c r="H6351">
        <v>1</v>
      </c>
    </row>
    <row r="6352" spans="1:8" x14ac:dyDescent="0.2">
      <c r="A6352" t="s">
        <v>22645</v>
      </c>
      <c r="B6352" t="s">
        <v>22646</v>
      </c>
      <c r="C6352" t="s">
        <v>13592</v>
      </c>
      <c r="D6352" t="s">
        <v>13760</v>
      </c>
      <c r="E6352" t="s">
        <v>13963</v>
      </c>
      <c r="F6352" t="s">
        <v>5778</v>
      </c>
      <c r="G6352">
        <v>267</v>
      </c>
      <c r="H6352">
        <v>1</v>
      </c>
    </row>
    <row r="6353" spans="1:8" x14ac:dyDescent="0.2">
      <c r="A6353" t="s">
        <v>22647</v>
      </c>
      <c r="B6353" t="s">
        <v>22648</v>
      </c>
      <c r="C6353" t="s">
        <v>13592</v>
      </c>
      <c r="D6353" t="s">
        <v>13760</v>
      </c>
      <c r="E6353" t="s">
        <v>17694</v>
      </c>
      <c r="F6353" t="s">
        <v>22527</v>
      </c>
      <c r="G6353">
        <v>381</v>
      </c>
      <c r="H6353">
        <v>1</v>
      </c>
    </row>
    <row r="6354" spans="1:8" x14ac:dyDescent="0.2">
      <c r="A6354" t="s">
        <v>22649</v>
      </c>
      <c r="B6354" t="s">
        <v>22650</v>
      </c>
      <c r="C6354" t="s">
        <v>13592</v>
      </c>
      <c r="D6354" t="s">
        <v>13593</v>
      </c>
      <c r="E6354" t="s">
        <v>13607</v>
      </c>
      <c r="F6354" t="s">
        <v>22518</v>
      </c>
      <c r="G6354">
        <v>243</v>
      </c>
      <c r="H6354">
        <v>1</v>
      </c>
    </row>
    <row r="6355" spans="1:8" x14ac:dyDescent="0.2">
      <c r="A6355" t="s">
        <v>22651</v>
      </c>
      <c r="B6355" t="s">
        <v>22652</v>
      </c>
      <c r="C6355" t="s">
        <v>13592</v>
      </c>
      <c r="D6355" t="s">
        <v>13760</v>
      </c>
      <c r="E6355" t="s">
        <v>13761</v>
      </c>
      <c r="F6355" t="s">
        <v>22493</v>
      </c>
      <c r="G6355">
        <v>229</v>
      </c>
      <c r="H6355">
        <v>1</v>
      </c>
    </row>
    <row r="6356" spans="1:8" x14ac:dyDescent="0.2">
      <c r="A6356" t="s">
        <v>22653</v>
      </c>
      <c r="B6356" t="s">
        <v>22654</v>
      </c>
      <c r="C6356" t="s">
        <v>13592</v>
      </c>
      <c r="D6356" t="s">
        <v>13760</v>
      </c>
      <c r="E6356" t="s">
        <v>13877</v>
      </c>
      <c r="F6356" t="s">
        <v>5043</v>
      </c>
      <c r="G6356">
        <v>177</v>
      </c>
      <c r="H6356">
        <v>1</v>
      </c>
    </row>
    <row r="6357" spans="1:8" x14ac:dyDescent="0.2">
      <c r="A6357" t="s">
        <v>22655</v>
      </c>
      <c r="B6357" t="s">
        <v>22656</v>
      </c>
      <c r="C6357" t="s">
        <v>13592</v>
      </c>
      <c r="D6357" t="s">
        <v>13760</v>
      </c>
      <c r="E6357" t="s">
        <v>13761</v>
      </c>
      <c r="F6357" t="s">
        <v>5820</v>
      </c>
      <c r="G6357">
        <v>175</v>
      </c>
      <c r="H6357">
        <v>1</v>
      </c>
    </row>
    <row r="6358" spans="1:8" x14ac:dyDescent="0.2">
      <c r="A6358" t="s">
        <v>22657</v>
      </c>
      <c r="B6358" t="s">
        <v>22658</v>
      </c>
      <c r="C6358" t="s">
        <v>13592</v>
      </c>
      <c r="D6358" t="s">
        <v>13593</v>
      </c>
      <c r="E6358" t="s">
        <v>13607</v>
      </c>
      <c r="F6358" t="s">
        <v>5598</v>
      </c>
      <c r="G6358">
        <v>221</v>
      </c>
      <c r="H6358">
        <v>1</v>
      </c>
    </row>
    <row r="6359" spans="1:8" x14ac:dyDescent="0.2">
      <c r="A6359" t="s">
        <v>22659</v>
      </c>
      <c r="B6359" t="s">
        <v>22660</v>
      </c>
      <c r="C6359" t="s">
        <v>13592</v>
      </c>
      <c r="D6359" t="s">
        <v>13719</v>
      </c>
      <c r="E6359" t="s">
        <v>13757</v>
      </c>
      <c r="F6359" t="s">
        <v>22490</v>
      </c>
      <c r="G6359">
        <v>115</v>
      </c>
      <c r="H6359">
        <v>1</v>
      </c>
    </row>
    <row r="6360" spans="1:8" x14ac:dyDescent="0.2">
      <c r="A6360" t="s">
        <v>22661</v>
      </c>
      <c r="B6360" t="s">
        <v>22662</v>
      </c>
      <c r="C6360" t="s">
        <v>13592</v>
      </c>
      <c r="D6360" t="s">
        <v>13760</v>
      </c>
      <c r="E6360" t="s">
        <v>13761</v>
      </c>
      <c r="F6360" t="s">
        <v>5820</v>
      </c>
      <c r="G6360">
        <v>175</v>
      </c>
      <c r="H6360">
        <v>1</v>
      </c>
    </row>
    <row r="6361" spans="1:8" x14ac:dyDescent="0.2">
      <c r="A6361" t="s">
        <v>22663</v>
      </c>
      <c r="B6361" t="s">
        <v>22664</v>
      </c>
      <c r="C6361" t="s">
        <v>13592</v>
      </c>
      <c r="D6361" t="s">
        <v>13683</v>
      </c>
      <c r="E6361" t="s">
        <v>21551</v>
      </c>
      <c r="F6361" t="s">
        <v>22490</v>
      </c>
      <c r="G6361">
        <v>514</v>
      </c>
      <c r="H6361">
        <v>1</v>
      </c>
    </row>
    <row r="6362" spans="1:8" x14ac:dyDescent="0.2">
      <c r="A6362" t="s">
        <v>22665</v>
      </c>
      <c r="B6362" t="s">
        <v>22666</v>
      </c>
      <c r="C6362" t="s">
        <v>13592</v>
      </c>
      <c r="D6362" t="s">
        <v>13760</v>
      </c>
      <c r="E6362" t="s">
        <v>14228</v>
      </c>
      <c r="F6362" t="s">
        <v>22518</v>
      </c>
      <c r="G6362">
        <v>372</v>
      </c>
      <c r="H6362">
        <v>1</v>
      </c>
    </row>
    <row r="6363" spans="1:8" x14ac:dyDescent="0.2">
      <c r="A6363" t="s">
        <v>22667</v>
      </c>
      <c r="B6363" t="s">
        <v>22668</v>
      </c>
      <c r="C6363" t="s">
        <v>13592</v>
      </c>
      <c r="D6363" t="s">
        <v>13760</v>
      </c>
      <c r="E6363" t="s">
        <v>14228</v>
      </c>
      <c r="F6363" t="s">
        <v>22518</v>
      </c>
      <c r="G6363">
        <v>372</v>
      </c>
      <c r="H6363">
        <v>1</v>
      </c>
    </row>
    <row r="6364" spans="1:8" x14ac:dyDescent="0.2">
      <c r="A6364" t="s">
        <v>22669</v>
      </c>
      <c r="B6364" t="s">
        <v>22670</v>
      </c>
      <c r="C6364" t="s">
        <v>13592</v>
      </c>
      <c r="D6364" t="s">
        <v>13760</v>
      </c>
      <c r="E6364" t="s">
        <v>14228</v>
      </c>
      <c r="F6364" t="s">
        <v>22518</v>
      </c>
      <c r="G6364">
        <v>364</v>
      </c>
      <c r="H6364">
        <v>1</v>
      </c>
    </row>
    <row r="6365" spans="1:8" x14ac:dyDescent="0.2">
      <c r="A6365" t="s">
        <v>22671</v>
      </c>
      <c r="B6365" t="s">
        <v>22672</v>
      </c>
      <c r="C6365" t="s">
        <v>13592</v>
      </c>
      <c r="D6365" t="s">
        <v>13760</v>
      </c>
      <c r="E6365" t="s">
        <v>14228</v>
      </c>
      <c r="F6365" t="s">
        <v>22518</v>
      </c>
      <c r="G6365">
        <v>372</v>
      </c>
      <c r="H6365">
        <v>1</v>
      </c>
    </row>
    <row r="6366" spans="1:8" x14ac:dyDescent="0.2">
      <c r="A6366" t="s">
        <v>22673</v>
      </c>
      <c r="B6366" t="s">
        <v>22674</v>
      </c>
      <c r="C6366" t="s">
        <v>13592</v>
      </c>
      <c r="D6366" t="s">
        <v>13760</v>
      </c>
      <c r="E6366" t="s">
        <v>14228</v>
      </c>
      <c r="F6366" t="s">
        <v>22490</v>
      </c>
      <c r="G6366">
        <v>374</v>
      </c>
      <c r="H6366">
        <v>1</v>
      </c>
    </row>
    <row r="6367" spans="1:8" x14ac:dyDescent="0.2">
      <c r="A6367" t="s">
        <v>22675</v>
      </c>
      <c r="B6367" t="s">
        <v>22676</v>
      </c>
      <c r="C6367" t="s">
        <v>13592</v>
      </c>
      <c r="D6367" t="s">
        <v>13760</v>
      </c>
      <c r="E6367" t="s">
        <v>14228</v>
      </c>
      <c r="F6367" t="s">
        <v>22490</v>
      </c>
      <c r="G6367">
        <v>374</v>
      </c>
      <c r="H6367">
        <v>1</v>
      </c>
    </row>
    <row r="6368" spans="1:8" x14ac:dyDescent="0.2">
      <c r="A6368" t="s">
        <v>22677</v>
      </c>
      <c r="B6368" t="s">
        <v>22678</v>
      </c>
      <c r="C6368" t="s">
        <v>13592</v>
      </c>
      <c r="D6368" t="s">
        <v>13760</v>
      </c>
      <c r="F6368" t="s">
        <v>22568</v>
      </c>
      <c r="G6368">
        <v>364</v>
      </c>
      <c r="H6368">
        <v>1</v>
      </c>
    </row>
    <row r="6369" spans="1:8" x14ac:dyDescent="0.2">
      <c r="A6369" t="s">
        <v>22679</v>
      </c>
      <c r="B6369" t="s">
        <v>22680</v>
      </c>
      <c r="C6369" t="s">
        <v>13592</v>
      </c>
      <c r="D6369" t="s">
        <v>663</v>
      </c>
      <c r="E6369" t="s">
        <v>13761</v>
      </c>
      <c r="F6369" t="s">
        <v>22545</v>
      </c>
      <c r="G6369">
        <v>379</v>
      </c>
      <c r="H6369">
        <v>1</v>
      </c>
    </row>
    <row r="6370" spans="1:8" x14ac:dyDescent="0.2">
      <c r="A6370" t="s">
        <v>22681</v>
      </c>
      <c r="B6370" t="s">
        <v>22682</v>
      </c>
      <c r="C6370" t="s">
        <v>13592</v>
      </c>
      <c r="D6370" t="s">
        <v>13760</v>
      </c>
      <c r="F6370" t="s">
        <v>22568</v>
      </c>
      <c r="G6370">
        <v>364</v>
      </c>
      <c r="H6370">
        <v>1</v>
      </c>
    </row>
    <row r="6371" spans="1:8" x14ac:dyDescent="0.2">
      <c r="A6371" t="s">
        <v>22683</v>
      </c>
      <c r="B6371" t="s">
        <v>22684</v>
      </c>
      <c r="C6371" t="s">
        <v>13592</v>
      </c>
      <c r="D6371" t="s">
        <v>13760</v>
      </c>
      <c r="E6371" t="s">
        <v>13761</v>
      </c>
      <c r="F6371" t="s">
        <v>22490</v>
      </c>
      <c r="G6371">
        <v>380</v>
      </c>
      <c r="H6371">
        <v>1</v>
      </c>
    </row>
    <row r="6372" spans="1:8" x14ac:dyDescent="0.2">
      <c r="A6372" t="s">
        <v>22685</v>
      </c>
      <c r="B6372" t="s">
        <v>22686</v>
      </c>
      <c r="C6372" t="s">
        <v>13592</v>
      </c>
      <c r="D6372" t="s">
        <v>13760</v>
      </c>
      <c r="E6372" t="s">
        <v>13761</v>
      </c>
      <c r="F6372" t="s">
        <v>22490</v>
      </c>
      <c r="G6372">
        <v>380</v>
      </c>
      <c r="H6372">
        <v>1</v>
      </c>
    </row>
    <row r="6373" spans="1:8" x14ac:dyDescent="0.2">
      <c r="A6373" t="s">
        <v>22687</v>
      </c>
      <c r="B6373" t="s">
        <v>22688</v>
      </c>
      <c r="C6373" t="s">
        <v>13592</v>
      </c>
      <c r="D6373" t="s">
        <v>13760</v>
      </c>
      <c r="E6373" t="s">
        <v>14228</v>
      </c>
      <c r="F6373" t="s">
        <v>22518</v>
      </c>
      <c r="G6373">
        <v>372</v>
      </c>
      <c r="H6373">
        <v>1</v>
      </c>
    </row>
    <row r="6374" spans="1:8" x14ac:dyDescent="0.2">
      <c r="A6374" t="s">
        <v>22689</v>
      </c>
      <c r="B6374" t="s">
        <v>22690</v>
      </c>
      <c r="C6374" t="s">
        <v>13592</v>
      </c>
      <c r="D6374" t="s">
        <v>13593</v>
      </c>
      <c r="E6374" t="s">
        <v>13607</v>
      </c>
      <c r="F6374" t="s">
        <v>22496</v>
      </c>
      <c r="G6374">
        <v>219</v>
      </c>
      <c r="H6374">
        <v>1</v>
      </c>
    </row>
    <row r="6375" spans="1:8" x14ac:dyDescent="0.2">
      <c r="A6375" t="s">
        <v>22691</v>
      </c>
      <c r="B6375" t="s">
        <v>22692</v>
      </c>
      <c r="C6375" t="s">
        <v>13592</v>
      </c>
      <c r="D6375" t="s">
        <v>13683</v>
      </c>
      <c r="E6375" t="s">
        <v>13607</v>
      </c>
      <c r="F6375" t="s">
        <v>22545</v>
      </c>
      <c r="G6375">
        <v>515</v>
      </c>
      <c r="H6375">
        <v>1</v>
      </c>
    </row>
    <row r="6376" spans="1:8" x14ac:dyDescent="0.2">
      <c r="A6376" t="s">
        <v>22693</v>
      </c>
      <c r="B6376" t="s">
        <v>22694</v>
      </c>
      <c r="C6376" t="s">
        <v>13592</v>
      </c>
      <c r="D6376" t="s">
        <v>13760</v>
      </c>
      <c r="E6376" t="s">
        <v>13761</v>
      </c>
      <c r="F6376" t="s">
        <v>22490</v>
      </c>
      <c r="G6376">
        <v>380</v>
      </c>
      <c r="H6376">
        <v>1</v>
      </c>
    </row>
    <row r="6377" spans="1:8" x14ac:dyDescent="0.2">
      <c r="A6377" t="s">
        <v>22695</v>
      </c>
      <c r="B6377" t="s">
        <v>22696</v>
      </c>
      <c r="C6377" t="s">
        <v>13592</v>
      </c>
      <c r="D6377" t="s">
        <v>13677</v>
      </c>
      <c r="E6377" t="s">
        <v>14759</v>
      </c>
      <c r="F6377" t="s">
        <v>22490</v>
      </c>
      <c r="G6377">
        <v>607</v>
      </c>
      <c r="H6377">
        <v>1</v>
      </c>
    </row>
    <row r="6378" spans="1:8" x14ac:dyDescent="0.2">
      <c r="A6378" t="s">
        <v>22697</v>
      </c>
      <c r="B6378" t="s">
        <v>22698</v>
      </c>
      <c r="C6378" t="s">
        <v>13592</v>
      </c>
      <c r="D6378" t="s">
        <v>13760</v>
      </c>
      <c r="E6378" t="s">
        <v>14228</v>
      </c>
      <c r="F6378" t="s">
        <v>22518</v>
      </c>
      <c r="G6378">
        <v>372</v>
      </c>
      <c r="H6378">
        <v>1</v>
      </c>
    </row>
    <row r="6379" spans="1:8" x14ac:dyDescent="0.2">
      <c r="A6379" t="s">
        <v>22699</v>
      </c>
      <c r="B6379" t="s">
        <v>22700</v>
      </c>
      <c r="C6379" t="s">
        <v>13592</v>
      </c>
      <c r="D6379" t="s">
        <v>663</v>
      </c>
      <c r="E6379" t="s">
        <v>13761</v>
      </c>
      <c r="F6379" t="s">
        <v>22545</v>
      </c>
      <c r="G6379">
        <v>379</v>
      </c>
      <c r="H6379">
        <v>1</v>
      </c>
    </row>
    <row r="6380" spans="1:8" x14ac:dyDescent="0.2">
      <c r="A6380" t="s">
        <v>22701</v>
      </c>
      <c r="B6380" t="s">
        <v>22702</v>
      </c>
      <c r="C6380" t="s">
        <v>13592</v>
      </c>
      <c r="D6380" t="s">
        <v>13760</v>
      </c>
      <c r="E6380" t="s">
        <v>14228</v>
      </c>
      <c r="F6380" t="s">
        <v>22490</v>
      </c>
      <c r="G6380">
        <v>374</v>
      </c>
      <c r="H6380">
        <v>1</v>
      </c>
    </row>
    <row r="6381" spans="1:8" x14ac:dyDescent="0.2">
      <c r="A6381" t="s">
        <v>22703</v>
      </c>
      <c r="B6381" t="s">
        <v>22704</v>
      </c>
      <c r="C6381" t="s">
        <v>13592</v>
      </c>
      <c r="D6381" t="s">
        <v>13760</v>
      </c>
      <c r="E6381" t="s">
        <v>13761</v>
      </c>
      <c r="F6381" t="s">
        <v>22490</v>
      </c>
      <c r="G6381">
        <v>380</v>
      </c>
      <c r="H6381">
        <v>1</v>
      </c>
    </row>
    <row r="6382" spans="1:8" x14ac:dyDescent="0.2">
      <c r="A6382" t="s">
        <v>22705</v>
      </c>
      <c r="B6382" t="s">
        <v>22706</v>
      </c>
      <c r="C6382" t="s">
        <v>13592</v>
      </c>
      <c r="D6382" t="s">
        <v>13760</v>
      </c>
      <c r="E6382" t="s">
        <v>13761</v>
      </c>
      <c r="F6382" t="s">
        <v>22504</v>
      </c>
      <c r="G6382">
        <v>358</v>
      </c>
      <c r="H6382">
        <v>1</v>
      </c>
    </row>
    <row r="6383" spans="1:8" x14ac:dyDescent="0.2">
      <c r="A6383" t="s">
        <v>22707</v>
      </c>
      <c r="B6383" t="s">
        <v>22708</v>
      </c>
      <c r="C6383" t="s">
        <v>13592</v>
      </c>
      <c r="D6383" t="s">
        <v>13760</v>
      </c>
      <c r="F6383" t="s">
        <v>22518</v>
      </c>
      <c r="G6383">
        <v>367</v>
      </c>
      <c r="H6383">
        <v>1</v>
      </c>
    </row>
    <row r="6384" spans="1:8" x14ac:dyDescent="0.2">
      <c r="A6384" t="s">
        <v>22709</v>
      </c>
      <c r="B6384" t="s">
        <v>22710</v>
      </c>
      <c r="C6384" t="s">
        <v>13592</v>
      </c>
      <c r="D6384" t="s">
        <v>13760</v>
      </c>
      <c r="E6384" t="s">
        <v>14228</v>
      </c>
      <c r="F6384" t="s">
        <v>22518</v>
      </c>
      <c r="G6384">
        <v>372</v>
      </c>
      <c r="H6384">
        <v>1</v>
      </c>
    </row>
    <row r="6385" spans="1:8" x14ac:dyDescent="0.2">
      <c r="A6385" t="s">
        <v>22711</v>
      </c>
      <c r="B6385" t="s">
        <v>22712</v>
      </c>
      <c r="C6385" t="s">
        <v>13592</v>
      </c>
      <c r="D6385" t="s">
        <v>13760</v>
      </c>
      <c r="E6385" t="s">
        <v>13761</v>
      </c>
      <c r="F6385" t="s">
        <v>22518</v>
      </c>
      <c r="G6385">
        <v>371</v>
      </c>
      <c r="H6385">
        <v>1</v>
      </c>
    </row>
    <row r="6386" spans="1:8" x14ac:dyDescent="0.2">
      <c r="A6386" t="s">
        <v>22713</v>
      </c>
      <c r="B6386" t="s">
        <v>22714</v>
      </c>
      <c r="C6386" t="s">
        <v>13592</v>
      </c>
      <c r="D6386" t="s">
        <v>13760</v>
      </c>
      <c r="E6386" t="s">
        <v>13761</v>
      </c>
      <c r="F6386" t="s">
        <v>22490</v>
      </c>
      <c r="G6386">
        <v>380</v>
      </c>
      <c r="H6386">
        <v>1</v>
      </c>
    </row>
    <row r="6387" spans="1:8" x14ac:dyDescent="0.2">
      <c r="A6387" t="s">
        <v>22715</v>
      </c>
      <c r="B6387" t="s">
        <v>22716</v>
      </c>
      <c r="C6387" t="s">
        <v>13592</v>
      </c>
      <c r="D6387" t="s">
        <v>13760</v>
      </c>
      <c r="E6387" t="s">
        <v>13761</v>
      </c>
      <c r="F6387" t="s">
        <v>22493</v>
      </c>
      <c r="G6387">
        <v>239</v>
      </c>
      <c r="H6387">
        <v>1</v>
      </c>
    </row>
    <row r="6388" spans="1:8" x14ac:dyDescent="0.2">
      <c r="A6388" t="s">
        <v>22717</v>
      </c>
      <c r="B6388" t="s">
        <v>22718</v>
      </c>
      <c r="C6388" t="s">
        <v>13592</v>
      </c>
      <c r="D6388" t="s">
        <v>13760</v>
      </c>
      <c r="E6388" t="s">
        <v>13761</v>
      </c>
      <c r="F6388" t="s">
        <v>22501</v>
      </c>
      <c r="G6388">
        <v>229</v>
      </c>
      <c r="H6388">
        <v>1</v>
      </c>
    </row>
    <row r="6389" spans="1:8" x14ac:dyDescent="0.2">
      <c r="A6389" t="s">
        <v>22719</v>
      </c>
      <c r="B6389" t="s">
        <v>22720</v>
      </c>
      <c r="C6389" t="s">
        <v>13592</v>
      </c>
      <c r="D6389" t="s">
        <v>13760</v>
      </c>
      <c r="E6389" t="s">
        <v>17694</v>
      </c>
      <c r="F6389" t="s">
        <v>22721</v>
      </c>
      <c r="G6389">
        <v>380</v>
      </c>
      <c r="H6389">
        <v>1</v>
      </c>
    </row>
    <row r="6390" spans="1:8" x14ac:dyDescent="0.2">
      <c r="A6390" t="s">
        <v>22722</v>
      </c>
      <c r="B6390" t="s">
        <v>22723</v>
      </c>
      <c r="C6390" t="s">
        <v>13592</v>
      </c>
      <c r="D6390" t="s">
        <v>13760</v>
      </c>
      <c r="E6390" t="s">
        <v>13761</v>
      </c>
      <c r="F6390" t="s">
        <v>22518</v>
      </c>
      <c r="G6390">
        <v>371</v>
      </c>
      <c r="H6390">
        <v>1</v>
      </c>
    </row>
    <row r="6391" spans="1:8" x14ac:dyDescent="0.2">
      <c r="A6391" t="s">
        <v>22724</v>
      </c>
      <c r="B6391" t="s">
        <v>22725</v>
      </c>
      <c r="C6391" t="s">
        <v>13592</v>
      </c>
      <c r="D6391" t="s">
        <v>13760</v>
      </c>
      <c r="F6391" t="s">
        <v>22518</v>
      </c>
      <c r="G6391">
        <v>367</v>
      </c>
      <c r="H6391">
        <v>1</v>
      </c>
    </row>
    <row r="6392" spans="1:8" x14ac:dyDescent="0.2">
      <c r="A6392" t="s">
        <v>22726</v>
      </c>
      <c r="B6392" t="s">
        <v>22727</v>
      </c>
      <c r="C6392" t="s">
        <v>13592</v>
      </c>
      <c r="D6392" t="s">
        <v>13760</v>
      </c>
      <c r="E6392" t="s">
        <v>13761</v>
      </c>
      <c r="F6392" t="s">
        <v>22518</v>
      </c>
      <c r="G6392">
        <v>371</v>
      </c>
      <c r="H6392">
        <v>1</v>
      </c>
    </row>
    <row r="6393" spans="1:8" x14ac:dyDescent="0.2">
      <c r="A6393" t="s">
        <v>22728</v>
      </c>
      <c r="B6393" t="s">
        <v>22729</v>
      </c>
      <c r="C6393" t="s">
        <v>13592</v>
      </c>
      <c r="D6393" t="s">
        <v>13760</v>
      </c>
      <c r="E6393" t="s">
        <v>14228</v>
      </c>
      <c r="F6393" t="s">
        <v>22518</v>
      </c>
      <c r="G6393">
        <v>372</v>
      </c>
      <c r="H6393">
        <v>1</v>
      </c>
    </row>
    <row r="6394" spans="1:8" x14ac:dyDescent="0.2">
      <c r="A6394" t="s">
        <v>22730</v>
      </c>
      <c r="B6394" t="s">
        <v>22731</v>
      </c>
      <c r="C6394" t="s">
        <v>13592</v>
      </c>
      <c r="D6394" t="s">
        <v>663</v>
      </c>
      <c r="E6394" t="s">
        <v>13761</v>
      </c>
      <c r="F6394" t="s">
        <v>22545</v>
      </c>
      <c r="G6394">
        <v>379</v>
      </c>
      <c r="H6394">
        <v>1</v>
      </c>
    </row>
    <row r="6395" spans="1:8" x14ac:dyDescent="0.2">
      <c r="A6395" t="s">
        <v>22732</v>
      </c>
      <c r="B6395" t="s">
        <v>22733</v>
      </c>
      <c r="C6395" t="s">
        <v>13592</v>
      </c>
      <c r="D6395" t="s">
        <v>663</v>
      </c>
      <c r="E6395" t="s">
        <v>13761</v>
      </c>
      <c r="F6395" t="s">
        <v>22501</v>
      </c>
      <c r="G6395">
        <v>379</v>
      </c>
      <c r="H6395">
        <v>1</v>
      </c>
    </row>
    <row r="6396" spans="1:8" x14ac:dyDescent="0.2">
      <c r="A6396" t="s">
        <v>22734</v>
      </c>
      <c r="B6396" t="s">
        <v>22735</v>
      </c>
      <c r="C6396" t="s">
        <v>13592</v>
      </c>
      <c r="D6396" t="s">
        <v>13760</v>
      </c>
      <c r="E6396" t="s">
        <v>13761</v>
      </c>
      <c r="F6396" t="s">
        <v>22593</v>
      </c>
      <c r="G6396">
        <v>381</v>
      </c>
      <c r="H6396">
        <v>1</v>
      </c>
    </row>
    <row r="6397" spans="1:8" x14ac:dyDescent="0.2">
      <c r="A6397" t="s">
        <v>22736</v>
      </c>
      <c r="B6397" t="s">
        <v>22737</v>
      </c>
      <c r="C6397" t="s">
        <v>13592</v>
      </c>
      <c r="D6397" t="s">
        <v>13760</v>
      </c>
      <c r="E6397" t="s">
        <v>13877</v>
      </c>
      <c r="F6397" t="s">
        <v>22596</v>
      </c>
      <c r="G6397">
        <v>380</v>
      </c>
      <c r="H6397">
        <v>1</v>
      </c>
    </row>
    <row r="6398" spans="1:8" x14ac:dyDescent="0.2">
      <c r="A6398" t="s">
        <v>22738</v>
      </c>
      <c r="B6398" t="s">
        <v>22739</v>
      </c>
      <c r="C6398" t="s">
        <v>13592</v>
      </c>
      <c r="D6398" t="s">
        <v>13593</v>
      </c>
      <c r="E6398" t="s">
        <v>13607</v>
      </c>
      <c r="F6398" t="s">
        <v>5043</v>
      </c>
      <c r="G6398">
        <v>239</v>
      </c>
      <c r="H6398">
        <v>1</v>
      </c>
    </row>
    <row r="6399" spans="1:8" x14ac:dyDescent="0.2">
      <c r="A6399" t="s">
        <v>22740</v>
      </c>
      <c r="B6399" t="s">
        <v>22741</v>
      </c>
      <c r="C6399" t="s">
        <v>13592</v>
      </c>
      <c r="D6399" t="s">
        <v>663</v>
      </c>
      <c r="E6399" t="s">
        <v>13761</v>
      </c>
      <c r="F6399" t="s">
        <v>22545</v>
      </c>
      <c r="G6399">
        <v>379</v>
      </c>
      <c r="H6399">
        <v>1</v>
      </c>
    </row>
    <row r="6400" spans="1:8" x14ac:dyDescent="0.2">
      <c r="A6400" t="s">
        <v>22742</v>
      </c>
      <c r="B6400" t="s">
        <v>22743</v>
      </c>
      <c r="C6400" t="s">
        <v>13592</v>
      </c>
      <c r="D6400" t="s">
        <v>13760</v>
      </c>
      <c r="E6400" t="s">
        <v>13761</v>
      </c>
      <c r="F6400" t="s">
        <v>22493</v>
      </c>
      <c r="G6400">
        <v>239</v>
      </c>
      <c r="H6400">
        <v>1</v>
      </c>
    </row>
    <row r="6401" spans="1:8" x14ac:dyDescent="0.2">
      <c r="A6401" t="s">
        <v>22744</v>
      </c>
      <c r="B6401" t="s">
        <v>22745</v>
      </c>
      <c r="C6401" t="s">
        <v>13592</v>
      </c>
      <c r="D6401" t="s">
        <v>14779</v>
      </c>
      <c r="E6401" t="s">
        <v>14780</v>
      </c>
      <c r="F6401" t="s">
        <v>22490</v>
      </c>
      <c r="G6401">
        <v>172</v>
      </c>
      <c r="H6401">
        <v>1</v>
      </c>
    </row>
    <row r="6402" spans="1:8" x14ac:dyDescent="0.2">
      <c r="A6402" t="s">
        <v>22746</v>
      </c>
      <c r="B6402" t="s">
        <v>22747</v>
      </c>
      <c r="C6402" t="s">
        <v>13592</v>
      </c>
      <c r="D6402" t="s">
        <v>13723</v>
      </c>
      <c r="E6402" t="s">
        <v>13797</v>
      </c>
      <c r="F6402" t="s">
        <v>22490</v>
      </c>
      <c r="G6402">
        <v>459</v>
      </c>
      <c r="H6402">
        <v>1</v>
      </c>
    </row>
    <row r="6403" spans="1:8" x14ac:dyDescent="0.2">
      <c r="A6403" t="s">
        <v>22748</v>
      </c>
      <c r="B6403" t="s">
        <v>22749</v>
      </c>
      <c r="C6403" t="s">
        <v>13592</v>
      </c>
      <c r="D6403" t="s">
        <v>13760</v>
      </c>
      <c r="E6403" t="s">
        <v>13761</v>
      </c>
      <c r="F6403" t="s">
        <v>22493</v>
      </c>
      <c r="G6403">
        <v>239</v>
      </c>
      <c r="H6403">
        <v>1</v>
      </c>
    </row>
    <row r="6404" spans="1:8" x14ac:dyDescent="0.2">
      <c r="A6404" t="s">
        <v>22750</v>
      </c>
      <c r="B6404" t="s">
        <v>22751</v>
      </c>
      <c r="C6404" t="s">
        <v>13592</v>
      </c>
      <c r="D6404" t="s">
        <v>663</v>
      </c>
      <c r="E6404" t="s">
        <v>13761</v>
      </c>
      <c r="F6404" t="s">
        <v>5598</v>
      </c>
      <c r="G6404">
        <v>379</v>
      </c>
      <c r="H6404">
        <v>1</v>
      </c>
    </row>
    <row r="6405" spans="1:8" x14ac:dyDescent="0.2">
      <c r="A6405" t="s">
        <v>22752</v>
      </c>
      <c r="B6405" t="s">
        <v>22753</v>
      </c>
      <c r="C6405" t="s">
        <v>13592</v>
      </c>
      <c r="D6405" t="s">
        <v>663</v>
      </c>
      <c r="E6405" t="s">
        <v>13761</v>
      </c>
      <c r="F6405" t="s">
        <v>5598</v>
      </c>
      <c r="G6405">
        <v>379</v>
      </c>
      <c r="H6405">
        <v>1</v>
      </c>
    </row>
    <row r="6406" spans="1:8" x14ac:dyDescent="0.2">
      <c r="A6406" t="s">
        <v>22754</v>
      </c>
      <c r="B6406" t="s">
        <v>22755</v>
      </c>
      <c r="C6406" t="s">
        <v>13592</v>
      </c>
      <c r="D6406" t="s">
        <v>13760</v>
      </c>
      <c r="E6406" t="s">
        <v>13761</v>
      </c>
      <c r="F6406" t="s">
        <v>22493</v>
      </c>
      <c r="G6406">
        <v>239</v>
      </c>
      <c r="H6406">
        <v>1</v>
      </c>
    </row>
    <row r="6407" spans="1:8" x14ac:dyDescent="0.2">
      <c r="A6407" t="s">
        <v>22756</v>
      </c>
      <c r="B6407" t="s">
        <v>22757</v>
      </c>
      <c r="C6407" t="s">
        <v>13592</v>
      </c>
      <c r="D6407" t="s">
        <v>671</v>
      </c>
      <c r="E6407" t="s">
        <v>21578</v>
      </c>
      <c r="F6407" t="s">
        <v>22490</v>
      </c>
      <c r="G6407">
        <v>261</v>
      </c>
      <c r="H6407">
        <v>1</v>
      </c>
    </row>
    <row r="6408" spans="1:8" x14ac:dyDescent="0.2">
      <c r="A6408" t="s">
        <v>22758</v>
      </c>
      <c r="B6408" t="s">
        <v>22759</v>
      </c>
      <c r="C6408" t="s">
        <v>13592</v>
      </c>
      <c r="D6408" t="s">
        <v>13683</v>
      </c>
      <c r="E6408" t="s">
        <v>21551</v>
      </c>
      <c r="F6408" t="s">
        <v>22490</v>
      </c>
      <c r="G6408">
        <v>514</v>
      </c>
      <c r="H6408">
        <v>1</v>
      </c>
    </row>
    <row r="6409" spans="1:8" x14ac:dyDescent="0.2">
      <c r="A6409" t="s">
        <v>22760</v>
      </c>
      <c r="B6409" t="s">
        <v>22761</v>
      </c>
      <c r="C6409" t="s">
        <v>13592</v>
      </c>
      <c r="D6409" t="s">
        <v>667</v>
      </c>
      <c r="E6409" t="s">
        <v>21556</v>
      </c>
      <c r="F6409" t="s">
        <v>22490</v>
      </c>
      <c r="G6409">
        <v>227</v>
      </c>
      <c r="H6409">
        <v>1</v>
      </c>
    </row>
    <row r="6410" spans="1:8" x14ac:dyDescent="0.2">
      <c r="A6410" t="s">
        <v>22762</v>
      </c>
      <c r="B6410" t="s">
        <v>22763</v>
      </c>
      <c r="C6410" t="s">
        <v>13592</v>
      </c>
      <c r="D6410" t="s">
        <v>13747</v>
      </c>
      <c r="E6410" t="s">
        <v>14234</v>
      </c>
      <c r="F6410" t="s">
        <v>22490</v>
      </c>
      <c r="G6410">
        <v>318</v>
      </c>
      <c r="H6410">
        <v>1</v>
      </c>
    </row>
    <row r="6411" spans="1:8" x14ac:dyDescent="0.2">
      <c r="A6411" t="s">
        <v>22764</v>
      </c>
      <c r="B6411" t="s">
        <v>22765</v>
      </c>
      <c r="C6411" t="s">
        <v>13592</v>
      </c>
      <c r="D6411" t="s">
        <v>13785</v>
      </c>
      <c r="E6411" t="s">
        <v>13786</v>
      </c>
      <c r="F6411" t="s">
        <v>22490</v>
      </c>
      <c r="G6411">
        <v>98</v>
      </c>
      <c r="H6411">
        <v>1</v>
      </c>
    </row>
    <row r="6412" spans="1:8" x14ac:dyDescent="0.2">
      <c r="A6412" t="s">
        <v>22766</v>
      </c>
      <c r="B6412" t="s">
        <v>22767</v>
      </c>
      <c r="C6412" t="s">
        <v>13592</v>
      </c>
      <c r="D6412" t="s">
        <v>13723</v>
      </c>
      <c r="E6412" t="s">
        <v>13797</v>
      </c>
      <c r="F6412" t="s">
        <v>22490</v>
      </c>
      <c r="G6412">
        <v>459</v>
      </c>
      <c r="H6412">
        <v>1</v>
      </c>
    </row>
    <row r="6413" spans="1:8" x14ac:dyDescent="0.2">
      <c r="A6413" t="s">
        <v>22768</v>
      </c>
      <c r="B6413" t="s">
        <v>22769</v>
      </c>
      <c r="C6413" t="s">
        <v>13592</v>
      </c>
      <c r="D6413" t="s">
        <v>13760</v>
      </c>
      <c r="E6413" t="s">
        <v>13761</v>
      </c>
      <c r="F6413" t="s">
        <v>22493</v>
      </c>
      <c r="G6413">
        <v>239</v>
      </c>
      <c r="H6413">
        <v>1</v>
      </c>
    </row>
    <row r="6414" spans="1:8" x14ac:dyDescent="0.2">
      <c r="A6414" t="s">
        <v>22770</v>
      </c>
      <c r="B6414" t="s">
        <v>22771</v>
      </c>
      <c r="C6414" t="s">
        <v>13592</v>
      </c>
      <c r="D6414" t="s">
        <v>675</v>
      </c>
      <c r="E6414" t="s">
        <v>14770</v>
      </c>
      <c r="F6414" t="s">
        <v>22490</v>
      </c>
      <c r="G6414">
        <v>226</v>
      </c>
      <c r="H6414">
        <v>1</v>
      </c>
    </row>
    <row r="6415" spans="1:8" x14ac:dyDescent="0.2">
      <c r="A6415" t="s">
        <v>22772</v>
      </c>
      <c r="B6415" t="s">
        <v>22773</v>
      </c>
      <c r="C6415" t="s">
        <v>13592</v>
      </c>
      <c r="D6415" t="s">
        <v>13723</v>
      </c>
      <c r="E6415" t="s">
        <v>13797</v>
      </c>
      <c r="F6415" t="s">
        <v>22490</v>
      </c>
      <c r="G6415">
        <v>459</v>
      </c>
      <c r="H6415">
        <v>1</v>
      </c>
    </row>
    <row r="6416" spans="1:8" x14ac:dyDescent="0.2">
      <c r="A6416" t="s">
        <v>22774</v>
      </c>
      <c r="B6416" t="s">
        <v>22775</v>
      </c>
      <c r="C6416" t="s">
        <v>13592</v>
      </c>
      <c r="D6416" t="s">
        <v>699</v>
      </c>
      <c r="E6416" t="s">
        <v>14740</v>
      </c>
      <c r="F6416" t="s">
        <v>22490</v>
      </c>
      <c r="G6416">
        <v>67</v>
      </c>
      <c r="H6416">
        <v>1</v>
      </c>
    </row>
    <row r="6417" spans="1:8" x14ac:dyDescent="0.2">
      <c r="A6417" t="s">
        <v>22776</v>
      </c>
      <c r="B6417" t="s">
        <v>22777</v>
      </c>
      <c r="C6417" t="s">
        <v>13592</v>
      </c>
      <c r="D6417" t="s">
        <v>14396</v>
      </c>
      <c r="E6417" t="s">
        <v>13958</v>
      </c>
      <c r="F6417" t="s">
        <v>22490</v>
      </c>
      <c r="G6417">
        <v>345</v>
      </c>
      <c r="H6417">
        <v>1</v>
      </c>
    </row>
    <row r="6418" spans="1:8" x14ac:dyDescent="0.2">
      <c r="A6418" t="s">
        <v>22778</v>
      </c>
      <c r="B6418" t="s">
        <v>22779</v>
      </c>
      <c r="C6418" t="s">
        <v>13592</v>
      </c>
      <c r="D6418" t="s">
        <v>13760</v>
      </c>
      <c r="F6418" t="s">
        <v>22518</v>
      </c>
      <c r="G6418">
        <v>372</v>
      </c>
      <c r="H6418">
        <v>1</v>
      </c>
    </row>
    <row r="6419" spans="1:8" x14ac:dyDescent="0.2">
      <c r="A6419" t="s">
        <v>22780</v>
      </c>
      <c r="B6419" t="s">
        <v>22781</v>
      </c>
      <c r="C6419" t="s">
        <v>13592</v>
      </c>
      <c r="D6419" t="s">
        <v>13760</v>
      </c>
      <c r="E6419" t="s">
        <v>14228</v>
      </c>
      <c r="F6419" t="s">
        <v>22490</v>
      </c>
      <c r="G6419">
        <v>18</v>
      </c>
      <c r="H6419">
        <v>1</v>
      </c>
    </row>
    <row r="6420" spans="1:8" x14ac:dyDescent="0.2">
      <c r="A6420" t="s">
        <v>22782</v>
      </c>
      <c r="B6420" t="s">
        <v>22783</v>
      </c>
      <c r="C6420" t="s">
        <v>13592</v>
      </c>
      <c r="D6420" t="s">
        <v>14233</v>
      </c>
      <c r="E6420" t="s">
        <v>17604</v>
      </c>
      <c r="F6420" t="s">
        <v>22490</v>
      </c>
      <c r="G6420">
        <v>129</v>
      </c>
      <c r="H6420">
        <v>1</v>
      </c>
    </row>
    <row r="6421" spans="1:8" x14ac:dyDescent="0.2">
      <c r="A6421" t="s">
        <v>22784</v>
      </c>
      <c r="B6421" t="s">
        <v>22785</v>
      </c>
      <c r="C6421" t="s">
        <v>13592</v>
      </c>
      <c r="D6421" t="s">
        <v>13760</v>
      </c>
      <c r="E6421" t="s">
        <v>14228</v>
      </c>
      <c r="F6421" t="s">
        <v>22786</v>
      </c>
      <c r="G6421">
        <v>134</v>
      </c>
      <c r="H6421">
        <v>1</v>
      </c>
    </row>
    <row r="6422" spans="1:8" x14ac:dyDescent="0.2">
      <c r="A6422" t="s">
        <v>22787</v>
      </c>
      <c r="B6422" t="s">
        <v>22788</v>
      </c>
      <c r="C6422" t="s">
        <v>13592</v>
      </c>
      <c r="D6422" t="s">
        <v>13593</v>
      </c>
      <c r="E6422" t="s">
        <v>13607</v>
      </c>
      <c r="F6422" t="s">
        <v>5766</v>
      </c>
      <c r="G6422">
        <v>218</v>
      </c>
      <c r="H6422">
        <v>1</v>
      </c>
    </row>
    <row r="6423" spans="1:8" x14ac:dyDescent="0.2">
      <c r="A6423" t="s">
        <v>22789</v>
      </c>
      <c r="B6423" t="s">
        <v>22790</v>
      </c>
      <c r="C6423" t="s">
        <v>13592</v>
      </c>
      <c r="D6423" t="s">
        <v>13760</v>
      </c>
      <c r="E6423" t="s">
        <v>14228</v>
      </c>
      <c r="F6423" t="s">
        <v>22786</v>
      </c>
      <c r="G6423">
        <v>134</v>
      </c>
      <c r="H6423">
        <v>1</v>
      </c>
    </row>
    <row r="6424" spans="1:8" x14ac:dyDescent="0.2">
      <c r="A6424" t="s">
        <v>22791</v>
      </c>
      <c r="B6424" t="s">
        <v>22792</v>
      </c>
      <c r="C6424" t="s">
        <v>13592</v>
      </c>
      <c r="D6424" t="s">
        <v>16008</v>
      </c>
      <c r="E6424" t="s">
        <v>13797</v>
      </c>
      <c r="F6424" t="s">
        <v>9528</v>
      </c>
      <c r="G6424">
        <v>224</v>
      </c>
      <c r="H6424">
        <v>1</v>
      </c>
    </row>
    <row r="6425" spans="1:8" x14ac:dyDescent="0.2">
      <c r="A6425" t="s">
        <v>22793</v>
      </c>
      <c r="B6425" t="s">
        <v>22794</v>
      </c>
      <c r="C6425" t="s">
        <v>13592</v>
      </c>
      <c r="D6425" t="s">
        <v>13760</v>
      </c>
      <c r="E6425" t="s">
        <v>14228</v>
      </c>
      <c r="F6425" t="s">
        <v>22786</v>
      </c>
      <c r="G6425">
        <v>154</v>
      </c>
      <c r="H6425">
        <v>1</v>
      </c>
    </row>
    <row r="6426" spans="1:8" x14ac:dyDescent="0.2">
      <c r="A6426" t="s">
        <v>22795</v>
      </c>
      <c r="B6426" t="s">
        <v>22796</v>
      </c>
      <c r="C6426" t="s">
        <v>13592</v>
      </c>
      <c r="D6426" t="s">
        <v>13760</v>
      </c>
      <c r="E6426" t="s">
        <v>14228</v>
      </c>
      <c r="F6426" t="s">
        <v>5736</v>
      </c>
      <c r="G6426">
        <v>321</v>
      </c>
      <c r="H6426">
        <v>1</v>
      </c>
    </row>
    <row r="6427" spans="1:8" x14ac:dyDescent="0.2">
      <c r="A6427" t="s">
        <v>22797</v>
      </c>
      <c r="B6427" t="s">
        <v>22798</v>
      </c>
      <c r="C6427" t="s">
        <v>13592</v>
      </c>
      <c r="D6427" t="s">
        <v>13593</v>
      </c>
      <c r="E6427" t="s">
        <v>13607</v>
      </c>
      <c r="F6427" t="s">
        <v>5766</v>
      </c>
      <c r="G6427">
        <v>219</v>
      </c>
      <c r="H6427">
        <v>1</v>
      </c>
    </row>
    <row r="6428" spans="1:8" x14ac:dyDescent="0.2">
      <c r="A6428" t="s">
        <v>22799</v>
      </c>
      <c r="B6428" t="s">
        <v>22800</v>
      </c>
      <c r="C6428" t="s">
        <v>13592</v>
      </c>
      <c r="D6428" t="s">
        <v>13760</v>
      </c>
      <c r="E6428" t="s">
        <v>14228</v>
      </c>
      <c r="F6428" t="s">
        <v>22786</v>
      </c>
      <c r="G6428">
        <v>134</v>
      </c>
      <c r="H6428">
        <v>1</v>
      </c>
    </row>
    <row r="6429" spans="1:8" x14ac:dyDescent="0.2">
      <c r="A6429" t="s">
        <v>22801</v>
      </c>
      <c r="B6429" t="s">
        <v>22802</v>
      </c>
      <c r="C6429" t="s">
        <v>13592</v>
      </c>
      <c r="D6429" t="s">
        <v>13760</v>
      </c>
      <c r="E6429" t="s">
        <v>14228</v>
      </c>
      <c r="F6429" t="s">
        <v>5736</v>
      </c>
      <c r="G6429">
        <v>321</v>
      </c>
      <c r="H6429">
        <v>1</v>
      </c>
    </row>
    <row r="6430" spans="1:8" x14ac:dyDescent="0.2">
      <c r="A6430" t="s">
        <v>22803</v>
      </c>
      <c r="B6430" t="s">
        <v>22804</v>
      </c>
      <c r="C6430" t="s">
        <v>13592</v>
      </c>
      <c r="D6430" t="s">
        <v>13760</v>
      </c>
      <c r="E6430" t="s">
        <v>14228</v>
      </c>
      <c r="F6430" t="s">
        <v>5736</v>
      </c>
      <c r="G6430">
        <v>321</v>
      </c>
      <c r="H6430">
        <v>1</v>
      </c>
    </row>
    <row r="6431" spans="1:8" x14ac:dyDescent="0.2">
      <c r="A6431" t="s">
        <v>22805</v>
      </c>
      <c r="B6431" t="s">
        <v>22806</v>
      </c>
      <c r="C6431" t="s">
        <v>13592</v>
      </c>
      <c r="D6431" t="s">
        <v>13760</v>
      </c>
      <c r="E6431" t="s">
        <v>14228</v>
      </c>
      <c r="F6431" t="s">
        <v>5736</v>
      </c>
      <c r="G6431">
        <v>321</v>
      </c>
      <c r="H6431">
        <v>1</v>
      </c>
    </row>
    <row r="6432" spans="1:8" x14ac:dyDescent="0.2">
      <c r="A6432" t="s">
        <v>22807</v>
      </c>
      <c r="B6432" t="s">
        <v>22808</v>
      </c>
      <c r="C6432" t="s">
        <v>13592</v>
      </c>
      <c r="D6432" t="s">
        <v>13593</v>
      </c>
      <c r="E6432" t="s">
        <v>13607</v>
      </c>
      <c r="F6432" t="s">
        <v>22809</v>
      </c>
      <c r="G6432">
        <v>218</v>
      </c>
      <c r="H6432">
        <v>1</v>
      </c>
    </row>
    <row r="6433" spans="1:8" x14ac:dyDescent="0.2">
      <c r="A6433" t="s">
        <v>22810</v>
      </c>
      <c r="B6433" t="s">
        <v>22811</v>
      </c>
      <c r="C6433" t="s">
        <v>13592</v>
      </c>
      <c r="D6433" t="s">
        <v>663</v>
      </c>
      <c r="E6433" t="s">
        <v>14014</v>
      </c>
      <c r="F6433" t="s">
        <v>5440</v>
      </c>
      <c r="G6433">
        <v>379</v>
      </c>
      <c r="H6433">
        <v>1</v>
      </c>
    </row>
    <row r="6434" spans="1:8" x14ac:dyDescent="0.2">
      <c r="A6434" t="s">
        <v>22812</v>
      </c>
      <c r="B6434" t="s">
        <v>22813</v>
      </c>
      <c r="C6434" t="s">
        <v>13592</v>
      </c>
      <c r="D6434" t="s">
        <v>13760</v>
      </c>
      <c r="E6434" t="s">
        <v>14228</v>
      </c>
      <c r="F6434" t="s">
        <v>5736</v>
      </c>
      <c r="G6434">
        <v>321</v>
      </c>
      <c r="H6434">
        <v>1</v>
      </c>
    </row>
    <row r="6435" spans="1:8" x14ac:dyDescent="0.2">
      <c r="A6435" t="s">
        <v>22814</v>
      </c>
      <c r="B6435" t="s">
        <v>22815</v>
      </c>
      <c r="C6435" t="s">
        <v>13592</v>
      </c>
      <c r="D6435" t="s">
        <v>13593</v>
      </c>
      <c r="E6435" t="s">
        <v>13607</v>
      </c>
      <c r="F6435" t="s">
        <v>5440</v>
      </c>
      <c r="G6435">
        <v>221</v>
      </c>
      <c r="H6435">
        <v>1</v>
      </c>
    </row>
    <row r="6436" spans="1:8" x14ac:dyDescent="0.2">
      <c r="A6436" t="s">
        <v>22816</v>
      </c>
      <c r="B6436" t="s">
        <v>22817</v>
      </c>
      <c r="C6436" t="s">
        <v>13592</v>
      </c>
      <c r="D6436" t="s">
        <v>13760</v>
      </c>
      <c r="E6436" t="s">
        <v>13761</v>
      </c>
      <c r="F6436" t="s">
        <v>5766</v>
      </c>
      <c r="G6436">
        <v>381</v>
      </c>
      <c r="H6436">
        <v>1</v>
      </c>
    </row>
    <row r="6437" spans="1:8" x14ac:dyDescent="0.2">
      <c r="A6437" t="s">
        <v>22818</v>
      </c>
      <c r="B6437" t="s">
        <v>22819</v>
      </c>
      <c r="C6437" t="s">
        <v>13592</v>
      </c>
      <c r="D6437" t="s">
        <v>13760</v>
      </c>
      <c r="E6437" t="s">
        <v>13761</v>
      </c>
      <c r="F6437" t="s">
        <v>5766</v>
      </c>
      <c r="G6437">
        <v>381</v>
      </c>
      <c r="H6437">
        <v>1</v>
      </c>
    </row>
    <row r="6438" spans="1:8" x14ac:dyDescent="0.2">
      <c r="A6438" t="s">
        <v>22820</v>
      </c>
      <c r="B6438" t="s">
        <v>22821</v>
      </c>
      <c r="C6438" t="s">
        <v>13592</v>
      </c>
      <c r="D6438" t="s">
        <v>13593</v>
      </c>
      <c r="E6438" t="s">
        <v>13607</v>
      </c>
      <c r="F6438" t="s">
        <v>22809</v>
      </c>
      <c r="G6438">
        <v>219</v>
      </c>
      <c r="H6438">
        <v>1</v>
      </c>
    </row>
    <row r="6439" spans="1:8" x14ac:dyDescent="0.2">
      <c r="A6439" t="s">
        <v>22822</v>
      </c>
      <c r="B6439" t="s">
        <v>22823</v>
      </c>
      <c r="C6439" t="s">
        <v>13592</v>
      </c>
      <c r="D6439" t="s">
        <v>13760</v>
      </c>
      <c r="E6439" t="s">
        <v>13761</v>
      </c>
      <c r="F6439" t="s">
        <v>5766</v>
      </c>
      <c r="G6439">
        <v>381</v>
      </c>
      <c r="H6439">
        <v>1</v>
      </c>
    </row>
    <row r="6440" spans="1:8" x14ac:dyDescent="0.2">
      <c r="A6440" t="s">
        <v>22824</v>
      </c>
      <c r="B6440" t="s">
        <v>22825</v>
      </c>
      <c r="C6440" t="s">
        <v>13592</v>
      </c>
      <c r="D6440" t="s">
        <v>13760</v>
      </c>
      <c r="E6440" t="s">
        <v>13761</v>
      </c>
      <c r="F6440" t="s">
        <v>22786</v>
      </c>
      <c r="G6440">
        <v>380</v>
      </c>
      <c r="H6440">
        <v>1</v>
      </c>
    </row>
    <row r="6441" spans="1:8" x14ac:dyDescent="0.2">
      <c r="A6441" t="s">
        <v>22826</v>
      </c>
      <c r="B6441" t="s">
        <v>22827</v>
      </c>
      <c r="C6441" t="s">
        <v>13592</v>
      </c>
      <c r="D6441" t="s">
        <v>13760</v>
      </c>
      <c r="E6441" t="s">
        <v>14224</v>
      </c>
      <c r="F6441" t="s">
        <v>5440</v>
      </c>
      <c r="G6441">
        <v>267</v>
      </c>
      <c r="H6441">
        <v>1</v>
      </c>
    </row>
    <row r="6442" spans="1:8" x14ac:dyDescent="0.2">
      <c r="A6442" t="s">
        <v>22828</v>
      </c>
      <c r="B6442" t="s">
        <v>22829</v>
      </c>
      <c r="C6442" t="s">
        <v>13592</v>
      </c>
      <c r="D6442" t="s">
        <v>17475</v>
      </c>
      <c r="E6442" t="s">
        <v>13790</v>
      </c>
      <c r="F6442" t="s">
        <v>22830</v>
      </c>
      <c r="G6442">
        <v>233</v>
      </c>
      <c r="H6442">
        <v>1</v>
      </c>
    </row>
    <row r="6443" spans="1:8" x14ac:dyDescent="0.2">
      <c r="A6443" t="s">
        <v>22831</v>
      </c>
      <c r="B6443" t="s">
        <v>22832</v>
      </c>
      <c r="C6443" t="s">
        <v>13592</v>
      </c>
      <c r="D6443" t="s">
        <v>13760</v>
      </c>
      <c r="E6443" t="s">
        <v>13761</v>
      </c>
      <c r="F6443" t="s">
        <v>5766</v>
      </c>
      <c r="G6443">
        <v>381</v>
      </c>
      <c r="H6443">
        <v>1</v>
      </c>
    </row>
    <row r="6444" spans="1:8" x14ac:dyDescent="0.2">
      <c r="A6444" t="s">
        <v>22833</v>
      </c>
      <c r="B6444" t="s">
        <v>22834</v>
      </c>
      <c r="C6444" t="s">
        <v>13592</v>
      </c>
      <c r="D6444" t="s">
        <v>13760</v>
      </c>
      <c r="E6444" t="s">
        <v>13877</v>
      </c>
      <c r="F6444" t="s">
        <v>22835</v>
      </c>
      <c r="G6444">
        <v>381</v>
      </c>
      <c r="H6444">
        <v>1</v>
      </c>
    </row>
    <row r="6445" spans="1:8" x14ac:dyDescent="0.2">
      <c r="A6445" t="s">
        <v>22836</v>
      </c>
      <c r="B6445" t="s">
        <v>22837</v>
      </c>
      <c r="C6445" t="s">
        <v>13592</v>
      </c>
      <c r="D6445" t="s">
        <v>13593</v>
      </c>
      <c r="E6445" t="s">
        <v>13607</v>
      </c>
      <c r="F6445" t="s">
        <v>5769</v>
      </c>
      <c r="G6445">
        <v>219</v>
      </c>
      <c r="H6445">
        <v>1</v>
      </c>
    </row>
    <row r="6446" spans="1:8" x14ac:dyDescent="0.2">
      <c r="A6446" t="s">
        <v>22838</v>
      </c>
      <c r="B6446" t="s">
        <v>22839</v>
      </c>
      <c r="C6446" t="s">
        <v>13592</v>
      </c>
      <c r="D6446" t="s">
        <v>13593</v>
      </c>
      <c r="E6446" t="s">
        <v>13607</v>
      </c>
      <c r="F6446" t="s">
        <v>5766</v>
      </c>
      <c r="G6446">
        <v>212</v>
      </c>
      <c r="H6446">
        <v>1</v>
      </c>
    </row>
    <row r="6447" spans="1:8" x14ac:dyDescent="0.2">
      <c r="A6447" t="s">
        <v>22840</v>
      </c>
      <c r="B6447" t="s">
        <v>22841</v>
      </c>
      <c r="C6447" t="s">
        <v>13592</v>
      </c>
      <c r="D6447" t="s">
        <v>663</v>
      </c>
      <c r="E6447" t="s">
        <v>22842</v>
      </c>
      <c r="F6447" t="s">
        <v>5440</v>
      </c>
      <c r="G6447">
        <v>379</v>
      </c>
      <c r="H6447">
        <v>1</v>
      </c>
    </row>
    <row r="6448" spans="1:8" x14ac:dyDescent="0.2">
      <c r="A6448" t="s">
        <v>22843</v>
      </c>
      <c r="B6448" t="s">
        <v>22844</v>
      </c>
      <c r="C6448" t="s">
        <v>13592</v>
      </c>
      <c r="D6448" t="s">
        <v>13760</v>
      </c>
      <c r="E6448" t="s">
        <v>13761</v>
      </c>
      <c r="F6448" t="s">
        <v>22786</v>
      </c>
      <c r="G6448">
        <v>380</v>
      </c>
      <c r="H6448">
        <v>1</v>
      </c>
    </row>
    <row r="6449" spans="1:8" x14ac:dyDescent="0.2">
      <c r="A6449" t="s">
        <v>22845</v>
      </c>
      <c r="B6449" t="s">
        <v>22846</v>
      </c>
      <c r="C6449" t="s">
        <v>13592</v>
      </c>
      <c r="D6449" t="s">
        <v>13593</v>
      </c>
      <c r="E6449" t="s">
        <v>13607</v>
      </c>
      <c r="F6449" t="s">
        <v>5766</v>
      </c>
      <c r="G6449">
        <v>214</v>
      </c>
      <c r="H6449">
        <v>1</v>
      </c>
    </row>
    <row r="6450" spans="1:8" x14ac:dyDescent="0.2">
      <c r="A6450" t="s">
        <v>22847</v>
      </c>
      <c r="B6450" t="s">
        <v>22848</v>
      </c>
      <c r="C6450" t="s">
        <v>13592</v>
      </c>
      <c r="D6450" t="s">
        <v>663</v>
      </c>
      <c r="E6450" t="s">
        <v>13761</v>
      </c>
      <c r="F6450" t="s">
        <v>5736</v>
      </c>
      <c r="G6450">
        <v>381</v>
      </c>
      <c r="H6450">
        <v>1</v>
      </c>
    </row>
    <row r="6451" spans="1:8" x14ac:dyDescent="0.2">
      <c r="A6451" t="s">
        <v>22849</v>
      </c>
      <c r="B6451" t="s">
        <v>22850</v>
      </c>
      <c r="C6451" t="s">
        <v>13592</v>
      </c>
      <c r="D6451" t="s">
        <v>13593</v>
      </c>
      <c r="E6451" t="s">
        <v>13607</v>
      </c>
      <c r="F6451" t="s">
        <v>22809</v>
      </c>
      <c r="G6451">
        <v>214</v>
      </c>
      <c r="H6451">
        <v>1</v>
      </c>
    </row>
    <row r="6452" spans="1:8" x14ac:dyDescent="0.2">
      <c r="A6452" t="s">
        <v>22851</v>
      </c>
      <c r="B6452" t="s">
        <v>22852</v>
      </c>
      <c r="C6452" t="s">
        <v>13592</v>
      </c>
      <c r="D6452" t="s">
        <v>13683</v>
      </c>
      <c r="E6452" t="s">
        <v>21797</v>
      </c>
      <c r="F6452" t="s">
        <v>5440</v>
      </c>
      <c r="G6452">
        <v>514</v>
      </c>
      <c r="H6452">
        <v>1</v>
      </c>
    </row>
    <row r="6453" spans="1:8" x14ac:dyDescent="0.2">
      <c r="A6453" t="s">
        <v>22853</v>
      </c>
      <c r="B6453" t="s">
        <v>22854</v>
      </c>
      <c r="C6453" t="s">
        <v>13592</v>
      </c>
      <c r="D6453" t="s">
        <v>13760</v>
      </c>
      <c r="E6453" t="s">
        <v>13761</v>
      </c>
      <c r="F6453" t="s">
        <v>22786</v>
      </c>
      <c r="G6453">
        <v>247</v>
      </c>
      <c r="H6453">
        <v>1</v>
      </c>
    </row>
    <row r="6454" spans="1:8" x14ac:dyDescent="0.2">
      <c r="A6454" t="s">
        <v>22855</v>
      </c>
      <c r="B6454" t="s">
        <v>22856</v>
      </c>
      <c r="C6454" t="s">
        <v>13592</v>
      </c>
      <c r="D6454" t="s">
        <v>13593</v>
      </c>
      <c r="E6454" t="s">
        <v>13607</v>
      </c>
      <c r="F6454" t="s">
        <v>5440</v>
      </c>
      <c r="G6454">
        <v>221</v>
      </c>
      <c r="H6454">
        <v>1</v>
      </c>
    </row>
    <row r="6455" spans="1:8" x14ac:dyDescent="0.2">
      <c r="A6455" t="s">
        <v>22857</v>
      </c>
      <c r="B6455" t="s">
        <v>22858</v>
      </c>
      <c r="C6455" t="s">
        <v>13592</v>
      </c>
      <c r="D6455" t="s">
        <v>13760</v>
      </c>
      <c r="E6455" t="s">
        <v>13761</v>
      </c>
      <c r="F6455" t="s">
        <v>9489</v>
      </c>
      <c r="G6455">
        <v>267</v>
      </c>
      <c r="H6455">
        <v>1</v>
      </c>
    </row>
    <row r="6456" spans="1:8" x14ac:dyDescent="0.2">
      <c r="A6456" t="s">
        <v>22859</v>
      </c>
      <c r="B6456" t="s">
        <v>22860</v>
      </c>
      <c r="C6456" t="s">
        <v>13592</v>
      </c>
      <c r="D6456" t="s">
        <v>13760</v>
      </c>
      <c r="E6456" t="s">
        <v>22861</v>
      </c>
      <c r="F6456" t="s">
        <v>5440</v>
      </c>
      <c r="G6456">
        <v>267</v>
      </c>
      <c r="H6456">
        <v>1</v>
      </c>
    </row>
    <row r="6457" spans="1:8" x14ac:dyDescent="0.2">
      <c r="A6457" t="s">
        <v>22862</v>
      </c>
      <c r="B6457" t="s">
        <v>22863</v>
      </c>
      <c r="C6457" t="s">
        <v>13592</v>
      </c>
      <c r="D6457" t="s">
        <v>13760</v>
      </c>
      <c r="E6457" t="s">
        <v>14228</v>
      </c>
      <c r="F6457" t="s">
        <v>22786</v>
      </c>
      <c r="G6457">
        <v>154</v>
      </c>
      <c r="H6457">
        <v>1</v>
      </c>
    </row>
    <row r="6458" spans="1:8" x14ac:dyDescent="0.2">
      <c r="A6458" t="s">
        <v>22864</v>
      </c>
      <c r="B6458" t="s">
        <v>22865</v>
      </c>
      <c r="C6458" t="s">
        <v>13592</v>
      </c>
      <c r="D6458" t="s">
        <v>663</v>
      </c>
      <c r="E6458" t="s">
        <v>13761</v>
      </c>
      <c r="F6458" t="s">
        <v>22866</v>
      </c>
      <c r="G6458">
        <v>381</v>
      </c>
      <c r="H6458">
        <v>1</v>
      </c>
    </row>
    <row r="6459" spans="1:8" x14ac:dyDescent="0.2">
      <c r="A6459" t="s">
        <v>22867</v>
      </c>
      <c r="B6459" t="s">
        <v>22868</v>
      </c>
      <c r="C6459" t="s">
        <v>13592</v>
      </c>
      <c r="D6459" t="s">
        <v>663</v>
      </c>
      <c r="E6459" t="s">
        <v>17694</v>
      </c>
      <c r="F6459" t="s">
        <v>5736</v>
      </c>
      <c r="G6459">
        <v>381</v>
      </c>
      <c r="H6459">
        <v>1</v>
      </c>
    </row>
    <row r="6460" spans="1:8" x14ac:dyDescent="0.2">
      <c r="A6460" t="s">
        <v>22869</v>
      </c>
      <c r="B6460" t="s">
        <v>22870</v>
      </c>
      <c r="C6460" t="s">
        <v>13592</v>
      </c>
      <c r="D6460" t="s">
        <v>13760</v>
      </c>
      <c r="E6460" t="s">
        <v>14228</v>
      </c>
      <c r="F6460" t="s">
        <v>22786</v>
      </c>
      <c r="G6460">
        <v>134</v>
      </c>
      <c r="H6460">
        <v>1</v>
      </c>
    </row>
    <row r="6461" spans="1:8" x14ac:dyDescent="0.2">
      <c r="A6461" t="s">
        <v>22871</v>
      </c>
      <c r="B6461" t="s">
        <v>22872</v>
      </c>
      <c r="C6461" t="s">
        <v>13592</v>
      </c>
      <c r="D6461" t="s">
        <v>13760</v>
      </c>
      <c r="E6461" t="s">
        <v>17544</v>
      </c>
      <c r="F6461" t="s">
        <v>22786</v>
      </c>
      <c r="G6461">
        <v>380</v>
      </c>
      <c r="H6461">
        <v>1</v>
      </c>
    </row>
    <row r="6462" spans="1:8" x14ac:dyDescent="0.2">
      <c r="A6462" t="s">
        <v>22873</v>
      </c>
      <c r="B6462" t="s">
        <v>22874</v>
      </c>
      <c r="C6462" t="s">
        <v>13592</v>
      </c>
      <c r="D6462" t="s">
        <v>13760</v>
      </c>
      <c r="E6462" t="s">
        <v>14228</v>
      </c>
      <c r="F6462" t="s">
        <v>22786</v>
      </c>
      <c r="G6462">
        <v>380</v>
      </c>
      <c r="H6462">
        <v>1</v>
      </c>
    </row>
    <row r="6463" spans="1:8" x14ac:dyDescent="0.2">
      <c r="A6463" t="s">
        <v>22875</v>
      </c>
      <c r="B6463" t="s">
        <v>22876</v>
      </c>
      <c r="C6463" t="s">
        <v>13592</v>
      </c>
      <c r="D6463" t="s">
        <v>13593</v>
      </c>
      <c r="E6463" t="s">
        <v>13607</v>
      </c>
      <c r="F6463" t="s">
        <v>22809</v>
      </c>
      <c r="G6463">
        <v>219</v>
      </c>
      <c r="H6463">
        <v>1</v>
      </c>
    </row>
    <row r="6464" spans="1:8" x14ac:dyDescent="0.2">
      <c r="A6464" t="s">
        <v>22877</v>
      </c>
      <c r="B6464" t="s">
        <v>22878</v>
      </c>
      <c r="C6464" t="s">
        <v>13592</v>
      </c>
      <c r="D6464" t="s">
        <v>13760</v>
      </c>
      <c r="E6464" t="s">
        <v>13761</v>
      </c>
      <c r="F6464" t="s">
        <v>9489</v>
      </c>
      <c r="G6464">
        <v>381</v>
      </c>
      <c r="H6464">
        <v>1</v>
      </c>
    </row>
    <row r="6465" spans="1:8" x14ac:dyDescent="0.2">
      <c r="A6465" t="s">
        <v>22879</v>
      </c>
      <c r="B6465" t="s">
        <v>22880</v>
      </c>
      <c r="C6465" t="s">
        <v>13592</v>
      </c>
      <c r="D6465" t="s">
        <v>13760</v>
      </c>
      <c r="E6465" t="s">
        <v>14228</v>
      </c>
      <c r="F6465" t="s">
        <v>22786</v>
      </c>
      <c r="G6465">
        <v>134</v>
      </c>
      <c r="H6465">
        <v>1</v>
      </c>
    </row>
    <row r="6466" spans="1:8" x14ac:dyDescent="0.2">
      <c r="A6466" t="s">
        <v>22881</v>
      </c>
      <c r="B6466" t="s">
        <v>22882</v>
      </c>
      <c r="C6466" t="s">
        <v>13592</v>
      </c>
      <c r="D6466" t="s">
        <v>13760</v>
      </c>
      <c r="E6466" t="s">
        <v>13761</v>
      </c>
      <c r="F6466" t="s">
        <v>22883</v>
      </c>
      <c r="G6466">
        <v>373</v>
      </c>
      <c r="H6466">
        <v>1</v>
      </c>
    </row>
    <row r="6467" spans="1:8" x14ac:dyDescent="0.2">
      <c r="A6467" t="s">
        <v>22884</v>
      </c>
      <c r="B6467" t="s">
        <v>22885</v>
      </c>
      <c r="C6467" t="s">
        <v>13592</v>
      </c>
      <c r="D6467" t="s">
        <v>13760</v>
      </c>
      <c r="E6467" t="s">
        <v>13761</v>
      </c>
      <c r="F6467" t="s">
        <v>22883</v>
      </c>
      <c r="G6467">
        <v>373</v>
      </c>
      <c r="H6467">
        <v>1</v>
      </c>
    </row>
    <row r="6468" spans="1:8" x14ac:dyDescent="0.2">
      <c r="A6468" t="s">
        <v>22886</v>
      </c>
      <c r="B6468" t="s">
        <v>22887</v>
      </c>
      <c r="C6468" t="s">
        <v>13592</v>
      </c>
      <c r="D6468" t="s">
        <v>13760</v>
      </c>
      <c r="E6468" t="s">
        <v>13761</v>
      </c>
      <c r="F6468" t="s">
        <v>22786</v>
      </c>
      <c r="G6468">
        <v>380</v>
      </c>
      <c r="H6468">
        <v>1</v>
      </c>
    </row>
    <row r="6469" spans="1:8" x14ac:dyDescent="0.2">
      <c r="A6469" t="s">
        <v>22888</v>
      </c>
      <c r="B6469" t="s">
        <v>22889</v>
      </c>
      <c r="C6469" t="s">
        <v>13592</v>
      </c>
      <c r="D6469" t="s">
        <v>13593</v>
      </c>
      <c r="E6469" t="s">
        <v>13607</v>
      </c>
      <c r="F6469" t="s">
        <v>5440</v>
      </c>
      <c r="G6469">
        <v>227</v>
      </c>
      <c r="H6469">
        <v>1</v>
      </c>
    </row>
    <row r="6470" spans="1:8" x14ac:dyDescent="0.2">
      <c r="A6470" t="s">
        <v>22890</v>
      </c>
      <c r="B6470" t="s">
        <v>22891</v>
      </c>
      <c r="C6470" t="s">
        <v>13592</v>
      </c>
      <c r="D6470" t="s">
        <v>13760</v>
      </c>
      <c r="E6470" t="s">
        <v>14228</v>
      </c>
      <c r="F6470" t="s">
        <v>22786</v>
      </c>
      <c r="G6470">
        <v>134</v>
      </c>
      <c r="H6470">
        <v>1</v>
      </c>
    </row>
    <row r="6471" spans="1:8" x14ac:dyDescent="0.2">
      <c r="A6471" t="s">
        <v>22892</v>
      </c>
      <c r="B6471" t="s">
        <v>22893</v>
      </c>
      <c r="C6471" t="s">
        <v>13592</v>
      </c>
      <c r="D6471" t="s">
        <v>13760</v>
      </c>
      <c r="E6471" t="s">
        <v>17544</v>
      </c>
      <c r="F6471" t="s">
        <v>22786</v>
      </c>
      <c r="G6471">
        <v>380</v>
      </c>
      <c r="H6471">
        <v>1</v>
      </c>
    </row>
    <row r="6472" spans="1:8" x14ac:dyDescent="0.2">
      <c r="A6472" t="s">
        <v>22894</v>
      </c>
      <c r="B6472" t="s">
        <v>22895</v>
      </c>
      <c r="C6472" t="s">
        <v>13592</v>
      </c>
      <c r="D6472" t="s">
        <v>13760</v>
      </c>
      <c r="F6472" t="s">
        <v>5751</v>
      </c>
      <c r="G6472">
        <v>317</v>
      </c>
      <c r="H6472">
        <v>1</v>
      </c>
    </row>
    <row r="6473" spans="1:8" x14ac:dyDescent="0.2">
      <c r="A6473" t="s">
        <v>22896</v>
      </c>
      <c r="B6473" t="s">
        <v>22897</v>
      </c>
      <c r="C6473" t="s">
        <v>13592</v>
      </c>
      <c r="D6473" t="s">
        <v>13760</v>
      </c>
      <c r="E6473" t="s">
        <v>14224</v>
      </c>
      <c r="F6473" t="s">
        <v>5440</v>
      </c>
      <c r="G6473">
        <v>267</v>
      </c>
      <c r="H6473">
        <v>1</v>
      </c>
    </row>
    <row r="6474" spans="1:8" x14ac:dyDescent="0.2">
      <c r="A6474" t="s">
        <v>22898</v>
      </c>
      <c r="B6474" t="s">
        <v>22899</v>
      </c>
      <c r="C6474" t="s">
        <v>13592</v>
      </c>
      <c r="D6474" t="s">
        <v>17567</v>
      </c>
      <c r="E6474" t="s">
        <v>13761</v>
      </c>
      <c r="F6474" t="s">
        <v>22786</v>
      </c>
      <c r="G6474">
        <v>193</v>
      </c>
      <c r="H6474">
        <v>1</v>
      </c>
    </row>
    <row r="6475" spans="1:8" x14ac:dyDescent="0.2">
      <c r="A6475" t="s">
        <v>22900</v>
      </c>
      <c r="B6475" t="s">
        <v>22901</v>
      </c>
      <c r="C6475" t="s">
        <v>13592</v>
      </c>
      <c r="D6475" t="s">
        <v>17567</v>
      </c>
      <c r="E6475" t="s">
        <v>13761</v>
      </c>
      <c r="F6475" t="s">
        <v>22786</v>
      </c>
      <c r="G6475">
        <v>193</v>
      </c>
      <c r="H6475">
        <v>1</v>
      </c>
    </row>
    <row r="6476" spans="1:8" x14ac:dyDescent="0.2">
      <c r="A6476" t="s">
        <v>22902</v>
      </c>
      <c r="B6476" t="s">
        <v>22903</v>
      </c>
      <c r="C6476" t="s">
        <v>13592</v>
      </c>
      <c r="D6476" t="s">
        <v>13760</v>
      </c>
      <c r="E6476" t="s">
        <v>14228</v>
      </c>
      <c r="F6476" t="s">
        <v>22786</v>
      </c>
      <c r="G6476">
        <v>154</v>
      </c>
      <c r="H6476">
        <v>1</v>
      </c>
    </row>
    <row r="6477" spans="1:8" x14ac:dyDescent="0.2">
      <c r="A6477" t="s">
        <v>22904</v>
      </c>
      <c r="B6477" t="s">
        <v>22905</v>
      </c>
      <c r="C6477" t="s">
        <v>13592</v>
      </c>
      <c r="D6477" t="s">
        <v>13760</v>
      </c>
      <c r="E6477" t="s">
        <v>14228</v>
      </c>
      <c r="F6477" t="s">
        <v>22786</v>
      </c>
      <c r="G6477">
        <v>154</v>
      </c>
      <c r="H6477">
        <v>1</v>
      </c>
    </row>
    <row r="6478" spans="1:8" x14ac:dyDescent="0.2">
      <c r="A6478" t="s">
        <v>22906</v>
      </c>
      <c r="B6478" t="s">
        <v>22907</v>
      </c>
      <c r="C6478" t="s">
        <v>13592</v>
      </c>
      <c r="D6478" t="s">
        <v>13760</v>
      </c>
      <c r="E6478" t="s">
        <v>13761</v>
      </c>
      <c r="F6478" t="s">
        <v>22786</v>
      </c>
      <c r="G6478">
        <v>247</v>
      </c>
      <c r="H6478">
        <v>1</v>
      </c>
    </row>
    <row r="6479" spans="1:8" x14ac:dyDescent="0.2">
      <c r="A6479" t="s">
        <v>22908</v>
      </c>
      <c r="B6479" t="s">
        <v>22909</v>
      </c>
      <c r="C6479" t="s">
        <v>13592</v>
      </c>
      <c r="D6479" t="s">
        <v>13760</v>
      </c>
      <c r="E6479" t="s">
        <v>13761</v>
      </c>
      <c r="F6479" t="s">
        <v>22786</v>
      </c>
      <c r="G6479">
        <v>247</v>
      </c>
      <c r="H6479">
        <v>1</v>
      </c>
    </row>
    <row r="6480" spans="1:8" x14ac:dyDescent="0.2">
      <c r="A6480" t="s">
        <v>22910</v>
      </c>
      <c r="B6480" t="s">
        <v>22911</v>
      </c>
      <c r="C6480" t="s">
        <v>13592</v>
      </c>
      <c r="D6480" t="s">
        <v>13593</v>
      </c>
      <c r="E6480" t="s">
        <v>13607</v>
      </c>
      <c r="F6480" t="s">
        <v>22912</v>
      </c>
      <c r="G6480">
        <v>218</v>
      </c>
      <c r="H6480">
        <v>1</v>
      </c>
    </row>
    <row r="6481" spans="1:8" x14ac:dyDescent="0.2">
      <c r="A6481" t="s">
        <v>22913</v>
      </c>
      <c r="B6481" t="s">
        <v>22914</v>
      </c>
      <c r="C6481" t="s">
        <v>13592</v>
      </c>
      <c r="D6481" t="s">
        <v>13760</v>
      </c>
      <c r="E6481" t="s">
        <v>14228</v>
      </c>
      <c r="F6481" t="s">
        <v>22786</v>
      </c>
      <c r="G6481">
        <v>134</v>
      </c>
      <c r="H6481">
        <v>1</v>
      </c>
    </row>
    <row r="6482" spans="1:8" x14ac:dyDescent="0.2">
      <c r="A6482" t="s">
        <v>22915</v>
      </c>
      <c r="B6482" t="s">
        <v>22916</v>
      </c>
      <c r="C6482" t="s">
        <v>13592</v>
      </c>
      <c r="D6482" t="s">
        <v>13760</v>
      </c>
      <c r="E6482" t="s">
        <v>13761</v>
      </c>
      <c r="F6482" t="s">
        <v>9489</v>
      </c>
      <c r="G6482">
        <v>381</v>
      </c>
      <c r="H6482">
        <v>1</v>
      </c>
    </row>
    <row r="6483" spans="1:8" x14ac:dyDescent="0.2">
      <c r="A6483" t="s">
        <v>22917</v>
      </c>
      <c r="B6483" t="s">
        <v>22918</v>
      </c>
      <c r="C6483" t="s">
        <v>13592</v>
      </c>
      <c r="D6483" t="s">
        <v>13760</v>
      </c>
      <c r="E6483" t="s">
        <v>13761</v>
      </c>
      <c r="F6483" t="s">
        <v>22786</v>
      </c>
      <c r="G6483">
        <v>380</v>
      </c>
      <c r="H6483">
        <v>1</v>
      </c>
    </row>
    <row r="6484" spans="1:8" x14ac:dyDescent="0.2">
      <c r="A6484" t="s">
        <v>22919</v>
      </c>
      <c r="B6484" t="s">
        <v>22920</v>
      </c>
      <c r="C6484" t="s">
        <v>13592</v>
      </c>
      <c r="D6484" t="s">
        <v>13760</v>
      </c>
      <c r="E6484" t="s">
        <v>13761</v>
      </c>
      <c r="F6484" t="s">
        <v>22786</v>
      </c>
      <c r="G6484">
        <v>380</v>
      </c>
      <c r="H6484">
        <v>1</v>
      </c>
    </row>
    <row r="6485" spans="1:8" x14ac:dyDescent="0.2">
      <c r="A6485" t="s">
        <v>22921</v>
      </c>
      <c r="B6485" t="s">
        <v>22922</v>
      </c>
      <c r="C6485" t="s">
        <v>13592</v>
      </c>
      <c r="D6485" t="s">
        <v>13760</v>
      </c>
      <c r="E6485" t="s">
        <v>17694</v>
      </c>
      <c r="F6485" t="s">
        <v>22786</v>
      </c>
      <c r="G6485">
        <v>380</v>
      </c>
      <c r="H6485">
        <v>1</v>
      </c>
    </row>
    <row r="6486" spans="1:8" x14ac:dyDescent="0.2">
      <c r="A6486" t="s">
        <v>22923</v>
      </c>
      <c r="B6486" t="s">
        <v>22924</v>
      </c>
      <c r="C6486" t="s">
        <v>13592</v>
      </c>
      <c r="D6486" t="s">
        <v>13760</v>
      </c>
      <c r="E6486" t="s">
        <v>13761</v>
      </c>
      <c r="F6486" t="s">
        <v>22786</v>
      </c>
      <c r="G6486">
        <v>380</v>
      </c>
      <c r="H6486">
        <v>1</v>
      </c>
    </row>
    <row r="6487" spans="1:8" x14ac:dyDescent="0.2">
      <c r="A6487" t="s">
        <v>22925</v>
      </c>
      <c r="B6487" t="s">
        <v>22926</v>
      </c>
      <c r="C6487" t="s">
        <v>13592</v>
      </c>
      <c r="D6487" t="s">
        <v>13760</v>
      </c>
      <c r="E6487" t="s">
        <v>13761</v>
      </c>
      <c r="F6487" t="s">
        <v>22786</v>
      </c>
      <c r="G6487">
        <v>380</v>
      </c>
      <c r="H6487">
        <v>1</v>
      </c>
    </row>
    <row r="6488" spans="1:8" x14ac:dyDescent="0.2">
      <c r="A6488" t="s">
        <v>22927</v>
      </c>
      <c r="B6488" t="s">
        <v>22928</v>
      </c>
      <c r="C6488" t="s">
        <v>13592</v>
      </c>
      <c r="D6488" t="s">
        <v>13760</v>
      </c>
      <c r="E6488" t="s">
        <v>14364</v>
      </c>
      <c r="F6488" t="s">
        <v>22912</v>
      </c>
      <c r="G6488">
        <v>381</v>
      </c>
      <c r="H6488">
        <v>1</v>
      </c>
    </row>
    <row r="6489" spans="1:8" x14ac:dyDescent="0.2">
      <c r="A6489" t="s">
        <v>22929</v>
      </c>
      <c r="B6489" t="s">
        <v>22930</v>
      </c>
      <c r="C6489" t="s">
        <v>13592</v>
      </c>
      <c r="D6489" t="s">
        <v>13760</v>
      </c>
      <c r="E6489" t="s">
        <v>14364</v>
      </c>
      <c r="F6489" t="s">
        <v>22912</v>
      </c>
      <c r="G6489">
        <v>142</v>
      </c>
      <c r="H6489">
        <v>1</v>
      </c>
    </row>
    <row r="6490" spans="1:8" x14ac:dyDescent="0.2">
      <c r="A6490" t="s">
        <v>22931</v>
      </c>
      <c r="B6490" t="s">
        <v>22932</v>
      </c>
      <c r="C6490" t="s">
        <v>13592</v>
      </c>
      <c r="D6490" t="s">
        <v>13760</v>
      </c>
      <c r="E6490" t="s">
        <v>21915</v>
      </c>
      <c r="F6490" t="s">
        <v>22912</v>
      </c>
      <c r="G6490">
        <v>381</v>
      </c>
      <c r="H6490">
        <v>1</v>
      </c>
    </row>
    <row r="6491" spans="1:8" x14ac:dyDescent="0.2">
      <c r="A6491" t="s">
        <v>22933</v>
      </c>
      <c r="B6491" t="s">
        <v>22934</v>
      </c>
      <c r="C6491" t="s">
        <v>13592</v>
      </c>
      <c r="D6491" t="s">
        <v>13760</v>
      </c>
      <c r="E6491" t="s">
        <v>14228</v>
      </c>
      <c r="F6491" t="s">
        <v>22786</v>
      </c>
      <c r="G6491">
        <v>380</v>
      </c>
      <c r="H6491">
        <v>1</v>
      </c>
    </row>
    <row r="6492" spans="1:8" x14ac:dyDescent="0.2">
      <c r="A6492" t="s">
        <v>22935</v>
      </c>
      <c r="B6492" t="s">
        <v>22936</v>
      </c>
      <c r="C6492" t="s">
        <v>13592</v>
      </c>
      <c r="D6492" t="s">
        <v>13593</v>
      </c>
      <c r="E6492" t="s">
        <v>13607</v>
      </c>
      <c r="F6492" t="s">
        <v>21939</v>
      </c>
      <c r="G6492">
        <v>212</v>
      </c>
      <c r="H6492">
        <v>1</v>
      </c>
    </row>
    <row r="6493" spans="1:8" x14ac:dyDescent="0.2">
      <c r="A6493" t="s">
        <v>22937</v>
      </c>
      <c r="B6493" t="s">
        <v>22938</v>
      </c>
      <c r="C6493" t="s">
        <v>13592</v>
      </c>
      <c r="D6493" t="s">
        <v>13593</v>
      </c>
      <c r="E6493" t="s">
        <v>13607</v>
      </c>
      <c r="F6493" t="s">
        <v>21939</v>
      </c>
      <c r="G6493">
        <v>217</v>
      </c>
      <c r="H6493">
        <v>1</v>
      </c>
    </row>
    <row r="6494" spans="1:8" x14ac:dyDescent="0.2">
      <c r="A6494" t="s">
        <v>22939</v>
      </c>
      <c r="B6494" t="s">
        <v>22940</v>
      </c>
      <c r="C6494" t="s">
        <v>13592</v>
      </c>
      <c r="D6494" t="s">
        <v>13593</v>
      </c>
      <c r="E6494" t="s">
        <v>13607</v>
      </c>
      <c r="F6494" t="s">
        <v>21939</v>
      </c>
      <c r="G6494">
        <v>219</v>
      </c>
      <c r="H6494">
        <v>1</v>
      </c>
    </row>
    <row r="6495" spans="1:8" x14ac:dyDescent="0.2">
      <c r="A6495" t="s">
        <v>22941</v>
      </c>
      <c r="B6495" t="s">
        <v>22942</v>
      </c>
      <c r="C6495" t="s">
        <v>13592</v>
      </c>
      <c r="D6495" t="s">
        <v>13593</v>
      </c>
      <c r="E6495" t="s">
        <v>13607</v>
      </c>
      <c r="F6495" t="s">
        <v>21939</v>
      </c>
      <c r="G6495">
        <v>219</v>
      </c>
      <c r="H6495">
        <v>1</v>
      </c>
    </row>
    <row r="6496" spans="1:8" x14ac:dyDescent="0.2">
      <c r="A6496" t="s">
        <v>22943</v>
      </c>
      <c r="B6496" t="s">
        <v>22944</v>
      </c>
      <c r="C6496" t="s">
        <v>13592</v>
      </c>
      <c r="D6496" t="s">
        <v>663</v>
      </c>
      <c r="E6496" t="s">
        <v>13761</v>
      </c>
      <c r="F6496" t="s">
        <v>21939</v>
      </c>
      <c r="G6496">
        <v>379</v>
      </c>
      <c r="H6496">
        <v>1</v>
      </c>
    </row>
    <row r="6497" spans="1:8" x14ac:dyDescent="0.2">
      <c r="A6497" t="s">
        <v>22945</v>
      </c>
      <c r="B6497" t="s">
        <v>22946</v>
      </c>
      <c r="C6497" t="s">
        <v>13592</v>
      </c>
      <c r="D6497" t="s">
        <v>663</v>
      </c>
      <c r="E6497" t="s">
        <v>13761</v>
      </c>
      <c r="F6497" t="s">
        <v>21939</v>
      </c>
      <c r="G6497">
        <v>379</v>
      </c>
      <c r="H6497">
        <v>1</v>
      </c>
    </row>
    <row r="6498" spans="1:8" x14ac:dyDescent="0.2">
      <c r="A6498" t="s">
        <v>22947</v>
      </c>
      <c r="B6498" t="s">
        <v>22948</v>
      </c>
      <c r="C6498" t="s">
        <v>13592</v>
      </c>
      <c r="D6498" t="s">
        <v>13593</v>
      </c>
      <c r="E6498" t="s">
        <v>13607</v>
      </c>
      <c r="F6498" t="s">
        <v>21939</v>
      </c>
      <c r="G6498">
        <v>219</v>
      </c>
      <c r="H6498">
        <v>1</v>
      </c>
    </row>
    <row r="6499" spans="1:8" x14ac:dyDescent="0.2">
      <c r="A6499" t="s">
        <v>22949</v>
      </c>
      <c r="B6499" t="s">
        <v>22950</v>
      </c>
      <c r="C6499" t="s">
        <v>13592</v>
      </c>
      <c r="D6499" t="s">
        <v>663</v>
      </c>
      <c r="E6499" t="s">
        <v>13761</v>
      </c>
      <c r="F6499" t="s">
        <v>21939</v>
      </c>
      <c r="G6499">
        <v>379</v>
      </c>
      <c r="H6499">
        <v>1</v>
      </c>
    </row>
    <row r="6500" spans="1:8" x14ac:dyDescent="0.2">
      <c r="A6500" t="s">
        <v>22951</v>
      </c>
      <c r="B6500" t="s">
        <v>22952</v>
      </c>
      <c r="C6500" t="s">
        <v>13592</v>
      </c>
      <c r="D6500" t="s">
        <v>13593</v>
      </c>
      <c r="E6500" t="s">
        <v>13607</v>
      </c>
      <c r="F6500" t="s">
        <v>21939</v>
      </c>
      <c r="G6500">
        <v>218</v>
      </c>
      <c r="H6500">
        <v>1</v>
      </c>
    </row>
    <row r="6501" spans="1:8" x14ac:dyDescent="0.2">
      <c r="A6501" t="s">
        <v>22953</v>
      </c>
      <c r="B6501" t="s">
        <v>22954</v>
      </c>
      <c r="C6501" t="s">
        <v>13592</v>
      </c>
      <c r="D6501" t="s">
        <v>663</v>
      </c>
      <c r="E6501" t="s">
        <v>13761</v>
      </c>
      <c r="F6501" t="s">
        <v>21939</v>
      </c>
      <c r="G6501">
        <v>379</v>
      </c>
      <c r="H6501">
        <v>1</v>
      </c>
    </row>
    <row r="6502" spans="1:8" x14ac:dyDescent="0.2">
      <c r="A6502" t="s">
        <v>22955</v>
      </c>
      <c r="B6502" t="s">
        <v>22956</v>
      </c>
      <c r="C6502" t="s">
        <v>13592</v>
      </c>
      <c r="D6502" t="s">
        <v>13760</v>
      </c>
      <c r="E6502" t="s">
        <v>13761</v>
      </c>
      <c r="F6502" t="s">
        <v>5064</v>
      </c>
      <c r="G6502">
        <v>326</v>
      </c>
      <c r="H6502">
        <v>1</v>
      </c>
    </row>
    <row r="6503" spans="1:8" x14ac:dyDescent="0.2">
      <c r="A6503" t="s">
        <v>22957</v>
      </c>
      <c r="B6503" t="s">
        <v>22958</v>
      </c>
      <c r="C6503" t="s">
        <v>13592</v>
      </c>
      <c r="D6503" t="s">
        <v>13760</v>
      </c>
      <c r="E6503" t="s">
        <v>13761</v>
      </c>
      <c r="F6503" t="s">
        <v>5064</v>
      </c>
      <c r="G6503">
        <v>373</v>
      </c>
      <c r="H6503">
        <v>1</v>
      </c>
    </row>
    <row r="6504" spans="1:8" x14ac:dyDescent="0.2">
      <c r="A6504" t="s">
        <v>22959</v>
      </c>
      <c r="B6504" t="s">
        <v>22960</v>
      </c>
      <c r="C6504" t="s">
        <v>13592</v>
      </c>
      <c r="D6504" t="s">
        <v>13760</v>
      </c>
      <c r="E6504" t="s">
        <v>13761</v>
      </c>
      <c r="F6504" t="s">
        <v>5064</v>
      </c>
      <c r="G6504">
        <v>326</v>
      </c>
      <c r="H6504">
        <v>1</v>
      </c>
    </row>
    <row r="6505" spans="1:8" x14ac:dyDescent="0.2">
      <c r="A6505" t="s">
        <v>22961</v>
      </c>
      <c r="B6505" t="s">
        <v>22962</v>
      </c>
      <c r="C6505" t="s">
        <v>13592</v>
      </c>
      <c r="D6505" t="s">
        <v>13760</v>
      </c>
      <c r="E6505" t="s">
        <v>13761</v>
      </c>
      <c r="F6505" t="s">
        <v>5064</v>
      </c>
      <c r="G6505">
        <v>326</v>
      </c>
      <c r="H6505">
        <v>1</v>
      </c>
    </row>
    <row r="6506" spans="1:8" x14ac:dyDescent="0.2">
      <c r="A6506" t="s">
        <v>22963</v>
      </c>
      <c r="B6506" t="s">
        <v>22964</v>
      </c>
      <c r="C6506" t="s">
        <v>13592</v>
      </c>
      <c r="D6506" t="s">
        <v>13760</v>
      </c>
      <c r="E6506" t="s">
        <v>13761</v>
      </c>
      <c r="F6506" t="s">
        <v>22085</v>
      </c>
      <c r="G6506">
        <v>247</v>
      </c>
      <c r="H6506">
        <v>1</v>
      </c>
    </row>
    <row r="6507" spans="1:8" x14ac:dyDescent="0.2">
      <c r="A6507" t="s">
        <v>22965</v>
      </c>
      <c r="B6507" t="s">
        <v>22966</v>
      </c>
      <c r="C6507" t="s">
        <v>13592</v>
      </c>
      <c r="D6507" t="s">
        <v>13683</v>
      </c>
      <c r="E6507" t="s">
        <v>13607</v>
      </c>
      <c r="F6507" t="s">
        <v>21939</v>
      </c>
      <c r="G6507">
        <v>515</v>
      </c>
      <c r="H6507">
        <v>1</v>
      </c>
    </row>
    <row r="6508" spans="1:8" x14ac:dyDescent="0.2">
      <c r="A6508" t="s">
        <v>22967</v>
      </c>
      <c r="B6508" t="s">
        <v>22968</v>
      </c>
      <c r="C6508" t="s">
        <v>13592</v>
      </c>
      <c r="D6508" t="s">
        <v>13760</v>
      </c>
      <c r="E6508" t="s">
        <v>13761</v>
      </c>
      <c r="F6508" t="s">
        <v>5064</v>
      </c>
      <c r="G6508">
        <v>370</v>
      </c>
      <c r="H6508">
        <v>1</v>
      </c>
    </row>
    <row r="6509" spans="1:8" x14ac:dyDescent="0.2">
      <c r="A6509" t="s">
        <v>22969</v>
      </c>
      <c r="B6509" t="s">
        <v>22970</v>
      </c>
      <c r="C6509" t="s">
        <v>13592</v>
      </c>
      <c r="D6509" t="s">
        <v>13760</v>
      </c>
      <c r="E6509" t="s">
        <v>13761</v>
      </c>
      <c r="F6509" t="s">
        <v>5064</v>
      </c>
      <c r="G6509">
        <v>326</v>
      </c>
      <c r="H6509">
        <v>1</v>
      </c>
    </row>
    <row r="6510" spans="1:8" x14ac:dyDescent="0.2">
      <c r="A6510" t="s">
        <v>22971</v>
      </c>
      <c r="B6510" t="s">
        <v>22972</v>
      </c>
      <c r="C6510" t="s">
        <v>13592</v>
      </c>
      <c r="D6510" t="s">
        <v>13760</v>
      </c>
      <c r="E6510" t="s">
        <v>13761</v>
      </c>
      <c r="F6510" t="s">
        <v>5064</v>
      </c>
      <c r="G6510">
        <v>377</v>
      </c>
      <c r="H6510">
        <v>1</v>
      </c>
    </row>
    <row r="6511" spans="1:8" x14ac:dyDescent="0.2">
      <c r="A6511" t="s">
        <v>22973</v>
      </c>
      <c r="B6511" t="s">
        <v>22974</v>
      </c>
      <c r="C6511" t="s">
        <v>13592</v>
      </c>
      <c r="D6511" t="s">
        <v>13760</v>
      </c>
      <c r="E6511" t="s">
        <v>13761</v>
      </c>
      <c r="F6511" t="s">
        <v>5064</v>
      </c>
      <c r="G6511">
        <v>372</v>
      </c>
      <c r="H6511">
        <v>1</v>
      </c>
    </row>
    <row r="6512" spans="1:8" x14ac:dyDescent="0.2">
      <c r="A6512" t="s">
        <v>22975</v>
      </c>
      <c r="B6512" t="s">
        <v>22976</v>
      </c>
      <c r="C6512" t="s">
        <v>13592</v>
      </c>
      <c r="D6512" t="s">
        <v>13760</v>
      </c>
      <c r="F6512" t="s">
        <v>5064</v>
      </c>
      <c r="G6512">
        <v>249</v>
      </c>
      <c r="H6512">
        <v>1</v>
      </c>
    </row>
    <row r="6513" spans="1:8" x14ac:dyDescent="0.2">
      <c r="A6513" t="s">
        <v>22977</v>
      </c>
      <c r="B6513" t="s">
        <v>22978</v>
      </c>
      <c r="C6513" t="s">
        <v>13592</v>
      </c>
      <c r="D6513" t="s">
        <v>13760</v>
      </c>
      <c r="E6513" t="s">
        <v>13761</v>
      </c>
      <c r="F6513" t="s">
        <v>5064</v>
      </c>
      <c r="G6513">
        <v>380</v>
      </c>
      <c r="H6513">
        <v>1</v>
      </c>
    </row>
    <row r="6514" spans="1:8" x14ac:dyDescent="0.2">
      <c r="A6514" t="s">
        <v>22979</v>
      </c>
      <c r="B6514" t="s">
        <v>22980</v>
      </c>
      <c r="C6514" t="s">
        <v>13592</v>
      </c>
      <c r="D6514" t="s">
        <v>13760</v>
      </c>
      <c r="E6514" t="s">
        <v>13761</v>
      </c>
      <c r="F6514" t="s">
        <v>5064</v>
      </c>
      <c r="G6514">
        <v>326</v>
      </c>
      <c r="H6514">
        <v>1</v>
      </c>
    </row>
    <row r="6515" spans="1:8" x14ac:dyDescent="0.2">
      <c r="A6515" t="s">
        <v>22981</v>
      </c>
      <c r="B6515" t="s">
        <v>22982</v>
      </c>
      <c r="C6515" t="s">
        <v>13592</v>
      </c>
      <c r="D6515" t="s">
        <v>13760</v>
      </c>
      <c r="E6515" t="s">
        <v>13761</v>
      </c>
      <c r="F6515" t="s">
        <v>5064</v>
      </c>
      <c r="G6515">
        <v>326</v>
      </c>
      <c r="H6515">
        <v>1</v>
      </c>
    </row>
    <row r="6516" spans="1:8" x14ac:dyDescent="0.2">
      <c r="A6516" t="s">
        <v>22983</v>
      </c>
      <c r="B6516" t="s">
        <v>22984</v>
      </c>
      <c r="C6516" t="s">
        <v>13592</v>
      </c>
      <c r="D6516" t="s">
        <v>13760</v>
      </c>
      <c r="E6516" t="s">
        <v>13761</v>
      </c>
      <c r="F6516" t="s">
        <v>22085</v>
      </c>
      <c r="G6516">
        <v>380</v>
      </c>
      <c r="H6516">
        <v>1</v>
      </c>
    </row>
    <row r="6517" spans="1:8" x14ac:dyDescent="0.2">
      <c r="A6517" t="s">
        <v>22985</v>
      </c>
      <c r="B6517" t="s">
        <v>22986</v>
      </c>
      <c r="C6517" t="s">
        <v>13592</v>
      </c>
      <c r="D6517" t="s">
        <v>13760</v>
      </c>
      <c r="E6517" t="s">
        <v>13761</v>
      </c>
      <c r="F6517" t="s">
        <v>5064</v>
      </c>
      <c r="G6517">
        <v>326</v>
      </c>
      <c r="H6517">
        <v>1</v>
      </c>
    </row>
    <row r="6518" spans="1:8" x14ac:dyDescent="0.2">
      <c r="A6518" t="s">
        <v>22987</v>
      </c>
      <c r="B6518" t="s">
        <v>22988</v>
      </c>
      <c r="C6518" t="s">
        <v>13592</v>
      </c>
      <c r="D6518" t="s">
        <v>13760</v>
      </c>
      <c r="E6518" t="s">
        <v>13761</v>
      </c>
      <c r="F6518" t="s">
        <v>5064</v>
      </c>
      <c r="G6518">
        <v>326</v>
      </c>
      <c r="H6518">
        <v>1</v>
      </c>
    </row>
    <row r="6519" spans="1:8" x14ac:dyDescent="0.2">
      <c r="A6519" t="s">
        <v>22989</v>
      </c>
      <c r="B6519" t="s">
        <v>22990</v>
      </c>
      <c r="C6519" t="s">
        <v>13592</v>
      </c>
      <c r="D6519" t="s">
        <v>663</v>
      </c>
      <c r="E6519" t="s">
        <v>13761</v>
      </c>
      <c r="F6519" t="s">
        <v>22085</v>
      </c>
      <c r="G6519">
        <v>381</v>
      </c>
      <c r="H6519">
        <v>1</v>
      </c>
    </row>
    <row r="6520" spans="1:8" x14ac:dyDescent="0.2">
      <c r="A6520" t="s">
        <v>22991</v>
      </c>
      <c r="B6520" t="s">
        <v>22992</v>
      </c>
      <c r="C6520" t="s">
        <v>13592</v>
      </c>
      <c r="D6520" t="s">
        <v>13760</v>
      </c>
      <c r="E6520" t="s">
        <v>13761</v>
      </c>
      <c r="F6520" t="s">
        <v>5064</v>
      </c>
      <c r="G6520">
        <v>375</v>
      </c>
      <c r="H6520">
        <v>1</v>
      </c>
    </row>
    <row r="6521" spans="1:8" x14ac:dyDescent="0.2">
      <c r="A6521" t="s">
        <v>22993</v>
      </c>
      <c r="B6521" t="s">
        <v>22994</v>
      </c>
      <c r="C6521" t="s">
        <v>13592</v>
      </c>
      <c r="D6521" t="s">
        <v>13760</v>
      </c>
      <c r="E6521" t="s">
        <v>13761</v>
      </c>
      <c r="F6521" t="s">
        <v>5064</v>
      </c>
      <c r="G6521">
        <v>366</v>
      </c>
      <c r="H6521">
        <v>1</v>
      </c>
    </row>
    <row r="6522" spans="1:8" x14ac:dyDescent="0.2">
      <c r="A6522" t="s">
        <v>22995</v>
      </c>
      <c r="B6522" t="s">
        <v>22996</v>
      </c>
      <c r="C6522" t="s">
        <v>13592</v>
      </c>
      <c r="D6522" t="s">
        <v>13760</v>
      </c>
      <c r="E6522" t="s">
        <v>13761</v>
      </c>
      <c r="F6522" t="s">
        <v>5064</v>
      </c>
      <c r="G6522">
        <v>262</v>
      </c>
      <c r="H6522">
        <v>1</v>
      </c>
    </row>
    <row r="6523" spans="1:8" x14ac:dyDescent="0.2">
      <c r="A6523" t="s">
        <v>22997</v>
      </c>
      <c r="B6523" t="s">
        <v>22998</v>
      </c>
      <c r="C6523" t="s">
        <v>13592</v>
      </c>
      <c r="D6523" t="s">
        <v>13593</v>
      </c>
      <c r="E6523" t="s">
        <v>13607</v>
      </c>
      <c r="F6523" t="s">
        <v>5064</v>
      </c>
      <c r="G6523">
        <v>239</v>
      </c>
      <c r="H6523">
        <v>1</v>
      </c>
    </row>
    <row r="6524" spans="1:8" x14ac:dyDescent="0.2">
      <c r="A6524" t="s">
        <v>22999</v>
      </c>
      <c r="B6524" t="s">
        <v>23000</v>
      </c>
      <c r="C6524" t="s">
        <v>13592</v>
      </c>
      <c r="D6524" t="s">
        <v>13760</v>
      </c>
      <c r="E6524" t="s">
        <v>13761</v>
      </c>
      <c r="F6524" t="s">
        <v>5064</v>
      </c>
      <c r="G6524">
        <v>380</v>
      </c>
      <c r="H6524">
        <v>1</v>
      </c>
    </row>
    <row r="6525" spans="1:8" x14ac:dyDescent="0.2">
      <c r="A6525" t="s">
        <v>23001</v>
      </c>
      <c r="B6525" t="s">
        <v>23002</v>
      </c>
      <c r="C6525" t="s">
        <v>13592</v>
      </c>
      <c r="D6525" t="s">
        <v>13760</v>
      </c>
      <c r="E6525" t="s">
        <v>13761</v>
      </c>
      <c r="F6525" t="s">
        <v>5064</v>
      </c>
      <c r="G6525">
        <v>233</v>
      </c>
      <c r="H6525">
        <v>1</v>
      </c>
    </row>
    <row r="6526" spans="1:8" x14ac:dyDescent="0.2">
      <c r="A6526" t="s">
        <v>23003</v>
      </c>
      <c r="B6526" t="s">
        <v>23004</v>
      </c>
      <c r="C6526" t="s">
        <v>13592</v>
      </c>
      <c r="D6526" t="s">
        <v>13760</v>
      </c>
      <c r="E6526" t="s">
        <v>13761</v>
      </c>
      <c r="F6526" t="s">
        <v>5064</v>
      </c>
      <c r="G6526">
        <v>380</v>
      </c>
      <c r="H6526">
        <v>1</v>
      </c>
    </row>
    <row r="6527" spans="1:8" x14ac:dyDescent="0.2">
      <c r="A6527" t="s">
        <v>23005</v>
      </c>
      <c r="B6527" t="s">
        <v>23006</v>
      </c>
      <c r="C6527" t="s">
        <v>13592</v>
      </c>
      <c r="D6527" t="s">
        <v>13760</v>
      </c>
      <c r="E6527" t="s">
        <v>13877</v>
      </c>
      <c r="F6527" t="s">
        <v>5064</v>
      </c>
      <c r="G6527">
        <v>377</v>
      </c>
      <c r="H6527">
        <v>1</v>
      </c>
    </row>
    <row r="6528" spans="1:8" x14ac:dyDescent="0.2">
      <c r="A6528" t="s">
        <v>23007</v>
      </c>
      <c r="B6528" t="s">
        <v>23008</v>
      </c>
      <c r="C6528" t="s">
        <v>13592</v>
      </c>
      <c r="D6528" t="s">
        <v>13760</v>
      </c>
      <c r="E6528" t="s">
        <v>13761</v>
      </c>
      <c r="F6528" t="s">
        <v>5064</v>
      </c>
      <c r="G6528">
        <v>326</v>
      </c>
      <c r="H6528">
        <v>1</v>
      </c>
    </row>
    <row r="6529" spans="1:8" x14ac:dyDescent="0.2">
      <c r="A6529" t="s">
        <v>23009</v>
      </c>
      <c r="B6529" t="s">
        <v>23010</v>
      </c>
      <c r="C6529" t="s">
        <v>13592</v>
      </c>
      <c r="D6529" t="s">
        <v>13760</v>
      </c>
      <c r="E6529" t="s">
        <v>13761</v>
      </c>
      <c r="F6529" t="s">
        <v>5064</v>
      </c>
      <c r="G6529">
        <v>261</v>
      </c>
      <c r="H6529">
        <v>1</v>
      </c>
    </row>
    <row r="6530" spans="1:8" x14ac:dyDescent="0.2">
      <c r="A6530" t="s">
        <v>23011</v>
      </c>
      <c r="B6530" t="s">
        <v>23012</v>
      </c>
      <c r="C6530" t="s">
        <v>13592</v>
      </c>
      <c r="D6530" t="s">
        <v>13760</v>
      </c>
      <c r="E6530" t="s">
        <v>13761</v>
      </c>
      <c r="F6530" t="s">
        <v>22085</v>
      </c>
      <c r="G6530">
        <v>247</v>
      </c>
      <c r="H6530">
        <v>1</v>
      </c>
    </row>
    <row r="6531" spans="1:8" x14ac:dyDescent="0.2">
      <c r="A6531" t="s">
        <v>23013</v>
      </c>
      <c r="B6531" t="s">
        <v>23014</v>
      </c>
      <c r="C6531" t="s">
        <v>13592</v>
      </c>
      <c r="D6531" t="s">
        <v>13760</v>
      </c>
      <c r="E6531" t="s">
        <v>13877</v>
      </c>
      <c r="F6531" t="s">
        <v>5064</v>
      </c>
      <c r="G6531">
        <v>378</v>
      </c>
      <c r="H6531">
        <v>1</v>
      </c>
    </row>
    <row r="6532" spans="1:8" x14ac:dyDescent="0.2">
      <c r="A6532" t="s">
        <v>23015</v>
      </c>
      <c r="B6532" t="s">
        <v>23016</v>
      </c>
      <c r="C6532" t="s">
        <v>13592</v>
      </c>
      <c r="D6532" t="s">
        <v>13593</v>
      </c>
      <c r="E6532" t="s">
        <v>13607</v>
      </c>
      <c r="F6532" t="s">
        <v>5064</v>
      </c>
      <c r="G6532">
        <v>241</v>
      </c>
      <c r="H6532">
        <v>1</v>
      </c>
    </row>
    <row r="6533" spans="1:8" x14ac:dyDescent="0.2">
      <c r="A6533" t="s">
        <v>23017</v>
      </c>
      <c r="B6533" t="s">
        <v>23018</v>
      </c>
      <c r="C6533" t="s">
        <v>13592</v>
      </c>
      <c r="D6533" t="s">
        <v>13760</v>
      </c>
      <c r="E6533" t="s">
        <v>13761</v>
      </c>
      <c r="F6533" t="s">
        <v>5064</v>
      </c>
      <c r="G6533">
        <v>326</v>
      </c>
      <c r="H6533">
        <v>1</v>
      </c>
    </row>
    <row r="6534" spans="1:8" x14ac:dyDescent="0.2">
      <c r="A6534" t="s">
        <v>23019</v>
      </c>
      <c r="B6534" t="s">
        <v>23020</v>
      </c>
      <c r="C6534" t="s">
        <v>13592</v>
      </c>
      <c r="D6534" t="s">
        <v>13760</v>
      </c>
      <c r="E6534" t="s">
        <v>13761</v>
      </c>
      <c r="F6534" t="s">
        <v>5064</v>
      </c>
      <c r="G6534">
        <v>366</v>
      </c>
      <c r="H6534">
        <v>1</v>
      </c>
    </row>
    <row r="6535" spans="1:8" x14ac:dyDescent="0.2">
      <c r="A6535" t="s">
        <v>23021</v>
      </c>
      <c r="B6535" t="s">
        <v>23022</v>
      </c>
      <c r="C6535" t="s">
        <v>13592</v>
      </c>
      <c r="D6535" t="s">
        <v>13760</v>
      </c>
      <c r="E6535" t="s">
        <v>13761</v>
      </c>
      <c r="F6535" t="s">
        <v>22085</v>
      </c>
      <c r="G6535">
        <v>380</v>
      </c>
      <c r="H6535">
        <v>1</v>
      </c>
    </row>
    <row r="6536" spans="1:8" x14ac:dyDescent="0.2">
      <c r="A6536" t="s">
        <v>23023</v>
      </c>
      <c r="B6536" t="s">
        <v>23024</v>
      </c>
      <c r="C6536" t="s">
        <v>13592</v>
      </c>
      <c r="D6536" t="s">
        <v>13760</v>
      </c>
      <c r="E6536" t="s">
        <v>13761</v>
      </c>
      <c r="F6536" t="s">
        <v>22085</v>
      </c>
      <c r="G6536">
        <v>243</v>
      </c>
      <c r="H6536">
        <v>1</v>
      </c>
    </row>
    <row r="6537" spans="1:8" x14ac:dyDescent="0.2">
      <c r="A6537" t="s">
        <v>23025</v>
      </c>
      <c r="B6537" t="s">
        <v>23026</v>
      </c>
      <c r="C6537" t="s">
        <v>13592</v>
      </c>
      <c r="D6537" t="s">
        <v>13593</v>
      </c>
      <c r="F6537" t="s">
        <v>5064</v>
      </c>
      <c r="G6537">
        <v>108</v>
      </c>
      <c r="H6537">
        <v>1</v>
      </c>
    </row>
    <row r="6538" spans="1:8" x14ac:dyDescent="0.2">
      <c r="A6538" t="s">
        <v>23027</v>
      </c>
      <c r="B6538" t="s">
        <v>23028</v>
      </c>
      <c r="C6538" t="s">
        <v>13592</v>
      </c>
      <c r="D6538" t="s">
        <v>13760</v>
      </c>
      <c r="F6538" t="s">
        <v>5064</v>
      </c>
      <c r="G6538">
        <v>249</v>
      </c>
      <c r="H6538">
        <v>1</v>
      </c>
    </row>
    <row r="6539" spans="1:8" x14ac:dyDescent="0.2">
      <c r="A6539" t="s">
        <v>23029</v>
      </c>
      <c r="B6539" t="s">
        <v>23030</v>
      </c>
      <c r="C6539" t="s">
        <v>13592</v>
      </c>
      <c r="D6539" t="s">
        <v>13760</v>
      </c>
      <c r="F6539" t="s">
        <v>5064</v>
      </c>
      <c r="G6539">
        <v>249</v>
      </c>
      <c r="H6539">
        <v>1</v>
      </c>
    </row>
    <row r="6540" spans="1:8" x14ac:dyDescent="0.2">
      <c r="A6540" t="s">
        <v>23031</v>
      </c>
      <c r="B6540" t="s">
        <v>23032</v>
      </c>
      <c r="C6540" t="s">
        <v>13592</v>
      </c>
      <c r="D6540" t="s">
        <v>13760</v>
      </c>
      <c r="E6540" t="s">
        <v>13761</v>
      </c>
      <c r="F6540" t="s">
        <v>5064</v>
      </c>
      <c r="G6540">
        <v>371</v>
      </c>
      <c r="H6540">
        <v>1</v>
      </c>
    </row>
    <row r="6541" spans="1:8" x14ac:dyDescent="0.2">
      <c r="A6541" t="s">
        <v>23033</v>
      </c>
      <c r="B6541" t="s">
        <v>23034</v>
      </c>
      <c r="C6541" t="s">
        <v>13592</v>
      </c>
      <c r="D6541" t="s">
        <v>13760</v>
      </c>
      <c r="E6541" t="s">
        <v>13761</v>
      </c>
      <c r="F6541" t="s">
        <v>5064</v>
      </c>
      <c r="G6541">
        <v>372</v>
      </c>
      <c r="H6541">
        <v>1</v>
      </c>
    </row>
    <row r="6542" spans="1:8" x14ac:dyDescent="0.2">
      <c r="A6542" t="s">
        <v>23035</v>
      </c>
      <c r="B6542" t="s">
        <v>23036</v>
      </c>
      <c r="C6542" t="s">
        <v>13592</v>
      </c>
      <c r="D6542" t="s">
        <v>13760</v>
      </c>
      <c r="E6542" t="s">
        <v>13877</v>
      </c>
      <c r="F6542" t="s">
        <v>5064</v>
      </c>
      <c r="G6542">
        <v>249</v>
      </c>
      <c r="H6542">
        <v>1</v>
      </c>
    </row>
    <row r="6543" spans="1:8" x14ac:dyDescent="0.2">
      <c r="A6543" t="s">
        <v>23037</v>
      </c>
      <c r="B6543" t="s">
        <v>23038</v>
      </c>
      <c r="C6543" t="s">
        <v>13592</v>
      </c>
      <c r="D6543" t="s">
        <v>13760</v>
      </c>
      <c r="E6543" t="s">
        <v>13761</v>
      </c>
      <c r="F6543" t="s">
        <v>5064</v>
      </c>
      <c r="G6543">
        <v>326</v>
      </c>
      <c r="H6543">
        <v>1</v>
      </c>
    </row>
    <row r="6544" spans="1:8" x14ac:dyDescent="0.2">
      <c r="A6544" t="s">
        <v>23039</v>
      </c>
      <c r="B6544" t="s">
        <v>23040</v>
      </c>
      <c r="C6544" t="s">
        <v>13592</v>
      </c>
      <c r="D6544" t="s">
        <v>13760</v>
      </c>
      <c r="E6544" t="s">
        <v>13761</v>
      </c>
      <c r="F6544" t="s">
        <v>5064</v>
      </c>
      <c r="G6544">
        <v>326</v>
      </c>
      <c r="H6544">
        <v>1</v>
      </c>
    </row>
    <row r="6545" spans="1:8" x14ac:dyDescent="0.2">
      <c r="A6545" t="s">
        <v>23041</v>
      </c>
      <c r="B6545" t="s">
        <v>23042</v>
      </c>
      <c r="C6545" t="s">
        <v>13592</v>
      </c>
      <c r="D6545" t="s">
        <v>663</v>
      </c>
      <c r="E6545" t="s">
        <v>13761</v>
      </c>
      <c r="F6545" t="s">
        <v>5604</v>
      </c>
      <c r="G6545">
        <v>379</v>
      </c>
      <c r="H6545">
        <v>1</v>
      </c>
    </row>
    <row r="6546" spans="1:8" x14ac:dyDescent="0.2">
      <c r="A6546" t="s">
        <v>23043</v>
      </c>
      <c r="B6546" t="s">
        <v>23044</v>
      </c>
      <c r="C6546" t="s">
        <v>13592</v>
      </c>
      <c r="D6546" t="s">
        <v>13760</v>
      </c>
      <c r="E6546" t="s">
        <v>13761</v>
      </c>
      <c r="F6546" t="s">
        <v>5064</v>
      </c>
      <c r="G6546">
        <v>372</v>
      </c>
      <c r="H6546">
        <v>1</v>
      </c>
    </row>
    <row r="6547" spans="1:8" x14ac:dyDescent="0.2">
      <c r="A6547" t="s">
        <v>23045</v>
      </c>
      <c r="B6547" t="s">
        <v>23046</v>
      </c>
      <c r="C6547" t="s">
        <v>13592</v>
      </c>
      <c r="D6547" t="s">
        <v>13760</v>
      </c>
      <c r="E6547" t="s">
        <v>13761</v>
      </c>
      <c r="F6547" t="s">
        <v>5064</v>
      </c>
      <c r="G6547">
        <v>326</v>
      </c>
      <c r="H6547">
        <v>1</v>
      </c>
    </row>
    <row r="6548" spans="1:8" x14ac:dyDescent="0.2">
      <c r="A6548" t="s">
        <v>23047</v>
      </c>
      <c r="B6548" t="s">
        <v>23048</v>
      </c>
      <c r="C6548" t="s">
        <v>13592</v>
      </c>
      <c r="D6548" t="s">
        <v>13760</v>
      </c>
      <c r="E6548" t="s">
        <v>13761</v>
      </c>
      <c r="F6548" t="s">
        <v>5064</v>
      </c>
      <c r="G6548">
        <v>326</v>
      </c>
      <c r="H6548">
        <v>1</v>
      </c>
    </row>
    <row r="6549" spans="1:8" x14ac:dyDescent="0.2">
      <c r="A6549" t="s">
        <v>23049</v>
      </c>
      <c r="B6549" t="s">
        <v>23050</v>
      </c>
      <c r="C6549" t="s">
        <v>13592</v>
      </c>
      <c r="D6549" t="s">
        <v>13760</v>
      </c>
      <c r="E6549" t="s">
        <v>13761</v>
      </c>
      <c r="F6549" t="s">
        <v>5064</v>
      </c>
      <c r="G6549">
        <v>326</v>
      </c>
      <c r="H6549">
        <v>1</v>
      </c>
    </row>
    <row r="6550" spans="1:8" x14ac:dyDescent="0.2">
      <c r="A6550" t="s">
        <v>23051</v>
      </c>
      <c r="B6550" t="s">
        <v>23052</v>
      </c>
      <c r="C6550" t="s">
        <v>13592</v>
      </c>
      <c r="D6550" t="s">
        <v>13760</v>
      </c>
      <c r="E6550" t="s">
        <v>13761</v>
      </c>
      <c r="F6550" t="s">
        <v>22085</v>
      </c>
      <c r="G6550">
        <v>380</v>
      </c>
      <c r="H6550">
        <v>1</v>
      </c>
    </row>
    <row r="6551" spans="1:8" x14ac:dyDescent="0.2">
      <c r="A6551" t="s">
        <v>23053</v>
      </c>
      <c r="B6551" t="s">
        <v>23054</v>
      </c>
      <c r="C6551" t="s">
        <v>13592</v>
      </c>
      <c r="D6551" t="s">
        <v>13760</v>
      </c>
      <c r="E6551" t="s">
        <v>13761</v>
      </c>
      <c r="F6551" t="s">
        <v>22085</v>
      </c>
      <c r="G6551">
        <v>281</v>
      </c>
      <c r="H6551">
        <v>1</v>
      </c>
    </row>
    <row r="6552" spans="1:8" x14ac:dyDescent="0.2">
      <c r="A6552" t="s">
        <v>23055</v>
      </c>
      <c r="B6552" t="s">
        <v>23056</v>
      </c>
      <c r="C6552" t="s">
        <v>13592</v>
      </c>
      <c r="D6552" t="s">
        <v>13760</v>
      </c>
      <c r="E6552" t="s">
        <v>13761</v>
      </c>
      <c r="F6552" t="s">
        <v>5064</v>
      </c>
      <c r="G6552">
        <v>378</v>
      </c>
      <c r="H6552">
        <v>1</v>
      </c>
    </row>
    <row r="6553" spans="1:8" x14ac:dyDescent="0.2">
      <c r="A6553" t="s">
        <v>23057</v>
      </c>
      <c r="B6553" t="s">
        <v>23058</v>
      </c>
      <c r="C6553" t="s">
        <v>13592</v>
      </c>
      <c r="D6553" t="s">
        <v>13760</v>
      </c>
      <c r="E6553" t="s">
        <v>13761</v>
      </c>
      <c r="F6553" t="s">
        <v>5064</v>
      </c>
      <c r="G6553">
        <v>371</v>
      </c>
      <c r="H6553">
        <v>1</v>
      </c>
    </row>
    <row r="6554" spans="1:8" x14ac:dyDescent="0.2">
      <c r="A6554" t="s">
        <v>23059</v>
      </c>
      <c r="B6554" t="s">
        <v>23060</v>
      </c>
      <c r="C6554" t="s">
        <v>13592</v>
      </c>
      <c r="D6554" t="s">
        <v>13760</v>
      </c>
      <c r="E6554" t="s">
        <v>13761</v>
      </c>
      <c r="F6554" t="s">
        <v>5064</v>
      </c>
      <c r="G6554">
        <v>326</v>
      </c>
      <c r="H6554">
        <v>1</v>
      </c>
    </row>
    <row r="6555" spans="1:8" x14ac:dyDescent="0.2">
      <c r="A6555" t="s">
        <v>23061</v>
      </c>
      <c r="B6555" t="s">
        <v>23062</v>
      </c>
      <c r="C6555" t="s">
        <v>13592</v>
      </c>
      <c r="D6555" t="s">
        <v>13760</v>
      </c>
      <c r="E6555" t="s">
        <v>13761</v>
      </c>
      <c r="F6555" t="s">
        <v>5064</v>
      </c>
      <c r="G6555">
        <v>326</v>
      </c>
      <c r="H6555">
        <v>1</v>
      </c>
    </row>
    <row r="6556" spans="1:8" x14ac:dyDescent="0.2">
      <c r="A6556" t="s">
        <v>23063</v>
      </c>
      <c r="B6556" t="s">
        <v>23064</v>
      </c>
      <c r="C6556" t="s">
        <v>13592</v>
      </c>
      <c r="D6556" t="s">
        <v>13760</v>
      </c>
      <c r="F6556" t="s">
        <v>5064</v>
      </c>
      <c r="G6556">
        <v>247</v>
      </c>
      <c r="H6556">
        <v>1</v>
      </c>
    </row>
    <row r="6557" spans="1:8" x14ac:dyDescent="0.2">
      <c r="A6557" t="s">
        <v>23065</v>
      </c>
      <c r="B6557" t="s">
        <v>23066</v>
      </c>
      <c r="C6557" t="s">
        <v>13592</v>
      </c>
      <c r="D6557" t="s">
        <v>13760</v>
      </c>
      <c r="E6557" t="s">
        <v>13877</v>
      </c>
      <c r="F6557" t="s">
        <v>5064</v>
      </c>
      <c r="G6557">
        <v>253</v>
      </c>
      <c r="H6557">
        <v>1</v>
      </c>
    </row>
    <row r="6558" spans="1:8" x14ac:dyDescent="0.2">
      <c r="A6558" t="s">
        <v>23067</v>
      </c>
      <c r="B6558" t="s">
        <v>23068</v>
      </c>
      <c r="C6558" t="s">
        <v>13592</v>
      </c>
      <c r="D6558" t="s">
        <v>13760</v>
      </c>
      <c r="F6558" t="s">
        <v>5064</v>
      </c>
      <c r="G6558">
        <v>126</v>
      </c>
      <c r="H6558">
        <v>1</v>
      </c>
    </row>
    <row r="6559" spans="1:8" x14ac:dyDescent="0.2">
      <c r="A6559" t="s">
        <v>23069</v>
      </c>
      <c r="B6559" t="s">
        <v>23070</v>
      </c>
      <c r="C6559" t="s">
        <v>13592</v>
      </c>
      <c r="D6559" t="s">
        <v>13760</v>
      </c>
      <c r="E6559" t="s">
        <v>13877</v>
      </c>
      <c r="F6559" t="s">
        <v>5064</v>
      </c>
      <c r="G6559">
        <v>380</v>
      </c>
      <c r="H6559">
        <v>1</v>
      </c>
    </row>
    <row r="6560" spans="1:8" x14ac:dyDescent="0.2">
      <c r="A6560" t="s">
        <v>23071</v>
      </c>
      <c r="B6560" t="s">
        <v>23072</v>
      </c>
      <c r="C6560" t="s">
        <v>13592</v>
      </c>
      <c r="D6560" t="s">
        <v>13760</v>
      </c>
      <c r="E6560" t="s">
        <v>13761</v>
      </c>
      <c r="F6560" t="s">
        <v>5064</v>
      </c>
      <c r="G6560">
        <v>367</v>
      </c>
      <c r="H6560">
        <v>1</v>
      </c>
    </row>
    <row r="6561" spans="1:8" x14ac:dyDescent="0.2">
      <c r="A6561" t="s">
        <v>23073</v>
      </c>
      <c r="B6561" t="s">
        <v>23074</v>
      </c>
      <c r="C6561" t="s">
        <v>13592</v>
      </c>
      <c r="D6561" t="s">
        <v>13760</v>
      </c>
      <c r="E6561" t="s">
        <v>13761</v>
      </c>
      <c r="F6561" t="s">
        <v>22085</v>
      </c>
      <c r="G6561">
        <v>247</v>
      </c>
      <c r="H6561">
        <v>1</v>
      </c>
    </row>
    <row r="6562" spans="1:8" x14ac:dyDescent="0.2">
      <c r="A6562" t="s">
        <v>23075</v>
      </c>
      <c r="B6562" t="s">
        <v>23076</v>
      </c>
      <c r="C6562" t="s">
        <v>13592</v>
      </c>
      <c r="D6562" t="s">
        <v>13760</v>
      </c>
      <c r="E6562" t="s">
        <v>13761</v>
      </c>
      <c r="F6562" t="s">
        <v>22085</v>
      </c>
      <c r="G6562">
        <v>247</v>
      </c>
      <c r="H6562">
        <v>1</v>
      </c>
    </row>
    <row r="6563" spans="1:8" x14ac:dyDescent="0.2">
      <c r="A6563" t="s">
        <v>23077</v>
      </c>
      <c r="B6563" t="s">
        <v>23078</v>
      </c>
      <c r="C6563" t="s">
        <v>13592</v>
      </c>
      <c r="D6563" t="s">
        <v>13760</v>
      </c>
      <c r="F6563" t="s">
        <v>5064</v>
      </c>
      <c r="G6563">
        <v>249</v>
      </c>
      <c r="H6563">
        <v>1</v>
      </c>
    </row>
    <row r="6564" spans="1:8" x14ac:dyDescent="0.2">
      <c r="A6564" t="s">
        <v>23079</v>
      </c>
      <c r="B6564" t="s">
        <v>23080</v>
      </c>
      <c r="C6564" t="s">
        <v>13592</v>
      </c>
      <c r="D6564" t="s">
        <v>13760</v>
      </c>
      <c r="E6564" t="s">
        <v>13761</v>
      </c>
      <c r="F6564" t="s">
        <v>5064</v>
      </c>
      <c r="G6564">
        <v>375</v>
      </c>
      <c r="H6564">
        <v>1</v>
      </c>
    </row>
    <row r="6565" spans="1:8" x14ac:dyDescent="0.2">
      <c r="A6565" t="s">
        <v>23081</v>
      </c>
      <c r="B6565" t="s">
        <v>23082</v>
      </c>
      <c r="C6565" t="s">
        <v>13592</v>
      </c>
      <c r="D6565" t="s">
        <v>13683</v>
      </c>
      <c r="E6565" t="s">
        <v>13607</v>
      </c>
      <c r="F6565" t="s">
        <v>5604</v>
      </c>
      <c r="G6565">
        <v>515</v>
      </c>
      <c r="H6565">
        <v>1</v>
      </c>
    </row>
    <row r="6566" spans="1:8" x14ac:dyDescent="0.2">
      <c r="A6566" t="s">
        <v>23083</v>
      </c>
      <c r="B6566" t="s">
        <v>23084</v>
      </c>
      <c r="C6566" t="s">
        <v>13592</v>
      </c>
      <c r="D6566" t="s">
        <v>13760</v>
      </c>
      <c r="E6566" t="s">
        <v>13761</v>
      </c>
      <c r="F6566" t="s">
        <v>5064</v>
      </c>
      <c r="G6566">
        <v>326</v>
      </c>
      <c r="H6566">
        <v>1</v>
      </c>
    </row>
    <row r="6567" spans="1:8" x14ac:dyDescent="0.2">
      <c r="A6567" t="s">
        <v>23085</v>
      </c>
      <c r="B6567" t="s">
        <v>23086</v>
      </c>
      <c r="C6567" t="s">
        <v>13592</v>
      </c>
      <c r="D6567" t="s">
        <v>13760</v>
      </c>
      <c r="E6567" t="s">
        <v>13761</v>
      </c>
      <c r="F6567" t="s">
        <v>5064</v>
      </c>
      <c r="G6567">
        <v>380</v>
      </c>
      <c r="H6567">
        <v>1</v>
      </c>
    </row>
    <row r="6568" spans="1:8" x14ac:dyDescent="0.2">
      <c r="A6568" t="s">
        <v>23087</v>
      </c>
      <c r="B6568" t="s">
        <v>23088</v>
      </c>
      <c r="C6568" t="s">
        <v>13592</v>
      </c>
      <c r="D6568" t="s">
        <v>663</v>
      </c>
      <c r="E6568" t="s">
        <v>13761</v>
      </c>
      <c r="F6568" t="s">
        <v>22085</v>
      </c>
      <c r="G6568">
        <v>381</v>
      </c>
      <c r="H6568">
        <v>1</v>
      </c>
    </row>
    <row r="6569" spans="1:8" x14ac:dyDescent="0.2">
      <c r="A6569" t="s">
        <v>23089</v>
      </c>
      <c r="B6569" t="s">
        <v>23090</v>
      </c>
      <c r="C6569" t="s">
        <v>13592</v>
      </c>
      <c r="D6569" t="s">
        <v>13593</v>
      </c>
      <c r="E6569" t="s">
        <v>13607</v>
      </c>
      <c r="F6569" t="s">
        <v>5064</v>
      </c>
      <c r="G6569">
        <v>241</v>
      </c>
      <c r="H6569">
        <v>1</v>
      </c>
    </row>
    <row r="6570" spans="1:8" x14ac:dyDescent="0.2">
      <c r="A6570" t="s">
        <v>23091</v>
      </c>
      <c r="B6570" t="s">
        <v>23092</v>
      </c>
      <c r="C6570" t="s">
        <v>13592</v>
      </c>
      <c r="D6570" t="s">
        <v>13593</v>
      </c>
      <c r="E6570" t="s">
        <v>13607</v>
      </c>
      <c r="F6570" t="s">
        <v>5064</v>
      </c>
      <c r="G6570">
        <v>237</v>
      </c>
      <c r="H6570">
        <v>1</v>
      </c>
    </row>
    <row r="6571" spans="1:8" x14ac:dyDescent="0.2">
      <c r="A6571" t="s">
        <v>23093</v>
      </c>
      <c r="B6571" t="s">
        <v>23094</v>
      </c>
      <c r="C6571" t="s">
        <v>13592</v>
      </c>
      <c r="D6571" t="s">
        <v>13760</v>
      </c>
      <c r="E6571" t="s">
        <v>13877</v>
      </c>
      <c r="F6571" t="s">
        <v>5064</v>
      </c>
      <c r="G6571">
        <v>371</v>
      </c>
      <c r="H6571">
        <v>1</v>
      </c>
    </row>
    <row r="6572" spans="1:8" x14ac:dyDescent="0.2">
      <c r="A6572" t="s">
        <v>23095</v>
      </c>
      <c r="B6572" t="s">
        <v>23096</v>
      </c>
      <c r="C6572" t="s">
        <v>13592</v>
      </c>
      <c r="D6572" t="s">
        <v>13760</v>
      </c>
      <c r="F6572" t="s">
        <v>5064</v>
      </c>
      <c r="G6572">
        <v>249</v>
      </c>
      <c r="H6572">
        <v>1</v>
      </c>
    </row>
    <row r="6573" spans="1:8" x14ac:dyDescent="0.2">
      <c r="A6573" t="s">
        <v>23097</v>
      </c>
      <c r="B6573" t="s">
        <v>23098</v>
      </c>
      <c r="C6573" t="s">
        <v>13592</v>
      </c>
      <c r="D6573" t="s">
        <v>13760</v>
      </c>
      <c r="E6573" t="s">
        <v>13761</v>
      </c>
      <c r="F6573" t="s">
        <v>5064</v>
      </c>
      <c r="G6573">
        <v>326</v>
      </c>
      <c r="H6573">
        <v>1</v>
      </c>
    </row>
    <row r="6574" spans="1:8" x14ac:dyDescent="0.2">
      <c r="A6574" t="s">
        <v>23099</v>
      </c>
      <c r="B6574" t="s">
        <v>23100</v>
      </c>
      <c r="C6574" t="s">
        <v>13592</v>
      </c>
      <c r="D6574" t="s">
        <v>23101</v>
      </c>
      <c r="F6574" t="s">
        <v>5064</v>
      </c>
      <c r="G6574">
        <v>44</v>
      </c>
      <c r="H6574">
        <v>1</v>
      </c>
    </row>
    <row r="6575" spans="1:8" x14ac:dyDescent="0.2">
      <c r="A6575" t="s">
        <v>23102</v>
      </c>
      <c r="B6575" t="s">
        <v>23103</v>
      </c>
      <c r="C6575" t="s">
        <v>13592</v>
      </c>
      <c r="D6575" t="s">
        <v>13760</v>
      </c>
      <c r="E6575" t="s">
        <v>13761</v>
      </c>
      <c r="F6575" t="s">
        <v>5064</v>
      </c>
      <c r="G6575">
        <v>247</v>
      </c>
      <c r="H6575">
        <v>1</v>
      </c>
    </row>
    <row r="6576" spans="1:8" x14ac:dyDescent="0.2">
      <c r="A6576" t="s">
        <v>23104</v>
      </c>
      <c r="B6576" t="s">
        <v>23105</v>
      </c>
      <c r="C6576" t="s">
        <v>13592</v>
      </c>
      <c r="D6576" t="s">
        <v>13760</v>
      </c>
      <c r="E6576" t="s">
        <v>13761</v>
      </c>
      <c r="F6576" t="s">
        <v>22085</v>
      </c>
      <c r="G6576">
        <v>237</v>
      </c>
      <c r="H6576">
        <v>1</v>
      </c>
    </row>
    <row r="6577" spans="1:8" x14ac:dyDescent="0.2">
      <c r="A6577" t="s">
        <v>23106</v>
      </c>
      <c r="B6577" t="s">
        <v>23107</v>
      </c>
      <c r="C6577" t="s">
        <v>13592</v>
      </c>
      <c r="D6577" t="s">
        <v>13760</v>
      </c>
      <c r="E6577" t="s">
        <v>13761</v>
      </c>
      <c r="F6577" t="s">
        <v>5064</v>
      </c>
      <c r="G6577">
        <v>326</v>
      </c>
      <c r="H6577">
        <v>1</v>
      </c>
    </row>
    <row r="6578" spans="1:8" x14ac:dyDescent="0.2">
      <c r="A6578" t="s">
        <v>23108</v>
      </c>
      <c r="B6578" t="s">
        <v>23109</v>
      </c>
      <c r="C6578" t="s">
        <v>13592</v>
      </c>
      <c r="D6578" t="s">
        <v>13760</v>
      </c>
      <c r="E6578" t="s">
        <v>13761</v>
      </c>
      <c r="F6578" t="s">
        <v>5064</v>
      </c>
      <c r="G6578">
        <v>326</v>
      </c>
      <c r="H6578">
        <v>1</v>
      </c>
    </row>
    <row r="6579" spans="1:8" x14ac:dyDescent="0.2">
      <c r="A6579" t="s">
        <v>23110</v>
      </c>
      <c r="B6579" t="s">
        <v>23111</v>
      </c>
      <c r="C6579" t="s">
        <v>13592</v>
      </c>
      <c r="D6579" t="s">
        <v>13760</v>
      </c>
      <c r="E6579" t="s">
        <v>13761</v>
      </c>
      <c r="F6579" t="s">
        <v>5064</v>
      </c>
      <c r="G6579">
        <v>371</v>
      </c>
      <c r="H6579">
        <v>1</v>
      </c>
    </row>
    <row r="6580" spans="1:8" x14ac:dyDescent="0.2">
      <c r="A6580" t="s">
        <v>23112</v>
      </c>
      <c r="B6580" t="s">
        <v>23113</v>
      </c>
      <c r="C6580" t="s">
        <v>13592</v>
      </c>
      <c r="D6580" t="s">
        <v>13760</v>
      </c>
      <c r="E6580" t="s">
        <v>13761</v>
      </c>
      <c r="F6580" t="s">
        <v>22085</v>
      </c>
      <c r="G6580">
        <v>247</v>
      </c>
      <c r="H6580">
        <v>1</v>
      </c>
    </row>
    <row r="6581" spans="1:8" x14ac:dyDescent="0.2">
      <c r="A6581" t="s">
        <v>23114</v>
      </c>
      <c r="B6581" t="s">
        <v>23115</v>
      </c>
      <c r="C6581" t="s">
        <v>13592</v>
      </c>
      <c r="D6581" t="s">
        <v>13760</v>
      </c>
      <c r="E6581" t="s">
        <v>13761</v>
      </c>
      <c r="F6581" t="s">
        <v>5064</v>
      </c>
      <c r="G6581">
        <v>326</v>
      </c>
      <c r="H6581">
        <v>1</v>
      </c>
    </row>
    <row r="6582" spans="1:8" x14ac:dyDescent="0.2">
      <c r="A6582" t="s">
        <v>23116</v>
      </c>
      <c r="B6582" t="s">
        <v>23117</v>
      </c>
      <c r="C6582" t="s">
        <v>13592</v>
      </c>
      <c r="D6582" t="s">
        <v>13760</v>
      </c>
      <c r="E6582" t="s">
        <v>13877</v>
      </c>
      <c r="F6582" t="s">
        <v>5064</v>
      </c>
      <c r="G6582">
        <v>299</v>
      </c>
      <c r="H6582">
        <v>1</v>
      </c>
    </row>
    <row r="6583" spans="1:8" x14ac:dyDescent="0.2">
      <c r="A6583" t="s">
        <v>23118</v>
      </c>
      <c r="B6583" t="s">
        <v>23119</v>
      </c>
      <c r="C6583" t="s">
        <v>13592</v>
      </c>
      <c r="D6583" t="s">
        <v>13760</v>
      </c>
      <c r="E6583" t="s">
        <v>13761</v>
      </c>
      <c r="F6583" t="s">
        <v>22085</v>
      </c>
      <c r="G6583">
        <v>212</v>
      </c>
      <c r="H6583">
        <v>1</v>
      </c>
    </row>
    <row r="6584" spans="1:8" x14ac:dyDescent="0.2">
      <c r="A6584" t="s">
        <v>23120</v>
      </c>
      <c r="B6584" t="s">
        <v>23121</v>
      </c>
      <c r="C6584" t="s">
        <v>13592</v>
      </c>
      <c r="D6584" t="s">
        <v>13760</v>
      </c>
      <c r="E6584" t="s">
        <v>14228</v>
      </c>
      <c r="F6584" t="s">
        <v>22085</v>
      </c>
      <c r="G6584">
        <v>380</v>
      </c>
      <c r="H6584">
        <v>1</v>
      </c>
    </row>
    <row r="6585" spans="1:8" x14ac:dyDescent="0.2">
      <c r="A6585" t="s">
        <v>23122</v>
      </c>
      <c r="B6585" t="s">
        <v>23123</v>
      </c>
      <c r="C6585" t="s">
        <v>13592</v>
      </c>
      <c r="D6585" t="s">
        <v>13760</v>
      </c>
      <c r="E6585" t="s">
        <v>13761</v>
      </c>
      <c r="F6585" t="s">
        <v>5064</v>
      </c>
      <c r="G6585">
        <v>373</v>
      </c>
      <c r="H6585">
        <v>1</v>
      </c>
    </row>
    <row r="6586" spans="1:8" x14ac:dyDescent="0.2">
      <c r="A6586" t="s">
        <v>23124</v>
      </c>
      <c r="B6586" t="s">
        <v>23125</v>
      </c>
      <c r="C6586" t="s">
        <v>13592</v>
      </c>
      <c r="D6586" t="s">
        <v>13760</v>
      </c>
      <c r="E6586" t="s">
        <v>13761</v>
      </c>
      <c r="F6586" t="s">
        <v>5064</v>
      </c>
      <c r="G6586">
        <v>326</v>
      </c>
      <c r="H6586">
        <v>1</v>
      </c>
    </row>
    <row r="6587" spans="1:8" x14ac:dyDescent="0.2">
      <c r="A6587" t="s">
        <v>23126</v>
      </c>
      <c r="B6587" t="s">
        <v>23127</v>
      </c>
      <c r="C6587" t="s">
        <v>13592</v>
      </c>
      <c r="D6587" t="s">
        <v>13760</v>
      </c>
      <c r="E6587" t="s">
        <v>13761</v>
      </c>
      <c r="F6587" t="s">
        <v>5064</v>
      </c>
      <c r="G6587">
        <v>326</v>
      </c>
      <c r="H6587">
        <v>1</v>
      </c>
    </row>
    <row r="6588" spans="1:8" x14ac:dyDescent="0.2">
      <c r="A6588" t="s">
        <v>23128</v>
      </c>
      <c r="B6588" t="s">
        <v>23129</v>
      </c>
      <c r="C6588" t="s">
        <v>13592</v>
      </c>
      <c r="D6588" t="s">
        <v>13760</v>
      </c>
      <c r="E6588" t="s">
        <v>13761</v>
      </c>
      <c r="F6588" t="s">
        <v>5064</v>
      </c>
      <c r="G6588">
        <v>326</v>
      </c>
      <c r="H6588">
        <v>1</v>
      </c>
    </row>
    <row r="6589" spans="1:8" x14ac:dyDescent="0.2">
      <c r="A6589" t="s">
        <v>23130</v>
      </c>
      <c r="B6589" t="s">
        <v>23131</v>
      </c>
      <c r="C6589" t="s">
        <v>13592</v>
      </c>
      <c r="D6589" t="s">
        <v>13760</v>
      </c>
      <c r="E6589" t="s">
        <v>13761</v>
      </c>
      <c r="F6589" t="s">
        <v>5064</v>
      </c>
      <c r="G6589">
        <v>373</v>
      </c>
      <c r="H6589">
        <v>1</v>
      </c>
    </row>
    <row r="6590" spans="1:8" x14ac:dyDescent="0.2">
      <c r="A6590" t="s">
        <v>23132</v>
      </c>
      <c r="B6590" t="s">
        <v>23133</v>
      </c>
      <c r="C6590" t="s">
        <v>13592</v>
      </c>
      <c r="D6590" t="s">
        <v>13760</v>
      </c>
      <c r="E6590" t="s">
        <v>13761</v>
      </c>
      <c r="F6590" t="s">
        <v>5064</v>
      </c>
      <c r="G6590">
        <v>326</v>
      </c>
      <c r="H6590">
        <v>1</v>
      </c>
    </row>
    <row r="6591" spans="1:8" x14ac:dyDescent="0.2">
      <c r="A6591" t="s">
        <v>23134</v>
      </c>
      <c r="B6591" t="s">
        <v>23135</v>
      </c>
      <c r="C6591" t="s">
        <v>13592</v>
      </c>
      <c r="D6591" t="s">
        <v>13760</v>
      </c>
      <c r="E6591" t="s">
        <v>13761</v>
      </c>
      <c r="F6591" t="s">
        <v>5064</v>
      </c>
      <c r="G6591">
        <v>326</v>
      </c>
      <c r="H6591">
        <v>1</v>
      </c>
    </row>
    <row r="6592" spans="1:8" x14ac:dyDescent="0.2">
      <c r="A6592" t="s">
        <v>23136</v>
      </c>
      <c r="B6592" t="s">
        <v>23137</v>
      </c>
      <c r="C6592" t="s">
        <v>13592</v>
      </c>
      <c r="D6592" t="s">
        <v>13760</v>
      </c>
      <c r="E6592" t="s">
        <v>13761</v>
      </c>
      <c r="F6592" t="s">
        <v>5064</v>
      </c>
      <c r="G6592">
        <v>326</v>
      </c>
      <c r="H6592">
        <v>1</v>
      </c>
    </row>
    <row r="6593" spans="1:8" x14ac:dyDescent="0.2">
      <c r="A6593" t="s">
        <v>23138</v>
      </c>
      <c r="B6593" t="s">
        <v>23139</v>
      </c>
      <c r="C6593" t="s">
        <v>13592</v>
      </c>
      <c r="D6593" t="s">
        <v>13760</v>
      </c>
      <c r="E6593" t="s">
        <v>13761</v>
      </c>
      <c r="F6593" t="s">
        <v>22085</v>
      </c>
      <c r="G6593">
        <v>380</v>
      </c>
      <c r="H6593">
        <v>1</v>
      </c>
    </row>
    <row r="6594" spans="1:8" x14ac:dyDescent="0.2">
      <c r="A6594" t="s">
        <v>23140</v>
      </c>
      <c r="B6594" t="s">
        <v>23141</v>
      </c>
      <c r="C6594" t="s">
        <v>13592</v>
      </c>
      <c r="D6594" t="s">
        <v>13760</v>
      </c>
      <c r="E6594" t="s">
        <v>13761</v>
      </c>
      <c r="F6594" t="s">
        <v>5064</v>
      </c>
      <c r="G6594">
        <v>326</v>
      </c>
      <c r="H6594">
        <v>1</v>
      </c>
    </row>
    <row r="6595" spans="1:8" x14ac:dyDescent="0.2">
      <c r="A6595" t="s">
        <v>23142</v>
      </c>
      <c r="B6595" t="s">
        <v>23143</v>
      </c>
      <c r="C6595" t="s">
        <v>13592</v>
      </c>
      <c r="D6595" t="s">
        <v>13760</v>
      </c>
      <c r="E6595" t="s">
        <v>13761</v>
      </c>
      <c r="F6595" t="s">
        <v>5064</v>
      </c>
      <c r="G6595">
        <v>378</v>
      </c>
      <c r="H6595">
        <v>1</v>
      </c>
    </row>
    <row r="6596" spans="1:8" x14ac:dyDescent="0.2">
      <c r="A6596" t="s">
        <v>23144</v>
      </c>
      <c r="B6596" t="s">
        <v>23145</v>
      </c>
      <c r="C6596" t="s">
        <v>13592</v>
      </c>
      <c r="D6596" t="s">
        <v>13760</v>
      </c>
      <c r="E6596" t="s">
        <v>13761</v>
      </c>
      <c r="F6596" t="s">
        <v>5064</v>
      </c>
      <c r="G6596">
        <v>326</v>
      </c>
      <c r="H6596">
        <v>1</v>
      </c>
    </row>
    <row r="6597" spans="1:8" x14ac:dyDescent="0.2">
      <c r="A6597" t="s">
        <v>23146</v>
      </c>
      <c r="B6597" t="s">
        <v>23147</v>
      </c>
      <c r="C6597" t="s">
        <v>13592</v>
      </c>
      <c r="D6597" t="s">
        <v>13760</v>
      </c>
      <c r="E6597" t="s">
        <v>13761</v>
      </c>
      <c r="F6597" t="s">
        <v>5064</v>
      </c>
      <c r="G6597">
        <v>326</v>
      </c>
      <c r="H6597">
        <v>1</v>
      </c>
    </row>
    <row r="6598" spans="1:8" x14ac:dyDescent="0.2">
      <c r="A6598" t="s">
        <v>23148</v>
      </c>
      <c r="B6598" t="s">
        <v>23149</v>
      </c>
      <c r="C6598" t="s">
        <v>13592</v>
      </c>
      <c r="D6598" t="s">
        <v>663</v>
      </c>
      <c r="E6598" t="s">
        <v>13761</v>
      </c>
      <c r="F6598" t="s">
        <v>22085</v>
      </c>
      <c r="G6598">
        <v>381</v>
      </c>
      <c r="H6598">
        <v>1</v>
      </c>
    </row>
    <row r="6599" spans="1:8" x14ac:dyDescent="0.2">
      <c r="A6599" t="s">
        <v>23150</v>
      </c>
      <c r="B6599" t="s">
        <v>23151</v>
      </c>
      <c r="C6599" t="s">
        <v>13592</v>
      </c>
      <c r="D6599" t="s">
        <v>13760</v>
      </c>
      <c r="E6599" t="s">
        <v>13761</v>
      </c>
      <c r="F6599" t="s">
        <v>5064</v>
      </c>
      <c r="G6599">
        <v>252</v>
      </c>
      <c r="H6599">
        <v>1</v>
      </c>
    </row>
    <row r="6600" spans="1:8" x14ac:dyDescent="0.2">
      <c r="A6600" t="s">
        <v>23152</v>
      </c>
      <c r="B6600" t="s">
        <v>23153</v>
      </c>
      <c r="C6600" t="s">
        <v>13592</v>
      </c>
      <c r="D6600" t="s">
        <v>13760</v>
      </c>
      <c r="E6600" t="s">
        <v>13761</v>
      </c>
      <c r="F6600" t="s">
        <v>5064</v>
      </c>
      <c r="G6600">
        <v>326</v>
      </c>
      <c r="H6600">
        <v>1</v>
      </c>
    </row>
    <row r="6601" spans="1:8" x14ac:dyDescent="0.2">
      <c r="A6601" t="s">
        <v>23154</v>
      </c>
      <c r="B6601" t="s">
        <v>23155</v>
      </c>
      <c r="C6601" t="s">
        <v>13592</v>
      </c>
      <c r="D6601" t="s">
        <v>13760</v>
      </c>
      <c r="E6601" t="s">
        <v>13761</v>
      </c>
      <c r="F6601" t="s">
        <v>5064</v>
      </c>
      <c r="G6601">
        <v>326</v>
      </c>
      <c r="H6601">
        <v>1</v>
      </c>
    </row>
    <row r="6602" spans="1:8" x14ac:dyDescent="0.2">
      <c r="A6602" t="s">
        <v>23156</v>
      </c>
      <c r="B6602" t="s">
        <v>23157</v>
      </c>
      <c r="C6602" t="s">
        <v>13592</v>
      </c>
      <c r="D6602" t="s">
        <v>13760</v>
      </c>
      <c r="E6602" t="s">
        <v>13761</v>
      </c>
      <c r="F6602" t="s">
        <v>5064</v>
      </c>
      <c r="G6602">
        <v>378</v>
      </c>
      <c r="H6602">
        <v>1</v>
      </c>
    </row>
    <row r="6603" spans="1:8" x14ac:dyDescent="0.2">
      <c r="A6603" t="s">
        <v>23158</v>
      </c>
      <c r="B6603" t="s">
        <v>23159</v>
      </c>
      <c r="C6603" t="s">
        <v>13592</v>
      </c>
      <c r="D6603" t="s">
        <v>13760</v>
      </c>
      <c r="E6603" t="s">
        <v>13761</v>
      </c>
      <c r="F6603" t="s">
        <v>5064</v>
      </c>
      <c r="G6603">
        <v>260</v>
      </c>
      <c r="H6603">
        <v>1</v>
      </c>
    </row>
    <row r="6604" spans="1:8" x14ac:dyDescent="0.2">
      <c r="A6604" t="s">
        <v>23160</v>
      </c>
      <c r="B6604" t="s">
        <v>23161</v>
      </c>
      <c r="C6604" t="s">
        <v>13592</v>
      </c>
      <c r="D6604" t="s">
        <v>13760</v>
      </c>
      <c r="F6604" t="s">
        <v>23162</v>
      </c>
      <c r="G6604">
        <v>24</v>
      </c>
      <c r="H6604">
        <v>1</v>
      </c>
    </row>
    <row r="6605" spans="1:8" x14ac:dyDescent="0.2">
      <c r="A6605" t="s">
        <v>23163</v>
      </c>
      <c r="B6605" t="s">
        <v>23164</v>
      </c>
      <c r="C6605" t="s">
        <v>13592</v>
      </c>
      <c r="D6605" t="s">
        <v>13760</v>
      </c>
      <c r="E6605" t="s">
        <v>13761</v>
      </c>
      <c r="F6605" t="s">
        <v>5064</v>
      </c>
      <c r="G6605">
        <v>326</v>
      </c>
      <c r="H6605">
        <v>1</v>
      </c>
    </row>
    <row r="6606" spans="1:8" x14ac:dyDescent="0.2">
      <c r="A6606" t="s">
        <v>23165</v>
      </c>
      <c r="B6606" t="s">
        <v>23166</v>
      </c>
      <c r="C6606" t="s">
        <v>13592</v>
      </c>
      <c r="D6606" t="s">
        <v>13760</v>
      </c>
      <c r="E6606" t="s">
        <v>13761</v>
      </c>
      <c r="F6606" t="s">
        <v>5395</v>
      </c>
      <c r="G6606">
        <v>267</v>
      </c>
      <c r="H6606">
        <v>1</v>
      </c>
    </row>
    <row r="6607" spans="1:8" x14ac:dyDescent="0.2">
      <c r="A6607" t="s">
        <v>23167</v>
      </c>
      <c r="B6607" t="s">
        <v>23168</v>
      </c>
      <c r="C6607" t="s">
        <v>13592</v>
      </c>
      <c r="D6607" t="s">
        <v>13760</v>
      </c>
      <c r="E6607" t="s">
        <v>13761</v>
      </c>
      <c r="F6607" t="s">
        <v>5395</v>
      </c>
      <c r="G6607">
        <v>260</v>
      </c>
      <c r="H6607">
        <v>1</v>
      </c>
    </row>
    <row r="6608" spans="1:8" x14ac:dyDescent="0.2">
      <c r="A6608" t="s">
        <v>23169</v>
      </c>
      <c r="B6608" t="s">
        <v>23170</v>
      </c>
      <c r="C6608" t="s">
        <v>13592</v>
      </c>
      <c r="D6608" t="s">
        <v>663</v>
      </c>
      <c r="F6608" t="s">
        <v>22154</v>
      </c>
      <c r="G6608">
        <v>381</v>
      </c>
      <c r="H6608">
        <v>1</v>
      </c>
    </row>
    <row r="6609" spans="1:8" x14ac:dyDescent="0.2">
      <c r="A6609" t="s">
        <v>23171</v>
      </c>
      <c r="B6609" t="s">
        <v>23172</v>
      </c>
      <c r="C6609" t="s">
        <v>13592</v>
      </c>
      <c r="D6609" t="s">
        <v>13760</v>
      </c>
      <c r="E6609" t="s">
        <v>13761</v>
      </c>
      <c r="F6609" t="s">
        <v>5395</v>
      </c>
      <c r="G6609">
        <v>267</v>
      </c>
      <c r="H6609">
        <v>1</v>
      </c>
    </row>
    <row r="6610" spans="1:8" x14ac:dyDescent="0.2">
      <c r="A6610" t="s">
        <v>23173</v>
      </c>
      <c r="B6610" t="s">
        <v>23174</v>
      </c>
      <c r="C6610" t="s">
        <v>13592</v>
      </c>
      <c r="D6610" t="s">
        <v>13760</v>
      </c>
      <c r="E6610" t="s">
        <v>13761</v>
      </c>
      <c r="F6610" t="s">
        <v>5395</v>
      </c>
      <c r="G6610">
        <v>267</v>
      </c>
      <c r="H6610">
        <v>1</v>
      </c>
    </row>
    <row r="6611" spans="1:8" x14ac:dyDescent="0.2">
      <c r="A6611" t="s">
        <v>23175</v>
      </c>
      <c r="B6611" t="s">
        <v>23176</v>
      </c>
      <c r="C6611" t="s">
        <v>13592</v>
      </c>
      <c r="D6611" t="s">
        <v>13760</v>
      </c>
      <c r="E6611" t="s">
        <v>13761</v>
      </c>
      <c r="F6611" t="s">
        <v>5395</v>
      </c>
      <c r="G6611">
        <v>267</v>
      </c>
      <c r="H6611">
        <v>1</v>
      </c>
    </row>
    <row r="6612" spans="1:8" x14ac:dyDescent="0.2">
      <c r="A6612" t="s">
        <v>23177</v>
      </c>
      <c r="B6612" t="s">
        <v>23178</v>
      </c>
      <c r="C6612" t="s">
        <v>13592</v>
      </c>
      <c r="D6612" t="s">
        <v>13760</v>
      </c>
      <c r="F6612" t="s">
        <v>5395</v>
      </c>
      <c r="G6612">
        <v>330</v>
      </c>
      <c r="H6612">
        <v>1</v>
      </c>
    </row>
    <row r="6613" spans="1:8" x14ac:dyDescent="0.2">
      <c r="A6613" t="s">
        <v>23179</v>
      </c>
      <c r="B6613" t="s">
        <v>23180</v>
      </c>
      <c r="C6613" t="s">
        <v>13592</v>
      </c>
      <c r="D6613" t="s">
        <v>13760</v>
      </c>
      <c r="E6613" t="s">
        <v>13761</v>
      </c>
      <c r="F6613" t="s">
        <v>5395</v>
      </c>
      <c r="G6613">
        <v>260</v>
      </c>
      <c r="H6613">
        <v>1</v>
      </c>
    </row>
    <row r="6614" spans="1:8" x14ac:dyDescent="0.2">
      <c r="A6614" t="s">
        <v>23181</v>
      </c>
      <c r="B6614" t="s">
        <v>23182</v>
      </c>
      <c r="C6614" t="s">
        <v>13592</v>
      </c>
      <c r="D6614" t="s">
        <v>13760</v>
      </c>
      <c r="E6614" t="s">
        <v>13761</v>
      </c>
      <c r="F6614" t="s">
        <v>22154</v>
      </c>
      <c r="G6614">
        <v>380</v>
      </c>
      <c r="H6614">
        <v>1</v>
      </c>
    </row>
    <row r="6615" spans="1:8" x14ac:dyDescent="0.2">
      <c r="A6615" t="s">
        <v>23183</v>
      </c>
      <c r="B6615" t="s">
        <v>23184</v>
      </c>
      <c r="C6615" t="s">
        <v>13592</v>
      </c>
      <c r="D6615" t="s">
        <v>13760</v>
      </c>
      <c r="E6615" t="s">
        <v>14228</v>
      </c>
      <c r="F6615" t="s">
        <v>5395</v>
      </c>
      <c r="G6615">
        <v>267</v>
      </c>
      <c r="H6615">
        <v>1</v>
      </c>
    </row>
    <row r="6616" spans="1:8" x14ac:dyDescent="0.2">
      <c r="A6616" t="s">
        <v>23185</v>
      </c>
      <c r="B6616" t="s">
        <v>23186</v>
      </c>
      <c r="C6616" t="s">
        <v>13592</v>
      </c>
      <c r="D6616" t="s">
        <v>13760</v>
      </c>
      <c r="E6616" t="s">
        <v>13761</v>
      </c>
      <c r="F6616" t="s">
        <v>5395</v>
      </c>
      <c r="G6616">
        <v>260</v>
      </c>
      <c r="H6616">
        <v>1</v>
      </c>
    </row>
    <row r="6617" spans="1:8" x14ac:dyDescent="0.2">
      <c r="A6617" t="s">
        <v>23187</v>
      </c>
      <c r="B6617" t="s">
        <v>23188</v>
      </c>
      <c r="C6617" t="s">
        <v>13592</v>
      </c>
      <c r="D6617" t="s">
        <v>13760</v>
      </c>
      <c r="E6617" t="s">
        <v>14228</v>
      </c>
      <c r="F6617" t="s">
        <v>5395</v>
      </c>
      <c r="G6617">
        <v>267</v>
      </c>
      <c r="H6617">
        <v>1</v>
      </c>
    </row>
    <row r="6618" spans="1:8" x14ac:dyDescent="0.2">
      <c r="A6618" t="s">
        <v>23189</v>
      </c>
      <c r="B6618" t="s">
        <v>23190</v>
      </c>
      <c r="C6618" t="s">
        <v>13592</v>
      </c>
      <c r="D6618" t="s">
        <v>13760</v>
      </c>
      <c r="E6618" t="s">
        <v>14228</v>
      </c>
      <c r="F6618" t="s">
        <v>5395</v>
      </c>
      <c r="G6618">
        <v>263</v>
      </c>
      <c r="H6618">
        <v>1</v>
      </c>
    </row>
    <row r="6619" spans="1:8" x14ac:dyDescent="0.2">
      <c r="A6619" t="s">
        <v>23191</v>
      </c>
      <c r="B6619" t="s">
        <v>23192</v>
      </c>
      <c r="C6619" t="s">
        <v>13592</v>
      </c>
      <c r="D6619" t="s">
        <v>13760</v>
      </c>
      <c r="E6619" t="s">
        <v>14228</v>
      </c>
      <c r="F6619" t="s">
        <v>5395</v>
      </c>
      <c r="G6619">
        <v>267</v>
      </c>
      <c r="H6619">
        <v>1</v>
      </c>
    </row>
    <row r="6620" spans="1:8" x14ac:dyDescent="0.2">
      <c r="A6620" t="s">
        <v>23193</v>
      </c>
      <c r="B6620" t="s">
        <v>23194</v>
      </c>
      <c r="C6620" t="s">
        <v>13592</v>
      </c>
      <c r="D6620" t="s">
        <v>13760</v>
      </c>
      <c r="E6620" t="s">
        <v>14228</v>
      </c>
      <c r="F6620" t="s">
        <v>5395</v>
      </c>
      <c r="G6620">
        <v>267</v>
      </c>
      <c r="H6620">
        <v>1</v>
      </c>
    </row>
    <row r="6621" spans="1:8" x14ac:dyDescent="0.2">
      <c r="A6621" t="s">
        <v>23195</v>
      </c>
      <c r="B6621" t="s">
        <v>23196</v>
      </c>
      <c r="C6621" t="s">
        <v>13592</v>
      </c>
      <c r="D6621" t="s">
        <v>13760</v>
      </c>
      <c r="E6621" t="s">
        <v>13761</v>
      </c>
      <c r="F6621" t="s">
        <v>22154</v>
      </c>
      <c r="G6621">
        <v>380</v>
      </c>
      <c r="H6621">
        <v>1</v>
      </c>
    </row>
    <row r="6622" spans="1:8" x14ac:dyDescent="0.2">
      <c r="A6622" t="s">
        <v>23197</v>
      </c>
      <c r="B6622" t="s">
        <v>23198</v>
      </c>
      <c r="C6622" t="s">
        <v>13592</v>
      </c>
      <c r="D6622" t="s">
        <v>13760</v>
      </c>
      <c r="E6622" t="s">
        <v>14228</v>
      </c>
      <c r="F6622" t="s">
        <v>5395</v>
      </c>
      <c r="G6622">
        <v>267</v>
      </c>
      <c r="H6622">
        <v>1</v>
      </c>
    </row>
    <row r="6623" spans="1:8" x14ac:dyDescent="0.2">
      <c r="A6623" t="s">
        <v>23199</v>
      </c>
      <c r="B6623" t="s">
        <v>23200</v>
      </c>
      <c r="C6623" t="s">
        <v>13592</v>
      </c>
      <c r="D6623" t="s">
        <v>13760</v>
      </c>
      <c r="E6623" t="s">
        <v>13761</v>
      </c>
      <c r="F6623" t="s">
        <v>22154</v>
      </c>
      <c r="G6623">
        <v>223</v>
      </c>
      <c r="H6623">
        <v>1</v>
      </c>
    </row>
    <row r="6624" spans="1:8" x14ac:dyDescent="0.2">
      <c r="A6624" t="s">
        <v>23201</v>
      </c>
      <c r="B6624" t="s">
        <v>23202</v>
      </c>
      <c r="C6624" t="s">
        <v>13592</v>
      </c>
      <c r="D6624" t="s">
        <v>13760</v>
      </c>
      <c r="E6624" t="s">
        <v>14228</v>
      </c>
      <c r="F6624" t="s">
        <v>5395</v>
      </c>
      <c r="G6624">
        <v>263</v>
      </c>
      <c r="H6624">
        <v>1</v>
      </c>
    </row>
    <row r="6625" spans="1:8" x14ac:dyDescent="0.2">
      <c r="A6625" t="s">
        <v>23203</v>
      </c>
      <c r="B6625" t="s">
        <v>23204</v>
      </c>
      <c r="C6625" t="s">
        <v>13592</v>
      </c>
      <c r="D6625" t="s">
        <v>13760</v>
      </c>
      <c r="E6625" t="s">
        <v>13761</v>
      </c>
      <c r="F6625" t="s">
        <v>5395</v>
      </c>
      <c r="G6625">
        <v>260</v>
      </c>
      <c r="H6625">
        <v>1</v>
      </c>
    </row>
    <row r="6626" spans="1:8" x14ac:dyDescent="0.2">
      <c r="A6626" t="s">
        <v>23205</v>
      </c>
      <c r="B6626" t="s">
        <v>23206</v>
      </c>
      <c r="C6626" t="s">
        <v>13592</v>
      </c>
      <c r="D6626" t="s">
        <v>13760</v>
      </c>
      <c r="F6626" t="s">
        <v>22154</v>
      </c>
      <c r="G6626">
        <v>102</v>
      </c>
      <c r="H6626">
        <v>1</v>
      </c>
    </row>
    <row r="6627" spans="1:8" x14ac:dyDescent="0.2">
      <c r="A6627" t="s">
        <v>23207</v>
      </c>
      <c r="B6627" t="s">
        <v>23208</v>
      </c>
      <c r="C6627" t="s">
        <v>13592</v>
      </c>
      <c r="D6627" t="s">
        <v>13760</v>
      </c>
      <c r="E6627" t="s">
        <v>14228</v>
      </c>
      <c r="F6627" t="s">
        <v>5395</v>
      </c>
      <c r="G6627">
        <v>267</v>
      </c>
      <c r="H6627">
        <v>1</v>
      </c>
    </row>
    <row r="6628" spans="1:8" x14ac:dyDescent="0.2">
      <c r="A6628" t="s">
        <v>23209</v>
      </c>
      <c r="B6628" t="s">
        <v>23210</v>
      </c>
      <c r="C6628" t="s">
        <v>13592</v>
      </c>
      <c r="D6628" t="s">
        <v>13760</v>
      </c>
      <c r="E6628" t="s">
        <v>14228</v>
      </c>
      <c r="F6628" t="s">
        <v>5395</v>
      </c>
      <c r="G6628">
        <v>261</v>
      </c>
      <c r="H6628">
        <v>1</v>
      </c>
    </row>
    <row r="6629" spans="1:8" x14ac:dyDescent="0.2">
      <c r="A6629" t="s">
        <v>23211</v>
      </c>
      <c r="B6629" t="s">
        <v>23212</v>
      </c>
      <c r="C6629" t="s">
        <v>13592</v>
      </c>
      <c r="D6629" t="s">
        <v>13760</v>
      </c>
      <c r="E6629" t="s">
        <v>13761</v>
      </c>
      <c r="F6629" t="s">
        <v>22154</v>
      </c>
      <c r="G6629">
        <v>373</v>
      </c>
      <c r="H6629">
        <v>1</v>
      </c>
    </row>
    <row r="6630" spans="1:8" x14ac:dyDescent="0.2">
      <c r="A6630" t="s">
        <v>23213</v>
      </c>
      <c r="B6630" t="s">
        <v>23214</v>
      </c>
      <c r="C6630" t="s">
        <v>13592</v>
      </c>
      <c r="D6630" t="s">
        <v>13760</v>
      </c>
      <c r="E6630" t="s">
        <v>13761</v>
      </c>
      <c r="F6630" t="s">
        <v>22154</v>
      </c>
      <c r="G6630">
        <v>380</v>
      </c>
      <c r="H6630">
        <v>1</v>
      </c>
    </row>
    <row r="6631" spans="1:8" x14ac:dyDescent="0.2">
      <c r="A6631" t="s">
        <v>23215</v>
      </c>
      <c r="B6631" t="s">
        <v>23216</v>
      </c>
      <c r="C6631" t="s">
        <v>13592</v>
      </c>
      <c r="D6631" t="s">
        <v>13760</v>
      </c>
      <c r="E6631" t="s">
        <v>14228</v>
      </c>
      <c r="F6631" t="s">
        <v>5395</v>
      </c>
      <c r="G6631">
        <v>267</v>
      </c>
      <c r="H6631">
        <v>1</v>
      </c>
    </row>
    <row r="6632" spans="1:8" x14ac:dyDescent="0.2">
      <c r="A6632" t="s">
        <v>23217</v>
      </c>
      <c r="B6632" t="s">
        <v>23218</v>
      </c>
      <c r="C6632" t="s">
        <v>13592</v>
      </c>
      <c r="D6632" t="s">
        <v>13760</v>
      </c>
      <c r="E6632" t="s">
        <v>14228</v>
      </c>
      <c r="F6632" t="s">
        <v>5395</v>
      </c>
      <c r="G6632">
        <v>260</v>
      </c>
      <c r="H6632">
        <v>1</v>
      </c>
    </row>
    <row r="6633" spans="1:8" x14ac:dyDescent="0.2">
      <c r="A6633" t="s">
        <v>23219</v>
      </c>
      <c r="B6633" t="s">
        <v>23220</v>
      </c>
      <c r="C6633" t="s">
        <v>13592</v>
      </c>
      <c r="D6633" t="s">
        <v>13760</v>
      </c>
      <c r="E6633" t="s">
        <v>14228</v>
      </c>
      <c r="F6633" t="s">
        <v>5395</v>
      </c>
      <c r="G6633">
        <v>258</v>
      </c>
      <c r="H6633">
        <v>1</v>
      </c>
    </row>
    <row r="6634" spans="1:8" x14ac:dyDescent="0.2">
      <c r="A6634" t="s">
        <v>23221</v>
      </c>
      <c r="B6634" t="s">
        <v>23222</v>
      </c>
      <c r="C6634" t="s">
        <v>13592</v>
      </c>
      <c r="D6634" t="s">
        <v>13760</v>
      </c>
      <c r="E6634" t="s">
        <v>14228</v>
      </c>
      <c r="F6634" t="s">
        <v>5395</v>
      </c>
      <c r="G6634">
        <v>267</v>
      </c>
      <c r="H6634">
        <v>1</v>
      </c>
    </row>
    <row r="6635" spans="1:8" x14ac:dyDescent="0.2">
      <c r="A6635" t="s">
        <v>23223</v>
      </c>
      <c r="B6635" t="s">
        <v>23224</v>
      </c>
      <c r="C6635" t="s">
        <v>13592</v>
      </c>
      <c r="D6635" t="s">
        <v>13760</v>
      </c>
      <c r="E6635" t="s">
        <v>13761</v>
      </c>
      <c r="F6635" t="s">
        <v>5395</v>
      </c>
      <c r="G6635">
        <v>267</v>
      </c>
      <c r="H6635">
        <v>1</v>
      </c>
    </row>
    <row r="6636" spans="1:8" x14ac:dyDescent="0.2">
      <c r="A6636" t="s">
        <v>23225</v>
      </c>
      <c r="B6636" t="s">
        <v>23226</v>
      </c>
      <c r="C6636" t="s">
        <v>13592</v>
      </c>
      <c r="D6636" t="s">
        <v>13760</v>
      </c>
      <c r="E6636" t="s">
        <v>14228</v>
      </c>
      <c r="F6636" t="s">
        <v>5395</v>
      </c>
      <c r="G6636">
        <v>267</v>
      </c>
      <c r="H6636">
        <v>1</v>
      </c>
    </row>
    <row r="6637" spans="1:8" x14ac:dyDescent="0.2">
      <c r="A6637" t="s">
        <v>23227</v>
      </c>
      <c r="B6637" t="s">
        <v>23228</v>
      </c>
      <c r="C6637" t="s">
        <v>13592</v>
      </c>
      <c r="D6637" t="s">
        <v>13760</v>
      </c>
      <c r="F6637" t="s">
        <v>22197</v>
      </c>
      <c r="G6637">
        <v>367</v>
      </c>
      <c r="H6637">
        <v>1</v>
      </c>
    </row>
    <row r="6638" spans="1:8" x14ac:dyDescent="0.2">
      <c r="A6638" t="s">
        <v>23229</v>
      </c>
      <c r="B6638" t="s">
        <v>23230</v>
      </c>
      <c r="C6638" t="s">
        <v>13592</v>
      </c>
      <c r="D6638" t="s">
        <v>13760</v>
      </c>
      <c r="E6638" t="s">
        <v>13761</v>
      </c>
      <c r="F6638" t="s">
        <v>22154</v>
      </c>
      <c r="G6638">
        <v>381</v>
      </c>
      <c r="H6638">
        <v>1</v>
      </c>
    </row>
    <row r="6639" spans="1:8" x14ac:dyDescent="0.2">
      <c r="A6639" t="s">
        <v>23231</v>
      </c>
      <c r="B6639" t="s">
        <v>23232</v>
      </c>
      <c r="C6639" t="s">
        <v>13592</v>
      </c>
      <c r="D6639" t="s">
        <v>13593</v>
      </c>
      <c r="E6639" t="s">
        <v>14931</v>
      </c>
      <c r="F6639" t="s">
        <v>22154</v>
      </c>
      <c r="G6639">
        <v>216</v>
      </c>
      <c r="H6639">
        <v>1</v>
      </c>
    </row>
    <row r="6640" spans="1:8" x14ac:dyDescent="0.2">
      <c r="A6640" t="s">
        <v>23233</v>
      </c>
      <c r="B6640" t="s">
        <v>23234</v>
      </c>
      <c r="C6640" t="s">
        <v>13592</v>
      </c>
      <c r="D6640" t="s">
        <v>13760</v>
      </c>
      <c r="E6640" t="s">
        <v>13761</v>
      </c>
      <c r="F6640" t="s">
        <v>5395</v>
      </c>
      <c r="G6640">
        <v>267</v>
      </c>
      <c r="H6640">
        <v>1</v>
      </c>
    </row>
    <row r="6641" spans="1:8" x14ac:dyDescent="0.2">
      <c r="A6641" t="s">
        <v>23235</v>
      </c>
      <c r="B6641" t="s">
        <v>23236</v>
      </c>
      <c r="C6641" t="s">
        <v>13592</v>
      </c>
      <c r="D6641" t="s">
        <v>13760</v>
      </c>
      <c r="E6641" t="s">
        <v>13761</v>
      </c>
      <c r="F6641" t="s">
        <v>5395</v>
      </c>
      <c r="G6641">
        <v>267</v>
      </c>
      <c r="H6641">
        <v>1</v>
      </c>
    </row>
    <row r="6642" spans="1:8" x14ac:dyDescent="0.2">
      <c r="A6642" t="s">
        <v>23237</v>
      </c>
      <c r="B6642" t="s">
        <v>23238</v>
      </c>
      <c r="C6642" t="s">
        <v>13592</v>
      </c>
      <c r="D6642" t="s">
        <v>13760</v>
      </c>
      <c r="E6642" t="s">
        <v>14228</v>
      </c>
      <c r="F6642" t="s">
        <v>5395</v>
      </c>
      <c r="G6642">
        <v>267</v>
      </c>
      <c r="H6642">
        <v>1</v>
      </c>
    </row>
    <row r="6643" spans="1:8" x14ac:dyDescent="0.2">
      <c r="A6643" t="s">
        <v>23239</v>
      </c>
      <c r="B6643" t="s">
        <v>23240</v>
      </c>
      <c r="C6643" t="s">
        <v>13592</v>
      </c>
      <c r="D6643" t="s">
        <v>13760</v>
      </c>
      <c r="F6643" t="s">
        <v>5395</v>
      </c>
      <c r="G6643">
        <v>330</v>
      </c>
      <c r="H6643">
        <v>1</v>
      </c>
    </row>
    <row r="6644" spans="1:8" x14ac:dyDescent="0.2">
      <c r="A6644" t="s">
        <v>23241</v>
      </c>
      <c r="B6644" t="s">
        <v>23242</v>
      </c>
      <c r="C6644" t="s">
        <v>13592</v>
      </c>
      <c r="D6644" t="s">
        <v>13760</v>
      </c>
      <c r="E6644" t="s">
        <v>14228</v>
      </c>
      <c r="F6644" t="s">
        <v>5395</v>
      </c>
      <c r="G6644">
        <v>260</v>
      </c>
      <c r="H6644">
        <v>1</v>
      </c>
    </row>
    <row r="6645" spans="1:8" x14ac:dyDescent="0.2">
      <c r="A6645" t="s">
        <v>23243</v>
      </c>
      <c r="B6645" t="s">
        <v>23244</v>
      </c>
      <c r="C6645" t="s">
        <v>13592</v>
      </c>
      <c r="D6645" t="s">
        <v>13760</v>
      </c>
      <c r="E6645" t="s">
        <v>14228</v>
      </c>
      <c r="F6645" t="s">
        <v>5395</v>
      </c>
      <c r="G6645">
        <v>267</v>
      </c>
      <c r="H6645">
        <v>1</v>
      </c>
    </row>
    <row r="6646" spans="1:8" x14ac:dyDescent="0.2">
      <c r="A6646" t="s">
        <v>23245</v>
      </c>
      <c r="B6646" t="s">
        <v>23246</v>
      </c>
      <c r="C6646" t="s">
        <v>13592</v>
      </c>
      <c r="D6646" t="s">
        <v>13760</v>
      </c>
      <c r="F6646" t="s">
        <v>22197</v>
      </c>
      <c r="G6646">
        <v>369</v>
      </c>
      <c r="H6646">
        <v>1</v>
      </c>
    </row>
    <row r="6647" spans="1:8" x14ac:dyDescent="0.2">
      <c r="A6647" t="s">
        <v>23247</v>
      </c>
      <c r="B6647" t="s">
        <v>23248</v>
      </c>
      <c r="C6647" t="s">
        <v>13592</v>
      </c>
      <c r="D6647" t="s">
        <v>13760</v>
      </c>
      <c r="E6647" t="s">
        <v>13761</v>
      </c>
      <c r="F6647" t="s">
        <v>5395</v>
      </c>
      <c r="G6647">
        <v>260</v>
      </c>
      <c r="H6647">
        <v>1</v>
      </c>
    </row>
    <row r="6648" spans="1:8" x14ac:dyDescent="0.2">
      <c r="A6648" t="s">
        <v>23249</v>
      </c>
      <c r="B6648" t="s">
        <v>23250</v>
      </c>
      <c r="C6648" t="s">
        <v>13592</v>
      </c>
      <c r="D6648" t="s">
        <v>13760</v>
      </c>
      <c r="E6648" t="s">
        <v>13877</v>
      </c>
      <c r="F6648" t="s">
        <v>22173</v>
      </c>
      <c r="G6648">
        <v>334</v>
      </c>
      <c r="H6648">
        <v>1</v>
      </c>
    </row>
    <row r="6649" spans="1:8" x14ac:dyDescent="0.2">
      <c r="A6649" t="s">
        <v>23251</v>
      </c>
      <c r="B6649" t="s">
        <v>23252</v>
      </c>
      <c r="C6649" t="s">
        <v>13592</v>
      </c>
      <c r="D6649" t="s">
        <v>13760</v>
      </c>
      <c r="E6649" t="s">
        <v>14228</v>
      </c>
      <c r="F6649" t="s">
        <v>5395</v>
      </c>
      <c r="G6649">
        <v>261</v>
      </c>
      <c r="H6649">
        <v>1</v>
      </c>
    </row>
    <row r="6650" spans="1:8" x14ac:dyDescent="0.2">
      <c r="A6650" t="s">
        <v>23253</v>
      </c>
      <c r="B6650" t="s">
        <v>23254</v>
      </c>
      <c r="C6650" t="s">
        <v>13592</v>
      </c>
      <c r="D6650" t="s">
        <v>13760</v>
      </c>
      <c r="E6650" t="s">
        <v>13877</v>
      </c>
      <c r="F6650" t="s">
        <v>22173</v>
      </c>
      <c r="G6650">
        <v>352</v>
      </c>
      <c r="H6650">
        <v>1</v>
      </c>
    </row>
    <row r="6651" spans="1:8" x14ac:dyDescent="0.2">
      <c r="A6651" t="s">
        <v>23255</v>
      </c>
      <c r="B6651" t="s">
        <v>23256</v>
      </c>
      <c r="C6651" t="s">
        <v>13592</v>
      </c>
      <c r="D6651" t="s">
        <v>13760</v>
      </c>
      <c r="E6651" t="s">
        <v>14228</v>
      </c>
      <c r="F6651" t="s">
        <v>5395</v>
      </c>
      <c r="G6651">
        <v>260</v>
      </c>
      <c r="H6651">
        <v>1</v>
      </c>
    </row>
    <row r="6652" spans="1:8" x14ac:dyDescent="0.2">
      <c r="A6652" t="s">
        <v>23257</v>
      </c>
      <c r="B6652" t="s">
        <v>23258</v>
      </c>
      <c r="C6652" t="s">
        <v>13592</v>
      </c>
      <c r="D6652" t="s">
        <v>13760</v>
      </c>
      <c r="E6652" t="s">
        <v>13761</v>
      </c>
      <c r="F6652" t="s">
        <v>22173</v>
      </c>
      <c r="G6652">
        <v>381</v>
      </c>
      <c r="H6652">
        <v>1</v>
      </c>
    </row>
    <row r="6653" spans="1:8" x14ac:dyDescent="0.2">
      <c r="A6653" t="s">
        <v>23259</v>
      </c>
      <c r="B6653" t="s">
        <v>23260</v>
      </c>
      <c r="C6653" t="s">
        <v>13592</v>
      </c>
      <c r="D6653" t="s">
        <v>13593</v>
      </c>
      <c r="E6653" t="s">
        <v>13607</v>
      </c>
      <c r="F6653" t="s">
        <v>22173</v>
      </c>
      <c r="G6653">
        <v>212</v>
      </c>
      <c r="H6653">
        <v>1</v>
      </c>
    </row>
    <row r="6654" spans="1:8" x14ac:dyDescent="0.2">
      <c r="A6654" t="s">
        <v>23261</v>
      </c>
      <c r="B6654" t="s">
        <v>23262</v>
      </c>
      <c r="C6654" t="s">
        <v>13592</v>
      </c>
      <c r="D6654" t="s">
        <v>13760</v>
      </c>
      <c r="F6654" t="s">
        <v>22197</v>
      </c>
      <c r="G6654">
        <v>368</v>
      </c>
      <c r="H6654">
        <v>1</v>
      </c>
    </row>
    <row r="6655" spans="1:8" x14ac:dyDescent="0.2">
      <c r="A6655" t="s">
        <v>23263</v>
      </c>
      <c r="B6655" t="s">
        <v>23264</v>
      </c>
      <c r="C6655" t="s">
        <v>13592</v>
      </c>
      <c r="D6655" t="s">
        <v>13760</v>
      </c>
      <c r="E6655" t="s">
        <v>13761</v>
      </c>
      <c r="F6655" t="s">
        <v>22154</v>
      </c>
      <c r="G6655">
        <v>376</v>
      </c>
      <c r="H6655">
        <v>1</v>
      </c>
    </row>
    <row r="6656" spans="1:8" x14ac:dyDescent="0.2">
      <c r="A6656" t="s">
        <v>23265</v>
      </c>
      <c r="B6656" t="s">
        <v>23266</v>
      </c>
      <c r="C6656" t="s">
        <v>13592</v>
      </c>
      <c r="D6656" t="s">
        <v>13760</v>
      </c>
      <c r="F6656" t="s">
        <v>22197</v>
      </c>
      <c r="G6656">
        <v>369</v>
      </c>
      <c r="H6656">
        <v>1</v>
      </c>
    </row>
    <row r="6657" spans="1:8" x14ac:dyDescent="0.2">
      <c r="A6657" t="s">
        <v>23267</v>
      </c>
      <c r="B6657" t="s">
        <v>23268</v>
      </c>
      <c r="C6657" t="s">
        <v>13592</v>
      </c>
      <c r="D6657" t="s">
        <v>13760</v>
      </c>
      <c r="E6657" t="s">
        <v>14228</v>
      </c>
      <c r="F6657" t="s">
        <v>5395</v>
      </c>
      <c r="G6657">
        <v>267</v>
      </c>
      <c r="H6657">
        <v>1</v>
      </c>
    </row>
    <row r="6658" spans="1:8" x14ac:dyDescent="0.2">
      <c r="A6658" t="s">
        <v>23269</v>
      </c>
      <c r="B6658" t="s">
        <v>23270</v>
      </c>
      <c r="C6658" t="s">
        <v>13592</v>
      </c>
      <c r="D6658" t="s">
        <v>13760</v>
      </c>
      <c r="F6658" t="s">
        <v>5395</v>
      </c>
      <c r="G6658">
        <v>311</v>
      </c>
      <c r="H6658">
        <v>1</v>
      </c>
    </row>
    <row r="6659" spans="1:8" x14ac:dyDescent="0.2">
      <c r="A6659" t="s">
        <v>23271</v>
      </c>
      <c r="B6659" t="s">
        <v>23272</v>
      </c>
      <c r="C6659" t="s">
        <v>13592</v>
      </c>
      <c r="D6659" t="s">
        <v>13760</v>
      </c>
      <c r="E6659" t="s">
        <v>14228</v>
      </c>
      <c r="F6659" t="s">
        <v>5395</v>
      </c>
      <c r="G6659">
        <v>267</v>
      </c>
      <c r="H6659">
        <v>1</v>
      </c>
    </row>
    <row r="6660" spans="1:8" x14ac:dyDescent="0.2">
      <c r="A6660" t="s">
        <v>23273</v>
      </c>
      <c r="B6660" t="s">
        <v>23274</v>
      </c>
      <c r="C6660" t="s">
        <v>13592</v>
      </c>
      <c r="D6660" t="s">
        <v>13760</v>
      </c>
      <c r="E6660" t="s">
        <v>13761</v>
      </c>
      <c r="F6660" t="s">
        <v>22154</v>
      </c>
      <c r="G6660">
        <v>380</v>
      </c>
      <c r="H6660">
        <v>1</v>
      </c>
    </row>
    <row r="6661" spans="1:8" x14ac:dyDescent="0.2">
      <c r="A6661" t="s">
        <v>23275</v>
      </c>
      <c r="B6661" t="s">
        <v>23276</v>
      </c>
      <c r="C6661" t="s">
        <v>13592</v>
      </c>
      <c r="D6661" t="s">
        <v>13760</v>
      </c>
      <c r="E6661" t="s">
        <v>13761</v>
      </c>
      <c r="F6661" t="s">
        <v>22154</v>
      </c>
      <c r="G6661">
        <v>380</v>
      </c>
      <c r="H6661">
        <v>1</v>
      </c>
    </row>
    <row r="6662" spans="1:8" x14ac:dyDescent="0.2">
      <c r="A6662" t="s">
        <v>23277</v>
      </c>
      <c r="B6662" t="s">
        <v>23278</v>
      </c>
      <c r="C6662" t="s">
        <v>13592</v>
      </c>
      <c r="D6662" t="s">
        <v>13593</v>
      </c>
      <c r="E6662" t="s">
        <v>14931</v>
      </c>
      <c r="F6662" t="s">
        <v>22154</v>
      </c>
      <c r="G6662">
        <v>217</v>
      </c>
      <c r="H6662">
        <v>1</v>
      </c>
    </row>
    <row r="6663" spans="1:8" x14ac:dyDescent="0.2">
      <c r="A6663" t="s">
        <v>23279</v>
      </c>
      <c r="B6663" t="s">
        <v>23280</v>
      </c>
      <c r="C6663" t="s">
        <v>13592</v>
      </c>
      <c r="D6663" t="s">
        <v>13760</v>
      </c>
      <c r="E6663" t="s">
        <v>13761</v>
      </c>
      <c r="F6663" t="s">
        <v>5395</v>
      </c>
      <c r="G6663">
        <v>267</v>
      </c>
      <c r="H6663">
        <v>1</v>
      </c>
    </row>
    <row r="6664" spans="1:8" x14ac:dyDescent="0.2">
      <c r="A6664" t="s">
        <v>23281</v>
      </c>
      <c r="B6664" t="s">
        <v>23282</v>
      </c>
      <c r="C6664" t="s">
        <v>13592</v>
      </c>
      <c r="D6664" t="s">
        <v>13760</v>
      </c>
      <c r="E6664" t="s">
        <v>14228</v>
      </c>
      <c r="F6664" t="s">
        <v>5395</v>
      </c>
      <c r="G6664">
        <v>267</v>
      </c>
      <c r="H6664">
        <v>1</v>
      </c>
    </row>
    <row r="6665" spans="1:8" x14ac:dyDescent="0.2">
      <c r="A6665" t="s">
        <v>23283</v>
      </c>
      <c r="B6665" t="s">
        <v>23284</v>
      </c>
      <c r="C6665" t="s">
        <v>13592</v>
      </c>
      <c r="D6665" t="s">
        <v>13760</v>
      </c>
      <c r="E6665" t="s">
        <v>13761</v>
      </c>
      <c r="F6665" t="s">
        <v>5395</v>
      </c>
      <c r="G6665">
        <v>267</v>
      </c>
      <c r="H6665">
        <v>1</v>
      </c>
    </row>
    <row r="6666" spans="1:8" x14ac:dyDescent="0.2">
      <c r="A6666" t="s">
        <v>23285</v>
      </c>
      <c r="B6666" t="s">
        <v>23286</v>
      </c>
      <c r="C6666" t="s">
        <v>13592</v>
      </c>
      <c r="D6666" t="s">
        <v>13760</v>
      </c>
      <c r="E6666" t="s">
        <v>13761</v>
      </c>
      <c r="F6666" t="s">
        <v>5395</v>
      </c>
      <c r="G6666">
        <v>263</v>
      </c>
      <c r="H6666">
        <v>1</v>
      </c>
    </row>
    <row r="6667" spans="1:8" x14ac:dyDescent="0.2">
      <c r="A6667" t="s">
        <v>23287</v>
      </c>
      <c r="B6667" t="s">
        <v>23288</v>
      </c>
      <c r="C6667" t="s">
        <v>13592</v>
      </c>
      <c r="D6667" t="s">
        <v>13760</v>
      </c>
      <c r="E6667" t="s">
        <v>14228</v>
      </c>
      <c r="F6667" t="s">
        <v>5395</v>
      </c>
      <c r="G6667">
        <v>267</v>
      </c>
      <c r="H6667">
        <v>1</v>
      </c>
    </row>
    <row r="6668" spans="1:8" x14ac:dyDescent="0.2">
      <c r="A6668" t="s">
        <v>23289</v>
      </c>
      <c r="B6668" t="s">
        <v>23290</v>
      </c>
      <c r="C6668" t="s">
        <v>13592</v>
      </c>
      <c r="D6668" t="s">
        <v>13760</v>
      </c>
      <c r="E6668" t="s">
        <v>13761</v>
      </c>
      <c r="F6668" t="s">
        <v>5395</v>
      </c>
      <c r="G6668">
        <v>260</v>
      </c>
      <c r="H6668">
        <v>1</v>
      </c>
    </row>
    <row r="6669" spans="1:8" x14ac:dyDescent="0.2">
      <c r="A6669" t="s">
        <v>23291</v>
      </c>
      <c r="B6669" t="s">
        <v>23292</v>
      </c>
      <c r="C6669" t="s">
        <v>13592</v>
      </c>
      <c r="D6669" t="s">
        <v>13760</v>
      </c>
      <c r="E6669" t="s">
        <v>13761</v>
      </c>
      <c r="F6669" t="s">
        <v>5395</v>
      </c>
      <c r="G6669">
        <v>267</v>
      </c>
      <c r="H6669">
        <v>1</v>
      </c>
    </row>
    <row r="6670" spans="1:8" x14ac:dyDescent="0.2">
      <c r="A6670" t="s">
        <v>23293</v>
      </c>
      <c r="B6670" t="s">
        <v>23294</v>
      </c>
      <c r="C6670" t="s">
        <v>13592</v>
      </c>
      <c r="D6670" t="s">
        <v>13760</v>
      </c>
      <c r="E6670" t="s">
        <v>13761</v>
      </c>
      <c r="F6670" t="s">
        <v>5395</v>
      </c>
      <c r="G6670">
        <v>258</v>
      </c>
      <c r="H6670">
        <v>1</v>
      </c>
    </row>
    <row r="6671" spans="1:8" x14ac:dyDescent="0.2">
      <c r="A6671" t="s">
        <v>23295</v>
      </c>
      <c r="B6671" t="s">
        <v>23296</v>
      </c>
      <c r="C6671" t="s">
        <v>13592</v>
      </c>
      <c r="D6671" t="s">
        <v>13760</v>
      </c>
      <c r="E6671" t="s">
        <v>13761</v>
      </c>
      <c r="F6671" t="s">
        <v>22154</v>
      </c>
      <c r="G6671">
        <v>365</v>
      </c>
      <c r="H6671">
        <v>1</v>
      </c>
    </row>
    <row r="6672" spans="1:8" x14ac:dyDescent="0.2">
      <c r="A6672" t="s">
        <v>23297</v>
      </c>
      <c r="B6672" t="s">
        <v>23298</v>
      </c>
      <c r="C6672" t="s">
        <v>13592</v>
      </c>
      <c r="D6672" t="s">
        <v>13760</v>
      </c>
      <c r="E6672" t="s">
        <v>13761</v>
      </c>
      <c r="F6672" t="s">
        <v>22154</v>
      </c>
      <c r="G6672">
        <v>380</v>
      </c>
      <c r="H6672">
        <v>1</v>
      </c>
    </row>
    <row r="6673" spans="1:8" x14ac:dyDescent="0.2">
      <c r="A6673" t="s">
        <v>23299</v>
      </c>
      <c r="B6673" t="s">
        <v>23300</v>
      </c>
      <c r="C6673" t="s">
        <v>13592</v>
      </c>
      <c r="D6673" t="s">
        <v>13760</v>
      </c>
      <c r="F6673" t="s">
        <v>22197</v>
      </c>
      <c r="G6673">
        <v>178</v>
      </c>
      <c r="H6673">
        <v>1</v>
      </c>
    </row>
    <row r="6674" spans="1:8" x14ac:dyDescent="0.2">
      <c r="A6674" t="s">
        <v>23301</v>
      </c>
      <c r="B6674" t="s">
        <v>23302</v>
      </c>
      <c r="C6674" t="s">
        <v>13592</v>
      </c>
      <c r="D6674" t="s">
        <v>13760</v>
      </c>
      <c r="F6674" t="s">
        <v>22197</v>
      </c>
      <c r="G6674">
        <v>369</v>
      </c>
      <c r="H6674">
        <v>1</v>
      </c>
    </row>
    <row r="6675" spans="1:8" x14ac:dyDescent="0.2">
      <c r="A6675" t="s">
        <v>23303</v>
      </c>
      <c r="B6675" t="s">
        <v>23304</v>
      </c>
      <c r="C6675" t="s">
        <v>13592</v>
      </c>
      <c r="D6675" t="s">
        <v>13760</v>
      </c>
      <c r="F6675" t="s">
        <v>22197</v>
      </c>
      <c r="G6675">
        <v>370</v>
      </c>
      <c r="H6675">
        <v>1</v>
      </c>
    </row>
    <row r="6676" spans="1:8" x14ac:dyDescent="0.2">
      <c r="A6676" t="s">
        <v>23305</v>
      </c>
      <c r="B6676" t="s">
        <v>23306</v>
      </c>
      <c r="C6676" t="s">
        <v>13592</v>
      </c>
      <c r="D6676" t="s">
        <v>13760</v>
      </c>
      <c r="E6676" t="s">
        <v>14228</v>
      </c>
      <c r="F6676" t="s">
        <v>5395</v>
      </c>
      <c r="G6676">
        <v>264</v>
      </c>
      <c r="H6676">
        <v>1</v>
      </c>
    </row>
    <row r="6677" spans="1:8" x14ac:dyDescent="0.2">
      <c r="A6677" t="s">
        <v>23307</v>
      </c>
      <c r="B6677" t="s">
        <v>23308</v>
      </c>
      <c r="C6677" t="s">
        <v>13592</v>
      </c>
      <c r="D6677" t="s">
        <v>13760</v>
      </c>
      <c r="E6677" t="s">
        <v>13761</v>
      </c>
      <c r="F6677" t="s">
        <v>5395</v>
      </c>
      <c r="G6677">
        <v>380</v>
      </c>
      <c r="H6677">
        <v>1</v>
      </c>
    </row>
    <row r="6678" spans="1:8" x14ac:dyDescent="0.2">
      <c r="A6678" t="s">
        <v>23309</v>
      </c>
      <c r="B6678" t="s">
        <v>23310</v>
      </c>
      <c r="C6678" t="s">
        <v>13592</v>
      </c>
      <c r="D6678" t="s">
        <v>13760</v>
      </c>
      <c r="F6678" t="s">
        <v>5395</v>
      </c>
      <c r="G6678">
        <v>380</v>
      </c>
      <c r="H6678">
        <v>1</v>
      </c>
    </row>
    <row r="6679" spans="1:8" x14ac:dyDescent="0.2">
      <c r="A6679" t="s">
        <v>23311</v>
      </c>
      <c r="B6679" t="s">
        <v>23312</v>
      </c>
      <c r="C6679" t="s">
        <v>13592</v>
      </c>
      <c r="D6679" t="s">
        <v>13760</v>
      </c>
      <c r="E6679" t="s">
        <v>13761</v>
      </c>
      <c r="F6679" t="s">
        <v>22173</v>
      </c>
      <c r="G6679">
        <v>381</v>
      </c>
      <c r="H6679">
        <v>1</v>
      </c>
    </row>
    <row r="6680" spans="1:8" x14ac:dyDescent="0.2">
      <c r="A6680" t="s">
        <v>23313</v>
      </c>
      <c r="B6680" t="s">
        <v>23314</v>
      </c>
      <c r="C6680" t="s">
        <v>13592</v>
      </c>
      <c r="D6680" t="s">
        <v>13760</v>
      </c>
      <c r="E6680" t="s">
        <v>13761</v>
      </c>
      <c r="F6680" t="s">
        <v>22154</v>
      </c>
      <c r="G6680">
        <v>380</v>
      </c>
      <c r="H6680">
        <v>1</v>
      </c>
    </row>
    <row r="6681" spans="1:8" x14ac:dyDescent="0.2">
      <c r="A6681" t="s">
        <v>23315</v>
      </c>
      <c r="B6681" t="s">
        <v>23316</v>
      </c>
      <c r="C6681" t="s">
        <v>13592</v>
      </c>
      <c r="D6681" t="s">
        <v>13760</v>
      </c>
      <c r="E6681" t="s">
        <v>14228</v>
      </c>
      <c r="F6681" t="s">
        <v>5395</v>
      </c>
      <c r="G6681">
        <v>267</v>
      </c>
      <c r="H6681">
        <v>1</v>
      </c>
    </row>
    <row r="6682" spans="1:8" x14ac:dyDescent="0.2">
      <c r="A6682" t="s">
        <v>23317</v>
      </c>
      <c r="B6682" t="s">
        <v>23318</v>
      </c>
      <c r="C6682" t="s">
        <v>13592</v>
      </c>
      <c r="D6682" t="s">
        <v>13760</v>
      </c>
      <c r="E6682" t="s">
        <v>14228</v>
      </c>
      <c r="F6682" t="s">
        <v>5395</v>
      </c>
      <c r="G6682">
        <v>267</v>
      </c>
      <c r="H6682">
        <v>1</v>
      </c>
    </row>
    <row r="6683" spans="1:8" x14ac:dyDescent="0.2">
      <c r="A6683" t="s">
        <v>23319</v>
      </c>
      <c r="B6683" t="s">
        <v>23320</v>
      </c>
      <c r="C6683" t="s">
        <v>13592</v>
      </c>
      <c r="D6683" t="s">
        <v>13760</v>
      </c>
      <c r="E6683" t="s">
        <v>13761</v>
      </c>
      <c r="F6683" t="s">
        <v>22154</v>
      </c>
      <c r="G6683">
        <v>380</v>
      </c>
      <c r="H6683">
        <v>1</v>
      </c>
    </row>
    <row r="6684" spans="1:8" x14ac:dyDescent="0.2">
      <c r="A6684" t="s">
        <v>23321</v>
      </c>
      <c r="B6684" t="s">
        <v>23322</v>
      </c>
      <c r="C6684" t="s">
        <v>13592</v>
      </c>
      <c r="D6684" t="s">
        <v>13760</v>
      </c>
      <c r="E6684" t="s">
        <v>14228</v>
      </c>
      <c r="F6684" t="s">
        <v>5395</v>
      </c>
      <c r="G6684">
        <v>260</v>
      </c>
      <c r="H6684">
        <v>1</v>
      </c>
    </row>
    <row r="6685" spans="1:8" x14ac:dyDescent="0.2">
      <c r="A6685" t="s">
        <v>23323</v>
      </c>
      <c r="B6685" t="s">
        <v>23324</v>
      </c>
      <c r="C6685" t="s">
        <v>13592</v>
      </c>
      <c r="D6685" t="s">
        <v>13760</v>
      </c>
      <c r="E6685" t="s">
        <v>14228</v>
      </c>
      <c r="F6685" t="s">
        <v>5395</v>
      </c>
      <c r="G6685">
        <v>267</v>
      </c>
      <c r="H6685">
        <v>1</v>
      </c>
    </row>
    <row r="6686" spans="1:8" x14ac:dyDescent="0.2">
      <c r="A6686" t="s">
        <v>23325</v>
      </c>
      <c r="B6686" t="s">
        <v>23326</v>
      </c>
      <c r="C6686" t="s">
        <v>13592</v>
      </c>
      <c r="D6686" t="s">
        <v>13760</v>
      </c>
      <c r="E6686" t="s">
        <v>14228</v>
      </c>
      <c r="F6686" t="s">
        <v>5395</v>
      </c>
      <c r="G6686">
        <v>261</v>
      </c>
      <c r="H6686">
        <v>1</v>
      </c>
    </row>
    <row r="6687" spans="1:8" x14ac:dyDescent="0.2">
      <c r="A6687" t="s">
        <v>23327</v>
      </c>
      <c r="B6687" t="s">
        <v>23328</v>
      </c>
      <c r="C6687" t="s">
        <v>13592</v>
      </c>
      <c r="D6687" t="s">
        <v>13760</v>
      </c>
      <c r="E6687" t="s">
        <v>14228</v>
      </c>
      <c r="F6687" t="s">
        <v>5395</v>
      </c>
      <c r="G6687">
        <v>260</v>
      </c>
      <c r="H6687">
        <v>1</v>
      </c>
    </row>
    <row r="6688" spans="1:8" x14ac:dyDescent="0.2">
      <c r="A6688" t="s">
        <v>23329</v>
      </c>
      <c r="B6688" t="s">
        <v>23330</v>
      </c>
      <c r="C6688" t="s">
        <v>13592</v>
      </c>
      <c r="D6688" t="s">
        <v>13760</v>
      </c>
      <c r="E6688" t="s">
        <v>13761</v>
      </c>
      <c r="F6688" t="s">
        <v>22154</v>
      </c>
      <c r="G6688">
        <v>370</v>
      </c>
      <c r="H6688">
        <v>1</v>
      </c>
    </row>
    <row r="6689" spans="1:8" x14ac:dyDescent="0.2">
      <c r="A6689" t="s">
        <v>23331</v>
      </c>
      <c r="B6689" t="s">
        <v>23332</v>
      </c>
      <c r="C6689" t="s">
        <v>13592</v>
      </c>
      <c r="D6689" t="s">
        <v>13760</v>
      </c>
      <c r="E6689" t="s">
        <v>13761</v>
      </c>
      <c r="F6689" t="s">
        <v>22173</v>
      </c>
      <c r="G6689">
        <v>381</v>
      </c>
      <c r="H6689">
        <v>1</v>
      </c>
    </row>
    <row r="6690" spans="1:8" x14ac:dyDescent="0.2">
      <c r="A6690" t="s">
        <v>23333</v>
      </c>
      <c r="B6690" t="s">
        <v>23334</v>
      </c>
      <c r="C6690" t="s">
        <v>13592</v>
      </c>
      <c r="D6690" t="s">
        <v>13760</v>
      </c>
      <c r="E6690" t="s">
        <v>14228</v>
      </c>
      <c r="F6690" t="s">
        <v>5395</v>
      </c>
      <c r="G6690">
        <v>260</v>
      </c>
      <c r="H6690">
        <v>1</v>
      </c>
    </row>
    <row r="6691" spans="1:8" x14ac:dyDescent="0.2">
      <c r="A6691" t="s">
        <v>23335</v>
      </c>
      <c r="B6691" t="s">
        <v>23336</v>
      </c>
      <c r="C6691" t="s">
        <v>13592</v>
      </c>
      <c r="D6691" t="s">
        <v>13760</v>
      </c>
      <c r="F6691" t="s">
        <v>22197</v>
      </c>
      <c r="G6691">
        <v>369</v>
      </c>
      <c r="H6691">
        <v>1</v>
      </c>
    </row>
    <row r="6692" spans="1:8" x14ac:dyDescent="0.2">
      <c r="A6692" t="s">
        <v>23337</v>
      </c>
      <c r="B6692" t="s">
        <v>23338</v>
      </c>
      <c r="C6692" t="s">
        <v>13592</v>
      </c>
      <c r="D6692" t="s">
        <v>13760</v>
      </c>
      <c r="E6692" t="s">
        <v>14228</v>
      </c>
      <c r="F6692" t="s">
        <v>5395</v>
      </c>
      <c r="G6692">
        <v>267</v>
      </c>
      <c r="H6692">
        <v>1</v>
      </c>
    </row>
    <row r="6693" spans="1:8" x14ac:dyDescent="0.2">
      <c r="A6693" t="s">
        <v>23339</v>
      </c>
      <c r="B6693" t="s">
        <v>23340</v>
      </c>
      <c r="C6693" t="s">
        <v>13592</v>
      </c>
      <c r="D6693" t="s">
        <v>13593</v>
      </c>
      <c r="E6693" t="s">
        <v>13607</v>
      </c>
      <c r="F6693" t="s">
        <v>22173</v>
      </c>
      <c r="G6693">
        <v>203</v>
      </c>
      <c r="H6693">
        <v>1</v>
      </c>
    </row>
    <row r="6694" spans="1:8" x14ac:dyDescent="0.2">
      <c r="A6694" t="s">
        <v>23341</v>
      </c>
      <c r="B6694" t="s">
        <v>23342</v>
      </c>
      <c r="C6694" t="s">
        <v>13592</v>
      </c>
      <c r="D6694" t="s">
        <v>13760</v>
      </c>
      <c r="E6694" t="s">
        <v>14228</v>
      </c>
      <c r="F6694" t="s">
        <v>5395</v>
      </c>
      <c r="G6694">
        <v>267</v>
      </c>
      <c r="H6694">
        <v>1</v>
      </c>
    </row>
    <row r="6695" spans="1:8" x14ac:dyDescent="0.2">
      <c r="A6695" t="s">
        <v>23343</v>
      </c>
      <c r="B6695" t="s">
        <v>23344</v>
      </c>
      <c r="C6695" t="s">
        <v>13592</v>
      </c>
      <c r="D6695" t="s">
        <v>13760</v>
      </c>
      <c r="E6695" t="s">
        <v>13761</v>
      </c>
      <c r="F6695" t="s">
        <v>22154</v>
      </c>
      <c r="G6695">
        <v>380</v>
      </c>
      <c r="H6695">
        <v>1</v>
      </c>
    </row>
    <row r="6696" spans="1:8" x14ac:dyDescent="0.2">
      <c r="A6696" t="s">
        <v>23345</v>
      </c>
      <c r="B6696" t="s">
        <v>23346</v>
      </c>
      <c r="C6696" t="s">
        <v>13592</v>
      </c>
      <c r="D6696" t="s">
        <v>13760</v>
      </c>
      <c r="E6696" t="s">
        <v>14228</v>
      </c>
      <c r="F6696" t="s">
        <v>5395</v>
      </c>
      <c r="G6696">
        <v>267</v>
      </c>
      <c r="H6696">
        <v>1</v>
      </c>
    </row>
    <row r="6697" spans="1:8" x14ac:dyDescent="0.2">
      <c r="A6697" t="s">
        <v>23347</v>
      </c>
      <c r="B6697" t="s">
        <v>23348</v>
      </c>
      <c r="C6697" t="s">
        <v>13592</v>
      </c>
      <c r="D6697" t="s">
        <v>13760</v>
      </c>
      <c r="F6697" t="s">
        <v>5395</v>
      </c>
      <c r="G6697">
        <v>316</v>
      </c>
      <c r="H6697">
        <v>1</v>
      </c>
    </row>
    <row r="6698" spans="1:8" x14ac:dyDescent="0.2">
      <c r="A6698" t="s">
        <v>23349</v>
      </c>
      <c r="B6698" t="s">
        <v>23350</v>
      </c>
      <c r="C6698" t="s">
        <v>13592</v>
      </c>
      <c r="D6698" t="s">
        <v>13760</v>
      </c>
      <c r="E6698" t="s">
        <v>13761</v>
      </c>
      <c r="F6698" t="s">
        <v>5395</v>
      </c>
      <c r="G6698">
        <v>260</v>
      </c>
      <c r="H6698">
        <v>1</v>
      </c>
    </row>
    <row r="6699" spans="1:8" x14ac:dyDescent="0.2">
      <c r="A6699" t="s">
        <v>23351</v>
      </c>
      <c r="B6699" t="s">
        <v>23352</v>
      </c>
      <c r="C6699" t="s">
        <v>13592</v>
      </c>
      <c r="D6699" t="s">
        <v>13760</v>
      </c>
      <c r="E6699" t="s">
        <v>14228</v>
      </c>
      <c r="F6699" t="s">
        <v>5395</v>
      </c>
      <c r="G6699">
        <v>267</v>
      </c>
      <c r="H6699">
        <v>1</v>
      </c>
    </row>
    <row r="6700" spans="1:8" x14ac:dyDescent="0.2">
      <c r="A6700" t="s">
        <v>23353</v>
      </c>
      <c r="B6700" t="s">
        <v>23354</v>
      </c>
      <c r="C6700" t="s">
        <v>13592</v>
      </c>
      <c r="D6700" t="s">
        <v>13760</v>
      </c>
      <c r="E6700" t="s">
        <v>14228</v>
      </c>
      <c r="F6700" t="s">
        <v>5395</v>
      </c>
      <c r="G6700">
        <v>267</v>
      </c>
      <c r="H6700">
        <v>1</v>
      </c>
    </row>
    <row r="6701" spans="1:8" x14ac:dyDescent="0.2">
      <c r="A6701" t="s">
        <v>23355</v>
      </c>
      <c r="B6701" t="s">
        <v>23356</v>
      </c>
      <c r="C6701" t="s">
        <v>13592</v>
      </c>
      <c r="D6701" t="s">
        <v>13760</v>
      </c>
      <c r="E6701" t="s">
        <v>13761</v>
      </c>
      <c r="F6701" t="s">
        <v>22154</v>
      </c>
      <c r="G6701">
        <v>209</v>
      </c>
      <c r="H6701">
        <v>1</v>
      </c>
    </row>
    <row r="6702" spans="1:8" x14ac:dyDescent="0.2">
      <c r="A6702" t="s">
        <v>23357</v>
      </c>
      <c r="B6702" t="s">
        <v>23358</v>
      </c>
      <c r="C6702" t="s">
        <v>13592</v>
      </c>
      <c r="D6702" t="s">
        <v>13760</v>
      </c>
      <c r="F6702" t="s">
        <v>5395</v>
      </c>
      <c r="G6702">
        <v>272</v>
      </c>
      <c r="H6702">
        <v>1</v>
      </c>
    </row>
    <row r="6703" spans="1:8" x14ac:dyDescent="0.2">
      <c r="A6703" t="s">
        <v>23359</v>
      </c>
      <c r="B6703" t="s">
        <v>23360</v>
      </c>
      <c r="C6703" t="s">
        <v>13592</v>
      </c>
      <c r="D6703" t="s">
        <v>13760</v>
      </c>
      <c r="E6703" t="s">
        <v>13761</v>
      </c>
      <c r="F6703" t="s">
        <v>6886</v>
      </c>
      <c r="G6703">
        <v>380</v>
      </c>
      <c r="H6703">
        <v>1</v>
      </c>
    </row>
    <row r="6704" spans="1:8" x14ac:dyDescent="0.2">
      <c r="A6704" t="s">
        <v>23361</v>
      </c>
      <c r="B6704" t="s">
        <v>23362</v>
      </c>
      <c r="C6704" t="s">
        <v>13592</v>
      </c>
      <c r="D6704" t="s">
        <v>13760</v>
      </c>
      <c r="F6704" t="s">
        <v>22365</v>
      </c>
      <c r="G6704">
        <v>140</v>
      </c>
      <c r="H6704">
        <v>1</v>
      </c>
    </row>
    <row r="6705" spans="1:8" x14ac:dyDescent="0.2">
      <c r="A6705" t="s">
        <v>23363</v>
      </c>
      <c r="B6705" t="s">
        <v>23364</v>
      </c>
      <c r="C6705" t="s">
        <v>13592</v>
      </c>
      <c r="D6705" t="s">
        <v>13593</v>
      </c>
      <c r="E6705" t="s">
        <v>13607</v>
      </c>
      <c r="F6705" t="s">
        <v>22365</v>
      </c>
      <c r="G6705">
        <v>234</v>
      </c>
      <c r="H6705">
        <v>1</v>
      </c>
    </row>
    <row r="6706" spans="1:8" x14ac:dyDescent="0.2">
      <c r="A6706" t="s">
        <v>23365</v>
      </c>
      <c r="B6706" t="s">
        <v>23366</v>
      </c>
      <c r="C6706" t="s">
        <v>13592</v>
      </c>
      <c r="D6706" t="s">
        <v>13760</v>
      </c>
      <c r="E6706" t="s">
        <v>13877</v>
      </c>
      <c r="F6706" t="s">
        <v>22365</v>
      </c>
      <c r="G6706">
        <v>378</v>
      </c>
      <c r="H6706">
        <v>1</v>
      </c>
    </row>
    <row r="6707" spans="1:8" x14ac:dyDescent="0.2">
      <c r="A6707" t="s">
        <v>23367</v>
      </c>
      <c r="B6707" t="s">
        <v>23368</v>
      </c>
      <c r="C6707" t="s">
        <v>13592</v>
      </c>
      <c r="D6707" t="s">
        <v>13760</v>
      </c>
      <c r="F6707" t="s">
        <v>22365</v>
      </c>
      <c r="G6707">
        <v>140</v>
      </c>
      <c r="H6707">
        <v>1</v>
      </c>
    </row>
    <row r="6708" spans="1:8" x14ac:dyDescent="0.2">
      <c r="A6708" t="s">
        <v>23369</v>
      </c>
      <c r="B6708" t="s">
        <v>23370</v>
      </c>
      <c r="C6708" t="s">
        <v>13592</v>
      </c>
      <c r="D6708" t="s">
        <v>13760</v>
      </c>
      <c r="E6708" t="s">
        <v>13761</v>
      </c>
      <c r="F6708" t="s">
        <v>6886</v>
      </c>
      <c r="G6708">
        <v>380</v>
      </c>
      <c r="H6708">
        <v>1</v>
      </c>
    </row>
    <row r="6709" spans="1:8" x14ac:dyDescent="0.2">
      <c r="A6709" t="s">
        <v>23371</v>
      </c>
      <c r="B6709" t="s">
        <v>23372</v>
      </c>
      <c r="C6709" t="s">
        <v>13592</v>
      </c>
      <c r="D6709" t="s">
        <v>13760</v>
      </c>
      <c r="E6709" t="s">
        <v>13877</v>
      </c>
      <c r="F6709" t="s">
        <v>22365</v>
      </c>
      <c r="G6709">
        <v>376</v>
      </c>
      <c r="H6709">
        <v>1</v>
      </c>
    </row>
    <row r="6710" spans="1:8" x14ac:dyDescent="0.2">
      <c r="A6710" t="s">
        <v>23373</v>
      </c>
      <c r="B6710" t="s">
        <v>23374</v>
      </c>
      <c r="C6710" t="s">
        <v>13592</v>
      </c>
      <c r="D6710" t="s">
        <v>13760</v>
      </c>
      <c r="E6710" t="s">
        <v>13761</v>
      </c>
      <c r="F6710" t="s">
        <v>6886</v>
      </c>
      <c r="G6710">
        <v>380</v>
      </c>
      <c r="H6710">
        <v>1</v>
      </c>
    </row>
    <row r="6711" spans="1:8" x14ac:dyDescent="0.2">
      <c r="A6711" t="s">
        <v>23375</v>
      </c>
      <c r="B6711" t="s">
        <v>23376</v>
      </c>
      <c r="C6711" t="s">
        <v>13592</v>
      </c>
      <c r="D6711" t="s">
        <v>14396</v>
      </c>
      <c r="E6711" t="s">
        <v>13958</v>
      </c>
      <c r="F6711" t="s">
        <v>6886</v>
      </c>
      <c r="G6711">
        <v>345</v>
      </c>
      <c r="H6711">
        <v>1</v>
      </c>
    </row>
    <row r="6712" spans="1:8" x14ac:dyDescent="0.2">
      <c r="A6712" t="s">
        <v>23377</v>
      </c>
      <c r="B6712" t="s">
        <v>23378</v>
      </c>
      <c r="C6712" t="s">
        <v>13592</v>
      </c>
      <c r="D6712" t="s">
        <v>13593</v>
      </c>
      <c r="E6712" t="s">
        <v>13607</v>
      </c>
      <c r="F6712" t="s">
        <v>22365</v>
      </c>
      <c r="G6712">
        <v>240</v>
      </c>
      <c r="H6712">
        <v>1</v>
      </c>
    </row>
    <row r="6713" spans="1:8" x14ac:dyDescent="0.2">
      <c r="A6713" t="s">
        <v>23379</v>
      </c>
      <c r="B6713" t="s">
        <v>23380</v>
      </c>
      <c r="C6713" t="s">
        <v>13592</v>
      </c>
      <c r="D6713" t="s">
        <v>13760</v>
      </c>
      <c r="E6713" t="s">
        <v>13761</v>
      </c>
      <c r="F6713" t="s">
        <v>6886</v>
      </c>
      <c r="G6713">
        <v>373</v>
      </c>
      <c r="H6713">
        <v>1</v>
      </c>
    </row>
    <row r="6714" spans="1:8" x14ac:dyDescent="0.2">
      <c r="A6714" t="s">
        <v>23381</v>
      </c>
      <c r="B6714" t="s">
        <v>23382</v>
      </c>
      <c r="C6714" t="s">
        <v>13592</v>
      </c>
      <c r="D6714" t="s">
        <v>13760</v>
      </c>
      <c r="E6714" t="s">
        <v>23383</v>
      </c>
      <c r="F6714" t="s">
        <v>6886</v>
      </c>
      <c r="G6714">
        <v>380</v>
      </c>
      <c r="H6714">
        <v>1</v>
      </c>
    </row>
    <row r="6715" spans="1:8" x14ac:dyDescent="0.2">
      <c r="A6715" t="s">
        <v>23384</v>
      </c>
      <c r="B6715" t="s">
        <v>23385</v>
      </c>
      <c r="C6715" t="s">
        <v>13592</v>
      </c>
      <c r="D6715" t="s">
        <v>13760</v>
      </c>
      <c r="E6715" t="s">
        <v>23383</v>
      </c>
      <c r="F6715" t="s">
        <v>6886</v>
      </c>
      <c r="G6715">
        <v>380</v>
      </c>
      <c r="H6715">
        <v>1</v>
      </c>
    </row>
    <row r="6716" spans="1:8" x14ac:dyDescent="0.2">
      <c r="A6716" t="s">
        <v>23386</v>
      </c>
      <c r="B6716" t="s">
        <v>23387</v>
      </c>
      <c r="C6716" t="s">
        <v>13592</v>
      </c>
      <c r="D6716" t="s">
        <v>13760</v>
      </c>
      <c r="E6716" t="s">
        <v>13877</v>
      </c>
      <c r="F6716" t="s">
        <v>22365</v>
      </c>
      <c r="G6716">
        <v>379</v>
      </c>
      <c r="H6716">
        <v>1</v>
      </c>
    </row>
    <row r="6717" spans="1:8" x14ac:dyDescent="0.2">
      <c r="A6717" t="s">
        <v>23388</v>
      </c>
      <c r="B6717" t="s">
        <v>23389</v>
      </c>
      <c r="C6717" t="s">
        <v>13592</v>
      </c>
      <c r="D6717" t="s">
        <v>13760</v>
      </c>
      <c r="E6717" t="s">
        <v>14228</v>
      </c>
      <c r="F6717" t="s">
        <v>22365</v>
      </c>
      <c r="G6717">
        <v>377</v>
      </c>
      <c r="H6717">
        <v>1</v>
      </c>
    </row>
    <row r="6718" spans="1:8" x14ac:dyDescent="0.2">
      <c r="A6718" t="s">
        <v>23390</v>
      </c>
      <c r="B6718" t="s">
        <v>23391</v>
      </c>
      <c r="C6718" t="s">
        <v>13592</v>
      </c>
      <c r="D6718" t="s">
        <v>13785</v>
      </c>
      <c r="E6718" t="s">
        <v>13786</v>
      </c>
      <c r="F6718" t="s">
        <v>6886</v>
      </c>
      <c r="G6718">
        <v>98</v>
      </c>
      <c r="H6718">
        <v>1</v>
      </c>
    </row>
    <row r="6719" spans="1:8" x14ac:dyDescent="0.2">
      <c r="A6719" t="s">
        <v>23392</v>
      </c>
      <c r="B6719" t="s">
        <v>23393</v>
      </c>
      <c r="C6719" t="s">
        <v>13592</v>
      </c>
      <c r="D6719" t="s">
        <v>13760</v>
      </c>
      <c r="E6719" t="s">
        <v>14228</v>
      </c>
      <c r="F6719" t="s">
        <v>22365</v>
      </c>
      <c r="G6719">
        <v>294</v>
      </c>
      <c r="H6719">
        <v>1</v>
      </c>
    </row>
    <row r="6720" spans="1:8" x14ac:dyDescent="0.2">
      <c r="A6720" t="s">
        <v>23394</v>
      </c>
      <c r="B6720" t="s">
        <v>23395</v>
      </c>
      <c r="C6720" t="s">
        <v>13592</v>
      </c>
      <c r="D6720" t="s">
        <v>13760</v>
      </c>
      <c r="E6720" t="s">
        <v>14228</v>
      </c>
      <c r="F6720" t="s">
        <v>22365</v>
      </c>
      <c r="G6720">
        <v>368</v>
      </c>
      <c r="H6720">
        <v>1</v>
      </c>
    </row>
    <row r="6721" spans="1:8" x14ac:dyDescent="0.2">
      <c r="A6721" t="s">
        <v>23396</v>
      </c>
      <c r="B6721" t="s">
        <v>23397</v>
      </c>
      <c r="C6721" t="s">
        <v>13592</v>
      </c>
      <c r="D6721" t="s">
        <v>13760</v>
      </c>
      <c r="E6721" t="s">
        <v>13877</v>
      </c>
      <c r="F6721" t="s">
        <v>22365</v>
      </c>
      <c r="G6721">
        <v>369</v>
      </c>
      <c r="H6721">
        <v>1</v>
      </c>
    </row>
    <row r="6722" spans="1:8" x14ac:dyDescent="0.2">
      <c r="A6722" t="s">
        <v>23398</v>
      </c>
      <c r="B6722" t="s">
        <v>23399</v>
      </c>
      <c r="C6722" t="s">
        <v>13592</v>
      </c>
      <c r="D6722" t="s">
        <v>13760</v>
      </c>
      <c r="E6722" t="s">
        <v>13877</v>
      </c>
      <c r="F6722" t="s">
        <v>22365</v>
      </c>
      <c r="G6722">
        <v>376</v>
      </c>
      <c r="H6722">
        <v>1</v>
      </c>
    </row>
    <row r="6723" spans="1:8" x14ac:dyDescent="0.2">
      <c r="A6723" t="s">
        <v>23400</v>
      </c>
      <c r="B6723" t="s">
        <v>23401</v>
      </c>
      <c r="C6723" t="s">
        <v>13592</v>
      </c>
      <c r="D6723" t="s">
        <v>13593</v>
      </c>
      <c r="E6723" t="s">
        <v>13607</v>
      </c>
      <c r="F6723" t="s">
        <v>22365</v>
      </c>
      <c r="G6723">
        <v>243</v>
      </c>
      <c r="H6723">
        <v>1</v>
      </c>
    </row>
    <row r="6724" spans="1:8" x14ac:dyDescent="0.2">
      <c r="A6724" t="s">
        <v>23402</v>
      </c>
      <c r="B6724" t="s">
        <v>23403</v>
      </c>
      <c r="C6724" t="s">
        <v>13592</v>
      </c>
      <c r="D6724" t="s">
        <v>16008</v>
      </c>
      <c r="E6724" t="s">
        <v>13797</v>
      </c>
      <c r="F6724" t="s">
        <v>6886</v>
      </c>
      <c r="G6724">
        <v>207</v>
      </c>
      <c r="H6724">
        <v>1</v>
      </c>
    </row>
    <row r="6725" spans="1:8" x14ac:dyDescent="0.2">
      <c r="A6725" t="s">
        <v>23404</v>
      </c>
      <c r="B6725" t="s">
        <v>23405</v>
      </c>
      <c r="C6725" t="s">
        <v>13592</v>
      </c>
      <c r="D6725" t="s">
        <v>13760</v>
      </c>
      <c r="E6725" t="s">
        <v>13761</v>
      </c>
      <c r="F6725" t="s">
        <v>22365</v>
      </c>
      <c r="G6725">
        <v>373</v>
      </c>
      <c r="H6725">
        <v>1</v>
      </c>
    </row>
    <row r="6726" spans="1:8" x14ac:dyDescent="0.2">
      <c r="A6726" t="s">
        <v>23406</v>
      </c>
      <c r="B6726" t="s">
        <v>23407</v>
      </c>
      <c r="C6726" t="s">
        <v>13592</v>
      </c>
      <c r="D6726" t="s">
        <v>13760</v>
      </c>
      <c r="F6726" t="s">
        <v>22365</v>
      </c>
      <c r="G6726">
        <v>126</v>
      </c>
      <c r="H6726">
        <v>1</v>
      </c>
    </row>
    <row r="6727" spans="1:8" x14ac:dyDescent="0.2">
      <c r="A6727" t="s">
        <v>23408</v>
      </c>
      <c r="B6727" t="s">
        <v>23409</v>
      </c>
      <c r="C6727" t="s">
        <v>13592</v>
      </c>
      <c r="D6727" t="s">
        <v>13760</v>
      </c>
      <c r="E6727" t="s">
        <v>14228</v>
      </c>
      <c r="F6727" t="s">
        <v>22365</v>
      </c>
      <c r="G6727">
        <v>275</v>
      </c>
      <c r="H6727">
        <v>1</v>
      </c>
    </row>
    <row r="6728" spans="1:8" x14ac:dyDescent="0.2">
      <c r="A6728" t="s">
        <v>23410</v>
      </c>
      <c r="B6728" t="s">
        <v>23411</v>
      </c>
      <c r="C6728" t="s">
        <v>13592</v>
      </c>
      <c r="D6728" t="s">
        <v>13723</v>
      </c>
      <c r="E6728" t="s">
        <v>13797</v>
      </c>
      <c r="F6728" t="s">
        <v>6886</v>
      </c>
      <c r="G6728">
        <v>457</v>
      </c>
      <c r="H6728">
        <v>1</v>
      </c>
    </row>
    <row r="6729" spans="1:8" x14ac:dyDescent="0.2">
      <c r="A6729" t="s">
        <v>23412</v>
      </c>
      <c r="B6729" t="s">
        <v>23413</v>
      </c>
      <c r="C6729" t="s">
        <v>13592</v>
      </c>
      <c r="D6729" t="s">
        <v>13760</v>
      </c>
      <c r="E6729" t="s">
        <v>23383</v>
      </c>
      <c r="F6729" t="s">
        <v>6886</v>
      </c>
      <c r="G6729">
        <v>380</v>
      </c>
      <c r="H6729">
        <v>1</v>
      </c>
    </row>
    <row r="6730" spans="1:8" x14ac:dyDescent="0.2">
      <c r="A6730" t="s">
        <v>23414</v>
      </c>
      <c r="B6730" t="s">
        <v>23415</v>
      </c>
      <c r="C6730" t="s">
        <v>13592</v>
      </c>
      <c r="D6730" t="s">
        <v>13760</v>
      </c>
      <c r="E6730" t="s">
        <v>14228</v>
      </c>
      <c r="F6730" t="s">
        <v>22365</v>
      </c>
      <c r="G6730">
        <v>294</v>
      </c>
      <c r="H6730">
        <v>1</v>
      </c>
    </row>
    <row r="6731" spans="1:8" x14ac:dyDescent="0.2">
      <c r="A6731" t="s">
        <v>23416</v>
      </c>
      <c r="B6731" t="s">
        <v>23417</v>
      </c>
      <c r="C6731" t="s">
        <v>13592</v>
      </c>
      <c r="D6731" t="s">
        <v>14233</v>
      </c>
      <c r="E6731" t="s">
        <v>14234</v>
      </c>
      <c r="F6731" t="s">
        <v>6886</v>
      </c>
      <c r="G6731">
        <v>315</v>
      </c>
      <c r="H6731">
        <v>1</v>
      </c>
    </row>
    <row r="6732" spans="1:8" x14ac:dyDescent="0.2">
      <c r="A6732" t="s">
        <v>23418</v>
      </c>
      <c r="B6732" t="s">
        <v>23419</v>
      </c>
      <c r="C6732" t="s">
        <v>13592</v>
      </c>
      <c r="D6732" t="s">
        <v>13760</v>
      </c>
      <c r="E6732" t="s">
        <v>14228</v>
      </c>
      <c r="F6732" t="s">
        <v>5043</v>
      </c>
      <c r="G6732">
        <v>265</v>
      </c>
      <c r="H6732">
        <v>1</v>
      </c>
    </row>
    <row r="6733" spans="1:8" x14ac:dyDescent="0.2">
      <c r="A6733" t="s">
        <v>23420</v>
      </c>
      <c r="B6733" t="s">
        <v>23421</v>
      </c>
      <c r="C6733" t="s">
        <v>13592</v>
      </c>
      <c r="D6733" t="s">
        <v>13760</v>
      </c>
      <c r="E6733" t="s">
        <v>14228</v>
      </c>
      <c r="F6733" t="s">
        <v>22518</v>
      </c>
      <c r="G6733">
        <v>364</v>
      </c>
      <c r="H6733">
        <v>1</v>
      </c>
    </row>
    <row r="6734" spans="1:8" x14ac:dyDescent="0.2">
      <c r="A6734" t="s">
        <v>23422</v>
      </c>
      <c r="B6734" t="s">
        <v>23423</v>
      </c>
      <c r="C6734" t="s">
        <v>13592</v>
      </c>
      <c r="D6734" t="s">
        <v>13760</v>
      </c>
      <c r="F6734" t="s">
        <v>6886</v>
      </c>
      <c r="G6734">
        <v>364</v>
      </c>
      <c r="H6734">
        <v>1</v>
      </c>
    </row>
    <row r="6735" spans="1:8" x14ac:dyDescent="0.2">
      <c r="A6735" t="s">
        <v>23424</v>
      </c>
      <c r="B6735" t="s">
        <v>23425</v>
      </c>
      <c r="C6735" t="s">
        <v>13592</v>
      </c>
      <c r="D6735" t="s">
        <v>13760</v>
      </c>
      <c r="E6735" t="s">
        <v>13877</v>
      </c>
      <c r="F6735" t="s">
        <v>5043</v>
      </c>
      <c r="G6735">
        <v>379</v>
      </c>
      <c r="H6735">
        <v>1</v>
      </c>
    </row>
    <row r="6736" spans="1:8" x14ac:dyDescent="0.2">
      <c r="A6736" t="s">
        <v>23426</v>
      </c>
      <c r="B6736" t="s">
        <v>23427</v>
      </c>
      <c r="C6736" t="s">
        <v>13592</v>
      </c>
      <c r="D6736" t="s">
        <v>13760</v>
      </c>
      <c r="E6736" t="s">
        <v>14228</v>
      </c>
      <c r="F6736" t="s">
        <v>22518</v>
      </c>
      <c r="G6736">
        <v>372</v>
      </c>
      <c r="H6736">
        <v>1</v>
      </c>
    </row>
    <row r="6737" spans="1:8" x14ac:dyDescent="0.2">
      <c r="A6737" t="s">
        <v>23428</v>
      </c>
      <c r="B6737" t="s">
        <v>23429</v>
      </c>
      <c r="C6737" t="s">
        <v>13592</v>
      </c>
      <c r="D6737" t="s">
        <v>13760</v>
      </c>
      <c r="E6737" t="s">
        <v>14228</v>
      </c>
      <c r="F6737" t="s">
        <v>22518</v>
      </c>
      <c r="G6737">
        <v>372</v>
      </c>
      <c r="H6737">
        <v>1</v>
      </c>
    </row>
    <row r="6738" spans="1:8" x14ac:dyDescent="0.2">
      <c r="A6738" t="s">
        <v>23430</v>
      </c>
      <c r="B6738" t="s">
        <v>23431</v>
      </c>
      <c r="C6738" t="s">
        <v>13592</v>
      </c>
      <c r="D6738" t="s">
        <v>13760</v>
      </c>
      <c r="E6738" t="s">
        <v>13761</v>
      </c>
      <c r="F6738" t="s">
        <v>22518</v>
      </c>
      <c r="G6738">
        <v>380</v>
      </c>
      <c r="H6738">
        <v>1</v>
      </c>
    </row>
    <row r="6739" spans="1:8" x14ac:dyDescent="0.2">
      <c r="A6739" t="s">
        <v>23432</v>
      </c>
      <c r="B6739" t="s">
        <v>23433</v>
      </c>
      <c r="C6739" t="s">
        <v>13592</v>
      </c>
      <c r="D6739" t="s">
        <v>13760</v>
      </c>
      <c r="E6739" t="s">
        <v>13877</v>
      </c>
      <c r="F6739" t="s">
        <v>22518</v>
      </c>
      <c r="G6739">
        <v>371</v>
      </c>
      <c r="H6739">
        <v>1</v>
      </c>
    </row>
    <row r="6740" spans="1:8" x14ac:dyDescent="0.2">
      <c r="A6740" t="s">
        <v>23434</v>
      </c>
      <c r="B6740" t="s">
        <v>23435</v>
      </c>
      <c r="C6740" t="s">
        <v>13592</v>
      </c>
      <c r="D6740" t="s">
        <v>13760</v>
      </c>
      <c r="E6740" t="s">
        <v>13761</v>
      </c>
      <c r="F6740" t="s">
        <v>22518</v>
      </c>
      <c r="G6740">
        <v>371</v>
      </c>
      <c r="H6740">
        <v>1</v>
      </c>
    </row>
    <row r="6741" spans="1:8" x14ac:dyDescent="0.2">
      <c r="A6741" t="s">
        <v>23436</v>
      </c>
      <c r="B6741" t="s">
        <v>23437</v>
      </c>
      <c r="C6741" t="s">
        <v>13592</v>
      </c>
      <c r="D6741" t="s">
        <v>13593</v>
      </c>
      <c r="E6741" t="s">
        <v>13607</v>
      </c>
      <c r="F6741" t="s">
        <v>22504</v>
      </c>
      <c r="G6741">
        <v>513</v>
      </c>
      <c r="H6741">
        <v>1</v>
      </c>
    </row>
    <row r="6742" spans="1:8" x14ac:dyDescent="0.2">
      <c r="A6742" t="s">
        <v>23438</v>
      </c>
      <c r="B6742" t="s">
        <v>23439</v>
      </c>
      <c r="C6742" t="s">
        <v>13592</v>
      </c>
      <c r="D6742" t="s">
        <v>13760</v>
      </c>
      <c r="E6742" t="s">
        <v>14228</v>
      </c>
      <c r="F6742" t="s">
        <v>22518</v>
      </c>
      <c r="G6742">
        <v>372</v>
      </c>
      <c r="H6742">
        <v>1</v>
      </c>
    </row>
    <row r="6743" spans="1:8" x14ac:dyDescent="0.2">
      <c r="A6743" t="s">
        <v>23440</v>
      </c>
      <c r="B6743" t="s">
        <v>23441</v>
      </c>
      <c r="C6743" t="s">
        <v>13592</v>
      </c>
      <c r="D6743" t="s">
        <v>13760</v>
      </c>
      <c r="E6743" t="s">
        <v>14228</v>
      </c>
      <c r="F6743" t="s">
        <v>22518</v>
      </c>
      <c r="G6743">
        <v>372</v>
      </c>
      <c r="H6743">
        <v>1</v>
      </c>
    </row>
    <row r="6744" spans="1:8" x14ac:dyDescent="0.2">
      <c r="A6744" t="s">
        <v>23442</v>
      </c>
      <c r="B6744" t="s">
        <v>23443</v>
      </c>
      <c r="C6744" t="s">
        <v>13592</v>
      </c>
      <c r="D6744" t="s">
        <v>13593</v>
      </c>
      <c r="E6744" t="s">
        <v>13607</v>
      </c>
      <c r="F6744" t="s">
        <v>22518</v>
      </c>
      <c r="G6744">
        <v>238</v>
      </c>
      <c r="H6744">
        <v>1</v>
      </c>
    </row>
    <row r="6745" spans="1:8" x14ac:dyDescent="0.2">
      <c r="A6745" t="s">
        <v>23444</v>
      </c>
      <c r="B6745" t="s">
        <v>23445</v>
      </c>
      <c r="C6745" t="s">
        <v>13592</v>
      </c>
      <c r="D6745" t="s">
        <v>23101</v>
      </c>
      <c r="F6745" t="s">
        <v>5043</v>
      </c>
      <c r="G6745">
        <v>45</v>
      </c>
      <c r="H6745">
        <v>1</v>
      </c>
    </row>
    <row r="6746" spans="1:8" x14ac:dyDescent="0.2">
      <c r="A6746" t="s">
        <v>23446</v>
      </c>
      <c r="B6746" t="s">
        <v>23447</v>
      </c>
      <c r="C6746" t="s">
        <v>13592</v>
      </c>
      <c r="D6746" t="s">
        <v>13760</v>
      </c>
      <c r="F6746" t="s">
        <v>23448</v>
      </c>
      <c r="G6746">
        <v>142</v>
      </c>
      <c r="H6746">
        <v>1</v>
      </c>
    </row>
    <row r="6747" spans="1:8" x14ac:dyDescent="0.2">
      <c r="A6747" t="s">
        <v>23449</v>
      </c>
      <c r="B6747" t="s">
        <v>23450</v>
      </c>
      <c r="C6747" t="s">
        <v>13592</v>
      </c>
      <c r="D6747" t="s">
        <v>13760</v>
      </c>
      <c r="E6747" t="s">
        <v>13761</v>
      </c>
      <c r="F6747" t="s">
        <v>22518</v>
      </c>
      <c r="G6747">
        <v>371</v>
      </c>
      <c r="H6747">
        <v>1</v>
      </c>
    </row>
    <row r="6748" spans="1:8" x14ac:dyDescent="0.2">
      <c r="A6748" t="s">
        <v>23451</v>
      </c>
      <c r="B6748" t="s">
        <v>23452</v>
      </c>
      <c r="C6748" t="s">
        <v>13592</v>
      </c>
      <c r="D6748" t="s">
        <v>13760</v>
      </c>
      <c r="E6748" t="s">
        <v>13761</v>
      </c>
      <c r="F6748" t="s">
        <v>22518</v>
      </c>
      <c r="G6748">
        <v>324</v>
      </c>
      <c r="H6748">
        <v>1</v>
      </c>
    </row>
    <row r="6749" spans="1:8" x14ac:dyDescent="0.2">
      <c r="A6749" t="s">
        <v>23453</v>
      </c>
      <c r="B6749" t="s">
        <v>23454</v>
      </c>
      <c r="C6749" t="s">
        <v>13592</v>
      </c>
      <c r="D6749" t="s">
        <v>13760</v>
      </c>
      <c r="E6749" t="s">
        <v>14228</v>
      </c>
      <c r="F6749" t="s">
        <v>5043</v>
      </c>
      <c r="G6749">
        <v>229</v>
      </c>
      <c r="H6749">
        <v>1</v>
      </c>
    </row>
    <row r="6750" spans="1:8" x14ac:dyDescent="0.2">
      <c r="A6750" t="s">
        <v>23455</v>
      </c>
      <c r="B6750" t="s">
        <v>23456</v>
      </c>
      <c r="C6750" t="s">
        <v>13592</v>
      </c>
      <c r="D6750" t="s">
        <v>13593</v>
      </c>
      <c r="E6750" t="s">
        <v>13607</v>
      </c>
      <c r="F6750" t="s">
        <v>22518</v>
      </c>
      <c r="G6750">
        <v>230</v>
      </c>
      <c r="H6750">
        <v>1</v>
      </c>
    </row>
    <row r="6751" spans="1:8" x14ac:dyDescent="0.2">
      <c r="A6751" t="s">
        <v>23457</v>
      </c>
      <c r="B6751" t="s">
        <v>23458</v>
      </c>
      <c r="C6751" t="s">
        <v>13592</v>
      </c>
      <c r="D6751" t="s">
        <v>13760</v>
      </c>
      <c r="E6751" t="s">
        <v>13761</v>
      </c>
      <c r="F6751" t="s">
        <v>22504</v>
      </c>
      <c r="G6751">
        <v>358</v>
      </c>
      <c r="H6751">
        <v>1</v>
      </c>
    </row>
    <row r="6752" spans="1:8" x14ac:dyDescent="0.2">
      <c r="A6752" t="s">
        <v>23459</v>
      </c>
      <c r="B6752" t="s">
        <v>23460</v>
      </c>
      <c r="C6752" t="s">
        <v>13592</v>
      </c>
      <c r="D6752" t="s">
        <v>13593</v>
      </c>
      <c r="E6752" t="s">
        <v>13607</v>
      </c>
      <c r="F6752" t="s">
        <v>5043</v>
      </c>
      <c r="G6752">
        <v>240</v>
      </c>
      <c r="H6752">
        <v>1</v>
      </c>
    </row>
    <row r="6753" spans="1:8" x14ac:dyDescent="0.2">
      <c r="A6753" t="s">
        <v>23461</v>
      </c>
      <c r="B6753" t="s">
        <v>23462</v>
      </c>
      <c r="C6753" t="s">
        <v>13592</v>
      </c>
      <c r="D6753" t="s">
        <v>13760</v>
      </c>
      <c r="E6753" t="s">
        <v>13877</v>
      </c>
      <c r="F6753" t="s">
        <v>23448</v>
      </c>
      <c r="G6753">
        <v>140</v>
      </c>
      <c r="H6753">
        <v>1</v>
      </c>
    </row>
    <row r="6754" spans="1:8" x14ac:dyDescent="0.2">
      <c r="A6754" t="s">
        <v>23463</v>
      </c>
      <c r="B6754" t="s">
        <v>23464</v>
      </c>
      <c r="C6754" t="s">
        <v>13592</v>
      </c>
      <c r="D6754" t="s">
        <v>13760</v>
      </c>
      <c r="E6754" t="s">
        <v>13877</v>
      </c>
      <c r="F6754" t="s">
        <v>5043</v>
      </c>
      <c r="G6754">
        <v>377</v>
      </c>
      <c r="H6754">
        <v>1</v>
      </c>
    </row>
    <row r="6755" spans="1:8" x14ac:dyDescent="0.2">
      <c r="A6755" t="s">
        <v>23465</v>
      </c>
      <c r="B6755" t="s">
        <v>23466</v>
      </c>
      <c r="C6755" t="s">
        <v>13592</v>
      </c>
      <c r="D6755" t="s">
        <v>13593</v>
      </c>
      <c r="E6755" t="s">
        <v>13607</v>
      </c>
      <c r="F6755" t="s">
        <v>22518</v>
      </c>
      <c r="G6755">
        <v>243</v>
      </c>
      <c r="H6755">
        <v>1</v>
      </c>
    </row>
    <row r="6756" spans="1:8" x14ac:dyDescent="0.2">
      <c r="A6756" t="s">
        <v>23467</v>
      </c>
      <c r="B6756" t="s">
        <v>23468</v>
      </c>
      <c r="C6756" t="s">
        <v>13592</v>
      </c>
      <c r="D6756" t="s">
        <v>13593</v>
      </c>
      <c r="E6756" t="s">
        <v>13607</v>
      </c>
      <c r="F6756" t="s">
        <v>22518</v>
      </c>
      <c r="G6756">
        <v>241</v>
      </c>
      <c r="H6756">
        <v>1</v>
      </c>
    </row>
    <row r="6757" spans="1:8" x14ac:dyDescent="0.2">
      <c r="A6757" t="s">
        <v>23469</v>
      </c>
      <c r="B6757" t="s">
        <v>23470</v>
      </c>
      <c r="C6757" t="s">
        <v>13592</v>
      </c>
      <c r="D6757" t="s">
        <v>13760</v>
      </c>
      <c r="E6757" t="s">
        <v>13877</v>
      </c>
      <c r="F6757" t="s">
        <v>22518</v>
      </c>
      <c r="G6757">
        <v>371</v>
      </c>
      <c r="H6757">
        <v>1</v>
      </c>
    </row>
    <row r="6758" spans="1:8" x14ac:dyDescent="0.2">
      <c r="A6758" t="s">
        <v>23471</v>
      </c>
      <c r="B6758" t="s">
        <v>23472</v>
      </c>
      <c r="C6758" t="s">
        <v>13592</v>
      </c>
      <c r="D6758" t="s">
        <v>13760</v>
      </c>
      <c r="E6758" t="s">
        <v>14228</v>
      </c>
      <c r="F6758" t="s">
        <v>22518</v>
      </c>
      <c r="G6758">
        <v>372</v>
      </c>
      <c r="H6758">
        <v>1</v>
      </c>
    </row>
    <row r="6759" spans="1:8" x14ac:dyDescent="0.2">
      <c r="A6759" t="s">
        <v>23473</v>
      </c>
      <c r="B6759" t="s">
        <v>23474</v>
      </c>
      <c r="C6759" t="s">
        <v>13592</v>
      </c>
      <c r="D6759" t="s">
        <v>13593</v>
      </c>
      <c r="E6759" t="s">
        <v>13607</v>
      </c>
      <c r="F6759" t="s">
        <v>5043</v>
      </c>
      <c r="G6759">
        <v>240</v>
      </c>
      <c r="H6759">
        <v>1</v>
      </c>
    </row>
    <row r="6760" spans="1:8" x14ac:dyDescent="0.2">
      <c r="A6760" t="s">
        <v>23475</v>
      </c>
      <c r="B6760" t="s">
        <v>23476</v>
      </c>
      <c r="C6760" t="s">
        <v>13592</v>
      </c>
      <c r="D6760" t="s">
        <v>13593</v>
      </c>
      <c r="F6760" t="s">
        <v>5043</v>
      </c>
      <c r="G6760">
        <v>103</v>
      </c>
      <c r="H6760">
        <v>1</v>
      </c>
    </row>
    <row r="6761" spans="1:8" x14ac:dyDescent="0.2">
      <c r="A6761" t="s">
        <v>23477</v>
      </c>
      <c r="B6761" t="s">
        <v>23478</v>
      </c>
      <c r="C6761" t="s">
        <v>13592</v>
      </c>
      <c r="D6761" t="s">
        <v>13760</v>
      </c>
      <c r="E6761" t="s">
        <v>14228</v>
      </c>
      <c r="F6761" t="s">
        <v>22518</v>
      </c>
      <c r="G6761">
        <v>372</v>
      </c>
      <c r="H6761">
        <v>1</v>
      </c>
    </row>
    <row r="6762" spans="1:8" x14ac:dyDescent="0.2">
      <c r="A6762" t="s">
        <v>23479</v>
      </c>
      <c r="B6762" t="s">
        <v>23480</v>
      </c>
      <c r="C6762" t="s">
        <v>13592</v>
      </c>
      <c r="D6762" t="s">
        <v>13593</v>
      </c>
      <c r="E6762" t="s">
        <v>13607</v>
      </c>
      <c r="F6762" t="s">
        <v>22518</v>
      </c>
      <c r="G6762">
        <v>239</v>
      </c>
      <c r="H6762">
        <v>1</v>
      </c>
    </row>
    <row r="6763" spans="1:8" x14ac:dyDescent="0.2">
      <c r="A6763" t="s">
        <v>23481</v>
      </c>
      <c r="B6763" t="s">
        <v>23482</v>
      </c>
      <c r="C6763" t="s">
        <v>13592</v>
      </c>
      <c r="D6763" t="s">
        <v>663</v>
      </c>
      <c r="E6763" t="s">
        <v>13761</v>
      </c>
      <c r="F6763" t="s">
        <v>22504</v>
      </c>
      <c r="G6763">
        <v>380</v>
      </c>
      <c r="H6763">
        <v>1</v>
      </c>
    </row>
    <row r="6764" spans="1:8" x14ac:dyDescent="0.2">
      <c r="A6764" t="s">
        <v>23483</v>
      </c>
      <c r="B6764" t="s">
        <v>23484</v>
      </c>
      <c r="C6764" t="s">
        <v>13592</v>
      </c>
      <c r="D6764" t="s">
        <v>13760</v>
      </c>
      <c r="E6764" t="s">
        <v>13761</v>
      </c>
      <c r="F6764" t="s">
        <v>22504</v>
      </c>
      <c r="G6764">
        <v>358</v>
      </c>
      <c r="H6764">
        <v>1</v>
      </c>
    </row>
    <row r="6765" spans="1:8" x14ac:dyDescent="0.2">
      <c r="A6765" t="s">
        <v>23485</v>
      </c>
      <c r="B6765" t="s">
        <v>23486</v>
      </c>
      <c r="C6765" t="s">
        <v>13592</v>
      </c>
      <c r="D6765" t="s">
        <v>13760</v>
      </c>
      <c r="E6765" t="s">
        <v>13761</v>
      </c>
      <c r="F6765" t="s">
        <v>22518</v>
      </c>
      <c r="G6765">
        <v>380</v>
      </c>
      <c r="H6765">
        <v>1</v>
      </c>
    </row>
    <row r="6766" spans="1:8" x14ac:dyDescent="0.2">
      <c r="A6766" t="s">
        <v>23487</v>
      </c>
      <c r="B6766" t="s">
        <v>23488</v>
      </c>
      <c r="C6766" t="s">
        <v>13592</v>
      </c>
      <c r="D6766" t="s">
        <v>13760</v>
      </c>
      <c r="E6766" t="s">
        <v>14228</v>
      </c>
      <c r="F6766" t="s">
        <v>22518</v>
      </c>
      <c r="G6766">
        <v>372</v>
      </c>
      <c r="H6766">
        <v>1</v>
      </c>
    </row>
    <row r="6767" spans="1:8" x14ac:dyDescent="0.2">
      <c r="A6767" t="s">
        <v>23489</v>
      </c>
      <c r="B6767" t="s">
        <v>23490</v>
      </c>
      <c r="C6767" t="s">
        <v>13592</v>
      </c>
      <c r="D6767" t="s">
        <v>13593</v>
      </c>
      <c r="E6767" t="s">
        <v>13607</v>
      </c>
      <c r="F6767" t="s">
        <v>22518</v>
      </c>
      <c r="G6767">
        <v>213</v>
      </c>
      <c r="H6767">
        <v>1</v>
      </c>
    </row>
    <row r="6768" spans="1:8" x14ac:dyDescent="0.2">
      <c r="A6768" t="s">
        <v>23491</v>
      </c>
      <c r="B6768" t="s">
        <v>23492</v>
      </c>
      <c r="C6768" t="s">
        <v>13592</v>
      </c>
      <c r="D6768" t="s">
        <v>13760</v>
      </c>
      <c r="E6768" t="s">
        <v>13877</v>
      </c>
      <c r="F6768" t="s">
        <v>5043</v>
      </c>
      <c r="G6768">
        <v>377</v>
      </c>
      <c r="H6768">
        <v>1</v>
      </c>
    </row>
    <row r="6769" spans="1:8" x14ac:dyDescent="0.2">
      <c r="A6769" t="s">
        <v>23493</v>
      </c>
      <c r="B6769" t="s">
        <v>23494</v>
      </c>
      <c r="C6769" t="s">
        <v>13592</v>
      </c>
      <c r="D6769" t="s">
        <v>13760</v>
      </c>
      <c r="E6769" t="s">
        <v>13761</v>
      </c>
      <c r="F6769" t="s">
        <v>22518</v>
      </c>
      <c r="G6769">
        <v>371</v>
      </c>
      <c r="H6769">
        <v>1</v>
      </c>
    </row>
    <row r="6770" spans="1:8" x14ac:dyDescent="0.2">
      <c r="A6770" t="s">
        <v>23495</v>
      </c>
      <c r="B6770" t="s">
        <v>23496</v>
      </c>
      <c r="C6770" t="s">
        <v>13592</v>
      </c>
      <c r="D6770" t="s">
        <v>13760</v>
      </c>
      <c r="E6770" t="s">
        <v>14228</v>
      </c>
      <c r="F6770" t="s">
        <v>22518</v>
      </c>
      <c r="G6770">
        <v>372</v>
      </c>
      <c r="H6770">
        <v>1</v>
      </c>
    </row>
    <row r="6771" spans="1:8" x14ac:dyDescent="0.2">
      <c r="A6771" t="s">
        <v>23497</v>
      </c>
      <c r="B6771" t="s">
        <v>23498</v>
      </c>
      <c r="C6771" t="s">
        <v>13592</v>
      </c>
      <c r="D6771" t="s">
        <v>13593</v>
      </c>
      <c r="E6771" t="s">
        <v>13607</v>
      </c>
      <c r="F6771" t="s">
        <v>22504</v>
      </c>
      <c r="G6771">
        <v>513</v>
      </c>
      <c r="H6771">
        <v>1</v>
      </c>
    </row>
    <row r="6772" spans="1:8" x14ac:dyDescent="0.2">
      <c r="A6772" t="s">
        <v>23499</v>
      </c>
      <c r="B6772" t="s">
        <v>23500</v>
      </c>
      <c r="C6772" t="s">
        <v>13592</v>
      </c>
      <c r="D6772" t="s">
        <v>13760</v>
      </c>
      <c r="E6772" t="s">
        <v>13761</v>
      </c>
      <c r="F6772" t="s">
        <v>22518</v>
      </c>
      <c r="G6772">
        <v>380</v>
      </c>
      <c r="H6772">
        <v>1</v>
      </c>
    </row>
    <row r="6773" spans="1:8" x14ac:dyDescent="0.2">
      <c r="A6773" t="s">
        <v>23501</v>
      </c>
      <c r="B6773" t="s">
        <v>23502</v>
      </c>
      <c r="C6773" t="s">
        <v>13592</v>
      </c>
      <c r="D6773" t="s">
        <v>13593</v>
      </c>
      <c r="E6773" t="s">
        <v>13607</v>
      </c>
      <c r="F6773" t="s">
        <v>22518</v>
      </c>
      <c r="G6773">
        <v>229</v>
      </c>
      <c r="H6773">
        <v>1</v>
      </c>
    </row>
    <row r="6774" spans="1:8" x14ac:dyDescent="0.2">
      <c r="A6774" t="s">
        <v>23503</v>
      </c>
      <c r="B6774" t="s">
        <v>23504</v>
      </c>
      <c r="C6774" t="s">
        <v>13592</v>
      </c>
      <c r="D6774" t="s">
        <v>13593</v>
      </c>
      <c r="E6774" t="s">
        <v>13607</v>
      </c>
      <c r="F6774" t="s">
        <v>22504</v>
      </c>
      <c r="G6774">
        <v>513</v>
      </c>
      <c r="H6774">
        <v>1</v>
      </c>
    </row>
    <row r="6775" spans="1:8" x14ac:dyDescent="0.2">
      <c r="A6775" t="s">
        <v>23505</v>
      </c>
      <c r="B6775" t="s">
        <v>23506</v>
      </c>
      <c r="C6775" t="s">
        <v>13592</v>
      </c>
      <c r="D6775" t="s">
        <v>13593</v>
      </c>
      <c r="E6775" t="s">
        <v>13607</v>
      </c>
      <c r="F6775" t="s">
        <v>22518</v>
      </c>
      <c r="G6775">
        <v>238</v>
      </c>
      <c r="H6775">
        <v>1</v>
      </c>
    </row>
    <row r="6776" spans="1:8" x14ac:dyDescent="0.2">
      <c r="A6776" t="s">
        <v>23507</v>
      </c>
      <c r="B6776" t="s">
        <v>23508</v>
      </c>
      <c r="C6776" t="s">
        <v>13592</v>
      </c>
      <c r="D6776" t="s">
        <v>13760</v>
      </c>
      <c r="E6776" t="s">
        <v>14228</v>
      </c>
      <c r="F6776" t="s">
        <v>22518</v>
      </c>
      <c r="G6776">
        <v>372</v>
      </c>
      <c r="H6776">
        <v>1</v>
      </c>
    </row>
    <row r="6777" spans="1:8" x14ac:dyDescent="0.2">
      <c r="A6777" t="s">
        <v>23509</v>
      </c>
      <c r="B6777" t="s">
        <v>23510</v>
      </c>
      <c r="C6777" t="s">
        <v>13592</v>
      </c>
      <c r="D6777" t="s">
        <v>13760</v>
      </c>
      <c r="E6777" t="s">
        <v>13877</v>
      </c>
      <c r="F6777" t="s">
        <v>22518</v>
      </c>
      <c r="G6777">
        <v>371</v>
      </c>
      <c r="H6777">
        <v>1</v>
      </c>
    </row>
    <row r="6778" spans="1:8" x14ac:dyDescent="0.2">
      <c r="A6778" t="s">
        <v>23511</v>
      </c>
      <c r="B6778" t="s">
        <v>23512</v>
      </c>
      <c r="C6778" t="s">
        <v>13592</v>
      </c>
      <c r="D6778" t="s">
        <v>13760</v>
      </c>
      <c r="E6778" t="s">
        <v>13761</v>
      </c>
      <c r="F6778" t="s">
        <v>5043</v>
      </c>
      <c r="G6778">
        <v>378</v>
      </c>
      <c r="H6778">
        <v>1</v>
      </c>
    </row>
    <row r="6779" spans="1:8" x14ac:dyDescent="0.2">
      <c r="A6779" t="s">
        <v>23513</v>
      </c>
      <c r="B6779" t="s">
        <v>23514</v>
      </c>
      <c r="C6779" t="s">
        <v>13592</v>
      </c>
      <c r="D6779" t="s">
        <v>13760</v>
      </c>
      <c r="E6779" t="s">
        <v>13761</v>
      </c>
      <c r="F6779" t="s">
        <v>22518</v>
      </c>
      <c r="G6779">
        <v>294</v>
      </c>
      <c r="H6779">
        <v>1</v>
      </c>
    </row>
    <row r="6780" spans="1:8" x14ac:dyDescent="0.2">
      <c r="A6780" t="s">
        <v>23515</v>
      </c>
      <c r="B6780" t="s">
        <v>23516</v>
      </c>
      <c r="C6780" t="s">
        <v>13592</v>
      </c>
      <c r="D6780" t="s">
        <v>13760</v>
      </c>
      <c r="E6780" t="s">
        <v>13761</v>
      </c>
      <c r="F6780" t="s">
        <v>22518</v>
      </c>
      <c r="G6780">
        <v>371</v>
      </c>
      <c r="H6780">
        <v>1</v>
      </c>
    </row>
    <row r="6781" spans="1:8" x14ac:dyDescent="0.2">
      <c r="A6781" t="s">
        <v>23517</v>
      </c>
      <c r="B6781" t="s">
        <v>23518</v>
      </c>
      <c r="C6781" t="s">
        <v>13592</v>
      </c>
      <c r="D6781" t="s">
        <v>13760</v>
      </c>
      <c r="E6781" t="s">
        <v>14228</v>
      </c>
      <c r="F6781" t="s">
        <v>22518</v>
      </c>
      <c r="G6781">
        <v>372</v>
      </c>
      <c r="H6781">
        <v>1</v>
      </c>
    </row>
    <row r="6782" spans="1:8" x14ac:dyDescent="0.2">
      <c r="A6782" t="s">
        <v>23519</v>
      </c>
      <c r="B6782" t="s">
        <v>23520</v>
      </c>
      <c r="C6782" t="s">
        <v>13592</v>
      </c>
      <c r="D6782" t="s">
        <v>13760</v>
      </c>
      <c r="E6782" t="s">
        <v>14228</v>
      </c>
      <c r="F6782" t="s">
        <v>22518</v>
      </c>
      <c r="G6782">
        <v>372</v>
      </c>
      <c r="H6782">
        <v>1</v>
      </c>
    </row>
    <row r="6783" spans="1:8" x14ac:dyDescent="0.2">
      <c r="A6783" t="s">
        <v>23521</v>
      </c>
      <c r="B6783" t="s">
        <v>23522</v>
      </c>
      <c r="C6783" t="s">
        <v>13592</v>
      </c>
      <c r="D6783" t="s">
        <v>13760</v>
      </c>
      <c r="E6783" t="s">
        <v>14228</v>
      </c>
      <c r="F6783" t="s">
        <v>22518</v>
      </c>
      <c r="G6783">
        <v>372</v>
      </c>
      <c r="H6783">
        <v>1</v>
      </c>
    </row>
    <row r="6784" spans="1:8" x14ac:dyDescent="0.2">
      <c r="A6784" t="s">
        <v>23523</v>
      </c>
      <c r="B6784" t="s">
        <v>23524</v>
      </c>
      <c r="C6784" t="s">
        <v>13592</v>
      </c>
      <c r="D6784" t="s">
        <v>13760</v>
      </c>
      <c r="F6784" t="s">
        <v>22518</v>
      </c>
      <c r="G6784">
        <v>372</v>
      </c>
      <c r="H6784">
        <v>1</v>
      </c>
    </row>
    <row r="6785" spans="1:8" x14ac:dyDescent="0.2">
      <c r="A6785" t="s">
        <v>23525</v>
      </c>
      <c r="B6785" t="s">
        <v>23526</v>
      </c>
      <c r="C6785" t="s">
        <v>13592</v>
      </c>
      <c r="D6785" t="s">
        <v>13760</v>
      </c>
      <c r="E6785" t="s">
        <v>14228</v>
      </c>
      <c r="F6785" t="s">
        <v>22518</v>
      </c>
      <c r="G6785">
        <v>372</v>
      </c>
      <c r="H6785">
        <v>1</v>
      </c>
    </row>
    <row r="6786" spans="1:8" x14ac:dyDescent="0.2">
      <c r="A6786" t="s">
        <v>23527</v>
      </c>
      <c r="B6786" t="s">
        <v>23528</v>
      </c>
      <c r="C6786" t="s">
        <v>13592</v>
      </c>
      <c r="D6786" t="s">
        <v>13760</v>
      </c>
      <c r="E6786" t="s">
        <v>14228</v>
      </c>
      <c r="F6786" t="s">
        <v>22518</v>
      </c>
      <c r="G6786">
        <v>372</v>
      </c>
      <c r="H6786">
        <v>1</v>
      </c>
    </row>
    <row r="6787" spans="1:8" x14ac:dyDescent="0.2">
      <c r="A6787" t="s">
        <v>23529</v>
      </c>
      <c r="B6787" t="s">
        <v>23530</v>
      </c>
      <c r="C6787" t="s">
        <v>13592</v>
      </c>
      <c r="D6787" t="s">
        <v>13760</v>
      </c>
      <c r="E6787" t="s">
        <v>14228</v>
      </c>
      <c r="F6787" t="s">
        <v>22518</v>
      </c>
      <c r="G6787">
        <v>372</v>
      </c>
      <c r="H6787">
        <v>1</v>
      </c>
    </row>
    <row r="6788" spans="1:8" x14ac:dyDescent="0.2">
      <c r="A6788" t="s">
        <v>23531</v>
      </c>
      <c r="B6788" t="s">
        <v>23532</v>
      </c>
      <c r="C6788" t="s">
        <v>13592</v>
      </c>
      <c r="D6788" t="s">
        <v>13760</v>
      </c>
      <c r="E6788" t="s">
        <v>14228</v>
      </c>
      <c r="F6788" t="s">
        <v>22518</v>
      </c>
      <c r="G6788">
        <v>372</v>
      </c>
      <c r="H6788">
        <v>1</v>
      </c>
    </row>
    <row r="6789" spans="1:8" x14ac:dyDescent="0.2">
      <c r="A6789" t="s">
        <v>23533</v>
      </c>
      <c r="B6789" t="s">
        <v>23534</v>
      </c>
      <c r="C6789" t="s">
        <v>13592</v>
      </c>
      <c r="D6789" t="s">
        <v>13760</v>
      </c>
      <c r="E6789" t="s">
        <v>13877</v>
      </c>
      <c r="F6789" t="s">
        <v>5043</v>
      </c>
      <c r="G6789">
        <v>322</v>
      </c>
      <c r="H6789">
        <v>1</v>
      </c>
    </row>
    <row r="6790" spans="1:8" x14ac:dyDescent="0.2">
      <c r="A6790" t="s">
        <v>23535</v>
      </c>
      <c r="B6790" t="s">
        <v>23536</v>
      </c>
      <c r="C6790" t="s">
        <v>13592</v>
      </c>
      <c r="D6790" t="s">
        <v>13593</v>
      </c>
      <c r="E6790" t="s">
        <v>13607</v>
      </c>
      <c r="F6790" t="s">
        <v>5043</v>
      </c>
      <c r="G6790">
        <v>234</v>
      </c>
      <c r="H6790">
        <v>1</v>
      </c>
    </row>
    <row r="6791" spans="1:8" x14ac:dyDescent="0.2">
      <c r="A6791" t="s">
        <v>23537</v>
      </c>
      <c r="B6791" t="s">
        <v>23538</v>
      </c>
      <c r="C6791" t="s">
        <v>13592</v>
      </c>
      <c r="D6791" t="s">
        <v>13760</v>
      </c>
      <c r="E6791" t="s">
        <v>13877</v>
      </c>
      <c r="F6791" t="s">
        <v>5043</v>
      </c>
      <c r="G6791">
        <v>376</v>
      </c>
      <c r="H6791">
        <v>1</v>
      </c>
    </row>
    <row r="6792" spans="1:8" x14ac:dyDescent="0.2">
      <c r="A6792" t="s">
        <v>23539</v>
      </c>
      <c r="B6792" t="s">
        <v>23540</v>
      </c>
      <c r="C6792" t="s">
        <v>13592</v>
      </c>
      <c r="D6792" t="s">
        <v>13760</v>
      </c>
      <c r="E6792" t="s">
        <v>13877</v>
      </c>
      <c r="F6792" t="s">
        <v>5043</v>
      </c>
      <c r="G6792">
        <v>372</v>
      </c>
      <c r="H6792">
        <v>1</v>
      </c>
    </row>
    <row r="6793" spans="1:8" x14ac:dyDescent="0.2">
      <c r="A6793" t="s">
        <v>23541</v>
      </c>
      <c r="B6793" t="s">
        <v>23542</v>
      </c>
      <c r="C6793" t="s">
        <v>13592</v>
      </c>
      <c r="D6793" t="s">
        <v>13760</v>
      </c>
      <c r="E6793" t="s">
        <v>13761</v>
      </c>
      <c r="F6793" t="s">
        <v>22518</v>
      </c>
      <c r="G6793">
        <v>379</v>
      </c>
      <c r="H6793">
        <v>1</v>
      </c>
    </row>
    <row r="6794" spans="1:8" x14ac:dyDescent="0.2">
      <c r="A6794" t="s">
        <v>23543</v>
      </c>
      <c r="B6794" t="s">
        <v>23544</v>
      </c>
      <c r="C6794" t="s">
        <v>13592</v>
      </c>
      <c r="D6794" t="s">
        <v>13760</v>
      </c>
      <c r="E6794" t="s">
        <v>13877</v>
      </c>
      <c r="F6794" t="s">
        <v>22518</v>
      </c>
      <c r="G6794">
        <v>371</v>
      </c>
      <c r="H6794">
        <v>1</v>
      </c>
    </row>
    <row r="6795" spans="1:8" x14ac:dyDescent="0.2">
      <c r="A6795" t="s">
        <v>23545</v>
      </c>
      <c r="B6795" t="s">
        <v>23546</v>
      </c>
      <c r="C6795" t="s">
        <v>13592</v>
      </c>
      <c r="D6795" t="s">
        <v>13760</v>
      </c>
      <c r="E6795" t="s">
        <v>14228</v>
      </c>
      <c r="F6795" t="s">
        <v>22518</v>
      </c>
      <c r="G6795">
        <v>372</v>
      </c>
      <c r="H6795">
        <v>1</v>
      </c>
    </row>
    <row r="6796" spans="1:8" x14ac:dyDescent="0.2">
      <c r="A6796" t="s">
        <v>23547</v>
      </c>
      <c r="B6796" t="s">
        <v>23548</v>
      </c>
      <c r="C6796" t="s">
        <v>13592</v>
      </c>
      <c r="D6796" t="s">
        <v>13760</v>
      </c>
      <c r="E6796" t="s">
        <v>14228</v>
      </c>
      <c r="F6796" t="s">
        <v>22518</v>
      </c>
      <c r="G6796">
        <v>372</v>
      </c>
      <c r="H6796">
        <v>1</v>
      </c>
    </row>
    <row r="6797" spans="1:8" x14ac:dyDescent="0.2">
      <c r="A6797" t="s">
        <v>23549</v>
      </c>
      <c r="B6797" t="s">
        <v>23550</v>
      </c>
      <c r="C6797" t="s">
        <v>13592</v>
      </c>
      <c r="D6797" t="s">
        <v>667</v>
      </c>
      <c r="E6797" t="s">
        <v>14064</v>
      </c>
      <c r="F6797" t="s">
        <v>22518</v>
      </c>
      <c r="G6797">
        <v>227</v>
      </c>
      <c r="H6797">
        <v>1</v>
      </c>
    </row>
    <row r="6798" spans="1:8" x14ac:dyDescent="0.2">
      <c r="A6798" t="s">
        <v>23551</v>
      </c>
      <c r="B6798" t="s">
        <v>23552</v>
      </c>
      <c r="C6798" t="s">
        <v>13592</v>
      </c>
      <c r="D6798" t="s">
        <v>13760</v>
      </c>
      <c r="E6798" t="s">
        <v>13761</v>
      </c>
      <c r="F6798" t="s">
        <v>22518</v>
      </c>
      <c r="G6798">
        <v>374</v>
      </c>
      <c r="H6798">
        <v>1</v>
      </c>
    </row>
    <row r="6799" spans="1:8" x14ac:dyDescent="0.2">
      <c r="A6799" t="s">
        <v>23553</v>
      </c>
      <c r="B6799" t="s">
        <v>23554</v>
      </c>
      <c r="C6799" t="s">
        <v>13592</v>
      </c>
      <c r="D6799" t="s">
        <v>13760</v>
      </c>
      <c r="E6799" t="s">
        <v>13761</v>
      </c>
      <c r="F6799" t="s">
        <v>22518</v>
      </c>
      <c r="G6799">
        <v>371</v>
      </c>
      <c r="H6799">
        <v>1</v>
      </c>
    </row>
    <row r="6800" spans="1:8" x14ac:dyDescent="0.2">
      <c r="A6800" t="s">
        <v>23555</v>
      </c>
      <c r="B6800" t="s">
        <v>23556</v>
      </c>
      <c r="C6800" t="s">
        <v>13592</v>
      </c>
      <c r="D6800" t="s">
        <v>13760</v>
      </c>
      <c r="E6800" t="s">
        <v>13761</v>
      </c>
      <c r="F6800" t="s">
        <v>22518</v>
      </c>
      <c r="G6800">
        <v>380</v>
      </c>
      <c r="H6800">
        <v>1</v>
      </c>
    </row>
    <row r="6801" spans="1:8" x14ac:dyDescent="0.2">
      <c r="A6801" t="s">
        <v>23557</v>
      </c>
      <c r="B6801" t="s">
        <v>23558</v>
      </c>
      <c r="C6801" t="s">
        <v>13592</v>
      </c>
      <c r="D6801" t="s">
        <v>13760</v>
      </c>
      <c r="E6801" t="s">
        <v>13761</v>
      </c>
      <c r="F6801" t="s">
        <v>22504</v>
      </c>
      <c r="G6801">
        <v>358</v>
      </c>
      <c r="H6801">
        <v>1</v>
      </c>
    </row>
    <row r="6802" spans="1:8" x14ac:dyDescent="0.2">
      <c r="A6802" t="s">
        <v>23559</v>
      </c>
      <c r="B6802" t="s">
        <v>23560</v>
      </c>
      <c r="C6802" t="s">
        <v>13592</v>
      </c>
      <c r="D6802" t="s">
        <v>13760</v>
      </c>
      <c r="E6802" t="s">
        <v>13761</v>
      </c>
      <c r="F6802" t="s">
        <v>22518</v>
      </c>
      <c r="G6802">
        <v>371</v>
      </c>
      <c r="H6802">
        <v>1</v>
      </c>
    </row>
    <row r="6803" spans="1:8" x14ac:dyDescent="0.2">
      <c r="A6803" t="s">
        <v>23561</v>
      </c>
      <c r="B6803" t="s">
        <v>23562</v>
      </c>
      <c r="C6803" t="s">
        <v>13592</v>
      </c>
      <c r="D6803" t="s">
        <v>13760</v>
      </c>
      <c r="E6803" t="s">
        <v>13877</v>
      </c>
      <c r="F6803" t="s">
        <v>5043</v>
      </c>
      <c r="G6803">
        <v>376</v>
      </c>
      <c r="H6803">
        <v>1</v>
      </c>
    </row>
    <row r="6804" spans="1:8" x14ac:dyDescent="0.2">
      <c r="A6804" t="s">
        <v>23563</v>
      </c>
      <c r="B6804" t="s">
        <v>23564</v>
      </c>
      <c r="C6804" t="s">
        <v>13592</v>
      </c>
      <c r="D6804" t="s">
        <v>13593</v>
      </c>
      <c r="E6804" t="s">
        <v>13607</v>
      </c>
      <c r="F6804" t="s">
        <v>22518</v>
      </c>
      <c r="G6804">
        <v>229</v>
      </c>
      <c r="H6804">
        <v>1</v>
      </c>
    </row>
    <row r="6805" spans="1:8" x14ac:dyDescent="0.2">
      <c r="A6805" t="s">
        <v>23565</v>
      </c>
      <c r="B6805" t="s">
        <v>23566</v>
      </c>
      <c r="C6805" t="s">
        <v>13592</v>
      </c>
      <c r="D6805" t="s">
        <v>13760</v>
      </c>
      <c r="E6805" t="s">
        <v>14228</v>
      </c>
      <c r="F6805" t="s">
        <v>22518</v>
      </c>
      <c r="G6805">
        <v>372</v>
      </c>
      <c r="H6805">
        <v>1</v>
      </c>
    </row>
    <row r="6806" spans="1:8" x14ac:dyDescent="0.2">
      <c r="A6806" t="s">
        <v>23567</v>
      </c>
      <c r="B6806" t="s">
        <v>23568</v>
      </c>
      <c r="C6806" t="s">
        <v>13592</v>
      </c>
      <c r="D6806" t="s">
        <v>13760</v>
      </c>
      <c r="E6806" t="s">
        <v>14228</v>
      </c>
      <c r="F6806" t="s">
        <v>22518</v>
      </c>
      <c r="G6806">
        <v>370</v>
      </c>
      <c r="H6806">
        <v>1</v>
      </c>
    </row>
    <row r="6807" spans="1:8" x14ac:dyDescent="0.2">
      <c r="A6807" t="s">
        <v>23569</v>
      </c>
      <c r="B6807" t="s">
        <v>23570</v>
      </c>
      <c r="C6807" t="s">
        <v>13592</v>
      </c>
      <c r="D6807" t="s">
        <v>13593</v>
      </c>
      <c r="E6807" t="s">
        <v>13607</v>
      </c>
      <c r="F6807" t="s">
        <v>22518</v>
      </c>
      <c r="G6807">
        <v>242</v>
      </c>
      <c r="H6807">
        <v>1</v>
      </c>
    </row>
    <row r="6808" spans="1:8" x14ac:dyDescent="0.2">
      <c r="A6808" t="s">
        <v>23571</v>
      </c>
      <c r="B6808" t="s">
        <v>23572</v>
      </c>
      <c r="C6808" t="s">
        <v>13592</v>
      </c>
      <c r="D6808" t="s">
        <v>13760</v>
      </c>
      <c r="E6808" t="s">
        <v>13761</v>
      </c>
      <c r="F6808" t="s">
        <v>22518</v>
      </c>
      <c r="G6808">
        <v>371</v>
      </c>
      <c r="H6808">
        <v>1</v>
      </c>
    </row>
    <row r="6809" spans="1:8" x14ac:dyDescent="0.2">
      <c r="A6809" t="s">
        <v>23573</v>
      </c>
      <c r="B6809" t="s">
        <v>23574</v>
      </c>
      <c r="C6809" t="s">
        <v>13592</v>
      </c>
      <c r="D6809" t="s">
        <v>13593</v>
      </c>
      <c r="E6809" t="s">
        <v>13607</v>
      </c>
      <c r="F6809" t="s">
        <v>5043</v>
      </c>
      <c r="G6809">
        <v>238</v>
      </c>
      <c r="H6809">
        <v>1</v>
      </c>
    </row>
    <row r="6810" spans="1:8" x14ac:dyDescent="0.2">
      <c r="A6810" t="s">
        <v>23575</v>
      </c>
      <c r="B6810" t="s">
        <v>23576</v>
      </c>
      <c r="C6810" t="s">
        <v>13592</v>
      </c>
      <c r="D6810" t="s">
        <v>13760</v>
      </c>
      <c r="F6810" t="s">
        <v>22518</v>
      </c>
      <c r="G6810">
        <v>367</v>
      </c>
      <c r="H6810">
        <v>1</v>
      </c>
    </row>
    <row r="6811" spans="1:8" x14ac:dyDescent="0.2">
      <c r="A6811" t="s">
        <v>23577</v>
      </c>
      <c r="B6811" t="s">
        <v>23578</v>
      </c>
      <c r="C6811" t="s">
        <v>13592</v>
      </c>
      <c r="D6811" t="s">
        <v>13760</v>
      </c>
      <c r="E6811" t="s">
        <v>13877</v>
      </c>
      <c r="F6811" t="s">
        <v>22518</v>
      </c>
      <c r="G6811">
        <v>371</v>
      </c>
      <c r="H6811">
        <v>1</v>
      </c>
    </row>
    <row r="6812" spans="1:8" x14ac:dyDescent="0.2">
      <c r="A6812" t="s">
        <v>23579</v>
      </c>
      <c r="B6812" t="s">
        <v>23580</v>
      </c>
      <c r="C6812" t="s">
        <v>13592</v>
      </c>
      <c r="D6812" t="s">
        <v>13760</v>
      </c>
      <c r="E6812" t="s">
        <v>13761</v>
      </c>
      <c r="F6812" t="s">
        <v>22504</v>
      </c>
      <c r="G6812">
        <v>268</v>
      </c>
      <c r="H6812">
        <v>1</v>
      </c>
    </row>
    <row r="6813" spans="1:8" x14ac:dyDescent="0.2">
      <c r="A6813" t="s">
        <v>23581</v>
      </c>
      <c r="B6813" t="s">
        <v>23582</v>
      </c>
      <c r="C6813" t="s">
        <v>13592</v>
      </c>
      <c r="D6813" t="s">
        <v>13760</v>
      </c>
      <c r="E6813" t="s">
        <v>13761</v>
      </c>
      <c r="F6813" t="s">
        <v>22518</v>
      </c>
      <c r="G6813">
        <v>371</v>
      </c>
      <c r="H6813">
        <v>1</v>
      </c>
    </row>
    <row r="6814" spans="1:8" x14ac:dyDescent="0.2">
      <c r="A6814" t="s">
        <v>23583</v>
      </c>
      <c r="B6814" t="s">
        <v>23584</v>
      </c>
      <c r="C6814" t="s">
        <v>13592</v>
      </c>
      <c r="D6814" t="s">
        <v>13760</v>
      </c>
      <c r="E6814" t="s">
        <v>13761</v>
      </c>
      <c r="F6814" t="s">
        <v>22504</v>
      </c>
      <c r="G6814">
        <v>358</v>
      </c>
      <c r="H6814">
        <v>1</v>
      </c>
    </row>
    <row r="6815" spans="1:8" x14ac:dyDescent="0.2">
      <c r="A6815" t="s">
        <v>23585</v>
      </c>
      <c r="B6815" t="s">
        <v>23586</v>
      </c>
      <c r="C6815" t="s">
        <v>13592</v>
      </c>
      <c r="D6815" t="s">
        <v>13593</v>
      </c>
      <c r="E6815" t="s">
        <v>13607</v>
      </c>
      <c r="F6815" t="s">
        <v>22518</v>
      </c>
      <c r="G6815">
        <v>233</v>
      </c>
      <c r="H6815">
        <v>1</v>
      </c>
    </row>
    <row r="6816" spans="1:8" x14ac:dyDescent="0.2">
      <c r="A6816" t="s">
        <v>23587</v>
      </c>
      <c r="B6816" t="s">
        <v>23588</v>
      </c>
      <c r="C6816" t="s">
        <v>13592</v>
      </c>
      <c r="D6816" t="s">
        <v>13593</v>
      </c>
      <c r="E6816" t="s">
        <v>13607</v>
      </c>
      <c r="F6816" t="s">
        <v>22504</v>
      </c>
      <c r="G6816">
        <v>234</v>
      </c>
      <c r="H6816">
        <v>1</v>
      </c>
    </row>
    <row r="6817" spans="1:8" x14ac:dyDescent="0.2">
      <c r="A6817" t="s">
        <v>23589</v>
      </c>
      <c r="B6817" t="s">
        <v>23590</v>
      </c>
      <c r="C6817" t="s">
        <v>13592</v>
      </c>
      <c r="D6817" t="s">
        <v>13760</v>
      </c>
      <c r="E6817" t="s">
        <v>13877</v>
      </c>
      <c r="F6817" t="s">
        <v>5043</v>
      </c>
      <c r="G6817">
        <v>380</v>
      </c>
      <c r="H6817">
        <v>1</v>
      </c>
    </row>
    <row r="6818" spans="1:8" x14ac:dyDescent="0.2">
      <c r="A6818" t="s">
        <v>23591</v>
      </c>
      <c r="B6818" t="s">
        <v>23592</v>
      </c>
      <c r="C6818" t="s">
        <v>13592</v>
      </c>
      <c r="D6818" t="s">
        <v>23593</v>
      </c>
      <c r="E6818" t="s">
        <v>14754</v>
      </c>
      <c r="F6818" t="s">
        <v>22518</v>
      </c>
      <c r="G6818">
        <v>74</v>
      </c>
      <c r="H6818">
        <v>1</v>
      </c>
    </row>
    <row r="6819" spans="1:8" x14ac:dyDescent="0.2">
      <c r="A6819" t="s">
        <v>23594</v>
      </c>
      <c r="B6819" t="s">
        <v>23595</v>
      </c>
      <c r="C6819" t="s">
        <v>13592</v>
      </c>
      <c r="D6819" t="s">
        <v>13760</v>
      </c>
      <c r="E6819" t="s">
        <v>13761</v>
      </c>
      <c r="F6819" t="s">
        <v>22518</v>
      </c>
      <c r="G6819">
        <v>380</v>
      </c>
      <c r="H6819">
        <v>1</v>
      </c>
    </row>
    <row r="6820" spans="1:8" x14ac:dyDescent="0.2">
      <c r="A6820" t="s">
        <v>23596</v>
      </c>
      <c r="B6820" t="s">
        <v>23597</v>
      </c>
      <c r="C6820" t="s">
        <v>13592</v>
      </c>
      <c r="D6820" t="s">
        <v>13760</v>
      </c>
      <c r="F6820" t="s">
        <v>5043</v>
      </c>
      <c r="G6820">
        <v>140</v>
      </c>
      <c r="H6820">
        <v>1</v>
      </c>
    </row>
    <row r="6821" spans="1:8" x14ac:dyDescent="0.2">
      <c r="A6821" t="s">
        <v>23598</v>
      </c>
      <c r="B6821" t="s">
        <v>23599</v>
      </c>
      <c r="C6821" t="s">
        <v>13592</v>
      </c>
      <c r="D6821" t="s">
        <v>13760</v>
      </c>
      <c r="E6821" t="s">
        <v>13761</v>
      </c>
      <c r="F6821" t="s">
        <v>22518</v>
      </c>
      <c r="G6821">
        <v>371</v>
      </c>
      <c r="H6821">
        <v>1</v>
      </c>
    </row>
    <row r="6822" spans="1:8" x14ac:dyDescent="0.2">
      <c r="A6822" t="s">
        <v>23600</v>
      </c>
      <c r="B6822" t="s">
        <v>23601</v>
      </c>
      <c r="C6822" t="s">
        <v>13592</v>
      </c>
      <c r="D6822" t="s">
        <v>13760</v>
      </c>
      <c r="E6822" t="s">
        <v>13761</v>
      </c>
      <c r="F6822" t="s">
        <v>22518</v>
      </c>
      <c r="G6822">
        <v>371</v>
      </c>
      <c r="H6822">
        <v>1</v>
      </c>
    </row>
    <row r="6823" spans="1:8" x14ac:dyDescent="0.2">
      <c r="A6823" t="s">
        <v>23602</v>
      </c>
      <c r="B6823" t="s">
        <v>23603</v>
      </c>
      <c r="C6823" t="s">
        <v>13592</v>
      </c>
      <c r="D6823" t="s">
        <v>13760</v>
      </c>
      <c r="E6823" t="s">
        <v>14228</v>
      </c>
      <c r="F6823" t="s">
        <v>22518</v>
      </c>
      <c r="G6823">
        <v>372</v>
      </c>
      <c r="H6823">
        <v>1</v>
      </c>
    </row>
    <row r="6824" spans="1:8" x14ac:dyDescent="0.2">
      <c r="A6824" t="s">
        <v>23604</v>
      </c>
      <c r="B6824" t="s">
        <v>23605</v>
      </c>
      <c r="C6824" t="s">
        <v>13592</v>
      </c>
      <c r="D6824" t="s">
        <v>13760</v>
      </c>
      <c r="E6824" t="s">
        <v>13877</v>
      </c>
      <c r="F6824" t="s">
        <v>5043</v>
      </c>
      <c r="G6824">
        <v>380</v>
      </c>
      <c r="H6824">
        <v>1</v>
      </c>
    </row>
    <row r="6825" spans="1:8" x14ac:dyDescent="0.2">
      <c r="A6825" t="s">
        <v>23606</v>
      </c>
      <c r="B6825" t="s">
        <v>23607</v>
      </c>
      <c r="C6825" t="s">
        <v>13592</v>
      </c>
      <c r="D6825" t="s">
        <v>13760</v>
      </c>
      <c r="E6825" t="s">
        <v>13761</v>
      </c>
      <c r="F6825" t="s">
        <v>22518</v>
      </c>
      <c r="G6825">
        <v>374</v>
      </c>
      <c r="H6825">
        <v>1</v>
      </c>
    </row>
    <row r="6826" spans="1:8" x14ac:dyDescent="0.2">
      <c r="A6826" t="s">
        <v>23608</v>
      </c>
      <c r="B6826" t="s">
        <v>23609</v>
      </c>
      <c r="C6826" t="s">
        <v>13592</v>
      </c>
      <c r="D6826" t="s">
        <v>13760</v>
      </c>
      <c r="E6826" t="s">
        <v>14228</v>
      </c>
      <c r="F6826" t="s">
        <v>22518</v>
      </c>
      <c r="G6826">
        <v>372</v>
      </c>
      <c r="H6826">
        <v>1</v>
      </c>
    </row>
    <row r="6827" spans="1:8" x14ac:dyDescent="0.2">
      <c r="A6827" t="s">
        <v>23610</v>
      </c>
      <c r="B6827" t="s">
        <v>23611</v>
      </c>
      <c r="C6827" t="s">
        <v>13592</v>
      </c>
      <c r="D6827" t="s">
        <v>13760</v>
      </c>
      <c r="E6827" t="s">
        <v>14228</v>
      </c>
      <c r="F6827" t="s">
        <v>22518</v>
      </c>
      <c r="G6827">
        <v>372</v>
      </c>
      <c r="H6827">
        <v>1</v>
      </c>
    </row>
    <row r="6828" spans="1:8" x14ac:dyDescent="0.2">
      <c r="A6828" t="s">
        <v>23612</v>
      </c>
      <c r="B6828" t="s">
        <v>23613</v>
      </c>
      <c r="C6828" t="s">
        <v>13592</v>
      </c>
      <c r="D6828" t="s">
        <v>13760</v>
      </c>
      <c r="E6828" t="s">
        <v>13877</v>
      </c>
      <c r="F6828" t="s">
        <v>5043</v>
      </c>
      <c r="G6828">
        <v>376</v>
      </c>
      <c r="H6828">
        <v>1</v>
      </c>
    </row>
    <row r="6829" spans="1:8" x14ac:dyDescent="0.2">
      <c r="A6829" t="s">
        <v>23614</v>
      </c>
      <c r="B6829" t="s">
        <v>23615</v>
      </c>
      <c r="C6829" t="s">
        <v>13592</v>
      </c>
      <c r="D6829" t="s">
        <v>13760</v>
      </c>
      <c r="E6829" t="s">
        <v>13877</v>
      </c>
      <c r="F6829" t="s">
        <v>5043</v>
      </c>
      <c r="G6829">
        <v>369</v>
      </c>
      <c r="H6829">
        <v>1</v>
      </c>
    </row>
    <row r="6830" spans="1:8" x14ac:dyDescent="0.2">
      <c r="A6830" t="s">
        <v>23616</v>
      </c>
      <c r="B6830" t="s">
        <v>23617</v>
      </c>
      <c r="C6830" t="s">
        <v>13592</v>
      </c>
      <c r="D6830" t="s">
        <v>13760</v>
      </c>
      <c r="E6830" t="s">
        <v>14228</v>
      </c>
      <c r="F6830" t="s">
        <v>22518</v>
      </c>
      <c r="G6830">
        <v>372</v>
      </c>
      <c r="H6830">
        <v>1</v>
      </c>
    </row>
    <row r="6831" spans="1:8" x14ac:dyDescent="0.2">
      <c r="A6831" t="s">
        <v>23618</v>
      </c>
      <c r="B6831" t="s">
        <v>23619</v>
      </c>
      <c r="C6831" t="s">
        <v>13592</v>
      </c>
      <c r="D6831" t="s">
        <v>13760</v>
      </c>
      <c r="E6831" t="s">
        <v>14228</v>
      </c>
      <c r="F6831" t="s">
        <v>22518</v>
      </c>
      <c r="G6831">
        <v>372</v>
      </c>
      <c r="H6831">
        <v>1</v>
      </c>
    </row>
    <row r="6832" spans="1:8" x14ac:dyDescent="0.2">
      <c r="A6832" t="s">
        <v>23620</v>
      </c>
      <c r="B6832" t="s">
        <v>23621</v>
      </c>
      <c r="C6832" t="s">
        <v>13592</v>
      </c>
      <c r="D6832" t="s">
        <v>13760</v>
      </c>
      <c r="E6832" t="s">
        <v>13761</v>
      </c>
      <c r="F6832" t="s">
        <v>22518</v>
      </c>
      <c r="G6832">
        <v>374</v>
      </c>
      <c r="H6832">
        <v>1</v>
      </c>
    </row>
    <row r="6833" spans="1:8" x14ac:dyDescent="0.2">
      <c r="A6833" t="s">
        <v>23622</v>
      </c>
      <c r="B6833" t="s">
        <v>23623</v>
      </c>
      <c r="C6833" t="s">
        <v>13592</v>
      </c>
      <c r="D6833" t="s">
        <v>13760</v>
      </c>
      <c r="E6833" t="s">
        <v>13761</v>
      </c>
      <c r="F6833" t="s">
        <v>22518</v>
      </c>
      <c r="G6833">
        <v>371</v>
      </c>
      <c r="H6833">
        <v>1</v>
      </c>
    </row>
    <row r="6834" spans="1:8" x14ac:dyDescent="0.2">
      <c r="A6834" t="s">
        <v>23624</v>
      </c>
      <c r="B6834" t="s">
        <v>23625</v>
      </c>
      <c r="C6834" t="s">
        <v>13592</v>
      </c>
      <c r="D6834" t="s">
        <v>13593</v>
      </c>
      <c r="E6834" t="s">
        <v>13607</v>
      </c>
      <c r="F6834" t="s">
        <v>5043</v>
      </c>
      <c r="G6834">
        <v>236</v>
      </c>
      <c r="H6834">
        <v>1</v>
      </c>
    </row>
    <row r="6835" spans="1:8" x14ac:dyDescent="0.2">
      <c r="A6835" t="s">
        <v>23626</v>
      </c>
      <c r="B6835" t="s">
        <v>23627</v>
      </c>
      <c r="C6835" t="s">
        <v>13592</v>
      </c>
      <c r="D6835" t="s">
        <v>13760</v>
      </c>
      <c r="E6835" t="s">
        <v>13761</v>
      </c>
      <c r="F6835" t="s">
        <v>22504</v>
      </c>
      <c r="G6835">
        <v>358</v>
      </c>
      <c r="H6835">
        <v>1</v>
      </c>
    </row>
    <row r="6836" spans="1:8" x14ac:dyDescent="0.2">
      <c r="A6836" t="s">
        <v>23628</v>
      </c>
      <c r="B6836" t="s">
        <v>23629</v>
      </c>
      <c r="C6836" t="s">
        <v>13592</v>
      </c>
      <c r="D6836" t="s">
        <v>13593</v>
      </c>
      <c r="E6836" t="s">
        <v>13607</v>
      </c>
      <c r="F6836" t="s">
        <v>22518</v>
      </c>
      <c r="G6836">
        <v>242</v>
      </c>
      <c r="H6836">
        <v>1</v>
      </c>
    </row>
    <row r="6837" spans="1:8" x14ac:dyDescent="0.2">
      <c r="A6837" t="s">
        <v>23630</v>
      </c>
      <c r="B6837" t="s">
        <v>23631</v>
      </c>
      <c r="C6837" t="s">
        <v>13592</v>
      </c>
      <c r="D6837" t="s">
        <v>13760</v>
      </c>
      <c r="E6837" t="s">
        <v>13761</v>
      </c>
      <c r="F6837" t="s">
        <v>22504</v>
      </c>
      <c r="G6837">
        <v>358</v>
      </c>
      <c r="H6837">
        <v>1</v>
      </c>
    </row>
    <row r="6838" spans="1:8" x14ac:dyDescent="0.2">
      <c r="A6838" t="s">
        <v>23632</v>
      </c>
      <c r="B6838" t="s">
        <v>23633</v>
      </c>
      <c r="C6838" t="s">
        <v>13592</v>
      </c>
      <c r="D6838" t="s">
        <v>663</v>
      </c>
      <c r="E6838" t="s">
        <v>13761</v>
      </c>
      <c r="F6838" t="s">
        <v>22504</v>
      </c>
      <c r="G6838">
        <v>380</v>
      </c>
      <c r="H6838">
        <v>1</v>
      </c>
    </row>
    <row r="6839" spans="1:8" x14ac:dyDescent="0.2">
      <c r="A6839" t="s">
        <v>23634</v>
      </c>
      <c r="B6839" t="s">
        <v>23635</v>
      </c>
      <c r="C6839" t="s">
        <v>13592</v>
      </c>
      <c r="D6839" t="s">
        <v>13760</v>
      </c>
      <c r="E6839" t="s">
        <v>14228</v>
      </c>
      <c r="F6839" t="s">
        <v>22518</v>
      </c>
      <c r="G6839">
        <v>372</v>
      </c>
      <c r="H6839">
        <v>1</v>
      </c>
    </row>
    <row r="6840" spans="1:8" x14ac:dyDescent="0.2">
      <c r="A6840" t="s">
        <v>23636</v>
      </c>
      <c r="B6840" t="s">
        <v>23637</v>
      </c>
      <c r="C6840" t="s">
        <v>13592</v>
      </c>
      <c r="D6840" t="s">
        <v>13760</v>
      </c>
      <c r="E6840" t="s">
        <v>13761</v>
      </c>
      <c r="F6840" t="s">
        <v>22504</v>
      </c>
      <c r="G6840">
        <v>358</v>
      </c>
      <c r="H6840">
        <v>1</v>
      </c>
    </row>
    <row r="6841" spans="1:8" x14ac:dyDescent="0.2">
      <c r="A6841" t="s">
        <v>23638</v>
      </c>
      <c r="B6841" t="s">
        <v>23639</v>
      </c>
      <c r="C6841" t="s">
        <v>13592</v>
      </c>
      <c r="D6841" t="s">
        <v>23101</v>
      </c>
      <c r="E6841" t="s">
        <v>14740</v>
      </c>
      <c r="F6841" t="s">
        <v>22518</v>
      </c>
      <c r="G6841">
        <v>33</v>
      </c>
      <c r="H6841">
        <v>1</v>
      </c>
    </row>
    <row r="6842" spans="1:8" x14ac:dyDescent="0.2">
      <c r="A6842" t="s">
        <v>23640</v>
      </c>
      <c r="B6842" t="s">
        <v>23641</v>
      </c>
      <c r="C6842" t="s">
        <v>13592</v>
      </c>
      <c r="D6842" t="s">
        <v>13593</v>
      </c>
      <c r="E6842" t="s">
        <v>13607</v>
      </c>
      <c r="F6842" t="s">
        <v>22518</v>
      </c>
      <c r="G6842">
        <v>231</v>
      </c>
      <c r="H6842">
        <v>1</v>
      </c>
    </row>
    <row r="6843" spans="1:8" x14ac:dyDescent="0.2">
      <c r="A6843" t="s">
        <v>23642</v>
      </c>
      <c r="B6843" t="s">
        <v>23643</v>
      </c>
      <c r="C6843" t="s">
        <v>13592</v>
      </c>
      <c r="D6843" t="s">
        <v>13760</v>
      </c>
      <c r="E6843" t="s">
        <v>13761</v>
      </c>
      <c r="F6843" t="s">
        <v>22518</v>
      </c>
      <c r="G6843">
        <v>371</v>
      </c>
      <c r="H6843">
        <v>1</v>
      </c>
    </row>
    <row r="6844" spans="1:8" x14ac:dyDescent="0.2">
      <c r="A6844" t="s">
        <v>23644</v>
      </c>
      <c r="B6844" t="s">
        <v>23645</v>
      </c>
      <c r="C6844" t="s">
        <v>13592</v>
      </c>
      <c r="D6844" t="s">
        <v>13760</v>
      </c>
      <c r="E6844" t="s">
        <v>14228</v>
      </c>
      <c r="F6844" t="s">
        <v>22518</v>
      </c>
      <c r="G6844">
        <v>372</v>
      </c>
      <c r="H6844">
        <v>1</v>
      </c>
    </row>
    <row r="6845" spans="1:8" x14ac:dyDescent="0.2">
      <c r="A6845" t="s">
        <v>23646</v>
      </c>
      <c r="B6845" t="s">
        <v>23647</v>
      </c>
      <c r="C6845" t="s">
        <v>13592</v>
      </c>
      <c r="D6845" t="s">
        <v>13760</v>
      </c>
      <c r="E6845" t="s">
        <v>13877</v>
      </c>
      <c r="F6845" t="s">
        <v>22518</v>
      </c>
      <c r="G6845">
        <v>380</v>
      </c>
      <c r="H6845">
        <v>1</v>
      </c>
    </row>
    <row r="6846" spans="1:8" x14ac:dyDescent="0.2">
      <c r="A6846" t="s">
        <v>23648</v>
      </c>
      <c r="B6846" t="s">
        <v>23649</v>
      </c>
      <c r="C6846" t="s">
        <v>13592</v>
      </c>
      <c r="D6846" t="s">
        <v>13760</v>
      </c>
      <c r="E6846" t="s">
        <v>13761</v>
      </c>
      <c r="F6846" t="s">
        <v>5043</v>
      </c>
      <c r="G6846">
        <v>380</v>
      </c>
      <c r="H6846">
        <v>1</v>
      </c>
    </row>
    <row r="6847" spans="1:8" x14ac:dyDescent="0.2">
      <c r="A6847" t="s">
        <v>23650</v>
      </c>
      <c r="B6847" t="s">
        <v>23651</v>
      </c>
      <c r="C6847" t="s">
        <v>13592</v>
      </c>
      <c r="D6847" t="s">
        <v>13760</v>
      </c>
      <c r="E6847" t="s">
        <v>14228</v>
      </c>
      <c r="F6847" t="s">
        <v>22518</v>
      </c>
      <c r="G6847">
        <v>372</v>
      </c>
      <c r="H6847">
        <v>1</v>
      </c>
    </row>
    <row r="6848" spans="1:8" x14ac:dyDescent="0.2">
      <c r="A6848" t="s">
        <v>23652</v>
      </c>
      <c r="B6848" t="s">
        <v>23653</v>
      </c>
      <c r="C6848" t="s">
        <v>13592</v>
      </c>
      <c r="D6848" t="s">
        <v>13760</v>
      </c>
      <c r="E6848" t="s">
        <v>13761</v>
      </c>
      <c r="F6848" t="s">
        <v>22504</v>
      </c>
      <c r="G6848">
        <v>358</v>
      </c>
      <c r="H6848">
        <v>1</v>
      </c>
    </row>
    <row r="6849" spans="1:8" x14ac:dyDescent="0.2">
      <c r="A6849" t="s">
        <v>23654</v>
      </c>
      <c r="B6849" t="s">
        <v>23655</v>
      </c>
      <c r="C6849" t="s">
        <v>13592</v>
      </c>
      <c r="D6849" t="s">
        <v>13760</v>
      </c>
      <c r="E6849" t="s">
        <v>13761</v>
      </c>
      <c r="F6849" t="s">
        <v>22518</v>
      </c>
      <c r="G6849">
        <v>371</v>
      </c>
      <c r="H6849">
        <v>1</v>
      </c>
    </row>
    <row r="6850" spans="1:8" x14ac:dyDescent="0.2">
      <c r="A6850" t="s">
        <v>23656</v>
      </c>
      <c r="B6850" t="s">
        <v>23657</v>
      </c>
      <c r="C6850" t="s">
        <v>13592</v>
      </c>
      <c r="D6850" t="s">
        <v>13760</v>
      </c>
      <c r="E6850" t="s">
        <v>13761</v>
      </c>
      <c r="F6850" t="s">
        <v>22518</v>
      </c>
      <c r="G6850">
        <v>374</v>
      </c>
      <c r="H6850">
        <v>1</v>
      </c>
    </row>
    <row r="6851" spans="1:8" x14ac:dyDescent="0.2">
      <c r="A6851" t="s">
        <v>23658</v>
      </c>
      <c r="B6851" t="s">
        <v>23659</v>
      </c>
      <c r="C6851" t="s">
        <v>13592</v>
      </c>
      <c r="D6851" t="s">
        <v>13760</v>
      </c>
      <c r="E6851" t="s">
        <v>14228</v>
      </c>
      <c r="F6851" t="s">
        <v>22518</v>
      </c>
      <c r="G6851">
        <v>372</v>
      </c>
      <c r="H6851">
        <v>1</v>
      </c>
    </row>
    <row r="6852" spans="1:8" x14ac:dyDescent="0.2">
      <c r="A6852" t="s">
        <v>23660</v>
      </c>
      <c r="B6852" t="s">
        <v>23661</v>
      </c>
      <c r="C6852" t="s">
        <v>13592</v>
      </c>
      <c r="D6852" t="s">
        <v>13593</v>
      </c>
      <c r="E6852" t="s">
        <v>13607</v>
      </c>
      <c r="F6852" t="s">
        <v>22518</v>
      </c>
      <c r="G6852">
        <v>239</v>
      </c>
      <c r="H6852">
        <v>1</v>
      </c>
    </row>
    <row r="6853" spans="1:8" x14ac:dyDescent="0.2">
      <c r="A6853" t="s">
        <v>23662</v>
      </c>
      <c r="B6853" t="s">
        <v>23663</v>
      </c>
      <c r="C6853" t="s">
        <v>13592</v>
      </c>
      <c r="D6853" t="s">
        <v>13760</v>
      </c>
      <c r="E6853" t="s">
        <v>14228</v>
      </c>
      <c r="F6853" t="s">
        <v>22518</v>
      </c>
      <c r="G6853">
        <v>372</v>
      </c>
      <c r="H6853">
        <v>1</v>
      </c>
    </row>
    <row r="6854" spans="1:8" x14ac:dyDescent="0.2">
      <c r="A6854" t="s">
        <v>23664</v>
      </c>
      <c r="B6854" t="s">
        <v>23665</v>
      </c>
      <c r="C6854" t="s">
        <v>13592</v>
      </c>
      <c r="D6854" t="s">
        <v>13760</v>
      </c>
      <c r="E6854" t="s">
        <v>14228</v>
      </c>
      <c r="F6854" t="s">
        <v>22518</v>
      </c>
      <c r="G6854">
        <v>372</v>
      </c>
      <c r="H6854">
        <v>1</v>
      </c>
    </row>
    <row r="6855" spans="1:8" x14ac:dyDescent="0.2">
      <c r="A6855" t="s">
        <v>23666</v>
      </c>
      <c r="B6855" t="s">
        <v>23667</v>
      </c>
      <c r="C6855" t="s">
        <v>13592</v>
      </c>
      <c r="D6855" t="s">
        <v>13760</v>
      </c>
      <c r="E6855" t="s">
        <v>14228</v>
      </c>
      <c r="F6855" t="s">
        <v>22518</v>
      </c>
      <c r="G6855">
        <v>372</v>
      </c>
      <c r="H6855">
        <v>1</v>
      </c>
    </row>
    <row r="6856" spans="1:8" x14ac:dyDescent="0.2">
      <c r="A6856" t="s">
        <v>23668</v>
      </c>
      <c r="B6856" t="s">
        <v>23669</v>
      </c>
      <c r="C6856" t="s">
        <v>13592</v>
      </c>
      <c r="D6856" t="s">
        <v>13593</v>
      </c>
      <c r="E6856" t="s">
        <v>13607</v>
      </c>
      <c r="F6856" t="s">
        <v>5043</v>
      </c>
      <c r="G6856">
        <v>241</v>
      </c>
      <c r="H6856">
        <v>1</v>
      </c>
    </row>
    <row r="6857" spans="1:8" x14ac:dyDescent="0.2">
      <c r="A6857" t="s">
        <v>23670</v>
      </c>
      <c r="B6857" t="s">
        <v>23671</v>
      </c>
      <c r="C6857" t="s">
        <v>13592</v>
      </c>
      <c r="D6857" t="s">
        <v>13760</v>
      </c>
      <c r="E6857" t="s">
        <v>14228</v>
      </c>
      <c r="F6857" t="s">
        <v>22518</v>
      </c>
      <c r="G6857">
        <v>372</v>
      </c>
      <c r="H6857">
        <v>1</v>
      </c>
    </row>
    <row r="6858" spans="1:8" x14ac:dyDescent="0.2">
      <c r="A6858" t="s">
        <v>23672</v>
      </c>
      <c r="B6858" t="s">
        <v>23673</v>
      </c>
      <c r="C6858" t="s">
        <v>13592</v>
      </c>
      <c r="D6858" t="s">
        <v>13760</v>
      </c>
      <c r="E6858" t="s">
        <v>13761</v>
      </c>
      <c r="F6858" t="s">
        <v>22518</v>
      </c>
      <c r="G6858">
        <v>371</v>
      </c>
      <c r="H6858">
        <v>1</v>
      </c>
    </row>
    <row r="6859" spans="1:8" x14ac:dyDescent="0.2">
      <c r="A6859" t="s">
        <v>23674</v>
      </c>
      <c r="B6859" t="s">
        <v>23675</v>
      </c>
      <c r="C6859" t="s">
        <v>13592</v>
      </c>
      <c r="D6859" t="s">
        <v>13760</v>
      </c>
      <c r="E6859" t="s">
        <v>13877</v>
      </c>
      <c r="F6859" t="s">
        <v>5043</v>
      </c>
      <c r="G6859">
        <v>378</v>
      </c>
      <c r="H6859">
        <v>1</v>
      </c>
    </row>
    <row r="6860" spans="1:8" x14ac:dyDescent="0.2">
      <c r="A6860" t="s">
        <v>23676</v>
      </c>
      <c r="B6860" t="s">
        <v>23677</v>
      </c>
      <c r="C6860" t="s">
        <v>13592</v>
      </c>
      <c r="D6860" t="s">
        <v>13760</v>
      </c>
      <c r="E6860" t="s">
        <v>13761</v>
      </c>
      <c r="F6860" t="s">
        <v>22518</v>
      </c>
      <c r="G6860">
        <v>380</v>
      </c>
      <c r="H6860">
        <v>1</v>
      </c>
    </row>
    <row r="6861" spans="1:8" x14ac:dyDescent="0.2">
      <c r="A6861" t="s">
        <v>23678</v>
      </c>
      <c r="B6861" t="s">
        <v>23679</v>
      </c>
      <c r="C6861" t="s">
        <v>13592</v>
      </c>
      <c r="D6861" t="s">
        <v>13760</v>
      </c>
      <c r="E6861" t="s">
        <v>13877</v>
      </c>
      <c r="F6861" t="s">
        <v>22518</v>
      </c>
      <c r="G6861">
        <v>371</v>
      </c>
      <c r="H6861">
        <v>1</v>
      </c>
    </row>
    <row r="6862" spans="1:8" x14ac:dyDescent="0.2">
      <c r="A6862" t="s">
        <v>23680</v>
      </c>
      <c r="B6862" t="s">
        <v>23681</v>
      </c>
      <c r="C6862" t="s">
        <v>13592</v>
      </c>
      <c r="D6862" t="s">
        <v>13760</v>
      </c>
      <c r="E6862" t="s">
        <v>14228</v>
      </c>
      <c r="F6862" t="s">
        <v>22518</v>
      </c>
      <c r="G6862">
        <v>372</v>
      </c>
      <c r="H6862">
        <v>1</v>
      </c>
    </row>
    <row r="6863" spans="1:8" x14ac:dyDescent="0.2">
      <c r="A6863" t="s">
        <v>23682</v>
      </c>
      <c r="B6863" t="s">
        <v>23683</v>
      </c>
      <c r="C6863" t="s">
        <v>13592</v>
      </c>
      <c r="D6863" t="s">
        <v>13760</v>
      </c>
      <c r="E6863" t="s">
        <v>14228</v>
      </c>
      <c r="F6863" t="s">
        <v>22518</v>
      </c>
      <c r="G6863">
        <v>372</v>
      </c>
      <c r="H6863">
        <v>1</v>
      </c>
    </row>
    <row r="6864" spans="1:8" x14ac:dyDescent="0.2">
      <c r="A6864" t="s">
        <v>23684</v>
      </c>
      <c r="B6864" t="s">
        <v>23685</v>
      </c>
      <c r="C6864" t="s">
        <v>13592</v>
      </c>
      <c r="D6864" t="s">
        <v>13760</v>
      </c>
      <c r="E6864" t="s">
        <v>14228</v>
      </c>
      <c r="F6864" t="s">
        <v>22518</v>
      </c>
      <c r="G6864">
        <v>372</v>
      </c>
      <c r="H6864">
        <v>1</v>
      </c>
    </row>
    <row r="6865" spans="1:8" x14ac:dyDescent="0.2">
      <c r="A6865" t="s">
        <v>23686</v>
      </c>
      <c r="B6865" t="s">
        <v>23687</v>
      </c>
      <c r="C6865" t="s">
        <v>13592</v>
      </c>
      <c r="D6865" t="s">
        <v>13760</v>
      </c>
      <c r="E6865" t="s">
        <v>13761</v>
      </c>
      <c r="F6865" t="s">
        <v>22518</v>
      </c>
      <c r="G6865">
        <v>371</v>
      </c>
      <c r="H6865">
        <v>1</v>
      </c>
    </row>
    <row r="6866" spans="1:8" x14ac:dyDescent="0.2">
      <c r="A6866" t="s">
        <v>23688</v>
      </c>
      <c r="B6866" t="s">
        <v>23689</v>
      </c>
      <c r="C6866" t="s">
        <v>13592</v>
      </c>
      <c r="D6866" t="s">
        <v>13593</v>
      </c>
      <c r="E6866" t="s">
        <v>13607</v>
      </c>
      <c r="F6866" t="s">
        <v>22504</v>
      </c>
      <c r="G6866">
        <v>513</v>
      </c>
      <c r="H6866">
        <v>1</v>
      </c>
    </row>
    <row r="6867" spans="1:8" x14ac:dyDescent="0.2">
      <c r="A6867" t="s">
        <v>23690</v>
      </c>
      <c r="B6867" t="s">
        <v>23691</v>
      </c>
      <c r="C6867" t="s">
        <v>13592</v>
      </c>
      <c r="D6867" t="s">
        <v>13760</v>
      </c>
      <c r="E6867" t="s">
        <v>13877</v>
      </c>
      <c r="F6867" t="s">
        <v>5043</v>
      </c>
      <c r="G6867">
        <v>348</v>
      </c>
      <c r="H6867">
        <v>1</v>
      </c>
    </row>
    <row r="6868" spans="1:8" x14ac:dyDescent="0.2">
      <c r="A6868" t="s">
        <v>23692</v>
      </c>
      <c r="B6868" t="s">
        <v>23693</v>
      </c>
      <c r="C6868" t="s">
        <v>13592</v>
      </c>
      <c r="D6868" t="s">
        <v>13760</v>
      </c>
      <c r="E6868" t="s">
        <v>14228</v>
      </c>
      <c r="F6868" t="s">
        <v>22518</v>
      </c>
      <c r="G6868">
        <v>370</v>
      </c>
      <c r="H6868">
        <v>1</v>
      </c>
    </row>
    <row r="6869" spans="1:8" x14ac:dyDescent="0.2">
      <c r="A6869" t="s">
        <v>23694</v>
      </c>
      <c r="B6869" t="s">
        <v>23695</v>
      </c>
      <c r="C6869" t="s">
        <v>13592</v>
      </c>
      <c r="D6869" t="s">
        <v>13760</v>
      </c>
      <c r="F6869" t="s">
        <v>5043</v>
      </c>
      <c r="G6869">
        <v>140</v>
      </c>
      <c r="H6869">
        <v>1</v>
      </c>
    </row>
    <row r="6870" spans="1:8" x14ac:dyDescent="0.2">
      <c r="A6870" t="s">
        <v>23696</v>
      </c>
      <c r="B6870" t="s">
        <v>23697</v>
      </c>
      <c r="C6870" t="s">
        <v>13592</v>
      </c>
      <c r="D6870" t="s">
        <v>13760</v>
      </c>
      <c r="E6870" t="s">
        <v>14228</v>
      </c>
      <c r="F6870" t="s">
        <v>22518</v>
      </c>
      <c r="G6870">
        <v>372</v>
      </c>
      <c r="H6870">
        <v>1</v>
      </c>
    </row>
    <row r="6871" spans="1:8" x14ac:dyDescent="0.2">
      <c r="A6871" t="s">
        <v>23698</v>
      </c>
      <c r="B6871" t="s">
        <v>23699</v>
      </c>
      <c r="C6871" t="s">
        <v>13592</v>
      </c>
      <c r="D6871" t="s">
        <v>663</v>
      </c>
      <c r="E6871" t="s">
        <v>13761</v>
      </c>
      <c r="F6871" t="s">
        <v>22518</v>
      </c>
      <c r="G6871">
        <v>381</v>
      </c>
      <c r="H6871">
        <v>1</v>
      </c>
    </row>
    <row r="6872" spans="1:8" x14ac:dyDescent="0.2">
      <c r="A6872" t="s">
        <v>23700</v>
      </c>
      <c r="B6872" t="s">
        <v>23701</v>
      </c>
      <c r="C6872" t="s">
        <v>13592</v>
      </c>
      <c r="D6872" t="s">
        <v>13760</v>
      </c>
      <c r="E6872" t="s">
        <v>14228</v>
      </c>
      <c r="F6872" t="s">
        <v>22518</v>
      </c>
      <c r="G6872">
        <v>372</v>
      </c>
      <c r="H6872">
        <v>1</v>
      </c>
    </row>
    <row r="6873" spans="1:8" x14ac:dyDescent="0.2">
      <c r="A6873" t="s">
        <v>23702</v>
      </c>
      <c r="B6873" t="s">
        <v>23703</v>
      </c>
      <c r="C6873" t="s">
        <v>13592</v>
      </c>
      <c r="D6873" t="s">
        <v>13593</v>
      </c>
      <c r="E6873" t="s">
        <v>13607</v>
      </c>
      <c r="F6873" t="s">
        <v>22518</v>
      </c>
      <c r="G6873">
        <v>240</v>
      </c>
      <c r="H6873">
        <v>1</v>
      </c>
    </row>
    <row r="6874" spans="1:8" x14ac:dyDescent="0.2">
      <c r="A6874" t="s">
        <v>23704</v>
      </c>
      <c r="B6874" t="s">
        <v>23705</v>
      </c>
      <c r="C6874" t="s">
        <v>13592</v>
      </c>
      <c r="D6874" t="s">
        <v>13760</v>
      </c>
      <c r="E6874" t="s">
        <v>13761</v>
      </c>
      <c r="F6874" t="s">
        <v>22518</v>
      </c>
      <c r="G6874">
        <v>371</v>
      </c>
      <c r="H6874">
        <v>1</v>
      </c>
    </row>
    <row r="6875" spans="1:8" x14ac:dyDescent="0.2">
      <c r="A6875" t="s">
        <v>23706</v>
      </c>
      <c r="B6875" t="s">
        <v>23707</v>
      </c>
      <c r="C6875" t="s">
        <v>13592</v>
      </c>
      <c r="D6875" t="s">
        <v>13760</v>
      </c>
      <c r="E6875" t="s">
        <v>14228</v>
      </c>
      <c r="F6875" t="s">
        <v>22518</v>
      </c>
      <c r="G6875">
        <v>372</v>
      </c>
      <c r="H6875">
        <v>1</v>
      </c>
    </row>
    <row r="6876" spans="1:8" x14ac:dyDescent="0.2">
      <c r="A6876" t="s">
        <v>23708</v>
      </c>
      <c r="B6876" t="s">
        <v>23709</v>
      </c>
      <c r="C6876" t="s">
        <v>13592</v>
      </c>
      <c r="D6876" t="s">
        <v>13760</v>
      </c>
      <c r="E6876" t="s">
        <v>13877</v>
      </c>
      <c r="F6876" t="s">
        <v>5043</v>
      </c>
      <c r="G6876">
        <v>380</v>
      </c>
      <c r="H6876">
        <v>1</v>
      </c>
    </row>
    <row r="6877" spans="1:8" x14ac:dyDescent="0.2">
      <c r="A6877" t="s">
        <v>23710</v>
      </c>
      <c r="B6877" t="s">
        <v>23711</v>
      </c>
      <c r="C6877" t="s">
        <v>13592</v>
      </c>
      <c r="D6877" t="s">
        <v>13760</v>
      </c>
      <c r="E6877" t="s">
        <v>14228</v>
      </c>
      <c r="F6877" t="s">
        <v>22518</v>
      </c>
      <c r="G6877">
        <v>363</v>
      </c>
      <c r="H6877">
        <v>1</v>
      </c>
    </row>
    <row r="6878" spans="1:8" x14ac:dyDescent="0.2">
      <c r="A6878" t="s">
        <v>23712</v>
      </c>
      <c r="B6878" t="s">
        <v>23713</v>
      </c>
      <c r="C6878" t="s">
        <v>13592</v>
      </c>
      <c r="D6878" t="s">
        <v>13760</v>
      </c>
      <c r="E6878" t="s">
        <v>13761</v>
      </c>
      <c r="F6878" t="s">
        <v>22518</v>
      </c>
      <c r="G6878">
        <v>380</v>
      </c>
      <c r="H6878">
        <v>1</v>
      </c>
    </row>
    <row r="6879" spans="1:8" x14ac:dyDescent="0.2">
      <c r="A6879" t="s">
        <v>23714</v>
      </c>
      <c r="B6879" t="s">
        <v>23715</v>
      </c>
      <c r="C6879" t="s">
        <v>13592</v>
      </c>
      <c r="D6879" t="s">
        <v>13760</v>
      </c>
      <c r="E6879" t="s">
        <v>13877</v>
      </c>
      <c r="F6879" t="s">
        <v>5043</v>
      </c>
      <c r="G6879">
        <v>379</v>
      </c>
      <c r="H6879">
        <v>1</v>
      </c>
    </row>
    <row r="6880" spans="1:8" x14ac:dyDescent="0.2">
      <c r="A6880" t="s">
        <v>23716</v>
      </c>
      <c r="B6880" t="s">
        <v>23717</v>
      </c>
      <c r="C6880" t="s">
        <v>13592</v>
      </c>
      <c r="D6880" t="s">
        <v>13760</v>
      </c>
      <c r="E6880" t="s">
        <v>13761</v>
      </c>
      <c r="F6880" t="s">
        <v>22518</v>
      </c>
      <c r="G6880">
        <v>371</v>
      </c>
      <c r="H6880">
        <v>1</v>
      </c>
    </row>
    <row r="6881" spans="1:8" x14ac:dyDescent="0.2">
      <c r="A6881" t="s">
        <v>23718</v>
      </c>
      <c r="B6881" t="s">
        <v>23719</v>
      </c>
      <c r="C6881" t="s">
        <v>13592</v>
      </c>
      <c r="D6881" t="s">
        <v>13760</v>
      </c>
      <c r="E6881" t="s">
        <v>13877</v>
      </c>
      <c r="F6881" t="s">
        <v>22518</v>
      </c>
      <c r="G6881">
        <v>371</v>
      </c>
      <c r="H6881">
        <v>1</v>
      </c>
    </row>
    <row r="6882" spans="1:8" x14ac:dyDescent="0.2">
      <c r="A6882" t="s">
        <v>23720</v>
      </c>
      <c r="B6882" t="s">
        <v>23721</v>
      </c>
      <c r="C6882" t="s">
        <v>13592</v>
      </c>
      <c r="D6882" t="s">
        <v>13760</v>
      </c>
      <c r="E6882" t="s">
        <v>13761</v>
      </c>
      <c r="F6882" t="s">
        <v>22518</v>
      </c>
      <c r="G6882">
        <v>376</v>
      </c>
      <c r="H6882">
        <v>1</v>
      </c>
    </row>
    <row r="6883" spans="1:8" x14ac:dyDescent="0.2">
      <c r="A6883" t="s">
        <v>23722</v>
      </c>
      <c r="B6883" t="s">
        <v>23723</v>
      </c>
      <c r="C6883" t="s">
        <v>13592</v>
      </c>
      <c r="D6883" t="s">
        <v>13760</v>
      </c>
      <c r="E6883" t="s">
        <v>14228</v>
      </c>
      <c r="F6883" t="s">
        <v>22518</v>
      </c>
      <c r="G6883">
        <v>372</v>
      </c>
      <c r="H6883">
        <v>1</v>
      </c>
    </row>
    <row r="6884" spans="1:8" x14ac:dyDescent="0.2">
      <c r="A6884" t="s">
        <v>23724</v>
      </c>
      <c r="B6884" t="s">
        <v>23725</v>
      </c>
      <c r="C6884" t="s">
        <v>13592</v>
      </c>
      <c r="D6884" t="s">
        <v>13593</v>
      </c>
      <c r="E6884" t="s">
        <v>13607</v>
      </c>
      <c r="F6884" t="s">
        <v>22504</v>
      </c>
      <c r="G6884">
        <v>513</v>
      </c>
      <c r="H6884">
        <v>1</v>
      </c>
    </row>
    <row r="6885" spans="1:8" x14ac:dyDescent="0.2">
      <c r="A6885" t="s">
        <v>23726</v>
      </c>
      <c r="B6885" t="s">
        <v>23727</v>
      </c>
      <c r="C6885" t="s">
        <v>13592</v>
      </c>
      <c r="D6885" t="s">
        <v>13760</v>
      </c>
      <c r="E6885" t="s">
        <v>14228</v>
      </c>
      <c r="F6885" t="s">
        <v>22786</v>
      </c>
      <c r="G6885">
        <v>151</v>
      </c>
      <c r="H6885">
        <v>1</v>
      </c>
    </row>
    <row r="6886" spans="1:8" x14ac:dyDescent="0.2">
      <c r="A6886" t="s">
        <v>23728</v>
      </c>
      <c r="B6886" t="s">
        <v>23729</v>
      </c>
      <c r="C6886" t="s">
        <v>13592</v>
      </c>
      <c r="D6886" t="s">
        <v>13760</v>
      </c>
      <c r="E6886" t="s">
        <v>14228</v>
      </c>
      <c r="F6886" t="s">
        <v>22518</v>
      </c>
      <c r="G6886">
        <v>372</v>
      </c>
      <c r="H6886">
        <v>1</v>
      </c>
    </row>
    <row r="6887" spans="1:8" x14ac:dyDescent="0.2">
      <c r="A6887" t="s">
        <v>23730</v>
      </c>
      <c r="B6887" t="s">
        <v>23731</v>
      </c>
      <c r="C6887" t="s">
        <v>13592</v>
      </c>
      <c r="D6887" t="s">
        <v>13760</v>
      </c>
      <c r="E6887" t="s">
        <v>13761</v>
      </c>
      <c r="F6887" t="s">
        <v>22786</v>
      </c>
      <c r="G6887">
        <v>247</v>
      </c>
      <c r="H6887">
        <v>1</v>
      </c>
    </row>
    <row r="6888" spans="1:8" x14ac:dyDescent="0.2">
      <c r="A6888" t="s">
        <v>23732</v>
      </c>
      <c r="B6888" t="s">
        <v>23733</v>
      </c>
      <c r="C6888" t="s">
        <v>13592</v>
      </c>
      <c r="D6888" t="s">
        <v>13760</v>
      </c>
      <c r="E6888" t="s">
        <v>13761</v>
      </c>
      <c r="F6888" t="s">
        <v>22786</v>
      </c>
      <c r="G6888">
        <v>375</v>
      </c>
      <c r="H6888">
        <v>1</v>
      </c>
    </row>
    <row r="6889" spans="1:8" x14ac:dyDescent="0.2">
      <c r="A6889" t="s">
        <v>23734</v>
      </c>
      <c r="B6889" t="s">
        <v>23735</v>
      </c>
      <c r="C6889" t="s">
        <v>13592</v>
      </c>
      <c r="D6889" t="s">
        <v>13760</v>
      </c>
      <c r="E6889" t="s">
        <v>14228</v>
      </c>
      <c r="F6889" t="s">
        <v>22786</v>
      </c>
      <c r="G6889">
        <v>380</v>
      </c>
      <c r="H6889">
        <v>1</v>
      </c>
    </row>
    <row r="6890" spans="1:8" x14ac:dyDescent="0.2">
      <c r="A6890" t="s">
        <v>23736</v>
      </c>
      <c r="B6890" t="s">
        <v>23737</v>
      </c>
      <c r="C6890" t="s">
        <v>13592</v>
      </c>
      <c r="D6890" t="s">
        <v>663</v>
      </c>
      <c r="E6890" t="s">
        <v>14228</v>
      </c>
      <c r="F6890" t="s">
        <v>22786</v>
      </c>
      <c r="G6890">
        <v>381</v>
      </c>
      <c r="H6890">
        <v>1</v>
      </c>
    </row>
    <row r="6891" spans="1:8" x14ac:dyDescent="0.2">
      <c r="A6891" t="s">
        <v>23738</v>
      </c>
      <c r="B6891" t="s">
        <v>23739</v>
      </c>
      <c r="C6891" t="s">
        <v>13592</v>
      </c>
      <c r="D6891" t="s">
        <v>13760</v>
      </c>
      <c r="E6891" t="s">
        <v>13761</v>
      </c>
      <c r="F6891" t="s">
        <v>22786</v>
      </c>
      <c r="G6891">
        <v>380</v>
      </c>
      <c r="H6891">
        <v>1</v>
      </c>
    </row>
    <row r="6892" spans="1:8" x14ac:dyDescent="0.2">
      <c r="A6892" t="s">
        <v>23740</v>
      </c>
      <c r="B6892" t="s">
        <v>23741</v>
      </c>
      <c r="C6892" t="s">
        <v>13592</v>
      </c>
      <c r="D6892" t="s">
        <v>13760</v>
      </c>
      <c r="E6892" t="s">
        <v>13761</v>
      </c>
      <c r="F6892" t="s">
        <v>22786</v>
      </c>
      <c r="G6892">
        <v>368</v>
      </c>
      <c r="H6892">
        <v>1</v>
      </c>
    </row>
    <row r="6893" spans="1:8" x14ac:dyDescent="0.2">
      <c r="A6893" t="s">
        <v>23742</v>
      </c>
      <c r="B6893" t="s">
        <v>23743</v>
      </c>
      <c r="C6893" t="s">
        <v>13592</v>
      </c>
      <c r="D6893" t="s">
        <v>13760</v>
      </c>
      <c r="E6893" t="s">
        <v>13761</v>
      </c>
      <c r="F6893" t="s">
        <v>22786</v>
      </c>
      <c r="G6893">
        <v>380</v>
      </c>
      <c r="H6893">
        <v>1</v>
      </c>
    </row>
    <row r="6894" spans="1:8" x14ac:dyDescent="0.2">
      <c r="A6894" t="s">
        <v>23744</v>
      </c>
      <c r="B6894" t="s">
        <v>23745</v>
      </c>
      <c r="C6894" t="s">
        <v>13592</v>
      </c>
      <c r="D6894" t="s">
        <v>13760</v>
      </c>
      <c r="E6894" t="s">
        <v>13761</v>
      </c>
      <c r="F6894" t="s">
        <v>22786</v>
      </c>
      <c r="G6894">
        <v>234</v>
      </c>
      <c r="H6894">
        <v>1</v>
      </c>
    </row>
    <row r="6895" spans="1:8" x14ac:dyDescent="0.2">
      <c r="A6895" t="s">
        <v>23746</v>
      </c>
      <c r="B6895" t="s">
        <v>23747</v>
      </c>
      <c r="C6895" t="s">
        <v>13592</v>
      </c>
      <c r="D6895" t="s">
        <v>13760</v>
      </c>
      <c r="E6895" t="s">
        <v>13761</v>
      </c>
      <c r="F6895" t="s">
        <v>22786</v>
      </c>
      <c r="G6895">
        <v>380</v>
      </c>
      <c r="H6895">
        <v>1</v>
      </c>
    </row>
    <row r="6896" spans="1:8" x14ac:dyDescent="0.2">
      <c r="A6896" t="s">
        <v>23748</v>
      </c>
      <c r="B6896" t="s">
        <v>23749</v>
      </c>
      <c r="C6896" t="s">
        <v>13592</v>
      </c>
      <c r="D6896" t="s">
        <v>13760</v>
      </c>
      <c r="E6896" t="s">
        <v>13761</v>
      </c>
      <c r="F6896" t="s">
        <v>22786</v>
      </c>
      <c r="G6896">
        <v>378</v>
      </c>
      <c r="H6896">
        <v>1</v>
      </c>
    </row>
    <row r="6897" spans="1:8" x14ac:dyDescent="0.2">
      <c r="A6897" t="s">
        <v>23750</v>
      </c>
      <c r="B6897" t="s">
        <v>23751</v>
      </c>
      <c r="C6897" t="s">
        <v>13592</v>
      </c>
      <c r="D6897" t="s">
        <v>13760</v>
      </c>
      <c r="E6897" t="s">
        <v>14228</v>
      </c>
      <c r="F6897" t="s">
        <v>22786</v>
      </c>
      <c r="G6897">
        <v>134</v>
      </c>
      <c r="H6897">
        <v>1</v>
      </c>
    </row>
    <row r="6898" spans="1:8" x14ac:dyDescent="0.2">
      <c r="A6898" t="s">
        <v>23752</v>
      </c>
      <c r="B6898" t="s">
        <v>23753</v>
      </c>
      <c r="C6898" t="s">
        <v>13592</v>
      </c>
      <c r="D6898" t="s">
        <v>13760</v>
      </c>
      <c r="E6898" t="s">
        <v>13761</v>
      </c>
      <c r="F6898" t="s">
        <v>22786</v>
      </c>
      <c r="G6898">
        <v>377</v>
      </c>
      <c r="H6898">
        <v>1</v>
      </c>
    </row>
    <row r="6899" spans="1:8" x14ac:dyDescent="0.2">
      <c r="A6899" t="s">
        <v>23754</v>
      </c>
      <c r="B6899" t="s">
        <v>23755</v>
      </c>
      <c r="C6899" t="s">
        <v>13592</v>
      </c>
      <c r="D6899" t="s">
        <v>13760</v>
      </c>
      <c r="E6899" t="s">
        <v>14228</v>
      </c>
      <c r="F6899" t="s">
        <v>22786</v>
      </c>
      <c r="G6899">
        <v>154</v>
      </c>
      <c r="H6899">
        <v>1</v>
      </c>
    </row>
    <row r="6900" spans="1:8" x14ac:dyDescent="0.2">
      <c r="A6900" t="s">
        <v>23756</v>
      </c>
      <c r="B6900" t="s">
        <v>23757</v>
      </c>
      <c r="C6900" t="s">
        <v>13592</v>
      </c>
      <c r="D6900" t="s">
        <v>13760</v>
      </c>
      <c r="E6900" t="s">
        <v>13761</v>
      </c>
      <c r="F6900" t="s">
        <v>22786</v>
      </c>
      <c r="G6900">
        <v>247</v>
      </c>
      <c r="H6900">
        <v>1</v>
      </c>
    </row>
    <row r="6901" spans="1:8" x14ac:dyDescent="0.2">
      <c r="A6901" t="s">
        <v>23758</v>
      </c>
      <c r="B6901" t="s">
        <v>23759</v>
      </c>
      <c r="C6901" t="s">
        <v>13592</v>
      </c>
      <c r="D6901" t="s">
        <v>13760</v>
      </c>
      <c r="E6901" t="s">
        <v>23383</v>
      </c>
      <c r="F6901" t="s">
        <v>22786</v>
      </c>
      <c r="G6901">
        <v>380</v>
      </c>
      <c r="H6901">
        <v>1</v>
      </c>
    </row>
    <row r="6902" spans="1:8" x14ac:dyDescent="0.2">
      <c r="A6902" t="s">
        <v>23760</v>
      </c>
      <c r="B6902" t="s">
        <v>23761</v>
      </c>
      <c r="C6902" t="s">
        <v>13592</v>
      </c>
      <c r="D6902" t="s">
        <v>13760</v>
      </c>
      <c r="E6902" t="s">
        <v>14228</v>
      </c>
      <c r="F6902" t="s">
        <v>22786</v>
      </c>
      <c r="G6902">
        <v>154</v>
      </c>
      <c r="H6902">
        <v>1</v>
      </c>
    </row>
    <row r="6903" spans="1:8" x14ac:dyDescent="0.2">
      <c r="A6903" t="s">
        <v>23762</v>
      </c>
      <c r="B6903" t="s">
        <v>23763</v>
      </c>
      <c r="C6903" t="s">
        <v>13592</v>
      </c>
      <c r="D6903" t="s">
        <v>13760</v>
      </c>
      <c r="E6903" t="s">
        <v>13761</v>
      </c>
      <c r="F6903" t="s">
        <v>22883</v>
      </c>
      <c r="G6903">
        <v>373</v>
      </c>
      <c r="H6903">
        <v>1</v>
      </c>
    </row>
    <row r="6904" spans="1:8" x14ac:dyDescent="0.2">
      <c r="A6904" t="s">
        <v>23764</v>
      </c>
      <c r="B6904" t="s">
        <v>23765</v>
      </c>
      <c r="C6904" t="s">
        <v>13592</v>
      </c>
      <c r="D6904" t="s">
        <v>13760</v>
      </c>
      <c r="E6904" t="s">
        <v>13761</v>
      </c>
      <c r="F6904" t="s">
        <v>22786</v>
      </c>
      <c r="G6904">
        <v>380</v>
      </c>
      <c r="H6904">
        <v>1</v>
      </c>
    </row>
    <row r="6905" spans="1:8" x14ac:dyDescent="0.2">
      <c r="A6905" t="s">
        <v>23766</v>
      </c>
      <c r="B6905" t="s">
        <v>23767</v>
      </c>
      <c r="C6905" t="s">
        <v>13592</v>
      </c>
      <c r="D6905" t="s">
        <v>13760</v>
      </c>
      <c r="E6905" t="s">
        <v>13761</v>
      </c>
      <c r="F6905" t="s">
        <v>22786</v>
      </c>
      <c r="G6905">
        <v>380</v>
      </c>
      <c r="H6905">
        <v>1</v>
      </c>
    </row>
    <row r="6906" spans="1:8" x14ac:dyDescent="0.2">
      <c r="A6906" t="s">
        <v>23768</v>
      </c>
      <c r="B6906" t="s">
        <v>23769</v>
      </c>
      <c r="C6906" t="s">
        <v>13592</v>
      </c>
      <c r="D6906" t="s">
        <v>17567</v>
      </c>
      <c r="E6906" t="s">
        <v>13761</v>
      </c>
      <c r="F6906" t="s">
        <v>22786</v>
      </c>
      <c r="G6906">
        <v>193</v>
      </c>
      <c r="H6906">
        <v>1</v>
      </c>
    </row>
    <row r="6907" spans="1:8" x14ac:dyDescent="0.2">
      <c r="A6907" t="s">
        <v>23770</v>
      </c>
      <c r="B6907" t="s">
        <v>23771</v>
      </c>
      <c r="C6907" t="s">
        <v>13592</v>
      </c>
      <c r="D6907" t="s">
        <v>13760</v>
      </c>
      <c r="E6907" t="s">
        <v>14228</v>
      </c>
      <c r="F6907" t="s">
        <v>22786</v>
      </c>
      <c r="G6907">
        <v>380</v>
      </c>
      <c r="H6907">
        <v>1</v>
      </c>
    </row>
    <row r="6908" spans="1:8" x14ac:dyDescent="0.2">
      <c r="A6908" t="s">
        <v>23772</v>
      </c>
      <c r="B6908" t="s">
        <v>23773</v>
      </c>
      <c r="C6908" t="s">
        <v>13592</v>
      </c>
      <c r="D6908" t="s">
        <v>13760</v>
      </c>
      <c r="E6908" t="s">
        <v>14228</v>
      </c>
      <c r="F6908" t="s">
        <v>22786</v>
      </c>
      <c r="G6908">
        <v>380</v>
      </c>
      <c r="H6908">
        <v>1</v>
      </c>
    </row>
    <row r="6909" spans="1:8" x14ac:dyDescent="0.2">
      <c r="A6909" t="s">
        <v>23774</v>
      </c>
      <c r="B6909" t="s">
        <v>23775</v>
      </c>
      <c r="C6909" t="s">
        <v>13592</v>
      </c>
      <c r="D6909" t="s">
        <v>13760</v>
      </c>
      <c r="E6909" t="s">
        <v>14228</v>
      </c>
      <c r="F6909" t="s">
        <v>22786</v>
      </c>
      <c r="G6909">
        <v>134</v>
      </c>
      <c r="H6909">
        <v>1</v>
      </c>
    </row>
    <row r="6910" spans="1:8" x14ac:dyDescent="0.2">
      <c r="A6910" t="s">
        <v>23776</v>
      </c>
      <c r="B6910" t="s">
        <v>23777</v>
      </c>
      <c r="C6910" t="s">
        <v>13592</v>
      </c>
      <c r="D6910" t="s">
        <v>13760</v>
      </c>
      <c r="E6910" t="s">
        <v>13761</v>
      </c>
      <c r="F6910" t="s">
        <v>22786</v>
      </c>
      <c r="G6910">
        <v>380</v>
      </c>
      <c r="H6910">
        <v>1</v>
      </c>
    </row>
    <row r="6911" spans="1:8" x14ac:dyDescent="0.2">
      <c r="A6911" t="s">
        <v>23778</v>
      </c>
      <c r="B6911" t="s">
        <v>23779</v>
      </c>
      <c r="C6911" t="s">
        <v>13592</v>
      </c>
      <c r="D6911" t="s">
        <v>13760</v>
      </c>
      <c r="E6911" t="s">
        <v>13761</v>
      </c>
      <c r="F6911" t="s">
        <v>22786</v>
      </c>
      <c r="G6911">
        <v>378</v>
      </c>
      <c r="H6911">
        <v>1</v>
      </c>
    </row>
    <row r="6912" spans="1:8" x14ac:dyDescent="0.2">
      <c r="A6912" t="s">
        <v>23780</v>
      </c>
      <c r="B6912" t="s">
        <v>23781</v>
      </c>
      <c r="C6912" t="s">
        <v>13592</v>
      </c>
      <c r="D6912" t="s">
        <v>13760</v>
      </c>
      <c r="E6912" t="s">
        <v>23383</v>
      </c>
      <c r="F6912" t="s">
        <v>22786</v>
      </c>
      <c r="G6912">
        <v>371</v>
      </c>
      <c r="H6912">
        <v>1</v>
      </c>
    </row>
    <row r="6913" spans="1:8" x14ac:dyDescent="0.2">
      <c r="A6913" t="s">
        <v>23782</v>
      </c>
      <c r="B6913" t="s">
        <v>23783</v>
      </c>
      <c r="C6913" t="s">
        <v>13592</v>
      </c>
      <c r="D6913" t="s">
        <v>13760</v>
      </c>
      <c r="E6913" t="s">
        <v>13761</v>
      </c>
      <c r="F6913" t="s">
        <v>22786</v>
      </c>
      <c r="G6913">
        <v>247</v>
      </c>
      <c r="H6913">
        <v>1</v>
      </c>
    </row>
    <row r="6914" spans="1:8" x14ac:dyDescent="0.2">
      <c r="A6914" t="s">
        <v>23784</v>
      </c>
      <c r="B6914" t="s">
        <v>23785</v>
      </c>
      <c r="C6914" t="s">
        <v>13592</v>
      </c>
      <c r="D6914" t="s">
        <v>13760</v>
      </c>
      <c r="E6914" t="s">
        <v>13761</v>
      </c>
      <c r="F6914" t="s">
        <v>22786</v>
      </c>
      <c r="G6914">
        <v>380</v>
      </c>
      <c r="H6914">
        <v>1</v>
      </c>
    </row>
    <row r="6915" spans="1:8" x14ac:dyDescent="0.2">
      <c r="A6915" t="s">
        <v>23786</v>
      </c>
      <c r="B6915" t="s">
        <v>23787</v>
      </c>
      <c r="C6915" t="s">
        <v>13592</v>
      </c>
      <c r="D6915" t="s">
        <v>13760</v>
      </c>
      <c r="E6915" t="s">
        <v>13761</v>
      </c>
      <c r="F6915" t="s">
        <v>22786</v>
      </c>
      <c r="G6915">
        <v>380</v>
      </c>
      <c r="H6915">
        <v>1</v>
      </c>
    </row>
    <row r="6916" spans="1:8" x14ac:dyDescent="0.2">
      <c r="A6916" t="s">
        <v>23788</v>
      </c>
      <c r="B6916" t="s">
        <v>23789</v>
      </c>
      <c r="C6916" t="s">
        <v>13592</v>
      </c>
      <c r="D6916" t="s">
        <v>13760</v>
      </c>
      <c r="E6916" t="s">
        <v>13761</v>
      </c>
      <c r="F6916" t="s">
        <v>22786</v>
      </c>
      <c r="G6916">
        <v>380</v>
      </c>
      <c r="H6916">
        <v>1</v>
      </c>
    </row>
    <row r="6917" spans="1:8" x14ac:dyDescent="0.2">
      <c r="A6917" t="s">
        <v>23790</v>
      </c>
      <c r="B6917" t="s">
        <v>23791</v>
      </c>
      <c r="C6917" t="s">
        <v>13592</v>
      </c>
      <c r="D6917" t="s">
        <v>13760</v>
      </c>
      <c r="E6917" t="s">
        <v>14228</v>
      </c>
      <c r="F6917" t="s">
        <v>22786</v>
      </c>
      <c r="G6917">
        <v>154</v>
      </c>
      <c r="H6917">
        <v>1</v>
      </c>
    </row>
    <row r="6918" spans="1:8" x14ac:dyDescent="0.2">
      <c r="A6918" t="s">
        <v>23792</v>
      </c>
      <c r="B6918" t="s">
        <v>23793</v>
      </c>
      <c r="C6918" t="s">
        <v>13592</v>
      </c>
      <c r="D6918" t="s">
        <v>13760</v>
      </c>
      <c r="E6918" t="s">
        <v>13761</v>
      </c>
      <c r="F6918" t="s">
        <v>22786</v>
      </c>
      <c r="G6918">
        <v>378</v>
      </c>
      <c r="H6918">
        <v>1</v>
      </c>
    </row>
    <row r="6919" spans="1:8" x14ac:dyDescent="0.2">
      <c r="A6919" t="s">
        <v>23794</v>
      </c>
      <c r="B6919" t="s">
        <v>23795</v>
      </c>
      <c r="C6919" t="s">
        <v>13592</v>
      </c>
      <c r="D6919" t="s">
        <v>13760</v>
      </c>
      <c r="E6919" t="s">
        <v>13761</v>
      </c>
      <c r="F6919" t="s">
        <v>22786</v>
      </c>
      <c r="G6919">
        <v>372</v>
      </c>
      <c r="H6919">
        <v>1</v>
      </c>
    </row>
    <row r="6920" spans="1:8" x14ac:dyDescent="0.2">
      <c r="A6920" t="s">
        <v>23796</v>
      </c>
      <c r="B6920" t="s">
        <v>23797</v>
      </c>
      <c r="C6920" t="s">
        <v>13592</v>
      </c>
      <c r="D6920" t="s">
        <v>13760</v>
      </c>
      <c r="E6920" t="s">
        <v>13761</v>
      </c>
      <c r="F6920" t="s">
        <v>22786</v>
      </c>
      <c r="G6920">
        <v>247</v>
      </c>
      <c r="H6920">
        <v>1</v>
      </c>
    </row>
    <row r="6921" spans="1:8" x14ac:dyDescent="0.2">
      <c r="A6921" t="s">
        <v>23798</v>
      </c>
      <c r="B6921" t="s">
        <v>23799</v>
      </c>
      <c r="C6921" t="s">
        <v>13592</v>
      </c>
      <c r="D6921" t="s">
        <v>13760</v>
      </c>
      <c r="E6921" t="s">
        <v>13761</v>
      </c>
      <c r="F6921" t="s">
        <v>22786</v>
      </c>
      <c r="G6921">
        <v>377</v>
      </c>
      <c r="H6921">
        <v>1</v>
      </c>
    </row>
    <row r="6922" spans="1:8" x14ac:dyDescent="0.2">
      <c r="A6922" t="s">
        <v>23800</v>
      </c>
      <c r="B6922" t="s">
        <v>23801</v>
      </c>
      <c r="C6922" t="s">
        <v>13592</v>
      </c>
      <c r="D6922" t="s">
        <v>13760</v>
      </c>
      <c r="E6922" t="s">
        <v>13761</v>
      </c>
      <c r="F6922" t="s">
        <v>22786</v>
      </c>
      <c r="G6922">
        <v>376</v>
      </c>
      <c r="H6922">
        <v>1</v>
      </c>
    </row>
    <row r="6923" spans="1:8" x14ac:dyDescent="0.2">
      <c r="A6923" t="s">
        <v>23802</v>
      </c>
      <c r="B6923" t="s">
        <v>23803</v>
      </c>
      <c r="C6923" t="s">
        <v>13592</v>
      </c>
      <c r="D6923" t="s">
        <v>13760</v>
      </c>
      <c r="E6923" t="s">
        <v>14228</v>
      </c>
      <c r="F6923" t="s">
        <v>22786</v>
      </c>
      <c r="G6923">
        <v>134</v>
      </c>
      <c r="H6923">
        <v>1</v>
      </c>
    </row>
    <row r="6924" spans="1:8" x14ac:dyDescent="0.2">
      <c r="A6924" t="s">
        <v>23804</v>
      </c>
      <c r="B6924" t="s">
        <v>23805</v>
      </c>
      <c r="C6924" t="s">
        <v>13592</v>
      </c>
      <c r="D6924" t="s">
        <v>13760</v>
      </c>
      <c r="E6924" t="s">
        <v>23383</v>
      </c>
      <c r="F6924" t="s">
        <v>22786</v>
      </c>
      <c r="G6924">
        <v>301</v>
      </c>
      <c r="H6924">
        <v>1</v>
      </c>
    </row>
    <row r="6925" spans="1:8" x14ac:dyDescent="0.2">
      <c r="A6925" t="s">
        <v>23806</v>
      </c>
      <c r="B6925" t="s">
        <v>23807</v>
      </c>
      <c r="C6925" t="s">
        <v>13592</v>
      </c>
      <c r="D6925" t="s">
        <v>13760</v>
      </c>
      <c r="E6925" t="s">
        <v>13761</v>
      </c>
      <c r="F6925" t="s">
        <v>22883</v>
      </c>
      <c r="G6925">
        <v>373</v>
      </c>
      <c r="H6925">
        <v>1</v>
      </c>
    </row>
    <row r="6926" spans="1:8" x14ac:dyDescent="0.2">
      <c r="A6926" t="s">
        <v>23808</v>
      </c>
      <c r="B6926" t="s">
        <v>23809</v>
      </c>
      <c r="C6926" t="s">
        <v>13592</v>
      </c>
      <c r="D6926" t="s">
        <v>13760</v>
      </c>
      <c r="E6926" t="s">
        <v>23383</v>
      </c>
      <c r="F6926" t="s">
        <v>22786</v>
      </c>
      <c r="G6926">
        <v>380</v>
      </c>
      <c r="H6926">
        <v>1</v>
      </c>
    </row>
    <row r="6927" spans="1:8" x14ac:dyDescent="0.2">
      <c r="A6927" t="s">
        <v>23810</v>
      </c>
      <c r="B6927" t="s">
        <v>23811</v>
      </c>
      <c r="C6927" t="s">
        <v>13592</v>
      </c>
      <c r="D6927" t="s">
        <v>13760</v>
      </c>
      <c r="E6927" t="s">
        <v>13761</v>
      </c>
      <c r="F6927" t="s">
        <v>22786</v>
      </c>
      <c r="G6927">
        <v>247</v>
      </c>
      <c r="H6927">
        <v>1</v>
      </c>
    </row>
    <row r="6928" spans="1:8" x14ac:dyDescent="0.2">
      <c r="A6928" t="s">
        <v>23812</v>
      </c>
      <c r="B6928" t="s">
        <v>23813</v>
      </c>
      <c r="C6928" t="s">
        <v>13592</v>
      </c>
      <c r="D6928" t="s">
        <v>13760</v>
      </c>
      <c r="E6928" t="s">
        <v>14228</v>
      </c>
      <c r="F6928" t="s">
        <v>22786</v>
      </c>
      <c r="G6928">
        <v>151</v>
      </c>
      <c r="H6928">
        <v>1</v>
      </c>
    </row>
    <row r="6929" spans="1:8" x14ac:dyDescent="0.2">
      <c r="A6929" t="s">
        <v>23814</v>
      </c>
      <c r="B6929" t="s">
        <v>23815</v>
      </c>
      <c r="C6929" t="s">
        <v>13592</v>
      </c>
      <c r="D6929" t="s">
        <v>13760</v>
      </c>
      <c r="E6929" t="s">
        <v>13761</v>
      </c>
      <c r="F6929" t="s">
        <v>22786</v>
      </c>
      <c r="G6929">
        <v>247</v>
      </c>
      <c r="H6929">
        <v>1</v>
      </c>
    </row>
    <row r="6930" spans="1:8" x14ac:dyDescent="0.2">
      <c r="A6930" t="s">
        <v>23816</v>
      </c>
      <c r="B6930" t="s">
        <v>23817</v>
      </c>
      <c r="C6930" t="s">
        <v>13592</v>
      </c>
      <c r="D6930" t="s">
        <v>13760</v>
      </c>
      <c r="E6930" t="s">
        <v>13761</v>
      </c>
      <c r="F6930" t="s">
        <v>22786</v>
      </c>
      <c r="G6930">
        <v>247</v>
      </c>
      <c r="H6930">
        <v>1</v>
      </c>
    </row>
    <row r="6931" spans="1:8" x14ac:dyDescent="0.2">
      <c r="A6931" t="s">
        <v>23818</v>
      </c>
      <c r="B6931" t="s">
        <v>23819</v>
      </c>
      <c r="C6931" t="s">
        <v>13592</v>
      </c>
      <c r="D6931" t="s">
        <v>13760</v>
      </c>
      <c r="E6931" t="s">
        <v>13761</v>
      </c>
      <c r="F6931" t="s">
        <v>22786</v>
      </c>
      <c r="G6931">
        <v>225</v>
      </c>
      <c r="H6931">
        <v>1</v>
      </c>
    </row>
    <row r="6932" spans="1:8" x14ac:dyDescent="0.2">
      <c r="A6932" t="s">
        <v>23820</v>
      </c>
      <c r="B6932" t="s">
        <v>23821</v>
      </c>
      <c r="C6932" t="s">
        <v>13592</v>
      </c>
      <c r="D6932" t="s">
        <v>13760</v>
      </c>
      <c r="E6932" t="s">
        <v>13761</v>
      </c>
      <c r="F6932" t="s">
        <v>22786</v>
      </c>
      <c r="G6932">
        <v>379</v>
      </c>
      <c r="H6932">
        <v>1</v>
      </c>
    </row>
    <row r="6933" spans="1:8" x14ac:dyDescent="0.2">
      <c r="A6933" t="s">
        <v>23822</v>
      </c>
      <c r="B6933" t="s">
        <v>23823</v>
      </c>
      <c r="C6933" t="s">
        <v>13592</v>
      </c>
      <c r="D6933" t="s">
        <v>13760</v>
      </c>
      <c r="E6933" t="s">
        <v>14228</v>
      </c>
      <c r="F6933" t="s">
        <v>22786</v>
      </c>
      <c r="G6933">
        <v>380</v>
      </c>
      <c r="H6933">
        <v>1</v>
      </c>
    </row>
    <row r="6934" spans="1:8" x14ac:dyDescent="0.2">
      <c r="A6934" t="s">
        <v>23824</v>
      </c>
      <c r="B6934" t="s">
        <v>23825</v>
      </c>
      <c r="C6934" t="s">
        <v>13592</v>
      </c>
      <c r="D6934" t="s">
        <v>13760</v>
      </c>
      <c r="E6934" t="s">
        <v>13761</v>
      </c>
      <c r="F6934" t="s">
        <v>22786</v>
      </c>
      <c r="G6934">
        <v>298</v>
      </c>
      <c r="H6934">
        <v>1</v>
      </c>
    </row>
    <row r="6935" spans="1:8" x14ac:dyDescent="0.2">
      <c r="A6935" t="s">
        <v>23826</v>
      </c>
      <c r="B6935" t="s">
        <v>23827</v>
      </c>
      <c r="C6935" t="s">
        <v>13592</v>
      </c>
      <c r="D6935" t="s">
        <v>13760</v>
      </c>
      <c r="E6935" t="s">
        <v>13761</v>
      </c>
      <c r="F6935" t="s">
        <v>22786</v>
      </c>
      <c r="G6935">
        <v>367</v>
      </c>
      <c r="H6935">
        <v>1</v>
      </c>
    </row>
    <row r="6936" spans="1:8" x14ac:dyDescent="0.2">
      <c r="A6936" t="s">
        <v>23828</v>
      </c>
      <c r="B6936" t="s">
        <v>23829</v>
      </c>
      <c r="C6936" t="s">
        <v>13592</v>
      </c>
      <c r="D6936" t="s">
        <v>13760</v>
      </c>
      <c r="E6936" t="s">
        <v>13761</v>
      </c>
      <c r="F6936" t="s">
        <v>22786</v>
      </c>
      <c r="G6936">
        <v>380</v>
      </c>
      <c r="H6936">
        <v>1</v>
      </c>
    </row>
    <row r="6937" spans="1:8" x14ac:dyDescent="0.2">
      <c r="A6937" t="s">
        <v>23830</v>
      </c>
      <c r="B6937" t="s">
        <v>23831</v>
      </c>
      <c r="C6937" t="s">
        <v>13592</v>
      </c>
      <c r="D6937" t="s">
        <v>13760</v>
      </c>
      <c r="E6937" t="s">
        <v>14228</v>
      </c>
      <c r="F6937" t="s">
        <v>22786</v>
      </c>
      <c r="G6937">
        <v>154</v>
      </c>
      <c r="H6937">
        <v>1</v>
      </c>
    </row>
    <row r="6938" spans="1:8" x14ac:dyDescent="0.2">
      <c r="A6938" t="s">
        <v>23832</v>
      </c>
      <c r="B6938" t="s">
        <v>23833</v>
      </c>
      <c r="C6938" t="s">
        <v>13592</v>
      </c>
      <c r="D6938" t="s">
        <v>13760</v>
      </c>
      <c r="E6938" t="s">
        <v>13761</v>
      </c>
      <c r="F6938" t="s">
        <v>22786</v>
      </c>
      <c r="G6938">
        <v>377</v>
      </c>
      <c r="H6938">
        <v>1</v>
      </c>
    </row>
    <row r="6939" spans="1:8" x14ac:dyDescent="0.2">
      <c r="A6939" t="s">
        <v>23834</v>
      </c>
      <c r="B6939" t="s">
        <v>23835</v>
      </c>
      <c r="C6939" t="s">
        <v>13592</v>
      </c>
      <c r="D6939" t="s">
        <v>13760</v>
      </c>
      <c r="E6939" t="s">
        <v>13761</v>
      </c>
      <c r="F6939" t="s">
        <v>22786</v>
      </c>
      <c r="G6939">
        <v>247</v>
      </c>
      <c r="H6939">
        <v>1</v>
      </c>
    </row>
    <row r="6940" spans="1:8" x14ac:dyDescent="0.2">
      <c r="A6940" t="s">
        <v>23836</v>
      </c>
      <c r="B6940" t="s">
        <v>23837</v>
      </c>
      <c r="C6940" t="s">
        <v>13592</v>
      </c>
      <c r="D6940" t="s">
        <v>17567</v>
      </c>
      <c r="E6940" t="s">
        <v>13761</v>
      </c>
      <c r="F6940" t="s">
        <v>22786</v>
      </c>
      <c r="G6940">
        <v>193</v>
      </c>
      <c r="H6940">
        <v>1</v>
      </c>
    </row>
    <row r="6941" spans="1:8" x14ac:dyDescent="0.2">
      <c r="A6941" t="s">
        <v>23838</v>
      </c>
      <c r="B6941" t="s">
        <v>23839</v>
      </c>
      <c r="C6941" t="s">
        <v>13592</v>
      </c>
      <c r="D6941" t="s">
        <v>13760</v>
      </c>
      <c r="E6941" t="s">
        <v>14228</v>
      </c>
      <c r="F6941" t="s">
        <v>22786</v>
      </c>
      <c r="G6941">
        <v>154</v>
      </c>
      <c r="H6941">
        <v>1</v>
      </c>
    </row>
    <row r="6942" spans="1:8" x14ac:dyDescent="0.2">
      <c r="A6942" t="s">
        <v>23840</v>
      </c>
      <c r="B6942" t="s">
        <v>23841</v>
      </c>
      <c r="C6942" t="s">
        <v>13592</v>
      </c>
      <c r="D6942" t="s">
        <v>13760</v>
      </c>
      <c r="E6942" t="s">
        <v>13761</v>
      </c>
      <c r="F6942" t="s">
        <v>22786</v>
      </c>
      <c r="G6942">
        <v>380</v>
      </c>
      <c r="H6942">
        <v>1</v>
      </c>
    </row>
    <row r="6943" spans="1:8" x14ac:dyDescent="0.2">
      <c r="A6943" t="s">
        <v>23842</v>
      </c>
      <c r="B6943" t="s">
        <v>23843</v>
      </c>
      <c r="C6943" t="s">
        <v>13592</v>
      </c>
      <c r="D6943" t="s">
        <v>13760</v>
      </c>
      <c r="E6943" t="s">
        <v>13761</v>
      </c>
      <c r="F6943" t="s">
        <v>22786</v>
      </c>
      <c r="G6943">
        <v>378</v>
      </c>
      <c r="H6943">
        <v>1</v>
      </c>
    </row>
    <row r="6944" spans="1:8" x14ac:dyDescent="0.2">
      <c r="A6944" t="s">
        <v>23844</v>
      </c>
      <c r="B6944" t="s">
        <v>23845</v>
      </c>
      <c r="C6944" t="s">
        <v>13592</v>
      </c>
      <c r="D6944" t="s">
        <v>13760</v>
      </c>
      <c r="E6944" t="s">
        <v>13761</v>
      </c>
      <c r="F6944" t="s">
        <v>22786</v>
      </c>
      <c r="G6944">
        <v>375</v>
      </c>
      <c r="H6944">
        <v>1</v>
      </c>
    </row>
    <row r="6945" spans="1:8" x14ac:dyDescent="0.2">
      <c r="A6945" t="s">
        <v>23846</v>
      </c>
      <c r="B6945" t="s">
        <v>23847</v>
      </c>
      <c r="C6945" t="s">
        <v>13592</v>
      </c>
      <c r="D6945" t="s">
        <v>13760</v>
      </c>
      <c r="E6945" t="s">
        <v>13761</v>
      </c>
      <c r="F6945" t="s">
        <v>22786</v>
      </c>
      <c r="G6945">
        <v>368</v>
      </c>
      <c r="H6945">
        <v>1</v>
      </c>
    </row>
    <row r="6946" spans="1:8" x14ac:dyDescent="0.2">
      <c r="A6946" t="s">
        <v>23848</v>
      </c>
      <c r="B6946" t="s">
        <v>23849</v>
      </c>
      <c r="C6946" t="s">
        <v>13592</v>
      </c>
      <c r="D6946" t="s">
        <v>13760</v>
      </c>
      <c r="E6946" t="s">
        <v>13761</v>
      </c>
      <c r="F6946" t="s">
        <v>22786</v>
      </c>
      <c r="G6946">
        <v>378</v>
      </c>
      <c r="H6946">
        <v>1</v>
      </c>
    </row>
    <row r="6947" spans="1:8" x14ac:dyDescent="0.2">
      <c r="A6947" t="s">
        <v>23850</v>
      </c>
      <c r="B6947" t="s">
        <v>23851</v>
      </c>
      <c r="C6947" t="s">
        <v>13592</v>
      </c>
      <c r="D6947" t="s">
        <v>13760</v>
      </c>
      <c r="E6947" t="s">
        <v>13761</v>
      </c>
      <c r="F6947" t="s">
        <v>22786</v>
      </c>
      <c r="G6947">
        <v>380</v>
      </c>
      <c r="H6947">
        <v>1</v>
      </c>
    </row>
    <row r="6948" spans="1:8" x14ac:dyDescent="0.2">
      <c r="A6948" t="s">
        <v>23852</v>
      </c>
      <c r="B6948" t="s">
        <v>23853</v>
      </c>
      <c r="C6948" t="s">
        <v>13592</v>
      </c>
      <c r="D6948" t="s">
        <v>13760</v>
      </c>
      <c r="E6948" t="s">
        <v>13761</v>
      </c>
      <c r="F6948" t="s">
        <v>22786</v>
      </c>
      <c r="G6948">
        <v>380</v>
      </c>
      <c r="H6948">
        <v>1</v>
      </c>
    </row>
    <row r="6949" spans="1:8" x14ac:dyDescent="0.2">
      <c r="A6949" t="s">
        <v>23854</v>
      </c>
      <c r="B6949" t="s">
        <v>23855</v>
      </c>
      <c r="C6949" t="s">
        <v>13592</v>
      </c>
      <c r="D6949" t="s">
        <v>13760</v>
      </c>
      <c r="E6949" t="s">
        <v>13761</v>
      </c>
      <c r="F6949" t="s">
        <v>22786</v>
      </c>
      <c r="G6949">
        <v>380</v>
      </c>
      <c r="H6949">
        <v>1</v>
      </c>
    </row>
    <row r="6950" spans="1:8" x14ac:dyDescent="0.2">
      <c r="A6950" t="s">
        <v>23856</v>
      </c>
      <c r="B6950" t="s">
        <v>23857</v>
      </c>
      <c r="C6950" t="s">
        <v>13592</v>
      </c>
      <c r="D6950" t="s">
        <v>13760</v>
      </c>
      <c r="E6950" t="s">
        <v>13761</v>
      </c>
      <c r="F6950" t="s">
        <v>22786</v>
      </c>
      <c r="G6950">
        <v>232</v>
      </c>
      <c r="H6950">
        <v>1</v>
      </c>
    </row>
    <row r="6951" spans="1:8" x14ac:dyDescent="0.2">
      <c r="A6951" t="s">
        <v>23858</v>
      </c>
      <c r="B6951" t="s">
        <v>23859</v>
      </c>
      <c r="C6951" t="s">
        <v>13592</v>
      </c>
      <c r="D6951" t="s">
        <v>13760</v>
      </c>
      <c r="E6951" t="s">
        <v>13761</v>
      </c>
      <c r="F6951" t="s">
        <v>22786</v>
      </c>
      <c r="G6951">
        <v>247</v>
      </c>
      <c r="H6951">
        <v>1</v>
      </c>
    </row>
    <row r="6952" spans="1:8" x14ac:dyDescent="0.2">
      <c r="A6952" t="s">
        <v>23860</v>
      </c>
      <c r="B6952" t="s">
        <v>23861</v>
      </c>
      <c r="C6952" t="s">
        <v>13592</v>
      </c>
      <c r="D6952" t="s">
        <v>13760</v>
      </c>
      <c r="E6952" t="s">
        <v>13761</v>
      </c>
      <c r="F6952" t="s">
        <v>22786</v>
      </c>
      <c r="G6952">
        <v>380</v>
      </c>
      <c r="H6952">
        <v>1</v>
      </c>
    </row>
    <row r="6953" spans="1:8" x14ac:dyDescent="0.2">
      <c r="A6953" t="s">
        <v>23862</v>
      </c>
      <c r="B6953" t="s">
        <v>23863</v>
      </c>
      <c r="C6953" t="s">
        <v>13592</v>
      </c>
      <c r="D6953" t="s">
        <v>13760</v>
      </c>
      <c r="E6953" t="s">
        <v>14228</v>
      </c>
      <c r="F6953" t="s">
        <v>22786</v>
      </c>
      <c r="G6953">
        <v>154</v>
      </c>
      <c r="H6953">
        <v>1</v>
      </c>
    </row>
    <row r="6954" spans="1:8" x14ac:dyDescent="0.2">
      <c r="A6954" t="s">
        <v>23864</v>
      </c>
      <c r="B6954" t="s">
        <v>23865</v>
      </c>
      <c r="C6954" t="s">
        <v>13592</v>
      </c>
      <c r="D6954" t="s">
        <v>13760</v>
      </c>
      <c r="E6954" t="s">
        <v>13761</v>
      </c>
      <c r="F6954" t="s">
        <v>5476</v>
      </c>
      <c r="G6954">
        <v>264</v>
      </c>
      <c r="H6954">
        <v>1</v>
      </c>
    </row>
    <row r="6955" spans="1:8" x14ac:dyDescent="0.2">
      <c r="A6955" t="s">
        <v>23866</v>
      </c>
      <c r="B6955" t="s">
        <v>23867</v>
      </c>
      <c r="C6955" t="s">
        <v>13592</v>
      </c>
      <c r="D6955" t="s">
        <v>13760</v>
      </c>
      <c r="E6955" t="s">
        <v>13761</v>
      </c>
      <c r="F6955" t="s">
        <v>5476</v>
      </c>
      <c r="G6955">
        <v>364</v>
      </c>
      <c r="H6955">
        <v>1</v>
      </c>
    </row>
    <row r="6956" spans="1:8" x14ac:dyDescent="0.2">
      <c r="A6956" t="s">
        <v>23868</v>
      </c>
      <c r="B6956" t="s">
        <v>23869</v>
      </c>
      <c r="C6956" t="s">
        <v>13592</v>
      </c>
      <c r="D6956" t="s">
        <v>13760</v>
      </c>
      <c r="E6956" t="s">
        <v>13761</v>
      </c>
      <c r="F6956" t="s">
        <v>17629</v>
      </c>
      <c r="G6956">
        <v>376</v>
      </c>
      <c r="H6956">
        <v>1</v>
      </c>
    </row>
    <row r="6957" spans="1:8" x14ac:dyDescent="0.2">
      <c r="A6957" t="s">
        <v>23870</v>
      </c>
      <c r="B6957" t="s">
        <v>23871</v>
      </c>
      <c r="C6957" t="s">
        <v>13592</v>
      </c>
      <c r="D6957" t="s">
        <v>13760</v>
      </c>
      <c r="E6957" t="s">
        <v>13761</v>
      </c>
      <c r="F6957" t="s">
        <v>5476</v>
      </c>
      <c r="G6957">
        <v>267</v>
      </c>
      <c r="H6957">
        <v>1</v>
      </c>
    </row>
    <row r="6958" spans="1:8" x14ac:dyDescent="0.2">
      <c r="A6958" t="s">
        <v>23872</v>
      </c>
      <c r="B6958" t="s">
        <v>23873</v>
      </c>
      <c r="C6958" t="s">
        <v>13592</v>
      </c>
      <c r="D6958" t="s">
        <v>13760</v>
      </c>
      <c r="E6958" t="s">
        <v>13761</v>
      </c>
      <c r="F6958" t="s">
        <v>17629</v>
      </c>
      <c r="G6958">
        <v>362</v>
      </c>
      <c r="H6958">
        <v>1</v>
      </c>
    </row>
    <row r="6959" spans="1:8" x14ac:dyDescent="0.2">
      <c r="A6959" t="s">
        <v>23874</v>
      </c>
      <c r="B6959" t="s">
        <v>23875</v>
      </c>
      <c r="C6959" t="s">
        <v>13592</v>
      </c>
      <c r="D6959" t="s">
        <v>13760</v>
      </c>
      <c r="E6959" t="s">
        <v>13761</v>
      </c>
      <c r="F6959" t="s">
        <v>5476</v>
      </c>
      <c r="G6959">
        <v>361</v>
      </c>
      <c r="H6959">
        <v>1</v>
      </c>
    </row>
    <row r="6960" spans="1:8" x14ac:dyDescent="0.2">
      <c r="A6960" t="s">
        <v>23876</v>
      </c>
      <c r="B6960" t="s">
        <v>23877</v>
      </c>
      <c r="C6960" t="s">
        <v>13592</v>
      </c>
      <c r="D6960" t="s">
        <v>13760</v>
      </c>
      <c r="E6960" t="s">
        <v>13761</v>
      </c>
      <c r="F6960" t="s">
        <v>5476</v>
      </c>
      <c r="G6960">
        <v>267</v>
      </c>
      <c r="H6960">
        <v>1</v>
      </c>
    </row>
    <row r="6961" spans="1:8" x14ac:dyDescent="0.2">
      <c r="A6961" t="s">
        <v>23878</v>
      </c>
      <c r="B6961" t="s">
        <v>23879</v>
      </c>
      <c r="C6961" t="s">
        <v>13592</v>
      </c>
      <c r="D6961" t="s">
        <v>13760</v>
      </c>
      <c r="E6961" t="s">
        <v>13761</v>
      </c>
      <c r="F6961" t="s">
        <v>5476</v>
      </c>
      <c r="G6961">
        <v>267</v>
      </c>
      <c r="H6961">
        <v>1</v>
      </c>
    </row>
    <row r="6962" spans="1:8" x14ac:dyDescent="0.2">
      <c r="A6962" t="s">
        <v>23880</v>
      </c>
      <c r="B6962" t="s">
        <v>23881</v>
      </c>
      <c r="C6962" t="s">
        <v>13592</v>
      </c>
      <c r="D6962" t="s">
        <v>13760</v>
      </c>
      <c r="E6962" t="s">
        <v>13761</v>
      </c>
      <c r="F6962" t="s">
        <v>17629</v>
      </c>
      <c r="G6962">
        <v>351</v>
      </c>
      <c r="H6962">
        <v>1</v>
      </c>
    </row>
    <row r="6963" spans="1:8" x14ac:dyDescent="0.2">
      <c r="A6963" t="s">
        <v>23882</v>
      </c>
      <c r="B6963" t="s">
        <v>23883</v>
      </c>
      <c r="C6963" t="s">
        <v>13592</v>
      </c>
      <c r="D6963" t="s">
        <v>13760</v>
      </c>
      <c r="E6963" t="s">
        <v>13761</v>
      </c>
      <c r="F6963" t="s">
        <v>5476</v>
      </c>
      <c r="G6963">
        <v>267</v>
      </c>
      <c r="H6963">
        <v>1</v>
      </c>
    </row>
    <row r="6964" spans="1:8" x14ac:dyDescent="0.2">
      <c r="A6964" t="s">
        <v>23884</v>
      </c>
      <c r="B6964" t="s">
        <v>23885</v>
      </c>
      <c r="C6964" t="s">
        <v>13592</v>
      </c>
      <c r="D6964" t="s">
        <v>13760</v>
      </c>
      <c r="E6964" t="s">
        <v>14228</v>
      </c>
      <c r="F6964" t="s">
        <v>23886</v>
      </c>
      <c r="G6964">
        <v>381</v>
      </c>
      <c r="H6964">
        <v>1</v>
      </c>
    </row>
    <row r="6965" spans="1:8" x14ac:dyDescent="0.2">
      <c r="A6965" t="s">
        <v>23887</v>
      </c>
      <c r="B6965" t="s">
        <v>23888</v>
      </c>
      <c r="C6965" t="s">
        <v>13592</v>
      </c>
      <c r="D6965" t="s">
        <v>13760</v>
      </c>
      <c r="E6965" t="s">
        <v>13761</v>
      </c>
      <c r="F6965" t="s">
        <v>23886</v>
      </c>
      <c r="G6965">
        <v>381</v>
      </c>
      <c r="H6965">
        <v>1</v>
      </c>
    </row>
    <row r="6966" spans="1:8" x14ac:dyDescent="0.2">
      <c r="A6966" t="s">
        <v>23889</v>
      </c>
      <c r="B6966" t="s">
        <v>23890</v>
      </c>
      <c r="C6966" t="s">
        <v>13592</v>
      </c>
      <c r="D6966" t="s">
        <v>13760</v>
      </c>
      <c r="E6966" t="s">
        <v>13761</v>
      </c>
      <c r="F6966" t="s">
        <v>5476</v>
      </c>
      <c r="G6966">
        <v>261</v>
      </c>
      <c r="H6966">
        <v>1</v>
      </c>
    </row>
    <row r="6967" spans="1:8" x14ac:dyDescent="0.2">
      <c r="A6967" t="s">
        <v>23891</v>
      </c>
      <c r="B6967" t="s">
        <v>23892</v>
      </c>
      <c r="C6967" t="s">
        <v>13592</v>
      </c>
      <c r="D6967" t="s">
        <v>13760</v>
      </c>
      <c r="E6967" t="s">
        <v>13761</v>
      </c>
      <c r="F6967" t="s">
        <v>5476</v>
      </c>
      <c r="G6967">
        <v>267</v>
      </c>
      <c r="H6967">
        <v>1</v>
      </c>
    </row>
    <row r="6968" spans="1:8" x14ac:dyDescent="0.2">
      <c r="A6968" t="s">
        <v>23893</v>
      </c>
      <c r="B6968" t="s">
        <v>23894</v>
      </c>
      <c r="C6968" t="s">
        <v>13592</v>
      </c>
      <c r="D6968" t="s">
        <v>13760</v>
      </c>
      <c r="E6968" t="s">
        <v>13761</v>
      </c>
      <c r="F6968" t="s">
        <v>23886</v>
      </c>
      <c r="G6968">
        <v>381</v>
      </c>
      <c r="H6968">
        <v>1</v>
      </c>
    </row>
    <row r="6969" spans="1:8" x14ac:dyDescent="0.2">
      <c r="A6969" t="s">
        <v>23895</v>
      </c>
      <c r="B6969" t="s">
        <v>23896</v>
      </c>
      <c r="C6969" t="s">
        <v>13592</v>
      </c>
      <c r="D6969" t="s">
        <v>663</v>
      </c>
      <c r="E6969" t="s">
        <v>13761</v>
      </c>
      <c r="F6969" t="s">
        <v>5476</v>
      </c>
      <c r="G6969">
        <v>379</v>
      </c>
      <c r="H6969">
        <v>1</v>
      </c>
    </row>
    <row r="6970" spans="1:8" x14ac:dyDescent="0.2">
      <c r="A6970" t="s">
        <v>23897</v>
      </c>
      <c r="B6970" t="s">
        <v>23898</v>
      </c>
      <c r="C6970" t="s">
        <v>13592</v>
      </c>
      <c r="D6970" t="s">
        <v>13760</v>
      </c>
      <c r="E6970" t="s">
        <v>13761</v>
      </c>
      <c r="F6970" t="s">
        <v>17629</v>
      </c>
      <c r="G6970">
        <v>379</v>
      </c>
      <c r="H6970">
        <v>1</v>
      </c>
    </row>
    <row r="6971" spans="1:8" x14ac:dyDescent="0.2">
      <c r="A6971" t="s">
        <v>23899</v>
      </c>
      <c r="B6971" t="s">
        <v>23900</v>
      </c>
      <c r="C6971" t="s">
        <v>13592</v>
      </c>
      <c r="D6971" t="s">
        <v>13760</v>
      </c>
      <c r="E6971" t="s">
        <v>13761</v>
      </c>
      <c r="F6971" t="s">
        <v>5476</v>
      </c>
      <c r="G6971">
        <v>267</v>
      </c>
      <c r="H6971">
        <v>1</v>
      </c>
    </row>
    <row r="6972" spans="1:8" x14ac:dyDescent="0.2">
      <c r="A6972" t="s">
        <v>23901</v>
      </c>
      <c r="B6972" t="s">
        <v>23902</v>
      </c>
      <c r="C6972" t="s">
        <v>13592</v>
      </c>
      <c r="D6972" t="s">
        <v>13760</v>
      </c>
      <c r="E6972" t="s">
        <v>13761</v>
      </c>
      <c r="F6972" t="s">
        <v>17629</v>
      </c>
      <c r="G6972">
        <v>379</v>
      </c>
      <c r="H6972">
        <v>1</v>
      </c>
    </row>
    <row r="6973" spans="1:8" x14ac:dyDescent="0.2">
      <c r="A6973" t="s">
        <v>23903</v>
      </c>
      <c r="B6973" t="s">
        <v>23904</v>
      </c>
      <c r="C6973" t="s">
        <v>13592</v>
      </c>
      <c r="D6973" t="s">
        <v>13760</v>
      </c>
      <c r="E6973" t="s">
        <v>13761</v>
      </c>
      <c r="F6973" t="s">
        <v>5476</v>
      </c>
      <c r="G6973">
        <v>267</v>
      </c>
      <c r="H6973">
        <v>1</v>
      </c>
    </row>
    <row r="6974" spans="1:8" x14ac:dyDescent="0.2">
      <c r="A6974" t="s">
        <v>23905</v>
      </c>
      <c r="B6974" t="s">
        <v>23906</v>
      </c>
      <c r="C6974" t="s">
        <v>13592</v>
      </c>
      <c r="D6974" t="s">
        <v>663</v>
      </c>
      <c r="E6974" t="s">
        <v>13761</v>
      </c>
      <c r="F6974" t="s">
        <v>5476</v>
      </c>
      <c r="G6974">
        <v>379</v>
      </c>
      <c r="H6974">
        <v>1</v>
      </c>
    </row>
    <row r="6975" spans="1:8" x14ac:dyDescent="0.2">
      <c r="A6975" t="s">
        <v>23907</v>
      </c>
      <c r="B6975" t="s">
        <v>23908</v>
      </c>
      <c r="C6975" t="s">
        <v>13592</v>
      </c>
      <c r="D6975" t="s">
        <v>13760</v>
      </c>
      <c r="E6975" t="s">
        <v>13761</v>
      </c>
      <c r="F6975" t="s">
        <v>23886</v>
      </c>
      <c r="G6975">
        <v>380</v>
      </c>
      <c r="H6975">
        <v>1</v>
      </c>
    </row>
    <row r="6976" spans="1:8" x14ac:dyDescent="0.2">
      <c r="A6976" t="s">
        <v>23909</v>
      </c>
      <c r="B6976" t="s">
        <v>23910</v>
      </c>
      <c r="C6976" t="s">
        <v>13592</v>
      </c>
      <c r="D6976" t="s">
        <v>13760</v>
      </c>
      <c r="E6976" t="s">
        <v>13761</v>
      </c>
      <c r="F6976" t="s">
        <v>5476</v>
      </c>
      <c r="G6976">
        <v>267</v>
      </c>
      <c r="H6976">
        <v>1</v>
      </c>
    </row>
    <row r="6977" spans="1:8" x14ac:dyDescent="0.2">
      <c r="A6977" t="s">
        <v>23911</v>
      </c>
      <c r="B6977" t="s">
        <v>23912</v>
      </c>
      <c r="C6977" t="s">
        <v>13592</v>
      </c>
      <c r="D6977" t="s">
        <v>13760</v>
      </c>
      <c r="E6977" t="s">
        <v>13761</v>
      </c>
      <c r="F6977" t="s">
        <v>17629</v>
      </c>
      <c r="G6977">
        <v>244</v>
      </c>
      <c r="H6977">
        <v>1</v>
      </c>
    </row>
    <row r="6978" spans="1:8" x14ac:dyDescent="0.2">
      <c r="A6978" t="s">
        <v>23913</v>
      </c>
      <c r="B6978" t="s">
        <v>23914</v>
      </c>
      <c r="C6978" t="s">
        <v>13592</v>
      </c>
      <c r="D6978" t="s">
        <v>13760</v>
      </c>
      <c r="E6978" t="s">
        <v>13761</v>
      </c>
      <c r="F6978" t="s">
        <v>17629</v>
      </c>
      <c r="G6978">
        <v>378</v>
      </c>
      <c r="H6978">
        <v>1</v>
      </c>
    </row>
    <row r="6979" spans="1:8" x14ac:dyDescent="0.2">
      <c r="A6979" t="s">
        <v>23915</v>
      </c>
      <c r="B6979" t="s">
        <v>23916</v>
      </c>
      <c r="C6979" t="s">
        <v>13592</v>
      </c>
      <c r="D6979" t="s">
        <v>13760</v>
      </c>
      <c r="E6979" t="s">
        <v>13761</v>
      </c>
      <c r="F6979" t="s">
        <v>5476</v>
      </c>
      <c r="G6979">
        <v>267</v>
      </c>
      <c r="H6979">
        <v>1</v>
      </c>
    </row>
    <row r="6980" spans="1:8" x14ac:dyDescent="0.2">
      <c r="A6980" t="s">
        <v>23917</v>
      </c>
      <c r="B6980" t="s">
        <v>23918</v>
      </c>
      <c r="C6980" t="s">
        <v>13592</v>
      </c>
      <c r="D6980" t="s">
        <v>13760</v>
      </c>
      <c r="F6980" t="s">
        <v>23886</v>
      </c>
      <c r="G6980">
        <v>381</v>
      </c>
      <c r="H6980">
        <v>1</v>
      </c>
    </row>
    <row r="6981" spans="1:8" x14ac:dyDescent="0.2">
      <c r="A6981" t="s">
        <v>23919</v>
      </c>
      <c r="B6981" t="s">
        <v>23920</v>
      </c>
      <c r="C6981" t="s">
        <v>13592</v>
      </c>
      <c r="D6981" t="s">
        <v>13760</v>
      </c>
      <c r="E6981" t="s">
        <v>13761</v>
      </c>
      <c r="F6981" t="s">
        <v>17629</v>
      </c>
      <c r="G6981">
        <v>375</v>
      </c>
      <c r="H6981">
        <v>1</v>
      </c>
    </row>
    <row r="6982" spans="1:8" x14ac:dyDescent="0.2">
      <c r="A6982" t="s">
        <v>23921</v>
      </c>
      <c r="B6982" t="s">
        <v>23922</v>
      </c>
      <c r="C6982" t="s">
        <v>13592</v>
      </c>
      <c r="D6982" t="s">
        <v>13760</v>
      </c>
      <c r="E6982" t="s">
        <v>13761</v>
      </c>
      <c r="F6982" t="s">
        <v>5476</v>
      </c>
      <c r="G6982">
        <v>206</v>
      </c>
      <c r="H6982">
        <v>1</v>
      </c>
    </row>
    <row r="6983" spans="1:8" x14ac:dyDescent="0.2">
      <c r="A6983" t="s">
        <v>23923</v>
      </c>
      <c r="B6983" t="s">
        <v>23924</v>
      </c>
      <c r="C6983" t="s">
        <v>13592</v>
      </c>
      <c r="D6983" t="s">
        <v>13760</v>
      </c>
      <c r="E6983" t="s">
        <v>13761</v>
      </c>
      <c r="F6983" t="s">
        <v>17629</v>
      </c>
      <c r="G6983">
        <v>377</v>
      </c>
      <c r="H6983">
        <v>1</v>
      </c>
    </row>
    <row r="6984" spans="1:8" x14ac:dyDescent="0.2">
      <c r="A6984" t="s">
        <v>23925</v>
      </c>
      <c r="B6984" t="s">
        <v>23926</v>
      </c>
      <c r="C6984" t="s">
        <v>13592</v>
      </c>
      <c r="D6984" t="s">
        <v>13760</v>
      </c>
      <c r="E6984" t="s">
        <v>13761</v>
      </c>
      <c r="F6984" t="s">
        <v>5476</v>
      </c>
      <c r="G6984">
        <v>267</v>
      </c>
      <c r="H6984">
        <v>1</v>
      </c>
    </row>
    <row r="6985" spans="1:8" x14ac:dyDescent="0.2">
      <c r="A6985" t="s">
        <v>23927</v>
      </c>
      <c r="B6985" t="s">
        <v>23928</v>
      </c>
      <c r="C6985" t="s">
        <v>13592</v>
      </c>
      <c r="D6985" t="s">
        <v>13760</v>
      </c>
      <c r="E6985" t="s">
        <v>13761</v>
      </c>
      <c r="F6985" t="s">
        <v>17629</v>
      </c>
      <c r="G6985">
        <v>378</v>
      </c>
      <c r="H6985">
        <v>1</v>
      </c>
    </row>
    <row r="6986" spans="1:8" x14ac:dyDescent="0.2">
      <c r="A6986" t="s">
        <v>23929</v>
      </c>
      <c r="B6986" t="s">
        <v>23930</v>
      </c>
      <c r="C6986" t="s">
        <v>13592</v>
      </c>
      <c r="D6986" t="s">
        <v>13760</v>
      </c>
      <c r="E6986" t="s">
        <v>13761</v>
      </c>
      <c r="F6986" t="s">
        <v>17629</v>
      </c>
      <c r="G6986">
        <v>377</v>
      </c>
      <c r="H6986">
        <v>1</v>
      </c>
    </row>
    <row r="6987" spans="1:8" x14ac:dyDescent="0.2">
      <c r="A6987" t="s">
        <v>23931</v>
      </c>
      <c r="B6987" t="s">
        <v>23932</v>
      </c>
      <c r="C6987" t="s">
        <v>13592</v>
      </c>
      <c r="D6987" t="s">
        <v>13760</v>
      </c>
      <c r="E6987" t="s">
        <v>13761</v>
      </c>
      <c r="F6987" t="s">
        <v>5476</v>
      </c>
      <c r="G6987">
        <v>260</v>
      </c>
      <c r="H6987">
        <v>1</v>
      </c>
    </row>
    <row r="6988" spans="1:8" x14ac:dyDescent="0.2">
      <c r="A6988" t="s">
        <v>23933</v>
      </c>
      <c r="B6988" t="s">
        <v>23934</v>
      </c>
      <c r="C6988" t="s">
        <v>13592</v>
      </c>
      <c r="D6988" t="s">
        <v>13760</v>
      </c>
      <c r="E6988" t="s">
        <v>13761</v>
      </c>
      <c r="F6988" t="s">
        <v>5476</v>
      </c>
      <c r="G6988">
        <v>267</v>
      </c>
      <c r="H6988">
        <v>1</v>
      </c>
    </row>
    <row r="6989" spans="1:8" x14ac:dyDescent="0.2">
      <c r="A6989" t="s">
        <v>23935</v>
      </c>
      <c r="B6989" t="s">
        <v>23936</v>
      </c>
      <c r="C6989" t="s">
        <v>13592</v>
      </c>
      <c r="D6989" t="s">
        <v>13760</v>
      </c>
      <c r="E6989" t="s">
        <v>13761</v>
      </c>
      <c r="F6989" t="s">
        <v>23886</v>
      </c>
      <c r="G6989">
        <v>381</v>
      </c>
      <c r="H6989">
        <v>1</v>
      </c>
    </row>
    <row r="6990" spans="1:8" x14ac:dyDescent="0.2">
      <c r="A6990" t="s">
        <v>23937</v>
      </c>
      <c r="B6990" t="s">
        <v>23938</v>
      </c>
      <c r="C6990" t="s">
        <v>13592</v>
      </c>
      <c r="D6990" t="s">
        <v>13760</v>
      </c>
      <c r="E6990" t="s">
        <v>13761</v>
      </c>
      <c r="F6990" t="s">
        <v>9558</v>
      </c>
      <c r="G6990">
        <v>322</v>
      </c>
      <c r="H6990">
        <v>1</v>
      </c>
    </row>
    <row r="6991" spans="1:8" x14ac:dyDescent="0.2">
      <c r="A6991" t="s">
        <v>23939</v>
      </c>
      <c r="B6991" t="s">
        <v>23940</v>
      </c>
      <c r="C6991" t="s">
        <v>13592</v>
      </c>
      <c r="D6991" t="s">
        <v>13760</v>
      </c>
      <c r="E6991" t="s">
        <v>13761</v>
      </c>
      <c r="F6991" t="s">
        <v>9519</v>
      </c>
      <c r="G6991">
        <v>381</v>
      </c>
      <c r="H6991">
        <v>1</v>
      </c>
    </row>
    <row r="6992" spans="1:8" x14ac:dyDescent="0.2">
      <c r="A6992" t="s">
        <v>23941</v>
      </c>
      <c r="B6992" t="s">
        <v>23942</v>
      </c>
      <c r="C6992" t="s">
        <v>13592</v>
      </c>
      <c r="D6992" t="s">
        <v>13760</v>
      </c>
      <c r="E6992" t="s">
        <v>13877</v>
      </c>
      <c r="F6992" t="s">
        <v>9519</v>
      </c>
      <c r="G6992">
        <v>352</v>
      </c>
      <c r="H6992">
        <v>1</v>
      </c>
    </row>
    <row r="6993" spans="1:8" x14ac:dyDescent="0.2">
      <c r="A6993" t="s">
        <v>23943</v>
      </c>
      <c r="B6993" t="s">
        <v>23944</v>
      </c>
      <c r="C6993" t="s">
        <v>13592</v>
      </c>
      <c r="D6993" t="s">
        <v>13760</v>
      </c>
      <c r="E6993" t="s">
        <v>13877</v>
      </c>
      <c r="F6993" t="s">
        <v>9558</v>
      </c>
      <c r="G6993">
        <v>352</v>
      </c>
      <c r="H6993">
        <v>1</v>
      </c>
    </row>
    <row r="6994" spans="1:8" x14ac:dyDescent="0.2">
      <c r="A6994" t="s">
        <v>23945</v>
      </c>
      <c r="B6994" t="s">
        <v>23946</v>
      </c>
      <c r="C6994" t="s">
        <v>13592</v>
      </c>
      <c r="D6994" t="s">
        <v>13760</v>
      </c>
      <c r="E6994" t="s">
        <v>13761</v>
      </c>
      <c r="F6994" t="s">
        <v>9519</v>
      </c>
      <c r="G6994">
        <v>381</v>
      </c>
      <c r="H6994">
        <v>1</v>
      </c>
    </row>
    <row r="6995" spans="1:8" x14ac:dyDescent="0.2">
      <c r="A6995" t="s">
        <v>23947</v>
      </c>
      <c r="B6995" t="s">
        <v>23948</v>
      </c>
      <c r="C6995" t="s">
        <v>13592</v>
      </c>
      <c r="D6995" t="s">
        <v>16008</v>
      </c>
      <c r="E6995" t="s">
        <v>13797</v>
      </c>
      <c r="F6995" t="s">
        <v>9558</v>
      </c>
      <c r="G6995">
        <v>224</v>
      </c>
      <c r="H6995">
        <v>1</v>
      </c>
    </row>
    <row r="6996" spans="1:8" x14ac:dyDescent="0.2">
      <c r="A6996" t="s">
        <v>23949</v>
      </c>
      <c r="B6996" t="s">
        <v>23950</v>
      </c>
      <c r="C6996" t="s">
        <v>13592</v>
      </c>
      <c r="D6996" t="s">
        <v>13760</v>
      </c>
      <c r="E6996" t="s">
        <v>13877</v>
      </c>
      <c r="F6996" t="s">
        <v>9558</v>
      </c>
      <c r="G6996">
        <v>352</v>
      </c>
      <c r="H6996">
        <v>1</v>
      </c>
    </row>
    <row r="6997" spans="1:8" x14ac:dyDescent="0.2">
      <c r="A6997" t="s">
        <v>23951</v>
      </c>
      <c r="B6997" t="s">
        <v>23952</v>
      </c>
      <c r="C6997" t="s">
        <v>13592</v>
      </c>
      <c r="D6997" t="s">
        <v>13593</v>
      </c>
      <c r="E6997" t="s">
        <v>13607</v>
      </c>
      <c r="F6997" t="s">
        <v>9558</v>
      </c>
      <c r="G6997">
        <v>196</v>
      </c>
      <c r="H6997">
        <v>1</v>
      </c>
    </row>
    <row r="6998" spans="1:8" x14ac:dyDescent="0.2">
      <c r="A6998" t="s">
        <v>23953</v>
      </c>
      <c r="B6998" t="s">
        <v>23954</v>
      </c>
      <c r="C6998" t="s">
        <v>13592</v>
      </c>
      <c r="D6998" t="s">
        <v>13760</v>
      </c>
      <c r="E6998" t="s">
        <v>13877</v>
      </c>
      <c r="F6998" t="s">
        <v>9519</v>
      </c>
      <c r="G6998">
        <v>352</v>
      </c>
      <c r="H6998">
        <v>1</v>
      </c>
    </row>
    <row r="6999" spans="1:8" x14ac:dyDescent="0.2">
      <c r="A6999" t="s">
        <v>23955</v>
      </c>
      <c r="B6999" t="s">
        <v>23956</v>
      </c>
      <c r="C6999" t="s">
        <v>13592</v>
      </c>
      <c r="D6999" t="s">
        <v>13760</v>
      </c>
      <c r="F6999" t="s">
        <v>9519</v>
      </c>
      <c r="G6999">
        <v>351</v>
      </c>
      <c r="H6999">
        <v>1</v>
      </c>
    </row>
    <row r="7000" spans="1:8" x14ac:dyDescent="0.2">
      <c r="A7000" t="s">
        <v>23957</v>
      </c>
      <c r="B7000" t="s">
        <v>23958</v>
      </c>
      <c r="C7000" t="s">
        <v>13592</v>
      </c>
      <c r="D7000" t="s">
        <v>22556</v>
      </c>
      <c r="E7000" t="s">
        <v>14854</v>
      </c>
      <c r="F7000" t="s">
        <v>9519</v>
      </c>
      <c r="G7000">
        <v>125</v>
      </c>
      <c r="H7000">
        <v>1</v>
      </c>
    </row>
    <row r="7001" spans="1:8" x14ac:dyDescent="0.2">
      <c r="A7001" t="s">
        <v>23959</v>
      </c>
      <c r="B7001" t="s">
        <v>23960</v>
      </c>
      <c r="C7001" t="s">
        <v>13592</v>
      </c>
      <c r="D7001" t="s">
        <v>13760</v>
      </c>
      <c r="E7001" t="s">
        <v>13761</v>
      </c>
      <c r="F7001" t="s">
        <v>9519</v>
      </c>
      <c r="G7001">
        <v>239</v>
      </c>
      <c r="H7001">
        <v>1</v>
      </c>
    </row>
    <row r="7002" spans="1:8" x14ac:dyDescent="0.2">
      <c r="A7002" t="s">
        <v>23961</v>
      </c>
      <c r="B7002" t="s">
        <v>23962</v>
      </c>
      <c r="C7002" t="s">
        <v>13592</v>
      </c>
      <c r="D7002" t="s">
        <v>16008</v>
      </c>
      <c r="E7002" t="s">
        <v>13797</v>
      </c>
      <c r="F7002" t="s">
        <v>9558</v>
      </c>
      <c r="G7002">
        <v>207</v>
      </c>
      <c r="H7002">
        <v>1</v>
      </c>
    </row>
    <row r="7003" spans="1:8" x14ac:dyDescent="0.2">
      <c r="A7003" t="s">
        <v>23963</v>
      </c>
      <c r="B7003" t="s">
        <v>23964</v>
      </c>
      <c r="C7003" t="s">
        <v>13592</v>
      </c>
      <c r="D7003" t="s">
        <v>13719</v>
      </c>
      <c r="E7003" t="s">
        <v>13757</v>
      </c>
      <c r="F7003" t="s">
        <v>9558</v>
      </c>
      <c r="G7003">
        <v>115</v>
      </c>
      <c r="H7003">
        <v>1</v>
      </c>
    </row>
    <row r="7004" spans="1:8" x14ac:dyDescent="0.2">
      <c r="A7004" t="s">
        <v>23965</v>
      </c>
      <c r="B7004" t="s">
        <v>23966</v>
      </c>
      <c r="C7004" t="s">
        <v>13592</v>
      </c>
      <c r="D7004" t="s">
        <v>16008</v>
      </c>
      <c r="E7004" t="s">
        <v>13797</v>
      </c>
      <c r="F7004" t="s">
        <v>9519</v>
      </c>
      <c r="G7004">
        <v>208</v>
      </c>
      <c r="H7004">
        <v>1</v>
      </c>
    </row>
    <row r="7005" spans="1:8" x14ac:dyDescent="0.2">
      <c r="A7005" t="s">
        <v>23967</v>
      </c>
      <c r="B7005" t="s">
        <v>23968</v>
      </c>
      <c r="C7005" t="s">
        <v>13592</v>
      </c>
      <c r="D7005" t="s">
        <v>17475</v>
      </c>
      <c r="E7005" t="s">
        <v>13790</v>
      </c>
      <c r="F7005" t="s">
        <v>9519</v>
      </c>
      <c r="G7005">
        <v>233</v>
      </c>
      <c r="H7005">
        <v>1</v>
      </c>
    </row>
    <row r="7006" spans="1:8" x14ac:dyDescent="0.2">
      <c r="A7006" t="s">
        <v>23969</v>
      </c>
      <c r="B7006" t="s">
        <v>23970</v>
      </c>
      <c r="C7006" t="s">
        <v>13592</v>
      </c>
      <c r="D7006" t="s">
        <v>13785</v>
      </c>
      <c r="E7006" t="s">
        <v>14840</v>
      </c>
      <c r="F7006" t="s">
        <v>9519</v>
      </c>
      <c r="G7006">
        <v>98</v>
      </c>
      <c r="H7006">
        <v>1</v>
      </c>
    </row>
    <row r="7007" spans="1:8" x14ac:dyDescent="0.2">
      <c r="A7007" t="s">
        <v>23971</v>
      </c>
      <c r="B7007" t="s">
        <v>23972</v>
      </c>
      <c r="C7007" t="s">
        <v>13592</v>
      </c>
      <c r="D7007" t="s">
        <v>17475</v>
      </c>
      <c r="E7007" t="s">
        <v>13790</v>
      </c>
      <c r="F7007" t="s">
        <v>9519</v>
      </c>
      <c r="G7007">
        <v>233</v>
      </c>
      <c r="H7007">
        <v>1</v>
      </c>
    </row>
    <row r="7008" spans="1:8" x14ac:dyDescent="0.2">
      <c r="A7008" t="s">
        <v>23973</v>
      </c>
      <c r="B7008" t="s">
        <v>23974</v>
      </c>
      <c r="C7008" t="s">
        <v>13592</v>
      </c>
      <c r="D7008" t="s">
        <v>13593</v>
      </c>
      <c r="E7008" t="s">
        <v>13607</v>
      </c>
      <c r="F7008" t="s">
        <v>9519</v>
      </c>
      <c r="G7008">
        <v>218</v>
      </c>
      <c r="H7008">
        <v>1</v>
      </c>
    </row>
    <row r="7009" spans="1:8" x14ac:dyDescent="0.2">
      <c r="A7009" t="s">
        <v>23975</v>
      </c>
      <c r="B7009" t="s">
        <v>23976</v>
      </c>
      <c r="C7009" t="s">
        <v>13592</v>
      </c>
      <c r="D7009" t="s">
        <v>13785</v>
      </c>
      <c r="E7009" t="s">
        <v>13786</v>
      </c>
      <c r="F7009" t="s">
        <v>9519</v>
      </c>
      <c r="G7009">
        <v>98</v>
      </c>
      <c r="H7009">
        <v>1</v>
      </c>
    </row>
    <row r="7010" spans="1:8" x14ac:dyDescent="0.2">
      <c r="A7010" t="s">
        <v>23977</v>
      </c>
      <c r="B7010" t="s">
        <v>23978</v>
      </c>
      <c r="C7010" t="s">
        <v>13592</v>
      </c>
      <c r="D7010" t="s">
        <v>17949</v>
      </c>
      <c r="E7010" t="s">
        <v>14827</v>
      </c>
      <c r="F7010" t="s">
        <v>9519</v>
      </c>
      <c r="G7010">
        <v>101</v>
      </c>
      <c r="H7010">
        <v>1</v>
      </c>
    </row>
    <row r="7011" spans="1:8" x14ac:dyDescent="0.2">
      <c r="A7011" t="s">
        <v>23979</v>
      </c>
      <c r="B7011" t="s">
        <v>23980</v>
      </c>
      <c r="C7011" t="s">
        <v>13592</v>
      </c>
      <c r="D7011" t="s">
        <v>13760</v>
      </c>
      <c r="E7011" t="s">
        <v>13761</v>
      </c>
      <c r="F7011" t="s">
        <v>9558</v>
      </c>
      <c r="G7011">
        <v>381</v>
      </c>
      <c r="H7011">
        <v>1</v>
      </c>
    </row>
    <row r="7012" spans="1:8" x14ac:dyDescent="0.2">
      <c r="A7012" t="s">
        <v>23981</v>
      </c>
      <c r="B7012" t="s">
        <v>23982</v>
      </c>
      <c r="C7012" t="s">
        <v>13592</v>
      </c>
      <c r="D7012" t="s">
        <v>17475</v>
      </c>
      <c r="E7012" t="s">
        <v>13790</v>
      </c>
      <c r="F7012" t="s">
        <v>9519</v>
      </c>
      <c r="G7012">
        <v>233</v>
      </c>
      <c r="H7012">
        <v>1</v>
      </c>
    </row>
    <row r="7013" spans="1:8" x14ac:dyDescent="0.2">
      <c r="A7013" t="s">
        <v>23983</v>
      </c>
      <c r="B7013" t="s">
        <v>23984</v>
      </c>
      <c r="C7013" t="s">
        <v>13592</v>
      </c>
      <c r="D7013" t="s">
        <v>13760</v>
      </c>
      <c r="E7013" t="s">
        <v>13761</v>
      </c>
      <c r="F7013" t="s">
        <v>9558</v>
      </c>
      <c r="G7013">
        <v>381</v>
      </c>
      <c r="H7013">
        <v>1</v>
      </c>
    </row>
    <row r="7014" spans="1:8" x14ac:dyDescent="0.2">
      <c r="A7014" t="s">
        <v>23985</v>
      </c>
      <c r="B7014" t="s">
        <v>23986</v>
      </c>
      <c r="C7014" t="s">
        <v>13592</v>
      </c>
      <c r="D7014" t="s">
        <v>13760</v>
      </c>
      <c r="E7014" t="s">
        <v>14228</v>
      </c>
      <c r="F7014" t="s">
        <v>9519</v>
      </c>
      <c r="G7014">
        <v>249</v>
      </c>
      <c r="H7014">
        <v>1</v>
      </c>
    </row>
    <row r="7015" spans="1:8" x14ac:dyDescent="0.2">
      <c r="A7015" t="s">
        <v>23987</v>
      </c>
      <c r="B7015" t="s">
        <v>23988</v>
      </c>
      <c r="C7015" t="s">
        <v>13592</v>
      </c>
      <c r="D7015" t="s">
        <v>13760</v>
      </c>
      <c r="E7015" t="s">
        <v>13761</v>
      </c>
      <c r="F7015" t="s">
        <v>9558</v>
      </c>
      <c r="G7015">
        <v>371</v>
      </c>
      <c r="H7015">
        <v>1</v>
      </c>
    </row>
    <row r="7016" spans="1:8" x14ac:dyDescent="0.2">
      <c r="A7016" t="s">
        <v>23989</v>
      </c>
      <c r="B7016" t="s">
        <v>23990</v>
      </c>
      <c r="C7016" t="s">
        <v>13592</v>
      </c>
      <c r="D7016" t="s">
        <v>13760</v>
      </c>
      <c r="F7016" t="s">
        <v>9519</v>
      </c>
      <c r="G7016">
        <v>317</v>
      </c>
      <c r="H7016">
        <v>1</v>
      </c>
    </row>
    <row r="7017" spans="1:8" x14ac:dyDescent="0.2">
      <c r="A7017" t="s">
        <v>23991</v>
      </c>
      <c r="B7017" t="s">
        <v>23992</v>
      </c>
      <c r="C7017" t="s">
        <v>13592</v>
      </c>
      <c r="D7017" t="s">
        <v>663</v>
      </c>
      <c r="E7017" t="s">
        <v>18280</v>
      </c>
      <c r="F7017" t="s">
        <v>9558</v>
      </c>
      <c r="G7017">
        <v>381</v>
      </c>
      <c r="H7017">
        <v>1</v>
      </c>
    </row>
    <row r="7018" spans="1:8" x14ac:dyDescent="0.2">
      <c r="A7018" t="s">
        <v>23993</v>
      </c>
      <c r="B7018" t="s">
        <v>23994</v>
      </c>
      <c r="C7018" t="s">
        <v>13592</v>
      </c>
      <c r="D7018" t="s">
        <v>13760</v>
      </c>
      <c r="F7018" t="s">
        <v>9519</v>
      </c>
      <c r="G7018">
        <v>318</v>
      </c>
      <c r="H7018">
        <v>1</v>
      </c>
    </row>
    <row r="7019" spans="1:8" x14ac:dyDescent="0.2">
      <c r="A7019" t="s">
        <v>23995</v>
      </c>
      <c r="B7019" t="s">
        <v>23996</v>
      </c>
      <c r="C7019" t="s">
        <v>13592</v>
      </c>
      <c r="D7019" t="s">
        <v>13760</v>
      </c>
      <c r="F7019" t="s">
        <v>9519</v>
      </c>
      <c r="G7019">
        <v>312</v>
      </c>
      <c r="H7019">
        <v>1</v>
      </c>
    </row>
    <row r="7020" spans="1:8" x14ac:dyDescent="0.2">
      <c r="A7020" t="s">
        <v>23997</v>
      </c>
      <c r="B7020" t="s">
        <v>23998</v>
      </c>
      <c r="C7020" t="s">
        <v>13592</v>
      </c>
      <c r="D7020" t="s">
        <v>13760</v>
      </c>
      <c r="E7020" t="s">
        <v>13761</v>
      </c>
      <c r="F7020" t="s">
        <v>5538</v>
      </c>
      <c r="G7020">
        <v>261</v>
      </c>
      <c r="H7020">
        <v>1</v>
      </c>
    </row>
    <row r="7021" spans="1:8" x14ac:dyDescent="0.2">
      <c r="A7021" t="s">
        <v>23999</v>
      </c>
      <c r="B7021" t="s">
        <v>24000</v>
      </c>
      <c r="C7021" t="s">
        <v>13592</v>
      </c>
      <c r="D7021" t="s">
        <v>663</v>
      </c>
      <c r="F7021" t="s">
        <v>5538</v>
      </c>
      <c r="G7021">
        <v>379</v>
      </c>
      <c r="H7021">
        <v>1</v>
      </c>
    </row>
    <row r="7022" spans="1:8" x14ac:dyDescent="0.2">
      <c r="A7022" t="s">
        <v>24001</v>
      </c>
      <c r="B7022" t="s">
        <v>24002</v>
      </c>
      <c r="C7022" t="s">
        <v>13592</v>
      </c>
      <c r="D7022" t="s">
        <v>663</v>
      </c>
      <c r="E7022" t="s">
        <v>13963</v>
      </c>
      <c r="F7022" t="s">
        <v>5458</v>
      </c>
      <c r="G7022">
        <v>379</v>
      </c>
      <c r="H7022">
        <v>1</v>
      </c>
    </row>
    <row r="7023" spans="1:8" x14ac:dyDescent="0.2">
      <c r="A7023" t="s">
        <v>24003</v>
      </c>
      <c r="B7023" t="s">
        <v>24004</v>
      </c>
      <c r="C7023" t="s">
        <v>13592</v>
      </c>
      <c r="D7023" t="s">
        <v>663</v>
      </c>
      <c r="E7023" t="s">
        <v>13761</v>
      </c>
      <c r="F7023" t="s">
        <v>5538</v>
      </c>
      <c r="G7023">
        <v>379</v>
      </c>
      <c r="H7023">
        <v>1</v>
      </c>
    </row>
    <row r="7024" spans="1:8" x14ac:dyDescent="0.2">
      <c r="A7024" t="s">
        <v>24005</v>
      </c>
      <c r="B7024" t="s">
        <v>24006</v>
      </c>
      <c r="C7024" t="s">
        <v>13592</v>
      </c>
      <c r="D7024" t="s">
        <v>13760</v>
      </c>
      <c r="E7024" t="s">
        <v>13963</v>
      </c>
      <c r="F7024" t="s">
        <v>5458</v>
      </c>
      <c r="G7024">
        <v>361</v>
      </c>
      <c r="H7024">
        <v>1</v>
      </c>
    </row>
    <row r="7025" spans="1:8" x14ac:dyDescent="0.2">
      <c r="A7025" t="s">
        <v>24007</v>
      </c>
      <c r="B7025" t="s">
        <v>24008</v>
      </c>
      <c r="C7025" t="s">
        <v>13592</v>
      </c>
      <c r="D7025" t="s">
        <v>13760</v>
      </c>
      <c r="E7025" t="s">
        <v>13963</v>
      </c>
      <c r="F7025" t="s">
        <v>5458</v>
      </c>
      <c r="G7025">
        <v>377</v>
      </c>
      <c r="H7025">
        <v>1</v>
      </c>
    </row>
    <row r="7026" spans="1:8" x14ac:dyDescent="0.2">
      <c r="A7026" t="s">
        <v>24009</v>
      </c>
      <c r="B7026" t="s">
        <v>24010</v>
      </c>
      <c r="C7026" t="s">
        <v>13592</v>
      </c>
      <c r="D7026" t="s">
        <v>17475</v>
      </c>
      <c r="E7026" t="s">
        <v>13790</v>
      </c>
      <c r="F7026" t="s">
        <v>5718</v>
      </c>
      <c r="G7026">
        <v>233</v>
      </c>
      <c r="H7026">
        <v>1</v>
      </c>
    </row>
    <row r="7027" spans="1:8" x14ac:dyDescent="0.2">
      <c r="A7027" t="s">
        <v>24011</v>
      </c>
      <c r="B7027" t="s">
        <v>24012</v>
      </c>
      <c r="C7027" t="s">
        <v>13592</v>
      </c>
      <c r="D7027" t="s">
        <v>663</v>
      </c>
      <c r="F7027" t="s">
        <v>5718</v>
      </c>
      <c r="G7027">
        <v>379</v>
      </c>
      <c r="H7027">
        <v>1</v>
      </c>
    </row>
    <row r="7028" spans="1:8" x14ac:dyDescent="0.2">
      <c r="A7028" t="s">
        <v>24013</v>
      </c>
      <c r="B7028" t="s">
        <v>24014</v>
      </c>
      <c r="C7028" t="s">
        <v>13592</v>
      </c>
      <c r="D7028" t="s">
        <v>13760</v>
      </c>
      <c r="E7028" t="s">
        <v>13761</v>
      </c>
      <c r="F7028" t="s">
        <v>5664</v>
      </c>
      <c r="G7028">
        <v>234</v>
      </c>
      <c r="H7028">
        <v>1</v>
      </c>
    </row>
    <row r="7029" spans="1:8" x14ac:dyDescent="0.2">
      <c r="A7029" t="s">
        <v>24015</v>
      </c>
      <c r="B7029" t="s">
        <v>24016</v>
      </c>
      <c r="C7029" t="s">
        <v>13592</v>
      </c>
      <c r="D7029" t="s">
        <v>17475</v>
      </c>
      <c r="E7029" t="s">
        <v>13790</v>
      </c>
      <c r="F7029" t="s">
        <v>5718</v>
      </c>
      <c r="G7029">
        <v>192</v>
      </c>
      <c r="H7029">
        <v>1</v>
      </c>
    </row>
    <row r="7030" spans="1:8" x14ac:dyDescent="0.2">
      <c r="A7030" t="s">
        <v>24017</v>
      </c>
      <c r="B7030" t="s">
        <v>24018</v>
      </c>
      <c r="C7030" t="s">
        <v>13592</v>
      </c>
      <c r="D7030" t="s">
        <v>13760</v>
      </c>
      <c r="E7030" t="s">
        <v>13761</v>
      </c>
      <c r="F7030" t="s">
        <v>5664</v>
      </c>
      <c r="G7030">
        <v>234</v>
      </c>
      <c r="H7030">
        <v>1</v>
      </c>
    </row>
    <row r="7031" spans="1:8" x14ac:dyDescent="0.2">
      <c r="A7031" t="s">
        <v>24019</v>
      </c>
      <c r="B7031" t="s">
        <v>24020</v>
      </c>
      <c r="C7031" t="s">
        <v>13592</v>
      </c>
      <c r="D7031" t="s">
        <v>13760</v>
      </c>
      <c r="E7031" t="s">
        <v>13761</v>
      </c>
      <c r="F7031" t="s">
        <v>5664</v>
      </c>
      <c r="G7031">
        <v>234</v>
      </c>
      <c r="H7031">
        <v>1</v>
      </c>
    </row>
    <row r="7032" spans="1:8" x14ac:dyDescent="0.2">
      <c r="A7032" t="s">
        <v>24021</v>
      </c>
      <c r="B7032" t="s">
        <v>24022</v>
      </c>
      <c r="C7032" t="s">
        <v>13592</v>
      </c>
      <c r="D7032" t="s">
        <v>17475</v>
      </c>
      <c r="E7032" t="s">
        <v>13790</v>
      </c>
      <c r="F7032" t="s">
        <v>5718</v>
      </c>
      <c r="G7032">
        <v>192</v>
      </c>
      <c r="H7032">
        <v>1</v>
      </c>
    </row>
    <row r="7033" spans="1:8" x14ac:dyDescent="0.2">
      <c r="A7033" t="s">
        <v>24023</v>
      </c>
      <c r="B7033" t="s">
        <v>24024</v>
      </c>
      <c r="C7033" t="s">
        <v>13592</v>
      </c>
      <c r="D7033" t="s">
        <v>663</v>
      </c>
      <c r="F7033" t="s">
        <v>5718</v>
      </c>
      <c r="G7033">
        <v>379</v>
      </c>
      <c r="H7033">
        <v>1</v>
      </c>
    </row>
    <row r="7034" spans="1:8" x14ac:dyDescent="0.2">
      <c r="A7034" t="s">
        <v>24025</v>
      </c>
      <c r="B7034" t="s">
        <v>24026</v>
      </c>
      <c r="C7034" t="s">
        <v>13592</v>
      </c>
      <c r="D7034" t="s">
        <v>13760</v>
      </c>
      <c r="E7034" t="s">
        <v>13761</v>
      </c>
      <c r="F7034" t="s">
        <v>5664</v>
      </c>
      <c r="G7034">
        <v>234</v>
      </c>
      <c r="H7034">
        <v>1</v>
      </c>
    </row>
    <row r="7035" spans="1:8" x14ac:dyDescent="0.2">
      <c r="A7035" t="s">
        <v>24027</v>
      </c>
      <c r="B7035" t="s">
        <v>24028</v>
      </c>
      <c r="C7035" t="s">
        <v>13592</v>
      </c>
      <c r="D7035" t="s">
        <v>663</v>
      </c>
      <c r="F7035" t="s">
        <v>5718</v>
      </c>
      <c r="G7035">
        <v>379</v>
      </c>
      <c r="H7035">
        <v>1</v>
      </c>
    </row>
    <row r="7036" spans="1:8" x14ac:dyDescent="0.2">
      <c r="A7036" t="s">
        <v>24029</v>
      </c>
      <c r="B7036" t="s">
        <v>24030</v>
      </c>
      <c r="C7036" t="s">
        <v>13592</v>
      </c>
      <c r="D7036" t="s">
        <v>17475</v>
      </c>
      <c r="E7036" t="s">
        <v>13790</v>
      </c>
      <c r="F7036" t="s">
        <v>5718</v>
      </c>
      <c r="G7036">
        <v>192</v>
      </c>
      <c r="H7036">
        <v>1</v>
      </c>
    </row>
    <row r="7037" spans="1:8" x14ac:dyDescent="0.2">
      <c r="A7037" t="s">
        <v>24031</v>
      </c>
      <c r="B7037" t="s">
        <v>24032</v>
      </c>
      <c r="C7037" t="s">
        <v>13592</v>
      </c>
      <c r="D7037" t="s">
        <v>17475</v>
      </c>
      <c r="E7037" t="s">
        <v>13790</v>
      </c>
      <c r="F7037" t="s">
        <v>5718</v>
      </c>
      <c r="G7037">
        <v>192</v>
      </c>
      <c r="H7037">
        <v>1</v>
      </c>
    </row>
    <row r="7038" spans="1:8" x14ac:dyDescent="0.2">
      <c r="A7038" t="s">
        <v>24033</v>
      </c>
      <c r="B7038" t="s">
        <v>24034</v>
      </c>
      <c r="C7038" t="s">
        <v>13592</v>
      </c>
      <c r="D7038" t="s">
        <v>17475</v>
      </c>
      <c r="E7038" t="s">
        <v>13790</v>
      </c>
      <c r="F7038" t="s">
        <v>5718</v>
      </c>
      <c r="G7038">
        <v>192</v>
      </c>
      <c r="H7038">
        <v>1</v>
      </c>
    </row>
    <row r="7039" spans="1:8" x14ac:dyDescent="0.2">
      <c r="A7039" t="s">
        <v>24035</v>
      </c>
      <c r="B7039" t="s">
        <v>24036</v>
      </c>
      <c r="C7039" t="s">
        <v>13592</v>
      </c>
      <c r="D7039" t="s">
        <v>663</v>
      </c>
      <c r="F7039" t="s">
        <v>5718</v>
      </c>
      <c r="G7039">
        <v>379</v>
      </c>
      <c r="H7039">
        <v>1</v>
      </c>
    </row>
    <row r="7040" spans="1:8" x14ac:dyDescent="0.2">
      <c r="A7040" t="s">
        <v>24037</v>
      </c>
      <c r="B7040" t="s">
        <v>24038</v>
      </c>
      <c r="C7040" t="s">
        <v>13592</v>
      </c>
      <c r="D7040" t="s">
        <v>17475</v>
      </c>
      <c r="E7040" t="s">
        <v>24039</v>
      </c>
      <c r="F7040" t="s">
        <v>5718</v>
      </c>
      <c r="G7040">
        <v>135</v>
      </c>
      <c r="H7040">
        <v>1</v>
      </c>
    </row>
    <row r="7041" spans="1:8" x14ac:dyDescent="0.2">
      <c r="A7041" t="s">
        <v>24040</v>
      </c>
      <c r="B7041" t="s">
        <v>24041</v>
      </c>
      <c r="C7041" t="s">
        <v>13592</v>
      </c>
      <c r="D7041" t="s">
        <v>13760</v>
      </c>
      <c r="E7041" t="s">
        <v>13761</v>
      </c>
      <c r="F7041" t="s">
        <v>5664</v>
      </c>
      <c r="G7041">
        <v>234</v>
      </c>
      <c r="H7041">
        <v>1</v>
      </c>
    </row>
    <row r="7042" spans="1:8" x14ac:dyDescent="0.2">
      <c r="A7042" t="s">
        <v>24042</v>
      </c>
      <c r="B7042" t="s">
        <v>24043</v>
      </c>
      <c r="C7042" t="s">
        <v>13592</v>
      </c>
      <c r="D7042" t="s">
        <v>13760</v>
      </c>
      <c r="E7042" t="s">
        <v>13761</v>
      </c>
      <c r="F7042" t="s">
        <v>5664</v>
      </c>
      <c r="G7042">
        <v>234</v>
      </c>
      <c r="H7042">
        <v>1</v>
      </c>
    </row>
    <row r="7043" spans="1:8" x14ac:dyDescent="0.2">
      <c r="A7043" t="s">
        <v>24044</v>
      </c>
      <c r="B7043" t="s">
        <v>24045</v>
      </c>
      <c r="C7043" t="s">
        <v>13592</v>
      </c>
      <c r="D7043" t="s">
        <v>17475</v>
      </c>
      <c r="E7043" t="s">
        <v>13790</v>
      </c>
      <c r="F7043" t="s">
        <v>5718</v>
      </c>
      <c r="G7043">
        <v>192</v>
      </c>
      <c r="H7043">
        <v>1</v>
      </c>
    </row>
    <row r="7044" spans="1:8" x14ac:dyDescent="0.2">
      <c r="A7044" t="s">
        <v>24046</v>
      </c>
      <c r="B7044" t="s">
        <v>24047</v>
      </c>
      <c r="C7044" t="s">
        <v>13592</v>
      </c>
      <c r="D7044" t="s">
        <v>13760</v>
      </c>
      <c r="E7044" t="s">
        <v>13761</v>
      </c>
      <c r="F7044" t="s">
        <v>5664</v>
      </c>
      <c r="G7044">
        <v>234</v>
      </c>
      <c r="H7044">
        <v>1</v>
      </c>
    </row>
    <row r="7045" spans="1:8" x14ac:dyDescent="0.2">
      <c r="A7045" t="s">
        <v>24048</v>
      </c>
      <c r="B7045" t="s">
        <v>24049</v>
      </c>
      <c r="C7045" t="s">
        <v>13592</v>
      </c>
      <c r="D7045" t="s">
        <v>17475</v>
      </c>
      <c r="E7045" t="s">
        <v>13790</v>
      </c>
      <c r="F7045" t="s">
        <v>5718</v>
      </c>
      <c r="G7045">
        <v>192</v>
      </c>
      <c r="H7045">
        <v>1</v>
      </c>
    </row>
    <row r="7046" spans="1:8" x14ac:dyDescent="0.2">
      <c r="A7046" t="s">
        <v>24050</v>
      </c>
      <c r="B7046" t="s">
        <v>24051</v>
      </c>
      <c r="C7046" t="s">
        <v>13592</v>
      </c>
      <c r="D7046" t="s">
        <v>13760</v>
      </c>
      <c r="E7046" t="s">
        <v>13761</v>
      </c>
      <c r="F7046" t="s">
        <v>5664</v>
      </c>
      <c r="G7046">
        <v>234</v>
      </c>
      <c r="H7046">
        <v>1</v>
      </c>
    </row>
    <row r="7047" spans="1:8" x14ac:dyDescent="0.2">
      <c r="A7047" t="s">
        <v>24052</v>
      </c>
      <c r="B7047" t="s">
        <v>24053</v>
      </c>
      <c r="C7047" t="s">
        <v>13592</v>
      </c>
      <c r="D7047" t="s">
        <v>13593</v>
      </c>
      <c r="E7047" t="s">
        <v>13607</v>
      </c>
      <c r="F7047" t="s">
        <v>5664</v>
      </c>
      <c r="G7047">
        <v>219</v>
      </c>
      <c r="H7047">
        <v>1</v>
      </c>
    </row>
    <row r="7048" spans="1:8" x14ac:dyDescent="0.2">
      <c r="A7048" t="s">
        <v>24054</v>
      </c>
      <c r="B7048" t="s">
        <v>24055</v>
      </c>
      <c r="C7048" t="s">
        <v>13592</v>
      </c>
      <c r="D7048" t="s">
        <v>17475</v>
      </c>
      <c r="E7048" t="s">
        <v>13790</v>
      </c>
      <c r="F7048" t="s">
        <v>5718</v>
      </c>
      <c r="G7048">
        <v>192</v>
      </c>
      <c r="H7048">
        <v>1</v>
      </c>
    </row>
    <row r="7049" spans="1:8" x14ac:dyDescent="0.2">
      <c r="A7049" t="s">
        <v>24056</v>
      </c>
      <c r="B7049" t="s">
        <v>24057</v>
      </c>
      <c r="C7049" t="s">
        <v>13592</v>
      </c>
      <c r="D7049" t="s">
        <v>17475</v>
      </c>
      <c r="E7049" t="s">
        <v>13790</v>
      </c>
      <c r="F7049" t="s">
        <v>5718</v>
      </c>
      <c r="G7049">
        <v>192</v>
      </c>
      <c r="H7049">
        <v>1</v>
      </c>
    </row>
    <row r="7050" spans="1:8" x14ac:dyDescent="0.2">
      <c r="A7050" t="s">
        <v>24058</v>
      </c>
      <c r="B7050" t="s">
        <v>24059</v>
      </c>
      <c r="C7050" t="s">
        <v>13592</v>
      </c>
      <c r="D7050" t="s">
        <v>13760</v>
      </c>
      <c r="E7050" t="s">
        <v>13761</v>
      </c>
      <c r="F7050" t="s">
        <v>5718</v>
      </c>
      <c r="G7050">
        <v>100</v>
      </c>
      <c r="H7050">
        <v>1</v>
      </c>
    </row>
    <row r="7051" spans="1:8" x14ac:dyDescent="0.2">
      <c r="A7051" t="s">
        <v>24060</v>
      </c>
      <c r="B7051" t="s">
        <v>24061</v>
      </c>
      <c r="C7051" t="s">
        <v>13592</v>
      </c>
      <c r="D7051" t="s">
        <v>17475</v>
      </c>
      <c r="E7051" t="s">
        <v>13790</v>
      </c>
      <c r="F7051" t="s">
        <v>5718</v>
      </c>
      <c r="G7051">
        <v>192</v>
      </c>
      <c r="H7051">
        <v>1</v>
      </c>
    </row>
    <row r="7052" spans="1:8" x14ac:dyDescent="0.2">
      <c r="A7052" t="s">
        <v>24062</v>
      </c>
      <c r="B7052" t="s">
        <v>24063</v>
      </c>
      <c r="C7052" t="s">
        <v>13592</v>
      </c>
      <c r="D7052" t="s">
        <v>13760</v>
      </c>
      <c r="E7052" t="s">
        <v>13761</v>
      </c>
      <c r="F7052" t="s">
        <v>5664</v>
      </c>
      <c r="G7052">
        <v>234</v>
      </c>
      <c r="H7052">
        <v>1</v>
      </c>
    </row>
    <row r="7053" spans="1:8" x14ac:dyDescent="0.2">
      <c r="A7053" t="s">
        <v>24064</v>
      </c>
      <c r="B7053" t="s">
        <v>24065</v>
      </c>
      <c r="C7053" t="s">
        <v>13592</v>
      </c>
      <c r="D7053" t="s">
        <v>13760</v>
      </c>
      <c r="E7053" t="s">
        <v>13761</v>
      </c>
      <c r="F7053" t="s">
        <v>5664</v>
      </c>
      <c r="G7053">
        <v>234</v>
      </c>
      <c r="H7053">
        <v>1</v>
      </c>
    </row>
    <row r="7054" spans="1:8" x14ac:dyDescent="0.2">
      <c r="A7054" t="s">
        <v>24066</v>
      </c>
      <c r="B7054" t="s">
        <v>24067</v>
      </c>
      <c r="C7054" t="s">
        <v>13592</v>
      </c>
      <c r="D7054" t="s">
        <v>13683</v>
      </c>
      <c r="E7054" t="s">
        <v>13607</v>
      </c>
      <c r="F7054" t="s">
        <v>5718</v>
      </c>
      <c r="G7054">
        <v>515</v>
      </c>
      <c r="H7054">
        <v>1</v>
      </c>
    </row>
    <row r="7055" spans="1:8" x14ac:dyDescent="0.2">
      <c r="A7055" t="s">
        <v>24068</v>
      </c>
      <c r="B7055" t="s">
        <v>24069</v>
      </c>
      <c r="C7055" t="s">
        <v>13592</v>
      </c>
      <c r="D7055" t="s">
        <v>13760</v>
      </c>
      <c r="E7055" t="s">
        <v>13761</v>
      </c>
      <c r="F7055" t="s">
        <v>5664</v>
      </c>
      <c r="G7055">
        <v>234</v>
      </c>
      <c r="H7055">
        <v>1</v>
      </c>
    </row>
    <row r="7056" spans="1:8" x14ac:dyDescent="0.2">
      <c r="A7056" t="s">
        <v>24070</v>
      </c>
      <c r="B7056" t="s">
        <v>24071</v>
      </c>
      <c r="C7056" t="s">
        <v>13592</v>
      </c>
      <c r="D7056" t="s">
        <v>17475</v>
      </c>
      <c r="E7056" t="s">
        <v>13790</v>
      </c>
      <c r="F7056" t="s">
        <v>5718</v>
      </c>
      <c r="G7056">
        <v>192</v>
      </c>
      <c r="H7056">
        <v>1</v>
      </c>
    </row>
    <row r="7057" spans="1:8" x14ac:dyDescent="0.2">
      <c r="A7057" t="s">
        <v>24072</v>
      </c>
      <c r="B7057" t="s">
        <v>24073</v>
      </c>
      <c r="C7057" t="s">
        <v>13592</v>
      </c>
      <c r="D7057" t="s">
        <v>17475</v>
      </c>
      <c r="E7057" t="s">
        <v>13790</v>
      </c>
      <c r="F7057" t="s">
        <v>5718</v>
      </c>
      <c r="G7057">
        <v>192</v>
      </c>
      <c r="H7057">
        <v>1</v>
      </c>
    </row>
    <row r="7058" spans="1:8" x14ac:dyDescent="0.2">
      <c r="A7058" t="s">
        <v>24074</v>
      </c>
      <c r="B7058" t="s">
        <v>24075</v>
      </c>
      <c r="C7058" t="s">
        <v>13592</v>
      </c>
      <c r="D7058" t="s">
        <v>17475</v>
      </c>
      <c r="E7058" t="s">
        <v>13790</v>
      </c>
      <c r="F7058" t="s">
        <v>5718</v>
      </c>
      <c r="G7058">
        <v>192</v>
      </c>
      <c r="H7058">
        <v>1</v>
      </c>
    </row>
    <row r="7059" spans="1:8" x14ac:dyDescent="0.2">
      <c r="A7059" t="s">
        <v>24076</v>
      </c>
      <c r="B7059" t="s">
        <v>24077</v>
      </c>
      <c r="C7059" t="s">
        <v>13592</v>
      </c>
      <c r="D7059" t="s">
        <v>13760</v>
      </c>
      <c r="E7059" t="s">
        <v>13761</v>
      </c>
      <c r="F7059" t="s">
        <v>5664</v>
      </c>
      <c r="G7059">
        <v>234</v>
      </c>
      <c r="H7059">
        <v>1</v>
      </c>
    </row>
    <row r="7060" spans="1:8" x14ac:dyDescent="0.2">
      <c r="A7060" t="s">
        <v>24078</v>
      </c>
      <c r="B7060" t="s">
        <v>24079</v>
      </c>
      <c r="C7060" t="s">
        <v>13592</v>
      </c>
      <c r="D7060" t="s">
        <v>663</v>
      </c>
      <c r="F7060" t="s">
        <v>5718</v>
      </c>
      <c r="G7060">
        <v>379</v>
      </c>
      <c r="H7060">
        <v>1</v>
      </c>
    </row>
    <row r="7061" spans="1:8" x14ac:dyDescent="0.2">
      <c r="A7061" t="s">
        <v>24080</v>
      </c>
      <c r="B7061" t="s">
        <v>24081</v>
      </c>
      <c r="C7061" t="s">
        <v>13592</v>
      </c>
      <c r="D7061" t="s">
        <v>663</v>
      </c>
      <c r="F7061" t="s">
        <v>5718</v>
      </c>
      <c r="G7061">
        <v>379</v>
      </c>
      <c r="H7061">
        <v>1</v>
      </c>
    </row>
    <row r="7062" spans="1:8" x14ac:dyDescent="0.2">
      <c r="A7062" t="s">
        <v>24082</v>
      </c>
      <c r="B7062" t="s">
        <v>24083</v>
      </c>
      <c r="C7062" t="s">
        <v>13592</v>
      </c>
      <c r="D7062" t="s">
        <v>13760</v>
      </c>
      <c r="E7062" t="s">
        <v>13761</v>
      </c>
      <c r="F7062" t="s">
        <v>5664</v>
      </c>
      <c r="G7062">
        <v>234</v>
      </c>
      <c r="H7062">
        <v>1</v>
      </c>
    </row>
    <row r="7063" spans="1:8" x14ac:dyDescent="0.2">
      <c r="A7063" t="s">
        <v>24084</v>
      </c>
      <c r="B7063" t="s">
        <v>24085</v>
      </c>
      <c r="C7063" t="s">
        <v>13592</v>
      </c>
      <c r="D7063" t="s">
        <v>13760</v>
      </c>
      <c r="E7063" t="s">
        <v>13761</v>
      </c>
      <c r="F7063" t="s">
        <v>5664</v>
      </c>
      <c r="G7063">
        <v>119</v>
      </c>
      <c r="H7063">
        <v>1</v>
      </c>
    </row>
    <row r="7064" spans="1:8" x14ac:dyDescent="0.2">
      <c r="A7064" t="s">
        <v>24086</v>
      </c>
      <c r="B7064" t="s">
        <v>24087</v>
      </c>
      <c r="C7064" t="s">
        <v>13592</v>
      </c>
      <c r="D7064" t="s">
        <v>13760</v>
      </c>
      <c r="E7064" t="s">
        <v>18317</v>
      </c>
      <c r="F7064" t="s">
        <v>5030</v>
      </c>
      <c r="G7064">
        <v>325</v>
      </c>
      <c r="H7064">
        <v>1</v>
      </c>
    </row>
    <row r="7065" spans="1:8" x14ac:dyDescent="0.2">
      <c r="A7065" t="s">
        <v>24088</v>
      </c>
      <c r="B7065" t="s">
        <v>24089</v>
      </c>
      <c r="C7065" t="s">
        <v>13592</v>
      </c>
      <c r="D7065" t="s">
        <v>13593</v>
      </c>
      <c r="E7065" t="s">
        <v>13607</v>
      </c>
      <c r="F7065" t="s">
        <v>5790</v>
      </c>
      <c r="G7065">
        <v>221</v>
      </c>
      <c r="H7065">
        <v>1</v>
      </c>
    </row>
    <row r="7066" spans="1:8" x14ac:dyDescent="0.2">
      <c r="A7066" t="s">
        <v>24090</v>
      </c>
      <c r="B7066" t="s">
        <v>24091</v>
      </c>
      <c r="C7066" t="s">
        <v>13592</v>
      </c>
      <c r="D7066" t="s">
        <v>13760</v>
      </c>
      <c r="F7066" t="s">
        <v>24092</v>
      </c>
      <c r="G7066">
        <v>142</v>
      </c>
      <c r="H7066">
        <v>1</v>
      </c>
    </row>
    <row r="7067" spans="1:8" x14ac:dyDescent="0.2">
      <c r="A7067" t="s">
        <v>24093</v>
      </c>
      <c r="B7067" t="s">
        <v>24094</v>
      </c>
      <c r="C7067" t="s">
        <v>13592</v>
      </c>
      <c r="D7067" t="s">
        <v>23101</v>
      </c>
      <c r="F7067" t="s">
        <v>5030</v>
      </c>
      <c r="G7067">
        <v>43</v>
      </c>
      <c r="H7067">
        <v>1</v>
      </c>
    </row>
    <row r="7068" spans="1:8" x14ac:dyDescent="0.2">
      <c r="A7068" t="s">
        <v>24095</v>
      </c>
      <c r="B7068" t="s">
        <v>24096</v>
      </c>
      <c r="C7068" t="s">
        <v>13592</v>
      </c>
      <c r="D7068" t="s">
        <v>13760</v>
      </c>
      <c r="E7068" t="s">
        <v>18317</v>
      </c>
      <c r="F7068" t="s">
        <v>5030</v>
      </c>
      <c r="G7068">
        <v>325</v>
      </c>
      <c r="H7068">
        <v>1</v>
      </c>
    </row>
    <row r="7069" spans="1:8" x14ac:dyDescent="0.2">
      <c r="A7069" t="s">
        <v>24097</v>
      </c>
      <c r="B7069" t="s">
        <v>24098</v>
      </c>
      <c r="C7069" t="s">
        <v>13592</v>
      </c>
      <c r="D7069" t="s">
        <v>13760</v>
      </c>
      <c r="E7069" t="s">
        <v>18317</v>
      </c>
      <c r="F7069" t="s">
        <v>5030</v>
      </c>
      <c r="G7069">
        <v>325</v>
      </c>
      <c r="H7069">
        <v>1</v>
      </c>
    </row>
    <row r="7070" spans="1:8" x14ac:dyDescent="0.2">
      <c r="A7070" t="s">
        <v>24099</v>
      </c>
      <c r="B7070" t="s">
        <v>24100</v>
      </c>
      <c r="C7070" t="s">
        <v>13592</v>
      </c>
      <c r="D7070" t="s">
        <v>13760</v>
      </c>
      <c r="E7070" t="s">
        <v>13761</v>
      </c>
      <c r="F7070" t="s">
        <v>5664</v>
      </c>
      <c r="G7070">
        <v>234</v>
      </c>
      <c r="H7070">
        <v>1</v>
      </c>
    </row>
    <row r="7071" spans="1:8" x14ac:dyDescent="0.2">
      <c r="A7071" t="s">
        <v>24101</v>
      </c>
      <c r="B7071" t="s">
        <v>24102</v>
      </c>
      <c r="C7071" t="s">
        <v>13592</v>
      </c>
      <c r="D7071" t="s">
        <v>13760</v>
      </c>
      <c r="E7071" t="s">
        <v>13761</v>
      </c>
      <c r="F7071" t="s">
        <v>18241</v>
      </c>
      <c r="G7071">
        <v>266</v>
      </c>
      <c r="H7071">
        <v>1</v>
      </c>
    </row>
    <row r="7072" spans="1:8" x14ac:dyDescent="0.2">
      <c r="A7072" t="s">
        <v>24103</v>
      </c>
      <c r="B7072" t="s">
        <v>24104</v>
      </c>
      <c r="C7072" t="s">
        <v>13592</v>
      </c>
      <c r="D7072" t="s">
        <v>13760</v>
      </c>
      <c r="E7072" t="s">
        <v>13761</v>
      </c>
      <c r="F7072" t="s">
        <v>5790</v>
      </c>
      <c r="G7072">
        <v>285</v>
      </c>
      <c r="H7072">
        <v>1</v>
      </c>
    </row>
    <row r="7073" spans="1:8" x14ac:dyDescent="0.2">
      <c r="A7073" t="s">
        <v>24105</v>
      </c>
      <c r="B7073" t="s">
        <v>24106</v>
      </c>
      <c r="C7073" t="s">
        <v>13592</v>
      </c>
      <c r="D7073" t="s">
        <v>13760</v>
      </c>
      <c r="E7073" t="s">
        <v>13761</v>
      </c>
      <c r="F7073" t="s">
        <v>5030</v>
      </c>
      <c r="G7073">
        <v>320</v>
      </c>
      <c r="H7073">
        <v>1</v>
      </c>
    </row>
    <row r="7074" spans="1:8" x14ac:dyDescent="0.2">
      <c r="A7074" t="s">
        <v>24107</v>
      </c>
      <c r="B7074" t="s">
        <v>24108</v>
      </c>
      <c r="C7074" t="s">
        <v>13592</v>
      </c>
      <c r="D7074" t="s">
        <v>13760</v>
      </c>
      <c r="E7074" t="s">
        <v>13761</v>
      </c>
      <c r="F7074" t="s">
        <v>18241</v>
      </c>
      <c r="G7074">
        <v>266</v>
      </c>
      <c r="H7074">
        <v>1</v>
      </c>
    </row>
    <row r="7075" spans="1:8" x14ac:dyDescent="0.2">
      <c r="A7075" t="s">
        <v>24109</v>
      </c>
      <c r="B7075" t="s">
        <v>24110</v>
      </c>
      <c r="C7075" t="s">
        <v>13592</v>
      </c>
      <c r="D7075" t="s">
        <v>13760</v>
      </c>
      <c r="E7075" t="s">
        <v>18317</v>
      </c>
      <c r="F7075" t="s">
        <v>5030</v>
      </c>
      <c r="G7075">
        <v>325</v>
      </c>
      <c r="H7075">
        <v>1</v>
      </c>
    </row>
    <row r="7076" spans="1:8" x14ac:dyDescent="0.2">
      <c r="A7076" t="s">
        <v>24111</v>
      </c>
      <c r="B7076" t="s">
        <v>24112</v>
      </c>
      <c r="C7076" t="s">
        <v>13592</v>
      </c>
      <c r="D7076" t="s">
        <v>13593</v>
      </c>
      <c r="E7076" t="s">
        <v>13607</v>
      </c>
      <c r="F7076" t="s">
        <v>5790</v>
      </c>
      <c r="G7076">
        <v>241</v>
      </c>
      <c r="H7076">
        <v>1</v>
      </c>
    </row>
    <row r="7077" spans="1:8" x14ac:dyDescent="0.2">
      <c r="A7077" t="s">
        <v>24113</v>
      </c>
      <c r="B7077" t="s">
        <v>24114</v>
      </c>
      <c r="C7077" t="s">
        <v>13592</v>
      </c>
      <c r="D7077" t="s">
        <v>13760</v>
      </c>
      <c r="E7077" t="s">
        <v>13761</v>
      </c>
      <c r="F7077" t="s">
        <v>18241</v>
      </c>
      <c r="G7077">
        <v>266</v>
      </c>
      <c r="H7077">
        <v>1</v>
      </c>
    </row>
    <row r="7078" spans="1:8" x14ac:dyDescent="0.2">
      <c r="A7078" t="s">
        <v>24115</v>
      </c>
      <c r="B7078" t="s">
        <v>24116</v>
      </c>
      <c r="C7078" t="s">
        <v>13592</v>
      </c>
      <c r="D7078" t="s">
        <v>13760</v>
      </c>
      <c r="E7078" t="s">
        <v>13761</v>
      </c>
      <c r="F7078" t="s">
        <v>5030</v>
      </c>
      <c r="G7078">
        <v>315</v>
      </c>
      <c r="H7078">
        <v>1</v>
      </c>
    </row>
    <row r="7079" spans="1:8" x14ac:dyDescent="0.2">
      <c r="A7079" t="s">
        <v>24117</v>
      </c>
      <c r="B7079" t="s">
        <v>24118</v>
      </c>
      <c r="C7079" t="s">
        <v>13592</v>
      </c>
      <c r="D7079" t="s">
        <v>13760</v>
      </c>
      <c r="E7079" t="s">
        <v>18317</v>
      </c>
      <c r="F7079" t="s">
        <v>5030</v>
      </c>
      <c r="G7079">
        <v>325</v>
      </c>
      <c r="H7079">
        <v>1</v>
      </c>
    </row>
    <row r="7080" spans="1:8" x14ac:dyDescent="0.2">
      <c r="A7080" t="s">
        <v>24119</v>
      </c>
      <c r="B7080" t="s">
        <v>24120</v>
      </c>
      <c r="C7080" t="s">
        <v>13592</v>
      </c>
      <c r="D7080" t="s">
        <v>13760</v>
      </c>
      <c r="E7080" t="s">
        <v>18317</v>
      </c>
      <c r="F7080" t="s">
        <v>5030</v>
      </c>
      <c r="G7080">
        <v>325</v>
      </c>
      <c r="H7080">
        <v>1</v>
      </c>
    </row>
    <row r="7081" spans="1:8" x14ac:dyDescent="0.2">
      <c r="A7081" t="s">
        <v>24121</v>
      </c>
      <c r="B7081" t="s">
        <v>24122</v>
      </c>
      <c r="C7081" t="s">
        <v>13592</v>
      </c>
      <c r="D7081" t="s">
        <v>13760</v>
      </c>
      <c r="E7081" t="s">
        <v>13761</v>
      </c>
      <c r="F7081" t="s">
        <v>18241</v>
      </c>
      <c r="G7081">
        <v>266</v>
      </c>
      <c r="H7081">
        <v>1</v>
      </c>
    </row>
    <row r="7082" spans="1:8" x14ac:dyDescent="0.2">
      <c r="A7082" t="s">
        <v>24123</v>
      </c>
      <c r="B7082" t="s">
        <v>24124</v>
      </c>
      <c r="C7082" t="s">
        <v>13592</v>
      </c>
      <c r="D7082" t="s">
        <v>13760</v>
      </c>
      <c r="E7082" t="s">
        <v>13761</v>
      </c>
      <c r="F7082" t="s">
        <v>18241</v>
      </c>
      <c r="G7082">
        <v>266</v>
      </c>
      <c r="H7082">
        <v>1</v>
      </c>
    </row>
    <row r="7083" spans="1:8" x14ac:dyDescent="0.2">
      <c r="A7083" t="s">
        <v>24125</v>
      </c>
      <c r="B7083" t="s">
        <v>24126</v>
      </c>
      <c r="C7083" t="s">
        <v>13592</v>
      </c>
      <c r="D7083" t="s">
        <v>23593</v>
      </c>
      <c r="F7083" t="s">
        <v>5030</v>
      </c>
      <c r="G7083">
        <v>89</v>
      </c>
      <c r="H7083">
        <v>1</v>
      </c>
    </row>
    <row r="7084" spans="1:8" x14ac:dyDescent="0.2">
      <c r="A7084" t="s">
        <v>24127</v>
      </c>
      <c r="B7084" t="s">
        <v>24128</v>
      </c>
      <c r="C7084" t="s">
        <v>13592</v>
      </c>
      <c r="D7084" t="s">
        <v>13760</v>
      </c>
      <c r="E7084" t="s">
        <v>18317</v>
      </c>
      <c r="F7084" t="s">
        <v>5030</v>
      </c>
      <c r="G7084">
        <v>325</v>
      </c>
      <c r="H7084">
        <v>1</v>
      </c>
    </row>
    <row r="7085" spans="1:8" x14ac:dyDescent="0.2">
      <c r="A7085" t="s">
        <v>24129</v>
      </c>
      <c r="B7085" t="s">
        <v>24130</v>
      </c>
      <c r="C7085" t="s">
        <v>13592</v>
      </c>
      <c r="D7085" t="s">
        <v>13760</v>
      </c>
      <c r="E7085" t="s">
        <v>13761</v>
      </c>
      <c r="F7085" t="s">
        <v>18241</v>
      </c>
      <c r="G7085">
        <v>266</v>
      </c>
      <c r="H7085">
        <v>1</v>
      </c>
    </row>
    <row r="7086" spans="1:8" x14ac:dyDescent="0.2">
      <c r="A7086" t="s">
        <v>24131</v>
      </c>
      <c r="B7086" t="s">
        <v>24132</v>
      </c>
      <c r="C7086" t="s">
        <v>13592</v>
      </c>
      <c r="D7086" t="s">
        <v>13760</v>
      </c>
      <c r="E7086" t="s">
        <v>18317</v>
      </c>
      <c r="F7086" t="s">
        <v>5030</v>
      </c>
      <c r="G7086">
        <v>325</v>
      </c>
      <c r="H7086">
        <v>1</v>
      </c>
    </row>
    <row r="7087" spans="1:8" x14ac:dyDescent="0.2">
      <c r="A7087" t="s">
        <v>24133</v>
      </c>
      <c r="B7087" t="s">
        <v>24134</v>
      </c>
      <c r="C7087" t="s">
        <v>13592</v>
      </c>
      <c r="D7087" t="s">
        <v>13760</v>
      </c>
      <c r="E7087" t="s">
        <v>18317</v>
      </c>
      <c r="F7087" t="s">
        <v>5030</v>
      </c>
      <c r="G7087">
        <v>325</v>
      </c>
      <c r="H7087">
        <v>1</v>
      </c>
    </row>
    <row r="7088" spans="1:8" x14ac:dyDescent="0.2">
      <c r="A7088" t="s">
        <v>24135</v>
      </c>
      <c r="B7088" t="s">
        <v>24136</v>
      </c>
      <c r="C7088" t="s">
        <v>13592</v>
      </c>
      <c r="D7088" t="s">
        <v>13760</v>
      </c>
      <c r="E7088" t="s">
        <v>18317</v>
      </c>
      <c r="F7088" t="s">
        <v>5030</v>
      </c>
      <c r="G7088">
        <v>325</v>
      </c>
      <c r="H7088">
        <v>1</v>
      </c>
    </row>
    <row r="7089" spans="1:8" x14ac:dyDescent="0.2">
      <c r="A7089" t="s">
        <v>24137</v>
      </c>
      <c r="B7089" t="s">
        <v>24138</v>
      </c>
      <c r="C7089" t="s">
        <v>13592</v>
      </c>
      <c r="D7089" t="s">
        <v>13760</v>
      </c>
      <c r="E7089" t="s">
        <v>18317</v>
      </c>
      <c r="F7089" t="s">
        <v>5030</v>
      </c>
      <c r="G7089">
        <v>325</v>
      </c>
      <c r="H7089">
        <v>1</v>
      </c>
    </row>
    <row r="7090" spans="1:8" x14ac:dyDescent="0.2">
      <c r="A7090" t="s">
        <v>24139</v>
      </c>
      <c r="B7090" t="s">
        <v>24140</v>
      </c>
      <c r="C7090" t="s">
        <v>13592</v>
      </c>
      <c r="D7090" t="s">
        <v>13760</v>
      </c>
      <c r="E7090" t="s">
        <v>13761</v>
      </c>
      <c r="F7090" t="s">
        <v>18241</v>
      </c>
      <c r="G7090">
        <v>266</v>
      </c>
      <c r="H7090">
        <v>1</v>
      </c>
    </row>
    <row r="7091" spans="1:8" x14ac:dyDescent="0.2">
      <c r="A7091" t="s">
        <v>24141</v>
      </c>
      <c r="B7091" t="s">
        <v>24142</v>
      </c>
      <c r="C7091" t="s">
        <v>13592</v>
      </c>
      <c r="D7091" t="s">
        <v>13760</v>
      </c>
      <c r="E7091" t="s">
        <v>13761</v>
      </c>
      <c r="F7091" t="s">
        <v>5030</v>
      </c>
      <c r="G7091">
        <v>319</v>
      </c>
      <c r="H7091">
        <v>1</v>
      </c>
    </row>
    <row r="7092" spans="1:8" x14ac:dyDescent="0.2">
      <c r="A7092" t="s">
        <v>24143</v>
      </c>
      <c r="B7092" t="s">
        <v>24144</v>
      </c>
      <c r="C7092" t="s">
        <v>13592</v>
      </c>
      <c r="D7092" t="s">
        <v>13760</v>
      </c>
      <c r="E7092" t="s">
        <v>13761</v>
      </c>
      <c r="F7092" t="s">
        <v>18241</v>
      </c>
      <c r="G7092">
        <v>266</v>
      </c>
      <c r="H7092">
        <v>1</v>
      </c>
    </row>
    <row r="7093" spans="1:8" x14ac:dyDescent="0.2">
      <c r="A7093" t="s">
        <v>24145</v>
      </c>
      <c r="B7093" t="s">
        <v>24146</v>
      </c>
      <c r="C7093" t="s">
        <v>13592</v>
      </c>
      <c r="D7093" t="s">
        <v>13760</v>
      </c>
      <c r="E7093" t="s">
        <v>18317</v>
      </c>
      <c r="F7093" t="s">
        <v>5030</v>
      </c>
      <c r="G7093">
        <v>325</v>
      </c>
      <c r="H7093">
        <v>1</v>
      </c>
    </row>
    <row r="7094" spans="1:8" x14ac:dyDescent="0.2">
      <c r="A7094" t="s">
        <v>24147</v>
      </c>
      <c r="B7094" t="s">
        <v>24148</v>
      </c>
      <c r="C7094" t="s">
        <v>13592</v>
      </c>
      <c r="D7094" t="s">
        <v>13760</v>
      </c>
      <c r="E7094" t="s">
        <v>13761</v>
      </c>
      <c r="F7094" t="s">
        <v>18241</v>
      </c>
      <c r="G7094">
        <v>381</v>
      </c>
      <c r="H7094">
        <v>1</v>
      </c>
    </row>
    <row r="7095" spans="1:8" x14ac:dyDescent="0.2">
      <c r="A7095" t="s">
        <v>24149</v>
      </c>
      <c r="B7095" t="s">
        <v>24150</v>
      </c>
      <c r="C7095" t="s">
        <v>13592</v>
      </c>
      <c r="D7095" t="s">
        <v>13760</v>
      </c>
      <c r="E7095" t="s">
        <v>18317</v>
      </c>
      <c r="F7095" t="s">
        <v>5030</v>
      </c>
      <c r="G7095">
        <v>325</v>
      </c>
      <c r="H7095">
        <v>1</v>
      </c>
    </row>
    <row r="7096" spans="1:8" x14ac:dyDescent="0.2">
      <c r="A7096" t="s">
        <v>24151</v>
      </c>
      <c r="B7096" t="s">
        <v>24152</v>
      </c>
      <c r="C7096" t="s">
        <v>13592</v>
      </c>
      <c r="D7096" t="s">
        <v>13760</v>
      </c>
      <c r="E7096" t="s">
        <v>13761</v>
      </c>
      <c r="F7096" t="s">
        <v>18241</v>
      </c>
      <c r="G7096">
        <v>266</v>
      </c>
      <c r="H7096">
        <v>1</v>
      </c>
    </row>
    <row r="7097" spans="1:8" x14ac:dyDescent="0.2">
      <c r="A7097" t="s">
        <v>24153</v>
      </c>
      <c r="B7097" t="s">
        <v>24154</v>
      </c>
      <c r="C7097" t="s">
        <v>13592</v>
      </c>
      <c r="D7097" t="s">
        <v>13760</v>
      </c>
      <c r="E7097" t="s">
        <v>18317</v>
      </c>
      <c r="F7097" t="s">
        <v>5030</v>
      </c>
      <c r="G7097">
        <v>325</v>
      </c>
      <c r="H7097">
        <v>1</v>
      </c>
    </row>
    <row r="7098" spans="1:8" x14ac:dyDescent="0.2">
      <c r="A7098" t="s">
        <v>24155</v>
      </c>
      <c r="B7098" t="s">
        <v>24156</v>
      </c>
      <c r="C7098" t="s">
        <v>13592</v>
      </c>
      <c r="D7098" t="s">
        <v>13760</v>
      </c>
      <c r="E7098" t="s">
        <v>13761</v>
      </c>
      <c r="F7098" t="s">
        <v>18241</v>
      </c>
      <c r="G7098">
        <v>266</v>
      </c>
      <c r="H7098">
        <v>1</v>
      </c>
    </row>
    <row r="7099" spans="1:8" x14ac:dyDescent="0.2">
      <c r="A7099" t="s">
        <v>24157</v>
      </c>
      <c r="B7099" t="s">
        <v>24158</v>
      </c>
      <c r="C7099" t="s">
        <v>13592</v>
      </c>
      <c r="D7099" t="s">
        <v>13760</v>
      </c>
      <c r="E7099" t="s">
        <v>13761</v>
      </c>
      <c r="F7099" t="s">
        <v>18241</v>
      </c>
      <c r="G7099">
        <v>266</v>
      </c>
      <c r="H7099">
        <v>1</v>
      </c>
    </row>
    <row r="7100" spans="1:8" x14ac:dyDescent="0.2">
      <c r="A7100" t="s">
        <v>24159</v>
      </c>
      <c r="B7100" t="s">
        <v>24160</v>
      </c>
      <c r="C7100" t="s">
        <v>13592</v>
      </c>
      <c r="D7100" t="s">
        <v>663</v>
      </c>
      <c r="E7100" t="s">
        <v>13761</v>
      </c>
      <c r="F7100" t="s">
        <v>5790</v>
      </c>
      <c r="G7100">
        <v>379</v>
      </c>
      <c r="H7100">
        <v>1</v>
      </c>
    </row>
    <row r="7101" spans="1:8" x14ac:dyDescent="0.2">
      <c r="A7101" t="s">
        <v>24161</v>
      </c>
      <c r="B7101" t="s">
        <v>24162</v>
      </c>
      <c r="C7101" t="s">
        <v>13592</v>
      </c>
      <c r="D7101" t="s">
        <v>13760</v>
      </c>
      <c r="F7101" t="s">
        <v>18241</v>
      </c>
      <c r="G7101">
        <v>267</v>
      </c>
      <c r="H7101">
        <v>1</v>
      </c>
    </row>
    <row r="7102" spans="1:8" x14ac:dyDescent="0.2">
      <c r="A7102" t="s">
        <v>24163</v>
      </c>
      <c r="B7102" t="s">
        <v>24164</v>
      </c>
      <c r="C7102" t="s">
        <v>13592</v>
      </c>
      <c r="D7102" t="s">
        <v>17475</v>
      </c>
      <c r="E7102" t="s">
        <v>13790</v>
      </c>
      <c r="F7102" t="s">
        <v>5562</v>
      </c>
      <c r="G7102">
        <v>224</v>
      </c>
      <c r="H7102">
        <v>1</v>
      </c>
    </row>
    <row r="7103" spans="1:8" x14ac:dyDescent="0.2">
      <c r="A7103" t="s">
        <v>24165</v>
      </c>
      <c r="B7103" t="s">
        <v>24166</v>
      </c>
      <c r="C7103" t="s">
        <v>13592</v>
      </c>
      <c r="D7103" t="s">
        <v>17475</v>
      </c>
      <c r="E7103" t="s">
        <v>13790</v>
      </c>
      <c r="F7103" t="s">
        <v>5562</v>
      </c>
      <c r="G7103">
        <v>224</v>
      </c>
      <c r="H7103">
        <v>1</v>
      </c>
    </row>
    <row r="7104" spans="1:8" x14ac:dyDescent="0.2">
      <c r="A7104" t="s">
        <v>24167</v>
      </c>
      <c r="B7104" t="s">
        <v>24168</v>
      </c>
      <c r="C7104" t="s">
        <v>13592</v>
      </c>
      <c r="D7104" t="s">
        <v>13957</v>
      </c>
      <c r="E7104" t="s">
        <v>13958</v>
      </c>
      <c r="F7104" t="s">
        <v>5562</v>
      </c>
      <c r="G7104">
        <v>323</v>
      </c>
      <c r="H7104">
        <v>1</v>
      </c>
    </row>
    <row r="7105" spans="1:8" x14ac:dyDescent="0.2">
      <c r="A7105" t="s">
        <v>24169</v>
      </c>
      <c r="B7105" t="s">
        <v>24170</v>
      </c>
      <c r="C7105" t="s">
        <v>13592</v>
      </c>
      <c r="D7105" t="s">
        <v>14638</v>
      </c>
      <c r="E7105" t="s">
        <v>13958</v>
      </c>
      <c r="F7105" t="s">
        <v>5562</v>
      </c>
      <c r="G7105">
        <v>54</v>
      </c>
      <c r="H7105">
        <v>1</v>
      </c>
    </row>
    <row r="7106" spans="1:8" x14ac:dyDescent="0.2">
      <c r="A7106" t="s">
        <v>24171</v>
      </c>
      <c r="B7106" t="s">
        <v>24172</v>
      </c>
      <c r="C7106" t="s">
        <v>13592</v>
      </c>
      <c r="D7106" t="s">
        <v>13760</v>
      </c>
      <c r="E7106" t="s">
        <v>13761</v>
      </c>
      <c r="F7106" t="s">
        <v>5562</v>
      </c>
      <c r="G7106">
        <v>138</v>
      </c>
      <c r="H7106">
        <v>1</v>
      </c>
    </row>
    <row r="7107" spans="1:8" x14ac:dyDescent="0.2">
      <c r="A7107" t="s">
        <v>24173</v>
      </c>
      <c r="B7107" t="s">
        <v>24174</v>
      </c>
      <c r="C7107" t="s">
        <v>13592</v>
      </c>
      <c r="D7107" t="s">
        <v>13760</v>
      </c>
      <c r="E7107" t="s">
        <v>13761</v>
      </c>
      <c r="F7107" t="s">
        <v>5562</v>
      </c>
      <c r="G7107">
        <v>122</v>
      </c>
      <c r="H7107">
        <v>1</v>
      </c>
    </row>
    <row r="7108" spans="1:8" x14ac:dyDescent="0.2">
      <c r="A7108" t="s">
        <v>24175</v>
      </c>
      <c r="B7108" t="s">
        <v>24176</v>
      </c>
      <c r="C7108" t="s">
        <v>13592</v>
      </c>
      <c r="D7108" t="s">
        <v>13957</v>
      </c>
      <c r="E7108" t="s">
        <v>13958</v>
      </c>
      <c r="F7108" t="s">
        <v>5562</v>
      </c>
      <c r="G7108">
        <v>55</v>
      </c>
      <c r="H7108">
        <v>1</v>
      </c>
    </row>
    <row r="7109" spans="1:8" x14ac:dyDescent="0.2">
      <c r="A7109" t="s">
        <v>24177</v>
      </c>
      <c r="B7109" t="s">
        <v>24178</v>
      </c>
      <c r="C7109" t="s">
        <v>13592</v>
      </c>
      <c r="D7109" t="s">
        <v>13957</v>
      </c>
      <c r="E7109" t="s">
        <v>13958</v>
      </c>
      <c r="F7109" t="s">
        <v>5562</v>
      </c>
      <c r="G7109">
        <v>323</v>
      </c>
      <c r="H7109">
        <v>1</v>
      </c>
    </row>
    <row r="7110" spans="1:8" x14ac:dyDescent="0.2">
      <c r="A7110" t="s">
        <v>24179</v>
      </c>
      <c r="B7110" t="s">
        <v>24180</v>
      </c>
      <c r="C7110" t="s">
        <v>13592</v>
      </c>
      <c r="D7110" t="s">
        <v>13957</v>
      </c>
      <c r="E7110" t="s">
        <v>13958</v>
      </c>
      <c r="F7110" t="s">
        <v>5562</v>
      </c>
      <c r="G7110">
        <v>323</v>
      </c>
      <c r="H7110">
        <v>1</v>
      </c>
    </row>
    <row r="7111" spans="1:8" x14ac:dyDescent="0.2">
      <c r="A7111" t="s">
        <v>24181</v>
      </c>
      <c r="B7111" t="s">
        <v>24182</v>
      </c>
      <c r="C7111" t="s">
        <v>13592</v>
      </c>
      <c r="D7111" t="s">
        <v>13957</v>
      </c>
      <c r="E7111" t="s">
        <v>13958</v>
      </c>
      <c r="F7111" t="s">
        <v>5562</v>
      </c>
      <c r="G7111">
        <v>137</v>
      </c>
      <c r="H7111">
        <v>1</v>
      </c>
    </row>
    <row r="7112" spans="1:8" x14ac:dyDescent="0.2">
      <c r="A7112" t="s">
        <v>24183</v>
      </c>
      <c r="B7112" t="s">
        <v>24184</v>
      </c>
      <c r="C7112" t="s">
        <v>13592</v>
      </c>
      <c r="D7112" t="s">
        <v>17475</v>
      </c>
      <c r="E7112" t="s">
        <v>13790</v>
      </c>
      <c r="F7112" t="s">
        <v>5562</v>
      </c>
      <c r="G7112">
        <v>224</v>
      </c>
      <c r="H7112">
        <v>1</v>
      </c>
    </row>
    <row r="7113" spans="1:8" x14ac:dyDescent="0.2">
      <c r="A7113" t="s">
        <v>24185</v>
      </c>
      <c r="B7113" t="s">
        <v>24186</v>
      </c>
      <c r="C7113" t="s">
        <v>13592</v>
      </c>
      <c r="D7113" t="s">
        <v>17475</v>
      </c>
      <c r="E7113" t="s">
        <v>24039</v>
      </c>
      <c r="F7113" t="s">
        <v>5562</v>
      </c>
      <c r="G7113">
        <v>137</v>
      </c>
      <c r="H7113">
        <v>1</v>
      </c>
    </row>
    <row r="7114" spans="1:8" x14ac:dyDescent="0.2">
      <c r="A7114" t="s">
        <v>24187</v>
      </c>
      <c r="B7114" t="s">
        <v>24188</v>
      </c>
      <c r="C7114" t="s">
        <v>13592</v>
      </c>
      <c r="D7114" t="s">
        <v>13760</v>
      </c>
      <c r="E7114" t="s">
        <v>14228</v>
      </c>
      <c r="F7114" t="s">
        <v>5562</v>
      </c>
      <c r="G7114">
        <v>150</v>
      </c>
      <c r="H7114">
        <v>1</v>
      </c>
    </row>
    <row r="7115" spans="1:8" x14ac:dyDescent="0.2">
      <c r="A7115" t="s">
        <v>24189</v>
      </c>
      <c r="B7115" t="s">
        <v>24190</v>
      </c>
      <c r="C7115" t="s">
        <v>13592</v>
      </c>
      <c r="D7115" t="s">
        <v>13957</v>
      </c>
      <c r="E7115" t="s">
        <v>13958</v>
      </c>
      <c r="F7115" t="s">
        <v>5562</v>
      </c>
      <c r="G7115">
        <v>323</v>
      </c>
      <c r="H7115">
        <v>1</v>
      </c>
    </row>
    <row r="7116" spans="1:8" x14ac:dyDescent="0.2">
      <c r="A7116" t="s">
        <v>24191</v>
      </c>
      <c r="B7116" t="s">
        <v>24192</v>
      </c>
      <c r="C7116" t="s">
        <v>13592</v>
      </c>
      <c r="D7116" t="s">
        <v>13957</v>
      </c>
      <c r="E7116" t="s">
        <v>13958</v>
      </c>
      <c r="F7116" t="s">
        <v>5562</v>
      </c>
      <c r="G7116">
        <v>323</v>
      </c>
      <c r="H7116">
        <v>1</v>
      </c>
    </row>
    <row r="7117" spans="1:8" x14ac:dyDescent="0.2">
      <c r="A7117" t="s">
        <v>24193</v>
      </c>
      <c r="B7117" t="s">
        <v>24194</v>
      </c>
      <c r="C7117" t="s">
        <v>13592</v>
      </c>
      <c r="D7117" t="s">
        <v>17475</v>
      </c>
      <c r="E7117" t="s">
        <v>13790</v>
      </c>
      <c r="F7117" t="s">
        <v>18652</v>
      </c>
      <c r="G7117">
        <v>232</v>
      </c>
      <c r="H7117">
        <v>1</v>
      </c>
    </row>
    <row r="7118" spans="1:8" x14ac:dyDescent="0.2">
      <c r="A7118" t="s">
        <v>24195</v>
      </c>
      <c r="B7118" t="s">
        <v>24196</v>
      </c>
      <c r="C7118" t="s">
        <v>13592</v>
      </c>
      <c r="D7118" t="s">
        <v>17475</v>
      </c>
      <c r="E7118" t="s">
        <v>13790</v>
      </c>
      <c r="F7118" t="s">
        <v>5562</v>
      </c>
      <c r="G7118">
        <v>224</v>
      </c>
      <c r="H7118">
        <v>1</v>
      </c>
    </row>
    <row r="7119" spans="1:8" x14ac:dyDescent="0.2">
      <c r="A7119" t="s">
        <v>24197</v>
      </c>
      <c r="B7119" t="s">
        <v>24198</v>
      </c>
      <c r="C7119" t="s">
        <v>13592</v>
      </c>
      <c r="D7119" t="s">
        <v>14638</v>
      </c>
      <c r="E7119" t="s">
        <v>13958</v>
      </c>
      <c r="F7119" t="s">
        <v>5562</v>
      </c>
      <c r="G7119">
        <v>152</v>
      </c>
      <c r="H7119">
        <v>1</v>
      </c>
    </row>
    <row r="7120" spans="1:8" x14ac:dyDescent="0.2">
      <c r="A7120" t="s">
        <v>24199</v>
      </c>
      <c r="B7120" t="s">
        <v>24200</v>
      </c>
      <c r="C7120" t="s">
        <v>13592</v>
      </c>
      <c r="D7120" t="s">
        <v>13760</v>
      </c>
      <c r="E7120" t="s">
        <v>13761</v>
      </c>
      <c r="F7120" t="s">
        <v>5562</v>
      </c>
      <c r="G7120">
        <v>111</v>
      </c>
      <c r="H7120">
        <v>1</v>
      </c>
    </row>
    <row r="7121" spans="1:8" x14ac:dyDescent="0.2">
      <c r="A7121" t="s">
        <v>24201</v>
      </c>
      <c r="B7121" t="s">
        <v>24202</v>
      </c>
      <c r="C7121" t="s">
        <v>13592</v>
      </c>
      <c r="D7121" t="s">
        <v>13957</v>
      </c>
      <c r="E7121" t="s">
        <v>13958</v>
      </c>
      <c r="F7121" t="s">
        <v>5562</v>
      </c>
      <c r="G7121">
        <v>323</v>
      </c>
      <c r="H7121">
        <v>1</v>
      </c>
    </row>
    <row r="7122" spans="1:8" x14ac:dyDescent="0.2">
      <c r="A7122" t="s">
        <v>24203</v>
      </c>
      <c r="B7122" t="s">
        <v>24204</v>
      </c>
      <c r="C7122" t="s">
        <v>13592</v>
      </c>
      <c r="D7122" t="s">
        <v>13957</v>
      </c>
      <c r="E7122" t="s">
        <v>13958</v>
      </c>
      <c r="F7122" t="s">
        <v>5562</v>
      </c>
      <c r="G7122">
        <v>323</v>
      </c>
      <c r="H7122">
        <v>1</v>
      </c>
    </row>
    <row r="7123" spans="1:8" x14ac:dyDescent="0.2">
      <c r="A7123" t="s">
        <v>24205</v>
      </c>
      <c r="B7123" t="s">
        <v>24206</v>
      </c>
      <c r="C7123" t="s">
        <v>13592</v>
      </c>
      <c r="D7123" t="s">
        <v>13785</v>
      </c>
      <c r="E7123" t="s">
        <v>13786</v>
      </c>
      <c r="F7123" t="s">
        <v>18708</v>
      </c>
      <c r="G7123">
        <v>98</v>
      </c>
      <c r="H7123">
        <v>1</v>
      </c>
    </row>
    <row r="7124" spans="1:8" x14ac:dyDescent="0.2">
      <c r="A7124" t="s">
        <v>24207</v>
      </c>
      <c r="B7124" t="s">
        <v>24208</v>
      </c>
      <c r="C7124" t="s">
        <v>13592</v>
      </c>
      <c r="D7124" t="s">
        <v>13760</v>
      </c>
      <c r="E7124" t="s">
        <v>13761</v>
      </c>
      <c r="F7124" t="s">
        <v>5562</v>
      </c>
      <c r="G7124">
        <v>100</v>
      </c>
      <c r="H7124">
        <v>1</v>
      </c>
    </row>
    <row r="7125" spans="1:8" x14ac:dyDescent="0.2">
      <c r="A7125" t="s">
        <v>24209</v>
      </c>
      <c r="B7125" t="s">
        <v>24210</v>
      </c>
      <c r="C7125" t="s">
        <v>13592</v>
      </c>
      <c r="D7125" t="s">
        <v>13957</v>
      </c>
      <c r="E7125" t="s">
        <v>13958</v>
      </c>
      <c r="F7125" t="s">
        <v>5562</v>
      </c>
      <c r="G7125">
        <v>140</v>
      </c>
      <c r="H7125">
        <v>1</v>
      </c>
    </row>
    <row r="7126" spans="1:8" x14ac:dyDescent="0.2">
      <c r="A7126" t="s">
        <v>24211</v>
      </c>
      <c r="B7126" t="s">
        <v>24212</v>
      </c>
      <c r="C7126" t="s">
        <v>13592</v>
      </c>
      <c r="D7126" t="s">
        <v>13957</v>
      </c>
      <c r="E7126" t="s">
        <v>13958</v>
      </c>
      <c r="F7126" t="s">
        <v>5562</v>
      </c>
      <c r="G7126">
        <v>323</v>
      </c>
      <c r="H7126">
        <v>1</v>
      </c>
    </row>
    <row r="7127" spans="1:8" x14ac:dyDescent="0.2">
      <c r="A7127" t="s">
        <v>24213</v>
      </c>
      <c r="B7127" t="s">
        <v>24214</v>
      </c>
      <c r="C7127" t="s">
        <v>13592</v>
      </c>
      <c r="D7127" t="s">
        <v>17475</v>
      </c>
      <c r="E7127" t="s">
        <v>13790</v>
      </c>
      <c r="F7127" t="s">
        <v>5562</v>
      </c>
      <c r="G7127">
        <v>224</v>
      </c>
      <c r="H7127">
        <v>1</v>
      </c>
    </row>
    <row r="7128" spans="1:8" x14ac:dyDescent="0.2">
      <c r="A7128" t="s">
        <v>24215</v>
      </c>
      <c r="B7128" t="s">
        <v>24216</v>
      </c>
      <c r="C7128" t="s">
        <v>13592</v>
      </c>
      <c r="D7128" t="s">
        <v>17475</v>
      </c>
      <c r="E7128" t="s">
        <v>13790</v>
      </c>
      <c r="F7128" t="s">
        <v>5562</v>
      </c>
      <c r="G7128">
        <v>233</v>
      </c>
      <c r="H7128">
        <v>1</v>
      </c>
    </row>
    <row r="7129" spans="1:8" x14ac:dyDescent="0.2">
      <c r="A7129" t="s">
        <v>24217</v>
      </c>
      <c r="B7129" t="s">
        <v>24218</v>
      </c>
      <c r="C7129" t="s">
        <v>13592</v>
      </c>
      <c r="D7129" t="s">
        <v>13957</v>
      </c>
      <c r="E7129" t="s">
        <v>13958</v>
      </c>
      <c r="F7129" t="s">
        <v>5562</v>
      </c>
      <c r="G7129">
        <v>121</v>
      </c>
      <c r="H7129">
        <v>1</v>
      </c>
    </row>
    <row r="7130" spans="1:8" x14ac:dyDescent="0.2">
      <c r="A7130" t="s">
        <v>24219</v>
      </c>
      <c r="B7130" t="s">
        <v>24220</v>
      </c>
      <c r="C7130" t="s">
        <v>13592</v>
      </c>
      <c r="D7130" t="s">
        <v>13760</v>
      </c>
      <c r="E7130" t="s">
        <v>13761</v>
      </c>
      <c r="F7130" t="s">
        <v>24221</v>
      </c>
      <c r="G7130">
        <v>130</v>
      </c>
      <c r="H7130">
        <v>1</v>
      </c>
    </row>
    <row r="7131" spans="1:8" x14ac:dyDescent="0.2">
      <c r="A7131" t="s">
        <v>24222</v>
      </c>
      <c r="B7131" t="s">
        <v>24223</v>
      </c>
      <c r="C7131" t="s">
        <v>13592</v>
      </c>
      <c r="D7131" t="s">
        <v>13957</v>
      </c>
      <c r="E7131" t="s">
        <v>13958</v>
      </c>
      <c r="F7131" t="s">
        <v>5562</v>
      </c>
      <c r="G7131">
        <v>323</v>
      </c>
      <c r="H7131">
        <v>1</v>
      </c>
    </row>
    <row r="7132" spans="1:8" x14ac:dyDescent="0.2">
      <c r="A7132" t="s">
        <v>24224</v>
      </c>
      <c r="B7132" t="s">
        <v>24225</v>
      </c>
      <c r="C7132" t="s">
        <v>13592</v>
      </c>
      <c r="D7132" t="s">
        <v>13760</v>
      </c>
      <c r="E7132" t="s">
        <v>13761</v>
      </c>
      <c r="F7132" t="s">
        <v>5562</v>
      </c>
      <c r="G7132">
        <v>90</v>
      </c>
      <c r="H7132">
        <v>1</v>
      </c>
    </row>
    <row r="7133" spans="1:8" x14ac:dyDescent="0.2">
      <c r="A7133" t="s">
        <v>24226</v>
      </c>
      <c r="B7133" t="s">
        <v>24227</v>
      </c>
      <c r="C7133" t="s">
        <v>13592</v>
      </c>
      <c r="D7133" t="s">
        <v>13957</v>
      </c>
      <c r="E7133" t="s">
        <v>13958</v>
      </c>
      <c r="F7133" t="s">
        <v>5562</v>
      </c>
      <c r="G7133">
        <v>323</v>
      </c>
      <c r="H7133">
        <v>1</v>
      </c>
    </row>
    <row r="7134" spans="1:8" x14ac:dyDescent="0.2">
      <c r="A7134" t="s">
        <v>24228</v>
      </c>
      <c r="B7134" t="s">
        <v>24229</v>
      </c>
      <c r="C7134" t="s">
        <v>13592</v>
      </c>
      <c r="D7134" t="s">
        <v>13957</v>
      </c>
      <c r="E7134" t="s">
        <v>13958</v>
      </c>
      <c r="F7134" t="s">
        <v>5562</v>
      </c>
      <c r="G7134">
        <v>101</v>
      </c>
      <c r="H7134">
        <v>1</v>
      </c>
    </row>
    <row r="7135" spans="1:8" x14ac:dyDescent="0.2">
      <c r="A7135" t="s">
        <v>24230</v>
      </c>
      <c r="B7135" t="s">
        <v>24231</v>
      </c>
      <c r="C7135" t="s">
        <v>13592</v>
      </c>
      <c r="D7135" t="s">
        <v>13957</v>
      </c>
      <c r="E7135" t="s">
        <v>13958</v>
      </c>
      <c r="F7135" t="s">
        <v>5562</v>
      </c>
      <c r="G7135">
        <v>98</v>
      </c>
      <c r="H7135">
        <v>1</v>
      </c>
    </row>
    <row r="7136" spans="1:8" x14ac:dyDescent="0.2">
      <c r="A7136" t="s">
        <v>24232</v>
      </c>
      <c r="B7136" t="s">
        <v>24233</v>
      </c>
      <c r="C7136" t="s">
        <v>13592</v>
      </c>
      <c r="D7136" t="s">
        <v>13957</v>
      </c>
      <c r="E7136" t="s">
        <v>13958</v>
      </c>
      <c r="F7136" t="s">
        <v>5562</v>
      </c>
      <c r="G7136">
        <v>323</v>
      </c>
      <c r="H7136">
        <v>1</v>
      </c>
    </row>
    <row r="7137" spans="1:8" x14ac:dyDescent="0.2">
      <c r="A7137" t="s">
        <v>24234</v>
      </c>
      <c r="B7137" t="s">
        <v>24235</v>
      </c>
      <c r="C7137" t="s">
        <v>13592</v>
      </c>
      <c r="D7137" t="s">
        <v>13957</v>
      </c>
      <c r="E7137" t="s">
        <v>13958</v>
      </c>
      <c r="F7137" t="s">
        <v>5562</v>
      </c>
      <c r="G7137">
        <v>323</v>
      </c>
      <c r="H7137">
        <v>1</v>
      </c>
    </row>
    <row r="7138" spans="1:8" x14ac:dyDescent="0.2">
      <c r="A7138" t="s">
        <v>24236</v>
      </c>
      <c r="B7138" t="s">
        <v>24237</v>
      </c>
      <c r="C7138" t="s">
        <v>13592</v>
      </c>
      <c r="D7138" t="s">
        <v>17475</v>
      </c>
      <c r="E7138" t="s">
        <v>13790</v>
      </c>
      <c r="F7138" t="s">
        <v>5562</v>
      </c>
      <c r="G7138">
        <v>222</v>
      </c>
      <c r="H7138">
        <v>1</v>
      </c>
    </row>
    <row r="7139" spans="1:8" x14ac:dyDescent="0.2">
      <c r="A7139" t="s">
        <v>24238</v>
      </c>
      <c r="B7139" t="s">
        <v>24239</v>
      </c>
      <c r="C7139" t="s">
        <v>13592</v>
      </c>
      <c r="D7139" t="s">
        <v>13957</v>
      </c>
      <c r="E7139" t="s">
        <v>13958</v>
      </c>
      <c r="F7139" t="s">
        <v>5562</v>
      </c>
      <c r="G7139">
        <v>323</v>
      </c>
      <c r="H7139">
        <v>1</v>
      </c>
    </row>
    <row r="7140" spans="1:8" x14ac:dyDescent="0.2">
      <c r="A7140" t="s">
        <v>24240</v>
      </c>
      <c r="B7140" t="s">
        <v>24241</v>
      </c>
      <c r="C7140" t="s">
        <v>13592</v>
      </c>
      <c r="D7140" t="s">
        <v>13957</v>
      </c>
      <c r="E7140" t="s">
        <v>13958</v>
      </c>
      <c r="F7140" t="s">
        <v>5562</v>
      </c>
      <c r="G7140">
        <v>139</v>
      </c>
      <c r="H7140">
        <v>1</v>
      </c>
    </row>
    <row r="7141" spans="1:8" x14ac:dyDescent="0.2">
      <c r="A7141" t="s">
        <v>24242</v>
      </c>
      <c r="B7141" t="s">
        <v>24243</v>
      </c>
      <c r="C7141" t="s">
        <v>13592</v>
      </c>
      <c r="D7141" t="s">
        <v>13760</v>
      </c>
      <c r="E7141" t="s">
        <v>13761</v>
      </c>
      <c r="F7141" t="s">
        <v>18708</v>
      </c>
      <c r="G7141">
        <v>381</v>
      </c>
      <c r="H7141">
        <v>1</v>
      </c>
    </row>
    <row r="7142" spans="1:8" x14ac:dyDescent="0.2">
      <c r="A7142" t="s">
        <v>24244</v>
      </c>
      <c r="B7142" t="s">
        <v>24245</v>
      </c>
      <c r="C7142" t="s">
        <v>13592</v>
      </c>
      <c r="D7142" t="s">
        <v>13760</v>
      </c>
      <c r="E7142" t="s">
        <v>14224</v>
      </c>
      <c r="F7142" t="s">
        <v>24221</v>
      </c>
      <c r="G7142">
        <v>380</v>
      </c>
      <c r="H7142">
        <v>1</v>
      </c>
    </row>
    <row r="7143" spans="1:8" x14ac:dyDescent="0.2">
      <c r="A7143" t="s">
        <v>24246</v>
      </c>
      <c r="B7143" t="s">
        <v>24247</v>
      </c>
      <c r="C7143" t="s">
        <v>13592</v>
      </c>
      <c r="D7143" t="s">
        <v>13760</v>
      </c>
      <c r="E7143" t="s">
        <v>13761</v>
      </c>
      <c r="F7143" t="s">
        <v>5562</v>
      </c>
      <c r="G7143">
        <v>117</v>
      </c>
      <c r="H7143">
        <v>1</v>
      </c>
    </row>
    <row r="7144" spans="1:8" x14ac:dyDescent="0.2">
      <c r="A7144" t="s">
        <v>24248</v>
      </c>
      <c r="B7144" t="s">
        <v>24249</v>
      </c>
      <c r="C7144" t="s">
        <v>13592</v>
      </c>
      <c r="D7144" t="s">
        <v>17475</v>
      </c>
      <c r="E7144" t="s">
        <v>13790</v>
      </c>
      <c r="F7144" t="s">
        <v>5562</v>
      </c>
      <c r="G7144">
        <v>222</v>
      </c>
      <c r="H7144">
        <v>1</v>
      </c>
    </row>
    <row r="7145" spans="1:8" x14ac:dyDescent="0.2">
      <c r="A7145" t="s">
        <v>24250</v>
      </c>
      <c r="B7145" t="s">
        <v>24251</v>
      </c>
      <c r="C7145" t="s">
        <v>13592</v>
      </c>
      <c r="D7145" t="s">
        <v>13957</v>
      </c>
      <c r="E7145" t="s">
        <v>13958</v>
      </c>
      <c r="F7145" t="s">
        <v>5562</v>
      </c>
      <c r="G7145">
        <v>323</v>
      </c>
      <c r="H7145">
        <v>1</v>
      </c>
    </row>
    <row r="7146" spans="1:8" x14ac:dyDescent="0.2">
      <c r="A7146" t="s">
        <v>24252</v>
      </c>
      <c r="B7146" t="s">
        <v>24253</v>
      </c>
      <c r="C7146" t="s">
        <v>13592</v>
      </c>
      <c r="D7146" t="s">
        <v>13957</v>
      </c>
      <c r="E7146" t="s">
        <v>13958</v>
      </c>
      <c r="F7146" t="s">
        <v>5562</v>
      </c>
      <c r="G7146">
        <v>323</v>
      </c>
      <c r="H7146">
        <v>1</v>
      </c>
    </row>
    <row r="7147" spans="1:8" x14ac:dyDescent="0.2">
      <c r="A7147" t="s">
        <v>24254</v>
      </c>
      <c r="B7147" t="s">
        <v>24255</v>
      </c>
      <c r="C7147" t="s">
        <v>13592</v>
      </c>
      <c r="D7147" t="s">
        <v>13760</v>
      </c>
      <c r="E7147" t="s">
        <v>13761</v>
      </c>
      <c r="F7147" t="s">
        <v>5562</v>
      </c>
      <c r="G7147">
        <v>138</v>
      </c>
      <c r="H7147">
        <v>1</v>
      </c>
    </row>
    <row r="7148" spans="1:8" x14ac:dyDescent="0.2">
      <c r="A7148" t="s">
        <v>24256</v>
      </c>
      <c r="B7148" t="s">
        <v>24257</v>
      </c>
      <c r="C7148" t="s">
        <v>13592</v>
      </c>
      <c r="D7148" t="s">
        <v>13760</v>
      </c>
      <c r="E7148" t="s">
        <v>13761</v>
      </c>
      <c r="F7148" t="s">
        <v>5562</v>
      </c>
      <c r="G7148">
        <v>88</v>
      </c>
      <c r="H7148">
        <v>1</v>
      </c>
    </row>
    <row r="7149" spans="1:8" x14ac:dyDescent="0.2">
      <c r="A7149" t="s">
        <v>24258</v>
      </c>
      <c r="B7149" t="s">
        <v>24259</v>
      </c>
      <c r="C7149" t="s">
        <v>13592</v>
      </c>
      <c r="D7149" t="s">
        <v>24260</v>
      </c>
      <c r="E7149" t="s">
        <v>13797</v>
      </c>
      <c r="F7149" t="s">
        <v>18708</v>
      </c>
      <c r="G7149">
        <v>117</v>
      </c>
      <c r="H7149">
        <v>1</v>
      </c>
    </row>
    <row r="7150" spans="1:8" x14ac:dyDescent="0.2">
      <c r="A7150" t="s">
        <v>24261</v>
      </c>
      <c r="B7150" t="s">
        <v>24262</v>
      </c>
      <c r="C7150" t="s">
        <v>13592</v>
      </c>
      <c r="D7150" t="s">
        <v>13760</v>
      </c>
      <c r="E7150" t="s">
        <v>13761</v>
      </c>
      <c r="F7150" t="s">
        <v>5562</v>
      </c>
      <c r="G7150">
        <v>138</v>
      </c>
      <c r="H7150">
        <v>1</v>
      </c>
    </row>
    <row r="7151" spans="1:8" x14ac:dyDescent="0.2">
      <c r="A7151" t="s">
        <v>24263</v>
      </c>
      <c r="B7151" t="s">
        <v>24264</v>
      </c>
      <c r="C7151" t="s">
        <v>13592</v>
      </c>
      <c r="D7151" t="s">
        <v>13957</v>
      </c>
      <c r="E7151" t="s">
        <v>13958</v>
      </c>
      <c r="F7151" t="s">
        <v>5562</v>
      </c>
      <c r="G7151">
        <v>323</v>
      </c>
      <c r="H7151">
        <v>1</v>
      </c>
    </row>
    <row r="7152" spans="1:8" x14ac:dyDescent="0.2">
      <c r="A7152" t="s">
        <v>24265</v>
      </c>
      <c r="B7152" t="s">
        <v>24266</v>
      </c>
      <c r="C7152" t="s">
        <v>13592</v>
      </c>
      <c r="D7152" t="s">
        <v>17475</v>
      </c>
      <c r="E7152" t="s">
        <v>13790</v>
      </c>
      <c r="F7152" t="s">
        <v>18652</v>
      </c>
      <c r="G7152">
        <v>231</v>
      </c>
      <c r="H7152">
        <v>1</v>
      </c>
    </row>
    <row r="7153" spans="1:8" x14ac:dyDescent="0.2">
      <c r="A7153" t="s">
        <v>24267</v>
      </c>
      <c r="B7153" t="s">
        <v>24268</v>
      </c>
      <c r="C7153" t="s">
        <v>13592</v>
      </c>
      <c r="D7153" t="s">
        <v>13957</v>
      </c>
      <c r="E7153" t="s">
        <v>13958</v>
      </c>
      <c r="F7153" t="s">
        <v>5562</v>
      </c>
      <c r="G7153">
        <v>323</v>
      </c>
      <c r="H7153">
        <v>1</v>
      </c>
    </row>
    <row r="7154" spans="1:8" x14ac:dyDescent="0.2">
      <c r="A7154" t="s">
        <v>24269</v>
      </c>
      <c r="B7154" t="s">
        <v>24270</v>
      </c>
      <c r="C7154" t="s">
        <v>13592</v>
      </c>
      <c r="D7154" t="s">
        <v>13957</v>
      </c>
      <c r="E7154" t="s">
        <v>13958</v>
      </c>
      <c r="F7154" t="s">
        <v>5562</v>
      </c>
      <c r="G7154">
        <v>323</v>
      </c>
      <c r="H7154">
        <v>1</v>
      </c>
    </row>
    <row r="7155" spans="1:8" x14ac:dyDescent="0.2">
      <c r="A7155" t="s">
        <v>24271</v>
      </c>
      <c r="B7155" t="s">
        <v>24272</v>
      </c>
      <c r="C7155" t="s">
        <v>13592</v>
      </c>
      <c r="D7155" t="s">
        <v>13957</v>
      </c>
      <c r="E7155" t="s">
        <v>13958</v>
      </c>
      <c r="F7155" t="s">
        <v>5562</v>
      </c>
      <c r="G7155">
        <v>323</v>
      </c>
      <c r="H7155">
        <v>1</v>
      </c>
    </row>
    <row r="7156" spans="1:8" x14ac:dyDescent="0.2">
      <c r="A7156" t="s">
        <v>24273</v>
      </c>
      <c r="B7156" t="s">
        <v>24274</v>
      </c>
      <c r="C7156" t="s">
        <v>13592</v>
      </c>
      <c r="D7156" t="s">
        <v>13957</v>
      </c>
      <c r="E7156" t="s">
        <v>13958</v>
      </c>
      <c r="F7156" t="s">
        <v>5562</v>
      </c>
      <c r="G7156">
        <v>142</v>
      </c>
      <c r="H7156">
        <v>1</v>
      </c>
    </row>
    <row r="7157" spans="1:8" x14ac:dyDescent="0.2">
      <c r="A7157" t="s">
        <v>24275</v>
      </c>
      <c r="B7157" t="s">
        <v>24276</v>
      </c>
      <c r="C7157" t="s">
        <v>13592</v>
      </c>
      <c r="D7157" t="s">
        <v>17475</v>
      </c>
      <c r="E7157" t="s">
        <v>13790</v>
      </c>
      <c r="F7157" t="s">
        <v>18652</v>
      </c>
      <c r="G7157">
        <v>232</v>
      </c>
      <c r="H7157">
        <v>1</v>
      </c>
    </row>
    <row r="7158" spans="1:8" x14ac:dyDescent="0.2">
      <c r="A7158" t="s">
        <v>24277</v>
      </c>
      <c r="B7158" t="s">
        <v>24278</v>
      </c>
      <c r="C7158" t="s">
        <v>13592</v>
      </c>
      <c r="D7158" t="s">
        <v>13760</v>
      </c>
      <c r="E7158" t="s">
        <v>13761</v>
      </c>
      <c r="F7158" t="s">
        <v>5562</v>
      </c>
      <c r="G7158">
        <v>116</v>
      </c>
      <c r="H7158">
        <v>1</v>
      </c>
    </row>
    <row r="7159" spans="1:8" x14ac:dyDescent="0.2">
      <c r="A7159" t="s">
        <v>24279</v>
      </c>
      <c r="B7159" t="s">
        <v>24280</v>
      </c>
      <c r="C7159" t="s">
        <v>13592</v>
      </c>
      <c r="D7159" t="s">
        <v>13719</v>
      </c>
      <c r="E7159" t="s">
        <v>13757</v>
      </c>
      <c r="F7159" t="s">
        <v>18708</v>
      </c>
      <c r="G7159">
        <v>115</v>
      </c>
      <c r="H7159">
        <v>1</v>
      </c>
    </row>
    <row r="7160" spans="1:8" x14ac:dyDescent="0.2">
      <c r="A7160" t="s">
        <v>24281</v>
      </c>
      <c r="B7160" t="s">
        <v>24282</v>
      </c>
      <c r="C7160" t="s">
        <v>13592</v>
      </c>
      <c r="D7160" t="s">
        <v>17475</v>
      </c>
      <c r="E7160" t="s">
        <v>13790</v>
      </c>
      <c r="F7160" t="s">
        <v>5562</v>
      </c>
      <c r="G7160">
        <v>222</v>
      </c>
      <c r="H7160">
        <v>1</v>
      </c>
    </row>
    <row r="7161" spans="1:8" x14ac:dyDescent="0.2">
      <c r="A7161" t="s">
        <v>24283</v>
      </c>
      <c r="B7161" t="s">
        <v>24284</v>
      </c>
      <c r="C7161" t="s">
        <v>13592</v>
      </c>
      <c r="D7161" t="s">
        <v>13760</v>
      </c>
      <c r="E7161" t="s">
        <v>13761</v>
      </c>
      <c r="F7161" t="s">
        <v>5562</v>
      </c>
      <c r="G7161">
        <v>138</v>
      </c>
      <c r="H7161">
        <v>1</v>
      </c>
    </row>
    <row r="7162" spans="1:8" x14ac:dyDescent="0.2">
      <c r="A7162" t="s">
        <v>24285</v>
      </c>
      <c r="B7162" t="s">
        <v>24286</v>
      </c>
      <c r="C7162" t="s">
        <v>13592</v>
      </c>
      <c r="D7162" t="s">
        <v>13957</v>
      </c>
      <c r="E7162" t="s">
        <v>13958</v>
      </c>
      <c r="F7162" t="s">
        <v>5562</v>
      </c>
      <c r="G7162">
        <v>323</v>
      </c>
      <c r="H7162">
        <v>1</v>
      </c>
    </row>
    <row r="7163" spans="1:8" x14ac:dyDescent="0.2">
      <c r="A7163" t="s">
        <v>24287</v>
      </c>
      <c r="B7163" t="s">
        <v>24288</v>
      </c>
      <c r="C7163" t="s">
        <v>13592</v>
      </c>
      <c r="D7163" t="s">
        <v>13760</v>
      </c>
      <c r="E7163" t="s">
        <v>13761</v>
      </c>
      <c r="F7163" t="s">
        <v>5562</v>
      </c>
      <c r="G7163">
        <v>138</v>
      </c>
      <c r="H7163">
        <v>1</v>
      </c>
    </row>
    <row r="7164" spans="1:8" x14ac:dyDescent="0.2">
      <c r="A7164" t="s">
        <v>24289</v>
      </c>
      <c r="B7164" t="s">
        <v>24290</v>
      </c>
      <c r="C7164" t="s">
        <v>13592</v>
      </c>
      <c r="D7164" t="s">
        <v>13957</v>
      </c>
      <c r="E7164" t="s">
        <v>13958</v>
      </c>
      <c r="F7164" t="s">
        <v>5562</v>
      </c>
      <c r="G7164">
        <v>323</v>
      </c>
      <c r="H7164">
        <v>1</v>
      </c>
    </row>
    <row r="7165" spans="1:8" x14ac:dyDescent="0.2">
      <c r="A7165" t="s">
        <v>24291</v>
      </c>
      <c r="B7165" t="s">
        <v>24292</v>
      </c>
      <c r="C7165" t="s">
        <v>13592</v>
      </c>
      <c r="D7165" t="s">
        <v>17475</v>
      </c>
      <c r="E7165" t="s">
        <v>13790</v>
      </c>
      <c r="F7165" t="s">
        <v>18652</v>
      </c>
      <c r="G7165">
        <v>233</v>
      </c>
      <c r="H7165">
        <v>1</v>
      </c>
    </row>
    <row r="7166" spans="1:8" x14ac:dyDescent="0.2">
      <c r="A7166" t="s">
        <v>24293</v>
      </c>
      <c r="B7166" t="s">
        <v>24294</v>
      </c>
      <c r="C7166" t="s">
        <v>13592</v>
      </c>
      <c r="D7166" t="s">
        <v>14638</v>
      </c>
      <c r="E7166" t="s">
        <v>13958</v>
      </c>
      <c r="F7166" t="s">
        <v>5562</v>
      </c>
      <c r="G7166">
        <v>70</v>
      </c>
      <c r="H7166">
        <v>1</v>
      </c>
    </row>
    <row r="7167" spans="1:8" x14ac:dyDescent="0.2">
      <c r="A7167" t="s">
        <v>24295</v>
      </c>
      <c r="B7167" t="s">
        <v>24296</v>
      </c>
      <c r="C7167" t="s">
        <v>13592</v>
      </c>
      <c r="D7167" t="s">
        <v>17475</v>
      </c>
      <c r="E7167" t="s">
        <v>13790</v>
      </c>
      <c r="F7167" t="s">
        <v>18652</v>
      </c>
      <c r="G7167">
        <v>232</v>
      </c>
      <c r="H7167">
        <v>1</v>
      </c>
    </row>
    <row r="7168" spans="1:8" x14ac:dyDescent="0.2">
      <c r="A7168" t="s">
        <v>24297</v>
      </c>
      <c r="B7168" t="s">
        <v>24298</v>
      </c>
      <c r="C7168" t="s">
        <v>13592</v>
      </c>
      <c r="D7168" t="s">
        <v>17475</v>
      </c>
      <c r="E7168" t="s">
        <v>13790</v>
      </c>
      <c r="F7168" t="s">
        <v>5562</v>
      </c>
      <c r="G7168">
        <v>224</v>
      </c>
      <c r="H7168">
        <v>1</v>
      </c>
    </row>
    <row r="7169" spans="1:8" x14ac:dyDescent="0.2">
      <c r="A7169" t="s">
        <v>24299</v>
      </c>
      <c r="B7169" t="s">
        <v>24300</v>
      </c>
      <c r="C7169" t="s">
        <v>13592</v>
      </c>
      <c r="D7169" t="s">
        <v>13957</v>
      </c>
      <c r="E7169" t="s">
        <v>13958</v>
      </c>
      <c r="F7169" t="s">
        <v>5562</v>
      </c>
      <c r="G7169">
        <v>184</v>
      </c>
      <c r="H7169">
        <v>1</v>
      </c>
    </row>
    <row r="7170" spans="1:8" x14ac:dyDescent="0.2">
      <c r="A7170" t="s">
        <v>24301</v>
      </c>
      <c r="B7170" t="s">
        <v>24302</v>
      </c>
      <c r="C7170" t="s">
        <v>13592</v>
      </c>
      <c r="D7170" t="s">
        <v>13760</v>
      </c>
      <c r="E7170" t="s">
        <v>13761</v>
      </c>
      <c r="F7170" t="s">
        <v>5562</v>
      </c>
      <c r="G7170">
        <v>138</v>
      </c>
      <c r="H7170">
        <v>1</v>
      </c>
    </row>
    <row r="7171" spans="1:8" x14ac:dyDescent="0.2">
      <c r="A7171" t="s">
        <v>24303</v>
      </c>
      <c r="B7171" t="s">
        <v>24304</v>
      </c>
      <c r="C7171" t="s">
        <v>13592</v>
      </c>
      <c r="D7171" t="s">
        <v>17475</v>
      </c>
      <c r="E7171" t="s">
        <v>13790</v>
      </c>
      <c r="F7171" t="s">
        <v>5562</v>
      </c>
      <c r="G7171">
        <v>224</v>
      </c>
      <c r="H7171">
        <v>1</v>
      </c>
    </row>
    <row r="7172" spans="1:8" x14ac:dyDescent="0.2">
      <c r="A7172" t="s">
        <v>24305</v>
      </c>
      <c r="B7172" t="s">
        <v>24306</v>
      </c>
      <c r="C7172" t="s">
        <v>13592</v>
      </c>
      <c r="D7172" t="s">
        <v>13957</v>
      </c>
      <c r="E7172" t="s">
        <v>13958</v>
      </c>
      <c r="F7172" t="s">
        <v>5562</v>
      </c>
      <c r="G7172">
        <v>323</v>
      </c>
      <c r="H7172">
        <v>1</v>
      </c>
    </row>
    <row r="7173" spans="1:8" x14ac:dyDescent="0.2">
      <c r="A7173" t="s">
        <v>24307</v>
      </c>
      <c r="B7173" t="s">
        <v>24308</v>
      </c>
      <c r="C7173" t="s">
        <v>13592</v>
      </c>
      <c r="D7173" t="s">
        <v>13957</v>
      </c>
      <c r="E7173" t="s">
        <v>13958</v>
      </c>
      <c r="F7173" t="s">
        <v>5562</v>
      </c>
      <c r="G7173">
        <v>322</v>
      </c>
      <c r="H7173">
        <v>1</v>
      </c>
    </row>
    <row r="7174" spans="1:8" x14ac:dyDescent="0.2">
      <c r="A7174" t="s">
        <v>24309</v>
      </c>
      <c r="B7174" t="s">
        <v>24310</v>
      </c>
      <c r="C7174" t="s">
        <v>13592</v>
      </c>
      <c r="D7174" t="s">
        <v>13760</v>
      </c>
      <c r="E7174" t="s">
        <v>13761</v>
      </c>
      <c r="F7174" t="s">
        <v>24221</v>
      </c>
      <c r="G7174">
        <v>130</v>
      </c>
      <c r="H7174">
        <v>1</v>
      </c>
    </row>
    <row r="7175" spans="1:8" x14ac:dyDescent="0.2">
      <c r="A7175" t="s">
        <v>24311</v>
      </c>
      <c r="B7175" t="s">
        <v>24312</v>
      </c>
      <c r="C7175" t="s">
        <v>13592</v>
      </c>
      <c r="D7175" t="s">
        <v>17475</v>
      </c>
      <c r="E7175" t="s">
        <v>13790</v>
      </c>
      <c r="F7175" t="s">
        <v>5562</v>
      </c>
      <c r="G7175">
        <v>224</v>
      </c>
      <c r="H7175">
        <v>1</v>
      </c>
    </row>
    <row r="7176" spans="1:8" x14ac:dyDescent="0.2">
      <c r="A7176" t="s">
        <v>24313</v>
      </c>
      <c r="B7176" t="s">
        <v>24314</v>
      </c>
      <c r="C7176" t="s">
        <v>13592</v>
      </c>
      <c r="D7176" t="s">
        <v>14638</v>
      </c>
      <c r="E7176" t="s">
        <v>13958</v>
      </c>
      <c r="F7176" t="s">
        <v>5562</v>
      </c>
      <c r="G7176">
        <v>116</v>
      </c>
      <c r="H7176">
        <v>1</v>
      </c>
    </row>
    <row r="7177" spans="1:8" x14ac:dyDescent="0.2">
      <c r="A7177" t="s">
        <v>24315</v>
      </c>
      <c r="B7177" t="s">
        <v>24316</v>
      </c>
      <c r="C7177" t="s">
        <v>13592</v>
      </c>
      <c r="D7177" t="s">
        <v>13760</v>
      </c>
      <c r="E7177" t="s">
        <v>13761</v>
      </c>
      <c r="F7177" t="s">
        <v>5562</v>
      </c>
      <c r="G7177">
        <v>90</v>
      </c>
      <c r="H7177">
        <v>1</v>
      </c>
    </row>
    <row r="7178" spans="1:8" x14ac:dyDescent="0.2">
      <c r="A7178" t="s">
        <v>24317</v>
      </c>
      <c r="B7178" t="s">
        <v>24318</v>
      </c>
      <c r="C7178" t="s">
        <v>13592</v>
      </c>
      <c r="D7178" t="s">
        <v>17475</v>
      </c>
      <c r="E7178" t="s">
        <v>13790</v>
      </c>
      <c r="F7178" t="s">
        <v>5562</v>
      </c>
      <c r="G7178">
        <v>224</v>
      </c>
      <c r="H7178">
        <v>1</v>
      </c>
    </row>
    <row r="7179" spans="1:8" x14ac:dyDescent="0.2">
      <c r="A7179" t="s">
        <v>24319</v>
      </c>
      <c r="B7179" t="s">
        <v>24320</v>
      </c>
      <c r="C7179" t="s">
        <v>13592</v>
      </c>
      <c r="D7179" t="s">
        <v>13957</v>
      </c>
      <c r="E7179" t="s">
        <v>13958</v>
      </c>
      <c r="F7179" t="s">
        <v>5562</v>
      </c>
      <c r="G7179">
        <v>323</v>
      </c>
      <c r="H7179">
        <v>1</v>
      </c>
    </row>
    <row r="7180" spans="1:8" x14ac:dyDescent="0.2">
      <c r="A7180" t="s">
        <v>24321</v>
      </c>
      <c r="B7180" t="s">
        <v>24322</v>
      </c>
      <c r="C7180" t="s">
        <v>13592</v>
      </c>
      <c r="D7180" t="s">
        <v>14638</v>
      </c>
      <c r="E7180" t="s">
        <v>13958</v>
      </c>
      <c r="F7180" t="s">
        <v>5562</v>
      </c>
      <c r="G7180">
        <v>114</v>
      </c>
      <c r="H7180">
        <v>1</v>
      </c>
    </row>
    <row r="7181" spans="1:8" x14ac:dyDescent="0.2">
      <c r="A7181" t="s">
        <v>24323</v>
      </c>
      <c r="B7181" t="s">
        <v>24324</v>
      </c>
      <c r="C7181" t="s">
        <v>13592</v>
      </c>
      <c r="D7181" t="s">
        <v>17475</v>
      </c>
      <c r="E7181" t="s">
        <v>13790</v>
      </c>
      <c r="F7181" t="s">
        <v>5562</v>
      </c>
      <c r="G7181">
        <v>224</v>
      </c>
      <c r="H7181">
        <v>1</v>
      </c>
    </row>
    <row r="7182" spans="1:8" x14ac:dyDescent="0.2">
      <c r="A7182" t="s">
        <v>24325</v>
      </c>
      <c r="B7182" t="s">
        <v>24326</v>
      </c>
      <c r="C7182" t="s">
        <v>13592</v>
      </c>
      <c r="D7182" t="s">
        <v>663</v>
      </c>
      <c r="E7182" t="s">
        <v>13761</v>
      </c>
      <c r="F7182" t="s">
        <v>5562</v>
      </c>
      <c r="G7182">
        <v>379</v>
      </c>
      <c r="H7182">
        <v>1</v>
      </c>
    </row>
    <row r="7183" spans="1:8" x14ac:dyDescent="0.2">
      <c r="A7183" t="s">
        <v>24327</v>
      </c>
      <c r="B7183" t="s">
        <v>24328</v>
      </c>
      <c r="C7183" t="s">
        <v>13592</v>
      </c>
      <c r="D7183" t="s">
        <v>17475</v>
      </c>
      <c r="E7183" t="s">
        <v>13790</v>
      </c>
      <c r="F7183" t="s">
        <v>5586</v>
      </c>
      <c r="G7183">
        <v>233</v>
      </c>
      <c r="H7183">
        <v>1</v>
      </c>
    </row>
    <row r="7184" spans="1:8" x14ac:dyDescent="0.2">
      <c r="A7184" t="s">
        <v>24329</v>
      </c>
      <c r="B7184" t="s">
        <v>24330</v>
      </c>
      <c r="C7184" t="s">
        <v>13592</v>
      </c>
      <c r="D7184" t="s">
        <v>13593</v>
      </c>
      <c r="E7184" t="s">
        <v>13607</v>
      </c>
      <c r="F7184" t="s">
        <v>24331</v>
      </c>
      <c r="G7184">
        <v>219</v>
      </c>
      <c r="H7184">
        <v>1</v>
      </c>
    </row>
    <row r="7185" spans="1:8" x14ac:dyDescent="0.2">
      <c r="A7185" t="s">
        <v>24332</v>
      </c>
      <c r="B7185" t="s">
        <v>24333</v>
      </c>
      <c r="C7185" t="s">
        <v>13592</v>
      </c>
      <c r="D7185" t="s">
        <v>13760</v>
      </c>
      <c r="E7185" t="s">
        <v>13761</v>
      </c>
      <c r="F7185" t="s">
        <v>5667</v>
      </c>
      <c r="G7185">
        <v>380</v>
      </c>
      <c r="H7185">
        <v>1</v>
      </c>
    </row>
    <row r="7186" spans="1:8" x14ac:dyDescent="0.2">
      <c r="A7186" t="s">
        <v>24334</v>
      </c>
      <c r="B7186" t="s">
        <v>24335</v>
      </c>
      <c r="C7186" t="s">
        <v>13592</v>
      </c>
      <c r="D7186" t="s">
        <v>13760</v>
      </c>
      <c r="E7186" t="s">
        <v>14228</v>
      </c>
      <c r="F7186" t="s">
        <v>5586</v>
      </c>
      <c r="G7186">
        <v>150</v>
      </c>
      <c r="H7186">
        <v>1</v>
      </c>
    </row>
    <row r="7187" spans="1:8" x14ac:dyDescent="0.2">
      <c r="A7187" t="s">
        <v>24336</v>
      </c>
      <c r="B7187" t="s">
        <v>24337</v>
      </c>
      <c r="C7187" t="s">
        <v>13592</v>
      </c>
      <c r="D7187" t="s">
        <v>13760</v>
      </c>
      <c r="F7187" t="s">
        <v>5535</v>
      </c>
      <c r="G7187">
        <v>380</v>
      </c>
      <c r="H7187">
        <v>1</v>
      </c>
    </row>
    <row r="7188" spans="1:8" x14ac:dyDescent="0.2">
      <c r="A7188" t="s">
        <v>24338</v>
      </c>
      <c r="B7188" t="s">
        <v>24339</v>
      </c>
      <c r="C7188" t="s">
        <v>13592</v>
      </c>
      <c r="D7188" t="s">
        <v>13593</v>
      </c>
      <c r="E7188" t="s">
        <v>13607</v>
      </c>
      <c r="F7188" t="s">
        <v>21673</v>
      </c>
      <c r="G7188">
        <v>238</v>
      </c>
      <c r="H7188">
        <v>1</v>
      </c>
    </row>
    <row r="7189" spans="1:8" x14ac:dyDescent="0.2">
      <c r="A7189" t="s">
        <v>24340</v>
      </c>
      <c r="B7189" t="s">
        <v>24341</v>
      </c>
      <c r="C7189" t="s">
        <v>13592</v>
      </c>
      <c r="D7189" t="s">
        <v>13760</v>
      </c>
      <c r="E7189" t="s">
        <v>13761</v>
      </c>
      <c r="F7189" t="s">
        <v>5443</v>
      </c>
      <c r="G7189">
        <v>266</v>
      </c>
      <c r="H7189">
        <v>1</v>
      </c>
    </row>
    <row r="7190" spans="1:8" x14ac:dyDescent="0.2">
      <c r="A7190" t="s">
        <v>24342</v>
      </c>
      <c r="B7190" t="s">
        <v>24343</v>
      </c>
      <c r="C7190" t="s">
        <v>13592</v>
      </c>
      <c r="D7190" t="s">
        <v>13760</v>
      </c>
      <c r="F7190" t="s">
        <v>24344</v>
      </c>
      <c r="G7190">
        <v>380</v>
      </c>
      <c r="H7190">
        <v>1</v>
      </c>
    </row>
    <row r="7191" spans="1:8" x14ac:dyDescent="0.2">
      <c r="A7191" t="s">
        <v>24345</v>
      </c>
      <c r="B7191" t="s">
        <v>24346</v>
      </c>
      <c r="C7191" t="s">
        <v>13592</v>
      </c>
      <c r="D7191" t="s">
        <v>13760</v>
      </c>
      <c r="E7191" t="s">
        <v>13761</v>
      </c>
      <c r="F7191" t="s">
        <v>5485</v>
      </c>
      <c r="G7191">
        <v>267</v>
      </c>
      <c r="H7191">
        <v>1</v>
      </c>
    </row>
    <row r="7192" spans="1:8" x14ac:dyDescent="0.2">
      <c r="A7192" t="s">
        <v>24347</v>
      </c>
      <c r="B7192" t="s">
        <v>24348</v>
      </c>
      <c r="C7192" t="s">
        <v>13592</v>
      </c>
      <c r="D7192" t="s">
        <v>13760</v>
      </c>
      <c r="E7192" t="s">
        <v>13877</v>
      </c>
      <c r="F7192" t="s">
        <v>21673</v>
      </c>
      <c r="G7192">
        <v>236</v>
      </c>
      <c r="H7192">
        <v>1</v>
      </c>
    </row>
    <row r="7193" spans="1:8" x14ac:dyDescent="0.2">
      <c r="A7193" t="s">
        <v>24349</v>
      </c>
      <c r="B7193" t="s">
        <v>24350</v>
      </c>
      <c r="C7193" t="s">
        <v>13592</v>
      </c>
      <c r="D7193" t="s">
        <v>13760</v>
      </c>
      <c r="E7193" t="s">
        <v>13761</v>
      </c>
      <c r="F7193" t="s">
        <v>5443</v>
      </c>
      <c r="G7193">
        <v>361</v>
      </c>
      <c r="H7193">
        <v>1</v>
      </c>
    </row>
    <row r="7194" spans="1:8" x14ac:dyDescent="0.2">
      <c r="A7194" t="s">
        <v>24351</v>
      </c>
      <c r="B7194" t="s">
        <v>24352</v>
      </c>
      <c r="C7194" t="s">
        <v>13592</v>
      </c>
      <c r="D7194" t="s">
        <v>663</v>
      </c>
      <c r="E7194" t="s">
        <v>14228</v>
      </c>
      <c r="F7194" t="s">
        <v>9668</v>
      </c>
      <c r="G7194">
        <v>381</v>
      </c>
      <c r="H7194">
        <v>1</v>
      </c>
    </row>
    <row r="7195" spans="1:8" x14ac:dyDescent="0.2">
      <c r="A7195" t="s">
        <v>24353</v>
      </c>
      <c r="B7195" t="s">
        <v>24354</v>
      </c>
      <c r="C7195" t="s">
        <v>13592</v>
      </c>
      <c r="D7195" t="s">
        <v>13760</v>
      </c>
      <c r="E7195" t="s">
        <v>13761</v>
      </c>
      <c r="F7195" t="s">
        <v>21693</v>
      </c>
      <c r="G7195">
        <v>373</v>
      </c>
      <c r="H7195">
        <v>1</v>
      </c>
    </row>
    <row r="7196" spans="1:8" x14ac:dyDescent="0.2">
      <c r="A7196" t="s">
        <v>24355</v>
      </c>
      <c r="B7196" t="s">
        <v>24356</v>
      </c>
      <c r="C7196" t="s">
        <v>13592</v>
      </c>
      <c r="D7196" t="s">
        <v>13760</v>
      </c>
      <c r="E7196" t="s">
        <v>13761</v>
      </c>
      <c r="F7196" t="s">
        <v>5443</v>
      </c>
      <c r="G7196">
        <v>367</v>
      </c>
      <c r="H7196">
        <v>1</v>
      </c>
    </row>
    <row r="7197" spans="1:8" x14ac:dyDescent="0.2">
      <c r="A7197" t="s">
        <v>24357</v>
      </c>
      <c r="B7197" t="s">
        <v>24358</v>
      </c>
      <c r="C7197" t="s">
        <v>13592</v>
      </c>
      <c r="D7197" t="s">
        <v>13760</v>
      </c>
      <c r="F7197" t="s">
        <v>21673</v>
      </c>
      <c r="G7197">
        <v>126</v>
      </c>
      <c r="H7197">
        <v>1</v>
      </c>
    </row>
    <row r="7198" spans="1:8" x14ac:dyDescent="0.2">
      <c r="A7198" t="s">
        <v>24359</v>
      </c>
      <c r="B7198" t="s">
        <v>24360</v>
      </c>
      <c r="C7198" t="s">
        <v>13592</v>
      </c>
      <c r="D7198" t="s">
        <v>13760</v>
      </c>
      <c r="E7198" t="s">
        <v>13761</v>
      </c>
      <c r="F7198" t="s">
        <v>5443</v>
      </c>
      <c r="G7198">
        <v>266</v>
      </c>
      <c r="H7198">
        <v>1</v>
      </c>
    </row>
    <row r="7199" spans="1:8" x14ac:dyDescent="0.2">
      <c r="A7199" t="s">
        <v>24361</v>
      </c>
      <c r="B7199" t="s">
        <v>24362</v>
      </c>
      <c r="C7199" t="s">
        <v>13592</v>
      </c>
      <c r="D7199" t="s">
        <v>663</v>
      </c>
      <c r="E7199" t="s">
        <v>13761</v>
      </c>
      <c r="F7199" t="s">
        <v>21693</v>
      </c>
      <c r="G7199">
        <v>379</v>
      </c>
      <c r="H7199">
        <v>1</v>
      </c>
    </row>
    <row r="7200" spans="1:8" x14ac:dyDescent="0.2">
      <c r="A7200" t="s">
        <v>24363</v>
      </c>
      <c r="B7200" t="s">
        <v>24364</v>
      </c>
      <c r="C7200" t="s">
        <v>13592</v>
      </c>
      <c r="D7200" t="s">
        <v>13683</v>
      </c>
      <c r="E7200" t="s">
        <v>13607</v>
      </c>
      <c r="F7200" t="s">
        <v>21693</v>
      </c>
      <c r="G7200">
        <v>515</v>
      </c>
      <c r="H7200">
        <v>1</v>
      </c>
    </row>
    <row r="7201" spans="1:8" x14ac:dyDescent="0.2">
      <c r="A7201" t="s">
        <v>24365</v>
      </c>
      <c r="B7201" t="s">
        <v>24366</v>
      </c>
      <c r="C7201" t="s">
        <v>13592</v>
      </c>
      <c r="D7201" t="s">
        <v>13760</v>
      </c>
      <c r="F7201" t="s">
        <v>21673</v>
      </c>
      <c r="G7201">
        <v>126</v>
      </c>
      <c r="H7201">
        <v>1</v>
      </c>
    </row>
    <row r="7202" spans="1:8" x14ac:dyDescent="0.2">
      <c r="A7202" t="s">
        <v>24367</v>
      </c>
      <c r="B7202" t="s">
        <v>24368</v>
      </c>
      <c r="C7202" t="s">
        <v>13592</v>
      </c>
      <c r="D7202" t="s">
        <v>13760</v>
      </c>
      <c r="F7202" t="s">
        <v>5470</v>
      </c>
      <c r="G7202">
        <v>261</v>
      </c>
      <c r="H7202">
        <v>1</v>
      </c>
    </row>
    <row r="7203" spans="1:8" x14ac:dyDescent="0.2">
      <c r="A7203" t="s">
        <v>24369</v>
      </c>
      <c r="B7203" t="s">
        <v>24370</v>
      </c>
      <c r="C7203" t="s">
        <v>13592</v>
      </c>
      <c r="D7203" t="s">
        <v>13760</v>
      </c>
      <c r="E7203" t="s">
        <v>13761</v>
      </c>
      <c r="F7203" t="s">
        <v>24371</v>
      </c>
      <c r="G7203">
        <v>380</v>
      </c>
      <c r="H7203">
        <v>1</v>
      </c>
    </row>
    <row r="7204" spans="1:8" x14ac:dyDescent="0.2">
      <c r="A7204" t="s">
        <v>24372</v>
      </c>
      <c r="B7204" t="s">
        <v>24373</v>
      </c>
      <c r="C7204" t="s">
        <v>13592</v>
      </c>
      <c r="D7204" t="s">
        <v>13760</v>
      </c>
      <c r="E7204" t="s">
        <v>13761</v>
      </c>
      <c r="F7204" t="s">
        <v>24374</v>
      </c>
      <c r="G7204">
        <v>380</v>
      </c>
      <c r="H7204">
        <v>1</v>
      </c>
    </row>
    <row r="7205" spans="1:8" x14ac:dyDescent="0.2">
      <c r="A7205" t="s">
        <v>24375</v>
      </c>
      <c r="B7205" t="s">
        <v>24376</v>
      </c>
      <c r="C7205" t="s">
        <v>13592</v>
      </c>
      <c r="D7205" t="s">
        <v>13760</v>
      </c>
      <c r="E7205" t="s">
        <v>14228</v>
      </c>
      <c r="F7205" t="s">
        <v>24371</v>
      </c>
      <c r="G7205">
        <v>380</v>
      </c>
      <c r="H7205">
        <v>1</v>
      </c>
    </row>
    <row r="7206" spans="1:8" x14ac:dyDescent="0.2">
      <c r="A7206" t="s">
        <v>24377</v>
      </c>
      <c r="B7206" t="s">
        <v>24378</v>
      </c>
      <c r="C7206" t="s">
        <v>13592</v>
      </c>
      <c r="D7206" t="s">
        <v>13760</v>
      </c>
      <c r="E7206" t="s">
        <v>13761</v>
      </c>
      <c r="F7206" t="s">
        <v>5470</v>
      </c>
      <c r="G7206">
        <v>267</v>
      </c>
      <c r="H7206">
        <v>1</v>
      </c>
    </row>
    <row r="7207" spans="1:8" x14ac:dyDescent="0.2">
      <c r="A7207" t="s">
        <v>24379</v>
      </c>
      <c r="B7207" t="s">
        <v>24380</v>
      </c>
      <c r="C7207" t="s">
        <v>13592</v>
      </c>
      <c r="D7207" t="s">
        <v>13760</v>
      </c>
      <c r="E7207" t="s">
        <v>13761</v>
      </c>
      <c r="F7207" t="s">
        <v>21880</v>
      </c>
      <c r="G7207">
        <v>267</v>
      </c>
      <c r="H7207">
        <v>1</v>
      </c>
    </row>
    <row r="7208" spans="1:8" x14ac:dyDescent="0.2">
      <c r="A7208" t="s">
        <v>24381</v>
      </c>
      <c r="B7208" t="s">
        <v>24382</v>
      </c>
      <c r="C7208" t="s">
        <v>13592</v>
      </c>
      <c r="D7208" t="s">
        <v>13760</v>
      </c>
      <c r="E7208" t="s">
        <v>13761</v>
      </c>
      <c r="F7208" t="s">
        <v>21880</v>
      </c>
      <c r="G7208">
        <v>267</v>
      </c>
      <c r="H7208">
        <v>1</v>
      </c>
    </row>
    <row r="7209" spans="1:8" x14ac:dyDescent="0.2">
      <c r="A7209" t="s">
        <v>24383</v>
      </c>
      <c r="B7209" t="s">
        <v>24384</v>
      </c>
      <c r="C7209" t="s">
        <v>13592</v>
      </c>
      <c r="D7209" t="s">
        <v>13760</v>
      </c>
      <c r="E7209" t="s">
        <v>13761</v>
      </c>
      <c r="F7209" t="s">
        <v>9492</v>
      </c>
      <c r="G7209">
        <v>381</v>
      </c>
      <c r="H7209">
        <v>1</v>
      </c>
    </row>
    <row r="7210" spans="1:8" x14ac:dyDescent="0.2">
      <c r="A7210" t="s">
        <v>24385</v>
      </c>
      <c r="B7210" t="s">
        <v>24386</v>
      </c>
      <c r="C7210" t="s">
        <v>13592</v>
      </c>
      <c r="D7210" t="s">
        <v>663</v>
      </c>
      <c r="E7210" t="s">
        <v>18280</v>
      </c>
      <c r="F7210" t="s">
        <v>5754</v>
      </c>
      <c r="G7210">
        <v>381</v>
      </c>
      <c r="H7210">
        <v>1</v>
      </c>
    </row>
    <row r="7211" spans="1:8" x14ac:dyDescent="0.2">
      <c r="A7211" t="s">
        <v>24387</v>
      </c>
      <c r="B7211" t="s">
        <v>24388</v>
      </c>
      <c r="C7211" t="s">
        <v>13592</v>
      </c>
      <c r="D7211" t="s">
        <v>13760</v>
      </c>
      <c r="F7211" t="s">
        <v>5754</v>
      </c>
      <c r="G7211">
        <v>380</v>
      </c>
      <c r="H7211">
        <v>1</v>
      </c>
    </row>
    <row r="7212" spans="1:8" x14ac:dyDescent="0.2">
      <c r="A7212" t="s">
        <v>24389</v>
      </c>
      <c r="B7212" t="s">
        <v>24390</v>
      </c>
      <c r="C7212" t="s">
        <v>13592</v>
      </c>
      <c r="D7212" t="s">
        <v>13760</v>
      </c>
      <c r="F7212" t="s">
        <v>9492</v>
      </c>
      <c r="G7212">
        <v>380</v>
      </c>
      <c r="H7212">
        <v>1</v>
      </c>
    </row>
    <row r="7213" spans="1:8" x14ac:dyDescent="0.2">
      <c r="A7213" t="s">
        <v>24391</v>
      </c>
      <c r="B7213" t="s">
        <v>24392</v>
      </c>
      <c r="C7213" t="s">
        <v>13592</v>
      </c>
      <c r="D7213" t="s">
        <v>13760</v>
      </c>
      <c r="E7213" t="s">
        <v>13761</v>
      </c>
      <c r="F7213" t="s">
        <v>21880</v>
      </c>
      <c r="G7213">
        <v>267</v>
      </c>
      <c r="H7213">
        <v>1</v>
      </c>
    </row>
    <row r="7214" spans="1:8" x14ac:dyDescent="0.2">
      <c r="A7214" t="s">
        <v>24393</v>
      </c>
      <c r="B7214" t="s">
        <v>24394</v>
      </c>
      <c r="C7214" t="s">
        <v>13592</v>
      </c>
      <c r="D7214" t="s">
        <v>13760</v>
      </c>
      <c r="E7214" t="s">
        <v>13761</v>
      </c>
      <c r="F7214" t="s">
        <v>21880</v>
      </c>
      <c r="G7214">
        <v>267</v>
      </c>
      <c r="H7214">
        <v>1</v>
      </c>
    </row>
    <row r="7215" spans="1:8" x14ac:dyDescent="0.2">
      <c r="A7215" t="s">
        <v>24395</v>
      </c>
      <c r="B7215" t="s">
        <v>24396</v>
      </c>
      <c r="C7215" t="s">
        <v>13592</v>
      </c>
      <c r="D7215" t="s">
        <v>13760</v>
      </c>
      <c r="E7215" t="s">
        <v>13761</v>
      </c>
      <c r="F7215" t="s">
        <v>9492</v>
      </c>
      <c r="G7215">
        <v>381</v>
      </c>
      <c r="H7215">
        <v>1</v>
      </c>
    </row>
    <row r="7216" spans="1:8" x14ac:dyDescent="0.2">
      <c r="A7216" t="s">
        <v>24397</v>
      </c>
      <c r="B7216" t="s">
        <v>24398</v>
      </c>
      <c r="C7216" t="s">
        <v>13592</v>
      </c>
      <c r="D7216" t="s">
        <v>13760</v>
      </c>
      <c r="E7216" t="s">
        <v>13877</v>
      </c>
      <c r="F7216" t="s">
        <v>9492</v>
      </c>
      <c r="G7216">
        <v>352</v>
      </c>
      <c r="H7216">
        <v>1</v>
      </c>
    </row>
    <row r="7217" spans="1:8" x14ac:dyDescent="0.2">
      <c r="A7217" t="s">
        <v>24399</v>
      </c>
      <c r="B7217" t="s">
        <v>24400</v>
      </c>
      <c r="C7217" t="s">
        <v>13592</v>
      </c>
      <c r="D7217" t="s">
        <v>13785</v>
      </c>
      <c r="E7217" t="s">
        <v>13786</v>
      </c>
      <c r="F7217" t="s">
        <v>9492</v>
      </c>
      <c r="G7217">
        <v>98</v>
      </c>
      <c r="H7217">
        <v>1</v>
      </c>
    </row>
    <row r="7218" spans="1:8" x14ac:dyDescent="0.2">
      <c r="A7218" t="s">
        <v>24401</v>
      </c>
      <c r="B7218" t="s">
        <v>24402</v>
      </c>
      <c r="C7218" t="s">
        <v>13592</v>
      </c>
      <c r="D7218" t="s">
        <v>13760</v>
      </c>
      <c r="E7218" t="s">
        <v>13761</v>
      </c>
      <c r="F7218" t="s">
        <v>21880</v>
      </c>
      <c r="G7218">
        <v>265</v>
      </c>
      <c r="H7218">
        <v>1</v>
      </c>
    </row>
    <row r="7219" spans="1:8" x14ac:dyDescent="0.2">
      <c r="A7219" t="s">
        <v>24403</v>
      </c>
      <c r="B7219" t="s">
        <v>24404</v>
      </c>
      <c r="C7219" t="s">
        <v>13592</v>
      </c>
      <c r="D7219" t="s">
        <v>13760</v>
      </c>
      <c r="E7219" t="s">
        <v>13761</v>
      </c>
      <c r="F7219" t="s">
        <v>5754</v>
      </c>
      <c r="G7219">
        <v>267</v>
      </c>
      <c r="H7219">
        <v>1</v>
      </c>
    </row>
    <row r="7220" spans="1:8" x14ac:dyDescent="0.2">
      <c r="A7220" t="s">
        <v>24405</v>
      </c>
      <c r="B7220" t="s">
        <v>24406</v>
      </c>
      <c r="C7220" t="s">
        <v>13592</v>
      </c>
      <c r="D7220" t="s">
        <v>16008</v>
      </c>
      <c r="E7220" t="s">
        <v>13797</v>
      </c>
      <c r="F7220" t="s">
        <v>9492</v>
      </c>
      <c r="G7220">
        <v>208</v>
      </c>
      <c r="H7220">
        <v>1</v>
      </c>
    </row>
    <row r="7221" spans="1:8" x14ac:dyDescent="0.2">
      <c r="A7221" t="s">
        <v>24407</v>
      </c>
      <c r="B7221" t="s">
        <v>24408</v>
      </c>
      <c r="C7221" t="s">
        <v>13592</v>
      </c>
      <c r="D7221" t="s">
        <v>13760</v>
      </c>
      <c r="E7221" t="s">
        <v>13761</v>
      </c>
      <c r="F7221" t="s">
        <v>5754</v>
      </c>
      <c r="G7221">
        <v>267</v>
      </c>
      <c r="H7221">
        <v>1</v>
      </c>
    </row>
    <row r="7222" spans="1:8" x14ac:dyDescent="0.2">
      <c r="A7222" t="s">
        <v>24409</v>
      </c>
      <c r="B7222" t="s">
        <v>24410</v>
      </c>
      <c r="C7222" t="s">
        <v>13592</v>
      </c>
      <c r="D7222" t="s">
        <v>13760</v>
      </c>
      <c r="E7222" t="s">
        <v>13761</v>
      </c>
      <c r="F7222" t="s">
        <v>21880</v>
      </c>
      <c r="G7222">
        <v>267</v>
      </c>
      <c r="H7222">
        <v>1</v>
      </c>
    </row>
    <row r="7223" spans="1:8" x14ac:dyDescent="0.2">
      <c r="A7223" t="s">
        <v>24411</v>
      </c>
      <c r="B7223" t="s">
        <v>24412</v>
      </c>
      <c r="C7223" t="s">
        <v>13592</v>
      </c>
      <c r="D7223" t="s">
        <v>663</v>
      </c>
      <c r="E7223" t="s">
        <v>13761</v>
      </c>
      <c r="F7223" t="s">
        <v>5754</v>
      </c>
      <c r="G7223">
        <v>381</v>
      </c>
      <c r="H7223">
        <v>1</v>
      </c>
    </row>
    <row r="7224" spans="1:8" x14ac:dyDescent="0.2">
      <c r="A7224" t="s">
        <v>24413</v>
      </c>
      <c r="B7224" t="s">
        <v>24414</v>
      </c>
      <c r="C7224" t="s">
        <v>13592</v>
      </c>
      <c r="D7224" t="s">
        <v>13760</v>
      </c>
      <c r="E7224" t="s">
        <v>13761</v>
      </c>
      <c r="F7224" t="s">
        <v>21880</v>
      </c>
      <c r="G7224">
        <v>267</v>
      </c>
      <c r="H7224">
        <v>1</v>
      </c>
    </row>
    <row r="7225" spans="1:8" x14ac:dyDescent="0.2">
      <c r="A7225" t="s">
        <v>24415</v>
      </c>
      <c r="B7225" t="s">
        <v>24416</v>
      </c>
      <c r="C7225" t="s">
        <v>13592</v>
      </c>
      <c r="D7225" t="s">
        <v>663</v>
      </c>
      <c r="E7225" t="s">
        <v>13761</v>
      </c>
      <c r="F7225" t="s">
        <v>5754</v>
      </c>
      <c r="G7225">
        <v>381</v>
      </c>
      <c r="H7225">
        <v>1</v>
      </c>
    </row>
    <row r="7226" spans="1:8" x14ac:dyDescent="0.2">
      <c r="A7226" t="s">
        <v>24417</v>
      </c>
      <c r="B7226" t="s">
        <v>24418</v>
      </c>
      <c r="C7226" t="s">
        <v>13592</v>
      </c>
      <c r="D7226" t="s">
        <v>13760</v>
      </c>
      <c r="E7226" t="s">
        <v>13761</v>
      </c>
      <c r="F7226" t="s">
        <v>9492</v>
      </c>
      <c r="G7226">
        <v>381</v>
      </c>
      <c r="H7226">
        <v>1</v>
      </c>
    </row>
    <row r="7227" spans="1:8" x14ac:dyDescent="0.2">
      <c r="A7227" t="s">
        <v>24419</v>
      </c>
      <c r="B7227" t="s">
        <v>24420</v>
      </c>
      <c r="C7227" t="s">
        <v>13592</v>
      </c>
      <c r="D7227" t="s">
        <v>13760</v>
      </c>
      <c r="F7227" t="s">
        <v>9492</v>
      </c>
      <c r="G7227">
        <v>380</v>
      </c>
      <c r="H7227">
        <v>1</v>
      </c>
    </row>
    <row r="7228" spans="1:8" x14ac:dyDescent="0.2">
      <c r="A7228" t="s">
        <v>24421</v>
      </c>
      <c r="B7228" t="s">
        <v>24422</v>
      </c>
      <c r="C7228" t="s">
        <v>13592</v>
      </c>
      <c r="D7228" t="s">
        <v>13760</v>
      </c>
      <c r="E7228" t="s">
        <v>13761</v>
      </c>
      <c r="F7228" t="s">
        <v>21880</v>
      </c>
      <c r="G7228">
        <v>263</v>
      </c>
      <c r="H7228">
        <v>1</v>
      </c>
    </row>
    <row r="7229" spans="1:8" x14ac:dyDescent="0.2">
      <c r="A7229" t="s">
        <v>24423</v>
      </c>
      <c r="B7229" t="s">
        <v>24424</v>
      </c>
      <c r="C7229" t="s">
        <v>13592</v>
      </c>
      <c r="D7229" t="s">
        <v>13760</v>
      </c>
      <c r="E7229" t="s">
        <v>13761</v>
      </c>
      <c r="F7229" t="s">
        <v>21880</v>
      </c>
      <c r="G7229">
        <v>266</v>
      </c>
      <c r="H7229">
        <v>1</v>
      </c>
    </row>
    <row r="7230" spans="1:8" x14ac:dyDescent="0.2">
      <c r="A7230" t="s">
        <v>24425</v>
      </c>
      <c r="B7230" t="s">
        <v>24426</v>
      </c>
      <c r="C7230" t="s">
        <v>13592</v>
      </c>
      <c r="D7230" t="s">
        <v>13760</v>
      </c>
      <c r="E7230" t="s">
        <v>13877</v>
      </c>
      <c r="F7230" t="s">
        <v>9492</v>
      </c>
      <c r="G7230">
        <v>352</v>
      </c>
      <c r="H7230">
        <v>1</v>
      </c>
    </row>
    <row r="7231" spans="1:8" x14ac:dyDescent="0.2">
      <c r="A7231" t="s">
        <v>24427</v>
      </c>
      <c r="B7231" t="s">
        <v>24428</v>
      </c>
      <c r="C7231" t="s">
        <v>13592</v>
      </c>
      <c r="D7231" t="s">
        <v>13760</v>
      </c>
      <c r="E7231" t="s">
        <v>13761</v>
      </c>
      <c r="F7231" t="s">
        <v>21880</v>
      </c>
      <c r="G7231">
        <v>267</v>
      </c>
      <c r="H7231">
        <v>1</v>
      </c>
    </row>
    <row r="7232" spans="1:8" x14ac:dyDescent="0.2">
      <c r="A7232" t="s">
        <v>24429</v>
      </c>
      <c r="B7232" t="s">
        <v>24430</v>
      </c>
      <c r="C7232" t="s">
        <v>13592</v>
      </c>
      <c r="D7232" t="s">
        <v>13760</v>
      </c>
      <c r="E7232" t="s">
        <v>13761</v>
      </c>
      <c r="F7232" t="s">
        <v>5754</v>
      </c>
      <c r="G7232">
        <v>267</v>
      </c>
      <c r="H7232">
        <v>1</v>
      </c>
    </row>
    <row r="7233" spans="1:8" x14ac:dyDescent="0.2">
      <c r="A7233" t="s">
        <v>24431</v>
      </c>
      <c r="B7233" t="s">
        <v>24432</v>
      </c>
      <c r="C7233" t="s">
        <v>13592</v>
      </c>
      <c r="D7233" t="s">
        <v>13593</v>
      </c>
      <c r="E7233" t="s">
        <v>13607</v>
      </c>
      <c r="F7233" t="s">
        <v>9492</v>
      </c>
      <c r="G7233">
        <v>217</v>
      </c>
      <c r="H7233">
        <v>1</v>
      </c>
    </row>
    <row r="7234" spans="1:8" x14ac:dyDescent="0.2">
      <c r="A7234" t="s">
        <v>24433</v>
      </c>
      <c r="B7234" t="s">
        <v>24434</v>
      </c>
      <c r="C7234" t="s">
        <v>13592</v>
      </c>
      <c r="D7234" t="s">
        <v>13760</v>
      </c>
      <c r="E7234" t="s">
        <v>13761</v>
      </c>
      <c r="F7234" t="s">
        <v>9492</v>
      </c>
      <c r="G7234">
        <v>381</v>
      </c>
      <c r="H7234">
        <v>1</v>
      </c>
    </row>
    <row r="7235" spans="1:8" x14ac:dyDescent="0.2">
      <c r="A7235" t="s">
        <v>24435</v>
      </c>
      <c r="B7235" t="s">
        <v>24436</v>
      </c>
      <c r="C7235" t="s">
        <v>13592</v>
      </c>
      <c r="D7235" t="s">
        <v>13760</v>
      </c>
      <c r="E7235" t="s">
        <v>13761</v>
      </c>
      <c r="F7235" t="s">
        <v>21880</v>
      </c>
      <c r="G7235">
        <v>267</v>
      </c>
      <c r="H7235">
        <v>1</v>
      </c>
    </row>
    <row r="7236" spans="1:8" x14ac:dyDescent="0.2">
      <c r="A7236" t="s">
        <v>24437</v>
      </c>
      <c r="B7236" t="s">
        <v>24438</v>
      </c>
      <c r="C7236" t="s">
        <v>13592</v>
      </c>
      <c r="D7236" t="s">
        <v>13760</v>
      </c>
      <c r="F7236" t="s">
        <v>21880</v>
      </c>
      <c r="G7236">
        <v>381</v>
      </c>
      <c r="H7236">
        <v>1</v>
      </c>
    </row>
    <row r="7237" spans="1:8" x14ac:dyDescent="0.2">
      <c r="A7237" t="s">
        <v>24439</v>
      </c>
      <c r="B7237" t="s">
        <v>24440</v>
      </c>
      <c r="C7237" t="s">
        <v>13592</v>
      </c>
      <c r="D7237" t="s">
        <v>13593</v>
      </c>
      <c r="E7237" t="s">
        <v>13607</v>
      </c>
      <c r="F7237" t="s">
        <v>24441</v>
      </c>
      <c r="G7237">
        <v>219</v>
      </c>
      <c r="H7237">
        <v>1</v>
      </c>
    </row>
    <row r="7238" spans="1:8" x14ac:dyDescent="0.2">
      <c r="A7238" t="s">
        <v>24442</v>
      </c>
      <c r="B7238" t="s">
        <v>24443</v>
      </c>
      <c r="C7238" t="s">
        <v>13592</v>
      </c>
      <c r="D7238" t="s">
        <v>13760</v>
      </c>
      <c r="E7238" t="s">
        <v>13877</v>
      </c>
      <c r="F7238" t="s">
        <v>9492</v>
      </c>
      <c r="G7238">
        <v>352</v>
      </c>
      <c r="H7238">
        <v>1</v>
      </c>
    </row>
    <row r="7239" spans="1:8" x14ac:dyDescent="0.2">
      <c r="A7239" t="s">
        <v>24444</v>
      </c>
      <c r="B7239" t="s">
        <v>24445</v>
      </c>
      <c r="C7239" t="s">
        <v>13592</v>
      </c>
      <c r="D7239" t="s">
        <v>13760</v>
      </c>
      <c r="F7239" t="s">
        <v>24446</v>
      </c>
      <c r="G7239">
        <v>381</v>
      </c>
      <c r="H7239">
        <v>1</v>
      </c>
    </row>
    <row r="7240" spans="1:8" x14ac:dyDescent="0.2">
      <c r="A7240" t="s">
        <v>24447</v>
      </c>
      <c r="B7240" t="s">
        <v>24448</v>
      </c>
      <c r="C7240" t="s">
        <v>13592</v>
      </c>
      <c r="D7240" t="s">
        <v>13760</v>
      </c>
      <c r="E7240" t="s">
        <v>13761</v>
      </c>
      <c r="F7240" t="s">
        <v>22274</v>
      </c>
      <c r="G7240">
        <v>381</v>
      </c>
      <c r="H7240">
        <v>1</v>
      </c>
    </row>
    <row r="7241" spans="1:8" x14ac:dyDescent="0.2">
      <c r="A7241" t="s">
        <v>24449</v>
      </c>
      <c r="B7241" t="s">
        <v>24450</v>
      </c>
      <c r="C7241" t="s">
        <v>13592</v>
      </c>
      <c r="D7241" t="s">
        <v>13760</v>
      </c>
      <c r="F7241" t="s">
        <v>5461</v>
      </c>
      <c r="G7241">
        <v>261</v>
      </c>
      <c r="H7241">
        <v>1</v>
      </c>
    </row>
    <row r="7242" spans="1:8" x14ac:dyDescent="0.2">
      <c r="A7242" t="s">
        <v>24451</v>
      </c>
      <c r="B7242" t="s">
        <v>24452</v>
      </c>
      <c r="C7242" t="s">
        <v>13592</v>
      </c>
      <c r="D7242" t="s">
        <v>13760</v>
      </c>
      <c r="F7242" t="s">
        <v>24453</v>
      </c>
      <c r="G7242">
        <v>330</v>
      </c>
      <c r="H7242">
        <v>1</v>
      </c>
    </row>
    <row r="7243" spans="1:8" x14ac:dyDescent="0.2">
      <c r="A7243" t="s">
        <v>24454</v>
      </c>
      <c r="B7243" t="s">
        <v>24455</v>
      </c>
      <c r="C7243" t="s">
        <v>13592</v>
      </c>
      <c r="D7243" t="s">
        <v>13760</v>
      </c>
      <c r="E7243" t="s">
        <v>13761</v>
      </c>
      <c r="F7243" t="s">
        <v>22274</v>
      </c>
      <c r="G7243">
        <v>381</v>
      </c>
      <c r="H7243">
        <v>1</v>
      </c>
    </row>
    <row r="7244" spans="1:8" x14ac:dyDescent="0.2">
      <c r="A7244" t="s">
        <v>24456</v>
      </c>
      <c r="B7244" t="s">
        <v>24457</v>
      </c>
      <c r="C7244" t="s">
        <v>13592</v>
      </c>
      <c r="D7244" t="s">
        <v>13593</v>
      </c>
      <c r="E7244" t="s">
        <v>13607</v>
      </c>
      <c r="F7244" t="s">
        <v>5461</v>
      </c>
      <c r="G7244">
        <v>238</v>
      </c>
      <c r="H7244">
        <v>1</v>
      </c>
    </row>
    <row r="7245" spans="1:8" x14ac:dyDescent="0.2">
      <c r="A7245" t="s">
        <v>24458</v>
      </c>
      <c r="B7245" t="s">
        <v>24459</v>
      </c>
      <c r="C7245" t="s">
        <v>13592</v>
      </c>
      <c r="D7245" t="s">
        <v>663</v>
      </c>
      <c r="E7245" t="s">
        <v>13963</v>
      </c>
      <c r="F7245" t="s">
        <v>5461</v>
      </c>
      <c r="G7245">
        <v>379</v>
      </c>
      <c r="H7245">
        <v>1</v>
      </c>
    </row>
    <row r="7246" spans="1:8" x14ac:dyDescent="0.2">
      <c r="A7246" t="s">
        <v>24460</v>
      </c>
      <c r="B7246" t="s">
        <v>24461</v>
      </c>
      <c r="C7246" t="s">
        <v>13592</v>
      </c>
      <c r="D7246" t="s">
        <v>13760</v>
      </c>
      <c r="F7246" t="s">
        <v>24453</v>
      </c>
      <c r="G7246">
        <v>330</v>
      </c>
      <c r="H7246">
        <v>1</v>
      </c>
    </row>
    <row r="7247" spans="1:8" x14ac:dyDescent="0.2">
      <c r="A7247" t="s">
        <v>24462</v>
      </c>
      <c r="B7247" t="s">
        <v>24463</v>
      </c>
      <c r="C7247" t="s">
        <v>13592</v>
      </c>
      <c r="D7247" t="s">
        <v>663</v>
      </c>
      <c r="E7247" t="s">
        <v>13761</v>
      </c>
      <c r="F7247" t="s">
        <v>5461</v>
      </c>
      <c r="G7247">
        <v>379</v>
      </c>
      <c r="H7247">
        <v>1</v>
      </c>
    </row>
    <row r="7248" spans="1:8" x14ac:dyDescent="0.2">
      <c r="A7248" t="s">
        <v>24464</v>
      </c>
      <c r="B7248" t="s">
        <v>24465</v>
      </c>
      <c r="C7248" t="s">
        <v>13592</v>
      </c>
      <c r="D7248" t="s">
        <v>13760</v>
      </c>
      <c r="F7248" t="s">
        <v>24453</v>
      </c>
      <c r="G7248">
        <v>17</v>
      </c>
      <c r="H7248">
        <v>1</v>
      </c>
    </row>
    <row r="7249" spans="1:8" x14ac:dyDescent="0.2">
      <c r="A7249" t="s">
        <v>24466</v>
      </c>
      <c r="B7249" t="s">
        <v>24467</v>
      </c>
      <c r="C7249" t="s">
        <v>13592</v>
      </c>
      <c r="D7249" t="s">
        <v>13760</v>
      </c>
      <c r="F7249" t="s">
        <v>24453</v>
      </c>
      <c r="G7249">
        <v>39</v>
      </c>
      <c r="H7249">
        <v>1</v>
      </c>
    </row>
    <row r="7250" spans="1:8" x14ac:dyDescent="0.2">
      <c r="A7250" t="s">
        <v>24468</v>
      </c>
      <c r="B7250" t="s">
        <v>24469</v>
      </c>
      <c r="C7250" t="s">
        <v>13592</v>
      </c>
      <c r="D7250" t="s">
        <v>17475</v>
      </c>
      <c r="E7250" t="s">
        <v>13790</v>
      </c>
      <c r="F7250" t="s">
        <v>5721</v>
      </c>
      <c r="G7250">
        <v>174</v>
      </c>
      <c r="H7250">
        <v>1</v>
      </c>
    </row>
    <row r="7251" spans="1:8" x14ac:dyDescent="0.2">
      <c r="A7251" t="s">
        <v>24470</v>
      </c>
      <c r="B7251" t="s">
        <v>24471</v>
      </c>
      <c r="C7251" t="s">
        <v>13592</v>
      </c>
      <c r="D7251" t="s">
        <v>17475</v>
      </c>
      <c r="E7251" t="s">
        <v>13790</v>
      </c>
      <c r="F7251" t="s">
        <v>5721</v>
      </c>
      <c r="G7251">
        <v>174</v>
      </c>
      <c r="H7251">
        <v>1</v>
      </c>
    </row>
    <row r="7252" spans="1:8" x14ac:dyDescent="0.2">
      <c r="A7252" t="s">
        <v>24472</v>
      </c>
      <c r="B7252" t="s">
        <v>24473</v>
      </c>
      <c r="C7252" t="s">
        <v>13592</v>
      </c>
      <c r="D7252" t="s">
        <v>17475</v>
      </c>
      <c r="E7252" t="s">
        <v>13790</v>
      </c>
      <c r="F7252" t="s">
        <v>5721</v>
      </c>
      <c r="G7252">
        <v>192</v>
      </c>
      <c r="H7252">
        <v>1</v>
      </c>
    </row>
    <row r="7253" spans="1:8" x14ac:dyDescent="0.2">
      <c r="A7253" t="s">
        <v>24474</v>
      </c>
      <c r="B7253" t="s">
        <v>24475</v>
      </c>
      <c r="C7253" t="s">
        <v>13592</v>
      </c>
      <c r="D7253" t="s">
        <v>17475</v>
      </c>
      <c r="E7253" t="s">
        <v>13790</v>
      </c>
      <c r="F7253" t="s">
        <v>5721</v>
      </c>
      <c r="G7253">
        <v>192</v>
      </c>
      <c r="H7253">
        <v>1</v>
      </c>
    </row>
    <row r="7254" spans="1:8" x14ac:dyDescent="0.2">
      <c r="A7254" t="s">
        <v>24476</v>
      </c>
      <c r="B7254" t="s">
        <v>24477</v>
      </c>
      <c r="C7254" t="s">
        <v>13592</v>
      </c>
      <c r="D7254" t="s">
        <v>13760</v>
      </c>
      <c r="E7254" t="s">
        <v>13761</v>
      </c>
      <c r="F7254" t="s">
        <v>5721</v>
      </c>
      <c r="G7254">
        <v>100</v>
      </c>
      <c r="H7254">
        <v>1</v>
      </c>
    </row>
    <row r="7255" spans="1:8" x14ac:dyDescent="0.2">
      <c r="A7255" t="s">
        <v>24478</v>
      </c>
      <c r="B7255" t="s">
        <v>24479</v>
      </c>
      <c r="C7255" t="s">
        <v>13592</v>
      </c>
      <c r="D7255" t="s">
        <v>17475</v>
      </c>
      <c r="E7255" t="s">
        <v>13790</v>
      </c>
      <c r="F7255" t="s">
        <v>5721</v>
      </c>
      <c r="G7255">
        <v>192</v>
      </c>
      <c r="H7255">
        <v>1</v>
      </c>
    </row>
    <row r="7256" spans="1:8" x14ac:dyDescent="0.2">
      <c r="A7256" t="s">
        <v>24480</v>
      </c>
      <c r="B7256" t="s">
        <v>24481</v>
      </c>
      <c r="C7256" t="s">
        <v>13592</v>
      </c>
      <c r="D7256" t="s">
        <v>17475</v>
      </c>
      <c r="E7256" t="s">
        <v>13790</v>
      </c>
      <c r="F7256" t="s">
        <v>5721</v>
      </c>
      <c r="G7256">
        <v>192</v>
      </c>
      <c r="H7256">
        <v>1</v>
      </c>
    </row>
    <row r="7257" spans="1:8" x14ac:dyDescent="0.2">
      <c r="A7257" t="s">
        <v>24482</v>
      </c>
      <c r="B7257" t="s">
        <v>24483</v>
      </c>
      <c r="C7257" t="s">
        <v>13592</v>
      </c>
      <c r="D7257" t="s">
        <v>17475</v>
      </c>
      <c r="E7257" t="s">
        <v>13790</v>
      </c>
      <c r="F7257" t="s">
        <v>5721</v>
      </c>
      <c r="G7257">
        <v>163</v>
      </c>
      <c r="H7257">
        <v>1</v>
      </c>
    </row>
    <row r="7258" spans="1:8" x14ac:dyDescent="0.2">
      <c r="A7258" t="s">
        <v>24484</v>
      </c>
      <c r="B7258" t="s">
        <v>24485</v>
      </c>
      <c r="C7258" t="s">
        <v>13592</v>
      </c>
      <c r="D7258" t="s">
        <v>17475</v>
      </c>
      <c r="E7258" t="s">
        <v>13790</v>
      </c>
      <c r="F7258" t="s">
        <v>5721</v>
      </c>
      <c r="G7258">
        <v>174</v>
      </c>
      <c r="H7258">
        <v>1</v>
      </c>
    </row>
    <row r="7259" spans="1:8" x14ac:dyDescent="0.2">
      <c r="A7259" t="s">
        <v>24486</v>
      </c>
      <c r="B7259" t="s">
        <v>24487</v>
      </c>
      <c r="C7259" t="s">
        <v>13592</v>
      </c>
      <c r="D7259" t="s">
        <v>13760</v>
      </c>
      <c r="E7259" t="s">
        <v>13761</v>
      </c>
      <c r="F7259" t="s">
        <v>5721</v>
      </c>
      <c r="G7259">
        <v>90</v>
      </c>
      <c r="H7259">
        <v>1</v>
      </c>
    </row>
    <row r="7260" spans="1:8" x14ac:dyDescent="0.2">
      <c r="A7260" t="s">
        <v>24488</v>
      </c>
      <c r="B7260" t="s">
        <v>24489</v>
      </c>
      <c r="C7260" t="s">
        <v>13592</v>
      </c>
      <c r="D7260" t="s">
        <v>13760</v>
      </c>
      <c r="E7260" t="s">
        <v>13761</v>
      </c>
      <c r="F7260" t="s">
        <v>5404</v>
      </c>
      <c r="G7260">
        <v>258</v>
      </c>
      <c r="H7260">
        <v>1</v>
      </c>
    </row>
    <row r="7261" spans="1:8" x14ac:dyDescent="0.2">
      <c r="A7261" t="s">
        <v>24490</v>
      </c>
      <c r="B7261" t="s">
        <v>24491</v>
      </c>
      <c r="C7261" t="s">
        <v>13592</v>
      </c>
      <c r="D7261" t="s">
        <v>17475</v>
      </c>
      <c r="E7261" t="s">
        <v>13790</v>
      </c>
      <c r="F7261" t="s">
        <v>5721</v>
      </c>
      <c r="G7261">
        <v>192</v>
      </c>
      <c r="H7261">
        <v>1</v>
      </c>
    </row>
    <row r="7262" spans="1:8" x14ac:dyDescent="0.2">
      <c r="A7262" t="s">
        <v>24492</v>
      </c>
      <c r="B7262" t="s">
        <v>24493</v>
      </c>
      <c r="C7262" t="s">
        <v>13592</v>
      </c>
      <c r="D7262" t="s">
        <v>17475</v>
      </c>
      <c r="E7262" t="s">
        <v>13790</v>
      </c>
      <c r="F7262" t="s">
        <v>5721</v>
      </c>
      <c r="G7262">
        <v>192</v>
      </c>
      <c r="H7262">
        <v>1</v>
      </c>
    </row>
    <row r="7263" spans="1:8" x14ac:dyDescent="0.2">
      <c r="A7263" t="s">
        <v>24494</v>
      </c>
      <c r="B7263" t="s">
        <v>24495</v>
      </c>
      <c r="C7263" t="s">
        <v>13592</v>
      </c>
      <c r="D7263" t="s">
        <v>17475</v>
      </c>
      <c r="E7263" t="s">
        <v>13790</v>
      </c>
      <c r="F7263" t="s">
        <v>5721</v>
      </c>
      <c r="G7263">
        <v>178</v>
      </c>
      <c r="H7263">
        <v>1</v>
      </c>
    </row>
    <row r="7264" spans="1:8" x14ac:dyDescent="0.2">
      <c r="A7264" t="s">
        <v>24496</v>
      </c>
      <c r="B7264" t="s">
        <v>24497</v>
      </c>
      <c r="C7264" t="s">
        <v>13592</v>
      </c>
      <c r="D7264" t="s">
        <v>17475</v>
      </c>
      <c r="E7264" t="s">
        <v>13790</v>
      </c>
      <c r="F7264" t="s">
        <v>5721</v>
      </c>
      <c r="G7264">
        <v>174</v>
      </c>
      <c r="H7264">
        <v>1</v>
      </c>
    </row>
    <row r="7265" spans="1:8" x14ac:dyDescent="0.2">
      <c r="A7265" t="s">
        <v>24498</v>
      </c>
      <c r="B7265" t="s">
        <v>24499</v>
      </c>
      <c r="C7265" t="s">
        <v>13592</v>
      </c>
      <c r="D7265" t="s">
        <v>17475</v>
      </c>
      <c r="E7265" t="s">
        <v>13790</v>
      </c>
      <c r="F7265" t="s">
        <v>5721</v>
      </c>
      <c r="G7265">
        <v>189</v>
      </c>
      <c r="H7265">
        <v>1</v>
      </c>
    </row>
    <row r="7266" spans="1:8" x14ac:dyDescent="0.2">
      <c r="A7266" t="s">
        <v>24500</v>
      </c>
      <c r="B7266" t="s">
        <v>24501</v>
      </c>
      <c r="C7266" t="s">
        <v>13592</v>
      </c>
      <c r="D7266" t="s">
        <v>17475</v>
      </c>
      <c r="E7266" t="s">
        <v>13790</v>
      </c>
      <c r="F7266" t="s">
        <v>5721</v>
      </c>
      <c r="G7266">
        <v>192</v>
      </c>
      <c r="H7266">
        <v>1</v>
      </c>
    </row>
    <row r="7267" spans="1:8" x14ac:dyDescent="0.2">
      <c r="A7267" t="s">
        <v>24502</v>
      </c>
      <c r="B7267" t="s">
        <v>24503</v>
      </c>
      <c r="C7267" t="s">
        <v>13592</v>
      </c>
      <c r="D7267" t="s">
        <v>13760</v>
      </c>
      <c r="E7267" t="s">
        <v>13761</v>
      </c>
      <c r="F7267" t="s">
        <v>5721</v>
      </c>
      <c r="G7267">
        <v>100</v>
      </c>
      <c r="H7267">
        <v>1</v>
      </c>
    </row>
    <row r="7268" spans="1:8" x14ac:dyDescent="0.2">
      <c r="A7268" t="s">
        <v>24504</v>
      </c>
      <c r="B7268" t="s">
        <v>24505</v>
      </c>
      <c r="C7268" t="s">
        <v>13592</v>
      </c>
      <c r="D7268" t="s">
        <v>17475</v>
      </c>
      <c r="E7268" t="s">
        <v>13790</v>
      </c>
      <c r="F7268" t="s">
        <v>5721</v>
      </c>
      <c r="G7268">
        <v>192</v>
      </c>
      <c r="H7268">
        <v>1</v>
      </c>
    </row>
    <row r="7269" spans="1:8" x14ac:dyDescent="0.2">
      <c r="A7269" t="s">
        <v>24506</v>
      </c>
      <c r="B7269" t="s">
        <v>24507</v>
      </c>
      <c r="C7269" t="s">
        <v>13592</v>
      </c>
      <c r="D7269" t="s">
        <v>17475</v>
      </c>
      <c r="E7269" t="s">
        <v>13790</v>
      </c>
      <c r="F7269" t="s">
        <v>5721</v>
      </c>
      <c r="G7269">
        <v>178</v>
      </c>
      <c r="H7269">
        <v>1</v>
      </c>
    </row>
    <row r="7270" spans="1:8" x14ac:dyDescent="0.2">
      <c r="A7270" t="s">
        <v>24508</v>
      </c>
      <c r="B7270" t="s">
        <v>24509</v>
      </c>
      <c r="C7270" t="s">
        <v>13592</v>
      </c>
      <c r="D7270" t="s">
        <v>17475</v>
      </c>
      <c r="E7270" t="s">
        <v>13790</v>
      </c>
      <c r="F7270" t="s">
        <v>5721</v>
      </c>
      <c r="G7270">
        <v>178</v>
      </c>
      <c r="H7270">
        <v>1</v>
      </c>
    </row>
    <row r="7271" spans="1:8" x14ac:dyDescent="0.2">
      <c r="A7271" t="s">
        <v>24510</v>
      </c>
      <c r="B7271" t="s">
        <v>24511</v>
      </c>
      <c r="C7271" t="s">
        <v>13592</v>
      </c>
      <c r="D7271" t="s">
        <v>17475</v>
      </c>
      <c r="E7271" t="s">
        <v>13790</v>
      </c>
      <c r="F7271" t="s">
        <v>5721</v>
      </c>
      <c r="G7271">
        <v>178</v>
      </c>
      <c r="H7271">
        <v>1</v>
      </c>
    </row>
    <row r="7272" spans="1:8" x14ac:dyDescent="0.2">
      <c r="A7272" t="s">
        <v>24512</v>
      </c>
      <c r="B7272" t="s">
        <v>24513</v>
      </c>
      <c r="C7272" t="s">
        <v>13592</v>
      </c>
      <c r="D7272" t="s">
        <v>17475</v>
      </c>
      <c r="E7272" t="s">
        <v>13790</v>
      </c>
      <c r="F7272" t="s">
        <v>5721</v>
      </c>
      <c r="G7272">
        <v>233</v>
      </c>
      <c r="H7272">
        <v>1</v>
      </c>
    </row>
    <row r="7273" spans="1:8" x14ac:dyDescent="0.2">
      <c r="A7273" t="s">
        <v>24514</v>
      </c>
      <c r="B7273" t="s">
        <v>24515</v>
      </c>
      <c r="C7273" t="s">
        <v>13592</v>
      </c>
      <c r="D7273" t="s">
        <v>17475</v>
      </c>
      <c r="E7273" t="s">
        <v>13790</v>
      </c>
      <c r="F7273" t="s">
        <v>5721</v>
      </c>
      <c r="G7273">
        <v>191</v>
      </c>
      <c r="H7273">
        <v>1</v>
      </c>
    </row>
    <row r="7274" spans="1:8" x14ac:dyDescent="0.2">
      <c r="A7274" t="s">
        <v>24516</v>
      </c>
      <c r="B7274" t="s">
        <v>24517</v>
      </c>
      <c r="C7274" t="s">
        <v>13592</v>
      </c>
      <c r="D7274" t="s">
        <v>17475</v>
      </c>
      <c r="E7274" t="s">
        <v>24039</v>
      </c>
      <c r="F7274" t="s">
        <v>5721</v>
      </c>
      <c r="G7274">
        <v>137</v>
      </c>
      <c r="H7274">
        <v>1</v>
      </c>
    </row>
    <row r="7275" spans="1:8" x14ac:dyDescent="0.2">
      <c r="A7275" t="s">
        <v>24518</v>
      </c>
      <c r="B7275" t="s">
        <v>24519</v>
      </c>
      <c r="C7275" t="s">
        <v>13592</v>
      </c>
      <c r="D7275" t="s">
        <v>13760</v>
      </c>
      <c r="F7275" t="s">
        <v>5721</v>
      </c>
      <c r="G7275">
        <v>267</v>
      </c>
      <c r="H7275">
        <v>1</v>
      </c>
    </row>
    <row r="7276" spans="1:8" x14ac:dyDescent="0.2">
      <c r="A7276" t="s">
        <v>24520</v>
      </c>
      <c r="B7276" t="s">
        <v>24521</v>
      </c>
      <c r="C7276" t="s">
        <v>13592</v>
      </c>
      <c r="D7276" t="s">
        <v>17475</v>
      </c>
      <c r="E7276" t="s">
        <v>24039</v>
      </c>
      <c r="F7276" t="s">
        <v>5739</v>
      </c>
      <c r="G7276">
        <v>108</v>
      </c>
      <c r="H7276">
        <v>1</v>
      </c>
    </row>
    <row r="7277" spans="1:8" x14ac:dyDescent="0.2">
      <c r="A7277" t="s">
        <v>24522</v>
      </c>
      <c r="B7277" t="s">
        <v>24523</v>
      </c>
      <c r="C7277" t="s">
        <v>13592</v>
      </c>
      <c r="D7277" t="s">
        <v>13760</v>
      </c>
      <c r="E7277" t="s">
        <v>13761</v>
      </c>
      <c r="F7277" t="s">
        <v>5703</v>
      </c>
      <c r="G7277">
        <v>368</v>
      </c>
      <c r="H7277">
        <v>1</v>
      </c>
    </row>
    <row r="7278" spans="1:8" x14ac:dyDescent="0.2">
      <c r="A7278" t="s">
        <v>24524</v>
      </c>
      <c r="B7278" t="s">
        <v>24525</v>
      </c>
      <c r="C7278" t="s">
        <v>13592</v>
      </c>
      <c r="D7278" t="s">
        <v>17475</v>
      </c>
      <c r="E7278" t="s">
        <v>13790</v>
      </c>
      <c r="F7278" t="s">
        <v>5739</v>
      </c>
      <c r="G7278">
        <v>233</v>
      </c>
      <c r="H7278">
        <v>1</v>
      </c>
    </row>
    <row r="7279" spans="1:8" x14ac:dyDescent="0.2">
      <c r="A7279" t="s">
        <v>24526</v>
      </c>
      <c r="B7279" t="s">
        <v>24527</v>
      </c>
      <c r="C7279" t="s">
        <v>13592</v>
      </c>
      <c r="D7279" t="s">
        <v>663</v>
      </c>
      <c r="E7279" t="s">
        <v>13761</v>
      </c>
      <c r="F7279" t="s">
        <v>5739</v>
      </c>
      <c r="G7279">
        <v>379</v>
      </c>
      <c r="H7279">
        <v>1</v>
      </c>
    </row>
    <row r="7280" spans="1:8" x14ac:dyDescent="0.2">
      <c r="A7280" t="s">
        <v>24528</v>
      </c>
      <c r="B7280" t="s">
        <v>24529</v>
      </c>
      <c r="C7280" t="s">
        <v>13592</v>
      </c>
      <c r="D7280" t="s">
        <v>13760</v>
      </c>
      <c r="F7280" t="s">
        <v>24530</v>
      </c>
      <c r="G7280">
        <v>364</v>
      </c>
      <c r="H7280">
        <v>1</v>
      </c>
    </row>
    <row r="7281" spans="1:8" x14ac:dyDescent="0.2">
      <c r="A7281" t="s">
        <v>24531</v>
      </c>
      <c r="B7281" t="s">
        <v>24532</v>
      </c>
      <c r="C7281" t="s">
        <v>13592</v>
      </c>
      <c r="D7281" t="s">
        <v>17475</v>
      </c>
      <c r="E7281" t="s">
        <v>24039</v>
      </c>
      <c r="F7281" t="s">
        <v>5739</v>
      </c>
      <c r="G7281">
        <v>135</v>
      </c>
      <c r="H7281">
        <v>1</v>
      </c>
    </row>
    <row r="7282" spans="1:8" x14ac:dyDescent="0.2">
      <c r="A7282" t="s">
        <v>24533</v>
      </c>
      <c r="B7282" t="s">
        <v>24534</v>
      </c>
      <c r="C7282" t="s">
        <v>13592</v>
      </c>
      <c r="D7282" t="s">
        <v>17475</v>
      </c>
      <c r="E7282" t="s">
        <v>13790</v>
      </c>
      <c r="F7282" t="s">
        <v>5571</v>
      </c>
      <c r="G7282">
        <v>232</v>
      </c>
      <c r="H7282">
        <v>1</v>
      </c>
    </row>
    <row r="7283" spans="1:8" x14ac:dyDescent="0.2">
      <c r="A7283" t="s">
        <v>24535</v>
      </c>
      <c r="B7283" t="s">
        <v>24536</v>
      </c>
      <c r="C7283" t="s">
        <v>13592</v>
      </c>
      <c r="D7283" t="s">
        <v>13760</v>
      </c>
      <c r="E7283" t="s">
        <v>14228</v>
      </c>
      <c r="F7283" t="s">
        <v>5571</v>
      </c>
      <c r="G7283">
        <v>150</v>
      </c>
      <c r="H7283">
        <v>1</v>
      </c>
    </row>
    <row r="7284" spans="1:8" x14ac:dyDescent="0.2">
      <c r="A7284" t="s">
        <v>24537</v>
      </c>
      <c r="B7284" t="s">
        <v>24538</v>
      </c>
      <c r="C7284" t="s">
        <v>13592</v>
      </c>
      <c r="D7284" t="s">
        <v>17475</v>
      </c>
      <c r="E7284" t="s">
        <v>13790</v>
      </c>
      <c r="F7284" t="s">
        <v>5739</v>
      </c>
      <c r="G7284">
        <v>233</v>
      </c>
      <c r="H7284">
        <v>1</v>
      </c>
    </row>
    <row r="7285" spans="1:8" x14ac:dyDescent="0.2">
      <c r="A7285" t="s">
        <v>24539</v>
      </c>
      <c r="B7285" t="s">
        <v>24540</v>
      </c>
      <c r="C7285" t="s">
        <v>13592</v>
      </c>
      <c r="D7285" t="s">
        <v>17475</v>
      </c>
      <c r="E7285" t="s">
        <v>13790</v>
      </c>
      <c r="F7285" t="s">
        <v>5739</v>
      </c>
      <c r="G7285">
        <v>232</v>
      </c>
      <c r="H7285">
        <v>1</v>
      </c>
    </row>
    <row r="7286" spans="1:8" x14ac:dyDescent="0.2">
      <c r="A7286" t="s">
        <v>24541</v>
      </c>
      <c r="B7286" t="s">
        <v>24542</v>
      </c>
      <c r="C7286" t="s">
        <v>13592</v>
      </c>
      <c r="D7286" t="s">
        <v>13760</v>
      </c>
      <c r="E7286" t="s">
        <v>13761</v>
      </c>
      <c r="F7286" t="s">
        <v>5739</v>
      </c>
      <c r="G7286">
        <v>100</v>
      </c>
      <c r="H7286">
        <v>1</v>
      </c>
    </row>
    <row r="7287" spans="1:8" x14ac:dyDescent="0.2">
      <c r="A7287" t="s">
        <v>24543</v>
      </c>
      <c r="B7287" t="s">
        <v>24544</v>
      </c>
      <c r="C7287" t="s">
        <v>13592</v>
      </c>
      <c r="D7287" t="s">
        <v>17475</v>
      </c>
      <c r="E7287" t="s">
        <v>24039</v>
      </c>
      <c r="F7287" t="s">
        <v>5739</v>
      </c>
      <c r="G7287">
        <v>129</v>
      </c>
      <c r="H7287">
        <v>1</v>
      </c>
    </row>
    <row r="7288" spans="1:8" x14ac:dyDescent="0.2">
      <c r="A7288" t="s">
        <v>24545</v>
      </c>
      <c r="B7288" t="s">
        <v>24546</v>
      </c>
      <c r="C7288" t="s">
        <v>13592</v>
      </c>
      <c r="D7288" t="s">
        <v>13683</v>
      </c>
      <c r="E7288" t="s">
        <v>13607</v>
      </c>
      <c r="F7288" t="s">
        <v>5571</v>
      </c>
      <c r="G7288">
        <v>514</v>
      </c>
      <c r="H7288">
        <v>1</v>
      </c>
    </row>
    <row r="7289" spans="1:8" x14ac:dyDescent="0.2">
      <c r="A7289" t="s">
        <v>24547</v>
      </c>
      <c r="B7289" t="s">
        <v>24548</v>
      </c>
      <c r="C7289" t="s">
        <v>13592</v>
      </c>
      <c r="D7289" t="s">
        <v>13760</v>
      </c>
      <c r="E7289" t="s">
        <v>13761</v>
      </c>
      <c r="F7289" t="s">
        <v>24530</v>
      </c>
      <c r="G7289">
        <v>356</v>
      </c>
      <c r="H7289">
        <v>1</v>
      </c>
    </row>
    <row r="7290" spans="1:8" x14ac:dyDescent="0.2">
      <c r="A7290" t="s">
        <v>24549</v>
      </c>
      <c r="B7290" t="s">
        <v>24550</v>
      </c>
      <c r="C7290" t="s">
        <v>13592</v>
      </c>
      <c r="D7290" t="s">
        <v>13760</v>
      </c>
      <c r="E7290" t="s">
        <v>13761</v>
      </c>
      <c r="F7290" t="s">
        <v>5703</v>
      </c>
      <c r="G7290">
        <v>367</v>
      </c>
      <c r="H7290">
        <v>1</v>
      </c>
    </row>
    <row r="7291" spans="1:8" x14ac:dyDescent="0.2">
      <c r="A7291" t="s">
        <v>24551</v>
      </c>
      <c r="B7291" t="s">
        <v>24552</v>
      </c>
      <c r="C7291" t="s">
        <v>13592</v>
      </c>
      <c r="D7291" t="s">
        <v>13683</v>
      </c>
      <c r="E7291" t="s">
        <v>13607</v>
      </c>
      <c r="F7291" t="s">
        <v>5739</v>
      </c>
      <c r="G7291">
        <v>515</v>
      </c>
      <c r="H7291">
        <v>1</v>
      </c>
    </row>
    <row r="7292" spans="1:8" x14ac:dyDescent="0.2">
      <c r="A7292" t="s">
        <v>24553</v>
      </c>
      <c r="B7292" t="s">
        <v>24554</v>
      </c>
      <c r="C7292" t="s">
        <v>13592</v>
      </c>
      <c r="D7292" t="s">
        <v>17475</v>
      </c>
      <c r="E7292" t="s">
        <v>13790</v>
      </c>
      <c r="F7292" t="s">
        <v>5739</v>
      </c>
      <c r="G7292">
        <v>233</v>
      </c>
      <c r="H7292">
        <v>1</v>
      </c>
    </row>
    <row r="7293" spans="1:8" x14ac:dyDescent="0.2">
      <c r="A7293" t="s">
        <v>24555</v>
      </c>
      <c r="B7293" t="s">
        <v>24556</v>
      </c>
      <c r="C7293" t="s">
        <v>13592</v>
      </c>
      <c r="D7293" t="s">
        <v>13760</v>
      </c>
      <c r="E7293" t="s">
        <v>13761</v>
      </c>
      <c r="F7293" t="s">
        <v>5523</v>
      </c>
      <c r="G7293">
        <v>368</v>
      </c>
      <c r="H7293">
        <v>1</v>
      </c>
    </row>
    <row r="7294" spans="1:8" x14ac:dyDescent="0.2">
      <c r="A7294" t="s">
        <v>24557</v>
      </c>
      <c r="B7294" t="s">
        <v>24558</v>
      </c>
      <c r="C7294" t="s">
        <v>13592</v>
      </c>
      <c r="D7294" t="s">
        <v>13593</v>
      </c>
      <c r="E7294" t="s">
        <v>14754</v>
      </c>
      <c r="F7294" t="s">
        <v>5523</v>
      </c>
      <c r="G7294">
        <v>103</v>
      </c>
      <c r="H7294">
        <v>1</v>
      </c>
    </row>
    <row r="7295" spans="1:8" x14ac:dyDescent="0.2">
      <c r="A7295" t="s">
        <v>24559</v>
      </c>
      <c r="B7295" t="s">
        <v>24560</v>
      </c>
      <c r="C7295" t="s">
        <v>13592</v>
      </c>
      <c r="D7295" t="s">
        <v>13760</v>
      </c>
      <c r="E7295" t="s">
        <v>13761</v>
      </c>
      <c r="F7295" t="s">
        <v>5523</v>
      </c>
      <c r="G7295">
        <v>379</v>
      </c>
      <c r="H7295">
        <v>1</v>
      </c>
    </row>
    <row r="7296" spans="1:8" x14ac:dyDescent="0.2">
      <c r="A7296" t="s">
        <v>24561</v>
      </c>
      <c r="B7296" t="s">
        <v>24562</v>
      </c>
      <c r="C7296" t="s">
        <v>13592</v>
      </c>
      <c r="D7296" t="s">
        <v>13760</v>
      </c>
      <c r="E7296" t="s">
        <v>13761</v>
      </c>
      <c r="F7296" t="s">
        <v>5523</v>
      </c>
      <c r="G7296">
        <v>371</v>
      </c>
      <c r="H7296">
        <v>1</v>
      </c>
    </row>
    <row r="7297" spans="1:8" x14ac:dyDescent="0.2">
      <c r="A7297" t="s">
        <v>24563</v>
      </c>
      <c r="B7297" t="s">
        <v>24564</v>
      </c>
      <c r="C7297" t="s">
        <v>13592</v>
      </c>
      <c r="D7297" t="s">
        <v>13760</v>
      </c>
      <c r="E7297" t="s">
        <v>13761</v>
      </c>
      <c r="F7297" t="s">
        <v>5523</v>
      </c>
      <c r="G7297">
        <v>376</v>
      </c>
      <c r="H7297">
        <v>1</v>
      </c>
    </row>
    <row r="7298" spans="1:8" x14ac:dyDescent="0.2">
      <c r="A7298" t="s">
        <v>24565</v>
      </c>
      <c r="B7298" t="s">
        <v>24566</v>
      </c>
      <c r="C7298" t="s">
        <v>13592</v>
      </c>
      <c r="D7298" t="s">
        <v>13760</v>
      </c>
      <c r="E7298" t="s">
        <v>13761</v>
      </c>
      <c r="F7298" t="s">
        <v>5523</v>
      </c>
      <c r="G7298">
        <v>277</v>
      </c>
      <c r="H7298">
        <v>1</v>
      </c>
    </row>
    <row r="7299" spans="1:8" x14ac:dyDescent="0.2">
      <c r="A7299" t="s">
        <v>24567</v>
      </c>
      <c r="B7299" t="s">
        <v>24568</v>
      </c>
      <c r="C7299" t="s">
        <v>13592</v>
      </c>
      <c r="D7299" t="s">
        <v>13760</v>
      </c>
      <c r="E7299" t="s">
        <v>14228</v>
      </c>
      <c r="F7299" t="s">
        <v>24569</v>
      </c>
      <c r="G7299">
        <v>380</v>
      </c>
      <c r="H7299">
        <v>1</v>
      </c>
    </row>
    <row r="7300" spans="1:8" x14ac:dyDescent="0.2">
      <c r="A7300" t="s">
        <v>24570</v>
      </c>
      <c r="B7300" t="s">
        <v>24571</v>
      </c>
      <c r="C7300" t="s">
        <v>13592</v>
      </c>
      <c r="D7300" t="s">
        <v>13760</v>
      </c>
      <c r="E7300" t="s">
        <v>13761</v>
      </c>
      <c r="F7300" t="s">
        <v>24572</v>
      </c>
      <c r="G7300">
        <v>380</v>
      </c>
      <c r="H7300">
        <v>1</v>
      </c>
    </row>
    <row r="7301" spans="1:8" x14ac:dyDescent="0.2">
      <c r="A7301" t="s">
        <v>24573</v>
      </c>
      <c r="B7301" t="s">
        <v>24574</v>
      </c>
      <c r="C7301" t="s">
        <v>13592</v>
      </c>
      <c r="D7301" t="s">
        <v>13760</v>
      </c>
      <c r="E7301" t="s">
        <v>13761</v>
      </c>
      <c r="F7301" t="s">
        <v>5523</v>
      </c>
      <c r="G7301">
        <v>288</v>
      </c>
      <c r="H7301">
        <v>1</v>
      </c>
    </row>
    <row r="7302" spans="1:8" x14ac:dyDescent="0.2">
      <c r="A7302" t="s">
        <v>24575</v>
      </c>
      <c r="B7302" t="s">
        <v>24576</v>
      </c>
      <c r="C7302" t="s">
        <v>13592</v>
      </c>
      <c r="D7302" t="s">
        <v>667</v>
      </c>
      <c r="E7302" t="s">
        <v>14064</v>
      </c>
      <c r="F7302" t="s">
        <v>5523</v>
      </c>
      <c r="G7302">
        <v>227</v>
      </c>
      <c r="H7302">
        <v>1</v>
      </c>
    </row>
    <row r="7303" spans="1:8" x14ac:dyDescent="0.2">
      <c r="A7303" t="s">
        <v>24577</v>
      </c>
      <c r="B7303" t="s">
        <v>24578</v>
      </c>
      <c r="C7303" t="s">
        <v>13592</v>
      </c>
      <c r="D7303" t="s">
        <v>13760</v>
      </c>
      <c r="E7303" t="s">
        <v>13761</v>
      </c>
      <c r="F7303" t="s">
        <v>5523</v>
      </c>
      <c r="G7303">
        <v>59</v>
      </c>
      <c r="H7303">
        <v>1</v>
      </c>
    </row>
    <row r="7304" spans="1:8" x14ac:dyDescent="0.2">
      <c r="A7304" t="s">
        <v>24579</v>
      </c>
      <c r="B7304" t="s">
        <v>24580</v>
      </c>
      <c r="C7304" t="s">
        <v>13592</v>
      </c>
      <c r="D7304" t="s">
        <v>663</v>
      </c>
      <c r="E7304" t="s">
        <v>13761</v>
      </c>
      <c r="F7304" t="s">
        <v>5523</v>
      </c>
      <c r="G7304">
        <v>381</v>
      </c>
      <c r="H7304">
        <v>1</v>
      </c>
    </row>
    <row r="7305" spans="1:8" x14ac:dyDescent="0.2">
      <c r="A7305" t="s">
        <v>24581</v>
      </c>
      <c r="B7305" t="s">
        <v>24582</v>
      </c>
      <c r="C7305" t="s">
        <v>13592</v>
      </c>
      <c r="D7305" t="s">
        <v>663</v>
      </c>
      <c r="E7305" t="s">
        <v>13761</v>
      </c>
      <c r="F7305" t="s">
        <v>5523</v>
      </c>
      <c r="G7305">
        <v>381</v>
      </c>
      <c r="H7305">
        <v>1</v>
      </c>
    </row>
    <row r="7306" spans="1:8" x14ac:dyDescent="0.2">
      <c r="A7306" t="s">
        <v>24583</v>
      </c>
      <c r="B7306" t="s">
        <v>24584</v>
      </c>
      <c r="C7306" t="s">
        <v>13592</v>
      </c>
      <c r="D7306" t="s">
        <v>13760</v>
      </c>
      <c r="E7306" t="s">
        <v>13761</v>
      </c>
      <c r="F7306" t="s">
        <v>5523</v>
      </c>
      <c r="G7306">
        <v>229</v>
      </c>
      <c r="H7306">
        <v>1</v>
      </c>
    </row>
    <row r="7307" spans="1:8" x14ac:dyDescent="0.2">
      <c r="A7307" t="s">
        <v>24585</v>
      </c>
      <c r="B7307" t="s">
        <v>24586</v>
      </c>
      <c r="C7307" t="s">
        <v>13592</v>
      </c>
      <c r="D7307" t="s">
        <v>13760</v>
      </c>
      <c r="E7307" t="s">
        <v>13761</v>
      </c>
      <c r="F7307" t="s">
        <v>5523</v>
      </c>
      <c r="G7307">
        <v>371</v>
      </c>
      <c r="H7307">
        <v>1</v>
      </c>
    </row>
    <row r="7308" spans="1:8" x14ac:dyDescent="0.2">
      <c r="A7308" t="s">
        <v>24587</v>
      </c>
      <c r="B7308" t="s">
        <v>24588</v>
      </c>
      <c r="C7308" t="s">
        <v>13592</v>
      </c>
      <c r="D7308" t="s">
        <v>13760</v>
      </c>
      <c r="E7308" t="s">
        <v>13761</v>
      </c>
      <c r="F7308" t="s">
        <v>5523</v>
      </c>
      <c r="G7308">
        <v>344</v>
      </c>
      <c r="H7308">
        <v>1</v>
      </c>
    </row>
    <row r="7309" spans="1:8" x14ac:dyDescent="0.2">
      <c r="A7309" t="s">
        <v>24589</v>
      </c>
      <c r="B7309" t="s">
        <v>24590</v>
      </c>
      <c r="C7309" t="s">
        <v>13592</v>
      </c>
      <c r="D7309" t="s">
        <v>13760</v>
      </c>
      <c r="E7309" t="s">
        <v>13761</v>
      </c>
      <c r="F7309" t="s">
        <v>5766</v>
      </c>
      <c r="G7309">
        <v>381</v>
      </c>
      <c r="H7309">
        <v>1</v>
      </c>
    </row>
    <row r="7310" spans="1:8" x14ac:dyDescent="0.2">
      <c r="A7310" t="s">
        <v>24591</v>
      </c>
      <c r="B7310" t="s">
        <v>24592</v>
      </c>
      <c r="C7310" t="s">
        <v>13592</v>
      </c>
      <c r="D7310" t="s">
        <v>13760</v>
      </c>
      <c r="E7310" t="s">
        <v>14364</v>
      </c>
      <c r="F7310" t="s">
        <v>22912</v>
      </c>
      <c r="G7310">
        <v>381</v>
      </c>
      <c r="H7310">
        <v>1</v>
      </c>
    </row>
    <row r="7311" spans="1:8" x14ac:dyDescent="0.2">
      <c r="A7311" t="s">
        <v>24593</v>
      </c>
      <c r="B7311" t="s">
        <v>24594</v>
      </c>
      <c r="C7311" t="s">
        <v>13592</v>
      </c>
      <c r="D7311" t="s">
        <v>13760</v>
      </c>
      <c r="E7311" t="s">
        <v>14364</v>
      </c>
      <c r="F7311" t="s">
        <v>22912</v>
      </c>
      <c r="G7311">
        <v>381</v>
      </c>
      <c r="H7311">
        <v>1</v>
      </c>
    </row>
    <row r="7312" spans="1:8" x14ac:dyDescent="0.2">
      <c r="A7312" t="s">
        <v>24595</v>
      </c>
      <c r="B7312" t="s">
        <v>24596</v>
      </c>
      <c r="C7312" t="s">
        <v>13592</v>
      </c>
      <c r="D7312" t="s">
        <v>13760</v>
      </c>
      <c r="E7312" t="s">
        <v>14364</v>
      </c>
      <c r="F7312" t="s">
        <v>22912</v>
      </c>
      <c r="G7312">
        <v>122</v>
      </c>
      <c r="H7312">
        <v>1</v>
      </c>
    </row>
    <row r="7313" spans="1:8" x14ac:dyDescent="0.2">
      <c r="A7313" t="s">
        <v>24597</v>
      </c>
      <c r="B7313" t="s">
        <v>24598</v>
      </c>
      <c r="C7313" t="s">
        <v>13592</v>
      </c>
      <c r="D7313" t="s">
        <v>13760</v>
      </c>
      <c r="F7313" t="s">
        <v>5766</v>
      </c>
      <c r="G7313">
        <v>381</v>
      </c>
      <c r="H7313">
        <v>1</v>
      </c>
    </row>
    <row r="7314" spans="1:8" x14ac:dyDescent="0.2">
      <c r="A7314" t="s">
        <v>24599</v>
      </c>
      <c r="B7314" t="s">
        <v>24600</v>
      </c>
      <c r="C7314" t="s">
        <v>13592</v>
      </c>
      <c r="D7314" t="s">
        <v>13760</v>
      </c>
      <c r="E7314" t="s">
        <v>13761</v>
      </c>
      <c r="F7314" t="s">
        <v>5766</v>
      </c>
      <c r="G7314">
        <v>381</v>
      </c>
      <c r="H7314">
        <v>1</v>
      </c>
    </row>
    <row r="7315" spans="1:8" x14ac:dyDescent="0.2">
      <c r="A7315" t="s">
        <v>24601</v>
      </c>
      <c r="B7315" t="s">
        <v>24602</v>
      </c>
      <c r="C7315" t="s">
        <v>13592</v>
      </c>
      <c r="D7315" t="s">
        <v>13760</v>
      </c>
      <c r="E7315" t="s">
        <v>13761</v>
      </c>
      <c r="F7315" t="s">
        <v>22912</v>
      </c>
      <c r="G7315">
        <v>381</v>
      </c>
      <c r="H7315">
        <v>1</v>
      </c>
    </row>
    <row r="7316" spans="1:8" x14ac:dyDescent="0.2">
      <c r="A7316" t="s">
        <v>24603</v>
      </c>
      <c r="B7316" t="s">
        <v>24604</v>
      </c>
      <c r="C7316" t="s">
        <v>13592</v>
      </c>
      <c r="D7316" t="s">
        <v>13593</v>
      </c>
      <c r="E7316" t="s">
        <v>13607</v>
      </c>
      <c r="F7316" t="s">
        <v>5766</v>
      </c>
      <c r="G7316">
        <v>217</v>
      </c>
      <c r="H7316">
        <v>1</v>
      </c>
    </row>
    <row r="7317" spans="1:8" x14ac:dyDescent="0.2">
      <c r="A7317" t="s">
        <v>24605</v>
      </c>
      <c r="B7317" t="s">
        <v>24606</v>
      </c>
      <c r="C7317" t="s">
        <v>13592</v>
      </c>
      <c r="D7317" t="s">
        <v>13760</v>
      </c>
      <c r="E7317" t="s">
        <v>13761</v>
      </c>
      <c r="F7317" t="s">
        <v>5766</v>
      </c>
      <c r="G7317">
        <v>381</v>
      </c>
      <c r="H7317">
        <v>1</v>
      </c>
    </row>
    <row r="7318" spans="1:8" x14ac:dyDescent="0.2">
      <c r="A7318" t="s">
        <v>24607</v>
      </c>
      <c r="B7318" t="s">
        <v>24608</v>
      </c>
      <c r="C7318" t="s">
        <v>13592</v>
      </c>
      <c r="D7318" t="s">
        <v>13760</v>
      </c>
      <c r="E7318" t="s">
        <v>13761</v>
      </c>
      <c r="F7318" t="s">
        <v>5766</v>
      </c>
      <c r="G7318">
        <v>381</v>
      </c>
      <c r="H7318">
        <v>1</v>
      </c>
    </row>
    <row r="7319" spans="1:8" x14ac:dyDescent="0.2">
      <c r="A7319" t="s">
        <v>24609</v>
      </c>
      <c r="B7319" t="s">
        <v>24610</v>
      </c>
      <c r="C7319" t="s">
        <v>13592</v>
      </c>
      <c r="D7319" t="s">
        <v>13760</v>
      </c>
      <c r="E7319" t="s">
        <v>14364</v>
      </c>
      <c r="F7319" t="s">
        <v>22912</v>
      </c>
      <c r="G7319">
        <v>143</v>
      </c>
      <c r="H7319">
        <v>1</v>
      </c>
    </row>
    <row r="7320" spans="1:8" x14ac:dyDescent="0.2">
      <c r="A7320" t="s">
        <v>24611</v>
      </c>
      <c r="B7320" t="s">
        <v>24612</v>
      </c>
      <c r="C7320" t="s">
        <v>13592</v>
      </c>
      <c r="D7320" t="s">
        <v>13760</v>
      </c>
      <c r="E7320" t="s">
        <v>13761</v>
      </c>
      <c r="F7320" t="s">
        <v>5766</v>
      </c>
      <c r="G7320">
        <v>381</v>
      </c>
      <c r="H7320">
        <v>1</v>
      </c>
    </row>
    <row r="7321" spans="1:8" x14ac:dyDescent="0.2">
      <c r="A7321" t="s">
        <v>24613</v>
      </c>
      <c r="B7321" t="s">
        <v>24614</v>
      </c>
      <c r="C7321" t="s">
        <v>13592</v>
      </c>
      <c r="D7321" t="s">
        <v>13760</v>
      </c>
      <c r="E7321" t="s">
        <v>14364</v>
      </c>
      <c r="F7321" t="s">
        <v>22912</v>
      </c>
      <c r="G7321">
        <v>130</v>
      </c>
      <c r="H7321">
        <v>1</v>
      </c>
    </row>
    <row r="7322" spans="1:8" x14ac:dyDescent="0.2">
      <c r="A7322" t="s">
        <v>24615</v>
      </c>
      <c r="B7322" t="s">
        <v>24616</v>
      </c>
      <c r="C7322" t="s">
        <v>13592</v>
      </c>
      <c r="D7322" t="s">
        <v>13760</v>
      </c>
      <c r="E7322" t="s">
        <v>13877</v>
      </c>
      <c r="F7322" t="s">
        <v>5766</v>
      </c>
      <c r="G7322">
        <v>352</v>
      </c>
      <c r="H7322">
        <v>1</v>
      </c>
    </row>
    <row r="7323" spans="1:8" x14ac:dyDescent="0.2">
      <c r="A7323" t="s">
        <v>24617</v>
      </c>
      <c r="B7323" t="s">
        <v>24618</v>
      </c>
      <c r="C7323" t="s">
        <v>13592</v>
      </c>
      <c r="D7323" t="s">
        <v>13760</v>
      </c>
      <c r="E7323" t="s">
        <v>13877</v>
      </c>
      <c r="F7323" t="s">
        <v>5766</v>
      </c>
      <c r="G7323">
        <v>352</v>
      </c>
      <c r="H7323">
        <v>1</v>
      </c>
    </row>
    <row r="7324" spans="1:8" x14ac:dyDescent="0.2">
      <c r="A7324" t="s">
        <v>24619</v>
      </c>
      <c r="B7324" t="s">
        <v>24620</v>
      </c>
      <c r="C7324" t="s">
        <v>13592</v>
      </c>
      <c r="D7324" t="s">
        <v>13760</v>
      </c>
      <c r="E7324" t="s">
        <v>13761</v>
      </c>
      <c r="F7324" t="s">
        <v>5766</v>
      </c>
      <c r="G7324">
        <v>381</v>
      </c>
      <c r="H7324">
        <v>1</v>
      </c>
    </row>
    <row r="7325" spans="1:8" x14ac:dyDescent="0.2">
      <c r="A7325" t="s">
        <v>24621</v>
      </c>
      <c r="B7325" t="s">
        <v>24622</v>
      </c>
      <c r="C7325" t="s">
        <v>13592</v>
      </c>
      <c r="D7325" t="s">
        <v>13760</v>
      </c>
      <c r="E7325" t="s">
        <v>14228</v>
      </c>
      <c r="F7325" t="s">
        <v>5766</v>
      </c>
      <c r="G7325">
        <v>381</v>
      </c>
      <c r="H7325">
        <v>1</v>
      </c>
    </row>
    <row r="7326" spans="1:8" x14ac:dyDescent="0.2">
      <c r="A7326" t="s">
        <v>24623</v>
      </c>
      <c r="B7326" t="s">
        <v>24624</v>
      </c>
      <c r="C7326" t="s">
        <v>13592</v>
      </c>
      <c r="D7326" t="s">
        <v>13760</v>
      </c>
      <c r="F7326" t="s">
        <v>5766</v>
      </c>
      <c r="G7326">
        <v>381</v>
      </c>
      <c r="H7326">
        <v>1</v>
      </c>
    </row>
    <row r="7327" spans="1:8" x14ac:dyDescent="0.2">
      <c r="A7327" t="s">
        <v>24625</v>
      </c>
      <c r="B7327" t="s">
        <v>24626</v>
      </c>
      <c r="C7327" t="s">
        <v>13592</v>
      </c>
      <c r="D7327" t="s">
        <v>13760</v>
      </c>
      <c r="E7327" t="s">
        <v>13877</v>
      </c>
      <c r="F7327" t="s">
        <v>5766</v>
      </c>
      <c r="G7327">
        <v>352</v>
      </c>
      <c r="H7327">
        <v>1</v>
      </c>
    </row>
    <row r="7328" spans="1:8" x14ac:dyDescent="0.2">
      <c r="A7328" t="s">
        <v>24627</v>
      </c>
      <c r="B7328" t="s">
        <v>24628</v>
      </c>
      <c r="C7328" t="s">
        <v>13592</v>
      </c>
      <c r="D7328" t="s">
        <v>13760</v>
      </c>
      <c r="E7328" t="s">
        <v>14364</v>
      </c>
      <c r="F7328" t="s">
        <v>22912</v>
      </c>
      <c r="G7328">
        <v>129</v>
      </c>
      <c r="H7328">
        <v>1</v>
      </c>
    </row>
    <row r="7329" spans="1:8" x14ac:dyDescent="0.2">
      <c r="A7329" t="s">
        <v>24629</v>
      </c>
      <c r="B7329" t="s">
        <v>24630</v>
      </c>
      <c r="C7329" t="s">
        <v>13592</v>
      </c>
      <c r="D7329" t="s">
        <v>13760</v>
      </c>
      <c r="E7329" t="s">
        <v>14364</v>
      </c>
      <c r="F7329" t="s">
        <v>22912</v>
      </c>
      <c r="G7329">
        <v>107</v>
      </c>
      <c r="H7329">
        <v>1</v>
      </c>
    </row>
    <row r="7330" spans="1:8" x14ac:dyDescent="0.2">
      <c r="A7330" t="s">
        <v>24631</v>
      </c>
      <c r="B7330" t="s">
        <v>24632</v>
      </c>
      <c r="C7330" t="s">
        <v>13592</v>
      </c>
      <c r="D7330" t="s">
        <v>13760</v>
      </c>
      <c r="E7330" t="s">
        <v>13877</v>
      </c>
      <c r="F7330" t="s">
        <v>5766</v>
      </c>
      <c r="G7330">
        <v>352</v>
      </c>
      <c r="H7330">
        <v>1</v>
      </c>
    </row>
    <row r="7331" spans="1:8" x14ac:dyDescent="0.2">
      <c r="A7331" t="s">
        <v>24633</v>
      </c>
      <c r="B7331" t="s">
        <v>24634</v>
      </c>
      <c r="C7331" t="s">
        <v>13592</v>
      </c>
      <c r="D7331" t="s">
        <v>13593</v>
      </c>
      <c r="E7331" t="s">
        <v>13607</v>
      </c>
      <c r="F7331" t="s">
        <v>5766</v>
      </c>
      <c r="G7331">
        <v>208</v>
      </c>
      <c r="H7331">
        <v>1</v>
      </c>
    </row>
    <row r="7332" spans="1:8" x14ac:dyDescent="0.2">
      <c r="A7332" t="s">
        <v>24635</v>
      </c>
      <c r="B7332" t="s">
        <v>24636</v>
      </c>
      <c r="C7332" t="s">
        <v>13592</v>
      </c>
      <c r="D7332" t="s">
        <v>13760</v>
      </c>
      <c r="E7332" t="s">
        <v>13877</v>
      </c>
      <c r="F7332" t="s">
        <v>5766</v>
      </c>
      <c r="G7332">
        <v>352</v>
      </c>
      <c r="H7332">
        <v>1</v>
      </c>
    </row>
    <row r="7333" spans="1:8" x14ac:dyDescent="0.2">
      <c r="A7333" t="s">
        <v>24637</v>
      </c>
      <c r="B7333" t="s">
        <v>24638</v>
      </c>
      <c r="C7333" t="s">
        <v>13592</v>
      </c>
      <c r="D7333" t="s">
        <v>13760</v>
      </c>
      <c r="F7333" t="s">
        <v>5766</v>
      </c>
      <c r="G7333">
        <v>381</v>
      </c>
      <c r="H7333">
        <v>1</v>
      </c>
    </row>
    <row r="7334" spans="1:8" x14ac:dyDescent="0.2">
      <c r="A7334" t="s">
        <v>24639</v>
      </c>
      <c r="B7334" t="s">
        <v>24640</v>
      </c>
      <c r="C7334" t="s">
        <v>13592</v>
      </c>
      <c r="D7334" t="s">
        <v>13760</v>
      </c>
      <c r="E7334" t="s">
        <v>13761</v>
      </c>
      <c r="F7334" t="s">
        <v>5766</v>
      </c>
      <c r="G7334">
        <v>381</v>
      </c>
      <c r="H7334">
        <v>1</v>
      </c>
    </row>
    <row r="7335" spans="1:8" x14ac:dyDescent="0.2">
      <c r="A7335" t="s">
        <v>24641</v>
      </c>
      <c r="B7335" t="s">
        <v>24642</v>
      </c>
      <c r="C7335" t="s">
        <v>13592</v>
      </c>
      <c r="D7335" t="s">
        <v>13760</v>
      </c>
      <c r="E7335" t="s">
        <v>13761</v>
      </c>
      <c r="F7335" t="s">
        <v>5766</v>
      </c>
      <c r="G7335">
        <v>381</v>
      </c>
      <c r="H7335">
        <v>1</v>
      </c>
    </row>
    <row r="7336" spans="1:8" x14ac:dyDescent="0.2">
      <c r="A7336" t="s">
        <v>24643</v>
      </c>
      <c r="B7336" t="s">
        <v>24644</v>
      </c>
      <c r="C7336" t="s">
        <v>13592</v>
      </c>
      <c r="D7336" t="s">
        <v>13760</v>
      </c>
      <c r="E7336" t="s">
        <v>13877</v>
      </c>
      <c r="F7336" t="s">
        <v>5766</v>
      </c>
      <c r="G7336">
        <v>352</v>
      </c>
      <c r="H7336">
        <v>1</v>
      </c>
    </row>
    <row r="7337" spans="1:8" x14ac:dyDescent="0.2">
      <c r="A7337" t="s">
        <v>24645</v>
      </c>
      <c r="B7337" t="s">
        <v>24646</v>
      </c>
      <c r="C7337" t="s">
        <v>13592</v>
      </c>
      <c r="D7337" t="s">
        <v>13593</v>
      </c>
      <c r="E7337" t="s">
        <v>13607</v>
      </c>
      <c r="F7337" t="s">
        <v>5766</v>
      </c>
      <c r="G7337">
        <v>219</v>
      </c>
      <c r="H7337">
        <v>1</v>
      </c>
    </row>
    <row r="7338" spans="1:8" x14ac:dyDescent="0.2">
      <c r="A7338" t="s">
        <v>24647</v>
      </c>
      <c r="B7338" t="s">
        <v>24648</v>
      </c>
      <c r="C7338" t="s">
        <v>13592</v>
      </c>
      <c r="D7338" t="s">
        <v>13760</v>
      </c>
      <c r="E7338" t="s">
        <v>14364</v>
      </c>
      <c r="F7338" t="s">
        <v>22912</v>
      </c>
      <c r="G7338">
        <v>381</v>
      </c>
      <c r="H7338">
        <v>1</v>
      </c>
    </row>
    <row r="7339" spans="1:8" x14ac:dyDescent="0.2">
      <c r="A7339" t="s">
        <v>24649</v>
      </c>
      <c r="B7339" t="s">
        <v>24650</v>
      </c>
      <c r="C7339" t="s">
        <v>13592</v>
      </c>
      <c r="D7339" t="s">
        <v>13760</v>
      </c>
      <c r="E7339" t="s">
        <v>13761</v>
      </c>
      <c r="F7339" t="s">
        <v>5766</v>
      </c>
      <c r="G7339">
        <v>381</v>
      </c>
      <c r="H7339">
        <v>1</v>
      </c>
    </row>
    <row r="7340" spans="1:8" x14ac:dyDescent="0.2">
      <c r="A7340" t="s">
        <v>24651</v>
      </c>
      <c r="B7340" t="s">
        <v>24652</v>
      </c>
      <c r="C7340" t="s">
        <v>13592</v>
      </c>
      <c r="D7340" t="s">
        <v>13593</v>
      </c>
      <c r="E7340" t="s">
        <v>13607</v>
      </c>
      <c r="F7340" t="s">
        <v>5766</v>
      </c>
      <c r="G7340">
        <v>213</v>
      </c>
      <c r="H7340">
        <v>1</v>
      </c>
    </row>
    <row r="7341" spans="1:8" x14ac:dyDescent="0.2">
      <c r="A7341" t="s">
        <v>24653</v>
      </c>
      <c r="B7341" t="s">
        <v>24654</v>
      </c>
      <c r="C7341" t="s">
        <v>13592</v>
      </c>
      <c r="D7341" t="s">
        <v>13760</v>
      </c>
      <c r="E7341" t="s">
        <v>13877</v>
      </c>
      <c r="F7341" t="s">
        <v>5766</v>
      </c>
      <c r="G7341">
        <v>352</v>
      </c>
      <c r="H7341">
        <v>1</v>
      </c>
    </row>
    <row r="7342" spans="1:8" x14ac:dyDescent="0.2">
      <c r="A7342" t="s">
        <v>24655</v>
      </c>
      <c r="B7342" t="s">
        <v>24656</v>
      </c>
      <c r="C7342" t="s">
        <v>13592</v>
      </c>
      <c r="D7342" t="s">
        <v>13760</v>
      </c>
      <c r="E7342" t="s">
        <v>14364</v>
      </c>
      <c r="F7342" t="s">
        <v>22912</v>
      </c>
      <c r="G7342">
        <v>142</v>
      </c>
      <c r="H7342">
        <v>1</v>
      </c>
    </row>
    <row r="7343" spans="1:8" x14ac:dyDescent="0.2">
      <c r="A7343" t="s">
        <v>24657</v>
      </c>
      <c r="B7343" t="s">
        <v>24658</v>
      </c>
      <c r="C7343" t="s">
        <v>13592</v>
      </c>
      <c r="D7343" t="s">
        <v>13593</v>
      </c>
      <c r="E7343" t="s">
        <v>13607</v>
      </c>
      <c r="F7343" t="s">
        <v>22912</v>
      </c>
      <c r="G7343">
        <v>219</v>
      </c>
      <c r="H7343">
        <v>1</v>
      </c>
    </row>
    <row r="7344" spans="1:8" x14ac:dyDescent="0.2">
      <c r="A7344" t="s">
        <v>24659</v>
      </c>
      <c r="B7344" t="s">
        <v>24660</v>
      </c>
      <c r="C7344" t="s">
        <v>13592</v>
      </c>
      <c r="D7344" t="s">
        <v>13593</v>
      </c>
      <c r="E7344" t="s">
        <v>13607</v>
      </c>
      <c r="F7344" t="s">
        <v>5766</v>
      </c>
      <c r="G7344">
        <v>209</v>
      </c>
      <c r="H7344">
        <v>1</v>
      </c>
    </row>
    <row r="7345" spans="1:8" x14ac:dyDescent="0.2">
      <c r="A7345" t="s">
        <v>24661</v>
      </c>
      <c r="B7345" t="s">
        <v>24662</v>
      </c>
      <c r="C7345" t="s">
        <v>13592</v>
      </c>
      <c r="D7345" t="s">
        <v>13593</v>
      </c>
      <c r="E7345" t="s">
        <v>13607</v>
      </c>
      <c r="F7345" t="s">
        <v>5766</v>
      </c>
      <c r="G7345">
        <v>197</v>
      </c>
      <c r="H7345">
        <v>1</v>
      </c>
    </row>
    <row r="7346" spans="1:8" x14ac:dyDescent="0.2">
      <c r="A7346" t="s">
        <v>24663</v>
      </c>
      <c r="B7346" t="s">
        <v>24664</v>
      </c>
      <c r="C7346" t="s">
        <v>13592</v>
      </c>
      <c r="D7346" t="s">
        <v>13593</v>
      </c>
      <c r="E7346" t="s">
        <v>13607</v>
      </c>
      <c r="F7346" t="s">
        <v>5766</v>
      </c>
      <c r="G7346">
        <v>217</v>
      </c>
      <c r="H7346">
        <v>1</v>
      </c>
    </row>
    <row r="7347" spans="1:8" x14ac:dyDescent="0.2">
      <c r="A7347" t="s">
        <v>24665</v>
      </c>
      <c r="B7347" t="s">
        <v>24666</v>
      </c>
      <c r="C7347" t="s">
        <v>13592</v>
      </c>
      <c r="D7347" t="s">
        <v>13593</v>
      </c>
      <c r="E7347" t="s">
        <v>13607</v>
      </c>
      <c r="F7347" t="s">
        <v>5766</v>
      </c>
      <c r="G7347">
        <v>218</v>
      </c>
      <c r="H7347">
        <v>1</v>
      </c>
    </row>
    <row r="7348" spans="1:8" x14ac:dyDescent="0.2">
      <c r="A7348" t="s">
        <v>24667</v>
      </c>
      <c r="B7348" t="s">
        <v>24668</v>
      </c>
      <c r="C7348" t="s">
        <v>13592</v>
      </c>
      <c r="D7348" t="s">
        <v>13760</v>
      </c>
      <c r="E7348" t="s">
        <v>14364</v>
      </c>
      <c r="F7348" t="s">
        <v>22912</v>
      </c>
      <c r="G7348">
        <v>142</v>
      </c>
      <c r="H7348">
        <v>1</v>
      </c>
    </row>
    <row r="7349" spans="1:8" x14ac:dyDescent="0.2">
      <c r="A7349" t="s">
        <v>24669</v>
      </c>
      <c r="B7349" t="s">
        <v>24670</v>
      </c>
      <c r="C7349" t="s">
        <v>13592</v>
      </c>
      <c r="D7349" t="s">
        <v>13760</v>
      </c>
      <c r="E7349" t="s">
        <v>14364</v>
      </c>
      <c r="F7349" t="s">
        <v>22912</v>
      </c>
      <c r="G7349">
        <v>121</v>
      </c>
      <c r="H7349">
        <v>1</v>
      </c>
    </row>
    <row r="7350" spans="1:8" x14ac:dyDescent="0.2">
      <c r="A7350" t="s">
        <v>24671</v>
      </c>
      <c r="B7350" t="s">
        <v>24672</v>
      </c>
      <c r="C7350" t="s">
        <v>13592</v>
      </c>
      <c r="D7350" t="s">
        <v>13760</v>
      </c>
      <c r="F7350" t="s">
        <v>5766</v>
      </c>
      <c r="G7350">
        <v>381</v>
      </c>
      <c r="H7350">
        <v>1</v>
      </c>
    </row>
    <row r="7351" spans="1:8" x14ac:dyDescent="0.2">
      <c r="A7351" t="s">
        <v>24673</v>
      </c>
      <c r="B7351" t="s">
        <v>24674</v>
      </c>
      <c r="C7351" t="s">
        <v>13592</v>
      </c>
      <c r="D7351" t="s">
        <v>13760</v>
      </c>
      <c r="E7351" t="s">
        <v>13761</v>
      </c>
      <c r="F7351" t="s">
        <v>5766</v>
      </c>
      <c r="G7351">
        <v>381</v>
      </c>
      <c r="H7351">
        <v>1</v>
      </c>
    </row>
    <row r="7352" spans="1:8" x14ac:dyDescent="0.2">
      <c r="A7352" t="s">
        <v>24675</v>
      </c>
      <c r="B7352" t="s">
        <v>24676</v>
      </c>
      <c r="C7352" t="s">
        <v>13592</v>
      </c>
      <c r="D7352" t="s">
        <v>13760</v>
      </c>
      <c r="E7352" t="s">
        <v>13761</v>
      </c>
      <c r="F7352" t="s">
        <v>5766</v>
      </c>
      <c r="G7352">
        <v>381</v>
      </c>
      <c r="H7352">
        <v>1</v>
      </c>
    </row>
    <row r="7353" spans="1:8" x14ac:dyDescent="0.2">
      <c r="A7353" t="s">
        <v>24677</v>
      </c>
      <c r="B7353" t="s">
        <v>24678</v>
      </c>
      <c r="C7353" t="s">
        <v>13592</v>
      </c>
      <c r="D7353" t="s">
        <v>13760</v>
      </c>
      <c r="E7353" t="s">
        <v>14228</v>
      </c>
      <c r="F7353" t="s">
        <v>5766</v>
      </c>
      <c r="G7353">
        <v>381</v>
      </c>
      <c r="H7353">
        <v>1</v>
      </c>
    </row>
    <row r="7354" spans="1:8" x14ac:dyDescent="0.2">
      <c r="A7354" t="s">
        <v>24679</v>
      </c>
      <c r="B7354" t="s">
        <v>24680</v>
      </c>
      <c r="C7354" t="s">
        <v>13592</v>
      </c>
      <c r="D7354" t="s">
        <v>13760</v>
      </c>
      <c r="E7354" t="s">
        <v>13761</v>
      </c>
      <c r="F7354" t="s">
        <v>17468</v>
      </c>
      <c r="G7354">
        <v>358</v>
      </c>
      <c r="H7354">
        <v>1</v>
      </c>
    </row>
    <row r="7355" spans="1:8" x14ac:dyDescent="0.2">
      <c r="A7355" t="s">
        <v>24681</v>
      </c>
      <c r="B7355" t="s">
        <v>24682</v>
      </c>
      <c r="C7355" t="s">
        <v>13592</v>
      </c>
      <c r="D7355" t="s">
        <v>13593</v>
      </c>
      <c r="E7355" t="s">
        <v>13607</v>
      </c>
      <c r="F7355" t="s">
        <v>5610</v>
      </c>
      <c r="G7355">
        <v>235</v>
      </c>
      <c r="H7355">
        <v>1</v>
      </c>
    </row>
    <row r="7356" spans="1:8" x14ac:dyDescent="0.2">
      <c r="A7356" t="s">
        <v>24683</v>
      </c>
      <c r="B7356" t="s">
        <v>24684</v>
      </c>
      <c r="C7356" t="s">
        <v>13592</v>
      </c>
      <c r="D7356" t="s">
        <v>13677</v>
      </c>
      <c r="E7356" t="s">
        <v>14759</v>
      </c>
      <c r="F7356" t="s">
        <v>17454</v>
      </c>
      <c r="G7356">
        <v>607</v>
      </c>
      <c r="H7356">
        <v>1</v>
      </c>
    </row>
    <row r="7357" spans="1:8" x14ac:dyDescent="0.2">
      <c r="A7357" t="s">
        <v>24685</v>
      </c>
      <c r="B7357" t="s">
        <v>24686</v>
      </c>
      <c r="C7357" t="s">
        <v>13592</v>
      </c>
      <c r="D7357" t="s">
        <v>14779</v>
      </c>
      <c r="E7357" t="s">
        <v>14780</v>
      </c>
      <c r="F7357" t="s">
        <v>17454</v>
      </c>
      <c r="G7357">
        <v>172</v>
      </c>
      <c r="H7357">
        <v>1</v>
      </c>
    </row>
    <row r="7358" spans="1:8" x14ac:dyDescent="0.2">
      <c r="A7358" t="s">
        <v>24687</v>
      </c>
      <c r="B7358" t="s">
        <v>24688</v>
      </c>
      <c r="C7358" t="s">
        <v>13592</v>
      </c>
      <c r="D7358" t="s">
        <v>13723</v>
      </c>
      <c r="E7358" t="s">
        <v>13797</v>
      </c>
      <c r="F7358" t="s">
        <v>17454</v>
      </c>
      <c r="G7358">
        <v>459</v>
      </c>
      <c r="H7358">
        <v>1</v>
      </c>
    </row>
    <row r="7359" spans="1:8" x14ac:dyDescent="0.2">
      <c r="A7359" t="s">
        <v>24689</v>
      </c>
      <c r="B7359" t="s">
        <v>24690</v>
      </c>
      <c r="C7359" t="s">
        <v>13592</v>
      </c>
      <c r="D7359" t="s">
        <v>13760</v>
      </c>
      <c r="E7359" t="s">
        <v>13877</v>
      </c>
      <c r="F7359" t="s">
        <v>5610</v>
      </c>
      <c r="G7359">
        <v>377</v>
      </c>
      <c r="H7359">
        <v>1</v>
      </c>
    </row>
    <row r="7360" spans="1:8" x14ac:dyDescent="0.2">
      <c r="A7360" t="s">
        <v>24691</v>
      </c>
      <c r="B7360" t="s">
        <v>24692</v>
      </c>
      <c r="C7360" t="s">
        <v>13592</v>
      </c>
      <c r="D7360" t="s">
        <v>13760</v>
      </c>
      <c r="E7360" t="s">
        <v>14228</v>
      </c>
      <c r="F7360" t="s">
        <v>17454</v>
      </c>
      <c r="G7360">
        <v>374</v>
      </c>
      <c r="H7360">
        <v>1</v>
      </c>
    </row>
    <row r="7361" spans="1:8" x14ac:dyDescent="0.2">
      <c r="A7361" t="s">
        <v>24693</v>
      </c>
      <c r="B7361" t="s">
        <v>24694</v>
      </c>
      <c r="C7361" t="s">
        <v>13592</v>
      </c>
      <c r="D7361" t="s">
        <v>13760</v>
      </c>
      <c r="E7361" t="s">
        <v>13761</v>
      </c>
      <c r="F7361" t="s">
        <v>17525</v>
      </c>
      <c r="G7361">
        <v>378</v>
      </c>
      <c r="H7361">
        <v>1</v>
      </c>
    </row>
    <row r="7362" spans="1:8" x14ac:dyDescent="0.2">
      <c r="A7362" t="s">
        <v>24695</v>
      </c>
      <c r="B7362" t="s">
        <v>24696</v>
      </c>
      <c r="C7362" t="s">
        <v>13592</v>
      </c>
      <c r="D7362" t="s">
        <v>13760</v>
      </c>
      <c r="E7362" t="s">
        <v>14228</v>
      </c>
      <c r="F7362" t="s">
        <v>5610</v>
      </c>
      <c r="G7362">
        <v>374</v>
      </c>
      <c r="H7362">
        <v>1</v>
      </c>
    </row>
    <row r="7363" spans="1:8" x14ac:dyDescent="0.2">
      <c r="A7363" t="s">
        <v>24697</v>
      </c>
      <c r="B7363" t="s">
        <v>24698</v>
      </c>
      <c r="C7363" t="s">
        <v>13592</v>
      </c>
      <c r="D7363" t="s">
        <v>13760</v>
      </c>
      <c r="E7363" t="s">
        <v>14228</v>
      </c>
      <c r="F7363" t="s">
        <v>17454</v>
      </c>
      <c r="G7363">
        <v>374</v>
      </c>
      <c r="H7363">
        <v>1</v>
      </c>
    </row>
    <row r="7364" spans="1:8" x14ac:dyDescent="0.2">
      <c r="A7364" t="s">
        <v>24699</v>
      </c>
      <c r="B7364" t="s">
        <v>24700</v>
      </c>
      <c r="C7364" t="s">
        <v>13592</v>
      </c>
      <c r="D7364" t="s">
        <v>13760</v>
      </c>
      <c r="E7364" t="s">
        <v>14228</v>
      </c>
      <c r="F7364" t="s">
        <v>5610</v>
      </c>
      <c r="G7364">
        <v>376</v>
      </c>
      <c r="H7364">
        <v>1</v>
      </c>
    </row>
    <row r="7365" spans="1:8" x14ac:dyDescent="0.2">
      <c r="A7365" t="s">
        <v>24701</v>
      </c>
      <c r="B7365" t="s">
        <v>24702</v>
      </c>
      <c r="C7365" t="s">
        <v>13592</v>
      </c>
      <c r="D7365" t="s">
        <v>699</v>
      </c>
      <c r="E7365" t="s">
        <v>24703</v>
      </c>
      <c r="F7365" t="s">
        <v>17454</v>
      </c>
      <c r="G7365">
        <v>67</v>
      </c>
      <c r="H7365">
        <v>1</v>
      </c>
    </row>
    <row r="7366" spans="1:8" x14ac:dyDescent="0.2">
      <c r="A7366" t="s">
        <v>24704</v>
      </c>
      <c r="B7366" t="s">
        <v>24705</v>
      </c>
      <c r="C7366" t="s">
        <v>13592</v>
      </c>
      <c r="D7366" t="s">
        <v>13760</v>
      </c>
      <c r="E7366" t="s">
        <v>13877</v>
      </c>
      <c r="F7366" t="s">
        <v>5610</v>
      </c>
      <c r="G7366">
        <v>380</v>
      </c>
      <c r="H7366">
        <v>1</v>
      </c>
    </row>
    <row r="7367" spans="1:8" x14ac:dyDescent="0.2">
      <c r="A7367" t="s">
        <v>24706</v>
      </c>
      <c r="B7367" t="s">
        <v>24707</v>
      </c>
      <c r="C7367" t="s">
        <v>13592</v>
      </c>
      <c r="D7367" t="s">
        <v>13760</v>
      </c>
      <c r="E7367" t="s">
        <v>13761</v>
      </c>
      <c r="F7367" t="s">
        <v>17454</v>
      </c>
      <c r="G7367">
        <v>380</v>
      </c>
      <c r="H7367">
        <v>1</v>
      </c>
    </row>
    <row r="7368" spans="1:8" x14ac:dyDescent="0.2">
      <c r="A7368" t="s">
        <v>24708</v>
      </c>
      <c r="B7368" t="s">
        <v>24709</v>
      </c>
      <c r="C7368" t="s">
        <v>13592</v>
      </c>
      <c r="D7368" t="s">
        <v>13760</v>
      </c>
      <c r="E7368" t="s">
        <v>13761</v>
      </c>
      <c r="F7368" t="s">
        <v>17525</v>
      </c>
      <c r="G7368">
        <v>381</v>
      </c>
      <c r="H7368">
        <v>1</v>
      </c>
    </row>
    <row r="7369" spans="1:8" x14ac:dyDescent="0.2">
      <c r="A7369" t="s">
        <v>24710</v>
      </c>
      <c r="B7369" t="s">
        <v>24711</v>
      </c>
      <c r="C7369" t="s">
        <v>13592</v>
      </c>
      <c r="D7369" t="s">
        <v>13760</v>
      </c>
      <c r="F7369" t="s">
        <v>5610</v>
      </c>
      <c r="G7369">
        <v>140</v>
      </c>
      <c r="H7369">
        <v>1</v>
      </c>
    </row>
    <row r="7370" spans="1:8" x14ac:dyDescent="0.2">
      <c r="A7370" t="s">
        <v>24712</v>
      </c>
      <c r="B7370" t="s">
        <v>24713</v>
      </c>
      <c r="C7370" t="s">
        <v>13592</v>
      </c>
      <c r="D7370" t="s">
        <v>13760</v>
      </c>
      <c r="E7370" t="s">
        <v>13877</v>
      </c>
      <c r="F7370" t="s">
        <v>17525</v>
      </c>
      <c r="G7370">
        <v>352</v>
      </c>
      <c r="H7370">
        <v>1</v>
      </c>
    </row>
    <row r="7371" spans="1:8" x14ac:dyDescent="0.2">
      <c r="A7371" t="s">
        <v>24714</v>
      </c>
      <c r="B7371" t="s">
        <v>24715</v>
      </c>
      <c r="C7371" t="s">
        <v>13592</v>
      </c>
      <c r="D7371" t="s">
        <v>13760</v>
      </c>
      <c r="E7371" t="s">
        <v>14228</v>
      </c>
      <c r="F7371" t="s">
        <v>17454</v>
      </c>
      <c r="G7371">
        <v>374</v>
      </c>
      <c r="H7371">
        <v>1</v>
      </c>
    </row>
    <row r="7372" spans="1:8" x14ac:dyDescent="0.2">
      <c r="A7372" t="s">
        <v>24716</v>
      </c>
      <c r="B7372" t="s">
        <v>24717</v>
      </c>
      <c r="C7372" t="s">
        <v>13592</v>
      </c>
      <c r="D7372" t="s">
        <v>13760</v>
      </c>
      <c r="E7372" t="s">
        <v>13877</v>
      </c>
      <c r="F7372" t="s">
        <v>5610</v>
      </c>
      <c r="G7372">
        <v>378</v>
      </c>
      <c r="H7372">
        <v>1</v>
      </c>
    </row>
    <row r="7373" spans="1:8" x14ac:dyDescent="0.2">
      <c r="A7373" t="s">
        <v>24718</v>
      </c>
      <c r="B7373" t="s">
        <v>24719</v>
      </c>
      <c r="C7373" t="s">
        <v>13592</v>
      </c>
      <c r="D7373" t="s">
        <v>13760</v>
      </c>
      <c r="E7373" t="s">
        <v>13761</v>
      </c>
      <c r="F7373" t="s">
        <v>17454</v>
      </c>
      <c r="G7373">
        <v>380</v>
      </c>
      <c r="H7373">
        <v>1</v>
      </c>
    </row>
    <row r="7374" spans="1:8" x14ac:dyDescent="0.2">
      <c r="A7374" t="s">
        <v>24720</v>
      </c>
      <c r="B7374" t="s">
        <v>24721</v>
      </c>
      <c r="C7374" t="s">
        <v>13592</v>
      </c>
      <c r="D7374" t="s">
        <v>13760</v>
      </c>
      <c r="E7374" t="s">
        <v>13761</v>
      </c>
      <c r="F7374" t="s">
        <v>17454</v>
      </c>
      <c r="G7374">
        <v>380</v>
      </c>
      <c r="H7374">
        <v>1</v>
      </c>
    </row>
    <row r="7375" spans="1:8" x14ac:dyDescent="0.2">
      <c r="A7375" t="s">
        <v>24722</v>
      </c>
      <c r="B7375" t="s">
        <v>24723</v>
      </c>
      <c r="C7375" t="s">
        <v>13592</v>
      </c>
      <c r="D7375" t="s">
        <v>13593</v>
      </c>
      <c r="E7375" t="s">
        <v>13607</v>
      </c>
      <c r="F7375" t="s">
        <v>17468</v>
      </c>
      <c r="G7375">
        <v>239</v>
      </c>
      <c r="H7375">
        <v>1</v>
      </c>
    </row>
    <row r="7376" spans="1:8" x14ac:dyDescent="0.2">
      <c r="A7376" t="s">
        <v>24724</v>
      </c>
      <c r="B7376" t="s">
        <v>24725</v>
      </c>
      <c r="C7376" t="s">
        <v>13592</v>
      </c>
      <c r="D7376" t="s">
        <v>13760</v>
      </c>
      <c r="E7376" t="s">
        <v>13877</v>
      </c>
      <c r="F7376" t="s">
        <v>17468</v>
      </c>
      <c r="G7376">
        <v>380</v>
      </c>
      <c r="H7376">
        <v>1</v>
      </c>
    </row>
    <row r="7377" spans="1:8" x14ac:dyDescent="0.2">
      <c r="A7377" t="s">
        <v>24726</v>
      </c>
      <c r="B7377" t="s">
        <v>24727</v>
      </c>
      <c r="C7377" t="s">
        <v>13592</v>
      </c>
      <c r="D7377" t="s">
        <v>13723</v>
      </c>
      <c r="E7377" t="s">
        <v>24728</v>
      </c>
      <c r="F7377" t="s">
        <v>17454</v>
      </c>
      <c r="G7377">
        <v>459</v>
      </c>
      <c r="H7377">
        <v>1</v>
      </c>
    </row>
    <row r="7378" spans="1:8" x14ac:dyDescent="0.2">
      <c r="A7378" t="s">
        <v>24729</v>
      </c>
      <c r="B7378" t="s">
        <v>24730</v>
      </c>
      <c r="C7378" t="s">
        <v>13592</v>
      </c>
      <c r="D7378" t="s">
        <v>13760</v>
      </c>
      <c r="E7378" t="s">
        <v>14228</v>
      </c>
      <c r="F7378" t="s">
        <v>17454</v>
      </c>
      <c r="G7378">
        <v>374</v>
      </c>
      <c r="H7378">
        <v>1</v>
      </c>
    </row>
    <row r="7379" spans="1:8" x14ac:dyDescent="0.2">
      <c r="A7379" t="s">
        <v>24731</v>
      </c>
      <c r="B7379" t="s">
        <v>24732</v>
      </c>
      <c r="C7379" t="s">
        <v>13592</v>
      </c>
      <c r="D7379" t="s">
        <v>13760</v>
      </c>
      <c r="E7379" t="s">
        <v>13761</v>
      </c>
      <c r="F7379" t="s">
        <v>17454</v>
      </c>
      <c r="G7379">
        <v>322</v>
      </c>
      <c r="H7379">
        <v>1</v>
      </c>
    </row>
    <row r="7380" spans="1:8" x14ac:dyDescent="0.2">
      <c r="A7380" t="s">
        <v>24733</v>
      </c>
      <c r="B7380" t="s">
        <v>24734</v>
      </c>
      <c r="C7380" t="s">
        <v>13592</v>
      </c>
      <c r="D7380" t="s">
        <v>13760</v>
      </c>
      <c r="E7380" t="s">
        <v>14228</v>
      </c>
      <c r="F7380" t="s">
        <v>17454</v>
      </c>
      <c r="G7380">
        <v>374</v>
      </c>
      <c r="H7380">
        <v>1</v>
      </c>
    </row>
    <row r="7381" spans="1:8" x14ac:dyDescent="0.2">
      <c r="A7381" t="s">
        <v>24735</v>
      </c>
      <c r="B7381" t="s">
        <v>24736</v>
      </c>
      <c r="C7381" t="s">
        <v>13592</v>
      </c>
      <c r="D7381" t="s">
        <v>13593</v>
      </c>
      <c r="E7381" t="s">
        <v>13607</v>
      </c>
      <c r="F7381" t="s">
        <v>17468</v>
      </c>
      <c r="G7381">
        <v>242</v>
      </c>
      <c r="H7381">
        <v>1</v>
      </c>
    </row>
    <row r="7382" spans="1:8" x14ac:dyDescent="0.2">
      <c r="A7382" t="s">
        <v>24737</v>
      </c>
      <c r="B7382" t="s">
        <v>24738</v>
      </c>
      <c r="C7382" t="s">
        <v>13592</v>
      </c>
      <c r="D7382" t="s">
        <v>13760</v>
      </c>
      <c r="E7382" t="s">
        <v>13877</v>
      </c>
      <c r="F7382" t="s">
        <v>5610</v>
      </c>
      <c r="G7382">
        <v>360</v>
      </c>
      <c r="H7382">
        <v>1</v>
      </c>
    </row>
    <row r="7383" spans="1:8" x14ac:dyDescent="0.2">
      <c r="A7383" t="s">
        <v>24739</v>
      </c>
      <c r="B7383" t="s">
        <v>24740</v>
      </c>
      <c r="C7383" t="s">
        <v>13592</v>
      </c>
      <c r="D7383" t="s">
        <v>13760</v>
      </c>
      <c r="E7383" t="s">
        <v>13877</v>
      </c>
      <c r="F7383" t="s">
        <v>5610</v>
      </c>
      <c r="G7383">
        <v>364</v>
      </c>
      <c r="H7383">
        <v>1</v>
      </c>
    </row>
    <row r="7384" spans="1:8" x14ac:dyDescent="0.2">
      <c r="A7384" t="s">
        <v>24741</v>
      </c>
      <c r="B7384" t="s">
        <v>24742</v>
      </c>
      <c r="C7384" t="s">
        <v>13592</v>
      </c>
      <c r="D7384" t="s">
        <v>13760</v>
      </c>
      <c r="E7384" t="s">
        <v>13761</v>
      </c>
      <c r="F7384" t="s">
        <v>17454</v>
      </c>
      <c r="G7384">
        <v>380</v>
      </c>
      <c r="H7384">
        <v>1</v>
      </c>
    </row>
    <row r="7385" spans="1:8" x14ac:dyDescent="0.2">
      <c r="A7385" t="s">
        <v>24743</v>
      </c>
      <c r="B7385" t="s">
        <v>24744</v>
      </c>
      <c r="C7385" t="s">
        <v>13592</v>
      </c>
      <c r="D7385" t="s">
        <v>13760</v>
      </c>
      <c r="E7385" t="s">
        <v>13761</v>
      </c>
      <c r="F7385" t="s">
        <v>17525</v>
      </c>
      <c r="G7385">
        <v>381</v>
      </c>
      <c r="H7385">
        <v>1</v>
      </c>
    </row>
    <row r="7386" spans="1:8" x14ac:dyDescent="0.2">
      <c r="A7386" t="s">
        <v>24745</v>
      </c>
      <c r="B7386" t="s">
        <v>24746</v>
      </c>
      <c r="C7386" t="s">
        <v>13592</v>
      </c>
      <c r="D7386" t="s">
        <v>13760</v>
      </c>
      <c r="E7386" t="s">
        <v>13761</v>
      </c>
      <c r="F7386" t="s">
        <v>17454</v>
      </c>
      <c r="G7386">
        <v>322</v>
      </c>
      <c r="H7386">
        <v>1</v>
      </c>
    </row>
    <row r="7387" spans="1:8" x14ac:dyDescent="0.2">
      <c r="A7387" t="s">
        <v>24747</v>
      </c>
      <c r="B7387" t="s">
        <v>24748</v>
      </c>
      <c r="C7387" t="s">
        <v>13592</v>
      </c>
      <c r="D7387" t="s">
        <v>667</v>
      </c>
      <c r="E7387" t="s">
        <v>24749</v>
      </c>
      <c r="F7387" t="s">
        <v>17454</v>
      </c>
      <c r="G7387">
        <v>227</v>
      </c>
      <c r="H7387">
        <v>1</v>
      </c>
    </row>
    <row r="7388" spans="1:8" x14ac:dyDescent="0.2">
      <c r="A7388" t="s">
        <v>24750</v>
      </c>
      <c r="B7388" t="s">
        <v>24751</v>
      </c>
      <c r="C7388" t="s">
        <v>13592</v>
      </c>
      <c r="D7388" t="s">
        <v>13723</v>
      </c>
      <c r="E7388" t="s">
        <v>13797</v>
      </c>
      <c r="F7388" t="s">
        <v>17454</v>
      </c>
      <c r="G7388">
        <v>459</v>
      </c>
      <c r="H7388">
        <v>1</v>
      </c>
    </row>
    <row r="7389" spans="1:8" x14ac:dyDescent="0.2">
      <c r="A7389" t="s">
        <v>24752</v>
      </c>
      <c r="B7389" t="s">
        <v>24753</v>
      </c>
      <c r="C7389" t="s">
        <v>13592</v>
      </c>
      <c r="D7389" t="s">
        <v>13760</v>
      </c>
      <c r="E7389" t="s">
        <v>13877</v>
      </c>
      <c r="F7389" t="s">
        <v>17468</v>
      </c>
      <c r="G7389">
        <v>350</v>
      </c>
      <c r="H7389">
        <v>1</v>
      </c>
    </row>
    <row r="7390" spans="1:8" x14ac:dyDescent="0.2">
      <c r="A7390" t="s">
        <v>24754</v>
      </c>
      <c r="B7390" t="s">
        <v>24755</v>
      </c>
      <c r="C7390" t="s">
        <v>13592</v>
      </c>
      <c r="D7390" t="s">
        <v>14396</v>
      </c>
      <c r="E7390" t="s">
        <v>13958</v>
      </c>
      <c r="F7390" t="s">
        <v>17454</v>
      </c>
      <c r="G7390">
        <v>345</v>
      </c>
      <c r="H7390">
        <v>1</v>
      </c>
    </row>
    <row r="7391" spans="1:8" x14ac:dyDescent="0.2">
      <c r="A7391" t="s">
        <v>24756</v>
      </c>
      <c r="B7391" t="s">
        <v>24757</v>
      </c>
      <c r="C7391" t="s">
        <v>13592</v>
      </c>
      <c r="D7391" t="s">
        <v>13760</v>
      </c>
      <c r="E7391" t="s">
        <v>13761</v>
      </c>
      <c r="F7391" t="s">
        <v>17454</v>
      </c>
      <c r="G7391">
        <v>380</v>
      </c>
      <c r="H7391">
        <v>1</v>
      </c>
    </row>
    <row r="7392" spans="1:8" x14ac:dyDescent="0.2">
      <c r="A7392" t="s">
        <v>24758</v>
      </c>
      <c r="B7392" t="s">
        <v>24759</v>
      </c>
      <c r="C7392" t="s">
        <v>13592</v>
      </c>
      <c r="D7392" t="s">
        <v>13593</v>
      </c>
      <c r="E7392" t="s">
        <v>21432</v>
      </c>
      <c r="F7392" t="s">
        <v>17468</v>
      </c>
      <c r="G7392">
        <v>232</v>
      </c>
      <c r="H7392">
        <v>1</v>
      </c>
    </row>
    <row r="7393" spans="1:8" x14ac:dyDescent="0.2">
      <c r="A7393" t="s">
        <v>24760</v>
      </c>
      <c r="B7393" t="s">
        <v>24761</v>
      </c>
      <c r="C7393" t="s">
        <v>13592</v>
      </c>
      <c r="D7393" t="s">
        <v>13760</v>
      </c>
      <c r="E7393" t="s">
        <v>13877</v>
      </c>
      <c r="F7393" t="s">
        <v>17468</v>
      </c>
      <c r="G7393">
        <v>380</v>
      </c>
      <c r="H7393">
        <v>1</v>
      </c>
    </row>
    <row r="7394" spans="1:8" x14ac:dyDescent="0.2">
      <c r="A7394" t="s">
        <v>24762</v>
      </c>
      <c r="B7394" t="s">
        <v>24763</v>
      </c>
      <c r="C7394" t="s">
        <v>13592</v>
      </c>
      <c r="D7394" t="s">
        <v>13677</v>
      </c>
      <c r="E7394" t="s">
        <v>14759</v>
      </c>
      <c r="F7394" t="s">
        <v>17454</v>
      </c>
      <c r="G7394">
        <v>607</v>
      </c>
      <c r="H7394">
        <v>1</v>
      </c>
    </row>
    <row r="7395" spans="1:8" x14ac:dyDescent="0.2">
      <c r="A7395" t="s">
        <v>24764</v>
      </c>
      <c r="B7395" t="s">
        <v>24765</v>
      </c>
      <c r="C7395" t="s">
        <v>13592</v>
      </c>
      <c r="D7395" t="s">
        <v>13760</v>
      </c>
      <c r="E7395" t="s">
        <v>13877</v>
      </c>
      <c r="F7395" t="s">
        <v>5610</v>
      </c>
      <c r="G7395">
        <v>376</v>
      </c>
      <c r="H7395">
        <v>1</v>
      </c>
    </row>
    <row r="7396" spans="1:8" x14ac:dyDescent="0.2">
      <c r="A7396" t="s">
        <v>24766</v>
      </c>
      <c r="B7396" t="s">
        <v>24767</v>
      </c>
      <c r="C7396" t="s">
        <v>13592</v>
      </c>
      <c r="D7396" t="s">
        <v>13593</v>
      </c>
      <c r="E7396" t="s">
        <v>13607</v>
      </c>
      <c r="F7396" t="s">
        <v>17454</v>
      </c>
      <c r="G7396">
        <v>225</v>
      </c>
      <c r="H7396">
        <v>1</v>
      </c>
    </row>
    <row r="7397" spans="1:8" x14ac:dyDescent="0.2">
      <c r="A7397" t="s">
        <v>24768</v>
      </c>
      <c r="B7397" t="s">
        <v>24769</v>
      </c>
      <c r="C7397" t="s">
        <v>13592</v>
      </c>
      <c r="D7397" t="s">
        <v>699</v>
      </c>
      <c r="E7397" t="s">
        <v>14740</v>
      </c>
      <c r="F7397" t="s">
        <v>17454</v>
      </c>
      <c r="G7397">
        <v>67</v>
      </c>
      <c r="H7397">
        <v>1</v>
      </c>
    </row>
    <row r="7398" spans="1:8" x14ac:dyDescent="0.2">
      <c r="A7398" t="s">
        <v>24770</v>
      </c>
      <c r="B7398" t="s">
        <v>24771</v>
      </c>
      <c r="C7398" t="s">
        <v>13592</v>
      </c>
      <c r="D7398" t="s">
        <v>13760</v>
      </c>
      <c r="E7398" t="s">
        <v>14228</v>
      </c>
      <c r="F7398" t="s">
        <v>5610</v>
      </c>
      <c r="G7398">
        <v>255</v>
      </c>
      <c r="H7398">
        <v>1</v>
      </c>
    </row>
    <row r="7399" spans="1:8" x14ac:dyDescent="0.2">
      <c r="A7399" t="s">
        <v>24772</v>
      </c>
      <c r="B7399" t="s">
        <v>24773</v>
      </c>
      <c r="C7399" t="s">
        <v>13592</v>
      </c>
      <c r="D7399" t="s">
        <v>13719</v>
      </c>
      <c r="E7399" t="s">
        <v>13757</v>
      </c>
      <c r="F7399" t="s">
        <v>17525</v>
      </c>
      <c r="G7399">
        <v>115</v>
      </c>
      <c r="H7399">
        <v>1</v>
      </c>
    </row>
    <row r="7400" spans="1:8" x14ac:dyDescent="0.2">
      <c r="A7400" t="s">
        <v>24774</v>
      </c>
      <c r="B7400" t="s">
        <v>24775</v>
      </c>
      <c r="C7400" t="s">
        <v>13592</v>
      </c>
      <c r="D7400" t="s">
        <v>13593</v>
      </c>
      <c r="F7400" t="s">
        <v>17454</v>
      </c>
      <c r="G7400">
        <v>218</v>
      </c>
      <c r="H7400">
        <v>1</v>
      </c>
    </row>
    <row r="7401" spans="1:8" x14ac:dyDescent="0.2">
      <c r="A7401" t="s">
        <v>24776</v>
      </c>
      <c r="B7401" t="s">
        <v>24777</v>
      </c>
      <c r="C7401" t="s">
        <v>13592</v>
      </c>
      <c r="D7401" t="s">
        <v>13593</v>
      </c>
      <c r="E7401" t="s">
        <v>13607</v>
      </c>
      <c r="F7401" t="s">
        <v>17525</v>
      </c>
      <c r="G7401">
        <v>218</v>
      </c>
      <c r="H7401">
        <v>1</v>
      </c>
    </row>
    <row r="7402" spans="1:8" x14ac:dyDescent="0.2">
      <c r="A7402" t="s">
        <v>24778</v>
      </c>
      <c r="B7402" t="s">
        <v>24779</v>
      </c>
      <c r="C7402" t="s">
        <v>13592</v>
      </c>
      <c r="D7402" t="s">
        <v>13747</v>
      </c>
      <c r="E7402" t="s">
        <v>14234</v>
      </c>
      <c r="F7402" t="s">
        <v>17454</v>
      </c>
      <c r="G7402">
        <v>318</v>
      </c>
      <c r="H7402">
        <v>1</v>
      </c>
    </row>
    <row r="7403" spans="1:8" x14ac:dyDescent="0.2">
      <c r="A7403" t="s">
        <v>24780</v>
      </c>
      <c r="B7403" t="s">
        <v>24781</v>
      </c>
      <c r="C7403" t="s">
        <v>13592</v>
      </c>
      <c r="D7403" t="s">
        <v>13760</v>
      </c>
      <c r="E7403" t="s">
        <v>13761</v>
      </c>
      <c r="F7403" t="s">
        <v>17454</v>
      </c>
      <c r="G7403">
        <v>265</v>
      </c>
      <c r="H7403">
        <v>1</v>
      </c>
    </row>
    <row r="7404" spans="1:8" x14ac:dyDescent="0.2">
      <c r="A7404" t="s">
        <v>24782</v>
      </c>
      <c r="B7404" t="s">
        <v>24783</v>
      </c>
      <c r="C7404" t="s">
        <v>13592</v>
      </c>
      <c r="D7404" t="s">
        <v>13760</v>
      </c>
      <c r="E7404" t="s">
        <v>14228</v>
      </c>
      <c r="F7404" t="s">
        <v>5610</v>
      </c>
      <c r="G7404">
        <v>378</v>
      </c>
      <c r="H7404">
        <v>1</v>
      </c>
    </row>
    <row r="7405" spans="1:8" x14ac:dyDescent="0.2">
      <c r="A7405" t="s">
        <v>24784</v>
      </c>
      <c r="B7405" t="s">
        <v>24785</v>
      </c>
      <c r="C7405" t="s">
        <v>13592</v>
      </c>
      <c r="D7405" t="s">
        <v>13760</v>
      </c>
      <c r="E7405" t="s">
        <v>13761</v>
      </c>
      <c r="F7405" t="s">
        <v>17454</v>
      </c>
      <c r="G7405">
        <v>380</v>
      </c>
      <c r="H7405">
        <v>1</v>
      </c>
    </row>
    <row r="7406" spans="1:8" x14ac:dyDescent="0.2">
      <c r="A7406" t="s">
        <v>24786</v>
      </c>
      <c r="B7406" t="s">
        <v>24787</v>
      </c>
      <c r="C7406" t="s">
        <v>13592</v>
      </c>
      <c r="D7406" t="s">
        <v>16008</v>
      </c>
      <c r="E7406" t="s">
        <v>13797</v>
      </c>
      <c r="F7406" t="s">
        <v>17525</v>
      </c>
      <c r="G7406">
        <v>190</v>
      </c>
      <c r="H7406">
        <v>1</v>
      </c>
    </row>
    <row r="7407" spans="1:8" x14ac:dyDescent="0.2">
      <c r="A7407" t="s">
        <v>24788</v>
      </c>
      <c r="B7407" t="s">
        <v>24789</v>
      </c>
      <c r="C7407" t="s">
        <v>13592</v>
      </c>
      <c r="D7407" t="s">
        <v>13760</v>
      </c>
      <c r="E7407" t="s">
        <v>14228</v>
      </c>
      <c r="F7407" t="s">
        <v>5610</v>
      </c>
      <c r="G7407">
        <v>373</v>
      </c>
      <c r="H7407">
        <v>1</v>
      </c>
    </row>
    <row r="7408" spans="1:8" x14ac:dyDescent="0.2">
      <c r="A7408" t="s">
        <v>24790</v>
      </c>
      <c r="B7408" t="s">
        <v>24791</v>
      </c>
      <c r="C7408" t="s">
        <v>13592</v>
      </c>
      <c r="D7408" t="s">
        <v>16008</v>
      </c>
      <c r="E7408" t="s">
        <v>13797</v>
      </c>
      <c r="F7408" t="s">
        <v>17525</v>
      </c>
      <c r="G7408">
        <v>205</v>
      </c>
      <c r="H7408">
        <v>1</v>
      </c>
    </row>
    <row r="7409" spans="1:8" x14ac:dyDescent="0.2">
      <c r="A7409" t="s">
        <v>24792</v>
      </c>
      <c r="B7409" t="s">
        <v>24793</v>
      </c>
      <c r="C7409" t="s">
        <v>13592</v>
      </c>
      <c r="D7409" t="s">
        <v>13760</v>
      </c>
      <c r="E7409" t="s">
        <v>14228</v>
      </c>
      <c r="F7409" t="s">
        <v>17454</v>
      </c>
      <c r="G7409">
        <v>374</v>
      </c>
      <c r="H7409">
        <v>1</v>
      </c>
    </row>
    <row r="7410" spans="1:8" x14ac:dyDescent="0.2">
      <c r="A7410" t="s">
        <v>24794</v>
      </c>
      <c r="B7410" t="s">
        <v>24795</v>
      </c>
      <c r="C7410" t="s">
        <v>13592</v>
      </c>
      <c r="D7410" t="s">
        <v>13760</v>
      </c>
      <c r="E7410" t="s">
        <v>13877</v>
      </c>
      <c r="F7410" t="s">
        <v>17468</v>
      </c>
      <c r="G7410">
        <v>380</v>
      </c>
      <c r="H7410">
        <v>1</v>
      </c>
    </row>
    <row r="7411" spans="1:8" x14ac:dyDescent="0.2">
      <c r="A7411" t="s">
        <v>24796</v>
      </c>
      <c r="B7411" t="s">
        <v>24797</v>
      </c>
      <c r="C7411" t="s">
        <v>13592</v>
      </c>
      <c r="D7411" t="s">
        <v>13760</v>
      </c>
      <c r="E7411" t="s">
        <v>13761</v>
      </c>
      <c r="F7411" t="s">
        <v>17454</v>
      </c>
      <c r="G7411">
        <v>316</v>
      </c>
      <c r="H7411">
        <v>1</v>
      </c>
    </row>
    <row r="7412" spans="1:8" x14ac:dyDescent="0.2">
      <c r="A7412" t="s">
        <v>24798</v>
      </c>
      <c r="B7412" t="s">
        <v>24799</v>
      </c>
      <c r="C7412" t="s">
        <v>13592</v>
      </c>
      <c r="D7412" t="s">
        <v>14779</v>
      </c>
      <c r="E7412" t="s">
        <v>14780</v>
      </c>
      <c r="F7412" t="s">
        <v>17454</v>
      </c>
      <c r="G7412">
        <v>172</v>
      </c>
      <c r="H7412">
        <v>1</v>
      </c>
    </row>
    <row r="7413" spans="1:8" x14ac:dyDescent="0.2">
      <c r="A7413" t="s">
        <v>24800</v>
      </c>
      <c r="B7413" t="s">
        <v>24801</v>
      </c>
      <c r="C7413" t="s">
        <v>13592</v>
      </c>
      <c r="D7413" t="s">
        <v>13760</v>
      </c>
      <c r="E7413" t="s">
        <v>13877</v>
      </c>
      <c r="F7413" t="s">
        <v>5610</v>
      </c>
      <c r="G7413">
        <v>355</v>
      </c>
      <c r="H7413">
        <v>1</v>
      </c>
    </row>
    <row r="7414" spans="1:8" x14ac:dyDescent="0.2">
      <c r="A7414" t="s">
        <v>24802</v>
      </c>
      <c r="B7414" t="s">
        <v>24803</v>
      </c>
      <c r="C7414" t="s">
        <v>13592</v>
      </c>
      <c r="D7414" t="s">
        <v>13760</v>
      </c>
      <c r="E7414" t="s">
        <v>14228</v>
      </c>
      <c r="F7414" t="s">
        <v>17454</v>
      </c>
      <c r="G7414">
        <v>374</v>
      </c>
      <c r="H7414">
        <v>1</v>
      </c>
    </row>
    <row r="7415" spans="1:8" x14ac:dyDescent="0.2">
      <c r="A7415" t="s">
        <v>24804</v>
      </c>
      <c r="B7415" t="s">
        <v>24805</v>
      </c>
      <c r="C7415" t="s">
        <v>13592</v>
      </c>
      <c r="D7415" t="s">
        <v>13760</v>
      </c>
      <c r="E7415" t="s">
        <v>14228</v>
      </c>
      <c r="F7415" t="s">
        <v>17454</v>
      </c>
      <c r="G7415">
        <v>374</v>
      </c>
      <c r="H7415">
        <v>1</v>
      </c>
    </row>
    <row r="7416" spans="1:8" x14ac:dyDescent="0.2">
      <c r="A7416" t="s">
        <v>24806</v>
      </c>
      <c r="B7416" t="s">
        <v>24807</v>
      </c>
      <c r="C7416" t="s">
        <v>13592</v>
      </c>
      <c r="D7416" t="s">
        <v>13760</v>
      </c>
      <c r="F7416" t="s">
        <v>5610</v>
      </c>
      <c r="G7416">
        <v>134</v>
      </c>
      <c r="H7416">
        <v>1</v>
      </c>
    </row>
    <row r="7417" spans="1:8" x14ac:dyDescent="0.2">
      <c r="A7417" t="s">
        <v>24808</v>
      </c>
      <c r="B7417" t="s">
        <v>24809</v>
      </c>
      <c r="C7417" t="s">
        <v>13592</v>
      </c>
      <c r="D7417" t="s">
        <v>13760</v>
      </c>
      <c r="E7417" t="s">
        <v>13761</v>
      </c>
      <c r="F7417" t="s">
        <v>17454</v>
      </c>
      <c r="G7417">
        <v>322</v>
      </c>
      <c r="H7417">
        <v>1</v>
      </c>
    </row>
    <row r="7418" spans="1:8" x14ac:dyDescent="0.2">
      <c r="A7418" t="s">
        <v>24810</v>
      </c>
      <c r="B7418" t="s">
        <v>24811</v>
      </c>
      <c r="C7418" t="s">
        <v>13592</v>
      </c>
      <c r="D7418" t="s">
        <v>13785</v>
      </c>
      <c r="E7418" t="s">
        <v>13786</v>
      </c>
      <c r="F7418" t="s">
        <v>17525</v>
      </c>
      <c r="G7418">
        <v>98</v>
      </c>
      <c r="H7418">
        <v>1</v>
      </c>
    </row>
    <row r="7419" spans="1:8" x14ac:dyDescent="0.2">
      <c r="A7419" t="s">
        <v>24812</v>
      </c>
      <c r="B7419" t="s">
        <v>24813</v>
      </c>
      <c r="C7419" t="s">
        <v>13592</v>
      </c>
      <c r="D7419" t="s">
        <v>13719</v>
      </c>
      <c r="E7419" t="s">
        <v>13757</v>
      </c>
      <c r="F7419" t="s">
        <v>17454</v>
      </c>
      <c r="G7419">
        <v>115</v>
      </c>
      <c r="H7419">
        <v>1</v>
      </c>
    </row>
    <row r="7420" spans="1:8" x14ac:dyDescent="0.2">
      <c r="A7420" t="s">
        <v>24814</v>
      </c>
      <c r="B7420" t="s">
        <v>24815</v>
      </c>
      <c r="C7420" t="s">
        <v>13592</v>
      </c>
      <c r="D7420" t="s">
        <v>13593</v>
      </c>
      <c r="E7420" t="s">
        <v>13607</v>
      </c>
      <c r="F7420" t="s">
        <v>5610</v>
      </c>
      <c r="G7420">
        <v>237</v>
      </c>
      <c r="H7420">
        <v>1</v>
      </c>
    </row>
    <row r="7421" spans="1:8" x14ac:dyDescent="0.2">
      <c r="A7421" t="s">
        <v>24816</v>
      </c>
      <c r="B7421" t="s">
        <v>24817</v>
      </c>
      <c r="C7421" t="s">
        <v>13592</v>
      </c>
      <c r="D7421" t="s">
        <v>13747</v>
      </c>
      <c r="E7421" t="s">
        <v>14234</v>
      </c>
      <c r="F7421" t="s">
        <v>17454</v>
      </c>
      <c r="G7421">
        <v>318</v>
      </c>
      <c r="H7421">
        <v>1</v>
      </c>
    </row>
    <row r="7422" spans="1:8" x14ac:dyDescent="0.2">
      <c r="A7422" t="s">
        <v>24818</v>
      </c>
      <c r="B7422" t="s">
        <v>24819</v>
      </c>
      <c r="C7422" t="s">
        <v>13592</v>
      </c>
      <c r="D7422" t="s">
        <v>13760</v>
      </c>
      <c r="E7422" t="s">
        <v>14228</v>
      </c>
      <c r="F7422" t="s">
        <v>5610</v>
      </c>
      <c r="G7422">
        <v>289</v>
      </c>
      <c r="H7422">
        <v>1</v>
      </c>
    </row>
    <row r="7423" spans="1:8" x14ac:dyDescent="0.2">
      <c r="A7423" t="s">
        <v>24820</v>
      </c>
      <c r="B7423" t="s">
        <v>24821</v>
      </c>
      <c r="C7423" t="s">
        <v>13592</v>
      </c>
      <c r="D7423" t="s">
        <v>13760</v>
      </c>
      <c r="E7423" t="s">
        <v>14228</v>
      </c>
      <c r="F7423" t="s">
        <v>17454</v>
      </c>
      <c r="G7423">
        <v>374</v>
      </c>
      <c r="H7423">
        <v>1</v>
      </c>
    </row>
    <row r="7424" spans="1:8" x14ac:dyDescent="0.2">
      <c r="A7424" t="s">
        <v>24822</v>
      </c>
      <c r="B7424" t="s">
        <v>24823</v>
      </c>
      <c r="C7424" t="s">
        <v>13592</v>
      </c>
      <c r="D7424" t="s">
        <v>663</v>
      </c>
      <c r="E7424" t="s">
        <v>14228</v>
      </c>
      <c r="F7424" t="s">
        <v>17454</v>
      </c>
      <c r="G7424">
        <v>381</v>
      </c>
      <c r="H7424">
        <v>1</v>
      </c>
    </row>
    <row r="7425" spans="1:8" x14ac:dyDescent="0.2">
      <c r="A7425" t="s">
        <v>24824</v>
      </c>
      <c r="B7425" t="s">
        <v>24825</v>
      </c>
      <c r="C7425" t="s">
        <v>13592</v>
      </c>
      <c r="D7425" t="s">
        <v>13677</v>
      </c>
      <c r="E7425" t="s">
        <v>24826</v>
      </c>
      <c r="F7425" t="s">
        <v>17454</v>
      </c>
      <c r="G7425">
        <v>607</v>
      </c>
      <c r="H7425">
        <v>1</v>
      </c>
    </row>
    <row r="7426" spans="1:8" x14ac:dyDescent="0.2">
      <c r="A7426" t="s">
        <v>24827</v>
      </c>
      <c r="B7426" t="s">
        <v>24828</v>
      </c>
      <c r="C7426" t="s">
        <v>13592</v>
      </c>
      <c r="D7426" t="s">
        <v>13593</v>
      </c>
      <c r="E7426" t="s">
        <v>13607</v>
      </c>
      <c r="F7426" t="s">
        <v>17454</v>
      </c>
      <c r="G7426">
        <v>146</v>
      </c>
      <c r="H7426">
        <v>1</v>
      </c>
    </row>
    <row r="7427" spans="1:8" x14ac:dyDescent="0.2">
      <c r="A7427" t="s">
        <v>24829</v>
      </c>
      <c r="B7427" t="s">
        <v>24830</v>
      </c>
      <c r="C7427" t="s">
        <v>13592</v>
      </c>
      <c r="D7427" t="s">
        <v>13760</v>
      </c>
      <c r="E7427" t="s">
        <v>13877</v>
      </c>
      <c r="F7427" t="s">
        <v>5610</v>
      </c>
      <c r="G7427">
        <v>376</v>
      </c>
      <c r="H7427">
        <v>1</v>
      </c>
    </row>
    <row r="7428" spans="1:8" x14ac:dyDescent="0.2">
      <c r="A7428" t="s">
        <v>24831</v>
      </c>
      <c r="B7428" t="s">
        <v>24832</v>
      </c>
      <c r="C7428" t="s">
        <v>13592</v>
      </c>
      <c r="D7428" t="s">
        <v>667</v>
      </c>
      <c r="E7428" t="s">
        <v>24749</v>
      </c>
      <c r="F7428" t="s">
        <v>17454</v>
      </c>
      <c r="G7428">
        <v>227</v>
      </c>
      <c r="H7428">
        <v>1</v>
      </c>
    </row>
    <row r="7429" spans="1:8" x14ac:dyDescent="0.2">
      <c r="A7429" t="s">
        <v>24833</v>
      </c>
      <c r="B7429" t="s">
        <v>24834</v>
      </c>
      <c r="C7429" t="s">
        <v>13592</v>
      </c>
      <c r="D7429" t="s">
        <v>13747</v>
      </c>
      <c r="E7429" t="s">
        <v>14234</v>
      </c>
      <c r="F7429" t="s">
        <v>17454</v>
      </c>
      <c r="G7429">
        <v>318</v>
      </c>
      <c r="H7429">
        <v>1</v>
      </c>
    </row>
    <row r="7430" spans="1:8" x14ac:dyDescent="0.2">
      <c r="A7430" t="s">
        <v>24835</v>
      </c>
      <c r="B7430" t="s">
        <v>24836</v>
      </c>
      <c r="C7430" t="s">
        <v>13592</v>
      </c>
      <c r="D7430" t="s">
        <v>13760</v>
      </c>
      <c r="E7430" t="s">
        <v>13761</v>
      </c>
      <c r="F7430" t="s">
        <v>17454</v>
      </c>
      <c r="G7430">
        <v>322</v>
      </c>
      <c r="H7430">
        <v>1</v>
      </c>
    </row>
    <row r="7431" spans="1:8" x14ac:dyDescent="0.2">
      <c r="A7431" t="s">
        <v>24837</v>
      </c>
      <c r="B7431" t="s">
        <v>24838</v>
      </c>
      <c r="C7431" t="s">
        <v>13592</v>
      </c>
      <c r="D7431" t="s">
        <v>13677</v>
      </c>
      <c r="E7431" t="s">
        <v>14759</v>
      </c>
      <c r="F7431" t="s">
        <v>17454</v>
      </c>
      <c r="G7431">
        <v>607</v>
      </c>
      <c r="H7431">
        <v>1</v>
      </c>
    </row>
    <row r="7432" spans="1:8" x14ac:dyDescent="0.2">
      <c r="A7432" t="s">
        <v>24839</v>
      </c>
      <c r="B7432" t="s">
        <v>24840</v>
      </c>
      <c r="C7432" t="s">
        <v>13592</v>
      </c>
      <c r="D7432" t="s">
        <v>667</v>
      </c>
      <c r="E7432" t="s">
        <v>24749</v>
      </c>
      <c r="F7432" t="s">
        <v>17454</v>
      </c>
      <c r="G7432">
        <v>227</v>
      </c>
      <c r="H7432">
        <v>1</v>
      </c>
    </row>
    <row r="7433" spans="1:8" x14ac:dyDescent="0.2">
      <c r="A7433" t="s">
        <v>24841</v>
      </c>
      <c r="B7433" t="s">
        <v>24842</v>
      </c>
      <c r="C7433" t="s">
        <v>13592</v>
      </c>
      <c r="D7433" t="s">
        <v>13677</v>
      </c>
      <c r="E7433" t="s">
        <v>24826</v>
      </c>
      <c r="F7433" t="s">
        <v>17454</v>
      </c>
      <c r="G7433">
        <v>607</v>
      </c>
      <c r="H7433">
        <v>1</v>
      </c>
    </row>
    <row r="7434" spans="1:8" x14ac:dyDescent="0.2">
      <c r="A7434" t="s">
        <v>24843</v>
      </c>
      <c r="B7434" t="s">
        <v>24844</v>
      </c>
      <c r="C7434" t="s">
        <v>13592</v>
      </c>
      <c r="D7434" t="s">
        <v>13760</v>
      </c>
      <c r="E7434" t="s">
        <v>13761</v>
      </c>
      <c r="F7434" t="s">
        <v>17454</v>
      </c>
      <c r="G7434">
        <v>316</v>
      </c>
      <c r="H7434">
        <v>1</v>
      </c>
    </row>
    <row r="7435" spans="1:8" x14ac:dyDescent="0.2">
      <c r="A7435" t="s">
        <v>24845</v>
      </c>
      <c r="B7435" t="s">
        <v>24846</v>
      </c>
      <c r="C7435" t="s">
        <v>13592</v>
      </c>
      <c r="D7435" t="s">
        <v>13760</v>
      </c>
      <c r="E7435" t="s">
        <v>13877</v>
      </c>
      <c r="F7435" t="s">
        <v>17468</v>
      </c>
      <c r="G7435">
        <v>369</v>
      </c>
      <c r="H7435">
        <v>1</v>
      </c>
    </row>
    <row r="7436" spans="1:8" x14ac:dyDescent="0.2">
      <c r="A7436" t="s">
        <v>24847</v>
      </c>
      <c r="B7436" t="s">
        <v>24848</v>
      </c>
      <c r="C7436" t="s">
        <v>13592</v>
      </c>
      <c r="D7436" t="s">
        <v>24849</v>
      </c>
      <c r="E7436" t="s">
        <v>13786</v>
      </c>
      <c r="F7436" t="s">
        <v>17525</v>
      </c>
      <c r="G7436">
        <v>77</v>
      </c>
      <c r="H7436">
        <v>1</v>
      </c>
    </row>
    <row r="7437" spans="1:8" x14ac:dyDescent="0.2">
      <c r="A7437" t="s">
        <v>24850</v>
      </c>
      <c r="B7437" t="s">
        <v>24851</v>
      </c>
      <c r="C7437" t="s">
        <v>13592</v>
      </c>
      <c r="D7437" t="s">
        <v>13760</v>
      </c>
      <c r="E7437" t="s">
        <v>13877</v>
      </c>
      <c r="F7437" t="s">
        <v>17525</v>
      </c>
      <c r="G7437">
        <v>352</v>
      </c>
      <c r="H7437">
        <v>1</v>
      </c>
    </row>
    <row r="7438" spans="1:8" x14ac:dyDescent="0.2">
      <c r="A7438" t="s">
        <v>24852</v>
      </c>
      <c r="B7438" t="s">
        <v>24853</v>
      </c>
      <c r="C7438" t="s">
        <v>13592</v>
      </c>
      <c r="D7438" t="s">
        <v>13760</v>
      </c>
      <c r="E7438" t="s">
        <v>13761</v>
      </c>
      <c r="F7438" t="s">
        <v>17454</v>
      </c>
      <c r="G7438">
        <v>322</v>
      </c>
      <c r="H7438">
        <v>1</v>
      </c>
    </row>
    <row r="7439" spans="1:8" x14ac:dyDescent="0.2">
      <c r="A7439" t="s">
        <v>24854</v>
      </c>
      <c r="B7439" t="s">
        <v>24855</v>
      </c>
      <c r="C7439" t="s">
        <v>13592</v>
      </c>
      <c r="D7439" t="s">
        <v>13760</v>
      </c>
      <c r="E7439" t="s">
        <v>13761</v>
      </c>
      <c r="F7439" t="s">
        <v>17454</v>
      </c>
      <c r="G7439">
        <v>322</v>
      </c>
      <c r="H7439">
        <v>1</v>
      </c>
    </row>
    <row r="7440" spans="1:8" x14ac:dyDescent="0.2">
      <c r="A7440" t="s">
        <v>24856</v>
      </c>
      <c r="B7440" t="s">
        <v>24857</v>
      </c>
      <c r="C7440" t="s">
        <v>13592</v>
      </c>
      <c r="D7440" t="s">
        <v>13760</v>
      </c>
      <c r="E7440" t="s">
        <v>13877</v>
      </c>
      <c r="F7440" t="s">
        <v>5610</v>
      </c>
      <c r="G7440">
        <v>367</v>
      </c>
      <c r="H7440">
        <v>1</v>
      </c>
    </row>
    <row r="7441" spans="1:8" x14ac:dyDescent="0.2">
      <c r="A7441" t="s">
        <v>24858</v>
      </c>
      <c r="B7441" t="s">
        <v>24859</v>
      </c>
      <c r="C7441" t="s">
        <v>13592</v>
      </c>
      <c r="D7441" t="s">
        <v>14396</v>
      </c>
      <c r="E7441" t="s">
        <v>13958</v>
      </c>
      <c r="F7441" t="s">
        <v>17454</v>
      </c>
      <c r="G7441">
        <v>345</v>
      </c>
      <c r="H7441">
        <v>1</v>
      </c>
    </row>
    <row r="7442" spans="1:8" x14ac:dyDescent="0.2">
      <c r="A7442" t="s">
        <v>24860</v>
      </c>
      <c r="B7442" t="s">
        <v>24861</v>
      </c>
      <c r="C7442" t="s">
        <v>13592</v>
      </c>
      <c r="D7442" t="s">
        <v>13760</v>
      </c>
      <c r="E7442" t="s">
        <v>13761</v>
      </c>
      <c r="F7442" t="s">
        <v>17468</v>
      </c>
      <c r="G7442">
        <v>380</v>
      </c>
      <c r="H7442">
        <v>1</v>
      </c>
    </row>
    <row r="7443" spans="1:8" x14ac:dyDescent="0.2">
      <c r="A7443" t="s">
        <v>24862</v>
      </c>
      <c r="B7443" t="s">
        <v>24863</v>
      </c>
      <c r="C7443" t="s">
        <v>13592</v>
      </c>
      <c r="D7443" t="s">
        <v>13785</v>
      </c>
      <c r="E7443" t="s">
        <v>13786</v>
      </c>
      <c r="F7443" t="s">
        <v>17454</v>
      </c>
      <c r="G7443">
        <v>98</v>
      </c>
      <c r="H7443">
        <v>1</v>
      </c>
    </row>
    <row r="7444" spans="1:8" x14ac:dyDescent="0.2">
      <c r="A7444" t="s">
        <v>24864</v>
      </c>
      <c r="B7444" t="s">
        <v>24865</v>
      </c>
      <c r="C7444" t="s">
        <v>13592</v>
      </c>
      <c r="D7444" t="s">
        <v>13593</v>
      </c>
      <c r="E7444" t="s">
        <v>13607</v>
      </c>
      <c r="F7444" t="s">
        <v>17468</v>
      </c>
      <c r="G7444">
        <v>242</v>
      </c>
      <c r="H7444">
        <v>1</v>
      </c>
    </row>
    <row r="7445" spans="1:8" x14ac:dyDescent="0.2">
      <c r="A7445" t="s">
        <v>24866</v>
      </c>
      <c r="B7445" t="s">
        <v>24867</v>
      </c>
      <c r="C7445" t="s">
        <v>13592</v>
      </c>
      <c r="D7445" t="s">
        <v>14396</v>
      </c>
      <c r="E7445" t="s">
        <v>13958</v>
      </c>
      <c r="F7445" t="s">
        <v>17454</v>
      </c>
      <c r="G7445">
        <v>345</v>
      </c>
      <c r="H7445">
        <v>1</v>
      </c>
    </row>
    <row r="7446" spans="1:8" x14ac:dyDescent="0.2">
      <c r="A7446" t="s">
        <v>24868</v>
      </c>
      <c r="B7446" t="s">
        <v>24869</v>
      </c>
      <c r="C7446" t="s">
        <v>13592</v>
      </c>
      <c r="D7446" t="s">
        <v>13760</v>
      </c>
      <c r="E7446" t="s">
        <v>14228</v>
      </c>
      <c r="F7446" t="s">
        <v>17454</v>
      </c>
      <c r="G7446">
        <v>374</v>
      </c>
      <c r="H7446">
        <v>1</v>
      </c>
    </row>
    <row r="7447" spans="1:8" x14ac:dyDescent="0.2">
      <c r="A7447" t="s">
        <v>24870</v>
      </c>
      <c r="B7447" t="s">
        <v>24871</v>
      </c>
      <c r="C7447" t="s">
        <v>13592</v>
      </c>
      <c r="D7447" t="s">
        <v>13760</v>
      </c>
      <c r="E7447" t="s">
        <v>13761</v>
      </c>
      <c r="F7447" t="s">
        <v>5610</v>
      </c>
      <c r="G7447">
        <v>379</v>
      </c>
      <c r="H7447">
        <v>1</v>
      </c>
    </row>
    <row r="7448" spans="1:8" x14ac:dyDescent="0.2">
      <c r="A7448" t="s">
        <v>24872</v>
      </c>
      <c r="B7448" t="s">
        <v>24873</v>
      </c>
      <c r="C7448" t="s">
        <v>13592</v>
      </c>
      <c r="D7448" t="s">
        <v>13719</v>
      </c>
      <c r="E7448" t="s">
        <v>13757</v>
      </c>
      <c r="F7448" t="s">
        <v>17525</v>
      </c>
      <c r="G7448">
        <v>115</v>
      </c>
      <c r="H7448">
        <v>1</v>
      </c>
    </row>
    <row r="7449" spans="1:8" x14ac:dyDescent="0.2">
      <c r="A7449" t="s">
        <v>24874</v>
      </c>
      <c r="B7449" t="s">
        <v>24875</v>
      </c>
      <c r="C7449" t="s">
        <v>13592</v>
      </c>
      <c r="D7449" t="s">
        <v>13760</v>
      </c>
      <c r="E7449" t="s">
        <v>13877</v>
      </c>
      <c r="F7449" t="s">
        <v>5610</v>
      </c>
      <c r="G7449">
        <v>332</v>
      </c>
      <c r="H7449">
        <v>1</v>
      </c>
    </row>
    <row r="7450" spans="1:8" x14ac:dyDescent="0.2">
      <c r="A7450" t="s">
        <v>24876</v>
      </c>
      <c r="B7450" t="s">
        <v>24877</v>
      </c>
      <c r="C7450" t="s">
        <v>13592</v>
      </c>
      <c r="D7450" t="s">
        <v>13760</v>
      </c>
      <c r="E7450" t="s">
        <v>13877</v>
      </c>
      <c r="F7450" t="s">
        <v>5610</v>
      </c>
      <c r="G7450">
        <v>376</v>
      </c>
      <c r="H7450">
        <v>1</v>
      </c>
    </row>
    <row r="7451" spans="1:8" x14ac:dyDescent="0.2">
      <c r="A7451" t="s">
        <v>24878</v>
      </c>
      <c r="B7451" t="s">
        <v>24879</v>
      </c>
      <c r="C7451" t="s">
        <v>13592</v>
      </c>
      <c r="D7451" t="s">
        <v>13760</v>
      </c>
      <c r="E7451" t="s">
        <v>13877</v>
      </c>
      <c r="F7451" t="s">
        <v>17468</v>
      </c>
      <c r="G7451">
        <v>364</v>
      </c>
      <c r="H7451">
        <v>1</v>
      </c>
    </row>
    <row r="7452" spans="1:8" x14ac:dyDescent="0.2">
      <c r="A7452" t="s">
        <v>24880</v>
      </c>
      <c r="B7452" t="s">
        <v>24881</v>
      </c>
      <c r="C7452" t="s">
        <v>13592</v>
      </c>
      <c r="D7452" t="s">
        <v>13760</v>
      </c>
      <c r="E7452" t="s">
        <v>13761</v>
      </c>
      <c r="F7452" t="s">
        <v>17468</v>
      </c>
      <c r="G7452">
        <v>380</v>
      </c>
      <c r="H7452">
        <v>1</v>
      </c>
    </row>
    <row r="7453" spans="1:8" x14ac:dyDescent="0.2">
      <c r="A7453" t="s">
        <v>24882</v>
      </c>
      <c r="B7453" t="s">
        <v>24883</v>
      </c>
      <c r="C7453" t="s">
        <v>13592</v>
      </c>
      <c r="D7453" t="s">
        <v>13683</v>
      </c>
      <c r="E7453" t="s">
        <v>14931</v>
      </c>
      <c r="F7453" t="s">
        <v>17454</v>
      </c>
      <c r="G7453">
        <v>514</v>
      </c>
      <c r="H7453">
        <v>1</v>
      </c>
    </row>
    <row r="7454" spans="1:8" x14ac:dyDescent="0.2">
      <c r="A7454" t="s">
        <v>24884</v>
      </c>
      <c r="B7454" t="s">
        <v>24885</v>
      </c>
      <c r="C7454" t="s">
        <v>13592</v>
      </c>
      <c r="D7454" t="s">
        <v>13593</v>
      </c>
      <c r="F7454" t="s">
        <v>17454</v>
      </c>
      <c r="G7454">
        <v>170</v>
      </c>
      <c r="H7454">
        <v>1</v>
      </c>
    </row>
    <row r="7455" spans="1:8" x14ac:dyDescent="0.2">
      <c r="A7455" t="s">
        <v>24886</v>
      </c>
      <c r="B7455" t="s">
        <v>24887</v>
      </c>
      <c r="C7455" t="s">
        <v>13592</v>
      </c>
      <c r="D7455" t="s">
        <v>13760</v>
      </c>
      <c r="E7455" t="s">
        <v>13877</v>
      </c>
      <c r="F7455" t="s">
        <v>5610</v>
      </c>
      <c r="G7455">
        <v>377</v>
      </c>
      <c r="H7455">
        <v>1</v>
      </c>
    </row>
    <row r="7456" spans="1:8" x14ac:dyDescent="0.2">
      <c r="A7456" t="s">
        <v>24888</v>
      </c>
      <c r="B7456" t="s">
        <v>24889</v>
      </c>
      <c r="C7456" t="s">
        <v>13592</v>
      </c>
      <c r="D7456" t="s">
        <v>14396</v>
      </c>
      <c r="E7456" t="s">
        <v>13958</v>
      </c>
      <c r="F7456" t="s">
        <v>17454</v>
      </c>
      <c r="G7456">
        <v>345</v>
      </c>
      <c r="H7456">
        <v>1</v>
      </c>
    </row>
    <row r="7457" spans="1:8" x14ac:dyDescent="0.2">
      <c r="A7457" t="s">
        <v>24890</v>
      </c>
      <c r="B7457" t="s">
        <v>24891</v>
      </c>
      <c r="C7457" t="s">
        <v>13592</v>
      </c>
      <c r="D7457" t="s">
        <v>13760</v>
      </c>
      <c r="E7457" t="s">
        <v>14228</v>
      </c>
      <c r="F7457" t="s">
        <v>17454</v>
      </c>
      <c r="G7457">
        <v>374</v>
      </c>
      <c r="H7457">
        <v>1</v>
      </c>
    </row>
    <row r="7458" spans="1:8" x14ac:dyDescent="0.2">
      <c r="A7458" t="s">
        <v>24892</v>
      </c>
      <c r="B7458" t="s">
        <v>24893</v>
      </c>
      <c r="C7458" t="s">
        <v>13592</v>
      </c>
      <c r="D7458" t="s">
        <v>13677</v>
      </c>
      <c r="E7458" t="s">
        <v>14759</v>
      </c>
      <c r="F7458" t="s">
        <v>17454</v>
      </c>
      <c r="G7458">
        <v>607</v>
      </c>
      <c r="H7458">
        <v>1</v>
      </c>
    </row>
    <row r="7459" spans="1:8" x14ac:dyDescent="0.2">
      <c r="A7459" t="s">
        <v>24894</v>
      </c>
      <c r="B7459" t="s">
        <v>24895</v>
      </c>
      <c r="C7459" t="s">
        <v>13592</v>
      </c>
      <c r="D7459" t="s">
        <v>675</v>
      </c>
      <c r="E7459" t="s">
        <v>24896</v>
      </c>
      <c r="F7459" t="s">
        <v>17454</v>
      </c>
      <c r="G7459">
        <v>226</v>
      </c>
      <c r="H7459">
        <v>1</v>
      </c>
    </row>
    <row r="7460" spans="1:8" x14ac:dyDescent="0.2">
      <c r="A7460" t="s">
        <v>24897</v>
      </c>
      <c r="B7460" t="s">
        <v>24898</v>
      </c>
      <c r="C7460" t="s">
        <v>13592</v>
      </c>
      <c r="D7460" t="s">
        <v>14779</v>
      </c>
      <c r="E7460" t="s">
        <v>14780</v>
      </c>
      <c r="F7460" t="s">
        <v>17454</v>
      </c>
      <c r="G7460">
        <v>172</v>
      </c>
      <c r="H7460">
        <v>1</v>
      </c>
    </row>
    <row r="7461" spans="1:8" x14ac:dyDescent="0.2">
      <c r="A7461" t="s">
        <v>24899</v>
      </c>
      <c r="B7461" t="s">
        <v>24900</v>
      </c>
      <c r="C7461" t="s">
        <v>13592</v>
      </c>
      <c r="D7461" t="s">
        <v>13760</v>
      </c>
      <c r="E7461" t="s">
        <v>14228</v>
      </c>
      <c r="F7461" t="s">
        <v>17454</v>
      </c>
      <c r="G7461">
        <v>18</v>
      </c>
      <c r="H7461">
        <v>1</v>
      </c>
    </row>
    <row r="7462" spans="1:8" x14ac:dyDescent="0.2">
      <c r="A7462" t="s">
        <v>24901</v>
      </c>
      <c r="B7462" t="s">
        <v>24902</v>
      </c>
      <c r="C7462" t="s">
        <v>13592</v>
      </c>
      <c r="D7462" t="s">
        <v>13760</v>
      </c>
      <c r="E7462" t="s">
        <v>13877</v>
      </c>
      <c r="F7462" t="s">
        <v>17468</v>
      </c>
      <c r="G7462">
        <v>356</v>
      </c>
      <c r="H7462">
        <v>1</v>
      </c>
    </row>
    <row r="7463" spans="1:8" x14ac:dyDescent="0.2">
      <c r="A7463" t="s">
        <v>24903</v>
      </c>
      <c r="B7463" t="s">
        <v>24904</v>
      </c>
      <c r="C7463" t="s">
        <v>13592</v>
      </c>
      <c r="D7463" t="s">
        <v>14779</v>
      </c>
      <c r="E7463" t="s">
        <v>24905</v>
      </c>
      <c r="F7463" t="s">
        <v>17454</v>
      </c>
      <c r="G7463">
        <v>172</v>
      </c>
      <c r="H7463">
        <v>1</v>
      </c>
    </row>
    <row r="7464" spans="1:8" x14ac:dyDescent="0.2">
      <c r="A7464" t="s">
        <v>24906</v>
      </c>
      <c r="B7464" t="s">
        <v>24907</v>
      </c>
      <c r="C7464" t="s">
        <v>13592</v>
      </c>
      <c r="D7464" t="s">
        <v>13760</v>
      </c>
      <c r="E7464" t="s">
        <v>14228</v>
      </c>
      <c r="F7464" t="s">
        <v>17454</v>
      </c>
      <c r="G7464">
        <v>16</v>
      </c>
      <c r="H7464">
        <v>1</v>
      </c>
    </row>
    <row r="7465" spans="1:8" x14ac:dyDescent="0.2">
      <c r="A7465" t="s">
        <v>24908</v>
      </c>
      <c r="B7465" t="s">
        <v>24909</v>
      </c>
      <c r="C7465" t="s">
        <v>13592</v>
      </c>
      <c r="D7465" t="s">
        <v>13747</v>
      </c>
      <c r="E7465" t="s">
        <v>17604</v>
      </c>
      <c r="F7465" t="s">
        <v>17454</v>
      </c>
      <c r="G7465">
        <v>318</v>
      </c>
      <c r="H7465">
        <v>1</v>
      </c>
    </row>
    <row r="7466" spans="1:8" x14ac:dyDescent="0.2">
      <c r="A7466" t="s">
        <v>24910</v>
      </c>
      <c r="B7466" t="s">
        <v>24911</v>
      </c>
      <c r="C7466" t="s">
        <v>13592</v>
      </c>
      <c r="D7466" t="s">
        <v>13593</v>
      </c>
      <c r="E7466" t="s">
        <v>14754</v>
      </c>
      <c r="F7466" t="s">
        <v>17961</v>
      </c>
      <c r="G7466">
        <v>235</v>
      </c>
      <c r="H7466">
        <v>1</v>
      </c>
    </row>
    <row r="7467" spans="1:8" x14ac:dyDescent="0.2">
      <c r="A7467" t="s">
        <v>24912</v>
      </c>
      <c r="B7467" t="s">
        <v>24913</v>
      </c>
      <c r="C7467" t="s">
        <v>13592</v>
      </c>
      <c r="D7467" t="s">
        <v>671</v>
      </c>
      <c r="E7467" t="s">
        <v>14743</v>
      </c>
      <c r="F7467" t="s">
        <v>18129</v>
      </c>
      <c r="G7467">
        <v>261</v>
      </c>
      <c r="H7467">
        <v>1</v>
      </c>
    </row>
    <row r="7468" spans="1:8" x14ac:dyDescent="0.2">
      <c r="A7468" t="s">
        <v>24914</v>
      </c>
      <c r="B7468" t="s">
        <v>24915</v>
      </c>
      <c r="C7468" t="s">
        <v>13592</v>
      </c>
      <c r="D7468" t="s">
        <v>13760</v>
      </c>
      <c r="E7468" t="s">
        <v>13761</v>
      </c>
      <c r="F7468" t="s">
        <v>18129</v>
      </c>
      <c r="G7468">
        <v>371</v>
      </c>
      <c r="H7468">
        <v>1</v>
      </c>
    </row>
    <row r="7469" spans="1:8" x14ac:dyDescent="0.2">
      <c r="A7469" t="s">
        <v>24916</v>
      </c>
      <c r="B7469" t="s">
        <v>24917</v>
      </c>
      <c r="C7469" t="s">
        <v>13592</v>
      </c>
      <c r="D7469" t="s">
        <v>13760</v>
      </c>
      <c r="E7469" t="s">
        <v>13761</v>
      </c>
      <c r="F7469" t="s">
        <v>18149</v>
      </c>
      <c r="G7469">
        <v>381</v>
      </c>
      <c r="H7469">
        <v>1</v>
      </c>
    </row>
    <row r="7470" spans="1:8" x14ac:dyDescent="0.2">
      <c r="A7470" t="s">
        <v>24918</v>
      </c>
      <c r="B7470" t="s">
        <v>24919</v>
      </c>
      <c r="C7470" t="s">
        <v>13592</v>
      </c>
      <c r="D7470" t="s">
        <v>13760</v>
      </c>
      <c r="E7470" t="s">
        <v>13761</v>
      </c>
      <c r="F7470" t="s">
        <v>24920</v>
      </c>
      <c r="G7470">
        <v>380</v>
      </c>
      <c r="H7470">
        <v>1</v>
      </c>
    </row>
    <row r="7471" spans="1:8" x14ac:dyDescent="0.2">
      <c r="A7471" t="s">
        <v>24921</v>
      </c>
      <c r="B7471" t="s">
        <v>24922</v>
      </c>
      <c r="C7471" t="s">
        <v>13592</v>
      </c>
      <c r="D7471" t="s">
        <v>13760</v>
      </c>
      <c r="E7471" t="s">
        <v>13761</v>
      </c>
      <c r="F7471" t="s">
        <v>18129</v>
      </c>
      <c r="G7471">
        <v>371</v>
      </c>
      <c r="H7471">
        <v>1</v>
      </c>
    </row>
    <row r="7472" spans="1:8" x14ac:dyDescent="0.2">
      <c r="A7472" t="s">
        <v>24923</v>
      </c>
      <c r="B7472" t="s">
        <v>24924</v>
      </c>
      <c r="C7472" t="s">
        <v>13592</v>
      </c>
      <c r="D7472" t="s">
        <v>667</v>
      </c>
      <c r="E7472" t="s">
        <v>14064</v>
      </c>
      <c r="F7472" t="s">
        <v>18129</v>
      </c>
      <c r="G7472">
        <v>227</v>
      </c>
      <c r="H7472">
        <v>1</v>
      </c>
    </row>
    <row r="7473" spans="1:8" x14ac:dyDescent="0.2">
      <c r="A7473" t="s">
        <v>24925</v>
      </c>
      <c r="B7473" t="s">
        <v>24926</v>
      </c>
      <c r="C7473" t="s">
        <v>13592</v>
      </c>
      <c r="D7473" t="s">
        <v>13760</v>
      </c>
      <c r="E7473" t="s">
        <v>13761</v>
      </c>
      <c r="F7473" t="s">
        <v>18129</v>
      </c>
      <c r="G7473">
        <v>371</v>
      </c>
      <c r="H7473">
        <v>1</v>
      </c>
    </row>
    <row r="7474" spans="1:8" x14ac:dyDescent="0.2">
      <c r="A7474" t="s">
        <v>24927</v>
      </c>
      <c r="B7474" t="s">
        <v>24928</v>
      </c>
      <c r="C7474" t="s">
        <v>13592</v>
      </c>
      <c r="D7474" t="s">
        <v>13760</v>
      </c>
      <c r="E7474" t="s">
        <v>13761</v>
      </c>
      <c r="F7474" t="s">
        <v>18129</v>
      </c>
      <c r="G7474">
        <v>371</v>
      </c>
      <c r="H7474">
        <v>1</v>
      </c>
    </row>
    <row r="7475" spans="1:8" x14ac:dyDescent="0.2">
      <c r="A7475" t="s">
        <v>24929</v>
      </c>
      <c r="B7475" t="s">
        <v>24930</v>
      </c>
      <c r="C7475" t="s">
        <v>13592</v>
      </c>
      <c r="D7475" t="s">
        <v>13719</v>
      </c>
      <c r="E7475" t="s">
        <v>13757</v>
      </c>
      <c r="F7475" t="s">
        <v>18129</v>
      </c>
      <c r="G7475">
        <v>115</v>
      </c>
      <c r="H7475">
        <v>1</v>
      </c>
    </row>
    <row r="7476" spans="1:8" x14ac:dyDescent="0.2">
      <c r="A7476" t="s">
        <v>24931</v>
      </c>
      <c r="B7476" t="s">
        <v>24932</v>
      </c>
      <c r="C7476" t="s">
        <v>13592</v>
      </c>
      <c r="D7476" t="s">
        <v>13760</v>
      </c>
      <c r="E7476" t="s">
        <v>13761</v>
      </c>
      <c r="F7476" t="s">
        <v>18129</v>
      </c>
      <c r="G7476">
        <v>371</v>
      </c>
      <c r="H7476">
        <v>1</v>
      </c>
    </row>
    <row r="7477" spans="1:8" x14ac:dyDescent="0.2">
      <c r="A7477" t="s">
        <v>24933</v>
      </c>
      <c r="B7477" t="s">
        <v>24934</v>
      </c>
      <c r="C7477" t="s">
        <v>13592</v>
      </c>
      <c r="D7477" t="s">
        <v>13723</v>
      </c>
      <c r="E7477" t="s">
        <v>13797</v>
      </c>
      <c r="F7477" t="s">
        <v>18129</v>
      </c>
      <c r="G7477">
        <v>459</v>
      </c>
      <c r="H7477">
        <v>1</v>
      </c>
    </row>
    <row r="7478" spans="1:8" x14ac:dyDescent="0.2">
      <c r="A7478" t="s">
        <v>24935</v>
      </c>
      <c r="B7478" t="s">
        <v>24936</v>
      </c>
      <c r="C7478" t="s">
        <v>13592</v>
      </c>
      <c r="D7478" t="s">
        <v>663</v>
      </c>
      <c r="E7478" t="s">
        <v>13761</v>
      </c>
      <c r="F7478" t="s">
        <v>18149</v>
      </c>
      <c r="G7478">
        <v>380</v>
      </c>
      <c r="H7478">
        <v>1</v>
      </c>
    </row>
    <row r="7479" spans="1:8" x14ac:dyDescent="0.2">
      <c r="A7479" t="s">
        <v>24937</v>
      </c>
      <c r="B7479" t="s">
        <v>24938</v>
      </c>
      <c r="C7479" t="s">
        <v>13592</v>
      </c>
      <c r="D7479" t="s">
        <v>13760</v>
      </c>
      <c r="E7479" t="s">
        <v>13761</v>
      </c>
      <c r="F7479" t="s">
        <v>18149</v>
      </c>
      <c r="G7479">
        <v>381</v>
      </c>
      <c r="H7479">
        <v>1</v>
      </c>
    </row>
    <row r="7480" spans="1:8" x14ac:dyDescent="0.2">
      <c r="A7480" t="s">
        <v>24939</v>
      </c>
      <c r="B7480" t="s">
        <v>24940</v>
      </c>
      <c r="C7480" t="s">
        <v>13592</v>
      </c>
      <c r="D7480" t="s">
        <v>13760</v>
      </c>
      <c r="E7480" t="s">
        <v>13761</v>
      </c>
      <c r="F7480" t="s">
        <v>18129</v>
      </c>
      <c r="G7480">
        <v>371</v>
      </c>
      <c r="H7480">
        <v>1</v>
      </c>
    </row>
    <row r="7481" spans="1:8" x14ac:dyDescent="0.2">
      <c r="A7481" t="s">
        <v>24941</v>
      </c>
      <c r="B7481" t="s">
        <v>24942</v>
      </c>
      <c r="C7481" t="s">
        <v>13592</v>
      </c>
      <c r="D7481" t="s">
        <v>13760</v>
      </c>
      <c r="E7481" t="s">
        <v>13761</v>
      </c>
      <c r="F7481" t="s">
        <v>18129</v>
      </c>
      <c r="G7481">
        <v>371</v>
      </c>
      <c r="H7481">
        <v>1</v>
      </c>
    </row>
    <row r="7482" spans="1:8" x14ac:dyDescent="0.2">
      <c r="A7482" t="s">
        <v>24943</v>
      </c>
      <c r="B7482" t="s">
        <v>24944</v>
      </c>
      <c r="C7482" t="s">
        <v>13592</v>
      </c>
      <c r="D7482" t="s">
        <v>13760</v>
      </c>
      <c r="E7482" t="s">
        <v>13761</v>
      </c>
      <c r="F7482" t="s">
        <v>18129</v>
      </c>
      <c r="G7482">
        <v>371</v>
      </c>
      <c r="H7482">
        <v>1</v>
      </c>
    </row>
    <row r="7483" spans="1:8" x14ac:dyDescent="0.2">
      <c r="A7483" t="s">
        <v>24945</v>
      </c>
      <c r="B7483" t="s">
        <v>24946</v>
      </c>
      <c r="C7483" t="s">
        <v>13592</v>
      </c>
      <c r="D7483" t="s">
        <v>13683</v>
      </c>
      <c r="E7483" t="s">
        <v>14754</v>
      </c>
      <c r="F7483" t="s">
        <v>18129</v>
      </c>
      <c r="G7483">
        <v>514</v>
      </c>
      <c r="H7483">
        <v>1</v>
      </c>
    </row>
    <row r="7484" spans="1:8" x14ac:dyDescent="0.2">
      <c r="A7484" t="s">
        <v>24947</v>
      </c>
      <c r="B7484" t="s">
        <v>24948</v>
      </c>
      <c r="C7484" t="s">
        <v>13592</v>
      </c>
      <c r="D7484" t="s">
        <v>13760</v>
      </c>
      <c r="E7484" t="s">
        <v>13761</v>
      </c>
      <c r="F7484" t="s">
        <v>18129</v>
      </c>
      <c r="G7484">
        <v>380</v>
      </c>
      <c r="H7484">
        <v>1</v>
      </c>
    </row>
    <row r="7485" spans="1:8" x14ac:dyDescent="0.2">
      <c r="A7485" t="s">
        <v>24949</v>
      </c>
      <c r="B7485" t="s">
        <v>24950</v>
      </c>
      <c r="C7485" t="s">
        <v>13592</v>
      </c>
      <c r="D7485" t="s">
        <v>13760</v>
      </c>
      <c r="E7485" t="s">
        <v>13761</v>
      </c>
      <c r="F7485" t="s">
        <v>18129</v>
      </c>
      <c r="G7485">
        <v>371</v>
      </c>
      <c r="H7485">
        <v>1</v>
      </c>
    </row>
    <row r="7486" spans="1:8" x14ac:dyDescent="0.2">
      <c r="A7486" t="s">
        <v>24951</v>
      </c>
      <c r="B7486" t="s">
        <v>24952</v>
      </c>
      <c r="C7486" t="s">
        <v>13592</v>
      </c>
      <c r="D7486" t="s">
        <v>13760</v>
      </c>
      <c r="E7486" t="s">
        <v>13761</v>
      </c>
      <c r="F7486" t="s">
        <v>18149</v>
      </c>
      <c r="G7486">
        <v>381</v>
      </c>
      <c r="H7486">
        <v>1</v>
      </c>
    </row>
    <row r="7487" spans="1:8" x14ac:dyDescent="0.2">
      <c r="A7487" t="s">
        <v>24953</v>
      </c>
      <c r="B7487" t="s">
        <v>24954</v>
      </c>
      <c r="C7487" t="s">
        <v>13592</v>
      </c>
      <c r="D7487" t="s">
        <v>13760</v>
      </c>
      <c r="E7487" t="s">
        <v>13761</v>
      </c>
      <c r="F7487" t="s">
        <v>18129</v>
      </c>
      <c r="G7487">
        <v>371</v>
      </c>
      <c r="H7487">
        <v>1</v>
      </c>
    </row>
    <row r="7488" spans="1:8" x14ac:dyDescent="0.2">
      <c r="A7488" t="s">
        <v>24955</v>
      </c>
      <c r="B7488" t="s">
        <v>24956</v>
      </c>
      <c r="C7488" t="s">
        <v>13592</v>
      </c>
      <c r="D7488" t="s">
        <v>13760</v>
      </c>
      <c r="E7488" t="s">
        <v>13761</v>
      </c>
      <c r="F7488" t="s">
        <v>18129</v>
      </c>
      <c r="G7488">
        <v>380</v>
      </c>
      <c r="H7488">
        <v>1</v>
      </c>
    </row>
    <row r="7489" spans="1:8" x14ac:dyDescent="0.2">
      <c r="A7489" t="s">
        <v>24957</v>
      </c>
      <c r="B7489" t="s">
        <v>24958</v>
      </c>
      <c r="C7489" t="s">
        <v>13592</v>
      </c>
      <c r="D7489" t="s">
        <v>13760</v>
      </c>
      <c r="E7489" t="s">
        <v>13761</v>
      </c>
      <c r="F7489" t="s">
        <v>18149</v>
      </c>
      <c r="G7489">
        <v>381</v>
      </c>
      <c r="H7489">
        <v>1</v>
      </c>
    </row>
    <row r="7490" spans="1:8" x14ac:dyDescent="0.2">
      <c r="A7490" t="s">
        <v>24959</v>
      </c>
      <c r="B7490" t="s">
        <v>24960</v>
      </c>
      <c r="C7490" t="s">
        <v>13592</v>
      </c>
      <c r="D7490" t="s">
        <v>699</v>
      </c>
      <c r="E7490" t="s">
        <v>14740</v>
      </c>
      <c r="F7490" t="s">
        <v>18129</v>
      </c>
      <c r="G7490">
        <v>67</v>
      </c>
      <c r="H7490">
        <v>1</v>
      </c>
    </row>
    <row r="7491" spans="1:8" x14ac:dyDescent="0.2">
      <c r="A7491" t="s">
        <v>24961</v>
      </c>
      <c r="B7491" t="s">
        <v>24962</v>
      </c>
      <c r="C7491" t="s">
        <v>13592</v>
      </c>
      <c r="D7491" t="s">
        <v>13760</v>
      </c>
      <c r="E7491" t="s">
        <v>13761</v>
      </c>
      <c r="F7491" t="s">
        <v>18129</v>
      </c>
      <c r="G7491">
        <v>380</v>
      </c>
      <c r="H7491">
        <v>1</v>
      </c>
    </row>
    <row r="7492" spans="1:8" x14ac:dyDescent="0.2">
      <c r="A7492" t="s">
        <v>24963</v>
      </c>
      <c r="B7492" t="s">
        <v>24964</v>
      </c>
      <c r="C7492" t="s">
        <v>13592</v>
      </c>
      <c r="D7492" t="s">
        <v>14396</v>
      </c>
      <c r="E7492" t="s">
        <v>13958</v>
      </c>
      <c r="F7492" t="s">
        <v>18129</v>
      </c>
      <c r="G7492">
        <v>345</v>
      </c>
      <c r="H7492">
        <v>1</v>
      </c>
    </row>
    <row r="7493" spans="1:8" x14ac:dyDescent="0.2">
      <c r="A7493" t="s">
        <v>24965</v>
      </c>
      <c r="B7493" t="s">
        <v>24966</v>
      </c>
      <c r="C7493" t="s">
        <v>13592</v>
      </c>
      <c r="D7493" t="s">
        <v>663</v>
      </c>
      <c r="E7493" t="s">
        <v>13877</v>
      </c>
      <c r="F7493" t="s">
        <v>18129</v>
      </c>
      <c r="G7493">
        <v>381</v>
      </c>
      <c r="H7493">
        <v>1</v>
      </c>
    </row>
    <row r="7494" spans="1:8" x14ac:dyDescent="0.2">
      <c r="A7494" t="s">
        <v>24967</v>
      </c>
      <c r="B7494" t="s">
        <v>24968</v>
      </c>
      <c r="C7494" t="s">
        <v>13592</v>
      </c>
      <c r="D7494" t="s">
        <v>13760</v>
      </c>
      <c r="E7494" t="s">
        <v>13761</v>
      </c>
      <c r="F7494" t="s">
        <v>18129</v>
      </c>
      <c r="G7494">
        <v>371</v>
      </c>
      <c r="H7494">
        <v>1</v>
      </c>
    </row>
    <row r="7495" spans="1:8" x14ac:dyDescent="0.2">
      <c r="A7495" t="s">
        <v>24969</v>
      </c>
      <c r="B7495" t="s">
        <v>24970</v>
      </c>
      <c r="C7495" t="s">
        <v>13592</v>
      </c>
      <c r="D7495" t="s">
        <v>13760</v>
      </c>
      <c r="E7495" t="s">
        <v>13761</v>
      </c>
      <c r="F7495" t="s">
        <v>18129</v>
      </c>
      <c r="G7495">
        <v>371</v>
      </c>
      <c r="H7495">
        <v>1</v>
      </c>
    </row>
    <row r="7496" spans="1:8" x14ac:dyDescent="0.2">
      <c r="A7496" t="s">
        <v>24971</v>
      </c>
      <c r="B7496" t="s">
        <v>24972</v>
      </c>
      <c r="C7496" t="s">
        <v>13592</v>
      </c>
      <c r="D7496" t="s">
        <v>13760</v>
      </c>
      <c r="E7496" t="s">
        <v>13761</v>
      </c>
      <c r="F7496" t="s">
        <v>18129</v>
      </c>
      <c r="G7496">
        <v>371</v>
      </c>
      <c r="H7496">
        <v>1</v>
      </c>
    </row>
    <row r="7497" spans="1:8" x14ac:dyDescent="0.2">
      <c r="A7497" t="s">
        <v>24973</v>
      </c>
      <c r="B7497" t="s">
        <v>24974</v>
      </c>
      <c r="C7497" t="s">
        <v>13592</v>
      </c>
      <c r="D7497" t="s">
        <v>24975</v>
      </c>
      <c r="E7497" t="s">
        <v>14234</v>
      </c>
      <c r="F7497" t="s">
        <v>18129</v>
      </c>
      <c r="G7497">
        <v>318</v>
      </c>
      <c r="H7497">
        <v>1</v>
      </c>
    </row>
    <row r="7498" spans="1:8" x14ac:dyDescent="0.2">
      <c r="A7498" t="s">
        <v>24976</v>
      </c>
      <c r="B7498" t="s">
        <v>24977</v>
      </c>
      <c r="C7498" t="s">
        <v>13592</v>
      </c>
      <c r="D7498" t="s">
        <v>13785</v>
      </c>
      <c r="E7498" t="s">
        <v>13786</v>
      </c>
      <c r="F7498" t="s">
        <v>18129</v>
      </c>
      <c r="G7498">
        <v>98</v>
      </c>
      <c r="H7498">
        <v>1</v>
      </c>
    </row>
    <row r="7499" spans="1:8" x14ac:dyDescent="0.2">
      <c r="A7499" t="s">
        <v>24978</v>
      </c>
      <c r="B7499" t="s">
        <v>24979</v>
      </c>
      <c r="C7499" t="s">
        <v>13592</v>
      </c>
      <c r="D7499" t="s">
        <v>675</v>
      </c>
      <c r="E7499" t="s">
        <v>14770</v>
      </c>
      <c r="F7499" t="s">
        <v>18129</v>
      </c>
      <c r="G7499">
        <v>226</v>
      </c>
      <c r="H7499">
        <v>1</v>
      </c>
    </row>
    <row r="7500" spans="1:8" x14ac:dyDescent="0.2">
      <c r="A7500" t="s">
        <v>24980</v>
      </c>
      <c r="B7500" t="s">
        <v>24981</v>
      </c>
      <c r="C7500" t="s">
        <v>13592</v>
      </c>
      <c r="D7500" t="s">
        <v>13760</v>
      </c>
      <c r="E7500" t="s">
        <v>13761</v>
      </c>
      <c r="F7500" t="s">
        <v>18149</v>
      </c>
      <c r="G7500">
        <v>381</v>
      </c>
      <c r="H7500">
        <v>1</v>
      </c>
    </row>
    <row r="7501" spans="1:8" x14ac:dyDescent="0.2">
      <c r="A7501" t="s">
        <v>24982</v>
      </c>
      <c r="B7501" t="s">
        <v>24983</v>
      </c>
      <c r="C7501" t="s">
        <v>13592</v>
      </c>
      <c r="D7501" t="s">
        <v>13760</v>
      </c>
      <c r="E7501" t="s">
        <v>13761</v>
      </c>
      <c r="F7501" t="s">
        <v>18129</v>
      </c>
      <c r="G7501">
        <v>380</v>
      </c>
      <c r="H7501">
        <v>1</v>
      </c>
    </row>
    <row r="7502" spans="1:8" x14ac:dyDescent="0.2">
      <c r="A7502" t="s">
        <v>24984</v>
      </c>
      <c r="B7502" t="s">
        <v>24985</v>
      </c>
      <c r="C7502" t="s">
        <v>13592</v>
      </c>
      <c r="D7502" t="s">
        <v>13760</v>
      </c>
      <c r="E7502" t="s">
        <v>13761</v>
      </c>
      <c r="F7502" t="s">
        <v>18129</v>
      </c>
      <c r="G7502">
        <v>371</v>
      </c>
      <c r="H7502">
        <v>1</v>
      </c>
    </row>
    <row r="7503" spans="1:8" x14ac:dyDescent="0.2">
      <c r="A7503" t="s">
        <v>24986</v>
      </c>
      <c r="B7503" t="s">
        <v>24987</v>
      </c>
      <c r="C7503" t="s">
        <v>13592</v>
      </c>
      <c r="D7503" t="s">
        <v>13760</v>
      </c>
      <c r="E7503" t="s">
        <v>13761</v>
      </c>
      <c r="F7503" t="s">
        <v>18149</v>
      </c>
      <c r="G7503">
        <v>381</v>
      </c>
      <c r="H7503">
        <v>1</v>
      </c>
    </row>
    <row r="7504" spans="1:8" x14ac:dyDescent="0.2">
      <c r="A7504" t="s">
        <v>24988</v>
      </c>
      <c r="B7504" t="s">
        <v>24989</v>
      </c>
      <c r="C7504" t="s">
        <v>13592</v>
      </c>
      <c r="D7504" t="s">
        <v>13760</v>
      </c>
      <c r="E7504" t="s">
        <v>13761</v>
      </c>
      <c r="F7504" t="s">
        <v>18149</v>
      </c>
      <c r="G7504">
        <v>381</v>
      </c>
      <c r="H7504">
        <v>1</v>
      </c>
    </row>
    <row r="7505" spans="1:8" x14ac:dyDescent="0.2">
      <c r="A7505" t="s">
        <v>24990</v>
      </c>
      <c r="B7505" t="s">
        <v>24991</v>
      </c>
      <c r="C7505" t="s">
        <v>13592</v>
      </c>
      <c r="D7505" t="s">
        <v>13677</v>
      </c>
      <c r="E7505" t="s">
        <v>14759</v>
      </c>
      <c r="F7505" t="s">
        <v>18129</v>
      </c>
      <c r="G7505">
        <v>609</v>
      </c>
      <c r="H7505">
        <v>1</v>
      </c>
    </row>
    <row r="7506" spans="1:8" x14ac:dyDescent="0.2">
      <c r="A7506" t="s">
        <v>24992</v>
      </c>
      <c r="B7506" t="s">
        <v>24993</v>
      </c>
      <c r="C7506" t="s">
        <v>13592</v>
      </c>
      <c r="D7506" t="s">
        <v>14779</v>
      </c>
      <c r="E7506" t="s">
        <v>14780</v>
      </c>
      <c r="F7506" t="s">
        <v>18129</v>
      </c>
      <c r="G7506">
        <v>172</v>
      </c>
      <c r="H7506">
        <v>1</v>
      </c>
    </row>
    <row r="7507" spans="1:8" x14ac:dyDescent="0.2">
      <c r="A7507" t="s">
        <v>24994</v>
      </c>
      <c r="B7507" t="s">
        <v>24995</v>
      </c>
      <c r="C7507" t="s">
        <v>13592</v>
      </c>
      <c r="D7507" t="s">
        <v>13760</v>
      </c>
      <c r="E7507" t="s">
        <v>13761</v>
      </c>
      <c r="F7507" t="s">
        <v>18149</v>
      </c>
      <c r="G7507">
        <v>381</v>
      </c>
      <c r="H7507">
        <v>1</v>
      </c>
    </row>
    <row r="7508" spans="1:8" x14ac:dyDescent="0.2">
      <c r="A7508" t="s">
        <v>24996</v>
      </c>
      <c r="B7508" t="s">
        <v>24997</v>
      </c>
      <c r="C7508" t="s">
        <v>13592</v>
      </c>
      <c r="D7508" t="s">
        <v>17475</v>
      </c>
      <c r="E7508" t="s">
        <v>24039</v>
      </c>
      <c r="F7508" t="s">
        <v>24998</v>
      </c>
      <c r="G7508">
        <v>131</v>
      </c>
      <c r="H7508">
        <v>1</v>
      </c>
    </row>
    <row r="7509" spans="1:8" x14ac:dyDescent="0.2">
      <c r="A7509" t="s">
        <v>24999</v>
      </c>
      <c r="B7509" t="s">
        <v>25000</v>
      </c>
      <c r="C7509" t="s">
        <v>13592</v>
      </c>
      <c r="D7509" t="s">
        <v>17475</v>
      </c>
      <c r="E7509" t="s">
        <v>24039</v>
      </c>
      <c r="F7509" t="s">
        <v>24998</v>
      </c>
      <c r="G7509">
        <v>128</v>
      </c>
      <c r="H7509">
        <v>1</v>
      </c>
    </row>
    <row r="7510" spans="1:8" x14ac:dyDescent="0.2">
      <c r="A7510" t="s">
        <v>25001</v>
      </c>
      <c r="B7510" t="s">
        <v>25002</v>
      </c>
      <c r="C7510" t="s">
        <v>13592</v>
      </c>
      <c r="D7510" t="s">
        <v>13760</v>
      </c>
      <c r="E7510" t="s">
        <v>13877</v>
      </c>
      <c r="F7510" t="s">
        <v>24998</v>
      </c>
      <c r="G7510">
        <v>352</v>
      </c>
      <c r="H7510">
        <v>1</v>
      </c>
    </row>
    <row r="7511" spans="1:8" x14ac:dyDescent="0.2">
      <c r="A7511" t="s">
        <v>25003</v>
      </c>
      <c r="B7511" t="s">
        <v>25004</v>
      </c>
      <c r="C7511" t="s">
        <v>13592</v>
      </c>
      <c r="D7511" t="s">
        <v>17475</v>
      </c>
      <c r="E7511" t="s">
        <v>24039</v>
      </c>
      <c r="F7511" t="s">
        <v>24998</v>
      </c>
      <c r="G7511">
        <v>128</v>
      </c>
      <c r="H7511">
        <v>1</v>
      </c>
    </row>
    <row r="7512" spans="1:8" x14ac:dyDescent="0.2">
      <c r="A7512" t="s">
        <v>25005</v>
      </c>
      <c r="B7512" t="s">
        <v>25006</v>
      </c>
      <c r="C7512" t="s">
        <v>13592</v>
      </c>
      <c r="D7512" t="s">
        <v>13760</v>
      </c>
      <c r="E7512" t="s">
        <v>13877</v>
      </c>
      <c r="F7512" t="s">
        <v>24998</v>
      </c>
      <c r="G7512">
        <v>352</v>
      </c>
      <c r="H7512">
        <v>1</v>
      </c>
    </row>
    <row r="7513" spans="1:8" x14ac:dyDescent="0.2">
      <c r="A7513" t="s">
        <v>25007</v>
      </c>
      <c r="B7513" t="s">
        <v>25008</v>
      </c>
      <c r="C7513" t="s">
        <v>13592</v>
      </c>
      <c r="D7513" t="s">
        <v>13760</v>
      </c>
      <c r="E7513" t="s">
        <v>13761</v>
      </c>
      <c r="F7513" t="s">
        <v>24998</v>
      </c>
      <c r="G7513">
        <v>381</v>
      </c>
      <c r="H7513">
        <v>1</v>
      </c>
    </row>
    <row r="7514" spans="1:8" x14ac:dyDescent="0.2">
      <c r="A7514" t="s">
        <v>25009</v>
      </c>
      <c r="B7514" t="s">
        <v>25010</v>
      </c>
      <c r="C7514" t="s">
        <v>13592</v>
      </c>
      <c r="D7514" t="s">
        <v>13760</v>
      </c>
      <c r="F7514" t="s">
        <v>5437</v>
      </c>
      <c r="G7514">
        <v>267</v>
      </c>
      <c r="H7514">
        <v>1</v>
      </c>
    </row>
    <row r="7515" spans="1:8" x14ac:dyDescent="0.2">
      <c r="A7515" t="s">
        <v>25011</v>
      </c>
      <c r="B7515" t="s">
        <v>25012</v>
      </c>
      <c r="C7515" t="s">
        <v>13592</v>
      </c>
      <c r="D7515" t="s">
        <v>663</v>
      </c>
      <c r="E7515" t="s">
        <v>13761</v>
      </c>
      <c r="F7515" t="s">
        <v>5437</v>
      </c>
      <c r="G7515">
        <v>379</v>
      </c>
      <c r="H7515">
        <v>1</v>
      </c>
    </row>
    <row r="7516" spans="1:8" x14ac:dyDescent="0.2">
      <c r="A7516" t="s">
        <v>25013</v>
      </c>
      <c r="B7516" t="s">
        <v>25014</v>
      </c>
      <c r="C7516" t="s">
        <v>13592</v>
      </c>
      <c r="D7516" t="s">
        <v>13593</v>
      </c>
      <c r="E7516" t="s">
        <v>13607</v>
      </c>
      <c r="F7516" t="s">
        <v>5437</v>
      </c>
      <c r="G7516">
        <v>240</v>
      </c>
      <c r="H7516">
        <v>1</v>
      </c>
    </row>
    <row r="7517" spans="1:8" x14ac:dyDescent="0.2">
      <c r="A7517" t="s">
        <v>25015</v>
      </c>
      <c r="B7517" t="s">
        <v>25016</v>
      </c>
      <c r="C7517" t="s">
        <v>13592</v>
      </c>
      <c r="D7517" t="s">
        <v>13760</v>
      </c>
      <c r="E7517" t="s">
        <v>13761</v>
      </c>
      <c r="F7517" t="s">
        <v>5437</v>
      </c>
      <c r="G7517">
        <v>287</v>
      </c>
      <c r="H7517">
        <v>1</v>
      </c>
    </row>
    <row r="7518" spans="1:8" x14ac:dyDescent="0.2">
      <c r="A7518" t="s">
        <v>25017</v>
      </c>
      <c r="B7518" t="s">
        <v>25018</v>
      </c>
      <c r="C7518" t="s">
        <v>13592</v>
      </c>
      <c r="D7518" t="s">
        <v>13760</v>
      </c>
      <c r="F7518" t="s">
        <v>5437</v>
      </c>
      <c r="G7518">
        <v>267</v>
      </c>
      <c r="H7518">
        <v>1</v>
      </c>
    </row>
    <row r="7519" spans="1:8" x14ac:dyDescent="0.2">
      <c r="A7519" t="s">
        <v>25019</v>
      </c>
      <c r="B7519" t="s">
        <v>25020</v>
      </c>
      <c r="C7519" t="s">
        <v>13592</v>
      </c>
      <c r="D7519" t="s">
        <v>13760</v>
      </c>
      <c r="F7519" t="s">
        <v>5437</v>
      </c>
      <c r="G7519">
        <v>267</v>
      </c>
      <c r="H7519">
        <v>1</v>
      </c>
    </row>
    <row r="7520" spans="1:8" x14ac:dyDescent="0.2">
      <c r="A7520" t="s">
        <v>25021</v>
      </c>
      <c r="B7520" t="s">
        <v>25022</v>
      </c>
      <c r="C7520" t="s">
        <v>13592</v>
      </c>
      <c r="D7520" t="s">
        <v>13760</v>
      </c>
      <c r="E7520" t="s">
        <v>14228</v>
      </c>
      <c r="F7520" t="s">
        <v>25023</v>
      </c>
      <c r="G7520">
        <v>380</v>
      </c>
      <c r="H7520">
        <v>1</v>
      </c>
    </row>
    <row r="7521" spans="1:8" x14ac:dyDescent="0.2">
      <c r="A7521" t="s">
        <v>25024</v>
      </c>
      <c r="B7521" t="s">
        <v>25025</v>
      </c>
      <c r="C7521" t="s">
        <v>13592</v>
      </c>
      <c r="D7521" t="s">
        <v>13760</v>
      </c>
      <c r="E7521" t="s">
        <v>13761</v>
      </c>
      <c r="F7521" t="s">
        <v>18613</v>
      </c>
      <c r="G7521">
        <v>371</v>
      </c>
      <c r="H7521">
        <v>1</v>
      </c>
    </row>
    <row r="7522" spans="1:8" x14ac:dyDescent="0.2">
      <c r="A7522" t="s">
        <v>25026</v>
      </c>
      <c r="B7522" t="s">
        <v>25027</v>
      </c>
      <c r="C7522" t="s">
        <v>13592</v>
      </c>
      <c r="D7522" t="s">
        <v>13760</v>
      </c>
      <c r="E7522" t="s">
        <v>13761</v>
      </c>
      <c r="F7522" t="s">
        <v>18699</v>
      </c>
      <c r="G7522">
        <v>380</v>
      </c>
      <c r="H7522">
        <v>1</v>
      </c>
    </row>
    <row r="7523" spans="1:8" x14ac:dyDescent="0.2">
      <c r="A7523" t="s">
        <v>25028</v>
      </c>
      <c r="B7523" t="s">
        <v>25029</v>
      </c>
      <c r="C7523" t="s">
        <v>13592</v>
      </c>
      <c r="D7523" t="s">
        <v>17475</v>
      </c>
      <c r="E7523" t="s">
        <v>13790</v>
      </c>
      <c r="F7523" t="s">
        <v>5730</v>
      </c>
      <c r="G7523">
        <v>192</v>
      </c>
      <c r="H7523">
        <v>1</v>
      </c>
    </row>
    <row r="7524" spans="1:8" x14ac:dyDescent="0.2">
      <c r="A7524" t="s">
        <v>25030</v>
      </c>
      <c r="B7524" t="s">
        <v>25031</v>
      </c>
      <c r="C7524" t="s">
        <v>13592</v>
      </c>
      <c r="D7524" t="s">
        <v>13760</v>
      </c>
      <c r="E7524" t="s">
        <v>13761</v>
      </c>
      <c r="F7524" t="s">
        <v>18613</v>
      </c>
      <c r="G7524">
        <v>371</v>
      </c>
      <c r="H7524">
        <v>1</v>
      </c>
    </row>
    <row r="7525" spans="1:8" x14ac:dyDescent="0.2">
      <c r="A7525" t="s">
        <v>25032</v>
      </c>
      <c r="B7525" t="s">
        <v>25033</v>
      </c>
      <c r="C7525" t="s">
        <v>13592</v>
      </c>
      <c r="D7525" t="s">
        <v>13760</v>
      </c>
      <c r="E7525" t="s">
        <v>14224</v>
      </c>
      <c r="F7525" t="s">
        <v>18613</v>
      </c>
      <c r="G7525">
        <v>351</v>
      </c>
      <c r="H7525">
        <v>1</v>
      </c>
    </row>
    <row r="7526" spans="1:8" x14ac:dyDescent="0.2">
      <c r="A7526" t="s">
        <v>25034</v>
      </c>
      <c r="B7526" t="s">
        <v>25035</v>
      </c>
      <c r="C7526" t="s">
        <v>13592</v>
      </c>
      <c r="D7526" t="s">
        <v>13760</v>
      </c>
      <c r="E7526" t="s">
        <v>14224</v>
      </c>
      <c r="F7526" t="s">
        <v>18613</v>
      </c>
      <c r="G7526">
        <v>354</v>
      </c>
      <c r="H7526">
        <v>1</v>
      </c>
    </row>
    <row r="7527" spans="1:8" x14ac:dyDescent="0.2">
      <c r="A7527" t="s">
        <v>25036</v>
      </c>
      <c r="B7527" t="s">
        <v>25037</v>
      </c>
      <c r="C7527" t="s">
        <v>13592</v>
      </c>
      <c r="D7527" t="s">
        <v>13760</v>
      </c>
      <c r="E7527" t="s">
        <v>13761</v>
      </c>
      <c r="F7527" t="s">
        <v>18610</v>
      </c>
      <c r="G7527">
        <v>344</v>
      </c>
      <c r="H7527">
        <v>1</v>
      </c>
    </row>
    <row r="7528" spans="1:8" x14ac:dyDescent="0.2">
      <c r="A7528" t="s">
        <v>25038</v>
      </c>
      <c r="B7528" t="s">
        <v>25039</v>
      </c>
      <c r="C7528" t="s">
        <v>13592</v>
      </c>
      <c r="D7528" t="s">
        <v>13677</v>
      </c>
      <c r="E7528" t="s">
        <v>14759</v>
      </c>
      <c r="F7528" t="s">
        <v>18613</v>
      </c>
      <c r="G7528">
        <v>609</v>
      </c>
      <c r="H7528">
        <v>1</v>
      </c>
    </row>
    <row r="7529" spans="1:8" x14ac:dyDescent="0.2">
      <c r="A7529" t="s">
        <v>25040</v>
      </c>
      <c r="B7529" t="s">
        <v>25041</v>
      </c>
      <c r="C7529" t="s">
        <v>13592</v>
      </c>
      <c r="D7529" t="s">
        <v>13593</v>
      </c>
      <c r="E7529" t="s">
        <v>14754</v>
      </c>
      <c r="F7529" t="s">
        <v>18613</v>
      </c>
      <c r="G7529">
        <v>413</v>
      </c>
      <c r="H7529">
        <v>1</v>
      </c>
    </row>
    <row r="7530" spans="1:8" x14ac:dyDescent="0.2">
      <c r="A7530" t="s">
        <v>25042</v>
      </c>
      <c r="B7530" t="s">
        <v>25043</v>
      </c>
      <c r="C7530" t="s">
        <v>13592</v>
      </c>
      <c r="D7530" t="s">
        <v>13760</v>
      </c>
      <c r="E7530" t="s">
        <v>13761</v>
      </c>
      <c r="F7530" t="s">
        <v>18613</v>
      </c>
      <c r="G7530">
        <v>371</v>
      </c>
      <c r="H7530">
        <v>1</v>
      </c>
    </row>
    <row r="7531" spans="1:8" x14ac:dyDescent="0.2">
      <c r="A7531" t="s">
        <v>25044</v>
      </c>
      <c r="B7531" t="s">
        <v>25045</v>
      </c>
      <c r="C7531" t="s">
        <v>13592</v>
      </c>
      <c r="D7531" t="s">
        <v>13760</v>
      </c>
      <c r="E7531" t="s">
        <v>13761</v>
      </c>
      <c r="F7531" t="s">
        <v>18613</v>
      </c>
      <c r="G7531">
        <v>371</v>
      </c>
      <c r="H7531">
        <v>1</v>
      </c>
    </row>
    <row r="7532" spans="1:8" x14ac:dyDescent="0.2">
      <c r="A7532" t="s">
        <v>25046</v>
      </c>
      <c r="B7532" t="s">
        <v>25047</v>
      </c>
      <c r="C7532" t="s">
        <v>13592</v>
      </c>
      <c r="D7532" t="s">
        <v>13760</v>
      </c>
      <c r="E7532" t="s">
        <v>14224</v>
      </c>
      <c r="F7532" t="s">
        <v>18613</v>
      </c>
      <c r="G7532">
        <v>352</v>
      </c>
      <c r="H7532">
        <v>1</v>
      </c>
    </row>
    <row r="7533" spans="1:8" x14ac:dyDescent="0.2">
      <c r="A7533" t="s">
        <v>25048</v>
      </c>
      <c r="B7533" t="s">
        <v>25049</v>
      </c>
      <c r="C7533" t="s">
        <v>13592</v>
      </c>
      <c r="D7533" t="s">
        <v>13760</v>
      </c>
      <c r="E7533" t="s">
        <v>13761</v>
      </c>
      <c r="F7533" t="s">
        <v>18613</v>
      </c>
      <c r="G7533">
        <v>371</v>
      </c>
      <c r="H7533">
        <v>1</v>
      </c>
    </row>
    <row r="7534" spans="1:8" x14ac:dyDescent="0.2">
      <c r="A7534" t="s">
        <v>25050</v>
      </c>
      <c r="B7534" t="s">
        <v>25051</v>
      </c>
      <c r="C7534" t="s">
        <v>13592</v>
      </c>
      <c r="D7534" t="s">
        <v>25052</v>
      </c>
      <c r="E7534" t="s">
        <v>23383</v>
      </c>
      <c r="F7534" t="s">
        <v>18699</v>
      </c>
      <c r="G7534">
        <v>380</v>
      </c>
      <c r="H7534">
        <v>1</v>
      </c>
    </row>
    <row r="7535" spans="1:8" x14ac:dyDescent="0.2">
      <c r="A7535" t="s">
        <v>25053</v>
      </c>
      <c r="B7535" t="s">
        <v>25054</v>
      </c>
      <c r="C7535" t="s">
        <v>13592</v>
      </c>
      <c r="D7535" t="s">
        <v>13760</v>
      </c>
      <c r="E7535" t="s">
        <v>13761</v>
      </c>
      <c r="F7535" t="s">
        <v>18613</v>
      </c>
      <c r="G7535">
        <v>380</v>
      </c>
      <c r="H7535">
        <v>1</v>
      </c>
    </row>
    <row r="7536" spans="1:8" x14ac:dyDescent="0.2">
      <c r="A7536" t="s">
        <v>25055</v>
      </c>
      <c r="B7536" t="s">
        <v>25056</v>
      </c>
      <c r="C7536" t="s">
        <v>13592</v>
      </c>
      <c r="D7536" t="s">
        <v>13760</v>
      </c>
      <c r="E7536" t="s">
        <v>13761</v>
      </c>
      <c r="F7536" t="s">
        <v>18613</v>
      </c>
      <c r="G7536">
        <v>134</v>
      </c>
      <c r="H7536">
        <v>1</v>
      </c>
    </row>
    <row r="7537" spans="1:8" x14ac:dyDescent="0.2">
      <c r="A7537" t="s">
        <v>25057</v>
      </c>
      <c r="B7537" t="s">
        <v>25058</v>
      </c>
      <c r="C7537" t="s">
        <v>13592</v>
      </c>
      <c r="D7537" t="s">
        <v>13760</v>
      </c>
      <c r="E7537" t="s">
        <v>14224</v>
      </c>
      <c r="F7537" t="s">
        <v>18613</v>
      </c>
      <c r="G7537">
        <v>379</v>
      </c>
      <c r="H7537">
        <v>1</v>
      </c>
    </row>
    <row r="7538" spans="1:8" x14ac:dyDescent="0.2">
      <c r="A7538" t="s">
        <v>25059</v>
      </c>
      <c r="B7538" t="s">
        <v>25060</v>
      </c>
      <c r="C7538" t="s">
        <v>13592</v>
      </c>
      <c r="D7538" t="s">
        <v>17475</v>
      </c>
      <c r="E7538" t="s">
        <v>13790</v>
      </c>
      <c r="F7538" t="s">
        <v>5730</v>
      </c>
      <c r="G7538">
        <v>189</v>
      </c>
      <c r="H7538">
        <v>1</v>
      </c>
    </row>
    <row r="7539" spans="1:8" x14ac:dyDescent="0.2">
      <c r="A7539" t="s">
        <v>25061</v>
      </c>
      <c r="B7539" t="s">
        <v>25062</v>
      </c>
      <c r="C7539" t="s">
        <v>13592</v>
      </c>
      <c r="D7539" t="s">
        <v>13760</v>
      </c>
      <c r="E7539" t="s">
        <v>14228</v>
      </c>
      <c r="F7539" t="s">
        <v>18699</v>
      </c>
      <c r="G7539">
        <v>380</v>
      </c>
      <c r="H7539">
        <v>1</v>
      </c>
    </row>
    <row r="7540" spans="1:8" x14ac:dyDescent="0.2">
      <c r="A7540" t="s">
        <v>25063</v>
      </c>
      <c r="B7540" t="s">
        <v>25064</v>
      </c>
      <c r="C7540" t="s">
        <v>13592</v>
      </c>
      <c r="D7540" t="s">
        <v>13760</v>
      </c>
      <c r="E7540" t="s">
        <v>13761</v>
      </c>
      <c r="F7540" t="s">
        <v>18613</v>
      </c>
      <c r="G7540">
        <v>380</v>
      </c>
      <c r="H7540">
        <v>1</v>
      </c>
    </row>
    <row r="7541" spans="1:8" x14ac:dyDescent="0.2">
      <c r="A7541" t="s">
        <v>25065</v>
      </c>
      <c r="B7541" t="s">
        <v>25066</v>
      </c>
      <c r="C7541" t="s">
        <v>13592</v>
      </c>
      <c r="D7541" t="s">
        <v>663</v>
      </c>
      <c r="E7541" t="s">
        <v>13877</v>
      </c>
      <c r="F7541" t="s">
        <v>18613</v>
      </c>
      <c r="G7541">
        <v>381</v>
      </c>
      <c r="H7541">
        <v>1</v>
      </c>
    </row>
    <row r="7542" spans="1:8" x14ac:dyDescent="0.2">
      <c r="A7542" t="s">
        <v>25067</v>
      </c>
      <c r="B7542" t="s">
        <v>25068</v>
      </c>
      <c r="C7542" t="s">
        <v>13592</v>
      </c>
      <c r="D7542" t="s">
        <v>13760</v>
      </c>
      <c r="E7542" t="s">
        <v>13761</v>
      </c>
      <c r="F7542" t="s">
        <v>18613</v>
      </c>
      <c r="G7542">
        <v>371</v>
      </c>
      <c r="H7542">
        <v>1</v>
      </c>
    </row>
    <row r="7543" spans="1:8" x14ac:dyDescent="0.2">
      <c r="A7543" t="s">
        <v>25069</v>
      </c>
      <c r="B7543" t="s">
        <v>25070</v>
      </c>
      <c r="C7543" t="s">
        <v>13592</v>
      </c>
      <c r="D7543" t="s">
        <v>13719</v>
      </c>
      <c r="E7543" t="s">
        <v>13757</v>
      </c>
      <c r="F7543" t="s">
        <v>18613</v>
      </c>
      <c r="G7543">
        <v>115</v>
      </c>
      <c r="H7543">
        <v>1</v>
      </c>
    </row>
    <row r="7544" spans="1:8" x14ac:dyDescent="0.2">
      <c r="A7544" t="s">
        <v>25071</v>
      </c>
      <c r="B7544" t="s">
        <v>25072</v>
      </c>
      <c r="C7544" t="s">
        <v>13592</v>
      </c>
      <c r="D7544" t="s">
        <v>13760</v>
      </c>
      <c r="E7544" t="s">
        <v>13761</v>
      </c>
      <c r="F7544" t="s">
        <v>18699</v>
      </c>
      <c r="G7544">
        <v>247</v>
      </c>
      <c r="H7544">
        <v>1</v>
      </c>
    </row>
    <row r="7545" spans="1:8" x14ac:dyDescent="0.2">
      <c r="A7545" t="s">
        <v>25073</v>
      </c>
      <c r="B7545" t="s">
        <v>25074</v>
      </c>
      <c r="C7545" t="s">
        <v>13592</v>
      </c>
      <c r="D7545" t="s">
        <v>13760</v>
      </c>
      <c r="F7545" t="s">
        <v>18610</v>
      </c>
      <c r="G7545">
        <v>335</v>
      </c>
      <c r="H7545">
        <v>1</v>
      </c>
    </row>
    <row r="7546" spans="1:8" x14ac:dyDescent="0.2">
      <c r="A7546" t="s">
        <v>25075</v>
      </c>
      <c r="B7546" t="s">
        <v>25076</v>
      </c>
      <c r="C7546" t="s">
        <v>13592</v>
      </c>
      <c r="D7546" t="s">
        <v>13760</v>
      </c>
      <c r="E7546" t="s">
        <v>14224</v>
      </c>
      <c r="F7546" t="s">
        <v>18613</v>
      </c>
      <c r="G7546">
        <v>378</v>
      </c>
      <c r="H7546">
        <v>1</v>
      </c>
    </row>
    <row r="7547" spans="1:8" x14ac:dyDescent="0.2">
      <c r="A7547" t="s">
        <v>25077</v>
      </c>
      <c r="B7547" t="s">
        <v>25078</v>
      </c>
      <c r="C7547" t="s">
        <v>13592</v>
      </c>
      <c r="D7547" t="s">
        <v>13760</v>
      </c>
      <c r="E7547" t="s">
        <v>14224</v>
      </c>
      <c r="F7547" t="s">
        <v>18613</v>
      </c>
      <c r="G7547">
        <v>379</v>
      </c>
      <c r="H7547">
        <v>1</v>
      </c>
    </row>
    <row r="7548" spans="1:8" x14ac:dyDescent="0.2">
      <c r="A7548" t="s">
        <v>25079</v>
      </c>
      <c r="B7548" t="s">
        <v>25080</v>
      </c>
      <c r="C7548" t="s">
        <v>13592</v>
      </c>
      <c r="D7548" t="s">
        <v>13760</v>
      </c>
      <c r="E7548" t="s">
        <v>14224</v>
      </c>
      <c r="F7548" t="s">
        <v>18613</v>
      </c>
      <c r="G7548">
        <v>353</v>
      </c>
      <c r="H7548">
        <v>1</v>
      </c>
    </row>
    <row r="7549" spans="1:8" x14ac:dyDescent="0.2">
      <c r="A7549" t="s">
        <v>25081</v>
      </c>
      <c r="B7549" t="s">
        <v>25082</v>
      </c>
      <c r="C7549" t="s">
        <v>13592</v>
      </c>
      <c r="D7549" t="s">
        <v>13760</v>
      </c>
      <c r="E7549" t="s">
        <v>13761</v>
      </c>
      <c r="F7549" t="s">
        <v>18613</v>
      </c>
      <c r="G7549">
        <v>371</v>
      </c>
      <c r="H7549">
        <v>1</v>
      </c>
    </row>
    <row r="7550" spans="1:8" x14ac:dyDescent="0.2">
      <c r="A7550" t="s">
        <v>25083</v>
      </c>
      <c r="B7550" t="s">
        <v>25084</v>
      </c>
      <c r="C7550" t="s">
        <v>13592</v>
      </c>
      <c r="D7550" t="s">
        <v>13760</v>
      </c>
      <c r="E7550" t="s">
        <v>13761</v>
      </c>
      <c r="F7550" t="s">
        <v>18613</v>
      </c>
      <c r="G7550">
        <v>371</v>
      </c>
      <c r="H7550">
        <v>1</v>
      </c>
    </row>
    <row r="7551" spans="1:8" x14ac:dyDescent="0.2">
      <c r="A7551" t="s">
        <v>25085</v>
      </c>
      <c r="B7551" t="s">
        <v>25086</v>
      </c>
      <c r="C7551" t="s">
        <v>13592</v>
      </c>
      <c r="D7551" t="s">
        <v>13760</v>
      </c>
      <c r="E7551" t="s">
        <v>13761</v>
      </c>
      <c r="F7551" t="s">
        <v>18610</v>
      </c>
      <c r="G7551">
        <v>369</v>
      </c>
      <c r="H7551">
        <v>1</v>
      </c>
    </row>
    <row r="7552" spans="1:8" x14ac:dyDescent="0.2">
      <c r="A7552" t="s">
        <v>25087</v>
      </c>
      <c r="B7552" t="s">
        <v>25088</v>
      </c>
      <c r="C7552" t="s">
        <v>13592</v>
      </c>
      <c r="D7552" t="s">
        <v>675</v>
      </c>
      <c r="E7552" t="s">
        <v>14770</v>
      </c>
      <c r="F7552" t="s">
        <v>18613</v>
      </c>
      <c r="G7552">
        <v>226</v>
      </c>
      <c r="H7552">
        <v>1</v>
      </c>
    </row>
    <row r="7553" spans="1:8" x14ac:dyDescent="0.2">
      <c r="A7553" t="s">
        <v>25089</v>
      </c>
      <c r="B7553" t="s">
        <v>25090</v>
      </c>
      <c r="C7553" t="s">
        <v>13592</v>
      </c>
      <c r="D7553" t="s">
        <v>13760</v>
      </c>
      <c r="E7553" t="s">
        <v>14224</v>
      </c>
      <c r="F7553" t="s">
        <v>18613</v>
      </c>
      <c r="G7553">
        <v>378</v>
      </c>
      <c r="H7553">
        <v>1</v>
      </c>
    </row>
    <row r="7554" spans="1:8" x14ac:dyDescent="0.2">
      <c r="A7554" t="s">
        <v>25091</v>
      </c>
      <c r="B7554" t="s">
        <v>25092</v>
      </c>
      <c r="C7554" t="s">
        <v>13592</v>
      </c>
      <c r="D7554" t="s">
        <v>13785</v>
      </c>
      <c r="E7554" t="s">
        <v>13786</v>
      </c>
      <c r="F7554" t="s">
        <v>18613</v>
      </c>
      <c r="G7554">
        <v>98</v>
      </c>
      <c r="H7554">
        <v>1</v>
      </c>
    </row>
    <row r="7555" spans="1:8" x14ac:dyDescent="0.2">
      <c r="A7555" t="s">
        <v>25093</v>
      </c>
      <c r="B7555" t="s">
        <v>25094</v>
      </c>
      <c r="C7555" t="s">
        <v>13592</v>
      </c>
      <c r="D7555" t="s">
        <v>13760</v>
      </c>
      <c r="E7555" t="s">
        <v>13761</v>
      </c>
      <c r="F7555" t="s">
        <v>18699</v>
      </c>
      <c r="G7555">
        <v>247</v>
      </c>
      <c r="H7555">
        <v>1</v>
      </c>
    </row>
    <row r="7556" spans="1:8" x14ac:dyDescent="0.2">
      <c r="A7556" t="s">
        <v>25095</v>
      </c>
      <c r="B7556" t="s">
        <v>25096</v>
      </c>
      <c r="C7556" t="s">
        <v>13592</v>
      </c>
      <c r="D7556" t="s">
        <v>13593</v>
      </c>
      <c r="E7556" t="s">
        <v>13607</v>
      </c>
      <c r="F7556" t="s">
        <v>18610</v>
      </c>
      <c r="G7556">
        <v>219</v>
      </c>
      <c r="H7556">
        <v>1</v>
      </c>
    </row>
    <row r="7557" spans="1:8" x14ac:dyDescent="0.2">
      <c r="A7557" t="s">
        <v>25097</v>
      </c>
      <c r="B7557" t="s">
        <v>25098</v>
      </c>
      <c r="C7557" t="s">
        <v>13592</v>
      </c>
      <c r="D7557" t="s">
        <v>13760</v>
      </c>
      <c r="E7557" t="s">
        <v>14224</v>
      </c>
      <c r="F7557" t="s">
        <v>18613</v>
      </c>
      <c r="G7557">
        <v>377</v>
      </c>
      <c r="H7557">
        <v>1</v>
      </c>
    </row>
    <row r="7558" spans="1:8" x14ac:dyDescent="0.2">
      <c r="A7558" t="s">
        <v>25099</v>
      </c>
      <c r="B7558" t="s">
        <v>25100</v>
      </c>
      <c r="C7558" t="s">
        <v>13592</v>
      </c>
      <c r="D7558" t="s">
        <v>13760</v>
      </c>
      <c r="E7558" t="s">
        <v>14224</v>
      </c>
      <c r="F7558" t="s">
        <v>18613</v>
      </c>
      <c r="G7558">
        <v>355</v>
      </c>
      <c r="H7558">
        <v>1</v>
      </c>
    </row>
    <row r="7559" spans="1:8" x14ac:dyDescent="0.2">
      <c r="A7559" t="s">
        <v>25101</v>
      </c>
      <c r="B7559" t="s">
        <v>25102</v>
      </c>
      <c r="C7559" t="s">
        <v>13592</v>
      </c>
      <c r="D7559" t="s">
        <v>13760</v>
      </c>
      <c r="E7559" t="s">
        <v>13761</v>
      </c>
      <c r="F7559" t="s">
        <v>18613</v>
      </c>
      <c r="G7559">
        <v>371</v>
      </c>
      <c r="H7559">
        <v>1</v>
      </c>
    </row>
    <row r="7560" spans="1:8" x14ac:dyDescent="0.2">
      <c r="A7560" t="s">
        <v>25103</v>
      </c>
      <c r="B7560" t="s">
        <v>25104</v>
      </c>
      <c r="C7560" t="s">
        <v>13592</v>
      </c>
      <c r="D7560" t="s">
        <v>13760</v>
      </c>
      <c r="F7560" t="s">
        <v>18699</v>
      </c>
      <c r="G7560">
        <v>371</v>
      </c>
      <c r="H7560">
        <v>1</v>
      </c>
    </row>
    <row r="7561" spans="1:8" x14ac:dyDescent="0.2">
      <c r="A7561" t="s">
        <v>25105</v>
      </c>
      <c r="B7561" t="s">
        <v>25106</v>
      </c>
      <c r="C7561" t="s">
        <v>13592</v>
      </c>
      <c r="D7561" t="s">
        <v>13760</v>
      </c>
      <c r="F7561" t="s">
        <v>18699</v>
      </c>
      <c r="G7561">
        <v>371</v>
      </c>
      <c r="H7561">
        <v>1</v>
      </c>
    </row>
    <row r="7562" spans="1:8" x14ac:dyDescent="0.2">
      <c r="A7562" t="s">
        <v>25107</v>
      </c>
      <c r="B7562" t="s">
        <v>25108</v>
      </c>
      <c r="C7562" t="s">
        <v>13592</v>
      </c>
      <c r="D7562" t="s">
        <v>13760</v>
      </c>
      <c r="E7562" t="s">
        <v>13761</v>
      </c>
      <c r="F7562" t="s">
        <v>18613</v>
      </c>
      <c r="G7562">
        <v>371</v>
      </c>
      <c r="H7562">
        <v>1</v>
      </c>
    </row>
    <row r="7563" spans="1:8" x14ac:dyDescent="0.2">
      <c r="A7563" t="s">
        <v>25109</v>
      </c>
      <c r="B7563" t="s">
        <v>25110</v>
      </c>
      <c r="C7563" t="s">
        <v>13592</v>
      </c>
      <c r="D7563" t="s">
        <v>14396</v>
      </c>
      <c r="E7563" t="s">
        <v>13958</v>
      </c>
      <c r="F7563" t="s">
        <v>18613</v>
      </c>
      <c r="G7563">
        <v>345</v>
      </c>
      <c r="H7563">
        <v>1</v>
      </c>
    </row>
    <row r="7564" spans="1:8" x14ac:dyDescent="0.2">
      <c r="A7564" t="s">
        <v>25111</v>
      </c>
      <c r="B7564" t="s">
        <v>25112</v>
      </c>
      <c r="C7564" t="s">
        <v>13592</v>
      </c>
      <c r="D7564" t="s">
        <v>13760</v>
      </c>
      <c r="E7564" t="s">
        <v>13761</v>
      </c>
      <c r="F7564" t="s">
        <v>18613</v>
      </c>
      <c r="G7564">
        <v>134</v>
      </c>
      <c r="H7564">
        <v>1</v>
      </c>
    </row>
    <row r="7565" spans="1:8" x14ac:dyDescent="0.2">
      <c r="A7565" t="s">
        <v>25113</v>
      </c>
      <c r="B7565" t="s">
        <v>25114</v>
      </c>
      <c r="C7565" t="s">
        <v>13592</v>
      </c>
      <c r="D7565" t="s">
        <v>13760</v>
      </c>
      <c r="E7565" t="s">
        <v>13761</v>
      </c>
      <c r="F7565" t="s">
        <v>18613</v>
      </c>
      <c r="G7565">
        <v>371</v>
      </c>
      <c r="H7565">
        <v>1</v>
      </c>
    </row>
    <row r="7566" spans="1:8" x14ac:dyDescent="0.2">
      <c r="A7566" t="s">
        <v>25115</v>
      </c>
      <c r="B7566" t="s">
        <v>25116</v>
      </c>
      <c r="C7566" t="s">
        <v>13592</v>
      </c>
      <c r="D7566" t="s">
        <v>13760</v>
      </c>
      <c r="E7566" t="s">
        <v>13761</v>
      </c>
      <c r="F7566" t="s">
        <v>18699</v>
      </c>
      <c r="G7566">
        <v>318</v>
      </c>
      <c r="H7566">
        <v>1</v>
      </c>
    </row>
    <row r="7567" spans="1:8" x14ac:dyDescent="0.2">
      <c r="A7567" t="s">
        <v>25117</v>
      </c>
      <c r="B7567" t="s">
        <v>25118</v>
      </c>
      <c r="C7567" t="s">
        <v>13592</v>
      </c>
      <c r="D7567" t="s">
        <v>667</v>
      </c>
      <c r="E7567" t="s">
        <v>14064</v>
      </c>
      <c r="F7567" t="s">
        <v>18613</v>
      </c>
      <c r="G7567">
        <v>227</v>
      </c>
      <c r="H7567">
        <v>1</v>
      </c>
    </row>
    <row r="7568" spans="1:8" x14ac:dyDescent="0.2">
      <c r="A7568" t="s">
        <v>25119</v>
      </c>
      <c r="B7568" t="s">
        <v>25120</v>
      </c>
      <c r="C7568" t="s">
        <v>13592</v>
      </c>
      <c r="D7568" t="s">
        <v>13760</v>
      </c>
      <c r="E7568" t="s">
        <v>13761</v>
      </c>
      <c r="F7568" t="s">
        <v>18613</v>
      </c>
      <c r="G7568">
        <v>371</v>
      </c>
      <c r="H7568">
        <v>1</v>
      </c>
    </row>
    <row r="7569" spans="1:8" x14ac:dyDescent="0.2">
      <c r="A7569" t="s">
        <v>25121</v>
      </c>
      <c r="B7569" t="s">
        <v>25122</v>
      </c>
      <c r="C7569" t="s">
        <v>13592</v>
      </c>
      <c r="D7569" t="s">
        <v>13760</v>
      </c>
      <c r="E7569" t="s">
        <v>13761</v>
      </c>
      <c r="F7569" t="s">
        <v>18613</v>
      </c>
      <c r="G7569">
        <v>371</v>
      </c>
      <c r="H7569">
        <v>1</v>
      </c>
    </row>
    <row r="7570" spans="1:8" x14ac:dyDescent="0.2">
      <c r="A7570" t="s">
        <v>25123</v>
      </c>
      <c r="B7570" t="s">
        <v>25124</v>
      </c>
      <c r="C7570" t="s">
        <v>13592</v>
      </c>
      <c r="D7570" t="s">
        <v>13683</v>
      </c>
      <c r="E7570" t="s">
        <v>14754</v>
      </c>
      <c r="F7570" t="s">
        <v>18613</v>
      </c>
      <c r="G7570">
        <v>514</v>
      </c>
      <c r="H7570">
        <v>1</v>
      </c>
    </row>
    <row r="7571" spans="1:8" x14ac:dyDescent="0.2">
      <c r="A7571" t="s">
        <v>25125</v>
      </c>
      <c r="B7571" t="s">
        <v>25126</v>
      </c>
      <c r="C7571" t="s">
        <v>13592</v>
      </c>
      <c r="D7571" t="s">
        <v>17475</v>
      </c>
      <c r="E7571" t="s">
        <v>13790</v>
      </c>
      <c r="F7571" t="s">
        <v>5730</v>
      </c>
      <c r="G7571">
        <v>192</v>
      </c>
      <c r="H7571">
        <v>1</v>
      </c>
    </row>
    <row r="7572" spans="1:8" x14ac:dyDescent="0.2">
      <c r="A7572" t="s">
        <v>25127</v>
      </c>
      <c r="B7572" t="s">
        <v>25128</v>
      </c>
      <c r="C7572" t="s">
        <v>13592</v>
      </c>
      <c r="D7572" t="s">
        <v>13723</v>
      </c>
      <c r="E7572" t="s">
        <v>13797</v>
      </c>
      <c r="F7572" t="s">
        <v>18613</v>
      </c>
      <c r="G7572">
        <v>459</v>
      </c>
      <c r="H7572">
        <v>1</v>
      </c>
    </row>
    <row r="7573" spans="1:8" x14ac:dyDescent="0.2">
      <c r="A7573" t="s">
        <v>25129</v>
      </c>
      <c r="B7573" t="s">
        <v>25130</v>
      </c>
      <c r="C7573" t="s">
        <v>13592</v>
      </c>
      <c r="D7573" t="s">
        <v>17475</v>
      </c>
      <c r="E7573" t="s">
        <v>13790</v>
      </c>
      <c r="F7573" t="s">
        <v>5730</v>
      </c>
      <c r="G7573">
        <v>192</v>
      </c>
      <c r="H7573">
        <v>1</v>
      </c>
    </row>
    <row r="7574" spans="1:8" x14ac:dyDescent="0.2">
      <c r="A7574" t="s">
        <v>25131</v>
      </c>
      <c r="B7574" t="s">
        <v>25132</v>
      </c>
      <c r="C7574" t="s">
        <v>13592</v>
      </c>
      <c r="D7574" t="s">
        <v>17475</v>
      </c>
      <c r="E7574" t="s">
        <v>13790</v>
      </c>
      <c r="F7574" t="s">
        <v>5730</v>
      </c>
      <c r="G7574">
        <v>189</v>
      </c>
      <c r="H7574">
        <v>1</v>
      </c>
    </row>
    <row r="7575" spans="1:8" x14ac:dyDescent="0.2">
      <c r="A7575" t="s">
        <v>25133</v>
      </c>
      <c r="B7575" t="s">
        <v>25134</v>
      </c>
      <c r="C7575" t="s">
        <v>13592</v>
      </c>
      <c r="D7575" t="s">
        <v>13760</v>
      </c>
      <c r="E7575" t="s">
        <v>13761</v>
      </c>
      <c r="F7575" t="s">
        <v>18613</v>
      </c>
      <c r="G7575">
        <v>380</v>
      </c>
      <c r="H7575">
        <v>1</v>
      </c>
    </row>
    <row r="7576" spans="1:8" x14ac:dyDescent="0.2">
      <c r="A7576" t="s">
        <v>25135</v>
      </c>
      <c r="B7576" t="s">
        <v>25136</v>
      </c>
      <c r="C7576" t="s">
        <v>13592</v>
      </c>
      <c r="D7576" t="s">
        <v>13760</v>
      </c>
      <c r="E7576" t="s">
        <v>14224</v>
      </c>
      <c r="F7576" t="s">
        <v>18613</v>
      </c>
      <c r="G7576">
        <v>377</v>
      </c>
      <c r="H7576">
        <v>1</v>
      </c>
    </row>
    <row r="7577" spans="1:8" x14ac:dyDescent="0.2">
      <c r="A7577" t="s">
        <v>25137</v>
      </c>
      <c r="B7577" t="s">
        <v>25138</v>
      </c>
      <c r="C7577" t="s">
        <v>13592</v>
      </c>
      <c r="D7577" t="s">
        <v>13760</v>
      </c>
      <c r="E7577" t="s">
        <v>13761</v>
      </c>
      <c r="F7577" t="s">
        <v>18613</v>
      </c>
      <c r="G7577">
        <v>371</v>
      </c>
      <c r="H7577">
        <v>1</v>
      </c>
    </row>
    <row r="7578" spans="1:8" x14ac:dyDescent="0.2">
      <c r="A7578" t="s">
        <v>25139</v>
      </c>
      <c r="B7578" t="s">
        <v>25140</v>
      </c>
      <c r="C7578" t="s">
        <v>13592</v>
      </c>
      <c r="D7578" t="s">
        <v>13760</v>
      </c>
      <c r="E7578" t="s">
        <v>13761</v>
      </c>
      <c r="F7578" t="s">
        <v>18613</v>
      </c>
      <c r="G7578">
        <v>380</v>
      </c>
      <c r="H7578">
        <v>1</v>
      </c>
    </row>
    <row r="7579" spans="1:8" x14ac:dyDescent="0.2">
      <c r="A7579" t="s">
        <v>25141</v>
      </c>
      <c r="B7579" t="s">
        <v>25142</v>
      </c>
      <c r="C7579" t="s">
        <v>13592</v>
      </c>
      <c r="D7579" t="s">
        <v>17475</v>
      </c>
      <c r="E7579" t="s">
        <v>13790</v>
      </c>
      <c r="F7579" t="s">
        <v>5730</v>
      </c>
      <c r="G7579">
        <v>192</v>
      </c>
      <c r="H7579">
        <v>1</v>
      </c>
    </row>
    <row r="7580" spans="1:8" x14ac:dyDescent="0.2">
      <c r="A7580" t="s">
        <v>25143</v>
      </c>
      <c r="B7580" t="s">
        <v>25144</v>
      </c>
      <c r="C7580" t="s">
        <v>13592</v>
      </c>
      <c r="D7580" t="s">
        <v>13760</v>
      </c>
      <c r="E7580" t="s">
        <v>13761</v>
      </c>
      <c r="F7580" t="s">
        <v>18699</v>
      </c>
      <c r="G7580">
        <v>380</v>
      </c>
      <c r="H7580">
        <v>1</v>
      </c>
    </row>
    <row r="7581" spans="1:8" x14ac:dyDescent="0.2">
      <c r="A7581" t="s">
        <v>25145</v>
      </c>
      <c r="B7581" t="s">
        <v>25146</v>
      </c>
      <c r="C7581" t="s">
        <v>13592</v>
      </c>
      <c r="D7581" t="s">
        <v>13760</v>
      </c>
      <c r="E7581" t="s">
        <v>13761</v>
      </c>
      <c r="F7581" t="s">
        <v>18613</v>
      </c>
      <c r="G7581">
        <v>371</v>
      </c>
      <c r="H7581">
        <v>1</v>
      </c>
    </row>
    <row r="7582" spans="1:8" x14ac:dyDescent="0.2">
      <c r="A7582" t="s">
        <v>25147</v>
      </c>
      <c r="B7582" t="s">
        <v>25148</v>
      </c>
      <c r="C7582" t="s">
        <v>13592</v>
      </c>
      <c r="D7582" t="s">
        <v>13760</v>
      </c>
      <c r="E7582" t="s">
        <v>14224</v>
      </c>
      <c r="F7582" t="s">
        <v>18613</v>
      </c>
      <c r="G7582">
        <v>384</v>
      </c>
      <c r="H7582">
        <v>1</v>
      </c>
    </row>
    <row r="7583" spans="1:8" x14ac:dyDescent="0.2">
      <c r="A7583" t="s">
        <v>25149</v>
      </c>
      <c r="B7583" t="s">
        <v>25150</v>
      </c>
      <c r="C7583" t="s">
        <v>13592</v>
      </c>
      <c r="D7583" t="s">
        <v>13760</v>
      </c>
      <c r="E7583" t="s">
        <v>13761</v>
      </c>
      <c r="F7583" t="s">
        <v>18699</v>
      </c>
      <c r="G7583">
        <v>358</v>
      </c>
      <c r="H7583">
        <v>1</v>
      </c>
    </row>
    <row r="7584" spans="1:8" x14ac:dyDescent="0.2">
      <c r="A7584" t="s">
        <v>25151</v>
      </c>
      <c r="B7584" t="s">
        <v>25152</v>
      </c>
      <c r="C7584" t="s">
        <v>13592</v>
      </c>
      <c r="D7584" t="s">
        <v>699</v>
      </c>
      <c r="E7584" t="s">
        <v>14740</v>
      </c>
      <c r="F7584" t="s">
        <v>18613</v>
      </c>
      <c r="G7584">
        <v>67</v>
      </c>
      <c r="H7584">
        <v>1</v>
      </c>
    </row>
    <row r="7585" spans="1:8" x14ac:dyDescent="0.2">
      <c r="A7585" t="s">
        <v>25153</v>
      </c>
      <c r="B7585" t="s">
        <v>25154</v>
      </c>
      <c r="C7585" t="s">
        <v>13592</v>
      </c>
      <c r="D7585" t="s">
        <v>671</v>
      </c>
      <c r="E7585" t="s">
        <v>14743</v>
      </c>
      <c r="F7585" t="s">
        <v>18613</v>
      </c>
      <c r="G7585">
        <v>261</v>
      </c>
      <c r="H7585">
        <v>1</v>
      </c>
    </row>
    <row r="7586" spans="1:8" x14ac:dyDescent="0.2">
      <c r="A7586" t="s">
        <v>25155</v>
      </c>
      <c r="B7586" t="s">
        <v>25156</v>
      </c>
      <c r="C7586" t="s">
        <v>13592</v>
      </c>
      <c r="D7586" t="s">
        <v>13760</v>
      </c>
      <c r="E7586" t="s">
        <v>13761</v>
      </c>
      <c r="F7586" t="s">
        <v>18613</v>
      </c>
      <c r="G7586">
        <v>380</v>
      </c>
      <c r="H7586">
        <v>1</v>
      </c>
    </row>
    <row r="7587" spans="1:8" x14ac:dyDescent="0.2">
      <c r="A7587" t="s">
        <v>25157</v>
      </c>
      <c r="B7587" t="s">
        <v>25158</v>
      </c>
      <c r="C7587" t="s">
        <v>13592</v>
      </c>
      <c r="D7587" t="s">
        <v>13760</v>
      </c>
      <c r="E7587" t="s">
        <v>13761</v>
      </c>
      <c r="F7587" t="s">
        <v>18613</v>
      </c>
      <c r="G7587">
        <v>371</v>
      </c>
      <c r="H7587">
        <v>1</v>
      </c>
    </row>
    <row r="7588" spans="1:8" x14ac:dyDescent="0.2">
      <c r="A7588" t="s">
        <v>25159</v>
      </c>
      <c r="B7588" t="s">
        <v>25160</v>
      </c>
      <c r="C7588" t="s">
        <v>13592</v>
      </c>
      <c r="D7588" t="s">
        <v>13760</v>
      </c>
      <c r="E7588" t="s">
        <v>13761</v>
      </c>
      <c r="F7588" t="s">
        <v>18613</v>
      </c>
      <c r="G7588">
        <v>371</v>
      </c>
      <c r="H7588">
        <v>1</v>
      </c>
    </row>
    <row r="7589" spans="1:8" x14ac:dyDescent="0.2">
      <c r="A7589" t="s">
        <v>25161</v>
      </c>
      <c r="B7589" t="s">
        <v>25162</v>
      </c>
      <c r="C7589" t="s">
        <v>13592</v>
      </c>
      <c r="D7589" t="s">
        <v>13760</v>
      </c>
      <c r="E7589" t="s">
        <v>13761</v>
      </c>
      <c r="F7589" t="s">
        <v>18613</v>
      </c>
      <c r="G7589">
        <v>371</v>
      </c>
      <c r="H7589">
        <v>1</v>
      </c>
    </row>
    <row r="7590" spans="1:8" x14ac:dyDescent="0.2">
      <c r="A7590" t="s">
        <v>25163</v>
      </c>
      <c r="B7590" t="s">
        <v>25164</v>
      </c>
      <c r="C7590" t="s">
        <v>13592</v>
      </c>
      <c r="D7590" t="s">
        <v>13760</v>
      </c>
      <c r="E7590" t="s">
        <v>14224</v>
      </c>
      <c r="F7590" t="s">
        <v>18613</v>
      </c>
      <c r="G7590">
        <v>351</v>
      </c>
      <c r="H7590">
        <v>1</v>
      </c>
    </row>
    <row r="7591" spans="1:8" x14ac:dyDescent="0.2">
      <c r="A7591" t="s">
        <v>25165</v>
      </c>
      <c r="B7591" t="s">
        <v>25166</v>
      </c>
      <c r="C7591" t="s">
        <v>13592</v>
      </c>
      <c r="D7591" t="s">
        <v>13760</v>
      </c>
      <c r="E7591" t="s">
        <v>13761</v>
      </c>
      <c r="F7591" t="s">
        <v>18613</v>
      </c>
      <c r="G7591">
        <v>380</v>
      </c>
      <c r="H7591">
        <v>1</v>
      </c>
    </row>
    <row r="7592" spans="1:8" x14ac:dyDescent="0.2">
      <c r="A7592" t="s">
        <v>25167</v>
      </c>
      <c r="B7592" t="s">
        <v>25168</v>
      </c>
      <c r="C7592" t="s">
        <v>13592</v>
      </c>
      <c r="D7592" t="s">
        <v>13760</v>
      </c>
      <c r="E7592" t="s">
        <v>13761</v>
      </c>
      <c r="F7592" t="s">
        <v>18613</v>
      </c>
      <c r="G7592">
        <v>371</v>
      </c>
      <c r="H7592">
        <v>1</v>
      </c>
    </row>
    <row r="7593" spans="1:8" x14ac:dyDescent="0.2">
      <c r="A7593" t="s">
        <v>25169</v>
      </c>
      <c r="B7593" t="s">
        <v>25170</v>
      </c>
      <c r="C7593" t="s">
        <v>13592</v>
      </c>
      <c r="D7593" t="s">
        <v>13760</v>
      </c>
      <c r="E7593" t="s">
        <v>14224</v>
      </c>
      <c r="F7593" t="s">
        <v>18613</v>
      </c>
      <c r="G7593">
        <v>377</v>
      </c>
      <c r="H7593">
        <v>1</v>
      </c>
    </row>
    <row r="7594" spans="1:8" x14ac:dyDescent="0.2">
      <c r="A7594" t="s">
        <v>25171</v>
      </c>
      <c r="B7594" t="s">
        <v>25172</v>
      </c>
      <c r="C7594" t="s">
        <v>13592</v>
      </c>
      <c r="D7594" t="s">
        <v>13593</v>
      </c>
      <c r="E7594" t="s">
        <v>13607</v>
      </c>
      <c r="F7594" t="s">
        <v>18610</v>
      </c>
      <c r="G7594">
        <v>214</v>
      </c>
      <c r="H7594">
        <v>1</v>
      </c>
    </row>
    <row r="7595" spans="1:8" x14ac:dyDescent="0.2">
      <c r="A7595" t="s">
        <v>25173</v>
      </c>
      <c r="B7595" t="s">
        <v>25174</v>
      </c>
      <c r="C7595" t="s">
        <v>13592</v>
      </c>
      <c r="D7595" t="s">
        <v>13760</v>
      </c>
      <c r="E7595" t="s">
        <v>13761</v>
      </c>
      <c r="F7595" t="s">
        <v>18613</v>
      </c>
      <c r="G7595">
        <v>371</v>
      </c>
      <c r="H7595">
        <v>1</v>
      </c>
    </row>
    <row r="7596" spans="1:8" x14ac:dyDescent="0.2">
      <c r="A7596" t="s">
        <v>25175</v>
      </c>
      <c r="B7596" t="s">
        <v>25176</v>
      </c>
      <c r="C7596" t="s">
        <v>13592</v>
      </c>
      <c r="D7596" t="s">
        <v>17475</v>
      </c>
      <c r="E7596" t="s">
        <v>13790</v>
      </c>
      <c r="F7596" t="s">
        <v>5730</v>
      </c>
      <c r="G7596">
        <v>192</v>
      </c>
      <c r="H7596">
        <v>1</v>
      </c>
    </row>
    <row r="7597" spans="1:8" x14ac:dyDescent="0.2">
      <c r="A7597" t="s">
        <v>25177</v>
      </c>
      <c r="B7597" t="s">
        <v>25178</v>
      </c>
      <c r="C7597" t="s">
        <v>13592</v>
      </c>
      <c r="D7597" t="s">
        <v>17475</v>
      </c>
      <c r="E7597" t="s">
        <v>13790</v>
      </c>
      <c r="F7597" t="s">
        <v>5730</v>
      </c>
      <c r="G7597">
        <v>192</v>
      </c>
      <c r="H7597">
        <v>1</v>
      </c>
    </row>
    <row r="7598" spans="1:8" x14ac:dyDescent="0.2">
      <c r="A7598" t="s">
        <v>25179</v>
      </c>
      <c r="B7598" t="s">
        <v>25180</v>
      </c>
      <c r="C7598" t="s">
        <v>13592</v>
      </c>
      <c r="D7598" t="s">
        <v>17475</v>
      </c>
      <c r="E7598" t="s">
        <v>24039</v>
      </c>
      <c r="F7598" t="s">
        <v>5730</v>
      </c>
      <c r="G7598">
        <v>137</v>
      </c>
      <c r="H7598">
        <v>1</v>
      </c>
    </row>
    <row r="7599" spans="1:8" x14ac:dyDescent="0.2">
      <c r="A7599" t="s">
        <v>25181</v>
      </c>
      <c r="B7599" t="s">
        <v>25182</v>
      </c>
      <c r="C7599" t="s">
        <v>13592</v>
      </c>
      <c r="D7599" t="s">
        <v>13760</v>
      </c>
      <c r="E7599" t="s">
        <v>13761</v>
      </c>
      <c r="F7599" t="s">
        <v>18699</v>
      </c>
      <c r="G7599">
        <v>247</v>
      </c>
      <c r="H7599">
        <v>1</v>
      </c>
    </row>
    <row r="7600" spans="1:8" x14ac:dyDescent="0.2">
      <c r="A7600" t="s">
        <v>25183</v>
      </c>
      <c r="B7600" t="s">
        <v>25184</v>
      </c>
      <c r="C7600" t="s">
        <v>13592</v>
      </c>
      <c r="D7600" t="s">
        <v>13760</v>
      </c>
      <c r="E7600" t="s">
        <v>13761</v>
      </c>
      <c r="F7600" t="s">
        <v>18613</v>
      </c>
      <c r="G7600">
        <v>371</v>
      </c>
      <c r="H7600">
        <v>1</v>
      </c>
    </row>
    <row r="7601" spans="1:8" x14ac:dyDescent="0.2">
      <c r="A7601" t="s">
        <v>25185</v>
      </c>
      <c r="B7601" t="s">
        <v>25186</v>
      </c>
      <c r="C7601" t="s">
        <v>13592</v>
      </c>
      <c r="D7601" t="s">
        <v>13760</v>
      </c>
      <c r="E7601" t="s">
        <v>13761</v>
      </c>
      <c r="F7601" t="s">
        <v>18613</v>
      </c>
      <c r="G7601">
        <v>371</v>
      </c>
      <c r="H7601">
        <v>1</v>
      </c>
    </row>
    <row r="7602" spans="1:8" x14ac:dyDescent="0.2">
      <c r="A7602" t="s">
        <v>25187</v>
      </c>
      <c r="B7602" t="s">
        <v>25188</v>
      </c>
      <c r="C7602" t="s">
        <v>13592</v>
      </c>
      <c r="D7602" t="s">
        <v>13760</v>
      </c>
      <c r="E7602" t="s">
        <v>13761</v>
      </c>
      <c r="F7602" t="s">
        <v>18613</v>
      </c>
      <c r="G7602">
        <v>371</v>
      </c>
      <c r="H7602">
        <v>1</v>
      </c>
    </row>
    <row r="7603" spans="1:8" x14ac:dyDescent="0.2">
      <c r="A7603" t="s">
        <v>25189</v>
      </c>
      <c r="B7603" t="s">
        <v>25190</v>
      </c>
      <c r="C7603" t="s">
        <v>13592</v>
      </c>
      <c r="D7603" t="s">
        <v>17475</v>
      </c>
      <c r="E7603" t="s">
        <v>13790</v>
      </c>
      <c r="F7603" t="s">
        <v>5730</v>
      </c>
      <c r="G7603">
        <v>233</v>
      </c>
      <c r="H7603">
        <v>1</v>
      </c>
    </row>
    <row r="7604" spans="1:8" x14ac:dyDescent="0.2">
      <c r="A7604" t="s">
        <v>25191</v>
      </c>
      <c r="B7604" t="s">
        <v>25192</v>
      </c>
      <c r="C7604" t="s">
        <v>13592</v>
      </c>
      <c r="D7604" t="s">
        <v>13747</v>
      </c>
      <c r="E7604" t="s">
        <v>14234</v>
      </c>
      <c r="F7604" t="s">
        <v>18613</v>
      </c>
      <c r="G7604">
        <v>318</v>
      </c>
      <c r="H7604">
        <v>1</v>
      </c>
    </row>
    <row r="7605" spans="1:8" x14ac:dyDescent="0.2">
      <c r="A7605" t="s">
        <v>25193</v>
      </c>
      <c r="B7605" t="s">
        <v>25194</v>
      </c>
      <c r="C7605" t="s">
        <v>13592</v>
      </c>
      <c r="D7605" t="s">
        <v>13760</v>
      </c>
      <c r="E7605" t="s">
        <v>14224</v>
      </c>
      <c r="F7605" t="s">
        <v>18613</v>
      </c>
      <c r="G7605">
        <v>379</v>
      </c>
      <c r="H7605">
        <v>1</v>
      </c>
    </row>
    <row r="7606" spans="1:8" x14ac:dyDescent="0.2">
      <c r="A7606" t="s">
        <v>25195</v>
      </c>
      <c r="B7606" t="s">
        <v>25196</v>
      </c>
      <c r="C7606" t="s">
        <v>13592</v>
      </c>
      <c r="D7606" t="s">
        <v>17475</v>
      </c>
      <c r="E7606" t="s">
        <v>13790</v>
      </c>
      <c r="F7606" t="s">
        <v>5061</v>
      </c>
      <c r="G7606">
        <v>214</v>
      </c>
      <c r="H7606">
        <v>1</v>
      </c>
    </row>
    <row r="7607" spans="1:8" x14ac:dyDescent="0.2">
      <c r="A7607" t="s">
        <v>25197</v>
      </c>
      <c r="B7607" t="s">
        <v>25198</v>
      </c>
      <c r="C7607" t="s">
        <v>13592</v>
      </c>
      <c r="D7607" t="s">
        <v>17475</v>
      </c>
      <c r="E7607" t="s">
        <v>13790</v>
      </c>
      <c r="F7607" t="s">
        <v>5061</v>
      </c>
      <c r="G7607">
        <v>214</v>
      </c>
      <c r="H7607">
        <v>1</v>
      </c>
    </row>
    <row r="7608" spans="1:8" x14ac:dyDescent="0.2">
      <c r="A7608" t="s">
        <v>25199</v>
      </c>
      <c r="B7608" t="s">
        <v>25200</v>
      </c>
      <c r="C7608" t="s">
        <v>13592</v>
      </c>
      <c r="D7608" t="s">
        <v>17475</v>
      </c>
      <c r="E7608" t="s">
        <v>13790</v>
      </c>
      <c r="F7608" t="s">
        <v>5061</v>
      </c>
      <c r="G7608">
        <v>214</v>
      </c>
      <c r="H7608">
        <v>1</v>
      </c>
    </row>
    <row r="7609" spans="1:8" x14ac:dyDescent="0.2">
      <c r="A7609" t="s">
        <v>25201</v>
      </c>
      <c r="B7609" t="s">
        <v>25202</v>
      </c>
      <c r="C7609" t="s">
        <v>13592</v>
      </c>
      <c r="D7609" t="s">
        <v>17475</v>
      </c>
      <c r="E7609" t="s">
        <v>13790</v>
      </c>
      <c r="F7609" t="s">
        <v>5061</v>
      </c>
      <c r="G7609">
        <v>214</v>
      </c>
      <c r="H7609">
        <v>1</v>
      </c>
    </row>
    <row r="7610" spans="1:8" x14ac:dyDescent="0.2">
      <c r="A7610" t="s">
        <v>25203</v>
      </c>
      <c r="B7610" t="s">
        <v>25204</v>
      </c>
      <c r="C7610" t="s">
        <v>13592</v>
      </c>
      <c r="D7610" t="s">
        <v>14779</v>
      </c>
      <c r="E7610" t="s">
        <v>14780</v>
      </c>
      <c r="F7610" t="s">
        <v>18613</v>
      </c>
      <c r="G7610">
        <v>172</v>
      </c>
      <c r="H7610">
        <v>1</v>
      </c>
    </row>
    <row r="7611" spans="1:8" x14ac:dyDescent="0.2">
      <c r="A7611" t="s">
        <v>25205</v>
      </c>
      <c r="B7611" t="s">
        <v>25206</v>
      </c>
      <c r="C7611" t="s">
        <v>13592</v>
      </c>
      <c r="D7611" t="s">
        <v>17475</v>
      </c>
      <c r="E7611" t="s">
        <v>13790</v>
      </c>
      <c r="F7611" t="s">
        <v>5061</v>
      </c>
      <c r="G7611">
        <v>209</v>
      </c>
      <c r="H7611">
        <v>1</v>
      </c>
    </row>
    <row r="7612" spans="1:8" x14ac:dyDescent="0.2">
      <c r="A7612" t="s">
        <v>25207</v>
      </c>
      <c r="B7612" t="s">
        <v>25208</v>
      </c>
      <c r="C7612" t="s">
        <v>13592</v>
      </c>
      <c r="D7612" t="s">
        <v>13760</v>
      </c>
      <c r="E7612" t="s">
        <v>13877</v>
      </c>
      <c r="F7612" t="s">
        <v>9543</v>
      </c>
      <c r="G7612">
        <v>349</v>
      </c>
      <c r="H7612">
        <v>1</v>
      </c>
    </row>
    <row r="7613" spans="1:8" x14ac:dyDescent="0.2">
      <c r="A7613" t="s">
        <v>25209</v>
      </c>
      <c r="B7613" t="s">
        <v>25210</v>
      </c>
      <c r="C7613" t="s">
        <v>13592</v>
      </c>
      <c r="D7613" t="s">
        <v>17475</v>
      </c>
      <c r="E7613" t="s">
        <v>13790</v>
      </c>
      <c r="F7613" t="s">
        <v>5061</v>
      </c>
      <c r="G7613">
        <v>214</v>
      </c>
      <c r="H7613">
        <v>1</v>
      </c>
    </row>
    <row r="7614" spans="1:8" x14ac:dyDescent="0.2">
      <c r="A7614" t="s">
        <v>25211</v>
      </c>
      <c r="B7614" t="s">
        <v>25212</v>
      </c>
      <c r="C7614" t="s">
        <v>13592</v>
      </c>
      <c r="D7614" t="s">
        <v>663</v>
      </c>
      <c r="F7614" t="s">
        <v>5061</v>
      </c>
      <c r="G7614">
        <v>379</v>
      </c>
      <c r="H7614">
        <v>1</v>
      </c>
    </row>
    <row r="7615" spans="1:8" x14ac:dyDescent="0.2">
      <c r="A7615" t="s">
        <v>25213</v>
      </c>
      <c r="B7615" t="s">
        <v>25214</v>
      </c>
      <c r="C7615" t="s">
        <v>13592</v>
      </c>
      <c r="D7615" t="s">
        <v>13593</v>
      </c>
      <c r="E7615" t="s">
        <v>13607</v>
      </c>
      <c r="F7615" t="s">
        <v>18037</v>
      </c>
      <c r="G7615">
        <v>217</v>
      </c>
      <c r="H7615">
        <v>1</v>
      </c>
    </row>
    <row r="7616" spans="1:8" x14ac:dyDescent="0.2">
      <c r="A7616" t="s">
        <v>25215</v>
      </c>
      <c r="B7616" t="s">
        <v>25216</v>
      </c>
      <c r="C7616" t="s">
        <v>13592</v>
      </c>
      <c r="D7616" t="s">
        <v>17475</v>
      </c>
      <c r="E7616" t="s">
        <v>13790</v>
      </c>
      <c r="F7616" t="s">
        <v>5061</v>
      </c>
      <c r="G7616">
        <v>214</v>
      </c>
      <c r="H7616">
        <v>1</v>
      </c>
    </row>
    <row r="7617" spans="1:8" x14ac:dyDescent="0.2">
      <c r="A7617" t="s">
        <v>25217</v>
      </c>
      <c r="B7617" t="s">
        <v>25218</v>
      </c>
      <c r="C7617" t="s">
        <v>13592</v>
      </c>
      <c r="D7617" t="s">
        <v>13683</v>
      </c>
      <c r="E7617" t="s">
        <v>13607</v>
      </c>
      <c r="F7617" t="s">
        <v>5061</v>
      </c>
      <c r="G7617">
        <v>515</v>
      </c>
      <c r="H7617">
        <v>1</v>
      </c>
    </row>
    <row r="7618" spans="1:8" x14ac:dyDescent="0.2">
      <c r="A7618" t="s">
        <v>25219</v>
      </c>
      <c r="B7618" t="s">
        <v>25220</v>
      </c>
      <c r="C7618" t="s">
        <v>13592</v>
      </c>
      <c r="D7618" t="s">
        <v>13593</v>
      </c>
      <c r="E7618" t="s">
        <v>13607</v>
      </c>
      <c r="F7618" t="s">
        <v>9543</v>
      </c>
      <c r="G7618">
        <v>212</v>
      </c>
      <c r="H7618">
        <v>1</v>
      </c>
    </row>
    <row r="7619" spans="1:8" x14ac:dyDescent="0.2">
      <c r="A7619" t="s">
        <v>25221</v>
      </c>
      <c r="B7619" t="s">
        <v>25222</v>
      </c>
      <c r="C7619" t="s">
        <v>13592</v>
      </c>
      <c r="D7619" t="s">
        <v>663</v>
      </c>
      <c r="F7619" t="s">
        <v>5061</v>
      </c>
      <c r="G7619">
        <v>379</v>
      </c>
      <c r="H7619">
        <v>1</v>
      </c>
    </row>
    <row r="7620" spans="1:8" x14ac:dyDescent="0.2">
      <c r="A7620" t="s">
        <v>25223</v>
      </c>
      <c r="B7620" t="s">
        <v>25224</v>
      </c>
      <c r="C7620" t="s">
        <v>13592</v>
      </c>
      <c r="D7620" t="s">
        <v>663</v>
      </c>
      <c r="E7620" t="s">
        <v>13761</v>
      </c>
      <c r="F7620" t="s">
        <v>5061</v>
      </c>
      <c r="G7620">
        <v>379</v>
      </c>
      <c r="H7620">
        <v>1</v>
      </c>
    </row>
    <row r="7621" spans="1:8" x14ac:dyDescent="0.2">
      <c r="A7621" t="s">
        <v>25225</v>
      </c>
      <c r="B7621" t="s">
        <v>25226</v>
      </c>
      <c r="C7621" t="s">
        <v>13592</v>
      </c>
      <c r="D7621" t="s">
        <v>17475</v>
      </c>
      <c r="E7621" t="s">
        <v>13790</v>
      </c>
      <c r="F7621" t="s">
        <v>5061</v>
      </c>
      <c r="G7621">
        <v>199</v>
      </c>
      <c r="H7621">
        <v>1</v>
      </c>
    </row>
    <row r="7622" spans="1:8" x14ac:dyDescent="0.2">
      <c r="A7622" t="s">
        <v>25227</v>
      </c>
      <c r="B7622" t="s">
        <v>25228</v>
      </c>
      <c r="C7622" t="s">
        <v>13592</v>
      </c>
      <c r="D7622" t="s">
        <v>663</v>
      </c>
      <c r="F7622" t="s">
        <v>5061</v>
      </c>
      <c r="G7622">
        <v>379</v>
      </c>
      <c r="H7622">
        <v>1</v>
      </c>
    </row>
    <row r="7623" spans="1:8" x14ac:dyDescent="0.2">
      <c r="A7623" t="s">
        <v>25229</v>
      </c>
      <c r="B7623" t="s">
        <v>25230</v>
      </c>
      <c r="C7623" t="s">
        <v>13592</v>
      </c>
      <c r="D7623" t="s">
        <v>17475</v>
      </c>
      <c r="E7623" t="s">
        <v>13790</v>
      </c>
      <c r="F7623" t="s">
        <v>5061</v>
      </c>
      <c r="G7623">
        <v>214</v>
      </c>
      <c r="H7623">
        <v>1</v>
      </c>
    </row>
    <row r="7624" spans="1:8" x14ac:dyDescent="0.2">
      <c r="A7624" t="s">
        <v>25231</v>
      </c>
      <c r="B7624" t="s">
        <v>25232</v>
      </c>
      <c r="C7624" t="s">
        <v>13592</v>
      </c>
      <c r="D7624" t="s">
        <v>17475</v>
      </c>
      <c r="E7624" t="s">
        <v>13790</v>
      </c>
      <c r="F7624" t="s">
        <v>5061</v>
      </c>
      <c r="G7624">
        <v>214</v>
      </c>
      <c r="H7624">
        <v>1</v>
      </c>
    </row>
    <row r="7625" spans="1:8" x14ac:dyDescent="0.2">
      <c r="A7625" t="s">
        <v>25233</v>
      </c>
      <c r="B7625" t="s">
        <v>25234</v>
      </c>
      <c r="C7625" t="s">
        <v>13592</v>
      </c>
      <c r="D7625" t="s">
        <v>17475</v>
      </c>
      <c r="E7625" t="s">
        <v>13790</v>
      </c>
      <c r="F7625" t="s">
        <v>5061</v>
      </c>
      <c r="G7625">
        <v>214</v>
      </c>
      <c r="H7625">
        <v>1</v>
      </c>
    </row>
    <row r="7626" spans="1:8" x14ac:dyDescent="0.2">
      <c r="A7626" t="s">
        <v>25235</v>
      </c>
      <c r="B7626" t="s">
        <v>25236</v>
      </c>
      <c r="C7626" t="s">
        <v>13592</v>
      </c>
      <c r="D7626" t="s">
        <v>17475</v>
      </c>
      <c r="E7626" t="s">
        <v>13790</v>
      </c>
      <c r="F7626" t="s">
        <v>5061</v>
      </c>
      <c r="G7626">
        <v>214</v>
      </c>
      <c r="H7626">
        <v>1</v>
      </c>
    </row>
    <row r="7627" spans="1:8" x14ac:dyDescent="0.2">
      <c r="A7627" t="s">
        <v>25237</v>
      </c>
      <c r="B7627" t="s">
        <v>25238</v>
      </c>
      <c r="C7627" t="s">
        <v>13592</v>
      </c>
      <c r="D7627" t="s">
        <v>13593</v>
      </c>
      <c r="E7627" t="s">
        <v>13607</v>
      </c>
      <c r="F7627" t="s">
        <v>9543</v>
      </c>
      <c r="G7627">
        <v>208</v>
      </c>
      <c r="H7627">
        <v>1</v>
      </c>
    </row>
    <row r="7628" spans="1:8" x14ac:dyDescent="0.2">
      <c r="A7628" t="s">
        <v>25239</v>
      </c>
      <c r="B7628" t="s">
        <v>25240</v>
      </c>
      <c r="C7628" t="s">
        <v>13592</v>
      </c>
      <c r="D7628" t="s">
        <v>13760</v>
      </c>
      <c r="E7628" t="s">
        <v>13761</v>
      </c>
      <c r="F7628" t="s">
        <v>18037</v>
      </c>
      <c r="G7628">
        <v>261</v>
      </c>
      <c r="H7628">
        <v>1</v>
      </c>
    </row>
    <row r="7629" spans="1:8" x14ac:dyDescent="0.2">
      <c r="A7629" t="s">
        <v>25241</v>
      </c>
      <c r="B7629" t="s">
        <v>25242</v>
      </c>
      <c r="C7629" t="s">
        <v>13592</v>
      </c>
      <c r="D7629" t="s">
        <v>13593</v>
      </c>
      <c r="E7629" t="s">
        <v>13607</v>
      </c>
      <c r="F7629" t="s">
        <v>9543</v>
      </c>
      <c r="G7629">
        <v>218</v>
      </c>
      <c r="H7629">
        <v>1</v>
      </c>
    </row>
    <row r="7630" spans="1:8" x14ac:dyDescent="0.2">
      <c r="A7630" t="s">
        <v>25243</v>
      </c>
      <c r="B7630" t="s">
        <v>25244</v>
      </c>
      <c r="C7630" t="s">
        <v>13592</v>
      </c>
      <c r="D7630" t="s">
        <v>13593</v>
      </c>
      <c r="E7630" t="s">
        <v>13607</v>
      </c>
      <c r="F7630" t="s">
        <v>18037</v>
      </c>
      <c r="G7630">
        <v>212</v>
      </c>
      <c r="H7630">
        <v>1</v>
      </c>
    </row>
    <row r="7631" spans="1:8" x14ac:dyDescent="0.2">
      <c r="A7631" t="s">
        <v>25245</v>
      </c>
      <c r="B7631" t="s">
        <v>25246</v>
      </c>
      <c r="C7631" t="s">
        <v>13592</v>
      </c>
      <c r="D7631" t="s">
        <v>13683</v>
      </c>
      <c r="E7631" t="s">
        <v>13607</v>
      </c>
      <c r="F7631" t="s">
        <v>5061</v>
      </c>
      <c r="G7631">
        <v>515</v>
      </c>
      <c r="H7631">
        <v>1</v>
      </c>
    </row>
    <row r="7632" spans="1:8" x14ac:dyDescent="0.2">
      <c r="A7632" t="s">
        <v>25247</v>
      </c>
      <c r="B7632" t="s">
        <v>25248</v>
      </c>
      <c r="C7632" t="s">
        <v>13592</v>
      </c>
      <c r="D7632" t="s">
        <v>13760</v>
      </c>
      <c r="F7632" t="s">
        <v>25249</v>
      </c>
      <c r="G7632">
        <v>378</v>
      </c>
      <c r="H7632">
        <v>1</v>
      </c>
    </row>
    <row r="7633" spans="1:8" x14ac:dyDescent="0.2">
      <c r="A7633" t="s">
        <v>25250</v>
      </c>
      <c r="B7633" t="s">
        <v>25251</v>
      </c>
      <c r="C7633" t="s">
        <v>13592</v>
      </c>
      <c r="D7633" t="s">
        <v>17475</v>
      </c>
      <c r="E7633" t="s">
        <v>13790</v>
      </c>
      <c r="F7633" t="s">
        <v>5061</v>
      </c>
      <c r="G7633">
        <v>213</v>
      </c>
      <c r="H7633">
        <v>1</v>
      </c>
    </row>
    <row r="7634" spans="1:8" x14ac:dyDescent="0.2">
      <c r="A7634" t="s">
        <v>25252</v>
      </c>
      <c r="B7634" t="s">
        <v>25253</v>
      </c>
      <c r="C7634" t="s">
        <v>13592</v>
      </c>
      <c r="D7634" t="s">
        <v>17475</v>
      </c>
      <c r="E7634" t="s">
        <v>13790</v>
      </c>
      <c r="F7634" t="s">
        <v>5061</v>
      </c>
      <c r="G7634">
        <v>214</v>
      </c>
      <c r="H7634">
        <v>1</v>
      </c>
    </row>
    <row r="7635" spans="1:8" x14ac:dyDescent="0.2">
      <c r="A7635" t="s">
        <v>25254</v>
      </c>
      <c r="B7635" t="s">
        <v>25255</v>
      </c>
      <c r="C7635" t="s">
        <v>13592</v>
      </c>
      <c r="D7635" t="s">
        <v>13760</v>
      </c>
      <c r="F7635" t="s">
        <v>9543</v>
      </c>
      <c r="G7635">
        <v>381</v>
      </c>
      <c r="H7635">
        <v>1</v>
      </c>
    </row>
    <row r="7636" spans="1:8" x14ac:dyDescent="0.2">
      <c r="A7636" t="s">
        <v>25256</v>
      </c>
      <c r="B7636" t="s">
        <v>25257</v>
      </c>
      <c r="C7636" t="s">
        <v>13592</v>
      </c>
      <c r="D7636" t="s">
        <v>17475</v>
      </c>
      <c r="E7636" t="s">
        <v>13790</v>
      </c>
      <c r="F7636" t="s">
        <v>5061</v>
      </c>
      <c r="G7636">
        <v>214</v>
      </c>
      <c r="H7636">
        <v>1</v>
      </c>
    </row>
    <row r="7637" spans="1:8" x14ac:dyDescent="0.2">
      <c r="A7637" t="s">
        <v>25258</v>
      </c>
      <c r="B7637" t="s">
        <v>25259</v>
      </c>
      <c r="C7637" t="s">
        <v>13592</v>
      </c>
      <c r="D7637" t="s">
        <v>13593</v>
      </c>
      <c r="E7637" t="s">
        <v>13607</v>
      </c>
      <c r="F7637" t="s">
        <v>9543</v>
      </c>
      <c r="G7637">
        <v>214</v>
      </c>
      <c r="H7637">
        <v>1</v>
      </c>
    </row>
    <row r="7638" spans="1:8" x14ac:dyDescent="0.2">
      <c r="A7638" t="s">
        <v>25260</v>
      </c>
      <c r="B7638" t="s">
        <v>25261</v>
      </c>
      <c r="C7638" t="s">
        <v>13592</v>
      </c>
      <c r="D7638" t="s">
        <v>17475</v>
      </c>
      <c r="E7638" t="s">
        <v>13790</v>
      </c>
      <c r="F7638" t="s">
        <v>5061</v>
      </c>
      <c r="G7638">
        <v>214</v>
      </c>
      <c r="H7638">
        <v>1</v>
      </c>
    </row>
    <row r="7639" spans="1:8" x14ac:dyDescent="0.2">
      <c r="A7639" t="s">
        <v>25262</v>
      </c>
      <c r="B7639" t="s">
        <v>25263</v>
      </c>
      <c r="C7639" t="s">
        <v>13592</v>
      </c>
      <c r="D7639" t="s">
        <v>17475</v>
      </c>
      <c r="E7639" t="s">
        <v>13790</v>
      </c>
      <c r="F7639" t="s">
        <v>5061</v>
      </c>
      <c r="G7639">
        <v>214</v>
      </c>
      <c r="H7639">
        <v>1</v>
      </c>
    </row>
    <row r="7640" spans="1:8" x14ac:dyDescent="0.2">
      <c r="A7640" t="s">
        <v>25264</v>
      </c>
      <c r="B7640" t="s">
        <v>25265</v>
      </c>
      <c r="C7640" t="s">
        <v>13592</v>
      </c>
      <c r="D7640" t="s">
        <v>17949</v>
      </c>
      <c r="E7640" t="s">
        <v>13757</v>
      </c>
      <c r="F7640" t="s">
        <v>9543</v>
      </c>
      <c r="G7640">
        <v>112</v>
      </c>
      <c r="H7640">
        <v>1</v>
      </c>
    </row>
    <row r="7641" spans="1:8" x14ac:dyDescent="0.2">
      <c r="A7641" t="s">
        <v>25266</v>
      </c>
      <c r="B7641" t="s">
        <v>25267</v>
      </c>
      <c r="C7641" t="s">
        <v>13592</v>
      </c>
      <c r="D7641" t="s">
        <v>17475</v>
      </c>
      <c r="E7641" t="s">
        <v>13790</v>
      </c>
      <c r="F7641" t="s">
        <v>5061</v>
      </c>
      <c r="G7641">
        <v>213</v>
      </c>
      <c r="H7641">
        <v>1</v>
      </c>
    </row>
    <row r="7642" spans="1:8" x14ac:dyDescent="0.2">
      <c r="A7642" t="s">
        <v>25268</v>
      </c>
      <c r="B7642" t="s">
        <v>25269</v>
      </c>
      <c r="C7642" t="s">
        <v>13592</v>
      </c>
      <c r="D7642" t="s">
        <v>13760</v>
      </c>
      <c r="E7642" t="s">
        <v>13761</v>
      </c>
      <c r="F7642" t="s">
        <v>5061</v>
      </c>
      <c r="G7642">
        <v>100</v>
      </c>
      <c r="H7642">
        <v>1</v>
      </c>
    </row>
    <row r="7643" spans="1:8" x14ac:dyDescent="0.2">
      <c r="A7643" t="s">
        <v>25270</v>
      </c>
      <c r="B7643" t="s">
        <v>25271</v>
      </c>
      <c r="C7643" t="s">
        <v>13592</v>
      </c>
      <c r="D7643" t="s">
        <v>16008</v>
      </c>
      <c r="E7643" t="s">
        <v>13797</v>
      </c>
      <c r="F7643" t="s">
        <v>9543</v>
      </c>
      <c r="G7643">
        <v>208</v>
      </c>
      <c r="H7643">
        <v>1</v>
      </c>
    </row>
    <row r="7644" spans="1:8" x14ac:dyDescent="0.2">
      <c r="A7644" t="s">
        <v>25272</v>
      </c>
      <c r="B7644" t="s">
        <v>25273</v>
      </c>
      <c r="C7644" t="s">
        <v>13592</v>
      </c>
      <c r="D7644" t="s">
        <v>17475</v>
      </c>
      <c r="E7644" t="s">
        <v>13790</v>
      </c>
      <c r="F7644" t="s">
        <v>5061</v>
      </c>
      <c r="G7644">
        <v>214</v>
      </c>
      <c r="H7644">
        <v>1</v>
      </c>
    </row>
    <row r="7645" spans="1:8" x14ac:dyDescent="0.2">
      <c r="A7645" t="s">
        <v>25274</v>
      </c>
      <c r="B7645" t="s">
        <v>25275</v>
      </c>
      <c r="C7645" t="s">
        <v>13592</v>
      </c>
      <c r="D7645" t="s">
        <v>17475</v>
      </c>
      <c r="E7645" t="s">
        <v>13790</v>
      </c>
      <c r="F7645" t="s">
        <v>5061</v>
      </c>
      <c r="G7645">
        <v>214</v>
      </c>
      <c r="H7645">
        <v>1</v>
      </c>
    </row>
    <row r="7646" spans="1:8" x14ac:dyDescent="0.2">
      <c r="A7646" t="s">
        <v>25276</v>
      </c>
      <c r="B7646" t="s">
        <v>25277</v>
      </c>
      <c r="C7646" t="s">
        <v>13592</v>
      </c>
      <c r="D7646" t="s">
        <v>17475</v>
      </c>
      <c r="E7646" t="s">
        <v>13790</v>
      </c>
      <c r="F7646" t="s">
        <v>5061</v>
      </c>
      <c r="G7646">
        <v>214</v>
      </c>
      <c r="H7646">
        <v>1</v>
      </c>
    </row>
    <row r="7647" spans="1:8" x14ac:dyDescent="0.2">
      <c r="A7647" t="s">
        <v>25278</v>
      </c>
      <c r="B7647" t="s">
        <v>25279</v>
      </c>
      <c r="C7647" t="s">
        <v>13592</v>
      </c>
      <c r="D7647" t="s">
        <v>17475</v>
      </c>
      <c r="E7647" t="s">
        <v>13790</v>
      </c>
      <c r="F7647" t="s">
        <v>5061</v>
      </c>
      <c r="G7647">
        <v>214</v>
      </c>
      <c r="H7647">
        <v>1</v>
      </c>
    </row>
    <row r="7648" spans="1:8" x14ac:dyDescent="0.2">
      <c r="A7648" t="s">
        <v>25280</v>
      </c>
      <c r="B7648" t="s">
        <v>25281</v>
      </c>
      <c r="C7648" t="s">
        <v>13592</v>
      </c>
      <c r="D7648" t="s">
        <v>13760</v>
      </c>
      <c r="E7648" t="s">
        <v>14224</v>
      </c>
      <c r="F7648" t="s">
        <v>18037</v>
      </c>
      <c r="G7648">
        <v>242</v>
      </c>
      <c r="H7648">
        <v>1</v>
      </c>
    </row>
    <row r="7649" spans="1:8" x14ac:dyDescent="0.2">
      <c r="A7649" t="s">
        <v>25282</v>
      </c>
      <c r="B7649" t="s">
        <v>25283</v>
      </c>
      <c r="C7649" t="s">
        <v>13592</v>
      </c>
      <c r="D7649" t="s">
        <v>17475</v>
      </c>
      <c r="E7649" t="s">
        <v>13790</v>
      </c>
      <c r="F7649" t="s">
        <v>5061</v>
      </c>
      <c r="G7649">
        <v>214</v>
      </c>
      <c r="H7649">
        <v>1</v>
      </c>
    </row>
    <row r="7650" spans="1:8" x14ac:dyDescent="0.2">
      <c r="A7650" t="s">
        <v>25284</v>
      </c>
      <c r="B7650" t="s">
        <v>25285</v>
      </c>
      <c r="C7650" t="s">
        <v>13592</v>
      </c>
      <c r="D7650" t="s">
        <v>13760</v>
      </c>
      <c r="E7650" t="s">
        <v>13761</v>
      </c>
      <c r="F7650" t="s">
        <v>9543</v>
      </c>
      <c r="G7650">
        <v>381</v>
      </c>
      <c r="H7650">
        <v>1</v>
      </c>
    </row>
    <row r="7651" spans="1:8" x14ac:dyDescent="0.2">
      <c r="A7651" t="s">
        <v>25286</v>
      </c>
      <c r="B7651" t="s">
        <v>25287</v>
      </c>
      <c r="C7651" t="s">
        <v>13592</v>
      </c>
      <c r="D7651" t="s">
        <v>13593</v>
      </c>
      <c r="E7651" t="s">
        <v>13607</v>
      </c>
      <c r="F7651" t="s">
        <v>18037</v>
      </c>
      <c r="G7651">
        <v>211</v>
      </c>
      <c r="H7651">
        <v>1</v>
      </c>
    </row>
    <row r="7652" spans="1:8" x14ac:dyDescent="0.2">
      <c r="A7652" t="s">
        <v>25288</v>
      </c>
      <c r="B7652" t="s">
        <v>25289</v>
      </c>
      <c r="C7652" t="s">
        <v>13592</v>
      </c>
      <c r="D7652" t="s">
        <v>17475</v>
      </c>
      <c r="E7652" t="s">
        <v>13790</v>
      </c>
      <c r="F7652" t="s">
        <v>5061</v>
      </c>
      <c r="G7652">
        <v>214</v>
      </c>
      <c r="H7652">
        <v>1</v>
      </c>
    </row>
    <row r="7653" spans="1:8" x14ac:dyDescent="0.2">
      <c r="A7653" t="s">
        <v>25290</v>
      </c>
      <c r="B7653" t="s">
        <v>25291</v>
      </c>
      <c r="C7653" t="s">
        <v>13592</v>
      </c>
      <c r="D7653" t="s">
        <v>17475</v>
      </c>
      <c r="E7653" t="s">
        <v>13790</v>
      </c>
      <c r="F7653" t="s">
        <v>5061</v>
      </c>
      <c r="G7653">
        <v>214</v>
      </c>
      <c r="H7653">
        <v>1</v>
      </c>
    </row>
    <row r="7654" spans="1:8" x14ac:dyDescent="0.2">
      <c r="A7654" t="s">
        <v>25292</v>
      </c>
      <c r="B7654" t="s">
        <v>25293</v>
      </c>
      <c r="C7654" t="s">
        <v>13592</v>
      </c>
      <c r="D7654" t="s">
        <v>13593</v>
      </c>
      <c r="E7654" t="s">
        <v>13607</v>
      </c>
      <c r="F7654" t="s">
        <v>9543</v>
      </c>
      <c r="G7654">
        <v>214</v>
      </c>
      <c r="H7654">
        <v>1</v>
      </c>
    </row>
    <row r="7655" spans="1:8" x14ac:dyDescent="0.2">
      <c r="A7655" t="s">
        <v>25294</v>
      </c>
      <c r="B7655" t="s">
        <v>25295</v>
      </c>
      <c r="C7655" t="s">
        <v>13592</v>
      </c>
      <c r="D7655" t="s">
        <v>17475</v>
      </c>
      <c r="E7655" t="s">
        <v>13790</v>
      </c>
      <c r="F7655" t="s">
        <v>5061</v>
      </c>
      <c r="G7655">
        <v>214</v>
      </c>
      <c r="H7655">
        <v>1</v>
      </c>
    </row>
    <row r="7656" spans="1:8" x14ac:dyDescent="0.2">
      <c r="A7656" t="s">
        <v>25296</v>
      </c>
      <c r="B7656" t="s">
        <v>25297</v>
      </c>
      <c r="C7656" t="s">
        <v>13592</v>
      </c>
      <c r="D7656" t="s">
        <v>13760</v>
      </c>
      <c r="E7656" t="s">
        <v>13877</v>
      </c>
      <c r="F7656" t="s">
        <v>9543</v>
      </c>
      <c r="G7656">
        <v>346</v>
      </c>
      <c r="H7656">
        <v>1</v>
      </c>
    </row>
    <row r="7657" spans="1:8" x14ac:dyDescent="0.2">
      <c r="A7657" t="s">
        <v>25298</v>
      </c>
      <c r="B7657" t="s">
        <v>25299</v>
      </c>
      <c r="C7657" t="s">
        <v>13592</v>
      </c>
      <c r="D7657" t="s">
        <v>13593</v>
      </c>
      <c r="E7657" t="s">
        <v>13607</v>
      </c>
      <c r="F7657" t="s">
        <v>9543</v>
      </c>
      <c r="G7657">
        <v>206</v>
      </c>
      <c r="H7657">
        <v>1</v>
      </c>
    </row>
    <row r="7658" spans="1:8" x14ac:dyDescent="0.2">
      <c r="A7658" t="s">
        <v>25300</v>
      </c>
      <c r="B7658" t="s">
        <v>25301</v>
      </c>
      <c r="C7658" t="s">
        <v>13592</v>
      </c>
      <c r="D7658" t="s">
        <v>13593</v>
      </c>
      <c r="E7658" t="s">
        <v>13607</v>
      </c>
      <c r="F7658" t="s">
        <v>9543</v>
      </c>
      <c r="G7658">
        <v>219</v>
      </c>
      <c r="H7658">
        <v>1</v>
      </c>
    </row>
    <row r="7659" spans="1:8" x14ac:dyDescent="0.2">
      <c r="A7659" t="s">
        <v>25302</v>
      </c>
      <c r="B7659" t="s">
        <v>25303</v>
      </c>
      <c r="C7659" t="s">
        <v>13592</v>
      </c>
      <c r="D7659" t="s">
        <v>663</v>
      </c>
      <c r="F7659" t="s">
        <v>5061</v>
      </c>
      <c r="G7659">
        <v>379</v>
      </c>
      <c r="H7659">
        <v>1</v>
      </c>
    </row>
    <row r="7660" spans="1:8" x14ac:dyDescent="0.2">
      <c r="A7660" t="s">
        <v>25304</v>
      </c>
      <c r="B7660" t="s">
        <v>25305</v>
      </c>
      <c r="C7660" t="s">
        <v>13592</v>
      </c>
      <c r="D7660" t="s">
        <v>13760</v>
      </c>
      <c r="E7660" t="s">
        <v>13761</v>
      </c>
      <c r="F7660" t="s">
        <v>9543</v>
      </c>
      <c r="G7660">
        <v>381</v>
      </c>
      <c r="H7660">
        <v>1</v>
      </c>
    </row>
    <row r="7661" spans="1:8" x14ac:dyDescent="0.2">
      <c r="A7661" t="s">
        <v>25306</v>
      </c>
      <c r="B7661" t="s">
        <v>25307</v>
      </c>
      <c r="C7661" t="s">
        <v>13592</v>
      </c>
      <c r="D7661" t="s">
        <v>17475</v>
      </c>
      <c r="E7661" t="s">
        <v>13790</v>
      </c>
      <c r="F7661" t="s">
        <v>5061</v>
      </c>
      <c r="G7661">
        <v>214</v>
      </c>
      <c r="H7661">
        <v>1</v>
      </c>
    </row>
    <row r="7662" spans="1:8" x14ac:dyDescent="0.2">
      <c r="A7662" t="s">
        <v>25308</v>
      </c>
      <c r="B7662" t="s">
        <v>25309</v>
      </c>
      <c r="C7662" t="s">
        <v>13592</v>
      </c>
      <c r="D7662" t="s">
        <v>16008</v>
      </c>
      <c r="E7662" t="s">
        <v>13797</v>
      </c>
      <c r="F7662" t="s">
        <v>9543</v>
      </c>
      <c r="G7662">
        <v>202</v>
      </c>
      <c r="H7662">
        <v>1</v>
      </c>
    </row>
    <row r="7663" spans="1:8" x14ac:dyDescent="0.2">
      <c r="A7663" t="s">
        <v>25310</v>
      </c>
      <c r="B7663" t="s">
        <v>25311</v>
      </c>
      <c r="C7663" t="s">
        <v>13592</v>
      </c>
      <c r="D7663" t="s">
        <v>17475</v>
      </c>
      <c r="E7663" t="s">
        <v>13790</v>
      </c>
      <c r="F7663" t="s">
        <v>5061</v>
      </c>
      <c r="G7663">
        <v>214</v>
      </c>
      <c r="H7663">
        <v>1</v>
      </c>
    </row>
    <row r="7664" spans="1:8" x14ac:dyDescent="0.2">
      <c r="A7664" t="s">
        <v>25312</v>
      </c>
      <c r="B7664" t="s">
        <v>25313</v>
      </c>
      <c r="C7664" t="s">
        <v>13592</v>
      </c>
      <c r="D7664" t="s">
        <v>17475</v>
      </c>
      <c r="E7664" t="s">
        <v>24039</v>
      </c>
      <c r="F7664" t="s">
        <v>5061</v>
      </c>
      <c r="G7664">
        <v>137</v>
      </c>
      <c r="H7664">
        <v>1</v>
      </c>
    </row>
    <row r="7665" spans="1:8" x14ac:dyDescent="0.2">
      <c r="A7665" t="s">
        <v>25314</v>
      </c>
      <c r="B7665" t="s">
        <v>25315</v>
      </c>
      <c r="C7665" t="s">
        <v>13592</v>
      </c>
      <c r="D7665" t="s">
        <v>17475</v>
      </c>
      <c r="E7665" t="s">
        <v>13790</v>
      </c>
      <c r="F7665" t="s">
        <v>5061</v>
      </c>
      <c r="G7665">
        <v>228</v>
      </c>
      <c r="H7665">
        <v>1</v>
      </c>
    </row>
    <row r="7666" spans="1:8" x14ac:dyDescent="0.2">
      <c r="A7666" t="s">
        <v>25316</v>
      </c>
      <c r="B7666" t="s">
        <v>25317</v>
      </c>
      <c r="C7666" t="s">
        <v>13592</v>
      </c>
      <c r="D7666" t="s">
        <v>17475</v>
      </c>
      <c r="E7666" t="s">
        <v>13790</v>
      </c>
      <c r="F7666" t="s">
        <v>5061</v>
      </c>
      <c r="G7666">
        <v>214</v>
      </c>
      <c r="H7666">
        <v>1</v>
      </c>
    </row>
    <row r="7667" spans="1:8" x14ac:dyDescent="0.2">
      <c r="A7667" t="s">
        <v>25318</v>
      </c>
      <c r="B7667" t="s">
        <v>25319</v>
      </c>
      <c r="C7667" t="s">
        <v>13592</v>
      </c>
      <c r="D7667" t="s">
        <v>17475</v>
      </c>
      <c r="E7667" t="s">
        <v>13790</v>
      </c>
      <c r="F7667" t="s">
        <v>5061</v>
      </c>
      <c r="G7667">
        <v>214</v>
      </c>
      <c r="H7667">
        <v>1</v>
      </c>
    </row>
    <row r="7668" spans="1:8" x14ac:dyDescent="0.2">
      <c r="A7668" t="s">
        <v>25320</v>
      </c>
      <c r="B7668" t="s">
        <v>25321</v>
      </c>
      <c r="C7668" t="s">
        <v>13592</v>
      </c>
      <c r="D7668" t="s">
        <v>13760</v>
      </c>
      <c r="E7668" t="s">
        <v>14228</v>
      </c>
      <c r="F7668" t="s">
        <v>18037</v>
      </c>
      <c r="G7668">
        <v>381</v>
      </c>
      <c r="H7668">
        <v>1</v>
      </c>
    </row>
    <row r="7669" spans="1:8" x14ac:dyDescent="0.2">
      <c r="A7669" t="s">
        <v>25322</v>
      </c>
      <c r="B7669" t="s">
        <v>25323</v>
      </c>
      <c r="C7669" t="s">
        <v>13592</v>
      </c>
      <c r="D7669" t="s">
        <v>13760</v>
      </c>
      <c r="E7669" t="s">
        <v>13761</v>
      </c>
      <c r="F7669" t="s">
        <v>5061</v>
      </c>
      <c r="G7669">
        <v>100</v>
      </c>
      <c r="H7669">
        <v>1</v>
      </c>
    </row>
    <row r="7670" spans="1:8" x14ac:dyDescent="0.2">
      <c r="A7670" t="s">
        <v>25324</v>
      </c>
      <c r="B7670" t="s">
        <v>25325</v>
      </c>
      <c r="C7670" t="s">
        <v>13592</v>
      </c>
      <c r="D7670" t="s">
        <v>17475</v>
      </c>
      <c r="E7670" t="s">
        <v>13790</v>
      </c>
      <c r="F7670" t="s">
        <v>5061</v>
      </c>
      <c r="G7670">
        <v>214</v>
      </c>
      <c r="H7670">
        <v>1</v>
      </c>
    </row>
    <row r="7671" spans="1:8" x14ac:dyDescent="0.2">
      <c r="A7671" t="s">
        <v>25326</v>
      </c>
      <c r="B7671" t="s">
        <v>25327</v>
      </c>
      <c r="C7671" t="s">
        <v>13592</v>
      </c>
      <c r="D7671" t="s">
        <v>17475</v>
      </c>
      <c r="E7671" t="s">
        <v>13790</v>
      </c>
      <c r="F7671" t="s">
        <v>5061</v>
      </c>
      <c r="G7671">
        <v>214</v>
      </c>
      <c r="H7671">
        <v>1</v>
      </c>
    </row>
    <row r="7672" spans="1:8" x14ac:dyDescent="0.2">
      <c r="A7672" t="s">
        <v>25328</v>
      </c>
      <c r="B7672" t="s">
        <v>25329</v>
      </c>
      <c r="C7672" t="s">
        <v>13592</v>
      </c>
      <c r="D7672" t="s">
        <v>17475</v>
      </c>
      <c r="E7672" t="s">
        <v>13790</v>
      </c>
      <c r="F7672" t="s">
        <v>5061</v>
      </c>
      <c r="G7672">
        <v>214</v>
      </c>
      <c r="H7672">
        <v>1</v>
      </c>
    </row>
    <row r="7673" spans="1:8" x14ac:dyDescent="0.2">
      <c r="A7673" t="s">
        <v>25330</v>
      </c>
      <c r="B7673" t="s">
        <v>25331</v>
      </c>
      <c r="C7673" t="s">
        <v>13592</v>
      </c>
      <c r="D7673" t="s">
        <v>17475</v>
      </c>
      <c r="E7673" t="s">
        <v>13790</v>
      </c>
      <c r="F7673" t="s">
        <v>5061</v>
      </c>
      <c r="G7673">
        <v>214</v>
      </c>
      <c r="H7673">
        <v>1</v>
      </c>
    </row>
    <row r="7674" spans="1:8" x14ac:dyDescent="0.2">
      <c r="A7674" t="s">
        <v>25332</v>
      </c>
      <c r="B7674" t="s">
        <v>25333</v>
      </c>
      <c r="C7674" t="s">
        <v>13592</v>
      </c>
      <c r="D7674" t="s">
        <v>13593</v>
      </c>
      <c r="E7674" t="s">
        <v>13607</v>
      </c>
      <c r="F7674" t="s">
        <v>18037</v>
      </c>
      <c r="G7674">
        <v>218</v>
      </c>
      <c r="H7674">
        <v>1</v>
      </c>
    </row>
    <row r="7675" spans="1:8" x14ac:dyDescent="0.2">
      <c r="A7675" t="s">
        <v>25334</v>
      </c>
      <c r="B7675" t="s">
        <v>25335</v>
      </c>
      <c r="C7675" t="s">
        <v>13592</v>
      </c>
      <c r="D7675" t="s">
        <v>17475</v>
      </c>
      <c r="E7675" t="s">
        <v>13790</v>
      </c>
      <c r="F7675" t="s">
        <v>5061</v>
      </c>
      <c r="G7675">
        <v>214</v>
      </c>
      <c r="H7675">
        <v>1</v>
      </c>
    </row>
    <row r="7676" spans="1:8" x14ac:dyDescent="0.2">
      <c r="A7676" t="s">
        <v>25336</v>
      </c>
      <c r="B7676" t="s">
        <v>25337</v>
      </c>
      <c r="C7676" t="s">
        <v>13592</v>
      </c>
      <c r="D7676" t="s">
        <v>17475</v>
      </c>
      <c r="E7676" t="s">
        <v>13790</v>
      </c>
      <c r="F7676" t="s">
        <v>5061</v>
      </c>
      <c r="G7676">
        <v>214</v>
      </c>
      <c r="H7676">
        <v>1</v>
      </c>
    </row>
    <row r="7677" spans="1:8" x14ac:dyDescent="0.2">
      <c r="A7677" t="s">
        <v>25338</v>
      </c>
      <c r="B7677" t="s">
        <v>25339</v>
      </c>
      <c r="C7677" t="s">
        <v>13592</v>
      </c>
      <c r="D7677" t="s">
        <v>17475</v>
      </c>
      <c r="E7677" t="s">
        <v>13790</v>
      </c>
      <c r="F7677" t="s">
        <v>5061</v>
      </c>
      <c r="G7677">
        <v>214</v>
      </c>
      <c r="H7677">
        <v>1</v>
      </c>
    </row>
    <row r="7678" spans="1:8" x14ac:dyDescent="0.2">
      <c r="A7678" t="s">
        <v>25340</v>
      </c>
      <c r="B7678" t="s">
        <v>25341</v>
      </c>
      <c r="C7678" t="s">
        <v>13592</v>
      </c>
      <c r="D7678" t="s">
        <v>663</v>
      </c>
      <c r="F7678" t="s">
        <v>5061</v>
      </c>
      <c r="G7678">
        <v>379</v>
      </c>
      <c r="H7678">
        <v>1</v>
      </c>
    </row>
    <row r="7679" spans="1:8" x14ac:dyDescent="0.2">
      <c r="A7679" t="s">
        <v>25342</v>
      </c>
      <c r="B7679" t="s">
        <v>25343</v>
      </c>
      <c r="C7679" t="s">
        <v>13592</v>
      </c>
      <c r="D7679" t="s">
        <v>17475</v>
      </c>
      <c r="E7679" t="s">
        <v>13790</v>
      </c>
      <c r="F7679" t="s">
        <v>5061</v>
      </c>
      <c r="G7679">
        <v>214</v>
      </c>
      <c r="H7679">
        <v>1</v>
      </c>
    </row>
    <row r="7680" spans="1:8" x14ac:dyDescent="0.2">
      <c r="A7680" t="s">
        <v>25344</v>
      </c>
      <c r="B7680" t="s">
        <v>25345</v>
      </c>
      <c r="C7680" t="s">
        <v>13592</v>
      </c>
      <c r="D7680" t="s">
        <v>17475</v>
      </c>
      <c r="E7680" t="s">
        <v>13790</v>
      </c>
      <c r="F7680" t="s">
        <v>5061</v>
      </c>
      <c r="G7680">
        <v>214</v>
      </c>
      <c r="H7680">
        <v>1</v>
      </c>
    </row>
    <row r="7681" spans="1:8" x14ac:dyDescent="0.2">
      <c r="A7681" t="s">
        <v>25346</v>
      </c>
      <c r="B7681" t="s">
        <v>25347</v>
      </c>
      <c r="C7681" t="s">
        <v>13592</v>
      </c>
      <c r="D7681" t="s">
        <v>13593</v>
      </c>
      <c r="E7681" t="s">
        <v>13607</v>
      </c>
      <c r="F7681" t="s">
        <v>18037</v>
      </c>
      <c r="G7681">
        <v>215</v>
      </c>
      <c r="H7681">
        <v>1</v>
      </c>
    </row>
    <row r="7682" spans="1:8" x14ac:dyDescent="0.2">
      <c r="A7682" t="s">
        <v>25348</v>
      </c>
      <c r="B7682" t="s">
        <v>25349</v>
      </c>
      <c r="C7682" t="s">
        <v>13592</v>
      </c>
      <c r="D7682" t="s">
        <v>17475</v>
      </c>
      <c r="E7682" t="s">
        <v>13790</v>
      </c>
      <c r="F7682" t="s">
        <v>5061</v>
      </c>
      <c r="G7682">
        <v>214</v>
      </c>
      <c r="H7682">
        <v>1</v>
      </c>
    </row>
    <row r="7683" spans="1:8" x14ac:dyDescent="0.2">
      <c r="A7683" t="s">
        <v>25350</v>
      </c>
      <c r="B7683" t="s">
        <v>25351</v>
      </c>
      <c r="C7683" t="s">
        <v>13592</v>
      </c>
      <c r="D7683" t="s">
        <v>13760</v>
      </c>
      <c r="E7683" t="s">
        <v>13761</v>
      </c>
      <c r="F7683" t="s">
        <v>18180</v>
      </c>
      <c r="G7683">
        <v>322</v>
      </c>
      <c r="H7683">
        <v>1</v>
      </c>
    </row>
    <row r="7684" spans="1:8" x14ac:dyDescent="0.2">
      <c r="A7684" t="s">
        <v>25352</v>
      </c>
      <c r="B7684" t="s">
        <v>25353</v>
      </c>
      <c r="C7684" t="s">
        <v>13592</v>
      </c>
      <c r="D7684" t="s">
        <v>13760</v>
      </c>
      <c r="E7684" t="s">
        <v>13761</v>
      </c>
      <c r="F7684" t="s">
        <v>18180</v>
      </c>
      <c r="G7684">
        <v>355</v>
      </c>
      <c r="H7684">
        <v>1</v>
      </c>
    </row>
    <row r="7685" spans="1:8" x14ac:dyDescent="0.2">
      <c r="A7685" t="s">
        <v>25354</v>
      </c>
      <c r="B7685" t="s">
        <v>25355</v>
      </c>
      <c r="C7685" t="s">
        <v>13592</v>
      </c>
      <c r="D7685" t="s">
        <v>13760</v>
      </c>
      <c r="E7685" t="s">
        <v>13761</v>
      </c>
      <c r="F7685" t="s">
        <v>25356</v>
      </c>
      <c r="G7685">
        <v>267</v>
      </c>
      <c r="H7685">
        <v>1</v>
      </c>
    </row>
    <row r="7686" spans="1:8" x14ac:dyDescent="0.2">
      <c r="A7686" t="s">
        <v>25357</v>
      </c>
      <c r="B7686" t="s">
        <v>25358</v>
      </c>
      <c r="C7686" t="s">
        <v>13592</v>
      </c>
      <c r="D7686" t="s">
        <v>13760</v>
      </c>
      <c r="F7686" t="s">
        <v>25356</v>
      </c>
      <c r="G7686">
        <v>380</v>
      </c>
      <c r="H7686">
        <v>1</v>
      </c>
    </row>
    <row r="7687" spans="1:8" x14ac:dyDescent="0.2">
      <c r="A7687" t="s">
        <v>25359</v>
      </c>
      <c r="B7687" t="s">
        <v>25360</v>
      </c>
      <c r="C7687" t="s">
        <v>13592</v>
      </c>
      <c r="D7687" t="s">
        <v>13760</v>
      </c>
      <c r="E7687" t="s">
        <v>13761</v>
      </c>
      <c r="F7687" t="s">
        <v>25356</v>
      </c>
      <c r="G7687">
        <v>267</v>
      </c>
      <c r="H7687">
        <v>1</v>
      </c>
    </row>
    <row r="7688" spans="1:8" x14ac:dyDescent="0.2">
      <c r="A7688" t="s">
        <v>25361</v>
      </c>
      <c r="B7688" t="s">
        <v>25362</v>
      </c>
      <c r="C7688" t="s">
        <v>13592</v>
      </c>
      <c r="D7688" t="s">
        <v>13760</v>
      </c>
      <c r="E7688" t="s">
        <v>13761</v>
      </c>
      <c r="F7688" t="s">
        <v>18180</v>
      </c>
      <c r="G7688">
        <v>355</v>
      </c>
      <c r="H7688">
        <v>1</v>
      </c>
    </row>
    <row r="7689" spans="1:8" x14ac:dyDescent="0.2">
      <c r="A7689" t="s">
        <v>25363</v>
      </c>
      <c r="B7689" t="s">
        <v>25364</v>
      </c>
      <c r="C7689" t="s">
        <v>13592</v>
      </c>
      <c r="D7689" t="s">
        <v>13760</v>
      </c>
      <c r="E7689" t="s">
        <v>13761</v>
      </c>
      <c r="F7689" t="s">
        <v>25365</v>
      </c>
      <c r="G7689">
        <v>134</v>
      </c>
      <c r="H7689">
        <v>1</v>
      </c>
    </row>
    <row r="7690" spans="1:8" x14ac:dyDescent="0.2">
      <c r="A7690" t="s">
        <v>25366</v>
      </c>
      <c r="B7690" t="s">
        <v>25367</v>
      </c>
      <c r="C7690" t="s">
        <v>13592</v>
      </c>
      <c r="D7690" t="s">
        <v>13760</v>
      </c>
      <c r="E7690" t="s">
        <v>13761</v>
      </c>
      <c r="F7690" t="s">
        <v>25356</v>
      </c>
      <c r="G7690">
        <v>267</v>
      </c>
      <c r="H7690">
        <v>1</v>
      </c>
    </row>
    <row r="7691" spans="1:8" x14ac:dyDescent="0.2">
      <c r="A7691" t="s">
        <v>25368</v>
      </c>
      <c r="B7691" t="s">
        <v>25369</v>
      </c>
      <c r="C7691" t="s">
        <v>13592</v>
      </c>
      <c r="D7691" t="s">
        <v>13760</v>
      </c>
      <c r="F7691" t="s">
        <v>25356</v>
      </c>
      <c r="G7691">
        <v>381</v>
      </c>
      <c r="H7691">
        <v>1</v>
      </c>
    </row>
    <row r="7692" spans="1:8" x14ac:dyDescent="0.2">
      <c r="A7692" t="s">
        <v>25370</v>
      </c>
      <c r="B7692" t="s">
        <v>25371</v>
      </c>
      <c r="C7692" t="s">
        <v>13592</v>
      </c>
      <c r="D7692" t="s">
        <v>13760</v>
      </c>
      <c r="E7692" t="s">
        <v>13761</v>
      </c>
      <c r="F7692" t="s">
        <v>25356</v>
      </c>
      <c r="G7692">
        <v>267</v>
      </c>
      <c r="H7692">
        <v>1</v>
      </c>
    </row>
    <row r="7693" spans="1:8" x14ac:dyDescent="0.2">
      <c r="A7693" t="s">
        <v>25372</v>
      </c>
      <c r="B7693" t="s">
        <v>25373</v>
      </c>
      <c r="C7693" t="s">
        <v>13592</v>
      </c>
      <c r="D7693" t="s">
        <v>13760</v>
      </c>
      <c r="E7693" t="s">
        <v>13761</v>
      </c>
      <c r="F7693" t="s">
        <v>25356</v>
      </c>
      <c r="G7693">
        <v>267</v>
      </c>
      <c r="H7693">
        <v>1</v>
      </c>
    </row>
    <row r="7694" spans="1:8" x14ac:dyDescent="0.2">
      <c r="A7694" t="s">
        <v>25374</v>
      </c>
      <c r="B7694" t="s">
        <v>25375</v>
      </c>
      <c r="C7694" t="s">
        <v>13592</v>
      </c>
      <c r="D7694" t="s">
        <v>13760</v>
      </c>
      <c r="E7694" t="s">
        <v>13761</v>
      </c>
      <c r="F7694" t="s">
        <v>25356</v>
      </c>
      <c r="G7694">
        <v>260</v>
      </c>
      <c r="H7694">
        <v>1</v>
      </c>
    </row>
    <row r="7695" spans="1:8" x14ac:dyDescent="0.2">
      <c r="A7695" t="s">
        <v>25376</v>
      </c>
      <c r="B7695" t="s">
        <v>25377</v>
      </c>
      <c r="C7695" t="s">
        <v>13592</v>
      </c>
      <c r="D7695" t="s">
        <v>13760</v>
      </c>
      <c r="E7695" t="s">
        <v>13761</v>
      </c>
      <c r="F7695" t="s">
        <v>25356</v>
      </c>
      <c r="G7695">
        <v>267</v>
      </c>
      <c r="H7695">
        <v>1</v>
      </c>
    </row>
    <row r="7696" spans="1:8" x14ac:dyDescent="0.2">
      <c r="A7696" t="s">
        <v>25378</v>
      </c>
      <c r="B7696" t="s">
        <v>25379</v>
      </c>
      <c r="C7696" t="s">
        <v>13592</v>
      </c>
      <c r="D7696" t="s">
        <v>13760</v>
      </c>
      <c r="E7696" t="s">
        <v>13761</v>
      </c>
      <c r="F7696" t="s">
        <v>5706</v>
      </c>
      <c r="G7696">
        <v>255</v>
      </c>
      <c r="H7696">
        <v>1</v>
      </c>
    </row>
    <row r="7697" spans="1:8" x14ac:dyDescent="0.2">
      <c r="A7697" t="s">
        <v>25380</v>
      </c>
      <c r="B7697" t="s">
        <v>25381</v>
      </c>
      <c r="C7697" t="s">
        <v>13592</v>
      </c>
      <c r="D7697" t="s">
        <v>13760</v>
      </c>
      <c r="E7697" t="s">
        <v>23383</v>
      </c>
      <c r="F7697" t="s">
        <v>25382</v>
      </c>
      <c r="G7697">
        <v>379</v>
      </c>
      <c r="H7697">
        <v>1</v>
      </c>
    </row>
    <row r="7698" spans="1:8" x14ac:dyDescent="0.2">
      <c r="A7698" t="s">
        <v>25383</v>
      </c>
      <c r="B7698" t="s">
        <v>25384</v>
      </c>
      <c r="C7698" t="s">
        <v>13592</v>
      </c>
      <c r="D7698" t="s">
        <v>13760</v>
      </c>
      <c r="E7698" t="s">
        <v>13761</v>
      </c>
      <c r="F7698" t="s">
        <v>5706</v>
      </c>
      <c r="G7698">
        <v>267</v>
      </c>
      <c r="H7698">
        <v>1</v>
      </c>
    </row>
    <row r="7699" spans="1:8" x14ac:dyDescent="0.2">
      <c r="A7699" t="s">
        <v>25385</v>
      </c>
      <c r="B7699" t="s">
        <v>25386</v>
      </c>
      <c r="C7699" t="s">
        <v>13592</v>
      </c>
      <c r="D7699" t="s">
        <v>13760</v>
      </c>
      <c r="F7699" t="s">
        <v>25382</v>
      </c>
      <c r="G7699">
        <v>364</v>
      </c>
      <c r="H7699">
        <v>1</v>
      </c>
    </row>
    <row r="7700" spans="1:8" x14ac:dyDescent="0.2">
      <c r="A7700" t="s">
        <v>25387</v>
      </c>
      <c r="B7700" t="s">
        <v>25388</v>
      </c>
      <c r="C7700" t="s">
        <v>13592</v>
      </c>
      <c r="D7700" t="s">
        <v>13760</v>
      </c>
      <c r="E7700" t="s">
        <v>13761</v>
      </c>
      <c r="F7700" t="s">
        <v>5706</v>
      </c>
      <c r="G7700">
        <v>267</v>
      </c>
      <c r="H7700">
        <v>1</v>
      </c>
    </row>
    <row r="7701" spans="1:8" x14ac:dyDescent="0.2">
      <c r="A7701" t="s">
        <v>25389</v>
      </c>
      <c r="B7701" t="s">
        <v>25390</v>
      </c>
      <c r="C7701" t="s">
        <v>13592</v>
      </c>
      <c r="D7701" t="s">
        <v>663</v>
      </c>
      <c r="E7701" t="s">
        <v>13761</v>
      </c>
      <c r="F7701" t="s">
        <v>5706</v>
      </c>
      <c r="G7701">
        <v>379</v>
      </c>
      <c r="H7701">
        <v>1</v>
      </c>
    </row>
    <row r="7702" spans="1:8" x14ac:dyDescent="0.2">
      <c r="A7702" t="s">
        <v>25391</v>
      </c>
      <c r="B7702" t="s">
        <v>25392</v>
      </c>
      <c r="C7702" t="s">
        <v>13592</v>
      </c>
      <c r="D7702" t="s">
        <v>13760</v>
      </c>
      <c r="E7702" t="s">
        <v>23383</v>
      </c>
      <c r="F7702" t="s">
        <v>25382</v>
      </c>
      <c r="G7702">
        <v>379</v>
      </c>
      <c r="H7702">
        <v>1</v>
      </c>
    </row>
    <row r="7703" spans="1:8" x14ac:dyDescent="0.2">
      <c r="A7703" t="s">
        <v>25393</v>
      </c>
      <c r="B7703" t="s">
        <v>25394</v>
      </c>
      <c r="C7703" t="s">
        <v>13592</v>
      </c>
      <c r="D7703" t="s">
        <v>13760</v>
      </c>
      <c r="F7703" t="s">
        <v>25395</v>
      </c>
      <c r="G7703">
        <v>139</v>
      </c>
      <c r="H7703">
        <v>1</v>
      </c>
    </row>
    <row r="7704" spans="1:8" x14ac:dyDescent="0.2">
      <c r="A7704" t="s">
        <v>25396</v>
      </c>
      <c r="B7704" t="s">
        <v>25397</v>
      </c>
      <c r="C7704" t="s">
        <v>13592</v>
      </c>
      <c r="D7704" t="s">
        <v>663</v>
      </c>
      <c r="E7704" t="s">
        <v>13761</v>
      </c>
      <c r="F7704" t="s">
        <v>5449</v>
      </c>
      <c r="G7704">
        <v>379</v>
      </c>
      <c r="H7704">
        <v>1</v>
      </c>
    </row>
    <row r="7705" spans="1:8" x14ac:dyDescent="0.2">
      <c r="A7705" t="s">
        <v>25398</v>
      </c>
      <c r="B7705" t="s">
        <v>25399</v>
      </c>
      <c r="C7705" t="s">
        <v>13592</v>
      </c>
      <c r="D7705" t="s">
        <v>13760</v>
      </c>
      <c r="E7705" t="s">
        <v>13761</v>
      </c>
      <c r="F7705" t="s">
        <v>25400</v>
      </c>
      <c r="G7705">
        <v>300</v>
      </c>
      <c r="H7705">
        <v>1</v>
      </c>
    </row>
    <row r="7706" spans="1:8" x14ac:dyDescent="0.2">
      <c r="A7706" t="s">
        <v>25401</v>
      </c>
      <c r="B7706" t="s">
        <v>25402</v>
      </c>
      <c r="C7706" t="s">
        <v>13592</v>
      </c>
      <c r="D7706" t="s">
        <v>663</v>
      </c>
      <c r="E7706" t="s">
        <v>13761</v>
      </c>
      <c r="F7706" t="s">
        <v>5706</v>
      </c>
      <c r="G7706">
        <v>379</v>
      </c>
      <c r="H7706">
        <v>1</v>
      </c>
    </row>
    <row r="7707" spans="1:8" x14ac:dyDescent="0.2">
      <c r="A7707" t="s">
        <v>25403</v>
      </c>
      <c r="B7707" t="s">
        <v>25404</v>
      </c>
      <c r="C7707" t="s">
        <v>13592</v>
      </c>
      <c r="D7707" t="s">
        <v>13760</v>
      </c>
      <c r="E7707" t="s">
        <v>13761</v>
      </c>
      <c r="F7707" t="s">
        <v>5706</v>
      </c>
      <c r="G7707">
        <v>143</v>
      </c>
      <c r="H7707">
        <v>1</v>
      </c>
    </row>
    <row r="7708" spans="1:8" x14ac:dyDescent="0.2">
      <c r="A7708" t="s">
        <v>25405</v>
      </c>
      <c r="B7708" t="s">
        <v>25406</v>
      </c>
      <c r="C7708" t="s">
        <v>13592</v>
      </c>
      <c r="D7708" t="s">
        <v>13760</v>
      </c>
      <c r="E7708" t="s">
        <v>13761</v>
      </c>
      <c r="F7708" t="s">
        <v>5706</v>
      </c>
      <c r="G7708">
        <v>235</v>
      </c>
      <c r="H7708">
        <v>1</v>
      </c>
    </row>
    <row r="7709" spans="1:8" x14ac:dyDescent="0.2">
      <c r="A7709" t="s">
        <v>25407</v>
      </c>
      <c r="B7709" t="s">
        <v>25408</v>
      </c>
      <c r="C7709" t="s">
        <v>13592</v>
      </c>
      <c r="D7709" t="s">
        <v>13760</v>
      </c>
      <c r="E7709" t="s">
        <v>13761</v>
      </c>
      <c r="F7709" t="s">
        <v>5706</v>
      </c>
      <c r="G7709">
        <v>263</v>
      </c>
      <c r="H7709">
        <v>1</v>
      </c>
    </row>
    <row r="7710" spans="1:8" x14ac:dyDescent="0.2">
      <c r="A7710" t="s">
        <v>25409</v>
      </c>
      <c r="B7710" t="s">
        <v>25410</v>
      </c>
      <c r="C7710" t="s">
        <v>13592</v>
      </c>
      <c r="D7710" t="s">
        <v>13760</v>
      </c>
      <c r="E7710" t="s">
        <v>13761</v>
      </c>
      <c r="F7710" t="s">
        <v>5706</v>
      </c>
      <c r="G7710">
        <v>267</v>
      </c>
      <c r="H7710">
        <v>1</v>
      </c>
    </row>
    <row r="7711" spans="1:8" x14ac:dyDescent="0.2">
      <c r="A7711" t="s">
        <v>25411</v>
      </c>
      <c r="B7711" t="s">
        <v>25412</v>
      </c>
      <c r="C7711" t="s">
        <v>13592</v>
      </c>
      <c r="D7711" t="s">
        <v>13593</v>
      </c>
      <c r="E7711" t="s">
        <v>13607</v>
      </c>
      <c r="F7711" t="s">
        <v>5706</v>
      </c>
      <c r="G7711">
        <v>240</v>
      </c>
      <c r="H7711">
        <v>1</v>
      </c>
    </row>
    <row r="7712" spans="1:8" x14ac:dyDescent="0.2">
      <c r="A7712" t="s">
        <v>25413</v>
      </c>
      <c r="B7712" t="s">
        <v>25414</v>
      </c>
      <c r="C7712" t="s">
        <v>13592</v>
      </c>
      <c r="D7712" t="s">
        <v>13760</v>
      </c>
      <c r="E7712" t="s">
        <v>13761</v>
      </c>
      <c r="F7712" t="s">
        <v>5706</v>
      </c>
      <c r="G7712">
        <v>262</v>
      </c>
      <c r="H7712">
        <v>1</v>
      </c>
    </row>
    <row r="7713" spans="1:8" x14ac:dyDescent="0.2">
      <c r="A7713" t="s">
        <v>25415</v>
      </c>
      <c r="B7713" t="s">
        <v>25416</v>
      </c>
      <c r="C7713" t="s">
        <v>13592</v>
      </c>
      <c r="D7713" t="s">
        <v>13760</v>
      </c>
      <c r="E7713" t="s">
        <v>13761</v>
      </c>
      <c r="F7713" t="s">
        <v>5706</v>
      </c>
      <c r="G7713">
        <v>267</v>
      </c>
      <c r="H7713">
        <v>1</v>
      </c>
    </row>
    <row r="7714" spans="1:8" x14ac:dyDescent="0.2">
      <c r="A7714" t="s">
        <v>25417</v>
      </c>
      <c r="B7714" t="s">
        <v>25418</v>
      </c>
      <c r="C7714" t="s">
        <v>13592</v>
      </c>
      <c r="D7714" t="s">
        <v>13760</v>
      </c>
      <c r="F7714" t="s">
        <v>5706</v>
      </c>
      <c r="G7714">
        <v>211</v>
      </c>
      <c r="H7714">
        <v>1</v>
      </c>
    </row>
    <row r="7715" spans="1:8" x14ac:dyDescent="0.2">
      <c r="A7715" t="s">
        <v>25419</v>
      </c>
      <c r="B7715" t="s">
        <v>25420</v>
      </c>
      <c r="C7715" t="s">
        <v>13592</v>
      </c>
      <c r="D7715" t="s">
        <v>13760</v>
      </c>
      <c r="E7715" t="s">
        <v>13761</v>
      </c>
      <c r="F7715" t="s">
        <v>5706</v>
      </c>
      <c r="G7715">
        <v>267</v>
      </c>
      <c r="H7715">
        <v>1</v>
      </c>
    </row>
    <row r="7716" spans="1:8" x14ac:dyDescent="0.2">
      <c r="A7716" t="s">
        <v>25421</v>
      </c>
      <c r="B7716" t="s">
        <v>25422</v>
      </c>
      <c r="C7716" t="s">
        <v>13592</v>
      </c>
      <c r="D7716" t="s">
        <v>13760</v>
      </c>
      <c r="E7716" t="s">
        <v>13761</v>
      </c>
      <c r="F7716" t="s">
        <v>5706</v>
      </c>
      <c r="G7716">
        <v>261</v>
      </c>
      <c r="H7716">
        <v>1</v>
      </c>
    </row>
    <row r="7717" spans="1:8" x14ac:dyDescent="0.2">
      <c r="A7717" t="s">
        <v>25423</v>
      </c>
      <c r="B7717" t="s">
        <v>25424</v>
      </c>
      <c r="C7717" t="s">
        <v>13592</v>
      </c>
      <c r="D7717" t="s">
        <v>13760</v>
      </c>
      <c r="E7717" t="s">
        <v>13761</v>
      </c>
      <c r="F7717" t="s">
        <v>5706</v>
      </c>
      <c r="G7717">
        <v>205</v>
      </c>
      <c r="H7717">
        <v>1</v>
      </c>
    </row>
    <row r="7718" spans="1:8" x14ac:dyDescent="0.2">
      <c r="A7718" t="s">
        <v>25425</v>
      </c>
      <c r="B7718" t="s">
        <v>25426</v>
      </c>
      <c r="C7718" t="s">
        <v>13592</v>
      </c>
      <c r="D7718" t="s">
        <v>13760</v>
      </c>
      <c r="E7718" t="s">
        <v>13761</v>
      </c>
      <c r="F7718" t="s">
        <v>5706</v>
      </c>
      <c r="G7718">
        <v>267</v>
      </c>
      <c r="H7718">
        <v>1</v>
      </c>
    </row>
    <row r="7719" spans="1:8" x14ac:dyDescent="0.2">
      <c r="A7719" t="s">
        <v>25427</v>
      </c>
      <c r="B7719" t="s">
        <v>25428</v>
      </c>
      <c r="C7719" t="s">
        <v>13592</v>
      </c>
      <c r="D7719" t="s">
        <v>13760</v>
      </c>
      <c r="E7719" t="s">
        <v>13761</v>
      </c>
      <c r="F7719" t="s">
        <v>5706</v>
      </c>
      <c r="G7719">
        <v>267</v>
      </c>
      <c r="H7719">
        <v>1</v>
      </c>
    </row>
    <row r="7720" spans="1:8" x14ac:dyDescent="0.2">
      <c r="A7720" t="s">
        <v>25429</v>
      </c>
      <c r="B7720" t="s">
        <v>25430</v>
      </c>
      <c r="C7720" t="s">
        <v>13592</v>
      </c>
      <c r="D7720" t="s">
        <v>13760</v>
      </c>
      <c r="F7720" t="s">
        <v>25395</v>
      </c>
      <c r="G7720">
        <v>122</v>
      </c>
      <c r="H7720">
        <v>1</v>
      </c>
    </row>
    <row r="7721" spans="1:8" x14ac:dyDescent="0.2">
      <c r="A7721" t="s">
        <v>25431</v>
      </c>
      <c r="B7721" t="s">
        <v>25432</v>
      </c>
      <c r="C7721" t="s">
        <v>13592</v>
      </c>
      <c r="D7721" t="s">
        <v>13760</v>
      </c>
      <c r="E7721" t="s">
        <v>13761</v>
      </c>
      <c r="F7721" t="s">
        <v>5706</v>
      </c>
      <c r="G7721">
        <v>193</v>
      </c>
      <c r="H7721">
        <v>1</v>
      </c>
    </row>
    <row r="7722" spans="1:8" x14ac:dyDescent="0.2">
      <c r="A7722" t="s">
        <v>25433</v>
      </c>
      <c r="B7722" t="s">
        <v>25434</v>
      </c>
      <c r="C7722" t="s">
        <v>13592</v>
      </c>
      <c r="D7722" t="s">
        <v>13760</v>
      </c>
      <c r="E7722" t="s">
        <v>13761</v>
      </c>
      <c r="F7722" t="s">
        <v>5706</v>
      </c>
      <c r="G7722">
        <v>267</v>
      </c>
      <c r="H7722">
        <v>1</v>
      </c>
    </row>
    <row r="7723" spans="1:8" x14ac:dyDescent="0.2">
      <c r="A7723" t="s">
        <v>25435</v>
      </c>
      <c r="B7723" t="s">
        <v>25436</v>
      </c>
      <c r="C7723" t="s">
        <v>13592</v>
      </c>
      <c r="D7723" t="s">
        <v>13760</v>
      </c>
      <c r="E7723" t="s">
        <v>13761</v>
      </c>
      <c r="F7723" t="s">
        <v>25400</v>
      </c>
      <c r="G7723">
        <v>241</v>
      </c>
      <c r="H7723">
        <v>1</v>
      </c>
    </row>
    <row r="7724" spans="1:8" x14ac:dyDescent="0.2">
      <c r="A7724" t="s">
        <v>25437</v>
      </c>
      <c r="B7724" t="s">
        <v>25438</v>
      </c>
      <c r="C7724" t="s">
        <v>13592</v>
      </c>
      <c r="D7724" t="s">
        <v>13593</v>
      </c>
      <c r="E7724" t="s">
        <v>13607</v>
      </c>
      <c r="F7724" t="s">
        <v>5706</v>
      </c>
      <c r="G7724">
        <v>221</v>
      </c>
      <c r="H7724">
        <v>1</v>
      </c>
    </row>
    <row r="7725" spans="1:8" x14ac:dyDescent="0.2">
      <c r="A7725" t="s">
        <v>25439</v>
      </c>
      <c r="B7725" t="s">
        <v>25440</v>
      </c>
      <c r="C7725" t="s">
        <v>13592</v>
      </c>
      <c r="D7725" t="s">
        <v>13760</v>
      </c>
      <c r="E7725" t="s">
        <v>13761</v>
      </c>
      <c r="F7725" t="s">
        <v>5706</v>
      </c>
      <c r="G7725">
        <v>267</v>
      </c>
      <c r="H7725">
        <v>1</v>
      </c>
    </row>
    <row r="7726" spans="1:8" x14ac:dyDescent="0.2">
      <c r="A7726" t="s">
        <v>25441</v>
      </c>
      <c r="B7726" t="s">
        <v>25442</v>
      </c>
      <c r="C7726" t="s">
        <v>13592</v>
      </c>
      <c r="D7726" t="s">
        <v>13760</v>
      </c>
      <c r="E7726" t="s">
        <v>13761</v>
      </c>
      <c r="F7726" t="s">
        <v>5706</v>
      </c>
      <c r="G7726">
        <v>222</v>
      </c>
      <c r="H7726">
        <v>1</v>
      </c>
    </row>
    <row r="7727" spans="1:8" x14ac:dyDescent="0.2">
      <c r="A7727" t="s">
        <v>25443</v>
      </c>
      <c r="B7727" t="s">
        <v>25444</v>
      </c>
      <c r="C7727" t="s">
        <v>13592</v>
      </c>
      <c r="D7727" t="s">
        <v>13760</v>
      </c>
      <c r="E7727" t="s">
        <v>13761</v>
      </c>
      <c r="F7727" t="s">
        <v>5706</v>
      </c>
      <c r="G7727">
        <v>267</v>
      </c>
      <c r="H7727">
        <v>1</v>
      </c>
    </row>
    <row r="7728" spans="1:8" x14ac:dyDescent="0.2">
      <c r="A7728" t="s">
        <v>25445</v>
      </c>
      <c r="B7728" t="s">
        <v>25446</v>
      </c>
      <c r="C7728" t="s">
        <v>13592</v>
      </c>
      <c r="D7728" t="s">
        <v>13760</v>
      </c>
      <c r="E7728" t="s">
        <v>13877</v>
      </c>
      <c r="F7728" t="s">
        <v>5706</v>
      </c>
      <c r="G7728">
        <v>267</v>
      </c>
      <c r="H7728">
        <v>1</v>
      </c>
    </row>
    <row r="7729" spans="1:8" x14ac:dyDescent="0.2">
      <c r="A7729" t="s">
        <v>25447</v>
      </c>
      <c r="B7729" t="s">
        <v>25448</v>
      </c>
      <c r="C7729" t="s">
        <v>13592</v>
      </c>
      <c r="D7729" t="s">
        <v>13760</v>
      </c>
      <c r="E7729" t="s">
        <v>13761</v>
      </c>
      <c r="F7729" t="s">
        <v>5706</v>
      </c>
      <c r="G7729">
        <v>266</v>
      </c>
      <c r="H7729">
        <v>1</v>
      </c>
    </row>
    <row r="7730" spans="1:8" x14ac:dyDescent="0.2">
      <c r="A7730" t="s">
        <v>25449</v>
      </c>
      <c r="B7730" t="s">
        <v>25450</v>
      </c>
      <c r="C7730" t="s">
        <v>13592</v>
      </c>
      <c r="D7730" t="s">
        <v>13760</v>
      </c>
      <c r="E7730" t="s">
        <v>13761</v>
      </c>
      <c r="F7730" t="s">
        <v>9525</v>
      </c>
      <c r="G7730">
        <v>380</v>
      </c>
      <c r="H7730">
        <v>1</v>
      </c>
    </row>
    <row r="7731" spans="1:8" x14ac:dyDescent="0.2">
      <c r="A7731" t="s">
        <v>25451</v>
      </c>
      <c r="B7731" t="s">
        <v>25452</v>
      </c>
      <c r="C7731" t="s">
        <v>13592</v>
      </c>
      <c r="D7731" t="s">
        <v>13760</v>
      </c>
      <c r="E7731" t="s">
        <v>13761</v>
      </c>
      <c r="F7731" t="s">
        <v>9525</v>
      </c>
      <c r="G7731">
        <v>381</v>
      </c>
      <c r="H7731">
        <v>1</v>
      </c>
    </row>
    <row r="7732" spans="1:8" x14ac:dyDescent="0.2">
      <c r="A7732" t="s">
        <v>25453</v>
      </c>
      <c r="B7732" t="s">
        <v>25454</v>
      </c>
      <c r="C7732" t="s">
        <v>13592</v>
      </c>
      <c r="D7732" t="s">
        <v>13760</v>
      </c>
      <c r="E7732" t="s">
        <v>13761</v>
      </c>
      <c r="F7732" t="s">
        <v>9525</v>
      </c>
      <c r="G7732">
        <v>381</v>
      </c>
      <c r="H7732">
        <v>1</v>
      </c>
    </row>
    <row r="7733" spans="1:8" x14ac:dyDescent="0.2">
      <c r="A7733" t="s">
        <v>25455</v>
      </c>
      <c r="B7733" t="s">
        <v>25456</v>
      </c>
      <c r="C7733" t="s">
        <v>13592</v>
      </c>
      <c r="D7733" t="s">
        <v>16008</v>
      </c>
      <c r="E7733" t="s">
        <v>13797</v>
      </c>
      <c r="F7733" t="s">
        <v>9525</v>
      </c>
      <c r="G7733">
        <v>219</v>
      </c>
      <c r="H7733">
        <v>1</v>
      </c>
    </row>
    <row r="7734" spans="1:8" x14ac:dyDescent="0.2">
      <c r="A7734" t="s">
        <v>25457</v>
      </c>
      <c r="B7734" t="s">
        <v>25458</v>
      </c>
      <c r="C7734" t="s">
        <v>13592</v>
      </c>
      <c r="D7734" t="s">
        <v>13760</v>
      </c>
      <c r="E7734" t="s">
        <v>13761</v>
      </c>
      <c r="F7734" t="s">
        <v>18382</v>
      </c>
      <c r="G7734">
        <v>371</v>
      </c>
      <c r="H7734">
        <v>1</v>
      </c>
    </row>
    <row r="7735" spans="1:8" x14ac:dyDescent="0.2">
      <c r="A7735" t="s">
        <v>25459</v>
      </c>
      <c r="B7735" t="s">
        <v>25460</v>
      </c>
      <c r="C7735" t="s">
        <v>13592</v>
      </c>
      <c r="D7735" t="s">
        <v>16008</v>
      </c>
      <c r="E7735" t="s">
        <v>13797</v>
      </c>
      <c r="F7735" t="s">
        <v>9525</v>
      </c>
      <c r="G7735">
        <v>218</v>
      </c>
      <c r="H7735">
        <v>1</v>
      </c>
    </row>
    <row r="7736" spans="1:8" x14ac:dyDescent="0.2">
      <c r="A7736" t="s">
        <v>25461</v>
      </c>
      <c r="B7736" t="s">
        <v>25462</v>
      </c>
      <c r="C7736" t="s">
        <v>13592</v>
      </c>
      <c r="D7736" t="s">
        <v>13760</v>
      </c>
      <c r="E7736" t="s">
        <v>13761</v>
      </c>
      <c r="F7736" t="s">
        <v>18382</v>
      </c>
      <c r="G7736">
        <v>264</v>
      </c>
      <c r="H7736">
        <v>1</v>
      </c>
    </row>
    <row r="7737" spans="1:8" x14ac:dyDescent="0.2">
      <c r="A7737" t="s">
        <v>25463</v>
      </c>
      <c r="B7737" t="s">
        <v>25464</v>
      </c>
      <c r="C7737" t="s">
        <v>13592</v>
      </c>
      <c r="D7737" t="s">
        <v>13785</v>
      </c>
      <c r="E7737" t="s">
        <v>13786</v>
      </c>
      <c r="F7737" t="s">
        <v>9525</v>
      </c>
      <c r="G7737">
        <v>98</v>
      </c>
      <c r="H7737">
        <v>1</v>
      </c>
    </row>
    <row r="7738" spans="1:8" x14ac:dyDescent="0.2">
      <c r="A7738" t="s">
        <v>25465</v>
      </c>
      <c r="B7738" t="s">
        <v>25466</v>
      </c>
      <c r="C7738" t="s">
        <v>13592</v>
      </c>
      <c r="D7738" t="s">
        <v>13760</v>
      </c>
      <c r="E7738" t="s">
        <v>13761</v>
      </c>
      <c r="F7738" t="s">
        <v>9525</v>
      </c>
      <c r="G7738">
        <v>381</v>
      </c>
      <c r="H7738">
        <v>1</v>
      </c>
    </row>
    <row r="7739" spans="1:8" x14ac:dyDescent="0.2">
      <c r="A7739" t="s">
        <v>25467</v>
      </c>
      <c r="B7739" t="s">
        <v>25468</v>
      </c>
      <c r="C7739" t="s">
        <v>13592</v>
      </c>
      <c r="D7739" t="s">
        <v>16008</v>
      </c>
      <c r="E7739" t="s">
        <v>13797</v>
      </c>
      <c r="F7739" t="s">
        <v>9525</v>
      </c>
      <c r="G7739">
        <v>224</v>
      </c>
      <c r="H7739">
        <v>1</v>
      </c>
    </row>
    <row r="7740" spans="1:8" x14ac:dyDescent="0.2">
      <c r="A7740" t="s">
        <v>25469</v>
      </c>
      <c r="B7740" t="s">
        <v>25470</v>
      </c>
      <c r="C7740" t="s">
        <v>13592</v>
      </c>
      <c r="D7740" t="s">
        <v>13593</v>
      </c>
      <c r="E7740" t="s">
        <v>13607</v>
      </c>
      <c r="F7740" t="s">
        <v>9525</v>
      </c>
      <c r="G7740">
        <v>213</v>
      </c>
      <c r="H7740">
        <v>1</v>
      </c>
    </row>
    <row r="7741" spans="1:8" x14ac:dyDescent="0.2">
      <c r="A7741" t="s">
        <v>25471</v>
      </c>
      <c r="B7741" t="s">
        <v>25472</v>
      </c>
      <c r="C7741" t="s">
        <v>13592</v>
      </c>
      <c r="D7741" t="s">
        <v>13760</v>
      </c>
      <c r="E7741" t="s">
        <v>13761</v>
      </c>
      <c r="F7741" t="s">
        <v>9525</v>
      </c>
      <c r="G7741">
        <v>381</v>
      </c>
      <c r="H7741">
        <v>1</v>
      </c>
    </row>
    <row r="7742" spans="1:8" x14ac:dyDescent="0.2">
      <c r="A7742" t="s">
        <v>25473</v>
      </c>
      <c r="B7742" t="s">
        <v>25474</v>
      </c>
      <c r="C7742" t="s">
        <v>13592</v>
      </c>
      <c r="D7742" t="s">
        <v>13593</v>
      </c>
      <c r="E7742" t="s">
        <v>14931</v>
      </c>
      <c r="F7742" t="s">
        <v>9525</v>
      </c>
      <c r="G7742">
        <v>197</v>
      </c>
      <c r="H7742">
        <v>1</v>
      </c>
    </row>
    <row r="7743" spans="1:8" x14ac:dyDescent="0.2">
      <c r="A7743" t="s">
        <v>25475</v>
      </c>
      <c r="B7743" t="s">
        <v>25476</v>
      </c>
      <c r="C7743" t="s">
        <v>13592</v>
      </c>
      <c r="D7743" t="s">
        <v>13593</v>
      </c>
      <c r="E7743" t="s">
        <v>13607</v>
      </c>
      <c r="F7743" t="s">
        <v>9525</v>
      </c>
      <c r="G7743">
        <v>214</v>
      </c>
      <c r="H7743">
        <v>1</v>
      </c>
    </row>
    <row r="7744" spans="1:8" x14ac:dyDescent="0.2">
      <c r="A7744" t="s">
        <v>25477</v>
      </c>
      <c r="B7744" t="s">
        <v>25478</v>
      </c>
      <c r="C7744" t="s">
        <v>13592</v>
      </c>
      <c r="D7744" t="s">
        <v>13760</v>
      </c>
      <c r="E7744" t="s">
        <v>13761</v>
      </c>
      <c r="F7744" t="s">
        <v>9525</v>
      </c>
      <c r="G7744">
        <v>159</v>
      </c>
      <c r="H7744">
        <v>1</v>
      </c>
    </row>
    <row r="7745" spans="1:8" x14ac:dyDescent="0.2">
      <c r="A7745" t="s">
        <v>25479</v>
      </c>
      <c r="B7745" t="s">
        <v>25480</v>
      </c>
      <c r="C7745" t="s">
        <v>13592</v>
      </c>
      <c r="D7745" t="s">
        <v>13593</v>
      </c>
      <c r="E7745" t="s">
        <v>13607</v>
      </c>
      <c r="F7745" t="s">
        <v>9525</v>
      </c>
      <c r="G7745">
        <v>219</v>
      </c>
      <c r="H7745">
        <v>1</v>
      </c>
    </row>
    <row r="7746" spans="1:8" x14ac:dyDescent="0.2">
      <c r="A7746" t="s">
        <v>25481</v>
      </c>
      <c r="B7746" t="s">
        <v>25482</v>
      </c>
      <c r="C7746" t="s">
        <v>13592</v>
      </c>
      <c r="D7746" t="s">
        <v>13760</v>
      </c>
      <c r="E7746" t="s">
        <v>13761</v>
      </c>
      <c r="F7746" t="s">
        <v>18382</v>
      </c>
      <c r="G7746">
        <v>380</v>
      </c>
      <c r="H7746">
        <v>1</v>
      </c>
    </row>
    <row r="7747" spans="1:8" x14ac:dyDescent="0.2">
      <c r="A7747" t="s">
        <v>25483</v>
      </c>
      <c r="B7747" t="s">
        <v>25484</v>
      </c>
      <c r="C7747" t="s">
        <v>13592</v>
      </c>
      <c r="D7747" t="s">
        <v>17475</v>
      </c>
      <c r="E7747" t="s">
        <v>24039</v>
      </c>
      <c r="F7747" t="s">
        <v>18423</v>
      </c>
      <c r="G7747">
        <v>129</v>
      </c>
      <c r="H7747">
        <v>1</v>
      </c>
    </row>
    <row r="7748" spans="1:8" x14ac:dyDescent="0.2">
      <c r="A7748" t="s">
        <v>25485</v>
      </c>
      <c r="B7748" t="s">
        <v>25486</v>
      </c>
      <c r="C7748" t="s">
        <v>13592</v>
      </c>
      <c r="D7748" t="s">
        <v>13760</v>
      </c>
      <c r="E7748" t="s">
        <v>13761</v>
      </c>
      <c r="F7748" t="s">
        <v>9525</v>
      </c>
      <c r="G7748">
        <v>356</v>
      </c>
      <c r="H7748">
        <v>1</v>
      </c>
    </row>
    <row r="7749" spans="1:8" x14ac:dyDescent="0.2">
      <c r="A7749" t="s">
        <v>25487</v>
      </c>
      <c r="B7749" t="s">
        <v>25488</v>
      </c>
      <c r="C7749" t="s">
        <v>13592</v>
      </c>
      <c r="D7749" t="s">
        <v>13760</v>
      </c>
      <c r="E7749" t="s">
        <v>13761</v>
      </c>
      <c r="F7749" t="s">
        <v>9525</v>
      </c>
      <c r="G7749">
        <v>356</v>
      </c>
      <c r="H7749">
        <v>1</v>
      </c>
    </row>
    <row r="7750" spans="1:8" x14ac:dyDescent="0.2">
      <c r="A7750" t="s">
        <v>25489</v>
      </c>
      <c r="B7750" t="s">
        <v>25490</v>
      </c>
      <c r="C7750" t="s">
        <v>13592</v>
      </c>
      <c r="D7750" t="s">
        <v>13760</v>
      </c>
      <c r="E7750" t="s">
        <v>13761</v>
      </c>
      <c r="F7750" t="s">
        <v>9525</v>
      </c>
      <c r="G7750">
        <v>356</v>
      </c>
      <c r="H7750">
        <v>1</v>
      </c>
    </row>
    <row r="7751" spans="1:8" x14ac:dyDescent="0.2">
      <c r="A7751" t="s">
        <v>25491</v>
      </c>
      <c r="B7751" t="s">
        <v>25492</v>
      </c>
      <c r="C7751" t="s">
        <v>13592</v>
      </c>
      <c r="D7751" t="s">
        <v>13760</v>
      </c>
      <c r="E7751" t="s">
        <v>13761</v>
      </c>
      <c r="F7751" t="s">
        <v>9525</v>
      </c>
      <c r="G7751">
        <v>356</v>
      </c>
      <c r="H7751">
        <v>1</v>
      </c>
    </row>
    <row r="7752" spans="1:8" x14ac:dyDescent="0.2">
      <c r="A7752" t="s">
        <v>25493</v>
      </c>
      <c r="B7752" t="s">
        <v>25494</v>
      </c>
      <c r="C7752" t="s">
        <v>13592</v>
      </c>
      <c r="D7752" t="s">
        <v>13760</v>
      </c>
      <c r="E7752" t="s">
        <v>13761</v>
      </c>
      <c r="F7752" t="s">
        <v>9525</v>
      </c>
      <c r="G7752">
        <v>381</v>
      </c>
      <c r="H7752">
        <v>1</v>
      </c>
    </row>
    <row r="7753" spans="1:8" x14ac:dyDescent="0.2">
      <c r="A7753" t="s">
        <v>25495</v>
      </c>
      <c r="B7753" t="s">
        <v>25496</v>
      </c>
      <c r="C7753" t="s">
        <v>13592</v>
      </c>
      <c r="D7753" t="s">
        <v>13760</v>
      </c>
      <c r="E7753" t="s">
        <v>13761</v>
      </c>
      <c r="F7753" t="s">
        <v>9525</v>
      </c>
      <c r="G7753">
        <v>356</v>
      </c>
      <c r="H7753">
        <v>1</v>
      </c>
    </row>
    <row r="7754" spans="1:8" x14ac:dyDescent="0.2">
      <c r="A7754" t="s">
        <v>25497</v>
      </c>
      <c r="B7754" t="s">
        <v>25498</v>
      </c>
      <c r="C7754" t="s">
        <v>13592</v>
      </c>
      <c r="D7754" t="s">
        <v>17475</v>
      </c>
      <c r="E7754" t="s">
        <v>13790</v>
      </c>
      <c r="F7754" t="s">
        <v>18423</v>
      </c>
      <c r="G7754">
        <v>225</v>
      </c>
      <c r="H7754">
        <v>1</v>
      </c>
    </row>
    <row r="7755" spans="1:8" x14ac:dyDescent="0.2">
      <c r="A7755" t="s">
        <v>25499</v>
      </c>
      <c r="B7755" t="s">
        <v>25500</v>
      </c>
      <c r="C7755" t="s">
        <v>13592</v>
      </c>
      <c r="D7755" t="s">
        <v>13760</v>
      </c>
      <c r="E7755" t="s">
        <v>13761</v>
      </c>
      <c r="F7755" t="s">
        <v>9525</v>
      </c>
      <c r="G7755">
        <v>356</v>
      </c>
      <c r="H7755">
        <v>1</v>
      </c>
    </row>
    <row r="7756" spans="1:8" x14ac:dyDescent="0.2">
      <c r="A7756" t="s">
        <v>25501</v>
      </c>
      <c r="B7756" t="s">
        <v>25502</v>
      </c>
      <c r="C7756" t="s">
        <v>13592</v>
      </c>
      <c r="D7756" t="s">
        <v>17475</v>
      </c>
      <c r="E7756" t="s">
        <v>13790</v>
      </c>
      <c r="F7756" t="s">
        <v>9525</v>
      </c>
      <c r="G7756">
        <v>214</v>
      </c>
      <c r="H7756">
        <v>1</v>
      </c>
    </row>
    <row r="7757" spans="1:8" x14ac:dyDescent="0.2">
      <c r="A7757" t="s">
        <v>25503</v>
      </c>
      <c r="B7757" t="s">
        <v>25504</v>
      </c>
      <c r="C7757" t="s">
        <v>13592</v>
      </c>
      <c r="D7757" t="s">
        <v>13760</v>
      </c>
      <c r="E7757" t="s">
        <v>13761</v>
      </c>
      <c r="F7757" t="s">
        <v>9525</v>
      </c>
      <c r="G7757">
        <v>356</v>
      </c>
      <c r="H7757">
        <v>1</v>
      </c>
    </row>
    <row r="7758" spans="1:8" x14ac:dyDescent="0.2">
      <c r="A7758" t="s">
        <v>25505</v>
      </c>
      <c r="B7758" t="s">
        <v>25506</v>
      </c>
      <c r="C7758" t="s">
        <v>13592</v>
      </c>
      <c r="D7758" t="s">
        <v>17475</v>
      </c>
      <c r="E7758" t="s">
        <v>13790</v>
      </c>
      <c r="F7758" t="s">
        <v>9525</v>
      </c>
      <c r="G7758">
        <v>212</v>
      </c>
      <c r="H7758">
        <v>1</v>
      </c>
    </row>
    <row r="7759" spans="1:8" x14ac:dyDescent="0.2">
      <c r="A7759" t="s">
        <v>25507</v>
      </c>
      <c r="B7759" t="s">
        <v>25508</v>
      </c>
      <c r="C7759" t="s">
        <v>13592</v>
      </c>
      <c r="D7759" t="s">
        <v>663</v>
      </c>
      <c r="E7759" t="s">
        <v>13761</v>
      </c>
      <c r="F7759" t="s">
        <v>18423</v>
      </c>
      <c r="G7759">
        <v>379</v>
      </c>
      <c r="H7759">
        <v>1</v>
      </c>
    </row>
    <row r="7760" spans="1:8" x14ac:dyDescent="0.2">
      <c r="A7760" t="s">
        <v>25509</v>
      </c>
      <c r="B7760" t="s">
        <v>25510</v>
      </c>
      <c r="C7760" t="s">
        <v>13592</v>
      </c>
      <c r="D7760" t="s">
        <v>13760</v>
      </c>
      <c r="E7760" t="s">
        <v>13761</v>
      </c>
      <c r="F7760" t="s">
        <v>9525</v>
      </c>
      <c r="G7760">
        <v>356</v>
      </c>
      <c r="H7760">
        <v>1</v>
      </c>
    </row>
    <row r="7761" spans="1:8" x14ac:dyDescent="0.2">
      <c r="A7761" t="s">
        <v>25511</v>
      </c>
      <c r="B7761" t="s">
        <v>25512</v>
      </c>
      <c r="C7761" t="s">
        <v>13592</v>
      </c>
      <c r="D7761" t="s">
        <v>17475</v>
      </c>
      <c r="E7761" t="s">
        <v>13790</v>
      </c>
      <c r="F7761" t="s">
        <v>9525</v>
      </c>
      <c r="G7761">
        <v>218</v>
      </c>
      <c r="H7761">
        <v>1</v>
      </c>
    </row>
    <row r="7762" spans="1:8" x14ac:dyDescent="0.2">
      <c r="A7762" t="s">
        <v>25513</v>
      </c>
      <c r="B7762" t="s">
        <v>25514</v>
      </c>
      <c r="C7762" t="s">
        <v>13592</v>
      </c>
      <c r="D7762" t="s">
        <v>17475</v>
      </c>
      <c r="E7762" t="s">
        <v>17551</v>
      </c>
      <c r="F7762" t="s">
        <v>9525</v>
      </c>
      <c r="G7762">
        <v>255</v>
      </c>
      <c r="H7762">
        <v>1</v>
      </c>
    </row>
    <row r="7763" spans="1:8" x14ac:dyDescent="0.2">
      <c r="A7763" t="s">
        <v>25515</v>
      </c>
      <c r="B7763" t="s">
        <v>25516</v>
      </c>
      <c r="C7763" t="s">
        <v>13592</v>
      </c>
      <c r="D7763" t="s">
        <v>13760</v>
      </c>
      <c r="E7763" t="s">
        <v>13761</v>
      </c>
      <c r="F7763" t="s">
        <v>9525</v>
      </c>
      <c r="G7763">
        <v>381</v>
      </c>
      <c r="H7763">
        <v>1</v>
      </c>
    </row>
    <row r="7764" spans="1:8" x14ac:dyDescent="0.2">
      <c r="A7764" t="s">
        <v>25517</v>
      </c>
      <c r="B7764" t="s">
        <v>25518</v>
      </c>
      <c r="C7764" t="s">
        <v>13592</v>
      </c>
      <c r="D7764" t="s">
        <v>13760</v>
      </c>
      <c r="E7764" t="s">
        <v>13761</v>
      </c>
      <c r="F7764" t="s">
        <v>9525</v>
      </c>
      <c r="G7764">
        <v>356</v>
      </c>
      <c r="H7764">
        <v>1</v>
      </c>
    </row>
    <row r="7765" spans="1:8" x14ac:dyDescent="0.2">
      <c r="A7765" t="s">
        <v>25519</v>
      </c>
      <c r="B7765" t="s">
        <v>25520</v>
      </c>
      <c r="C7765" t="s">
        <v>13592</v>
      </c>
      <c r="D7765" t="s">
        <v>13760</v>
      </c>
      <c r="E7765" t="s">
        <v>13761</v>
      </c>
      <c r="F7765" t="s">
        <v>18382</v>
      </c>
      <c r="G7765">
        <v>370</v>
      </c>
      <c r="H7765">
        <v>1</v>
      </c>
    </row>
    <row r="7766" spans="1:8" x14ac:dyDescent="0.2">
      <c r="A7766" t="s">
        <v>25521</v>
      </c>
      <c r="B7766" t="s">
        <v>25522</v>
      </c>
      <c r="C7766" t="s">
        <v>13592</v>
      </c>
      <c r="D7766" t="s">
        <v>17949</v>
      </c>
      <c r="E7766" t="s">
        <v>13757</v>
      </c>
      <c r="F7766" t="s">
        <v>9525</v>
      </c>
      <c r="G7766">
        <v>83</v>
      </c>
      <c r="H7766">
        <v>1</v>
      </c>
    </row>
    <row r="7767" spans="1:8" x14ac:dyDescent="0.2">
      <c r="A7767" t="s">
        <v>25523</v>
      </c>
      <c r="B7767" t="s">
        <v>25524</v>
      </c>
      <c r="C7767" t="s">
        <v>13592</v>
      </c>
      <c r="D7767" t="s">
        <v>13760</v>
      </c>
      <c r="E7767" t="s">
        <v>13761</v>
      </c>
      <c r="F7767" t="s">
        <v>9525</v>
      </c>
      <c r="G7767">
        <v>356</v>
      </c>
      <c r="H7767">
        <v>1</v>
      </c>
    </row>
    <row r="7768" spans="1:8" x14ac:dyDescent="0.2">
      <c r="A7768" t="s">
        <v>25525</v>
      </c>
      <c r="B7768" t="s">
        <v>25526</v>
      </c>
      <c r="C7768" t="s">
        <v>13592</v>
      </c>
      <c r="D7768" t="s">
        <v>13760</v>
      </c>
      <c r="E7768" t="s">
        <v>13761</v>
      </c>
      <c r="F7768" t="s">
        <v>9525</v>
      </c>
      <c r="G7768">
        <v>160</v>
      </c>
      <c r="H7768">
        <v>1</v>
      </c>
    </row>
    <row r="7769" spans="1:8" x14ac:dyDescent="0.2">
      <c r="A7769" t="s">
        <v>25527</v>
      </c>
      <c r="B7769" t="s">
        <v>25528</v>
      </c>
      <c r="C7769" t="s">
        <v>13592</v>
      </c>
      <c r="D7769" t="s">
        <v>17475</v>
      </c>
      <c r="E7769" t="s">
        <v>13790</v>
      </c>
      <c r="F7769" t="s">
        <v>18423</v>
      </c>
      <c r="G7769">
        <v>233</v>
      </c>
      <c r="H7769">
        <v>1</v>
      </c>
    </row>
    <row r="7770" spans="1:8" x14ac:dyDescent="0.2">
      <c r="A7770" t="s">
        <v>25529</v>
      </c>
      <c r="B7770" t="s">
        <v>25530</v>
      </c>
      <c r="C7770" t="s">
        <v>13592</v>
      </c>
      <c r="D7770" t="s">
        <v>17949</v>
      </c>
      <c r="E7770" t="s">
        <v>13757</v>
      </c>
      <c r="F7770" t="s">
        <v>9525</v>
      </c>
      <c r="G7770">
        <v>87</v>
      </c>
      <c r="H7770">
        <v>1</v>
      </c>
    </row>
    <row r="7771" spans="1:8" x14ac:dyDescent="0.2">
      <c r="A7771" t="s">
        <v>25531</v>
      </c>
      <c r="B7771" t="s">
        <v>25532</v>
      </c>
      <c r="C7771" t="s">
        <v>13592</v>
      </c>
      <c r="D7771" t="s">
        <v>17475</v>
      </c>
      <c r="E7771" t="s">
        <v>13790</v>
      </c>
      <c r="F7771" t="s">
        <v>9525</v>
      </c>
      <c r="G7771">
        <v>223</v>
      </c>
      <c r="H7771">
        <v>1</v>
      </c>
    </row>
    <row r="7772" spans="1:8" x14ac:dyDescent="0.2">
      <c r="A7772" t="s">
        <v>25533</v>
      </c>
      <c r="B7772" t="s">
        <v>25534</v>
      </c>
      <c r="C7772" t="s">
        <v>13592</v>
      </c>
      <c r="D7772" t="s">
        <v>13760</v>
      </c>
      <c r="E7772" t="s">
        <v>13761</v>
      </c>
      <c r="F7772" t="s">
        <v>9525</v>
      </c>
      <c r="G7772">
        <v>356</v>
      </c>
      <c r="H7772">
        <v>1</v>
      </c>
    </row>
    <row r="7773" spans="1:8" x14ac:dyDescent="0.2">
      <c r="A7773" t="s">
        <v>25535</v>
      </c>
      <c r="B7773" t="s">
        <v>25536</v>
      </c>
      <c r="C7773" t="s">
        <v>13592</v>
      </c>
      <c r="D7773" t="s">
        <v>13593</v>
      </c>
      <c r="E7773" t="s">
        <v>13607</v>
      </c>
      <c r="F7773" t="s">
        <v>9525</v>
      </c>
      <c r="G7773">
        <v>214</v>
      </c>
      <c r="H7773">
        <v>1</v>
      </c>
    </row>
    <row r="7774" spans="1:8" x14ac:dyDescent="0.2">
      <c r="A7774" t="s">
        <v>25537</v>
      </c>
      <c r="B7774" t="s">
        <v>25538</v>
      </c>
      <c r="C7774" t="s">
        <v>13592</v>
      </c>
      <c r="D7774" t="s">
        <v>17949</v>
      </c>
      <c r="E7774" t="s">
        <v>13757</v>
      </c>
      <c r="F7774" t="s">
        <v>9525</v>
      </c>
      <c r="G7774">
        <v>91</v>
      </c>
      <c r="H7774">
        <v>1</v>
      </c>
    </row>
    <row r="7775" spans="1:8" x14ac:dyDescent="0.2">
      <c r="A7775" t="s">
        <v>25539</v>
      </c>
      <c r="B7775" t="s">
        <v>25540</v>
      </c>
      <c r="C7775" t="s">
        <v>13592</v>
      </c>
      <c r="D7775" t="s">
        <v>16008</v>
      </c>
      <c r="E7775" t="s">
        <v>13797</v>
      </c>
      <c r="F7775" t="s">
        <v>9525</v>
      </c>
      <c r="G7775">
        <v>221</v>
      </c>
      <c r="H7775">
        <v>1</v>
      </c>
    </row>
    <row r="7776" spans="1:8" x14ac:dyDescent="0.2">
      <c r="A7776" t="s">
        <v>25541</v>
      </c>
      <c r="B7776" t="s">
        <v>25542</v>
      </c>
      <c r="C7776" t="s">
        <v>13592</v>
      </c>
      <c r="D7776" t="s">
        <v>17475</v>
      </c>
      <c r="E7776" t="s">
        <v>13790</v>
      </c>
      <c r="F7776" t="s">
        <v>9525</v>
      </c>
      <c r="G7776">
        <v>213</v>
      </c>
      <c r="H7776">
        <v>1</v>
      </c>
    </row>
    <row r="7777" spans="1:8" x14ac:dyDescent="0.2">
      <c r="A7777" t="s">
        <v>25543</v>
      </c>
      <c r="B7777" t="s">
        <v>25544</v>
      </c>
      <c r="C7777" t="s">
        <v>13592</v>
      </c>
      <c r="D7777" t="s">
        <v>13760</v>
      </c>
      <c r="E7777" t="s">
        <v>13761</v>
      </c>
      <c r="F7777" t="s">
        <v>9525</v>
      </c>
      <c r="G7777">
        <v>356</v>
      </c>
      <c r="H7777">
        <v>1</v>
      </c>
    </row>
    <row r="7778" spans="1:8" x14ac:dyDescent="0.2">
      <c r="A7778" t="s">
        <v>25545</v>
      </c>
      <c r="B7778" t="s">
        <v>25546</v>
      </c>
      <c r="C7778" t="s">
        <v>13592</v>
      </c>
      <c r="D7778" t="s">
        <v>17475</v>
      </c>
      <c r="E7778" t="s">
        <v>13790</v>
      </c>
      <c r="F7778" t="s">
        <v>9525</v>
      </c>
      <c r="G7778">
        <v>219</v>
      </c>
      <c r="H7778">
        <v>1</v>
      </c>
    </row>
    <row r="7779" spans="1:8" x14ac:dyDescent="0.2">
      <c r="A7779" t="s">
        <v>25547</v>
      </c>
      <c r="B7779" t="s">
        <v>25548</v>
      </c>
      <c r="C7779" t="s">
        <v>13592</v>
      </c>
      <c r="D7779" t="s">
        <v>13760</v>
      </c>
      <c r="E7779" t="s">
        <v>13761</v>
      </c>
      <c r="F7779" t="s">
        <v>9525</v>
      </c>
      <c r="G7779">
        <v>381</v>
      </c>
      <c r="H7779">
        <v>1</v>
      </c>
    </row>
    <row r="7780" spans="1:8" x14ac:dyDescent="0.2">
      <c r="A7780" t="s">
        <v>25549</v>
      </c>
      <c r="B7780" t="s">
        <v>25550</v>
      </c>
      <c r="C7780" t="s">
        <v>13592</v>
      </c>
      <c r="D7780" t="s">
        <v>671</v>
      </c>
      <c r="E7780" t="s">
        <v>13790</v>
      </c>
      <c r="F7780" t="s">
        <v>18423</v>
      </c>
      <c r="G7780">
        <v>261</v>
      </c>
      <c r="H7780">
        <v>1</v>
      </c>
    </row>
    <row r="7781" spans="1:8" x14ac:dyDescent="0.2">
      <c r="A7781" t="s">
        <v>25551</v>
      </c>
      <c r="B7781" t="s">
        <v>25552</v>
      </c>
      <c r="C7781" t="s">
        <v>13592</v>
      </c>
      <c r="D7781" t="s">
        <v>13760</v>
      </c>
      <c r="E7781" t="s">
        <v>13761</v>
      </c>
      <c r="F7781" t="s">
        <v>9525</v>
      </c>
      <c r="G7781">
        <v>356</v>
      </c>
      <c r="H7781">
        <v>1</v>
      </c>
    </row>
    <row r="7782" spans="1:8" x14ac:dyDescent="0.2">
      <c r="A7782" t="s">
        <v>25553</v>
      </c>
      <c r="B7782" t="s">
        <v>25554</v>
      </c>
      <c r="C7782" t="s">
        <v>13592</v>
      </c>
      <c r="D7782" t="s">
        <v>16008</v>
      </c>
      <c r="E7782" t="s">
        <v>13797</v>
      </c>
      <c r="F7782" t="s">
        <v>9525</v>
      </c>
      <c r="G7782">
        <v>223</v>
      </c>
      <c r="H7782">
        <v>1</v>
      </c>
    </row>
    <row r="7783" spans="1:8" x14ac:dyDescent="0.2">
      <c r="A7783" t="s">
        <v>25555</v>
      </c>
      <c r="B7783" t="s">
        <v>25556</v>
      </c>
      <c r="C7783" t="s">
        <v>13592</v>
      </c>
      <c r="D7783" t="s">
        <v>13760</v>
      </c>
      <c r="E7783" t="s">
        <v>13761</v>
      </c>
      <c r="F7783" t="s">
        <v>18382</v>
      </c>
      <c r="G7783">
        <v>380</v>
      </c>
      <c r="H7783">
        <v>1</v>
      </c>
    </row>
    <row r="7784" spans="1:8" x14ac:dyDescent="0.2">
      <c r="A7784" t="s">
        <v>25557</v>
      </c>
      <c r="B7784" t="s">
        <v>25558</v>
      </c>
      <c r="C7784" t="s">
        <v>13592</v>
      </c>
      <c r="D7784" t="s">
        <v>16008</v>
      </c>
      <c r="E7784" t="s">
        <v>13797</v>
      </c>
      <c r="F7784" t="s">
        <v>9525</v>
      </c>
      <c r="G7784">
        <v>173</v>
      </c>
      <c r="H7784">
        <v>1</v>
      </c>
    </row>
    <row r="7785" spans="1:8" x14ac:dyDescent="0.2">
      <c r="A7785" t="s">
        <v>25559</v>
      </c>
      <c r="B7785" t="s">
        <v>25560</v>
      </c>
      <c r="C7785" t="s">
        <v>13592</v>
      </c>
      <c r="D7785" t="s">
        <v>13760</v>
      </c>
      <c r="E7785" t="s">
        <v>13761</v>
      </c>
      <c r="F7785" t="s">
        <v>18382</v>
      </c>
      <c r="G7785">
        <v>217</v>
      </c>
      <c r="H7785">
        <v>1</v>
      </c>
    </row>
    <row r="7786" spans="1:8" x14ac:dyDescent="0.2">
      <c r="A7786" t="s">
        <v>25561</v>
      </c>
      <c r="B7786" t="s">
        <v>25562</v>
      </c>
      <c r="C7786" t="s">
        <v>13592</v>
      </c>
      <c r="D7786" t="s">
        <v>17949</v>
      </c>
      <c r="E7786" t="s">
        <v>13757</v>
      </c>
      <c r="F7786" t="s">
        <v>9525</v>
      </c>
      <c r="G7786">
        <v>39</v>
      </c>
      <c r="H7786">
        <v>1</v>
      </c>
    </row>
    <row r="7787" spans="1:8" x14ac:dyDescent="0.2">
      <c r="A7787" t="s">
        <v>25563</v>
      </c>
      <c r="B7787" t="s">
        <v>25564</v>
      </c>
      <c r="C7787" t="s">
        <v>13592</v>
      </c>
      <c r="D7787" t="s">
        <v>13593</v>
      </c>
      <c r="E7787" t="s">
        <v>14931</v>
      </c>
      <c r="F7787" t="s">
        <v>9525</v>
      </c>
      <c r="G7787">
        <v>171</v>
      </c>
      <c r="H7787">
        <v>1</v>
      </c>
    </row>
    <row r="7788" spans="1:8" x14ac:dyDescent="0.2">
      <c r="A7788" t="s">
        <v>25565</v>
      </c>
      <c r="B7788" t="s">
        <v>25566</v>
      </c>
      <c r="C7788" t="s">
        <v>13592</v>
      </c>
      <c r="D7788" t="s">
        <v>13760</v>
      </c>
      <c r="E7788" t="s">
        <v>13761</v>
      </c>
      <c r="F7788" t="s">
        <v>9525</v>
      </c>
      <c r="G7788">
        <v>356</v>
      </c>
      <c r="H7788">
        <v>1</v>
      </c>
    </row>
    <row r="7789" spans="1:8" x14ac:dyDescent="0.2">
      <c r="A7789" t="s">
        <v>25567</v>
      </c>
      <c r="B7789" t="s">
        <v>25568</v>
      </c>
      <c r="C7789" t="s">
        <v>13592</v>
      </c>
      <c r="D7789" t="s">
        <v>17475</v>
      </c>
      <c r="E7789" t="s">
        <v>13790</v>
      </c>
      <c r="F7789" t="s">
        <v>9525</v>
      </c>
      <c r="G7789">
        <v>218</v>
      </c>
      <c r="H7789">
        <v>1</v>
      </c>
    </row>
    <row r="7790" spans="1:8" x14ac:dyDescent="0.2">
      <c r="A7790" t="s">
        <v>25569</v>
      </c>
      <c r="B7790" t="s">
        <v>25570</v>
      </c>
      <c r="C7790" t="s">
        <v>13592</v>
      </c>
      <c r="D7790" t="s">
        <v>13760</v>
      </c>
      <c r="E7790" t="s">
        <v>13761</v>
      </c>
      <c r="F7790" t="s">
        <v>18382</v>
      </c>
      <c r="G7790">
        <v>371</v>
      </c>
      <c r="H7790">
        <v>1</v>
      </c>
    </row>
    <row r="7791" spans="1:8" x14ac:dyDescent="0.2">
      <c r="A7791" t="s">
        <v>25571</v>
      </c>
      <c r="B7791" t="s">
        <v>25572</v>
      </c>
      <c r="C7791" t="s">
        <v>13592</v>
      </c>
      <c r="D7791" t="s">
        <v>16008</v>
      </c>
      <c r="E7791" t="s">
        <v>13797</v>
      </c>
      <c r="F7791" t="s">
        <v>9525</v>
      </c>
      <c r="G7791">
        <v>219</v>
      </c>
      <c r="H7791">
        <v>1</v>
      </c>
    </row>
    <row r="7792" spans="1:8" x14ac:dyDescent="0.2">
      <c r="A7792" t="s">
        <v>25573</v>
      </c>
      <c r="B7792" t="s">
        <v>25574</v>
      </c>
      <c r="C7792" t="s">
        <v>13592</v>
      </c>
      <c r="D7792" t="s">
        <v>13760</v>
      </c>
      <c r="E7792" t="s">
        <v>13761</v>
      </c>
      <c r="F7792" t="s">
        <v>9525</v>
      </c>
      <c r="G7792">
        <v>381</v>
      </c>
      <c r="H7792">
        <v>1</v>
      </c>
    </row>
    <row r="7793" spans="1:8" x14ac:dyDescent="0.2">
      <c r="A7793" t="s">
        <v>25575</v>
      </c>
      <c r="B7793" t="s">
        <v>25576</v>
      </c>
      <c r="C7793" t="s">
        <v>13592</v>
      </c>
      <c r="D7793" t="s">
        <v>16008</v>
      </c>
      <c r="E7793" t="s">
        <v>13797</v>
      </c>
      <c r="F7793" t="s">
        <v>9525</v>
      </c>
      <c r="G7793">
        <v>172</v>
      </c>
      <c r="H7793">
        <v>1</v>
      </c>
    </row>
    <row r="7794" spans="1:8" x14ac:dyDescent="0.2">
      <c r="A7794" t="s">
        <v>25577</v>
      </c>
      <c r="B7794" t="s">
        <v>25578</v>
      </c>
      <c r="C7794" t="s">
        <v>13592</v>
      </c>
      <c r="D7794" t="s">
        <v>13760</v>
      </c>
      <c r="E7794" t="s">
        <v>13761</v>
      </c>
      <c r="F7794" t="s">
        <v>9525</v>
      </c>
      <c r="G7794">
        <v>381</v>
      </c>
      <c r="H7794">
        <v>1</v>
      </c>
    </row>
    <row r="7795" spans="1:8" x14ac:dyDescent="0.2">
      <c r="A7795" t="s">
        <v>25579</v>
      </c>
      <c r="B7795" t="s">
        <v>25580</v>
      </c>
      <c r="C7795" t="s">
        <v>13592</v>
      </c>
      <c r="D7795" t="s">
        <v>13760</v>
      </c>
      <c r="E7795" t="s">
        <v>13761</v>
      </c>
      <c r="F7795" t="s">
        <v>9525</v>
      </c>
      <c r="G7795">
        <v>381</v>
      </c>
      <c r="H7795">
        <v>1</v>
      </c>
    </row>
    <row r="7796" spans="1:8" x14ac:dyDescent="0.2">
      <c r="A7796" t="s">
        <v>25581</v>
      </c>
      <c r="B7796" t="s">
        <v>25582</v>
      </c>
      <c r="C7796" t="s">
        <v>13592</v>
      </c>
      <c r="D7796" t="s">
        <v>17475</v>
      </c>
      <c r="E7796" t="s">
        <v>13790</v>
      </c>
      <c r="F7796" t="s">
        <v>9525</v>
      </c>
      <c r="G7796">
        <v>182</v>
      </c>
      <c r="H7796">
        <v>1</v>
      </c>
    </row>
    <row r="7797" spans="1:8" x14ac:dyDescent="0.2">
      <c r="A7797" t="s">
        <v>25583</v>
      </c>
      <c r="B7797" t="s">
        <v>25584</v>
      </c>
      <c r="C7797" t="s">
        <v>13592</v>
      </c>
      <c r="D7797" t="s">
        <v>13760</v>
      </c>
      <c r="F7797" t="s">
        <v>9525</v>
      </c>
      <c r="G7797">
        <v>186</v>
      </c>
      <c r="H7797">
        <v>1</v>
      </c>
    </row>
    <row r="7798" spans="1:8" x14ac:dyDescent="0.2">
      <c r="A7798" t="s">
        <v>25585</v>
      </c>
      <c r="B7798" t="s">
        <v>25586</v>
      </c>
      <c r="C7798" t="s">
        <v>13592</v>
      </c>
      <c r="D7798" t="s">
        <v>17475</v>
      </c>
      <c r="E7798" t="s">
        <v>13790</v>
      </c>
      <c r="F7798" t="s">
        <v>9525</v>
      </c>
      <c r="G7798">
        <v>217</v>
      </c>
      <c r="H7798">
        <v>1</v>
      </c>
    </row>
    <row r="7799" spans="1:8" x14ac:dyDescent="0.2">
      <c r="A7799" t="s">
        <v>25587</v>
      </c>
      <c r="B7799" t="s">
        <v>25588</v>
      </c>
      <c r="C7799" t="s">
        <v>13592</v>
      </c>
      <c r="D7799" t="s">
        <v>13760</v>
      </c>
      <c r="E7799" t="s">
        <v>13761</v>
      </c>
      <c r="F7799" t="s">
        <v>9525</v>
      </c>
      <c r="G7799">
        <v>381</v>
      </c>
      <c r="H7799">
        <v>1</v>
      </c>
    </row>
    <row r="7800" spans="1:8" x14ac:dyDescent="0.2">
      <c r="A7800" t="s">
        <v>25589</v>
      </c>
      <c r="B7800" t="s">
        <v>25590</v>
      </c>
      <c r="C7800" t="s">
        <v>13592</v>
      </c>
      <c r="D7800" t="s">
        <v>17949</v>
      </c>
      <c r="E7800" t="s">
        <v>13757</v>
      </c>
      <c r="F7800" t="s">
        <v>9525</v>
      </c>
      <c r="G7800">
        <v>87</v>
      </c>
      <c r="H7800">
        <v>1</v>
      </c>
    </row>
    <row r="7801" spans="1:8" x14ac:dyDescent="0.2">
      <c r="A7801" t="s">
        <v>25591</v>
      </c>
      <c r="B7801" t="s">
        <v>25592</v>
      </c>
      <c r="C7801" t="s">
        <v>13592</v>
      </c>
      <c r="D7801" t="s">
        <v>13760</v>
      </c>
      <c r="E7801" t="s">
        <v>13761</v>
      </c>
      <c r="F7801" t="s">
        <v>9525</v>
      </c>
      <c r="G7801">
        <v>381</v>
      </c>
      <c r="H7801">
        <v>1</v>
      </c>
    </row>
    <row r="7802" spans="1:8" x14ac:dyDescent="0.2">
      <c r="A7802" t="s">
        <v>25593</v>
      </c>
      <c r="B7802" t="s">
        <v>25594</v>
      </c>
      <c r="C7802" t="s">
        <v>13592</v>
      </c>
      <c r="D7802" t="s">
        <v>13760</v>
      </c>
      <c r="E7802" t="s">
        <v>13761</v>
      </c>
      <c r="F7802" t="s">
        <v>9525</v>
      </c>
      <c r="G7802">
        <v>381</v>
      </c>
      <c r="H7802">
        <v>1</v>
      </c>
    </row>
    <row r="7803" spans="1:8" x14ac:dyDescent="0.2">
      <c r="A7803" t="s">
        <v>25595</v>
      </c>
      <c r="B7803" t="s">
        <v>25596</v>
      </c>
      <c r="C7803" t="s">
        <v>13592</v>
      </c>
      <c r="D7803" t="s">
        <v>16008</v>
      </c>
      <c r="E7803" t="s">
        <v>13797</v>
      </c>
      <c r="F7803" t="s">
        <v>9525</v>
      </c>
      <c r="G7803">
        <v>224</v>
      </c>
      <c r="H7803">
        <v>1</v>
      </c>
    </row>
    <row r="7804" spans="1:8" x14ac:dyDescent="0.2">
      <c r="A7804" t="s">
        <v>25597</v>
      </c>
      <c r="B7804" t="s">
        <v>25598</v>
      </c>
      <c r="C7804" t="s">
        <v>13592</v>
      </c>
      <c r="D7804" t="s">
        <v>13760</v>
      </c>
      <c r="E7804" t="s">
        <v>13761</v>
      </c>
      <c r="F7804" t="s">
        <v>18382</v>
      </c>
      <c r="G7804">
        <v>217</v>
      </c>
      <c r="H7804">
        <v>1</v>
      </c>
    </row>
    <row r="7805" spans="1:8" x14ac:dyDescent="0.2">
      <c r="A7805" t="s">
        <v>25599</v>
      </c>
      <c r="B7805" t="s">
        <v>25600</v>
      </c>
      <c r="C7805" t="s">
        <v>13592</v>
      </c>
      <c r="D7805" t="s">
        <v>13760</v>
      </c>
      <c r="E7805" t="s">
        <v>13761</v>
      </c>
      <c r="F7805" t="s">
        <v>9525</v>
      </c>
      <c r="G7805">
        <v>356</v>
      </c>
      <c r="H7805">
        <v>1</v>
      </c>
    </row>
    <row r="7806" spans="1:8" x14ac:dyDescent="0.2">
      <c r="A7806" t="s">
        <v>25601</v>
      </c>
      <c r="B7806" t="s">
        <v>25602</v>
      </c>
      <c r="C7806" t="s">
        <v>13592</v>
      </c>
      <c r="D7806" t="s">
        <v>13760</v>
      </c>
      <c r="E7806" t="s">
        <v>13761</v>
      </c>
      <c r="F7806" t="s">
        <v>9525</v>
      </c>
      <c r="G7806">
        <v>356</v>
      </c>
      <c r="H7806">
        <v>1</v>
      </c>
    </row>
    <row r="7807" spans="1:8" x14ac:dyDescent="0.2">
      <c r="A7807" t="s">
        <v>25603</v>
      </c>
      <c r="B7807" t="s">
        <v>25604</v>
      </c>
      <c r="C7807" t="s">
        <v>13592</v>
      </c>
      <c r="D7807" t="s">
        <v>17475</v>
      </c>
      <c r="E7807" t="s">
        <v>13790</v>
      </c>
      <c r="F7807" t="s">
        <v>9525</v>
      </c>
      <c r="G7807">
        <v>184</v>
      </c>
      <c r="H7807">
        <v>1</v>
      </c>
    </row>
    <row r="7808" spans="1:8" x14ac:dyDescent="0.2">
      <c r="A7808" t="s">
        <v>25605</v>
      </c>
      <c r="B7808" t="s">
        <v>25606</v>
      </c>
      <c r="C7808" t="s">
        <v>13592</v>
      </c>
      <c r="D7808" t="s">
        <v>17475</v>
      </c>
      <c r="E7808" t="s">
        <v>25607</v>
      </c>
      <c r="F7808" t="s">
        <v>9525</v>
      </c>
      <c r="G7808">
        <v>253</v>
      </c>
      <c r="H7808">
        <v>1</v>
      </c>
    </row>
    <row r="7809" spans="1:8" x14ac:dyDescent="0.2">
      <c r="A7809" t="s">
        <v>25608</v>
      </c>
      <c r="B7809" t="s">
        <v>25609</v>
      </c>
      <c r="C7809" t="s">
        <v>13592</v>
      </c>
      <c r="D7809" t="s">
        <v>663</v>
      </c>
      <c r="E7809" t="s">
        <v>13761</v>
      </c>
      <c r="F7809" t="s">
        <v>9525</v>
      </c>
      <c r="G7809">
        <v>381</v>
      </c>
      <c r="H7809">
        <v>1</v>
      </c>
    </row>
    <row r="7810" spans="1:8" x14ac:dyDescent="0.2">
      <c r="A7810" t="s">
        <v>25610</v>
      </c>
      <c r="B7810" t="s">
        <v>25611</v>
      </c>
      <c r="C7810" t="s">
        <v>13592</v>
      </c>
      <c r="D7810" t="s">
        <v>13683</v>
      </c>
      <c r="E7810" t="s">
        <v>13607</v>
      </c>
      <c r="F7810" t="s">
        <v>18423</v>
      </c>
      <c r="G7810">
        <v>515</v>
      </c>
      <c r="H7810">
        <v>1</v>
      </c>
    </row>
    <row r="7811" spans="1:8" x14ac:dyDescent="0.2">
      <c r="A7811" t="s">
        <v>25612</v>
      </c>
      <c r="B7811" t="s">
        <v>25613</v>
      </c>
      <c r="C7811" t="s">
        <v>13592</v>
      </c>
      <c r="D7811" t="s">
        <v>16008</v>
      </c>
      <c r="E7811" t="s">
        <v>13797</v>
      </c>
      <c r="F7811" t="s">
        <v>9525</v>
      </c>
      <c r="G7811">
        <v>224</v>
      </c>
      <c r="H7811">
        <v>1</v>
      </c>
    </row>
    <row r="7812" spans="1:8" x14ac:dyDescent="0.2">
      <c r="A7812" t="s">
        <v>25614</v>
      </c>
      <c r="B7812" t="s">
        <v>25615</v>
      </c>
      <c r="C7812" t="s">
        <v>13592</v>
      </c>
      <c r="D7812" t="s">
        <v>13760</v>
      </c>
      <c r="E7812" t="s">
        <v>13761</v>
      </c>
      <c r="F7812" t="s">
        <v>9525</v>
      </c>
      <c r="G7812">
        <v>356</v>
      </c>
      <c r="H7812">
        <v>1</v>
      </c>
    </row>
    <row r="7813" spans="1:8" x14ac:dyDescent="0.2">
      <c r="A7813" t="s">
        <v>25616</v>
      </c>
      <c r="B7813" t="s">
        <v>25617</v>
      </c>
      <c r="C7813" t="s">
        <v>13592</v>
      </c>
      <c r="D7813" t="s">
        <v>13785</v>
      </c>
      <c r="E7813" t="s">
        <v>13786</v>
      </c>
      <c r="F7813" t="s">
        <v>9525</v>
      </c>
      <c r="G7813">
        <v>98</v>
      </c>
      <c r="H7813">
        <v>1</v>
      </c>
    </row>
    <row r="7814" spans="1:8" x14ac:dyDescent="0.2">
      <c r="A7814" t="s">
        <v>25618</v>
      </c>
      <c r="B7814" t="s">
        <v>25619</v>
      </c>
      <c r="C7814" t="s">
        <v>13592</v>
      </c>
      <c r="D7814" t="s">
        <v>17949</v>
      </c>
      <c r="E7814" t="s">
        <v>13757</v>
      </c>
      <c r="F7814" t="s">
        <v>9525</v>
      </c>
      <c r="G7814">
        <v>47</v>
      </c>
      <c r="H7814">
        <v>1</v>
      </c>
    </row>
    <row r="7815" spans="1:8" x14ac:dyDescent="0.2">
      <c r="A7815" t="s">
        <v>25620</v>
      </c>
      <c r="B7815" t="s">
        <v>25621</v>
      </c>
      <c r="C7815" t="s">
        <v>13592</v>
      </c>
      <c r="D7815" t="s">
        <v>16008</v>
      </c>
      <c r="E7815" t="s">
        <v>13797</v>
      </c>
      <c r="F7815" t="s">
        <v>9525</v>
      </c>
      <c r="G7815">
        <v>175</v>
      </c>
      <c r="H7815">
        <v>1</v>
      </c>
    </row>
    <row r="7816" spans="1:8" x14ac:dyDescent="0.2">
      <c r="A7816" t="s">
        <v>25622</v>
      </c>
      <c r="B7816" t="s">
        <v>25623</v>
      </c>
      <c r="C7816" t="s">
        <v>13592</v>
      </c>
      <c r="D7816" t="s">
        <v>13760</v>
      </c>
      <c r="E7816" t="s">
        <v>13761</v>
      </c>
      <c r="F7816" t="s">
        <v>9525</v>
      </c>
      <c r="G7816">
        <v>356</v>
      </c>
      <c r="H7816">
        <v>1</v>
      </c>
    </row>
    <row r="7817" spans="1:8" x14ac:dyDescent="0.2">
      <c r="A7817" t="s">
        <v>25624</v>
      </c>
      <c r="B7817" t="s">
        <v>25625</v>
      </c>
      <c r="C7817" t="s">
        <v>13592</v>
      </c>
      <c r="D7817" t="s">
        <v>13593</v>
      </c>
      <c r="E7817" t="s">
        <v>13607</v>
      </c>
      <c r="F7817" t="s">
        <v>9525</v>
      </c>
      <c r="G7817">
        <v>210</v>
      </c>
      <c r="H7817">
        <v>1</v>
      </c>
    </row>
    <row r="7818" spans="1:8" x14ac:dyDescent="0.2">
      <c r="A7818" t="s">
        <v>25626</v>
      </c>
      <c r="B7818" t="s">
        <v>25627</v>
      </c>
      <c r="C7818" t="s">
        <v>13592</v>
      </c>
      <c r="D7818" t="s">
        <v>17475</v>
      </c>
      <c r="E7818" t="s">
        <v>13790</v>
      </c>
      <c r="F7818" t="s">
        <v>9525</v>
      </c>
      <c r="G7818">
        <v>217</v>
      </c>
      <c r="H7818">
        <v>1</v>
      </c>
    </row>
    <row r="7819" spans="1:8" x14ac:dyDescent="0.2">
      <c r="A7819" t="s">
        <v>25628</v>
      </c>
      <c r="B7819" t="s">
        <v>25629</v>
      </c>
      <c r="C7819" t="s">
        <v>13592</v>
      </c>
      <c r="D7819" t="s">
        <v>17949</v>
      </c>
      <c r="E7819" t="s">
        <v>13757</v>
      </c>
      <c r="F7819" t="s">
        <v>18423</v>
      </c>
      <c r="G7819">
        <v>107</v>
      </c>
      <c r="H7819">
        <v>1</v>
      </c>
    </row>
    <row r="7820" spans="1:8" x14ac:dyDescent="0.2">
      <c r="A7820" t="s">
        <v>25630</v>
      </c>
      <c r="B7820" t="s">
        <v>25631</v>
      </c>
      <c r="C7820" t="s">
        <v>13592</v>
      </c>
      <c r="D7820" t="s">
        <v>663</v>
      </c>
      <c r="E7820" t="s">
        <v>14224</v>
      </c>
      <c r="F7820" t="s">
        <v>18423</v>
      </c>
      <c r="G7820">
        <v>379</v>
      </c>
      <c r="H7820">
        <v>1</v>
      </c>
    </row>
    <row r="7821" spans="1:8" x14ac:dyDescent="0.2">
      <c r="A7821" t="s">
        <v>25632</v>
      </c>
      <c r="B7821" t="s">
        <v>25633</v>
      </c>
      <c r="C7821" t="s">
        <v>13592</v>
      </c>
      <c r="D7821" t="s">
        <v>13760</v>
      </c>
      <c r="E7821" t="s">
        <v>13761</v>
      </c>
      <c r="F7821" t="s">
        <v>9525</v>
      </c>
      <c r="G7821">
        <v>381</v>
      </c>
      <c r="H7821">
        <v>1</v>
      </c>
    </row>
    <row r="7822" spans="1:8" x14ac:dyDescent="0.2">
      <c r="A7822" t="s">
        <v>25634</v>
      </c>
      <c r="B7822" t="s">
        <v>25635</v>
      </c>
      <c r="C7822" t="s">
        <v>13592</v>
      </c>
      <c r="D7822" t="s">
        <v>13760</v>
      </c>
      <c r="E7822" t="s">
        <v>13761</v>
      </c>
      <c r="F7822" t="s">
        <v>9525</v>
      </c>
      <c r="G7822">
        <v>381</v>
      </c>
      <c r="H7822">
        <v>1</v>
      </c>
    </row>
    <row r="7823" spans="1:8" x14ac:dyDescent="0.2">
      <c r="A7823" t="s">
        <v>25636</v>
      </c>
      <c r="B7823" t="s">
        <v>25637</v>
      </c>
      <c r="C7823" t="s">
        <v>13592</v>
      </c>
      <c r="D7823" t="s">
        <v>13760</v>
      </c>
      <c r="E7823" t="s">
        <v>13761</v>
      </c>
      <c r="F7823" t="s">
        <v>9525</v>
      </c>
      <c r="G7823">
        <v>381</v>
      </c>
      <c r="H7823">
        <v>1</v>
      </c>
    </row>
    <row r="7824" spans="1:8" x14ac:dyDescent="0.2">
      <c r="A7824" t="s">
        <v>25638</v>
      </c>
      <c r="B7824" t="s">
        <v>25639</v>
      </c>
      <c r="C7824" t="s">
        <v>13592</v>
      </c>
      <c r="D7824" t="s">
        <v>13760</v>
      </c>
      <c r="E7824" t="s">
        <v>13761</v>
      </c>
      <c r="F7824" t="s">
        <v>9525</v>
      </c>
      <c r="G7824">
        <v>381</v>
      </c>
      <c r="H7824">
        <v>1</v>
      </c>
    </row>
    <row r="7825" spans="1:8" x14ac:dyDescent="0.2">
      <c r="A7825" t="s">
        <v>25640</v>
      </c>
      <c r="B7825" t="s">
        <v>25641</v>
      </c>
      <c r="C7825" t="s">
        <v>13592</v>
      </c>
      <c r="D7825" t="s">
        <v>17475</v>
      </c>
      <c r="E7825" t="s">
        <v>13790</v>
      </c>
      <c r="F7825" t="s">
        <v>9525</v>
      </c>
      <c r="G7825">
        <v>216</v>
      </c>
      <c r="H7825">
        <v>1</v>
      </c>
    </row>
    <row r="7826" spans="1:8" x14ac:dyDescent="0.2">
      <c r="A7826" t="s">
        <v>25642</v>
      </c>
      <c r="B7826" t="s">
        <v>25643</v>
      </c>
      <c r="C7826" t="s">
        <v>13592</v>
      </c>
      <c r="D7826" t="s">
        <v>13760</v>
      </c>
      <c r="E7826" t="s">
        <v>13761</v>
      </c>
      <c r="F7826" t="s">
        <v>9525</v>
      </c>
      <c r="G7826">
        <v>381</v>
      </c>
      <c r="H7826">
        <v>1</v>
      </c>
    </row>
    <row r="7827" spans="1:8" x14ac:dyDescent="0.2">
      <c r="A7827" t="s">
        <v>25644</v>
      </c>
      <c r="B7827" t="s">
        <v>25645</v>
      </c>
      <c r="C7827" t="s">
        <v>13592</v>
      </c>
      <c r="D7827" t="s">
        <v>13760</v>
      </c>
      <c r="E7827" t="s">
        <v>13761</v>
      </c>
      <c r="F7827" t="s">
        <v>9525</v>
      </c>
      <c r="G7827">
        <v>356</v>
      </c>
      <c r="H7827">
        <v>1</v>
      </c>
    </row>
    <row r="7828" spans="1:8" x14ac:dyDescent="0.2">
      <c r="A7828" t="s">
        <v>25646</v>
      </c>
      <c r="B7828" t="s">
        <v>25647</v>
      </c>
      <c r="C7828" t="s">
        <v>13592</v>
      </c>
      <c r="D7828" t="s">
        <v>17475</v>
      </c>
      <c r="E7828" t="s">
        <v>13790</v>
      </c>
      <c r="F7828" t="s">
        <v>9525</v>
      </c>
      <c r="G7828">
        <v>231</v>
      </c>
      <c r="H7828">
        <v>1</v>
      </c>
    </row>
    <row r="7829" spans="1:8" x14ac:dyDescent="0.2">
      <c r="A7829" t="s">
        <v>25648</v>
      </c>
      <c r="B7829" t="s">
        <v>25649</v>
      </c>
      <c r="C7829" t="s">
        <v>13592</v>
      </c>
      <c r="D7829" t="s">
        <v>13760</v>
      </c>
      <c r="E7829" t="s">
        <v>13761</v>
      </c>
      <c r="F7829" t="s">
        <v>18382</v>
      </c>
      <c r="G7829">
        <v>380</v>
      </c>
      <c r="H7829">
        <v>1</v>
      </c>
    </row>
    <row r="7830" spans="1:8" x14ac:dyDescent="0.2">
      <c r="A7830" t="s">
        <v>25650</v>
      </c>
      <c r="B7830" t="s">
        <v>25651</v>
      </c>
      <c r="C7830" t="s">
        <v>13592</v>
      </c>
      <c r="D7830" t="s">
        <v>13760</v>
      </c>
      <c r="E7830" t="s">
        <v>13761</v>
      </c>
      <c r="F7830" t="s">
        <v>9525</v>
      </c>
      <c r="G7830">
        <v>356</v>
      </c>
      <c r="H7830">
        <v>1</v>
      </c>
    </row>
    <row r="7831" spans="1:8" x14ac:dyDescent="0.2">
      <c r="A7831" t="s">
        <v>25652</v>
      </c>
      <c r="B7831" t="s">
        <v>25653</v>
      </c>
      <c r="C7831" t="s">
        <v>13592</v>
      </c>
      <c r="D7831" t="s">
        <v>13760</v>
      </c>
      <c r="E7831" t="s">
        <v>13761</v>
      </c>
      <c r="F7831" t="s">
        <v>9525</v>
      </c>
      <c r="G7831">
        <v>381</v>
      </c>
      <c r="H7831">
        <v>1</v>
      </c>
    </row>
    <row r="7832" spans="1:8" x14ac:dyDescent="0.2">
      <c r="A7832" t="s">
        <v>25654</v>
      </c>
      <c r="B7832" t="s">
        <v>25655</v>
      </c>
      <c r="C7832" t="s">
        <v>13592</v>
      </c>
      <c r="D7832" t="s">
        <v>17475</v>
      </c>
      <c r="E7832" t="s">
        <v>17551</v>
      </c>
      <c r="F7832" t="s">
        <v>9525</v>
      </c>
      <c r="G7832">
        <v>255</v>
      </c>
      <c r="H7832">
        <v>1</v>
      </c>
    </row>
    <row r="7833" spans="1:8" x14ac:dyDescent="0.2">
      <c r="A7833" t="s">
        <v>25656</v>
      </c>
      <c r="B7833" t="s">
        <v>25657</v>
      </c>
      <c r="C7833" t="s">
        <v>13592</v>
      </c>
      <c r="D7833" t="s">
        <v>13760</v>
      </c>
      <c r="E7833" t="s">
        <v>13761</v>
      </c>
      <c r="F7833" t="s">
        <v>9525</v>
      </c>
      <c r="G7833">
        <v>159</v>
      </c>
      <c r="H7833">
        <v>1</v>
      </c>
    </row>
    <row r="7834" spans="1:8" x14ac:dyDescent="0.2">
      <c r="A7834" t="s">
        <v>25658</v>
      </c>
      <c r="B7834" t="s">
        <v>25659</v>
      </c>
      <c r="C7834" t="s">
        <v>13592</v>
      </c>
      <c r="D7834" t="s">
        <v>16008</v>
      </c>
      <c r="E7834" t="s">
        <v>13797</v>
      </c>
      <c r="F7834" t="s">
        <v>9525</v>
      </c>
      <c r="G7834">
        <v>151</v>
      </c>
      <c r="H7834">
        <v>1</v>
      </c>
    </row>
    <row r="7835" spans="1:8" x14ac:dyDescent="0.2">
      <c r="A7835" t="s">
        <v>25660</v>
      </c>
      <c r="B7835" t="s">
        <v>25661</v>
      </c>
      <c r="C7835" t="s">
        <v>13592</v>
      </c>
      <c r="D7835" t="s">
        <v>16008</v>
      </c>
      <c r="E7835" t="s">
        <v>13797</v>
      </c>
      <c r="F7835" t="s">
        <v>9525</v>
      </c>
      <c r="G7835">
        <v>164</v>
      </c>
      <c r="H7835">
        <v>1</v>
      </c>
    </row>
    <row r="7836" spans="1:8" x14ac:dyDescent="0.2">
      <c r="A7836" t="s">
        <v>25662</v>
      </c>
      <c r="B7836" t="s">
        <v>25663</v>
      </c>
      <c r="C7836" t="s">
        <v>13592</v>
      </c>
      <c r="D7836" t="s">
        <v>13760</v>
      </c>
      <c r="E7836" t="s">
        <v>13761</v>
      </c>
      <c r="F7836" t="s">
        <v>9525</v>
      </c>
      <c r="G7836">
        <v>381</v>
      </c>
      <c r="H7836">
        <v>1</v>
      </c>
    </row>
    <row r="7837" spans="1:8" x14ac:dyDescent="0.2">
      <c r="A7837" t="s">
        <v>25664</v>
      </c>
      <c r="B7837" t="s">
        <v>25665</v>
      </c>
      <c r="C7837" t="s">
        <v>13592</v>
      </c>
      <c r="D7837" t="s">
        <v>13723</v>
      </c>
      <c r="E7837" t="s">
        <v>13797</v>
      </c>
      <c r="F7837" t="s">
        <v>9525</v>
      </c>
      <c r="G7837">
        <v>171</v>
      </c>
      <c r="H7837">
        <v>1</v>
      </c>
    </row>
    <row r="7838" spans="1:8" x14ac:dyDescent="0.2">
      <c r="A7838" t="s">
        <v>25666</v>
      </c>
      <c r="B7838" t="s">
        <v>25667</v>
      </c>
      <c r="C7838" t="s">
        <v>13592</v>
      </c>
      <c r="D7838" t="s">
        <v>13760</v>
      </c>
      <c r="E7838" t="s">
        <v>13761</v>
      </c>
      <c r="F7838" t="s">
        <v>9525</v>
      </c>
      <c r="G7838">
        <v>356</v>
      </c>
      <c r="H7838">
        <v>1</v>
      </c>
    </row>
    <row r="7839" spans="1:8" x14ac:dyDescent="0.2">
      <c r="A7839" t="s">
        <v>25668</v>
      </c>
      <c r="B7839" t="s">
        <v>25669</v>
      </c>
      <c r="C7839" t="s">
        <v>13592</v>
      </c>
      <c r="D7839" t="s">
        <v>13760</v>
      </c>
      <c r="E7839" t="s">
        <v>13761</v>
      </c>
      <c r="F7839" t="s">
        <v>9525</v>
      </c>
      <c r="G7839">
        <v>381</v>
      </c>
      <c r="H7839">
        <v>1</v>
      </c>
    </row>
    <row r="7840" spans="1:8" x14ac:dyDescent="0.2">
      <c r="A7840" t="s">
        <v>25670</v>
      </c>
      <c r="B7840" t="s">
        <v>25671</v>
      </c>
      <c r="C7840" t="s">
        <v>13592</v>
      </c>
      <c r="D7840" t="s">
        <v>13719</v>
      </c>
      <c r="E7840" t="s">
        <v>13757</v>
      </c>
      <c r="F7840" t="s">
        <v>9525</v>
      </c>
      <c r="G7840">
        <v>115</v>
      </c>
      <c r="H7840">
        <v>1</v>
      </c>
    </row>
    <row r="7841" spans="1:8" x14ac:dyDescent="0.2">
      <c r="A7841" t="s">
        <v>25672</v>
      </c>
      <c r="B7841" t="s">
        <v>25673</v>
      </c>
      <c r="C7841" t="s">
        <v>13592</v>
      </c>
      <c r="D7841" t="s">
        <v>17475</v>
      </c>
      <c r="E7841" t="s">
        <v>13790</v>
      </c>
      <c r="F7841" t="s">
        <v>9525</v>
      </c>
      <c r="G7841">
        <v>212</v>
      </c>
      <c r="H7841">
        <v>1</v>
      </c>
    </row>
    <row r="7842" spans="1:8" x14ac:dyDescent="0.2">
      <c r="A7842" t="s">
        <v>25674</v>
      </c>
      <c r="B7842" t="s">
        <v>25675</v>
      </c>
      <c r="C7842" t="s">
        <v>13592</v>
      </c>
      <c r="D7842" t="s">
        <v>16008</v>
      </c>
      <c r="E7842" t="s">
        <v>13797</v>
      </c>
      <c r="F7842" t="s">
        <v>9525</v>
      </c>
      <c r="G7842">
        <v>224</v>
      </c>
      <c r="H7842">
        <v>1</v>
      </c>
    </row>
    <row r="7843" spans="1:8" x14ac:dyDescent="0.2">
      <c r="A7843" t="s">
        <v>25676</v>
      </c>
      <c r="B7843" t="s">
        <v>25677</v>
      </c>
      <c r="C7843" t="s">
        <v>13592</v>
      </c>
      <c r="D7843" t="s">
        <v>13760</v>
      </c>
      <c r="E7843" t="s">
        <v>13761</v>
      </c>
      <c r="F7843" t="s">
        <v>9525</v>
      </c>
      <c r="G7843">
        <v>381</v>
      </c>
      <c r="H7843">
        <v>1</v>
      </c>
    </row>
    <row r="7844" spans="1:8" x14ac:dyDescent="0.2">
      <c r="A7844" t="s">
        <v>25678</v>
      </c>
      <c r="B7844" t="s">
        <v>25679</v>
      </c>
      <c r="C7844" t="s">
        <v>13592</v>
      </c>
      <c r="D7844" t="s">
        <v>13760</v>
      </c>
      <c r="E7844" t="s">
        <v>13761</v>
      </c>
      <c r="F7844" t="s">
        <v>9525</v>
      </c>
      <c r="G7844">
        <v>356</v>
      </c>
      <c r="H7844">
        <v>1</v>
      </c>
    </row>
    <row r="7845" spans="1:8" x14ac:dyDescent="0.2">
      <c r="A7845" t="s">
        <v>25680</v>
      </c>
      <c r="B7845" t="s">
        <v>25681</v>
      </c>
      <c r="C7845" t="s">
        <v>13592</v>
      </c>
      <c r="D7845" t="s">
        <v>17949</v>
      </c>
      <c r="E7845" t="s">
        <v>13757</v>
      </c>
      <c r="F7845" t="s">
        <v>9525</v>
      </c>
      <c r="G7845">
        <v>63</v>
      </c>
      <c r="H7845">
        <v>1</v>
      </c>
    </row>
    <row r="7846" spans="1:8" x14ac:dyDescent="0.2">
      <c r="A7846" t="s">
        <v>25682</v>
      </c>
      <c r="B7846" t="s">
        <v>25683</v>
      </c>
      <c r="C7846" t="s">
        <v>13592</v>
      </c>
      <c r="D7846" t="s">
        <v>13760</v>
      </c>
      <c r="E7846" t="s">
        <v>13761</v>
      </c>
      <c r="F7846" t="s">
        <v>9525</v>
      </c>
      <c r="G7846">
        <v>356</v>
      </c>
      <c r="H7846">
        <v>1</v>
      </c>
    </row>
    <row r="7847" spans="1:8" x14ac:dyDescent="0.2">
      <c r="A7847" t="s">
        <v>25684</v>
      </c>
      <c r="B7847" t="s">
        <v>25685</v>
      </c>
      <c r="C7847" t="s">
        <v>13592</v>
      </c>
      <c r="D7847" t="s">
        <v>13760</v>
      </c>
      <c r="E7847" t="s">
        <v>13761</v>
      </c>
      <c r="F7847" t="s">
        <v>9525</v>
      </c>
      <c r="G7847">
        <v>381</v>
      </c>
      <c r="H7847">
        <v>1</v>
      </c>
    </row>
    <row r="7848" spans="1:8" x14ac:dyDescent="0.2">
      <c r="A7848" t="s">
        <v>25686</v>
      </c>
      <c r="B7848" t="s">
        <v>25687</v>
      </c>
      <c r="C7848" t="s">
        <v>13592</v>
      </c>
      <c r="D7848" t="s">
        <v>13760</v>
      </c>
      <c r="E7848" t="s">
        <v>13761</v>
      </c>
      <c r="F7848" t="s">
        <v>9525</v>
      </c>
      <c r="G7848">
        <v>381</v>
      </c>
      <c r="H7848">
        <v>1</v>
      </c>
    </row>
    <row r="7849" spans="1:8" x14ac:dyDescent="0.2">
      <c r="A7849" t="s">
        <v>25688</v>
      </c>
      <c r="B7849" t="s">
        <v>25689</v>
      </c>
      <c r="C7849" t="s">
        <v>13592</v>
      </c>
      <c r="D7849" t="s">
        <v>13760</v>
      </c>
      <c r="E7849" t="s">
        <v>13761</v>
      </c>
      <c r="F7849" t="s">
        <v>9525</v>
      </c>
      <c r="G7849">
        <v>356</v>
      </c>
      <c r="H7849">
        <v>1</v>
      </c>
    </row>
    <row r="7850" spans="1:8" x14ac:dyDescent="0.2">
      <c r="A7850" t="s">
        <v>25690</v>
      </c>
      <c r="B7850" t="s">
        <v>25691</v>
      </c>
      <c r="C7850" t="s">
        <v>13592</v>
      </c>
      <c r="D7850" t="s">
        <v>17475</v>
      </c>
      <c r="E7850" t="s">
        <v>13790</v>
      </c>
      <c r="F7850" t="s">
        <v>9525</v>
      </c>
      <c r="G7850">
        <v>217</v>
      </c>
      <c r="H7850">
        <v>1</v>
      </c>
    </row>
    <row r="7851" spans="1:8" x14ac:dyDescent="0.2">
      <c r="A7851" t="s">
        <v>25692</v>
      </c>
      <c r="B7851" t="s">
        <v>25693</v>
      </c>
      <c r="C7851" t="s">
        <v>13592</v>
      </c>
      <c r="D7851" t="s">
        <v>13760</v>
      </c>
      <c r="E7851" t="s">
        <v>13761</v>
      </c>
      <c r="F7851" t="s">
        <v>18382</v>
      </c>
      <c r="G7851">
        <v>286</v>
      </c>
      <c r="H7851">
        <v>1</v>
      </c>
    </row>
    <row r="7852" spans="1:8" x14ac:dyDescent="0.2">
      <c r="A7852" t="s">
        <v>25694</v>
      </c>
      <c r="B7852" t="s">
        <v>25695</v>
      </c>
      <c r="C7852" t="s">
        <v>13592</v>
      </c>
      <c r="D7852" t="s">
        <v>13760</v>
      </c>
      <c r="E7852" t="s">
        <v>13761</v>
      </c>
      <c r="F7852" t="s">
        <v>9525</v>
      </c>
      <c r="G7852">
        <v>160</v>
      </c>
      <c r="H7852">
        <v>1</v>
      </c>
    </row>
    <row r="7853" spans="1:8" x14ac:dyDescent="0.2">
      <c r="A7853" t="s">
        <v>25696</v>
      </c>
      <c r="B7853" t="s">
        <v>25697</v>
      </c>
      <c r="C7853" t="s">
        <v>13592</v>
      </c>
      <c r="D7853" t="s">
        <v>13760</v>
      </c>
      <c r="E7853" t="s">
        <v>13761</v>
      </c>
      <c r="F7853" t="s">
        <v>9525</v>
      </c>
      <c r="G7853">
        <v>381</v>
      </c>
      <c r="H7853">
        <v>1</v>
      </c>
    </row>
    <row r="7854" spans="1:8" x14ac:dyDescent="0.2">
      <c r="A7854" t="s">
        <v>25698</v>
      </c>
      <c r="B7854" t="s">
        <v>25699</v>
      </c>
      <c r="C7854" t="s">
        <v>13592</v>
      </c>
      <c r="D7854" t="s">
        <v>13760</v>
      </c>
      <c r="E7854" t="s">
        <v>14224</v>
      </c>
      <c r="F7854" t="s">
        <v>9525</v>
      </c>
      <c r="G7854">
        <v>242</v>
      </c>
      <c r="H7854">
        <v>1</v>
      </c>
    </row>
    <row r="7855" spans="1:8" x14ac:dyDescent="0.2">
      <c r="A7855" t="s">
        <v>25700</v>
      </c>
      <c r="B7855" t="s">
        <v>25701</v>
      </c>
      <c r="C7855" t="s">
        <v>13592</v>
      </c>
      <c r="D7855" t="s">
        <v>13760</v>
      </c>
      <c r="F7855" t="s">
        <v>18382</v>
      </c>
      <c r="G7855">
        <v>364</v>
      </c>
      <c r="H7855">
        <v>1</v>
      </c>
    </row>
    <row r="7856" spans="1:8" x14ac:dyDescent="0.2">
      <c r="A7856" t="s">
        <v>25702</v>
      </c>
      <c r="B7856" t="s">
        <v>25703</v>
      </c>
      <c r="C7856" t="s">
        <v>13592</v>
      </c>
      <c r="D7856" t="s">
        <v>16008</v>
      </c>
      <c r="E7856" t="s">
        <v>13797</v>
      </c>
      <c r="F7856" t="s">
        <v>9525</v>
      </c>
      <c r="G7856">
        <v>224</v>
      </c>
      <c r="H7856">
        <v>1</v>
      </c>
    </row>
    <row r="7857" spans="1:8" x14ac:dyDescent="0.2">
      <c r="A7857" t="s">
        <v>25704</v>
      </c>
      <c r="B7857" t="s">
        <v>25705</v>
      </c>
      <c r="C7857" t="s">
        <v>13592</v>
      </c>
      <c r="D7857" t="s">
        <v>17475</v>
      </c>
      <c r="E7857" t="s">
        <v>13790</v>
      </c>
      <c r="F7857" t="s">
        <v>9525</v>
      </c>
      <c r="G7857">
        <v>204</v>
      </c>
      <c r="H7857">
        <v>1</v>
      </c>
    </row>
    <row r="7858" spans="1:8" x14ac:dyDescent="0.2">
      <c r="A7858" t="s">
        <v>25706</v>
      </c>
      <c r="B7858" t="s">
        <v>25707</v>
      </c>
      <c r="C7858" t="s">
        <v>13592</v>
      </c>
      <c r="D7858" t="s">
        <v>17949</v>
      </c>
      <c r="E7858" t="s">
        <v>13757</v>
      </c>
      <c r="F7858" t="s">
        <v>9525</v>
      </c>
      <c r="G7858">
        <v>66</v>
      </c>
      <c r="H7858">
        <v>1</v>
      </c>
    </row>
    <row r="7859" spans="1:8" x14ac:dyDescent="0.2">
      <c r="A7859" t="s">
        <v>25708</v>
      </c>
      <c r="B7859" t="s">
        <v>25709</v>
      </c>
      <c r="C7859" t="s">
        <v>13592</v>
      </c>
      <c r="D7859" t="s">
        <v>13760</v>
      </c>
      <c r="E7859" t="s">
        <v>13761</v>
      </c>
      <c r="F7859" t="s">
        <v>9525</v>
      </c>
      <c r="G7859">
        <v>381</v>
      </c>
      <c r="H7859">
        <v>1</v>
      </c>
    </row>
    <row r="7860" spans="1:8" x14ac:dyDescent="0.2">
      <c r="A7860" t="s">
        <v>25710</v>
      </c>
      <c r="B7860" t="s">
        <v>25711</v>
      </c>
      <c r="C7860" t="s">
        <v>13592</v>
      </c>
      <c r="D7860" t="s">
        <v>13760</v>
      </c>
      <c r="E7860" t="s">
        <v>13761</v>
      </c>
      <c r="F7860" t="s">
        <v>9525</v>
      </c>
      <c r="G7860">
        <v>381</v>
      </c>
      <c r="H7860">
        <v>1</v>
      </c>
    </row>
    <row r="7861" spans="1:8" x14ac:dyDescent="0.2">
      <c r="A7861" t="s">
        <v>25712</v>
      </c>
      <c r="B7861" t="s">
        <v>25713</v>
      </c>
      <c r="C7861" t="s">
        <v>13592</v>
      </c>
      <c r="D7861" t="s">
        <v>17475</v>
      </c>
      <c r="E7861" t="s">
        <v>13790</v>
      </c>
      <c r="F7861" t="s">
        <v>9525</v>
      </c>
      <c r="G7861">
        <v>214</v>
      </c>
      <c r="H7861">
        <v>1</v>
      </c>
    </row>
    <row r="7862" spans="1:8" x14ac:dyDescent="0.2">
      <c r="A7862" t="s">
        <v>25714</v>
      </c>
      <c r="B7862" t="s">
        <v>25715</v>
      </c>
      <c r="C7862" t="s">
        <v>13592</v>
      </c>
      <c r="D7862" t="s">
        <v>13760</v>
      </c>
      <c r="E7862" t="s">
        <v>13761</v>
      </c>
      <c r="F7862" t="s">
        <v>9525</v>
      </c>
      <c r="G7862">
        <v>381</v>
      </c>
      <c r="H7862">
        <v>1</v>
      </c>
    </row>
    <row r="7863" spans="1:8" x14ac:dyDescent="0.2">
      <c r="A7863" t="s">
        <v>25716</v>
      </c>
      <c r="B7863" t="s">
        <v>25717</v>
      </c>
      <c r="C7863" t="s">
        <v>13592</v>
      </c>
      <c r="D7863" t="s">
        <v>17475</v>
      </c>
      <c r="E7863" t="s">
        <v>13790</v>
      </c>
      <c r="F7863" t="s">
        <v>9525</v>
      </c>
      <c r="G7863">
        <v>220</v>
      </c>
      <c r="H7863">
        <v>1</v>
      </c>
    </row>
    <row r="7864" spans="1:8" x14ac:dyDescent="0.2">
      <c r="A7864" t="s">
        <v>25718</v>
      </c>
      <c r="B7864" t="s">
        <v>25719</v>
      </c>
      <c r="C7864" t="s">
        <v>13592</v>
      </c>
      <c r="D7864" t="s">
        <v>13760</v>
      </c>
      <c r="E7864" t="s">
        <v>13761</v>
      </c>
      <c r="F7864" t="s">
        <v>18423</v>
      </c>
      <c r="G7864">
        <v>100</v>
      </c>
      <c r="H7864">
        <v>1</v>
      </c>
    </row>
    <row r="7865" spans="1:8" x14ac:dyDescent="0.2">
      <c r="A7865" t="s">
        <v>25720</v>
      </c>
      <c r="B7865" t="s">
        <v>25721</v>
      </c>
      <c r="C7865" t="s">
        <v>13592</v>
      </c>
      <c r="D7865" t="s">
        <v>13760</v>
      </c>
      <c r="E7865" t="s">
        <v>13761</v>
      </c>
      <c r="F7865" t="s">
        <v>18382</v>
      </c>
      <c r="G7865">
        <v>371</v>
      </c>
      <c r="H7865">
        <v>1</v>
      </c>
    </row>
    <row r="7866" spans="1:8" x14ac:dyDescent="0.2">
      <c r="A7866" t="s">
        <v>25722</v>
      </c>
      <c r="B7866" t="s">
        <v>25723</v>
      </c>
      <c r="C7866" t="s">
        <v>13592</v>
      </c>
      <c r="D7866" t="s">
        <v>13760</v>
      </c>
      <c r="F7866" t="s">
        <v>9525</v>
      </c>
      <c r="G7866">
        <v>381</v>
      </c>
      <c r="H7866">
        <v>1</v>
      </c>
    </row>
    <row r="7867" spans="1:8" x14ac:dyDescent="0.2">
      <c r="A7867" t="s">
        <v>25724</v>
      </c>
      <c r="B7867" t="s">
        <v>25725</v>
      </c>
      <c r="C7867" t="s">
        <v>13592</v>
      </c>
      <c r="D7867" t="s">
        <v>17475</v>
      </c>
      <c r="E7867" t="s">
        <v>13790</v>
      </c>
      <c r="F7867" t="s">
        <v>9525</v>
      </c>
      <c r="G7867">
        <v>181</v>
      </c>
      <c r="H7867">
        <v>1</v>
      </c>
    </row>
    <row r="7868" spans="1:8" x14ac:dyDescent="0.2">
      <c r="A7868" t="s">
        <v>25726</v>
      </c>
      <c r="B7868" t="s">
        <v>25727</v>
      </c>
      <c r="C7868" t="s">
        <v>13592</v>
      </c>
      <c r="D7868" t="s">
        <v>13760</v>
      </c>
      <c r="E7868" t="s">
        <v>14228</v>
      </c>
      <c r="F7868" t="s">
        <v>18423</v>
      </c>
      <c r="G7868">
        <v>149</v>
      </c>
      <c r="H7868">
        <v>1</v>
      </c>
    </row>
    <row r="7869" spans="1:8" x14ac:dyDescent="0.2">
      <c r="A7869" t="s">
        <v>25728</v>
      </c>
      <c r="B7869" t="s">
        <v>25729</v>
      </c>
      <c r="C7869" t="s">
        <v>13592</v>
      </c>
      <c r="D7869" t="s">
        <v>17475</v>
      </c>
      <c r="E7869" t="s">
        <v>13790</v>
      </c>
      <c r="F7869" t="s">
        <v>9525</v>
      </c>
      <c r="G7869">
        <v>204</v>
      </c>
      <c r="H7869">
        <v>1</v>
      </c>
    </row>
    <row r="7870" spans="1:8" x14ac:dyDescent="0.2">
      <c r="A7870" t="s">
        <v>25730</v>
      </c>
      <c r="B7870" t="s">
        <v>25731</v>
      </c>
      <c r="C7870" t="s">
        <v>13592</v>
      </c>
      <c r="D7870" t="s">
        <v>13760</v>
      </c>
      <c r="E7870" t="s">
        <v>13761</v>
      </c>
      <c r="F7870" t="s">
        <v>18382</v>
      </c>
      <c r="G7870">
        <v>169</v>
      </c>
      <c r="H7870">
        <v>1</v>
      </c>
    </row>
    <row r="7871" spans="1:8" x14ac:dyDescent="0.2">
      <c r="A7871" t="s">
        <v>25732</v>
      </c>
      <c r="B7871" t="s">
        <v>25733</v>
      </c>
      <c r="C7871" t="s">
        <v>13592</v>
      </c>
      <c r="D7871" t="s">
        <v>13760</v>
      </c>
      <c r="E7871" t="s">
        <v>13761</v>
      </c>
      <c r="F7871" t="s">
        <v>9525</v>
      </c>
      <c r="G7871">
        <v>381</v>
      </c>
      <c r="H7871">
        <v>1</v>
      </c>
    </row>
    <row r="7872" spans="1:8" x14ac:dyDescent="0.2">
      <c r="A7872" t="s">
        <v>25734</v>
      </c>
      <c r="B7872" t="s">
        <v>25735</v>
      </c>
      <c r="C7872" t="s">
        <v>13592</v>
      </c>
      <c r="D7872" t="s">
        <v>13760</v>
      </c>
      <c r="E7872" t="s">
        <v>13761</v>
      </c>
      <c r="F7872" t="s">
        <v>9525</v>
      </c>
      <c r="G7872">
        <v>356</v>
      </c>
      <c r="H7872">
        <v>1</v>
      </c>
    </row>
    <row r="7873" spans="1:8" x14ac:dyDescent="0.2">
      <c r="A7873" t="s">
        <v>25736</v>
      </c>
      <c r="B7873" t="s">
        <v>25737</v>
      </c>
      <c r="C7873" t="s">
        <v>13592</v>
      </c>
      <c r="D7873" t="s">
        <v>17475</v>
      </c>
      <c r="E7873" t="s">
        <v>13790</v>
      </c>
      <c r="F7873" t="s">
        <v>9525</v>
      </c>
      <c r="G7873">
        <v>216</v>
      </c>
      <c r="H7873">
        <v>1</v>
      </c>
    </row>
    <row r="7874" spans="1:8" x14ac:dyDescent="0.2">
      <c r="A7874" t="s">
        <v>25738</v>
      </c>
      <c r="B7874" t="s">
        <v>25739</v>
      </c>
      <c r="C7874" t="s">
        <v>13592</v>
      </c>
      <c r="D7874" t="s">
        <v>13760</v>
      </c>
      <c r="E7874" t="s">
        <v>13761</v>
      </c>
      <c r="F7874" t="s">
        <v>9525</v>
      </c>
      <c r="G7874">
        <v>381</v>
      </c>
      <c r="H7874">
        <v>1</v>
      </c>
    </row>
    <row r="7875" spans="1:8" x14ac:dyDescent="0.2">
      <c r="A7875" t="s">
        <v>25740</v>
      </c>
      <c r="B7875" t="s">
        <v>25741</v>
      </c>
      <c r="C7875" t="s">
        <v>13592</v>
      </c>
      <c r="D7875" t="s">
        <v>17475</v>
      </c>
      <c r="E7875" t="s">
        <v>13790</v>
      </c>
      <c r="F7875" t="s">
        <v>9525</v>
      </c>
      <c r="G7875">
        <v>207</v>
      </c>
      <c r="H7875">
        <v>1</v>
      </c>
    </row>
    <row r="7876" spans="1:8" x14ac:dyDescent="0.2">
      <c r="A7876" t="s">
        <v>25742</v>
      </c>
      <c r="B7876" t="s">
        <v>25743</v>
      </c>
      <c r="C7876" t="s">
        <v>13592</v>
      </c>
      <c r="D7876" t="s">
        <v>16008</v>
      </c>
      <c r="E7876" t="s">
        <v>13797</v>
      </c>
      <c r="F7876" t="s">
        <v>9525</v>
      </c>
      <c r="G7876">
        <v>171</v>
      </c>
      <c r="H7876">
        <v>1</v>
      </c>
    </row>
    <row r="7877" spans="1:8" x14ac:dyDescent="0.2">
      <c r="A7877" t="s">
        <v>25744</v>
      </c>
      <c r="B7877" t="s">
        <v>25745</v>
      </c>
      <c r="C7877" t="s">
        <v>13592</v>
      </c>
      <c r="D7877" t="s">
        <v>16008</v>
      </c>
      <c r="E7877" t="s">
        <v>13797</v>
      </c>
      <c r="F7877" t="s">
        <v>9525</v>
      </c>
      <c r="G7877">
        <v>224</v>
      </c>
      <c r="H7877">
        <v>1</v>
      </c>
    </row>
    <row r="7878" spans="1:8" x14ac:dyDescent="0.2">
      <c r="A7878" t="s">
        <v>25746</v>
      </c>
      <c r="B7878" t="s">
        <v>25747</v>
      </c>
      <c r="C7878" t="s">
        <v>13592</v>
      </c>
      <c r="D7878" t="s">
        <v>13760</v>
      </c>
      <c r="E7878" t="s">
        <v>13761</v>
      </c>
      <c r="F7878" t="s">
        <v>18382</v>
      </c>
      <c r="G7878">
        <v>371</v>
      </c>
      <c r="H7878">
        <v>1</v>
      </c>
    </row>
    <row r="7879" spans="1:8" x14ac:dyDescent="0.2">
      <c r="A7879" t="s">
        <v>25748</v>
      </c>
      <c r="B7879" t="s">
        <v>25749</v>
      </c>
      <c r="C7879" t="s">
        <v>13592</v>
      </c>
      <c r="D7879" t="s">
        <v>17475</v>
      </c>
      <c r="E7879" t="s">
        <v>24039</v>
      </c>
      <c r="F7879" t="s">
        <v>18423</v>
      </c>
      <c r="G7879">
        <v>117</v>
      </c>
      <c r="H7879">
        <v>1</v>
      </c>
    </row>
    <row r="7880" spans="1:8" x14ac:dyDescent="0.2">
      <c r="A7880" t="s">
        <v>25750</v>
      </c>
      <c r="B7880" t="s">
        <v>25751</v>
      </c>
      <c r="C7880" t="s">
        <v>13592</v>
      </c>
      <c r="D7880" t="s">
        <v>13760</v>
      </c>
      <c r="E7880" t="s">
        <v>13761</v>
      </c>
      <c r="F7880" t="s">
        <v>9525</v>
      </c>
      <c r="G7880">
        <v>381</v>
      </c>
      <c r="H7880">
        <v>1</v>
      </c>
    </row>
    <row r="7881" spans="1:8" x14ac:dyDescent="0.2">
      <c r="A7881" t="s">
        <v>25752</v>
      </c>
      <c r="B7881" t="s">
        <v>25753</v>
      </c>
      <c r="C7881" t="s">
        <v>13592</v>
      </c>
      <c r="D7881" t="s">
        <v>13760</v>
      </c>
      <c r="E7881" t="s">
        <v>13761</v>
      </c>
      <c r="F7881" t="s">
        <v>9525</v>
      </c>
      <c r="G7881">
        <v>381</v>
      </c>
      <c r="H7881">
        <v>1</v>
      </c>
    </row>
    <row r="7882" spans="1:8" x14ac:dyDescent="0.2">
      <c r="A7882" t="s">
        <v>25754</v>
      </c>
      <c r="B7882" t="s">
        <v>25755</v>
      </c>
      <c r="C7882" t="s">
        <v>13592</v>
      </c>
      <c r="D7882" t="s">
        <v>13760</v>
      </c>
      <c r="E7882" t="s">
        <v>13877</v>
      </c>
      <c r="F7882" t="s">
        <v>9525</v>
      </c>
      <c r="G7882">
        <v>352</v>
      </c>
      <c r="H7882">
        <v>1</v>
      </c>
    </row>
    <row r="7883" spans="1:8" x14ac:dyDescent="0.2">
      <c r="A7883" t="s">
        <v>25756</v>
      </c>
      <c r="B7883" t="s">
        <v>25757</v>
      </c>
      <c r="C7883" t="s">
        <v>13592</v>
      </c>
      <c r="D7883" t="s">
        <v>13760</v>
      </c>
      <c r="E7883" t="s">
        <v>13761</v>
      </c>
      <c r="F7883" t="s">
        <v>9525</v>
      </c>
      <c r="G7883">
        <v>356</v>
      </c>
      <c r="H7883">
        <v>1</v>
      </c>
    </row>
    <row r="7884" spans="1:8" x14ac:dyDescent="0.2">
      <c r="A7884" t="s">
        <v>25758</v>
      </c>
      <c r="B7884" t="s">
        <v>25759</v>
      </c>
      <c r="C7884" t="s">
        <v>13592</v>
      </c>
      <c r="D7884" t="s">
        <v>17949</v>
      </c>
      <c r="E7884" t="s">
        <v>13757</v>
      </c>
      <c r="F7884" t="s">
        <v>9525</v>
      </c>
      <c r="G7884">
        <v>60</v>
      </c>
      <c r="H7884">
        <v>1</v>
      </c>
    </row>
    <row r="7885" spans="1:8" x14ac:dyDescent="0.2">
      <c r="A7885" t="s">
        <v>25760</v>
      </c>
      <c r="B7885" t="s">
        <v>25761</v>
      </c>
      <c r="C7885" t="s">
        <v>13592</v>
      </c>
      <c r="D7885" t="s">
        <v>13760</v>
      </c>
      <c r="E7885" t="s">
        <v>13761</v>
      </c>
      <c r="F7885" t="s">
        <v>9525</v>
      </c>
      <c r="G7885">
        <v>381</v>
      </c>
      <c r="H7885">
        <v>1</v>
      </c>
    </row>
    <row r="7886" spans="1:8" x14ac:dyDescent="0.2">
      <c r="A7886" t="s">
        <v>25762</v>
      </c>
      <c r="B7886" t="s">
        <v>25763</v>
      </c>
      <c r="C7886" t="s">
        <v>13592</v>
      </c>
      <c r="D7886" t="s">
        <v>13785</v>
      </c>
      <c r="E7886" t="s">
        <v>13786</v>
      </c>
      <c r="F7886" t="s">
        <v>9525</v>
      </c>
      <c r="G7886">
        <v>98</v>
      </c>
      <c r="H7886">
        <v>1</v>
      </c>
    </row>
    <row r="7887" spans="1:8" x14ac:dyDescent="0.2">
      <c r="A7887" t="s">
        <v>25764</v>
      </c>
      <c r="B7887" t="s">
        <v>25765</v>
      </c>
      <c r="C7887" t="s">
        <v>13592</v>
      </c>
      <c r="D7887" t="s">
        <v>17475</v>
      </c>
      <c r="E7887" t="s">
        <v>13790</v>
      </c>
      <c r="F7887" t="s">
        <v>9525</v>
      </c>
      <c r="G7887">
        <v>219</v>
      </c>
      <c r="H7887">
        <v>1</v>
      </c>
    </row>
    <row r="7888" spans="1:8" x14ac:dyDescent="0.2">
      <c r="A7888" t="s">
        <v>25766</v>
      </c>
      <c r="B7888" t="s">
        <v>25767</v>
      </c>
      <c r="C7888" t="s">
        <v>13592</v>
      </c>
      <c r="D7888" t="s">
        <v>13760</v>
      </c>
      <c r="E7888" t="s">
        <v>13761</v>
      </c>
      <c r="F7888" t="s">
        <v>9525</v>
      </c>
      <c r="G7888">
        <v>356</v>
      </c>
      <c r="H7888">
        <v>1</v>
      </c>
    </row>
    <row r="7889" spans="1:8" x14ac:dyDescent="0.2">
      <c r="A7889" t="s">
        <v>25768</v>
      </c>
      <c r="B7889" t="s">
        <v>25769</v>
      </c>
      <c r="C7889" t="s">
        <v>13592</v>
      </c>
      <c r="D7889" t="s">
        <v>13760</v>
      </c>
      <c r="E7889" t="s">
        <v>13761</v>
      </c>
      <c r="F7889" t="s">
        <v>9525</v>
      </c>
      <c r="G7889">
        <v>356</v>
      </c>
      <c r="H7889">
        <v>1</v>
      </c>
    </row>
    <row r="7890" spans="1:8" x14ac:dyDescent="0.2">
      <c r="A7890" t="s">
        <v>25770</v>
      </c>
      <c r="B7890" t="s">
        <v>25771</v>
      </c>
      <c r="C7890" t="s">
        <v>13592</v>
      </c>
      <c r="D7890" t="s">
        <v>13760</v>
      </c>
      <c r="E7890" t="s">
        <v>13761</v>
      </c>
      <c r="F7890" t="s">
        <v>9525</v>
      </c>
      <c r="G7890">
        <v>381</v>
      </c>
      <c r="H7890">
        <v>1</v>
      </c>
    </row>
    <row r="7891" spans="1:8" x14ac:dyDescent="0.2">
      <c r="A7891" t="s">
        <v>25772</v>
      </c>
      <c r="B7891" t="s">
        <v>25773</v>
      </c>
      <c r="C7891" t="s">
        <v>13592</v>
      </c>
      <c r="D7891" t="s">
        <v>17475</v>
      </c>
      <c r="E7891" t="s">
        <v>13790</v>
      </c>
      <c r="F7891" t="s">
        <v>9525</v>
      </c>
      <c r="G7891">
        <v>205</v>
      </c>
      <c r="H7891">
        <v>1</v>
      </c>
    </row>
    <row r="7892" spans="1:8" x14ac:dyDescent="0.2">
      <c r="A7892" t="s">
        <v>25774</v>
      </c>
      <c r="B7892" t="s">
        <v>25775</v>
      </c>
      <c r="C7892" t="s">
        <v>13592</v>
      </c>
      <c r="D7892" t="s">
        <v>13760</v>
      </c>
      <c r="E7892" t="s">
        <v>13761</v>
      </c>
      <c r="F7892" t="s">
        <v>9525</v>
      </c>
      <c r="G7892">
        <v>159</v>
      </c>
      <c r="H7892">
        <v>1</v>
      </c>
    </row>
    <row r="7893" spans="1:8" x14ac:dyDescent="0.2">
      <c r="A7893" t="s">
        <v>25776</v>
      </c>
      <c r="B7893" t="s">
        <v>25777</v>
      </c>
      <c r="C7893" t="s">
        <v>13592</v>
      </c>
      <c r="D7893" t="s">
        <v>13760</v>
      </c>
      <c r="E7893" t="s">
        <v>13761</v>
      </c>
      <c r="F7893" t="s">
        <v>9525</v>
      </c>
      <c r="G7893">
        <v>381</v>
      </c>
      <c r="H7893">
        <v>1</v>
      </c>
    </row>
    <row r="7894" spans="1:8" x14ac:dyDescent="0.2">
      <c r="A7894" t="s">
        <v>25778</v>
      </c>
      <c r="B7894" t="s">
        <v>25779</v>
      </c>
      <c r="C7894" t="s">
        <v>13592</v>
      </c>
      <c r="D7894" t="s">
        <v>13760</v>
      </c>
      <c r="E7894" t="s">
        <v>13761</v>
      </c>
      <c r="F7894" t="s">
        <v>9525</v>
      </c>
      <c r="G7894">
        <v>356</v>
      </c>
      <c r="H7894">
        <v>1</v>
      </c>
    </row>
    <row r="7895" spans="1:8" x14ac:dyDescent="0.2">
      <c r="A7895" t="s">
        <v>25780</v>
      </c>
      <c r="B7895" t="s">
        <v>25781</v>
      </c>
      <c r="C7895" t="s">
        <v>13592</v>
      </c>
      <c r="D7895" t="s">
        <v>17475</v>
      </c>
      <c r="E7895" t="s">
        <v>13790</v>
      </c>
      <c r="F7895" t="s">
        <v>9525</v>
      </c>
      <c r="G7895">
        <v>215</v>
      </c>
      <c r="H7895">
        <v>1</v>
      </c>
    </row>
    <row r="7896" spans="1:8" x14ac:dyDescent="0.2">
      <c r="A7896" t="s">
        <v>25782</v>
      </c>
      <c r="B7896" t="s">
        <v>25783</v>
      </c>
      <c r="C7896" t="s">
        <v>13592</v>
      </c>
      <c r="D7896" t="s">
        <v>13760</v>
      </c>
      <c r="E7896" t="s">
        <v>13761</v>
      </c>
      <c r="F7896" t="s">
        <v>9525</v>
      </c>
      <c r="G7896">
        <v>381</v>
      </c>
      <c r="H7896">
        <v>1</v>
      </c>
    </row>
    <row r="7897" spans="1:8" x14ac:dyDescent="0.2">
      <c r="A7897" t="s">
        <v>25784</v>
      </c>
      <c r="B7897" t="s">
        <v>25785</v>
      </c>
      <c r="C7897" t="s">
        <v>13592</v>
      </c>
      <c r="D7897" t="s">
        <v>16008</v>
      </c>
      <c r="E7897" t="s">
        <v>13797</v>
      </c>
      <c r="F7897" t="s">
        <v>9525</v>
      </c>
      <c r="G7897">
        <v>224</v>
      </c>
      <c r="H7897">
        <v>1</v>
      </c>
    </row>
    <row r="7898" spans="1:8" x14ac:dyDescent="0.2">
      <c r="A7898" t="s">
        <v>25786</v>
      </c>
      <c r="B7898" t="s">
        <v>25787</v>
      </c>
      <c r="C7898" t="s">
        <v>13592</v>
      </c>
      <c r="D7898" t="s">
        <v>13719</v>
      </c>
      <c r="E7898" t="s">
        <v>13757</v>
      </c>
      <c r="F7898" t="s">
        <v>9525</v>
      </c>
      <c r="G7898">
        <v>115</v>
      </c>
      <c r="H7898">
        <v>1</v>
      </c>
    </row>
    <row r="7899" spans="1:8" x14ac:dyDescent="0.2">
      <c r="A7899" t="s">
        <v>25788</v>
      </c>
      <c r="B7899" t="s">
        <v>25789</v>
      </c>
      <c r="C7899" t="s">
        <v>13592</v>
      </c>
      <c r="D7899" t="s">
        <v>17475</v>
      </c>
      <c r="E7899" t="s">
        <v>13790</v>
      </c>
      <c r="F7899" t="s">
        <v>18423</v>
      </c>
      <c r="G7899">
        <v>225</v>
      </c>
      <c r="H7899">
        <v>1</v>
      </c>
    </row>
    <row r="7900" spans="1:8" x14ac:dyDescent="0.2">
      <c r="A7900" t="s">
        <v>25790</v>
      </c>
      <c r="B7900" t="s">
        <v>25791</v>
      </c>
      <c r="C7900" t="s">
        <v>13592</v>
      </c>
      <c r="D7900" t="s">
        <v>17475</v>
      </c>
      <c r="E7900" t="s">
        <v>13790</v>
      </c>
      <c r="F7900" t="s">
        <v>9525</v>
      </c>
      <c r="G7900">
        <v>212</v>
      </c>
      <c r="H7900">
        <v>1</v>
      </c>
    </row>
    <row r="7901" spans="1:8" x14ac:dyDescent="0.2">
      <c r="A7901" t="s">
        <v>25792</v>
      </c>
      <c r="B7901" t="s">
        <v>25793</v>
      </c>
      <c r="C7901" t="s">
        <v>13592</v>
      </c>
      <c r="D7901" t="s">
        <v>13760</v>
      </c>
      <c r="E7901" t="s">
        <v>13761</v>
      </c>
      <c r="F7901" t="s">
        <v>9525</v>
      </c>
      <c r="G7901">
        <v>381</v>
      </c>
      <c r="H7901">
        <v>1</v>
      </c>
    </row>
    <row r="7902" spans="1:8" x14ac:dyDescent="0.2">
      <c r="A7902" t="s">
        <v>25794</v>
      </c>
      <c r="B7902" t="s">
        <v>25795</v>
      </c>
      <c r="C7902" t="s">
        <v>13592</v>
      </c>
      <c r="D7902" t="s">
        <v>13760</v>
      </c>
      <c r="E7902" t="s">
        <v>13761</v>
      </c>
      <c r="F7902" t="s">
        <v>18382</v>
      </c>
      <c r="G7902">
        <v>380</v>
      </c>
      <c r="H7902">
        <v>1</v>
      </c>
    </row>
    <row r="7903" spans="1:8" x14ac:dyDescent="0.2">
      <c r="A7903" t="s">
        <v>25796</v>
      </c>
      <c r="B7903" t="s">
        <v>25797</v>
      </c>
      <c r="C7903" t="s">
        <v>13592</v>
      </c>
      <c r="D7903" t="s">
        <v>13760</v>
      </c>
      <c r="E7903" t="s">
        <v>13761</v>
      </c>
      <c r="F7903" t="s">
        <v>9525</v>
      </c>
      <c r="G7903">
        <v>356</v>
      </c>
      <c r="H7903">
        <v>1</v>
      </c>
    </row>
    <row r="7904" spans="1:8" x14ac:dyDescent="0.2">
      <c r="A7904" t="s">
        <v>25798</v>
      </c>
      <c r="B7904" t="s">
        <v>25799</v>
      </c>
      <c r="C7904" t="s">
        <v>13592</v>
      </c>
      <c r="D7904" t="s">
        <v>13760</v>
      </c>
      <c r="E7904" t="s">
        <v>13761</v>
      </c>
      <c r="F7904" t="s">
        <v>9525</v>
      </c>
      <c r="G7904">
        <v>252</v>
      </c>
      <c r="H7904">
        <v>1</v>
      </c>
    </row>
    <row r="7905" spans="1:8" x14ac:dyDescent="0.2">
      <c r="A7905" t="s">
        <v>25800</v>
      </c>
      <c r="B7905" t="s">
        <v>25801</v>
      </c>
      <c r="C7905" t="s">
        <v>13592</v>
      </c>
      <c r="D7905" t="s">
        <v>13593</v>
      </c>
      <c r="E7905" t="s">
        <v>13607</v>
      </c>
      <c r="F7905" t="s">
        <v>9525</v>
      </c>
      <c r="G7905">
        <v>219</v>
      </c>
      <c r="H7905">
        <v>1</v>
      </c>
    </row>
    <row r="7906" spans="1:8" x14ac:dyDescent="0.2">
      <c r="A7906" t="s">
        <v>25802</v>
      </c>
      <c r="B7906" t="s">
        <v>25803</v>
      </c>
      <c r="C7906" t="s">
        <v>13592</v>
      </c>
      <c r="D7906" t="s">
        <v>13760</v>
      </c>
      <c r="E7906" t="s">
        <v>13761</v>
      </c>
      <c r="F7906" t="s">
        <v>9525</v>
      </c>
      <c r="G7906">
        <v>356</v>
      </c>
      <c r="H7906">
        <v>1</v>
      </c>
    </row>
    <row r="7907" spans="1:8" x14ac:dyDescent="0.2">
      <c r="A7907" t="s">
        <v>25804</v>
      </c>
      <c r="B7907" t="s">
        <v>25805</v>
      </c>
      <c r="C7907" t="s">
        <v>13592</v>
      </c>
      <c r="D7907" t="s">
        <v>13760</v>
      </c>
      <c r="E7907" t="s">
        <v>13761</v>
      </c>
      <c r="F7907" t="s">
        <v>9525</v>
      </c>
      <c r="G7907">
        <v>356</v>
      </c>
      <c r="H7907">
        <v>1</v>
      </c>
    </row>
    <row r="7908" spans="1:8" x14ac:dyDescent="0.2">
      <c r="A7908" t="s">
        <v>25806</v>
      </c>
      <c r="B7908" t="s">
        <v>25807</v>
      </c>
      <c r="C7908" t="s">
        <v>13592</v>
      </c>
      <c r="D7908" t="s">
        <v>13760</v>
      </c>
      <c r="E7908" t="s">
        <v>13761</v>
      </c>
      <c r="F7908" t="s">
        <v>9525</v>
      </c>
      <c r="G7908">
        <v>105</v>
      </c>
      <c r="H7908">
        <v>1</v>
      </c>
    </row>
    <row r="7909" spans="1:8" x14ac:dyDescent="0.2">
      <c r="A7909" t="s">
        <v>25808</v>
      </c>
      <c r="B7909" t="s">
        <v>25809</v>
      </c>
      <c r="C7909" t="s">
        <v>13592</v>
      </c>
      <c r="D7909" t="s">
        <v>17475</v>
      </c>
      <c r="E7909" t="s">
        <v>13790</v>
      </c>
      <c r="F7909" t="s">
        <v>9525</v>
      </c>
      <c r="G7909">
        <v>212</v>
      </c>
      <c r="H7909">
        <v>1</v>
      </c>
    </row>
    <row r="7910" spans="1:8" x14ac:dyDescent="0.2">
      <c r="A7910" t="s">
        <v>25810</v>
      </c>
      <c r="B7910" t="s">
        <v>25811</v>
      </c>
      <c r="C7910" t="s">
        <v>13592</v>
      </c>
      <c r="D7910" t="s">
        <v>13593</v>
      </c>
      <c r="E7910" t="s">
        <v>14931</v>
      </c>
      <c r="F7910" t="s">
        <v>9525</v>
      </c>
      <c r="G7910">
        <v>200</v>
      </c>
      <c r="H7910">
        <v>1</v>
      </c>
    </row>
    <row r="7911" spans="1:8" x14ac:dyDescent="0.2">
      <c r="A7911" t="s">
        <v>25812</v>
      </c>
      <c r="B7911" t="s">
        <v>25813</v>
      </c>
      <c r="C7911" t="s">
        <v>13592</v>
      </c>
      <c r="D7911" t="s">
        <v>17475</v>
      </c>
      <c r="E7911" t="s">
        <v>13790</v>
      </c>
      <c r="F7911" t="s">
        <v>9525</v>
      </c>
      <c r="G7911">
        <v>173</v>
      </c>
      <c r="H7911">
        <v>1</v>
      </c>
    </row>
    <row r="7912" spans="1:8" x14ac:dyDescent="0.2">
      <c r="A7912" t="s">
        <v>25814</v>
      </c>
      <c r="B7912" t="s">
        <v>25815</v>
      </c>
      <c r="C7912" t="s">
        <v>13592</v>
      </c>
      <c r="D7912" t="s">
        <v>13760</v>
      </c>
      <c r="E7912" t="s">
        <v>13761</v>
      </c>
      <c r="F7912" t="s">
        <v>9525</v>
      </c>
      <c r="G7912">
        <v>381</v>
      </c>
      <c r="H7912">
        <v>1</v>
      </c>
    </row>
    <row r="7913" spans="1:8" x14ac:dyDescent="0.2">
      <c r="A7913" t="s">
        <v>25816</v>
      </c>
      <c r="B7913" t="s">
        <v>25817</v>
      </c>
      <c r="C7913" t="s">
        <v>13592</v>
      </c>
      <c r="D7913" t="s">
        <v>13760</v>
      </c>
      <c r="E7913" t="s">
        <v>13761</v>
      </c>
      <c r="F7913" t="s">
        <v>9525</v>
      </c>
      <c r="G7913">
        <v>160</v>
      </c>
      <c r="H7913">
        <v>1</v>
      </c>
    </row>
    <row r="7914" spans="1:8" x14ac:dyDescent="0.2">
      <c r="A7914" t="s">
        <v>25818</v>
      </c>
      <c r="B7914" t="s">
        <v>25819</v>
      </c>
      <c r="C7914" t="s">
        <v>13592</v>
      </c>
      <c r="D7914" t="s">
        <v>13760</v>
      </c>
      <c r="E7914" t="s">
        <v>13761</v>
      </c>
      <c r="F7914" t="s">
        <v>9525</v>
      </c>
      <c r="G7914">
        <v>381</v>
      </c>
      <c r="H7914">
        <v>1</v>
      </c>
    </row>
    <row r="7915" spans="1:8" x14ac:dyDescent="0.2">
      <c r="A7915" t="s">
        <v>25820</v>
      </c>
      <c r="B7915" t="s">
        <v>25821</v>
      </c>
      <c r="C7915" t="s">
        <v>13592</v>
      </c>
      <c r="D7915" t="s">
        <v>13760</v>
      </c>
      <c r="E7915" t="s">
        <v>13761</v>
      </c>
      <c r="F7915" t="s">
        <v>9525</v>
      </c>
      <c r="G7915">
        <v>356</v>
      </c>
      <c r="H7915">
        <v>1</v>
      </c>
    </row>
    <row r="7916" spans="1:8" x14ac:dyDescent="0.2">
      <c r="A7916" t="s">
        <v>25822</v>
      </c>
      <c r="B7916" t="s">
        <v>25823</v>
      </c>
      <c r="C7916" t="s">
        <v>13592</v>
      </c>
      <c r="D7916" t="s">
        <v>13760</v>
      </c>
      <c r="E7916" t="s">
        <v>13761</v>
      </c>
      <c r="F7916" t="s">
        <v>9525</v>
      </c>
      <c r="G7916">
        <v>356</v>
      </c>
      <c r="H7916">
        <v>1</v>
      </c>
    </row>
    <row r="7917" spans="1:8" x14ac:dyDescent="0.2">
      <c r="A7917" t="s">
        <v>25824</v>
      </c>
      <c r="B7917" t="s">
        <v>25825</v>
      </c>
      <c r="C7917" t="s">
        <v>13592</v>
      </c>
      <c r="D7917" t="s">
        <v>13785</v>
      </c>
      <c r="E7917" t="s">
        <v>13786</v>
      </c>
      <c r="F7917" t="s">
        <v>9525</v>
      </c>
      <c r="G7917">
        <v>98</v>
      </c>
      <c r="H7917">
        <v>1</v>
      </c>
    </row>
    <row r="7918" spans="1:8" x14ac:dyDescent="0.2">
      <c r="A7918" t="s">
        <v>25826</v>
      </c>
      <c r="B7918" t="s">
        <v>25827</v>
      </c>
      <c r="C7918" t="s">
        <v>13592</v>
      </c>
      <c r="D7918" t="s">
        <v>17475</v>
      </c>
      <c r="E7918" t="s">
        <v>24039</v>
      </c>
      <c r="F7918" t="s">
        <v>18423</v>
      </c>
      <c r="G7918">
        <v>125</v>
      </c>
      <c r="H7918">
        <v>1</v>
      </c>
    </row>
    <row r="7919" spans="1:8" x14ac:dyDescent="0.2">
      <c r="A7919" t="s">
        <v>25828</v>
      </c>
      <c r="B7919" t="s">
        <v>25829</v>
      </c>
      <c r="C7919" t="s">
        <v>13592</v>
      </c>
      <c r="D7919" t="s">
        <v>17475</v>
      </c>
      <c r="E7919" t="s">
        <v>13790</v>
      </c>
      <c r="F7919" t="s">
        <v>9525</v>
      </c>
      <c r="G7919">
        <v>216</v>
      </c>
      <c r="H7919">
        <v>1</v>
      </c>
    </row>
    <row r="7920" spans="1:8" x14ac:dyDescent="0.2">
      <c r="A7920" t="s">
        <v>25830</v>
      </c>
      <c r="B7920" t="s">
        <v>25831</v>
      </c>
      <c r="C7920" t="s">
        <v>13592</v>
      </c>
      <c r="D7920" t="s">
        <v>13760</v>
      </c>
      <c r="E7920" t="s">
        <v>13761</v>
      </c>
      <c r="F7920" t="s">
        <v>9525</v>
      </c>
      <c r="G7920">
        <v>381</v>
      </c>
      <c r="H7920">
        <v>1</v>
      </c>
    </row>
    <row r="7921" spans="1:8" x14ac:dyDescent="0.2">
      <c r="A7921" t="s">
        <v>25832</v>
      </c>
      <c r="B7921" t="s">
        <v>25833</v>
      </c>
      <c r="C7921" t="s">
        <v>13592</v>
      </c>
      <c r="D7921" t="s">
        <v>13760</v>
      </c>
      <c r="E7921" t="s">
        <v>13761</v>
      </c>
      <c r="F7921" t="s">
        <v>18382</v>
      </c>
      <c r="G7921">
        <v>215</v>
      </c>
      <c r="H7921">
        <v>1</v>
      </c>
    </row>
    <row r="7922" spans="1:8" x14ac:dyDescent="0.2">
      <c r="A7922" t="s">
        <v>25834</v>
      </c>
      <c r="B7922" t="s">
        <v>25835</v>
      </c>
      <c r="C7922" t="s">
        <v>13592</v>
      </c>
      <c r="D7922" t="s">
        <v>13760</v>
      </c>
      <c r="E7922" t="s">
        <v>13761</v>
      </c>
      <c r="F7922" t="s">
        <v>9525</v>
      </c>
      <c r="G7922">
        <v>356</v>
      </c>
      <c r="H7922">
        <v>1</v>
      </c>
    </row>
    <row r="7923" spans="1:8" x14ac:dyDescent="0.2">
      <c r="A7923" t="s">
        <v>25836</v>
      </c>
      <c r="B7923" t="s">
        <v>25837</v>
      </c>
      <c r="C7923" t="s">
        <v>13592</v>
      </c>
      <c r="D7923" t="s">
        <v>13760</v>
      </c>
      <c r="E7923" t="s">
        <v>13761</v>
      </c>
      <c r="F7923" t="s">
        <v>9525</v>
      </c>
      <c r="G7923">
        <v>381</v>
      </c>
      <c r="H7923">
        <v>1</v>
      </c>
    </row>
    <row r="7924" spans="1:8" x14ac:dyDescent="0.2">
      <c r="A7924" t="s">
        <v>25838</v>
      </c>
      <c r="B7924" t="s">
        <v>25839</v>
      </c>
      <c r="C7924" t="s">
        <v>13592</v>
      </c>
      <c r="D7924" t="s">
        <v>13760</v>
      </c>
      <c r="E7924" t="s">
        <v>13761</v>
      </c>
      <c r="F7924" t="s">
        <v>18382</v>
      </c>
      <c r="G7924">
        <v>208</v>
      </c>
      <c r="H7924">
        <v>1</v>
      </c>
    </row>
    <row r="7925" spans="1:8" x14ac:dyDescent="0.2">
      <c r="A7925" t="s">
        <v>25840</v>
      </c>
      <c r="B7925" t="s">
        <v>25841</v>
      </c>
      <c r="C7925" t="s">
        <v>13592</v>
      </c>
      <c r="D7925" t="s">
        <v>13760</v>
      </c>
      <c r="E7925" t="s">
        <v>13761</v>
      </c>
      <c r="F7925" t="s">
        <v>9525</v>
      </c>
      <c r="G7925">
        <v>356</v>
      </c>
      <c r="H7925">
        <v>1</v>
      </c>
    </row>
    <row r="7926" spans="1:8" x14ac:dyDescent="0.2">
      <c r="A7926" t="s">
        <v>25842</v>
      </c>
      <c r="B7926" t="s">
        <v>25843</v>
      </c>
      <c r="C7926" t="s">
        <v>13592</v>
      </c>
      <c r="D7926" t="s">
        <v>17475</v>
      </c>
      <c r="E7926" t="s">
        <v>13790</v>
      </c>
      <c r="F7926" t="s">
        <v>9525</v>
      </c>
      <c r="G7926">
        <v>215</v>
      </c>
      <c r="H7926">
        <v>1</v>
      </c>
    </row>
    <row r="7927" spans="1:8" x14ac:dyDescent="0.2">
      <c r="A7927" t="s">
        <v>25844</v>
      </c>
      <c r="B7927" t="s">
        <v>25845</v>
      </c>
      <c r="C7927" t="s">
        <v>13592</v>
      </c>
      <c r="D7927" t="s">
        <v>13760</v>
      </c>
      <c r="F7927" t="s">
        <v>9525</v>
      </c>
      <c r="G7927">
        <v>381</v>
      </c>
      <c r="H7927">
        <v>1</v>
      </c>
    </row>
    <row r="7928" spans="1:8" x14ac:dyDescent="0.2">
      <c r="A7928" t="s">
        <v>25846</v>
      </c>
      <c r="B7928" t="s">
        <v>25847</v>
      </c>
      <c r="C7928" t="s">
        <v>13592</v>
      </c>
      <c r="D7928" t="s">
        <v>17475</v>
      </c>
      <c r="E7928" t="s">
        <v>24039</v>
      </c>
      <c r="F7928" t="s">
        <v>18423</v>
      </c>
      <c r="G7928">
        <v>137</v>
      </c>
      <c r="H7928">
        <v>1</v>
      </c>
    </row>
    <row r="7929" spans="1:8" x14ac:dyDescent="0.2">
      <c r="A7929" t="s">
        <v>25848</v>
      </c>
      <c r="B7929" t="s">
        <v>25849</v>
      </c>
      <c r="C7929" t="s">
        <v>13592</v>
      </c>
      <c r="D7929" t="s">
        <v>17475</v>
      </c>
      <c r="E7929" t="s">
        <v>13790</v>
      </c>
      <c r="F7929" t="s">
        <v>9525</v>
      </c>
      <c r="G7929">
        <v>222</v>
      </c>
      <c r="H7929">
        <v>1</v>
      </c>
    </row>
    <row r="7930" spans="1:8" x14ac:dyDescent="0.2">
      <c r="A7930" t="s">
        <v>25850</v>
      </c>
      <c r="B7930" t="s">
        <v>25851</v>
      </c>
      <c r="C7930" t="s">
        <v>13592</v>
      </c>
      <c r="D7930" t="s">
        <v>17475</v>
      </c>
      <c r="E7930" t="s">
        <v>24039</v>
      </c>
      <c r="F7930" t="s">
        <v>18423</v>
      </c>
      <c r="G7930">
        <v>129</v>
      </c>
      <c r="H7930">
        <v>1</v>
      </c>
    </row>
    <row r="7931" spans="1:8" x14ac:dyDescent="0.2">
      <c r="A7931" t="s">
        <v>25852</v>
      </c>
      <c r="B7931" t="s">
        <v>25853</v>
      </c>
      <c r="C7931" t="s">
        <v>13592</v>
      </c>
      <c r="D7931" t="s">
        <v>25854</v>
      </c>
      <c r="E7931" t="s">
        <v>13757</v>
      </c>
      <c r="F7931" t="s">
        <v>9525</v>
      </c>
      <c r="G7931">
        <v>32</v>
      </c>
      <c r="H7931">
        <v>1</v>
      </c>
    </row>
    <row r="7932" spans="1:8" x14ac:dyDescent="0.2">
      <c r="A7932" t="s">
        <v>25855</v>
      </c>
      <c r="B7932" t="s">
        <v>25856</v>
      </c>
      <c r="C7932" t="s">
        <v>13592</v>
      </c>
      <c r="D7932" t="s">
        <v>13760</v>
      </c>
      <c r="E7932" t="s">
        <v>13761</v>
      </c>
      <c r="F7932" t="s">
        <v>18382</v>
      </c>
      <c r="G7932">
        <v>357</v>
      </c>
      <c r="H7932">
        <v>1</v>
      </c>
    </row>
    <row r="7933" spans="1:8" x14ac:dyDescent="0.2">
      <c r="A7933" t="s">
        <v>25857</v>
      </c>
      <c r="B7933" t="s">
        <v>25858</v>
      </c>
      <c r="C7933" t="s">
        <v>13592</v>
      </c>
      <c r="D7933" t="s">
        <v>25854</v>
      </c>
      <c r="E7933" t="s">
        <v>13757</v>
      </c>
      <c r="F7933" t="s">
        <v>9525</v>
      </c>
      <c r="G7933">
        <v>27</v>
      </c>
      <c r="H7933">
        <v>1</v>
      </c>
    </row>
    <row r="7934" spans="1:8" x14ac:dyDescent="0.2">
      <c r="A7934" t="s">
        <v>25859</v>
      </c>
      <c r="B7934" t="s">
        <v>25860</v>
      </c>
      <c r="C7934" t="s">
        <v>13592</v>
      </c>
      <c r="D7934" t="s">
        <v>13760</v>
      </c>
      <c r="E7934" t="s">
        <v>13761</v>
      </c>
      <c r="F7934" t="s">
        <v>5589</v>
      </c>
      <c r="G7934">
        <v>265</v>
      </c>
      <c r="H7934">
        <v>1</v>
      </c>
    </row>
    <row r="7935" spans="1:8" x14ac:dyDescent="0.2">
      <c r="A7935" t="s">
        <v>25861</v>
      </c>
      <c r="B7935" t="s">
        <v>25862</v>
      </c>
      <c r="C7935" t="s">
        <v>13592</v>
      </c>
      <c r="D7935" t="s">
        <v>13593</v>
      </c>
      <c r="E7935" t="s">
        <v>13607</v>
      </c>
      <c r="F7935" t="s">
        <v>5589</v>
      </c>
      <c r="G7935">
        <v>219</v>
      </c>
      <c r="H7935">
        <v>1</v>
      </c>
    </row>
    <row r="7936" spans="1:8" x14ac:dyDescent="0.2">
      <c r="A7936" t="s">
        <v>25863</v>
      </c>
      <c r="B7936" t="s">
        <v>25864</v>
      </c>
      <c r="C7936" t="s">
        <v>13592</v>
      </c>
      <c r="D7936" t="s">
        <v>17475</v>
      </c>
      <c r="E7936" t="s">
        <v>13790</v>
      </c>
      <c r="F7936" t="s">
        <v>5589</v>
      </c>
      <c r="G7936">
        <v>233</v>
      </c>
      <c r="H7936">
        <v>1</v>
      </c>
    </row>
    <row r="7937" spans="1:8" x14ac:dyDescent="0.2">
      <c r="A7937" t="s">
        <v>25865</v>
      </c>
      <c r="B7937" t="s">
        <v>25866</v>
      </c>
      <c r="C7937" t="s">
        <v>13592</v>
      </c>
      <c r="D7937" t="s">
        <v>13760</v>
      </c>
      <c r="E7937" t="s">
        <v>13761</v>
      </c>
      <c r="F7937" t="s">
        <v>5589</v>
      </c>
      <c r="G7937">
        <v>266</v>
      </c>
      <c r="H7937">
        <v>1</v>
      </c>
    </row>
    <row r="7938" spans="1:8" x14ac:dyDescent="0.2">
      <c r="A7938" t="s">
        <v>25867</v>
      </c>
      <c r="B7938" t="s">
        <v>25868</v>
      </c>
      <c r="C7938" t="s">
        <v>13592</v>
      </c>
      <c r="D7938" t="s">
        <v>13760</v>
      </c>
      <c r="E7938" t="s">
        <v>13761</v>
      </c>
      <c r="F7938" t="s">
        <v>5589</v>
      </c>
      <c r="G7938">
        <v>266</v>
      </c>
      <c r="H7938">
        <v>1</v>
      </c>
    </row>
    <row r="7939" spans="1:8" x14ac:dyDescent="0.2">
      <c r="A7939" t="s">
        <v>25869</v>
      </c>
      <c r="B7939" t="s">
        <v>25870</v>
      </c>
      <c r="C7939" t="s">
        <v>13592</v>
      </c>
      <c r="D7939" t="s">
        <v>13760</v>
      </c>
      <c r="E7939" t="s">
        <v>13761</v>
      </c>
      <c r="F7939" t="s">
        <v>5589</v>
      </c>
      <c r="G7939">
        <v>157</v>
      </c>
      <c r="H7939">
        <v>1</v>
      </c>
    </row>
    <row r="7940" spans="1:8" x14ac:dyDescent="0.2">
      <c r="A7940" t="s">
        <v>25871</v>
      </c>
      <c r="B7940" t="s">
        <v>25872</v>
      </c>
      <c r="C7940" t="s">
        <v>13592</v>
      </c>
      <c r="D7940" t="s">
        <v>13760</v>
      </c>
      <c r="E7940" t="s">
        <v>13761</v>
      </c>
      <c r="F7940" t="s">
        <v>5589</v>
      </c>
      <c r="G7940">
        <v>265</v>
      </c>
      <c r="H7940">
        <v>1</v>
      </c>
    </row>
    <row r="7941" spans="1:8" x14ac:dyDescent="0.2">
      <c r="A7941" t="s">
        <v>25873</v>
      </c>
      <c r="B7941" t="s">
        <v>25874</v>
      </c>
      <c r="C7941" t="s">
        <v>13592</v>
      </c>
      <c r="D7941" t="s">
        <v>13760</v>
      </c>
      <c r="E7941" t="s">
        <v>13761</v>
      </c>
      <c r="F7941" t="s">
        <v>5589</v>
      </c>
      <c r="G7941">
        <v>200</v>
      </c>
      <c r="H7941">
        <v>1</v>
      </c>
    </row>
    <row r="7942" spans="1:8" x14ac:dyDescent="0.2">
      <c r="A7942" t="s">
        <v>25875</v>
      </c>
      <c r="B7942" t="s">
        <v>25876</v>
      </c>
      <c r="C7942" t="s">
        <v>13592</v>
      </c>
      <c r="D7942" t="s">
        <v>17475</v>
      </c>
      <c r="E7942" t="s">
        <v>13790</v>
      </c>
      <c r="F7942" t="s">
        <v>5589</v>
      </c>
      <c r="G7942">
        <v>232</v>
      </c>
      <c r="H7942">
        <v>1</v>
      </c>
    </row>
    <row r="7943" spans="1:8" x14ac:dyDescent="0.2">
      <c r="A7943" t="s">
        <v>25877</v>
      </c>
      <c r="B7943" t="s">
        <v>25878</v>
      </c>
      <c r="C7943" t="s">
        <v>13592</v>
      </c>
      <c r="D7943" t="s">
        <v>13760</v>
      </c>
      <c r="E7943" t="s">
        <v>13761</v>
      </c>
      <c r="F7943" t="s">
        <v>5589</v>
      </c>
      <c r="G7943">
        <v>266</v>
      </c>
      <c r="H7943">
        <v>1</v>
      </c>
    </row>
    <row r="7944" spans="1:8" x14ac:dyDescent="0.2">
      <c r="A7944" t="s">
        <v>25879</v>
      </c>
      <c r="B7944" t="s">
        <v>25880</v>
      </c>
      <c r="C7944" t="s">
        <v>13592</v>
      </c>
      <c r="D7944" t="s">
        <v>13760</v>
      </c>
      <c r="E7944" t="s">
        <v>13761</v>
      </c>
      <c r="F7944" t="s">
        <v>5589</v>
      </c>
      <c r="G7944">
        <v>265</v>
      </c>
      <c r="H7944">
        <v>1</v>
      </c>
    </row>
    <row r="7945" spans="1:8" x14ac:dyDescent="0.2">
      <c r="A7945" t="s">
        <v>25881</v>
      </c>
      <c r="B7945" t="s">
        <v>25882</v>
      </c>
      <c r="C7945" t="s">
        <v>13592</v>
      </c>
      <c r="D7945" t="s">
        <v>13760</v>
      </c>
      <c r="E7945" t="s">
        <v>13761</v>
      </c>
      <c r="F7945" t="s">
        <v>5589</v>
      </c>
      <c r="G7945">
        <v>266</v>
      </c>
      <c r="H7945">
        <v>1</v>
      </c>
    </row>
    <row r="7946" spans="1:8" x14ac:dyDescent="0.2">
      <c r="A7946" t="s">
        <v>25883</v>
      </c>
      <c r="B7946" t="s">
        <v>25884</v>
      </c>
      <c r="C7946" t="s">
        <v>13592</v>
      </c>
      <c r="D7946" t="s">
        <v>13760</v>
      </c>
      <c r="E7946" t="s">
        <v>13761</v>
      </c>
      <c r="F7946" t="s">
        <v>5589</v>
      </c>
      <c r="G7946">
        <v>266</v>
      </c>
      <c r="H7946">
        <v>1</v>
      </c>
    </row>
    <row r="7947" spans="1:8" x14ac:dyDescent="0.2">
      <c r="A7947" t="s">
        <v>25885</v>
      </c>
      <c r="B7947" t="s">
        <v>25886</v>
      </c>
      <c r="C7947" t="s">
        <v>13592</v>
      </c>
      <c r="D7947" t="s">
        <v>17475</v>
      </c>
      <c r="E7947" t="s">
        <v>13790</v>
      </c>
      <c r="F7947" t="s">
        <v>5589</v>
      </c>
      <c r="G7947">
        <v>233</v>
      </c>
      <c r="H7947">
        <v>1</v>
      </c>
    </row>
    <row r="7948" spans="1:8" x14ac:dyDescent="0.2">
      <c r="A7948" t="s">
        <v>25887</v>
      </c>
      <c r="B7948" t="s">
        <v>25888</v>
      </c>
      <c r="C7948" t="s">
        <v>13592</v>
      </c>
      <c r="D7948" t="s">
        <v>17475</v>
      </c>
      <c r="E7948" t="s">
        <v>13790</v>
      </c>
      <c r="F7948" t="s">
        <v>5589</v>
      </c>
      <c r="G7948">
        <v>233</v>
      </c>
      <c r="H7948">
        <v>1</v>
      </c>
    </row>
    <row r="7949" spans="1:8" x14ac:dyDescent="0.2">
      <c r="A7949" t="s">
        <v>25889</v>
      </c>
      <c r="B7949" t="s">
        <v>25890</v>
      </c>
      <c r="C7949" t="s">
        <v>13592</v>
      </c>
      <c r="D7949" t="s">
        <v>13593</v>
      </c>
      <c r="E7949" t="s">
        <v>13607</v>
      </c>
      <c r="F7949" t="s">
        <v>5589</v>
      </c>
      <c r="G7949">
        <v>219</v>
      </c>
      <c r="H7949">
        <v>1</v>
      </c>
    </row>
    <row r="7950" spans="1:8" x14ac:dyDescent="0.2">
      <c r="A7950" t="s">
        <v>25891</v>
      </c>
      <c r="B7950" t="s">
        <v>25892</v>
      </c>
      <c r="C7950" t="s">
        <v>13592</v>
      </c>
      <c r="D7950" t="s">
        <v>13760</v>
      </c>
      <c r="E7950" t="s">
        <v>13761</v>
      </c>
      <c r="F7950" t="s">
        <v>5589</v>
      </c>
      <c r="G7950">
        <v>266</v>
      </c>
      <c r="H7950">
        <v>1</v>
      </c>
    </row>
    <row r="7951" spans="1:8" x14ac:dyDescent="0.2">
      <c r="A7951" t="s">
        <v>25893</v>
      </c>
      <c r="B7951" t="s">
        <v>25894</v>
      </c>
      <c r="C7951" t="s">
        <v>13592</v>
      </c>
      <c r="D7951" t="s">
        <v>13760</v>
      </c>
      <c r="E7951" t="s">
        <v>13761</v>
      </c>
      <c r="F7951" t="s">
        <v>5589</v>
      </c>
      <c r="G7951">
        <v>265</v>
      </c>
      <c r="H7951">
        <v>1</v>
      </c>
    </row>
    <row r="7952" spans="1:8" x14ac:dyDescent="0.2">
      <c r="A7952" t="s">
        <v>25895</v>
      </c>
      <c r="B7952" t="s">
        <v>25896</v>
      </c>
      <c r="C7952" t="s">
        <v>13592</v>
      </c>
      <c r="D7952" t="s">
        <v>13760</v>
      </c>
      <c r="E7952" t="s">
        <v>13761</v>
      </c>
      <c r="F7952" t="s">
        <v>5589</v>
      </c>
      <c r="G7952">
        <v>157</v>
      </c>
      <c r="H7952">
        <v>1</v>
      </c>
    </row>
    <row r="7953" spans="1:8" x14ac:dyDescent="0.2">
      <c r="A7953" t="s">
        <v>25897</v>
      </c>
      <c r="B7953" t="s">
        <v>25898</v>
      </c>
      <c r="C7953" t="s">
        <v>13592</v>
      </c>
      <c r="D7953" t="s">
        <v>13760</v>
      </c>
      <c r="E7953" t="s">
        <v>13761</v>
      </c>
      <c r="F7953" t="s">
        <v>5589</v>
      </c>
      <c r="G7953">
        <v>266</v>
      </c>
      <c r="H7953">
        <v>1</v>
      </c>
    </row>
    <row r="7954" spans="1:8" x14ac:dyDescent="0.2">
      <c r="A7954" t="s">
        <v>25899</v>
      </c>
      <c r="B7954" t="s">
        <v>25900</v>
      </c>
      <c r="C7954" t="s">
        <v>13592</v>
      </c>
      <c r="D7954" t="s">
        <v>13593</v>
      </c>
      <c r="E7954" t="s">
        <v>13607</v>
      </c>
      <c r="F7954" t="s">
        <v>5589</v>
      </c>
      <c r="G7954">
        <v>219</v>
      </c>
      <c r="H7954">
        <v>1</v>
      </c>
    </row>
    <row r="7955" spans="1:8" x14ac:dyDescent="0.2">
      <c r="A7955" t="s">
        <v>25901</v>
      </c>
      <c r="B7955" t="s">
        <v>25902</v>
      </c>
      <c r="C7955" t="s">
        <v>13592</v>
      </c>
      <c r="D7955" t="s">
        <v>13593</v>
      </c>
      <c r="E7955" t="s">
        <v>13607</v>
      </c>
      <c r="F7955" t="s">
        <v>5589</v>
      </c>
      <c r="G7955">
        <v>219</v>
      </c>
      <c r="H7955">
        <v>1</v>
      </c>
    </row>
    <row r="7956" spans="1:8" x14ac:dyDescent="0.2">
      <c r="A7956" t="s">
        <v>25903</v>
      </c>
      <c r="B7956" t="s">
        <v>25904</v>
      </c>
      <c r="C7956" t="s">
        <v>13592</v>
      </c>
      <c r="D7956" t="s">
        <v>13760</v>
      </c>
      <c r="E7956" t="s">
        <v>13761</v>
      </c>
      <c r="F7956" t="s">
        <v>5589</v>
      </c>
      <c r="G7956">
        <v>266</v>
      </c>
      <c r="H7956">
        <v>1</v>
      </c>
    </row>
    <row r="7957" spans="1:8" x14ac:dyDescent="0.2">
      <c r="A7957" t="s">
        <v>25905</v>
      </c>
      <c r="B7957" t="s">
        <v>25906</v>
      </c>
      <c r="C7957" t="s">
        <v>13592</v>
      </c>
      <c r="D7957" t="s">
        <v>13683</v>
      </c>
      <c r="E7957" t="s">
        <v>13607</v>
      </c>
      <c r="F7957" t="s">
        <v>5589</v>
      </c>
      <c r="G7957">
        <v>516</v>
      </c>
      <c r="H7957">
        <v>1</v>
      </c>
    </row>
    <row r="7958" spans="1:8" x14ac:dyDescent="0.2">
      <c r="A7958" t="s">
        <v>25907</v>
      </c>
      <c r="B7958" t="s">
        <v>25908</v>
      </c>
      <c r="C7958" t="s">
        <v>13592</v>
      </c>
      <c r="D7958" t="s">
        <v>13760</v>
      </c>
      <c r="E7958" t="s">
        <v>13761</v>
      </c>
      <c r="F7958" t="s">
        <v>5589</v>
      </c>
      <c r="G7958">
        <v>266</v>
      </c>
      <c r="H7958">
        <v>1</v>
      </c>
    </row>
    <row r="7959" spans="1:8" x14ac:dyDescent="0.2">
      <c r="A7959" t="s">
        <v>25909</v>
      </c>
      <c r="B7959" t="s">
        <v>25910</v>
      </c>
      <c r="C7959" t="s">
        <v>13592</v>
      </c>
      <c r="D7959" t="s">
        <v>13760</v>
      </c>
      <c r="E7959" t="s">
        <v>13761</v>
      </c>
      <c r="F7959" t="s">
        <v>5589</v>
      </c>
      <c r="G7959">
        <v>266</v>
      </c>
      <c r="H7959">
        <v>1</v>
      </c>
    </row>
    <row r="7960" spans="1:8" x14ac:dyDescent="0.2">
      <c r="A7960" t="s">
        <v>25911</v>
      </c>
      <c r="B7960" t="s">
        <v>25912</v>
      </c>
      <c r="C7960" t="s">
        <v>13592</v>
      </c>
      <c r="D7960" t="s">
        <v>13760</v>
      </c>
      <c r="E7960" t="s">
        <v>13761</v>
      </c>
      <c r="F7960" t="s">
        <v>5589</v>
      </c>
      <c r="G7960">
        <v>266</v>
      </c>
      <c r="H7960">
        <v>1</v>
      </c>
    </row>
    <row r="7961" spans="1:8" x14ac:dyDescent="0.2">
      <c r="A7961" t="s">
        <v>25913</v>
      </c>
      <c r="B7961" t="s">
        <v>25914</v>
      </c>
      <c r="C7961" t="s">
        <v>13592</v>
      </c>
      <c r="D7961" t="s">
        <v>13760</v>
      </c>
      <c r="E7961" t="s">
        <v>13761</v>
      </c>
      <c r="F7961" t="s">
        <v>5589</v>
      </c>
      <c r="G7961">
        <v>265</v>
      </c>
      <c r="H7961">
        <v>1</v>
      </c>
    </row>
    <row r="7962" spans="1:8" x14ac:dyDescent="0.2">
      <c r="A7962" t="s">
        <v>25915</v>
      </c>
      <c r="B7962" t="s">
        <v>25916</v>
      </c>
      <c r="C7962" t="s">
        <v>13592</v>
      </c>
      <c r="D7962" t="s">
        <v>13760</v>
      </c>
      <c r="E7962" t="s">
        <v>13761</v>
      </c>
      <c r="F7962" t="s">
        <v>5589</v>
      </c>
      <c r="G7962">
        <v>265</v>
      </c>
      <c r="H7962">
        <v>1</v>
      </c>
    </row>
    <row r="7963" spans="1:8" x14ac:dyDescent="0.2">
      <c r="A7963" t="s">
        <v>25917</v>
      </c>
      <c r="B7963" t="s">
        <v>25918</v>
      </c>
      <c r="C7963" t="s">
        <v>13592</v>
      </c>
      <c r="D7963" t="s">
        <v>17475</v>
      </c>
      <c r="E7963" t="s">
        <v>13790</v>
      </c>
      <c r="F7963" t="s">
        <v>5589</v>
      </c>
      <c r="G7963">
        <v>233</v>
      </c>
      <c r="H7963">
        <v>1</v>
      </c>
    </row>
    <row r="7964" spans="1:8" x14ac:dyDescent="0.2">
      <c r="A7964" t="s">
        <v>25919</v>
      </c>
      <c r="B7964" t="s">
        <v>25920</v>
      </c>
      <c r="C7964" t="s">
        <v>13592</v>
      </c>
      <c r="D7964" t="s">
        <v>13760</v>
      </c>
      <c r="E7964" t="s">
        <v>14228</v>
      </c>
      <c r="F7964" t="s">
        <v>5589</v>
      </c>
      <c r="G7964">
        <v>150</v>
      </c>
      <c r="H7964">
        <v>1</v>
      </c>
    </row>
    <row r="7965" spans="1:8" x14ac:dyDescent="0.2">
      <c r="A7965" t="s">
        <v>25921</v>
      </c>
      <c r="B7965" t="s">
        <v>25922</v>
      </c>
      <c r="C7965" t="s">
        <v>13592</v>
      </c>
      <c r="D7965" t="s">
        <v>13760</v>
      </c>
      <c r="E7965" t="s">
        <v>13761</v>
      </c>
      <c r="F7965" t="s">
        <v>5589</v>
      </c>
      <c r="G7965">
        <v>266</v>
      </c>
      <c r="H7965">
        <v>1</v>
      </c>
    </row>
    <row r="7966" spans="1:8" x14ac:dyDescent="0.2">
      <c r="A7966" t="s">
        <v>25923</v>
      </c>
      <c r="B7966" t="s">
        <v>25924</v>
      </c>
      <c r="C7966" t="s">
        <v>13592</v>
      </c>
      <c r="D7966" t="s">
        <v>13760</v>
      </c>
      <c r="E7966" t="s">
        <v>13761</v>
      </c>
      <c r="F7966" t="s">
        <v>5589</v>
      </c>
      <c r="G7966">
        <v>157</v>
      </c>
      <c r="H7966">
        <v>1</v>
      </c>
    </row>
    <row r="7967" spans="1:8" x14ac:dyDescent="0.2">
      <c r="A7967" t="s">
        <v>25925</v>
      </c>
      <c r="B7967" t="s">
        <v>25926</v>
      </c>
      <c r="C7967" t="s">
        <v>13592</v>
      </c>
      <c r="D7967" t="s">
        <v>13760</v>
      </c>
      <c r="E7967" t="s">
        <v>13761</v>
      </c>
      <c r="F7967" t="s">
        <v>5589</v>
      </c>
      <c r="G7967">
        <v>265</v>
      </c>
      <c r="H7967">
        <v>1</v>
      </c>
    </row>
    <row r="7968" spans="1:8" x14ac:dyDescent="0.2">
      <c r="A7968" t="s">
        <v>25927</v>
      </c>
      <c r="B7968" t="s">
        <v>25928</v>
      </c>
      <c r="C7968" t="s">
        <v>13592</v>
      </c>
      <c r="D7968" t="s">
        <v>13760</v>
      </c>
      <c r="E7968" t="s">
        <v>13761</v>
      </c>
      <c r="F7968" t="s">
        <v>5589</v>
      </c>
      <c r="G7968">
        <v>266</v>
      </c>
      <c r="H7968">
        <v>1</v>
      </c>
    </row>
    <row r="7969" spans="1:8" x14ac:dyDescent="0.2">
      <c r="A7969" t="s">
        <v>25929</v>
      </c>
      <c r="B7969" t="s">
        <v>25930</v>
      </c>
      <c r="C7969" t="s">
        <v>13592</v>
      </c>
      <c r="D7969" t="s">
        <v>13760</v>
      </c>
      <c r="E7969" t="s">
        <v>13761</v>
      </c>
      <c r="F7969" t="s">
        <v>5589</v>
      </c>
      <c r="G7969">
        <v>266</v>
      </c>
      <c r="H7969">
        <v>1</v>
      </c>
    </row>
    <row r="7970" spans="1:8" x14ac:dyDescent="0.2">
      <c r="A7970" t="s">
        <v>25931</v>
      </c>
      <c r="B7970" t="s">
        <v>25932</v>
      </c>
      <c r="C7970" t="s">
        <v>13592</v>
      </c>
      <c r="D7970" t="s">
        <v>13760</v>
      </c>
      <c r="E7970" t="s">
        <v>13761</v>
      </c>
      <c r="F7970" t="s">
        <v>5589</v>
      </c>
      <c r="G7970">
        <v>266</v>
      </c>
      <c r="H7970">
        <v>1</v>
      </c>
    </row>
    <row r="7971" spans="1:8" x14ac:dyDescent="0.2">
      <c r="A7971" t="s">
        <v>25933</v>
      </c>
      <c r="B7971" t="s">
        <v>25934</v>
      </c>
      <c r="C7971" t="s">
        <v>13592</v>
      </c>
      <c r="D7971" t="s">
        <v>13760</v>
      </c>
      <c r="E7971" t="s">
        <v>13761</v>
      </c>
      <c r="F7971" t="s">
        <v>5589</v>
      </c>
      <c r="G7971">
        <v>266</v>
      </c>
      <c r="H7971">
        <v>1</v>
      </c>
    </row>
    <row r="7972" spans="1:8" x14ac:dyDescent="0.2">
      <c r="A7972" t="s">
        <v>25935</v>
      </c>
      <c r="B7972" t="s">
        <v>25936</v>
      </c>
      <c r="C7972" t="s">
        <v>13592</v>
      </c>
      <c r="D7972" t="s">
        <v>13760</v>
      </c>
      <c r="E7972" t="s">
        <v>13761</v>
      </c>
      <c r="F7972" t="s">
        <v>5589</v>
      </c>
      <c r="G7972">
        <v>266</v>
      </c>
      <c r="H7972">
        <v>1</v>
      </c>
    </row>
    <row r="7973" spans="1:8" x14ac:dyDescent="0.2">
      <c r="A7973" t="s">
        <v>25937</v>
      </c>
      <c r="B7973" t="s">
        <v>25938</v>
      </c>
      <c r="C7973" t="s">
        <v>13592</v>
      </c>
      <c r="D7973" t="s">
        <v>13760</v>
      </c>
      <c r="E7973" t="s">
        <v>13761</v>
      </c>
      <c r="F7973" t="s">
        <v>5589</v>
      </c>
      <c r="G7973">
        <v>265</v>
      </c>
      <c r="H7973">
        <v>1</v>
      </c>
    </row>
    <row r="7974" spans="1:8" x14ac:dyDescent="0.2">
      <c r="A7974" t="s">
        <v>25939</v>
      </c>
      <c r="B7974" t="s">
        <v>25940</v>
      </c>
      <c r="C7974" t="s">
        <v>13592</v>
      </c>
      <c r="D7974" t="s">
        <v>13760</v>
      </c>
      <c r="E7974" t="s">
        <v>13761</v>
      </c>
      <c r="F7974" t="s">
        <v>5589</v>
      </c>
      <c r="G7974">
        <v>157</v>
      </c>
      <c r="H7974">
        <v>1</v>
      </c>
    </row>
    <row r="7975" spans="1:8" x14ac:dyDescent="0.2">
      <c r="A7975" t="s">
        <v>25941</v>
      </c>
      <c r="B7975" t="s">
        <v>25942</v>
      </c>
      <c r="C7975" t="s">
        <v>13592</v>
      </c>
      <c r="D7975" t="s">
        <v>13760</v>
      </c>
      <c r="E7975" t="s">
        <v>13761</v>
      </c>
      <c r="F7975" t="s">
        <v>5589</v>
      </c>
      <c r="G7975">
        <v>266</v>
      </c>
      <c r="H7975">
        <v>1</v>
      </c>
    </row>
    <row r="7976" spans="1:8" x14ac:dyDescent="0.2">
      <c r="A7976" t="s">
        <v>25943</v>
      </c>
      <c r="B7976" t="s">
        <v>25944</v>
      </c>
      <c r="C7976" t="s">
        <v>13592</v>
      </c>
      <c r="D7976" t="s">
        <v>13760</v>
      </c>
      <c r="E7976" t="s">
        <v>13761</v>
      </c>
      <c r="F7976" t="s">
        <v>5589</v>
      </c>
      <c r="G7976">
        <v>266</v>
      </c>
      <c r="H7976">
        <v>1</v>
      </c>
    </row>
    <row r="7977" spans="1:8" x14ac:dyDescent="0.2">
      <c r="A7977" t="s">
        <v>25945</v>
      </c>
      <c r="B7977" t="s">
        <v>25946</v>
      </c>
      <c r="C7977" t="s">
        <v>13592</v>
      </c>
      <c r="D7977" t="s">
        <v>17475</v>
      </c>
      <c r="E7977" t="s">
        <v>13790</v>
      </c>
      <c r="F7977" t="s">
        <v>5589</v>
      </c>
      <c r="G7977">
        <v>233</v>
      </c>
      <c r="H7977">
        <v>1</v>
      </c>
    </row>
    <row r="7978" spans="1:8" x14ac:dyDescent="0.2">
      <c r="A7978" t="s">
        <v>25947</v>
      </c>
      <c r="B7978" t="s">
        <v>25948</v>
      </c>
      <c r="C7978" t="s">
        <v>13592</v>
      </c>
      <c r="D7978" t="s">
        <v>13760</v>
      </c>
      <c r="E7978" t="s">
        <v>13761</v>
      </c>
      <c r="F7978" t="s">
        <v>5589</v>
      </c>
      <c r="G7978">
        <v>157</v>
      </c>
      <c r="H7978">
        <v>1</v>
      </c>
    </row>
    <row r="7979" spans="1:8" x14ac:dyDescent="0.2">
      <c r="A7979" t="s">
        <v>25949</v>
      </c>
      <c r="B7979" t="s">
        <v>25950</v>
      </c>
      <c r="C7979" t="s">
        <v>13592</v>
      </c>
      <c r="D7979" t="s">
        <v>13593</v>
      </c>
      <c r="E7979" t="s">
        <v>13607</v>
      </c>
      <c r="F7979" t="s">
        <v>5589</v>
      </c>
      <c r="G7979">
        <v>219</v>
      </c>
      <c r="H7979">
        <v>1</v>
      </c>
    </row>
    <row r="7980" spans="1:8" x14ac:dyDescent="0.2">
      <c r="A7980" t="s">
        <v>25951</v>
      </c>
      <c r="B7980" t="s">
        <v>25952</v>
      </c>
      <c r="C7980" t="s">
        <v>13592</v>
      </c>
      <c r="D7980" t="s">
        <v>13593</v>
      </c>
      <c r="E7980" t="s">
        <v>13607</v>
      </c>
      <c r="F7980" t="s">
        <v>5589</v>
      </c>
      <c r="G7980">
        <v>217</v>
      </c>
      <c r="H7980">
        <v>1</v>
      </c>
    </row>
    <row r="7981" spans="1:8" x14ac:dyDescent="0.2">
      <c r="A7981" t="s">
        <v>25953</v>
      </c>
      <c r="B7981" t="s">
        <v>25954</v>
      </c>
      <c r="C7981" t="s">
        <v>13592</v>
      </c>
      <c r="D7981" t="s">
        <v>13760</v>
      </c>
      <c r="E7981" t="s">
        <v>13761</v>
      </c>
      <c r="F7981" t="s">
        <v>5589</v>
      </c>
      <c r="G7981">
        <v>200</v>
      </c>
      <c r="H7981">
        <v>1</v>
      </c>
    </row>
    <row r="7982" spans="1:8" x14ac:dyDescent="0.2">
      <c r="A7982" t="s">
        <v>25955</v>
      </c>
      <c r="B7982" t="s">
        <v>25956</v>
      </c>
      <c r="C7982" t="s">
        <v>13592</v>
      </c>
      <c r="D7982" t="s">
        <v>13760</v>
      </c>
      <c r="E7982" t="s">
        <v>13761</v>
      </c>
      <c r="F7982" t="s">
        <v>5589</v>
      </c>
      <c r="G7982">
        <v>266</v>
      </c>
      <c r="H7982">
        <v>1</v>
      </c>
    </row>
    <row r="7983" spans="1:8" x14ac:dyDescent="0.2">
      <c r="A7983" t="s">
        <v>25957</v>
      </c>
      <c r="B7983" t="s">
        <v>25958</v>
      </c>
      <c r="C7983" t="s">
        <v>13592</v>
      </c>
      <c r="D7983" t="s">
        <v>13760</v>
      </c>
      <c r="E7983" t="s">
        <v>13761</v>
      </c>
      <c r="F7983" t="s">
        <v>5589</v>
      </c>
      <c r="G7983">
        <v>266</v>
      </c>
      <c r="H7983">
        <v>1</v>
      </c>
    </row>
    <row r="7984" spans="1:8" x14ac:dyDescent="0.2">
      <c r="A7984" t="s">
        <v>25959</v>
      </c>
      <c r="B7984" t="s">
        <v>25960</v>
      </c>
      <c r="C7984" t="s">
        <v>13592</v>
      </c>
      <c r="D7984" t="s">
        <v>13760</v>
      </c>
      <c r="F7984" t="s">
        <v>5514</v>
      </c>
      <c r="G7984">
        <v>91</v>
      </c>
      <c r="H7984">
        <v>1</v>
      </c>
    </row>
    <row r="7985" spans="1:8" x14ac:dyDescent="0.2">
      <c r="A7985" t="s">
        <v>25961</v>
      </c>
      <c r="B7985" t="s">
        <v>25962</v>
      </c>
      <c r="C7985" t="s">
        <v>13592</v>
      </c>
      <c r="D7985" t="s">
        <v>13760</v>
      </c>
      <c r="E7985" t="s">
        <v>13761</v>
      </c>
      <c r="F7985" t="s">
        <v>5514</v>
      </c>
      <c r="G7985">
        <v>140</v>
      </c>
      <c r="H7985">
        <v>1</v>
      </c>
    </row>
    <row r="7986" spans="1:8" x14ac:dyDescent="0.2">
      <c r="A7986" t="s">
        <v>25963</v>
      </c>
      <c r="B7986" t="s">
        <v>25964</v>
      </c>
      <c r="C7986" t="s">
        <v>13592</v>
      </c>
      <c r="D7986" t="s">
        <v>13760</v>
      </c>
      <c r="E7986" t="s">
        <v>13761</v>
      </c>
      <c r="F7986" t="s">
        <v>5514</v>
      </c>
      <c r="G7986">
        <v>115</v>
      </c>
      <c r="H7986">
        <v>1</v>
      </c>
    </row>
    <row r="7987" spans="1:8" x14ac:dyDescent="0.2">
      <c r="A7987" t="s">
        <v>25965</v>
      </c>
      <c r="B7987" t="s">
        <v>25966</v>
      </c>
      <c r="C7987" t="s">
        <v>13592</v>
      </c>
      <c r="D7987" t="s">
        <v>13760</v>
      </c>
      <c r="E7987" t="s">
        <v>13761</v>
      </c>
      <c r="F7987" t="s">
        <v>5514</v>
      </c>
      <c r="G7987">
        <v>320</v>
      </c>
      <c r="H7987">
        <v>1</v>
      </c>
    </row>
    <row r="7988" spans="1:8" x14ac:dyDescent="0.2">
      <c r="A7988" t="s">
        <v>25967</v>
      </c>
      <c r="B7988" t="s">
        <v>25968</v>
      </c>
      <c r="C7988" t="s">
        <v>13592</v>
      </c>
      <c r="D7988" t="s">
        <v>13760</v>
      </c>
      <c r="E7988" t="s">
        <v>13761</v>
      </c>
      <c r="F7988" t="s">
        <v>5514</v>
      </c>
      <c r="G7988">
        <v>130</v>
      </c>
      <c r="H7988">
        <v>1</v>
      </c>
    </row>
    <row r="7989" spans="1:8" x14ac:dyDescent="0.2">
      <c r="A7989" t="s">
        <v>25969</v>
      </c>
      <c r="B7989" t="s">
        <v>25970</v>
      </c>
      <c r="C7989" t="s">
        <v>13592</v>
      </c>
      <c r="D7989" t="s">
        <v>13760</v>
      </c>
      <c r="E7989" t="s">
        <v>13761</v>
      </c>
      <c r="F7989" t="s">
        <v>5514</v>
      </c>
      <c r="G7989">
        <v>352</v>
      </c>
      <c r="H7989">
        <v>1</v>
      </c>
    </row>
    <row r="7990" spans="1:8" x14ac:dyDescent="0.2">
      <c r="A7990" t="s">
        <v>25971</v>
      </c>
      <c r="B7990" t="s">
        <v>25972</v>
      </c>
      <c r="C7990" t="s">
        <v>13592</v>
      </c>
      <c r="D7990" t="s">
        <v>13760</v>
      </c>
      <c r="F7990" t="s">
        <v>5514</v>
      </c>
      <c r="G7990">
        <v>136</v>
      </c>
      <c r="H7990">
        <v>1</v>
      </c>
    </row>
    <row r="7991" spans="1:8" x14ac:dyDescent="0.2">
      <c r="A7991" t="s">
        <v>25973</v>
      </c>
      <c r="B7991" t="s">
        <v>25974</v>
      </c>
      <c r="C7991" t="s">
        <v>13592</v>
      </c>
      <c r="D7991" t="s">
        <v>13760</v>
      </c>
      <c r="E7991" t="s">
        <v>13761</v>
      </c>
      <c r="F7991" t="s">
        <v>5514</v>
      </c>
      <c r="G7991">
        <v>380</v>
      </c>
      <c r="H7991">
        <v>1</v>
      </c>
    </row>
    <row r="7992" spans="1:8" x14ac:dyDescent="0.2">
      <c r="A7992" t="s">
        <v>25975</v>
      </c>
      <c r="B7992" t="s">
        <v>25976</v>
      </c>
      <c r="C7992" t="s">
        <v>13592</v>
      </c>
      <c r="D7992" t="s">
        <v>13760</v>
      </c>
      <c r="E7992" t="s">
        <v>13761</v>
      </c>
      <c r="F7992" t="s">
        <v>5514</v>
      </c>
      <c r="G7992">
        <v>380</v>
      </c>
      <c r="H7992">
        <v>1</v>
      </c>
    </row>
    <row r="7993" spans="1:8" x14ac:dyDescent="0.2">
      <c r="A7993" t="s">
        <v>25977</v>
      </c>
      <c r="B7993" t="s">
        <v>25978</v>
      </c>
      <c r="C7993" t="s">
        <v>13592</v>
      </c>
      <c r="D7993" t="s">
        <v>13760</v>
      </c>
      <c r="E7993" t="s">
        <v>13761</v>
      </c>
      <c r="F7993" t="s">
        <v>5514</v>
      </c>
      <c r="G7993">
        <v>380</v>
      </c>
      <c r="H7993">
        <v>1</v>
      </c>
    </row>
    <row r="7994" spans="1:8" x14ac:dyDescent="0.2">
      <c r="A7994" t="s">
        <v>25979</v>
      </c>
      <c r="B7994" t="s">
        <v>25980</v>
      </c>
      <c r="C7994" t="s">
        <v>13592</v>
      </c>
      <c r="D7994" t="s">
        <v>13760</v>
      </c>
      <c r="E7994" t="s">
        <v>13761</v>
      </c>
      <c r="F7994" t="s">
        <v>5514</v>
      </c>
      <c r="G7994">
        <v>352</v>
      </c>
      <c r="H7994">
        <v>1</v>
      </c>
    </row>
    <row r="7995" spans="1:8" x14ac:dyDescent="0.2">
      <c r="A7995" t="s">
        <v>25981</v>
      </c>
      <c r="B7995" t="s">
        <v>25982</v>
      </c>
      <c r="C7995" t="s">
        <v>13592</v>
      </c>
      <c r="D7995" t="s">
        <v>13760</v>
      </c>
      <c r="E7995" t="s">
        <v>13761</v>
      </c>
      <c r="F7995" t="s">
        <v>5514</v>
      </c>
      <c r="G7995">
        <v>352</v>
      </c>
      <c r="H7995">
        <v>1</v>
      </c>
    </row>
    <row r="7996" spans="1:8" x14ac:dyDescent="0.2">
      <c r="A7996" t="s">
        <v>25983</v>
      </c>
      <c r="B7996" t="s">
        <v>25984</v>
      </c>
      <c r="C7996" t="s">
        <v>13592</v>
      </c>
      <c r="D7996" t="s">
        <v>13760</v>
      </c>
      <c r="E7996" t="s">
        <v>13761</v>
      </c>
      <c r="F7996" t="s">
        <v>5514</v>
      </c>
      <c r="G7996">
        <v>380</v>
      </c>
      <c r="H7996">
        <v>1</v>
      </c>
    </row>
    <row r="7997" spans="1:8" x14ac:dyDescent="0.2">
      <c r="A7997" t="s">
        <v>25985</v>
      </c>
      <c r="B7997" t="s">
        <v>25986</v>
      </c>
      <c r="C7997" t="s">
        <v>13592</v>
      </c>
      <c r="D7997" t="s">
        <v>13760</v>
      </c>
      <c r="E7997" t="s">
        <v>13761</v>
      </c>
      <c r="F7997" t="s">
        <v>5514</v>
      </c>
      <c r="G7997">
        <v>380</v>
      </c>
      <c r="H7997">
        <v>1</v>
      </c>
    </row>
    <row r="7998" spans="1:8" x14ac:dyDescent="0.2">
      <c r="A7998" t="s">
        <v>25987</v>
      </c>
      <c r="B7998" t="s">
        <v>25988</v>
      </c>
      <c r="C7998" t="s">
        <v>13592</v>
      </c>
      <c r="D7998" t="s">
        <v>13760</v>
      </c>
      <c r="F7998" t="s">
        <v>5514</v>
      </c>
      <c r="G7998">
        <v>91</v>
      </c>
      <c r="H7998">
        <v>1</v>
      </c>
    </row>
    <row r="7999" spans="1:8" x14ac:dyDescent="0.2">
      <c r="A7999" t="s">
        <v>25989</v>
      </c>
      <c r="B7999" t="s">
        <v>25990</v>
      </c>
      <c r="C7999" t="s">
        <v>13592</v>
      </c>
      <c r="D7999" t="s">
        <v>13760</v>
      </c>
      <c r="E7999" t="s">
        <v>13761</v>
      </c>
      <c r="F7999" t="s">
        <v>5514</v>
      </c>
      <c r="G7999">
        <v>140</v>
      </c>
      <c r="H7999">
        <v>1</v>
      </c>
    </row>
    <row r="8000" spans="1:8" x14ac:dyDescent="0.2">
      <c r="A8000" t="s">
        <v>25991</v>
      </c>
      <c r="B8000" t="s">
        <v>25992</v>
      </c>
      <c r="C8000" t="s">
        <v>13592</v>
      </c>
      <c r="D8000" t="s">
        <v>13760</v>
      </c>
      <c r="F8000" t="s">
        <v>25993</v>
      </c>
      <c r="G8000">
        <v>241</v>
      </c>
      <c r="H8000">
        <v>1</v>
      </c>
    </row>
    <row r="8001" spans="1:8" x14ac:dyDescent="0.2">
      <c r="A8001" t="s">
        <v>25994</v>
      </c>
      <c r="B8001" t="s">
        <v>25995</v>
      </c>
      <c r="C8001" t="s">
        <v>13592</v>
      </c>
      <c r="D8001" t="s">
        <v>13760</v>
      </c>
      <c r="E8001" t="s">
        <v>14224</v>
      </c>
      <c r="F8001" t="s">
        <v>5514</v>
      </c>
      <c r="G8001">
        <v>159</v>
      </c>
      <c r="H8001">
        <v>1</v>
      </c>
    </row>
    <row r="8002" spans="1:8" x14ac:dyDescent="0.2">
      <c r="A8002" t="s">
        <v>25996</v>
      </c>
      <c r="B8002" t="s">
        <v>25997</v>
      </c>
      <c r="C8002" t="s">
        <v>13592</v>
      </c>
      <c r="D8002" t="s">
        <v>13760</v>
      </c>
      <c r="E8002" t="s">
        <v>13761</v>
      </c>
      <c r="F8002" t="s">
        <v>25993</v>
      </c>
      <c r="G8002">
        <v>380</v>
      </c>
      <c r="H8002">
        <v>1</v>
      </c>
    </row>
    <row r="8003" spans="1:8" x14ac:dyDescent="0.2">
      <c r="A8003" t="s">
        <v>25998</v>
      </c>
      <c r="B8003" t="s">
        <v>25999</v>
      </c>
      <c r="C8003" t="s">
        <v>13592</v>
      </c>
      <c r="D8003" t="s">
        <v>13760</v>
      </c>
      <c r="E8003" t="s">
        <v>13761</v>
      </c>
      <c r="F8003" t="s">
        <v>5514</v>
      </c>
      <c r="G8003">
        <v>380</v>
      </c>
      <c r="H8003">
        <v>1</v>
      </c>
    </row>
    <row r="8004" spans="1:8" x14ac:dyDescent="0.2">
      <c r="A8004" t="s">
        <v>26000</v>
      </c>
      <c r="B8004" t="s">
        <v>26001</v>
      </c>
      <c r="C8004" t="s">
        <v>13592</v>
      </c>
      <c r="D8004" t="s">
        <v>13760</v>
      </c>
      <c r="E8004" t="s">
        <v>13761</v>
      </c>
      <c r="F8004" t="s">
        <v>26002</v>
      </c>
      <c r="G8004">
        <v>368</v>
      </c>
      <c r="H8004">
        <v>1</v>
      </c>
    </row>
    <row r="8005" spans="1:8" x14ac:dyDescent="0.2">
      <c r="A8005" t="s">
        <v>26003</v>
      </c>
      <c r="B8005" t="s">
        <v>26004</v>
      </c>
      <c r="C8005" t="s">
        <v>13592</v>
      </c>
      <c r="D8005" t="s">
        <v>13760</v>
      </c>
      <c r="F8005" t="s">
        <v>5514</v>
      </c>
      <c r="G8005">
        <v>136</v>
      </c>
      <c r="H8005">
        <v>1</v>
      </c>
    </row>
    <row r="8006" spans="1:8" x14ac:dyDescent="0.2">
      <c r="A8006" t="s">
        <v>26005</v>
      </c>
      <c r="B8006" t="s">
        <v>26006</v>
      </c>
      <c r="C8006" t="s">
        <v>13592</v>
      </c>
      <c r="D8006" t="s">
        <v>13760</v>
      </c>
      <c r="F8006" t="s">
        <v>5514</v>
      </c>
      <c r="G8006">
        <v>91</v>
      </c>
      <c r="H8006">
        <v>1</v>
      </c>
    </row>
    <row r="8007" spans="1:8" x14ac:dyDescent="0.2">
      <c r="A8007" t="s">
        <v>26007</v>
      </c>
      <c r="B8007" t="s">
        <v>26008</v>
      </c>
      <c r="C8007" t="s">
        <v>13592</v>
      </c>
      <c r="D8007" t="s">
        <v>13760</v>
      </c>
      <c r="E8007" t="s">
        <v>13761</v>
      </c>
      <c r="F8007" t="s">
        <v>5514</v>
      </c>
      <c r="G8007">
        <v>140</v>
      </c>
      <c r="H8007">
        <v>1</v>
      </c>
    </row>
    <row r="8008" spans="1:8" x14ac:dyDescent="0.2">
      <c r="A8008" t="s">
        <v>26009</v>
      </c>
      <c r="B8008" t="s">
        <v>26010</v>
      </c>
      <c r="C8008" t="s">
        <v>13592</v>
      </c>
      <c r="D8008" t="s">
        <v>13760</v>
      </c>
      <c r="E8008" t="s">
        <v>13761</v>
      </c>
      <c r="F8008" t="s">
        <v>5514</v>
      </c>
      <c r="G8008">
        <v>380</v>
      </c>
      <c r="H8008">
        <v>1</v>
      </c>
    </row>
    <row r="8009" spans="1:8" x14ac:dyDescent="0.2">
      <c r="A8009" t="s">
        <v>26011</v>
      </c>
      <c r="B8009" t="s">
        <v>26012</v>
      </c>
      <c r="C8009" t="s">
        <v>13592</v>
      </c>
      <c r="D8009" t="s">
        <v>13760</v>
      </c>
      <c r="F8009" t="s">
        <v>25993</v>
      </c>
      <c r="G8009">
        <v>130</v>
      </c>
      <c r="H8009">
        <v>1</v>
      </c>
    </row>
    <row r="8010" spans="1:8" x14ac:dyDescent="0.2">
      <c r="A8010" t="s">
        <v>26013</v>
      </c>
      <c r="B8010" t="s">
        <v>26014</v>
      </c>
      <c r="C8010" t="s">
        <v>13592</v>
      </c>
      <c r="D8010" t="s">
        <v>13760</v>
      </c>
      <c r="F8010" t="s">
        <v>5514</v>
      </c>
      <c r="G8010">
        <v>136</v>
      </c>
      <c r="H8010">
        <v>1</v>
      </c>
    </row>
    <row r="8011" spans="1:8" x14ac:dyDescent="0.2">
      <c r="A8011" t="s">
        <v>26015</v>
      </c>
      <c r="B8011" t="s">
        <v>26016</v>
      </c>
      <c r="C8011" t="s">
        <v>13592</v>
      </c>
      <c r="D8011" t="s">
        <v>13760</v>
      </c>
      <c r="F8011" t="s">
        <v>5514</v>
      </c>
      <c r="G8011">
        <v>91</v>
      </c>
      <c r="H8011">
        <v>1</v>
      </c>
    </row>
    <row r="8012" spans="1:8" x14ac:dyDescent="0.2">
      <c r="A8012" t="s">
        <v>26017</v>
      </c>
      <c r="B8012" t="s">
        <v>26018</v>
      </c>
      <c r="C8012" t="s">
        <v>13592</v>
      </c>
      <c r="D8012" t="s">
        <v>13760</v>
      </c>
      <c r="E8012" t="s">
        <v>13761</v>
      </c>
      <c r="F8012" t="s">
        <v>5514</v>
      </c>
      <c r="G8012">
        <v>380</v>
      </c>
      <c r="H8012">
        <v>1</v>
      </c>
    </row>
    <row r="8013" spans="1:8" x14ac:dyDescent="0.2">
      <c r="A8013" t="s">
        <v>26019</v>
      </c>
      <c r="B8013" t="s">
        <v>26020</v>
      </c>
      <c r="C8013" t="s">
        <v>13592</v>
      </c>
      <c r="D8013" t="s">
        <v>13760</v>
      </c>
      <c r="E8013" t="s">
        <v>13761</v>
      </c>
      <c r="F8013" t="s">
        <v>5514</v>
      </c>
      <c r="G8013">
        <v>380</v>
      </c>
      <c r="H8013">
        <v>1</v>
      </c>
    </row>
    <row r="8014" spans="1:8" x14ac:dyDescent="0.2">
      <c r="A8014" t="s">
        <v>26021</v>
      </c>
      <c r="B8014" t="s">
        <v>26022</v>
      </c>
      <c r="C8014" t="s">
        <v>13592</v>
      </c>
      <c r="D8014" t="s">
        <v>13760</v>
      </c>
      <c r="E8014" t="s">
        <v>13761</v>
      </c>
      <c r="F8014" t="s">
        <v>5514</v>
      </c>
      <c r="G8014">
        <v>380</v>
      </c>
      <c r="H8014">
        <v>1</v>
      </c>
    </row>
    <row r="8015" spans="1:8" x14ac:dyDescent="0.2">
      <c r="A8015" t="s">
        <v>26023</v>
      </c>
      <c r="B8015" t="s">
        <v>26024</v>
      </c>
      <c r="C8015" t="s">
        <v>13592</v>
      </c>
      <c r="D8015" t="s">
        <v>13760</v>
      </c>
      <c r="E8015" t="s">
        <v>13761</v>
      </c>
      <c r="F8015" t="s">
        <v>5514</v>
      </c>
      <c r="G8015">
        <v>140</v>
      </c>
      <c r="H8015">
        <v>1</v>
      </c>
    </row>
    <row r="8016" spans="1:8" x14ac:dyDescent="0.2">
      <c r="A8016" t="s">
        <v>26025</v>
      </c>
      <c r="B8016" t="s">
        <v>26026</v>
      </c>
      <c r="C8016" t="s">
        <v>13592</v>
      </c>
      <c r="D8016" t="s">
        <v>13760</v>
      </c>
      <c r="E8016" t="s">
        <v>13761</v>
      </c>
      <c r="F8016" t="s">
        <v>5514</v>
      </c>
      <c r="G8016">
        <v>380</v>
      </c>
      <c r="H8016">
        <v>1</v>
      </c>
    </row>
    <row r="8017" spans="1:8" x14ac:dyDescent="0.2">
      <c r="A8017" t="s">
        <v>26027</v>
      </c>
      <c r="B8017" t="s">
        <v>26028</v>
      </c>
      <c r="C8017" t="s">
        <v>13592</v>
      </c>
      <c r="D8017" t="s">
        <v>13760</v>
      </c>
      <c r="E8017" t="s">
        <v>13761</v>
      </c>
      <c r="F8017" t="s">
        <v>5514</v>
      </c>
      <c r="G8017">
        <v>352</v>
      </c>
      <c r="H8017">
        <v>1</v>
      </c>
    </row>
    <row r="8018" spans="1:8" x14ac:dyDescent="0.2">
      <c r="A8018" t="s">
        <v>26029</v>
      </c>
      <c r="B8018" t="s">
        <v>26030</v>
      </c>
      <c r="C8018" t="s">
        <v>13592</v>
      </c>
      <c r="D8018" t="s">
        <v>13760</v>
      </c>
      <c r="E8018" t="s">
        <v>13761</v>
      </c>
      <c r="F8018" t="s">
        <v>5514</v>
      </c>
      <c r="G8018">
        <v>352</v>
      </c>
      <c r="H8018">
        <v>1</v>
      </c>
    </row>
    <row r="8019" spans="1:8" x14ac:dyDescent="0.2">
      <c r="A8019" t="s">
        <v>26031</v>
      </c>
      <c r="B8019" t="s">
        <v>26032</v>
      </c>
      <c r="C8019" t="s">
        <v>13592</v>
      </c>
      <c r="D8019" t="s">
        <v>13760</v>
      </c>
      <c r="E8019" t="s">
        <v>13761</v>
      </c>
      <c r="F8019" t="s">
        <v>5514</v>
      </c>
      <c r="G8019">
        <v>324</v>
      </c>
      <c r="H8019">
        <v>1</v>
      </c>
    </row>
    <row r="8020" spans="1:8" x14ac:dyDescent="0.2">
      <c r="A8020" t="s">
        <v>26033</v>
      </c>
      <c r="B8020" t="s">
        <v>26034</v>
      </c>
      <c r="C8020" t="s">
        <v>13592</v>
      </c>
      <c r="D8020" t="s">
        <v>13760</v>
      </c>
      <c r="E8020" t="s">
        <v>13761</v>
      </c>
      <c r="F8020" t="s">
        <v>5514</v>
      </c>
      <c r="G8020">
        <v>380</v>
      </c>
      <c r="H8020">
        <v>1</v>
      </c>
    </row>
    <row r="8021" spans="1:8" x14ac:dyDescent="0.2">
      <c r="A8021" t="s">
        <v>26035</v>
      </c>
      <c r="B8021" t="s">
        <v>26036</v>
      </c>
      <c r="C8021" t="s">
        <v>13592</v>
      </c>
      <c r="D8021" t="s">
        <v>13760</v>
      </c>
      <c r="E8021" t="s">
        <v>13761</v>
      </c>
      <c r="F8021" t="s">
        <v>5514</v>
      </c>
      <c r="G8021">
        <v>380</v>
      </c>
      <c r="H8021">
        <v>1</v>
      </c>
    </row>
    <row r="8022" spans="1:8" x14ac:dyDescent="0.2">
      <c r="A8022" t="s">
        <v>26037</v>
      </c>
      <c r="B8022" t="s">
        <v>26038</v>
      </c>
      <c r="C8022" t="s">
        <v>13592</v>
      </c>
      <c r="D8022" t="s">
        <v>13760</v>
      </c>
      <c r="F8022" t="s">
        <v>25993</v>
      </c>
      <c r="G8022">
        <v>132</v>
      </c>
      <c r="H8022">
        <v>1</v>
      </c>
    </row>
    <row r="8023" spans="1:8" x14ac:dyDescent="0.2">
      <c r="A8023" t="s">
        <v>26039</v>
      </c>
      <c r="B8023" t="s">
        <v>26040</v>
      </c>
      <c r="C8023" t="s">
        <v>13592</v>
      </c>
      <c r="D8023" t="s">
        <v>13760</v>
      </c>
      <c r="E8023" t="s">
        <v>13761</v>
      </c>
      <c r="F8023" t="s">
        <v>5514</v>
      </c>
      <c r="G8023">
        <v>380</v>
      </c>
      <c r="H8023">
        <v>1</v>
      </c>
    </row>
    <row r="8024" spans="1:8" x14ac:dyDescent="0.2">
      <c r="A8024" t="s">
        <v>26041</v>
      </c>
      <c r="B8024" t="s">
        <v>26042</v>
      </c>
      <c r="C8024" t="s">
        <v>13592</v>
      </c>
      <c r="D8024" t="s">
        <v>13760</v>
      </c>
      <c r="E8024" t="s">
        <v>13761</v>
      </c>
      <c r="F8024" t="s">
        <v>5511</v>
      </c>
      <c r="G8024">
        <v>244</v>
      </c>
      <c r="H8024">
        <v>1</v>
      </c>
    </row>
    <row r="8025" spans="1:8" x14ac:dyDescent="0.2">
      <c r="A8025" t="s">
        <v>26043</v>
      </c>
      <c r="B8025" t="s">
        <v>26044</v>
      </c>
      <c r="C8025" t="s">
        <v>13592</v>
      </c>
      <c r="D8025" t="s">
        <v>13593</v>
      </c>
      <c r="E8025" t="s">
        <v>13607</v>
      </c>
      <c r="F8025" t="s">
        <v>21680</v>
      </c>
      <c r="G8025">
        <v>413</v>
      </c>
      <c r="H8025">
        <v>1</v>
      </c>
    </row>
    <row r="8026" spans="1:8" x14ac:dyDescent="0.2">
      <c r="A8026" t="s">
        <v>26045</v>
      </c>
      <c r="B8026" t="s">
        <v>26046</v>
      </c>
      <c r="C8026" t="s">
        <v>13592</v>
      </c>
      <c r="D8026" t="s">
        <v>13760</v>
      </c>
      <c r="E8026" t="s">
        <v>13761</v>
      </c>
      <c r="F8026" t="s">
        <v>21680</v>
      </c>
      <c r="G8026">
        <v>380</v>
      </c>
      <c r="H8026">
        <v>1</v>
      </c>
    </row>
    <row r="8027" spans="1:8" x14ac:dyDescent="0.2">
      <c r="A8027" t="s">
        <v>26047</v>
      </c>
      <c r="B8027" t="s">
        <v>26048</v>
      </c>
      <c r="C8027" t="s">
        <v>13592</v>
      </c>
      <c r="D8027" t="s">
        <v>667</v>
      </c>
      <c r="E8027" t="s">
        <v>14064</v>
      </c>
      <c r="F8027" t="s">
        <v>21680</v>
      </c>
      <c r="G8027">
        <v>227</v>
      </c>
      <c r="H8027">
        <v>1</v>
      </c>
    </row>
    <row r="8028" spans="1:8" x14ac:dyDescent="0.2">
      <c r="A8028" t="s">
        <v>26049</v>
      </c>
      <c r="B8028" t="s">
        <v>26050</v>
      </c>
      <c r="C8028" t="s">
        <v>13592</v>
      </c>
      <c r="D8028" t="s">
        <v>13683</v>
      </c>
      <c r="E8028" t="s">
        <v>14754</v>
      </c>
      <c r="F8028" t="s">
        <v>21680</v>
      </c>
      <c r="G8028">
        <v>514</v>
      </c>
      <c r="H8028">
        <v>1</v>
      </c>
    </row>
    <row r="8029" spans="1:8" x14ac:dyDescent="0.2">
      <c r="A8029" t="s">
        <v>26051</v>
      </c>
      <c r="B8029" t="s">
        <v>26052</v>
      </c>
      <c r="C8029" t="s">
        <v>13592</v>
      </c>
      <c r="D8029" t="s">
        <v>13760</v>
      </c>
      <c r="E8029" t="s">
        <v>14224</v>
      </c>
      <c r="F8029" t="s">
        <v>21680</v>
      </c>
      <c r="G8029">
        <v>377</v>
      </c>
      <c r="H8029">
        <v>1</v>
      </c>
    </row>
    <row r="8030" spans="1:8" x14ac:dyDescent="0.2">
      <c r="A8030" t="s">
        <v>26053</v>
      </c>
      <c r="B8030" t="s">
        <v>26054</v>
      </c>
      <c r="C8030" t="s">
        <v>13592</v>
      </c>
      <c r="D8030" t="s">
        <v>13760</v>
      </c>
      <c r="E8030" t="s">
        <v>14224</v>
      </c>
      <c r="F8030" t="s">
        <v>21680</v>
      </c>
      <c r="G8030">
        <v>384</v>
      </c>
      <c r="H8030">
        <v>1</v>
      </c>
    </row>
    <row r="8031" spans="1:8" x14ac:dyDescent="0.2">
      <c r="A8031" t="s">
        <v>26055</v>
      </c>
      <c r="B8031" t="s">
        <v>26056</v>
      </c>
      <c r="C8031" t="s">
        <v>13592</v>
      </c>
      <c r="D8031" t="s">
        <v>699</v>
      </c>
      <c r="E8031" t="s">
        <v>14740</v>
      </c>
      <c r="F8031" t="s">
        <v>21680</v>
      </c>
      <c r="G8031">
        <v>67</v>
      </c>
      <c r="H8031">
        <v>1</v>
      </c>
    </row>
    <row r="8032" spans="1:8" x14ac:dyDescent="0.2">
      <c r="A8032" t="s">
        <v>26057</v>
      </c>
      <c r="B8032" t="s">
        <v>26058</v>
      </c>
      <c r="C8032" t="s">
        <v>13592</v>
      </c>
      <c r="D8032" t="s">
        <v>13593</v>
      </c>
      <c r="E8032" t="s">
        <v>13607</v>
      </c>
      <c r="F8032" t="s">
        <v>21680</v>
      </c>
      <c r="G8032">
        <v>413</v>
      </c>
      <c r="H8032">
        <v>1</v>
      </c>
    </row>
    <row r="8033" spans="1:8" x14ac:dyDescent="0.2">
      <c r="A8033" t="s">
        <v>26059</v>
      </c>
      <c r="B8033" t="s">
        <v>26060</v>
      </c>
      <c r="C8033" t="s">
        <v>13592</v>
      </c>
      <c r="D8033" t="s">
        <v>13760</v>
      </c>
      <c r="E8033" t="s">
        <v>13761</v>
      </c>
      <c r="F8033" t="s">
        <v>21680</v>
      </c>
      <c r="G8033">
        <v>371</v>
      </c>
      <c r="H8033">
        <v>1</v>
      </c>
    </row>
    <row r="8034" spans="1:8" x14ac:dyDescent="0.2">
      <c r="A8034" t="s">
        <v>26061</v>
      </c>
      <c r="B8034" t="s">
        <v>26062</v>
      </c>
      <c r="C8034" t="s">
        <v>13592</v>
      </c>
      <c r="D8034" t="s">
        <v>13760</v>
      </c>
      <c r="E8034" t="s">
        <v>14224</v>
      </c>
      <c r="F8034" t="s">
        <v>21680</v>
      </c>
      <c r="G8034">
        <v>387</v>
      </c>
      <c r="H8034">
        <v>1</v>
      </c>
    </row>
    <row r="8035" spans="1:8" x14ac:dyDescent="0.2">
      <c r="A8035" t="s">
        <v>26063</v>
      </c>
      <c r="B8035" t="s">
        <v>26064</v>
      </c>
      <c r="C8035" t="s">
        <v>13592</v>
      </c>
      <c r="D8035" t="s">
        <v>13760</v>
      </c>
      <c r="E8035" t="s">
        <v>14224</v>
      </c>
      <c r="F8035" t="s">
        <v>21680</v>
      </c>
      <c r="G8035">
        <v>383</v>
      </c>
      <c r="H8035">
        <v>1</v>
      </c>
    </row>
    <row r="8036" spans="1:8" x14ac:dyDescent="0.2">
      <c r="A8036" t="s">
        <v>26065</v>
      </c>
      <c r="B8036" t="s">
        <v>26066</v>
      </c>
      <c r="C8036" t="s">
        <v>13592</v>
      </c>
      <c r="D8036" t="s">
        <v>13760</v>
      </c>
      <c r="E8036" t="s">
        <v>14224</v>
      </c>
      <c r="F8036" t="s">
        <v>21680</v>
      </c>
      <c r="G8036">
        <v>372</v>
      </c>
      <c r="H8036">
        <v>1</v>
      </c>
    </row>
    <row r="8037" spans="1:8" x14ac:dyDescent="0.2">
      <c r="A8037" t="s">
        <v>26067</v>
      </c>
      <c r="B8037" t="s">
        <v>26068</v>
      </c>
      <c r="C8037" t="s">
        <v>13592</v>
      </c>
      <c r="D8037" t="s">
        <v>13760</v>
      </c>
      <c r="E8037" t="s">
        <v>13761</v>
      </c>
      <c r="F8037" t="s">
        <v>21680</v>
      </c>
      <c r="G8037">
        <v>371</v>
      </c>
      <c r="H8037">
        <v>1</v>
      </c>
    </row>
    <row r="8038" spans="1:8" x14ac:dyDescent="0.2">
      <c r="A8038" t="s">
        <v>26069</v>
      </c>
      <c r="B8038" t="s">
        <v>26070</v>
      </c>
      <c r="C8038" t="s">
        <v>13592</v>
      </c>
      <c r="D8038" t="s">
        <v>671</v>
      </c>
      <c r="E8038" t="s">
        <v>14743</v>
      </c>
      <c r="F8038" t="s">
        <v>21680</v>
      </c>
      <c r="G8038">
        <v>261</v>
      </c>
      <c r="H8038">
        <v>1</v>
      </c>
    </row>
    <row r="8039" spans="1:8" x14ac:dyDescent="0.2">
      <c r="A8039" t="s">
        <v>26071</v>
      </c>
      <c r="B8039" t="s">
        <v>26072</v>
      </c>
      <c r="C8039" t="s">
        <v>13592</v>
      </c>
      <c r="D8039" t="s">
        <v>14396</v>
      </c>
      <c r="E8039" t="s">
        <v>13958</v>
      </c>
      <c r="F8039" t="s">
        <v>21680</v>
      </c>
      <c r="G8039">
        <v>345</v>
      </c>
      <c r="H8039">
        <v>1</v>
      </c>
    </row>
    <row r="8040" spans="1:8" x14ac:dyDescent="0.2">
      <c r="A8040" t="s">
        <v>26073</v>
      </c>
      <c r="B8040" t="s">
        <v>26074</v>
      </c>
      <c r="C8040" t="s">
        <v>13592</v>
      </c>
      <c r="D8040" t="s">
        <v>13760</v>
      </c>
      <c r="E8040" t="s">
        <v>13761</v>
      </c>
      <c r="F8040" t="s">
        <v>21680</v>
      </c>
      <c r="G8040">
        <v>380</v>
      </c>
      <c r="H8040">
        <v>1</v>
      </c>
    </row>
    <row r="8041" spans="1:8" x14ac:dyDescent="0.2">
      <c r="A8041" t="s">
        <v>26075</v>
      </c>
      <c r="B8041" t="s">
        <v>26076</v>
      </c>
      <c r="C8041" t="s">
        <v>13592</v>
      </c>
      <c r="D8041" t="s">
        <v>13593</v>
      </c>
      <c r="E8041" t="s">
        <v>13607</v>
      </c>
      <c r="F8041" t="s">
        <v>21680</v>
      </c>
      <c r="G8041">
        <v>413</v>
      </c>
      <c r="H8041">
        <v>1</v>
      </c>
    </row>
    <row r="8042" spans="1:8" x14ac:dyDescent="0.2">
      <c r="A8042" t="s">
        <v>26077</v>
      </c>
      <c r="B8042" t="s">
        <v>26078</v>
      </c>
      <c r="C8042" t="s">
        <v>13592</v>
      </c>
      <c r="D8042" t="s">
        <v>13760</v>
      </c>
      <c r="E8042" t="s">
        <v>13761</v>
      </c>
      <c r="F8042" t="s">
        <v>21680</v>
      </c>
      <c r="G8042">
        <v>371</v>
      </c>
      <c r="H8042">
        <v>1</v>
      </c>
    </row>
    <row r="8043" spans="1:8" x14ac:dyDescent="0.2">
      <c r="A8043" t="s">
        <v>26079</v>
      </c>
      <c r="B8043" t="s">
        <v>26080</v>
      </c>
      <c r="C8043" t="s">
        <v>13592</v>
      </c>
      <c r="D8043" t="s">
        <v>13760</v>
      </c>
      <c r="E8043" t="s">
        <v>13761</v>
      </c>
      <c r="F8043" t="s">
        <v>5037</v>
      </c>
      <c r="G8043">
        <v>380</v>
      </c>
      <c r="H8043">
        <v>1</v>
      </c>
    </row>
    <row r="8044" spans="1:8" x14ac:dyDescent="0.2">
      <c r="A8044" t="s">
        <v>26081</v>
      </c>
      <c r="B8044" t="s">
        <v>26082</v>
      </c>
      <c r="C8044" t="s">
        <v>13592</v>
      </c>
      <c r="D8044" t="s">
        <v>13760</v>
      </c>
      <c r="E8044" t="s">
        <v>13761</v>
      </c>
      <c r="F8044" t="s">
        <v>21680</v>
      </c>
      <c r="G8044">
        <v>371</v>
      </c>
      <c r="H8044">
        <v>1</v>
      </c>
    </row>
    <row r="8045" spans="1:8" x14ac:dyDescent="0.2">
      <c r="A8045" t="s">
        <v>26083</v>
      </c>
      <c r="B8045" t="s">
        <v>26084</v>
      </c>
      <c r="C8045" t="s">
        <v>13592</v>
      </c>
      <c r="D8045" t="s">
        <v>13760</v>
      </c>
      <c r="E8045" t="s">
        <v>13761</v>
      </c>
      <c r="F8045" t="s">
        <v>21680</v>
      </c>
      <c r="G8045">
        <v>371</v>
      </c>
      <c r="H8045">
        <v>1</v>
      </c>
    </row>
    <row r="8046" spans="1:8" x14ac:dyDescent="0.2">
      <c r="A8046" t="s">
        <v>26085</v>
      </c>
      <c r="B8046" t="s">
        <v>26086</v>
      </c>
      <c r="C8046" t="s">
        <v>13592</v>
      </c>
      <c r="D8046" t="s">
        <v>13760</v>
      </c>
      <c r="E8046" t="s">
        <v>14224</v>
      </c>
      <c r="F8046" t="s">
        <v>21680</v>
      </c>
      <c r="G8046">
        <v>351</v>
      </c>
      <c r="H8046">
        <v>1</v>
      </c>
    </row>
    <row r="8047" spans="1:8" x14ac:dyDescent="0.2">
      <c r="A8047" t="s">
        <v>26087</v>
      </c>
      <c r="B8047" t="s">
        <v>26088</v>
      </c>
      <c r="C8047" t="s">
        <v>13592</v>
      </c>
      <c r="D8047" t="s">
        <v>13593</v>
      </c>
      <c r="E8047" t="s">
        <v>13607</v>
      </c>
      <c r="F8047" t="s">
        <v>21680</v>
      </c>
      <c r="G8047">
        <v>218</v>
      </c>
      <c r="H8047">
        <v>1</v>
      </c>
    </row>
    <row r="8048" spans="1:8" x14ac:dyDescent="0.2">
      <c r="A8048" t="s">
        <v>26089</v>
      </c>
      <c r="B8048" t="s">
        <v>26090</v>
      </c>
      <c r="C8048" t="s">
        <v>13592</v>
      </c>
      <c r="D8048" t="s">
        <v>13677</v>
      </c>
      <c r="E8048" t="s">
        <v>14759</v>
      </c>
      <c r="F8048" t="s">
        <v>21680</v>
      </c>
      <c r="G8048">
        <v>609</v>
      </c>
      <c r="H8048">
        <v>1</v>
      </c>
    </row>
    <row r="8049" spans="1:8" x14ac:dyDescent="0.2">
      <c r="A8049" t="s">
        <v>26091</v>
      </c>
      <c r="B8049" t="s">
        <v>26092</v>
      </c>
      <c r="C8049" t="s">
        <v>13592</v>
      </c>
      <c r="D8049" t="s">
        <v>13760</v>
      </c>
      <c r="E8049" t="s">
        <v>14224</v>
      </c>
      <c r="F8049" t="s">
        <v>21680</v>
      </c>
      <c r="G8049">
        <v>377</v>
      </c>
      <c r="H8049">
        <v>1</v>
      </c>
    </row>
    <row r="8050" spans="1:8" x14ac:dyDescent="0.2">
      <c r="A8050" t="s">
        <v>26093</v>
      </c>
      <c r="B8050" t="s">
        <v>26094</v>
      </c>
      <c r="C8050" t="s">
        <v>13592</v>
      </c>
      <c r="D8050" t="s">
        <v>13760</v>
      </c>
      <c r="E8050" t="s">
        <v>13761</v>
      </c>
      <c r="F8050" t="s">
        <v>21680</v>
      </c>
      <c r="G8050">
        <v>380</v>
      </c>
      <c r="H8050">
        <v>1</v>
      </c>
    </row>
    <row r="8051" spans="1:8" x14ac:dyDescent="0.2">
      <c r="A8051" t="s">
        <v>26095</v>
      </c>
      <c r="B8051" t="s">
        <v>26096</v>
      </c>
      <c r="C8051" t="s">
        <v>13592</v>
      </c>
      <c r="D8051" t="s">
        <v>13760</v>
      </c>
      <c r="E8051" t="s">
        <v>14224</v>
      </c>
      <c r="F8051" t="s">
        <v>21680</v>
      </c>
      <c r="G8051">
        <v>376</v>
      </c>
      <c r="H8051">
        <v>1</v>
      </c>
    </row>
    <row r="8052" spans="1:8" x14ac:dyDescent="0.2">
      <c r="A8052" t="s">
        <v>26097</v>
      </c>
      <c r="B8052" t="s">
        <v>26098</v>
      </c>
      <c r="C8052" t="s">
        <v>13592</v>
      </c>
      <c r="D8052" t="s">
        <v>13760</v>
      </c>
      <c r="E8052" t="s">
        <v>14224</v>
      </c>
      <c r="F8052" t="s">
        <v>21680</v>
      </c>
      <c r="G8052">
        <v>377</v>
      </c>
      <c r="H8052">
        <v>1</v>
      </c>
    </row>
    <row r="8053" spans="1:8" x14ac:dyDescent="0.2">
      <c r="A8053" t="s">
        <v>26099</v>
      </c>
      <c r="B8053" t="s">
        <v>26100</v>
      </c>
      <c r="C8053" t="s">
        <v>13592</v>
      </c>
      <c r="D8053" t="s">
        <v>13760</v>
      </c>
      <c r="E8053" t="s">
        <v>13761</v>
      </c>
      <c r="F8053" t="s">
        <v>21680</v>
      </c>
      <c r="G8053">
        <v>134</v>
      </c>
      <c r="H8053">
        <v>1</v>
      </c>
    </row>
    <row r="8054" spans="1:8" x14ac:dyDescent="0.2">
      <c r="A8054" t="s">
        <v>26101</v>
      </c>
      <c r="B8054" t="s">
        <v>26102</v>
      </c>
      <c r="C8054" t="s">
        <v>13592</v>
      </c>
      <c r="D8054" t="s">
        <v>663</v>
      </c>
      <c r="E8054" t="s">
        <v>13761</v>
      </c>
      <c r="F8054" t="s">
        <v>5619</v>
      </c>
      <c r="G8054">
        <v>380</v>
      </c>
      <c r="H8054">
        <v>1</v>
      </c>
    </row>
    <row r="8055" spans="1:8" x14ac:dyDescent="0.2">
      <c r="A8055" t="s">
        <v>26103</v>
      </c>
      <c r="B8055" t="s">
        <v>26104</v>
      </c>
      <c r="C8055" t="s">
        <v>13592</v>
      </c>
      <c r="D8055" t="s">
        <v>13760</v>
      </c>
      <c r="E8055" t="s">
        <v>13761</v>
      </c>
      <c r="F8055" t="s">
        <v>21680</v>
      </c>
      <c r="G8055">
        <v>380</v>
      </c>
      <c r="H8055">
        <v>1</v>
      </c>
    </row>
    <row r="8056" spans="1:8" x14ac:dyDescent="0.2">
      <c r="A8056" t="s">
        <v>26105</v>
      </c>
      <c r="B8056" t="s">
        <v>26106</v>
      </c>
      <c r="C8056" t="s">
        <v>13592</v>
      </c>
      <c r="D8056" t="s">
        <v>13760</v>
      </c>
      <c r="E8056" t="s">
        <v>13761</v>
      </c>
      <c r="F8056" t="s">
        <v>21680</v>
      </c>
      <c r="G8056">
        <v>380</v>
      </c>
      <c r="H8056">
        <v>1</v>
      </c>
    </row>
    <row r="8057" spans="1:8" x14ac:dyDescent="0.2">
      <c r="A8057" t="s">
        <v>26107</v>
      </c>
      <c r="B8057" t="s">
        <v>26108</v>
      </c>
      <c r="C8057" t="s">
        <v>13592</v>
      </c>
      <c r="D8057" t="s">
        <v>13760</v>
      </c>
      <c r="E8057" t="s">
        <v>13761</v>
      </c>
      <c r="F8057" t="s">
        <v>21680</v>
      </c>
      <c r="G8057">
        <v>371</v>
      </c>
      <c r="H8057">
        <v>1</v>
      </c>
    </row>
    <row r="8058" spans="1:8" x14ac:dyDescent="0.2">
      <c r="A8058" t="s">
        <v>26109</v>
      </c>
      <c r="B8058" t="s">
        <v>26110</v>
      </c>
      <c r="C8058" t="s">
        <v>13592</v>
      </c>
      <c r="D8058" t="s">
        <v>13760</v>
      </c>
      <c r="E8058" t="s">
        <v>13761</v>
      </c>
      <c r="F8058" t="s">
        <v>21680</v>
      </c>
      <c r="G8058">
        <v>350</v>
      </c>
      <c r="H8058">
        <v>1</v>
      </c>
    </row>
    <row r="8059" spans="1:8" x14ac:dyDescent="0.2">
      <c r="A8059" t="s">
        <v>26111</v>
      </c>
      <c r="B8059" t="s">
        <v>26112</v>
      </c>
      <c r="C8059" t="s">
        <v>13592</v>
      </c>
      <c r="D8059" t="s">
        <v>13760</v>
      </c>
      <c r="E8059" t="s">
        <v>13761</v>
      </c>
      <c r="F8059" t="s">
        <v>21680</v>
      </c>
      <c r="G8059">
        <v>371</v>
      </c>
      <c r="H8059">
        <v>1</v>
      </c>
    </row>
    <row r="8060" spans="1:8" x14ac:dyDescent="0.2">
      <c r="A8060" t="s">
        <v>26113</v>
      </c>
      <c r="B8060" t="s">
        <v>26114</v>
      </c>
      <c r="C8060" t="s">
        <v>13592</v>
      </c>
      <c r="D8060" t="s">
        <v>13760</v>
      </c>
      <c r="E8060" t="s">
        <v>13761</v>
      </c>
      <c r="F8060" t="s">
        <v>21680</v>
      </c>
      <c r="G8060">
        <v>380</v>
      </c>
      <c r="H8060">
        <v>1</v>
      </c>
    </row>
    <row r="8061" spans="1:8" x14ac:dyDescent="0.2">
      <c r="A8061" t="s">
        <v>26115</v>
      </c>
      <c r="B8061" t="s">
        <v>26116</v>
      </c>
      <c r="C8061" t="s">
        <v>13592</v>
      </c>
      <c r="D8061" t="s">
        <v>13760</v>
      </c>
      <c r="E8061" t="s">
        <v>14224</v>
      </c>
      <c r="F8061" t="s">
        <v>21680</v>
      </c>
      <c r="G8061">
        <v>381</v>
      </c>
      <c r="H8061">
        <v>1</v>
      </c>
    </row>
    <row r="8062" spans="1:8" x14ac:dyDescent="0.2">
      <c r="A8062" t="s">
        <v>26117</v>
      </c>
      <c r="B8062" t="s">
        <v>26118</v>
      </c>
      <c r="C8062" t="s">
        <v>13592</v>
      </c>
      <c r="D8062" t="s">
        <v>13760</v>
      </c>
      <c r="E8062" t="s">
        <v>13761</v>
      </c>
      <c r="F8062" t="s">
        <v>5452</v>
      </c>
      <c r="G8062">
        <v>267</v>
      </c>
      <c r="H8062">
        <v>1</v>
      </c>
    </row>
    <row r="8063" spans="1:8" x14ac:dyDescent="0.2">
      <c r="A8063" t="s">
        <v>26119</v>
      </c>
      <c r="B8063" t="s">
        <v>26120</v>
      </c>
      <c r="C8063" t="s">
        <v>13592</v>
      </c>
      <c r="D8063" t="s">
        <v>13760</v>
      </c>
      <c r="E8063" t="s">
        <v>14224</v>
      </c>
      <c r="F8063" t="s">
        <v>21680</v>
      </c>
      <c r="G8063">
        <v>377</v>
      </c>
      <c r="H8063">
        <v>1</v>
      </c>
    </row>
    <row r="8064" spans="1:8" x14ac:dyDescent="0.2">
      <c r="A8064" t="s">
        <v>26121</v>
      </c>
      <c r="B8064" t="s">
        <v>26122</v>
      </c>
      <c r="C8064" t="s">
        <v>13592</v>
      </c>
      <c r="D8064" t="s">
        <v>13760</v>
      </c>
      <c r="E8064" t="s">
        <v>13761</v>
      </c>
      <c r="F8064" t="s">
        <v>21680</v>
      </c>
      <c r="G8064">
        <v>134</v>
      </c>
      <c r="H8064">
        <v>1</v>
      </c>
    </row>
    <row r="8065" spans="1:8" x14ac:dyDescent="0.2">
      <c r="A8065" t="s">
        <v>26123</v>
      </c>
      <c r="B8065" t="s">
        <v>26124</v>
      </c>
      <c r="C8065" t="s">
        <v>13592</v>
      </c>
      <c r="D8065" t="s">
        <v>13760</v>
      </c>
      <c r="E8065" t="s">
        <v>13761</v>
      </c>
      <c r="F8065" t="s">
        <v>21680</v>
      </c>
      <c r="G8065">
        <v>380</v>
      </c>
      <c r="H8065">
        <v>1</v>
      </c>
    </row>
    <row r="8066" spans="1:8" x14ac:dyDescent="0.2">
      <c r="A8066" t="s">
        <v>26125</v>
      </c>
      <c r="B8066" t="s">
        <v>26126</v>
      </c>
      <c r="C8066" t="s">
        <v>13592</v>
      </c>
      <c r="D8066" t="s">
        <v>13760</v>
      </c>
      <c r="E8066" t="s">
        <v>13761</v>
      </c>
      <c r="F8066" t="s">
        <v>21680</v>
      </c>
      <c r="G8066">
        <v>380</v>
      </c>
      <c r="H8066">
        <v>1</v>
      </c>
    </row>
    <row r="8067" spans="1:8" x14ac:dyDescent="0.2">
      <c r="A8067" t="s">
        <v>26127</v>
      </c>
      <c r="B8067" t="s">
        <v>26128</v>
      </c>
      <c r="C8067" t="s">
        <v>13592</v>
      </c>
      <c r="D8067" t="s">
        <v>13785</v>
      </c>
      <c r="E8067" t="s">
        <v>13786</v>
      </c>
      <c r="F8067" t="s">
        <v>21680</v>
      </c>
      <c r="G8067">
        <v>98</v>
      </c>
      <c r="H8067">
        <v>1</v>
      </c>
    </row>
    <row r="8068" spans="1:8" x14ac:dyDescent="0.2">
      <c r="A8068" t="s">
        <v>26129</v>
      </c>
      <c r="B8068" t="s">
        <v>26130</v>
      </c>
      <c r="C8068" t="s">
        <v>13592</v>
      </c>
      <c r="D8068" t="s">
        <v>663</v>
      </c>
      <c r="E8068" t="s">
        <v>13877</v>
      </c>
      <c r="F8068" t="s">
        <v>21680</v>
      </c>
      <c r="G8068">
        <v>381</v>
      </c>
      <c r="H8068">
        <v>1</v>
      </c>
    </row>
    <row r="8069" spans="1:8" x14ac:dyDescent="0.2">
      <c r="A8069" t="s">
        <v>26131</v>
      </c>
      <c r="B8069" t="s">
        <v>26132</v>
      </c>
      <c r="C8069" t="s">
        <v>13592</v>
      </c>
      <c r="D8069" t="s">
        <v>13760</v>
      </c>
      <c r="E8069" t="s">
        <v>13761</v>
      </c>
      <c r="F8069" t="s">
        <v>21680</v>
      </c>
      <c r="G8069">
        <v>371</v>
      </c>
      <c r="H8069">
        <v>1</v>
      </c>
    </row>
    <row r="8070" spans="1:8" x14ac:dyDescent="0.2">
      <c r="A8070" t="s">
        <v>26133</v>
      </c>
      <c r="B8070" t="s">
        <v>26134</v>
      </c>
      <c r="C8070" t="s">
        <v>13592</v>
      </c>
      <c r="D8070" t="s">
        <v>13593</v>
      </c>
      <c r="F8070" t="s">
        <v>5037</v>
      </c>
      <c r="G8070">
        <v>102</v>
      </c>
      <c r="H8070">
        <v>1</v>
      </c>
    </row>
    <row r="8071" spans="1:8" x14ac:dyDescent="0.2">
      <c r="A8071" t="s">
        <v>26135</v>
      </c>
      <c r="B8071" t="s">
        <v>26136</v>
      </c>
      <c r="C8071" t="s">
        <v>13592</v>
      </c>
      <c r="D8071" t="s">
        <v>13760</v>
      </c>
      <c r="E8071" t="s">
        <v>14224</v>
      </c>
      <c r="F8071" t="s">
        <v>21680</v>
      </c>
      <c r="G8071">
        <v>372</v>
      </c>
      <c r="H8071">
        <v>1</v>
      </c>
    </row>
    <row r="8072" spans="1:8" x14ac:dyDescent="0.2">
      <c r="A8072" t="s">
        <v>26137</v>
      </c>
      <c r="B8072" t="s">
        <v>26138</v>
      </c>
      <c r="C8072" t="s">
        <v>13592</v>
      </c>
      <c r="D8072" t="s">
        <v>663</v>
      </c>
      <c r="E8072" t="s">
        <v>13761</v>
      </c>
      <c r="F8072" t="s">
        <v>5619</v>
      </c>
      <c r="G8072">
        <v>380</v>
      </c>
      <c r="H8072">
        <v>1</v>
      </c>
    </row>
    <row r="8073" spans="1:8" x14ac:dyDescent="0.2">
      <c r="A8073" t="s">
        <v>26139</v>
      </c>
      <c r="B8073" t="s">
        <v>26140</v>
      </c>
      <c r="C8073" t="s">
        <v>13592</v>
      </c>
      <c r="D8073" t="s">
        <v>13719</v>
      </c>
      <c r="E8073" t="s">
        <v>13757</v>
      </c>
      <c r="F8073" t="s">
        <v>21680</v>
      </c>
      <c r="G8073">
        <v>115</v>
      </c>
      <c r="H8073">
        <v>1</v>
      </c>
    </row>
    <row r="8074" spans="1:8" x14ac:dyDescent="0.2">
      <c r="A8074" t="s">
        <v>26141</v>
      </c>
      <c r="B8074" t="s">
        <v>26142</v>
      </c>
      <c r="C8074" t="s">
        <v>13592</v>
      </c>
      <c r="D8074" t="s">
        <v>13760</v>
      </c>
      <c r="E8074" t="s">
        <v>14224</v>
      </c>
      <c r="F8074" t="s">
        <v>21680</v>
      </c>
      <c r="G8074">
        <v>354</v>
      </c>
      <c r="H8074">
        <v>1</v>
      </c>
    </row>
    <row r="8075" spans="1:8" x14ac:dyDescent="0.2">
      <c r="A8075" t="s">
        <v>26143</v>
      </c>
      <c r="B8075" t="s">
        <v>26144</v>
      </c>
      <c r="C8075" t="s">
        <v>13592</v>
      </c>
      <c r="D8075" t="s">
        <v>13760</v>
      </c>
      <c r="E8075" t="s">
        <v>13761</v>
      </c>
      <c r="F8075" t="s">
        <v>21680</v>
      </c>
      <c r="G8075">
        <v>350</v>
      </c>
      <c r="H8075">
        <v>1</v>
      </c>
    </row>
    <row r="8076" spans="1:8" x14ac:dyDescent="0.2">
      <c r="A8076" t="s">
        <v>26145</v>
      </c>
      <c r="B8076" t="s">
        <v>26146</v>
      </c>
      <c r="C8076" t="s">
        <v>13592</v>
      </c>
      <c r="D8076" t="s">
        <v>13723</v>
      </c>
      <c r="E8076" t="s">
        <v>13797</v>
      </c>
      <c r="F8076" t="s">
        <v>21680</v>
      </c>
      <c r="G8076">
        <v>459</v>
      </c>
      <c r="H8076">
        <v>1</v>
      </c>
    </row>
    <row r="8077" spans="1:8" x14ac:dyDescent="0.2">
      <c r="A8077" t="s">
        <v>26147</v>
      </c>
      <c r="B8077" t="s">
        <v>26148</v>
      </c>
      <c r="C8077" t="s">
        <v>13592</v>
      </c>
      <c r="D8077" t="s">
        <v>13760</v>
      </c>
      <c r="E8077" t="s">
        <v>13761</v>
      </c>
      <c r="F8077" t="s">
        <v>21680</v>
      </c>
      <c r="G8077">
        <v>371</v>
      </c>
      <c r="H8077">
        <v>1</v>
      </c>
    </row>
    <row r="8078" spans="1:8" x14ac:dyDescent="0.2">
      <c r="A8078" t="s">
        <v>26149</v>
      </c>
      <c r="B8078" t="s">
        <v>26150</v>
      </c>
      <c r="C8078" t="s">
        <v>13592</v>
      </c>
      <c r="D8078" t="s">
        <v>23101</v>
      </c>
      <c r="F8078" t="s">
        <v>5037</v>
      </c>
      <c r="G8078">
        <v>41</v>
      </c>
      <c r="H8078">
        <v>1</v>
      </c>
    </row>
    <row r="8079" spans="1:8" x14ac:dyDescent="0.2">
      <c r="A8079" t="s">
        <v>26151</v>
      </c>
      <c r="B8079" t="s">
        <v>26152</v>
      </c>
      <c r="C8079" t="s">
        <v>13592</v>
      </c>
      <c r="D8079" t="s">
        <v>13760</v>
      </c>
      <c r="E8079" t="s">
        <v>14224</v>
      </c>
      <c r="F8079" t="s">
        <v>21680</v>
      </c>
      <c r="G8079">
        <v>378</v>
      </c>
      <c r="H8079">
        <v>1</v>
      </c>
    </row>
    <row r="8080" spans="1:8" x14ac:dyDescent="0.2">
      <c r="A8080" t="s">
        <v>26153</v>
      </c>
      <c r="B8080" t="s">
        <v>26154</v>
      </c>
      <c r="C8080" t="s">
        <v>13592</v>
      </c>
      <c r="D8080" t="s">
        <v>13760</v>
      </c>
      <c r="E8080" t="s">
        <v>13761</v>
      </c>
      <c r="F8080" t="s">
        <v>21680</v>
      </c>
      <c r="G8080">
        <v>371</v>
      </c>
      <c r="H8080">
        <v>1</v>
      </c>
    </row>
    <row r="8081" spans="1:8" x14ac:dyDescent="0.2">
      <c r="A8081" t="s">
        <v>26155</v>
      </c>
      <c r="B8081" t="s">
        <v>26156</v>
      </c>
      <c r="C8081" t="s">
        <v>13592</v>
      </c>
      <c r="D8081" t="s">
        <v>13760</v>
      </c>
      <c r="E8081" t="s">
        <v>13761</v>
      </c>
      <c r="F8081" t="s">
        <v>21680</v>
      </c>
      <c r="G8081">
        <v>380</v>
      </c>
      <c r="H8081">
        <v>1</v>
      </c>
    </row>
    <row r="8082" spans="1:8" x14ac:dyDescent="0.2">
      <c r="A8082" t="s">
        <v>26157</v>
      </c>
      <c r="B8082" t="s">
        <v>26158</v>
      </c>
      <c r="C8082" t="s">
        <v>13592</v>
      </c>
      <c r="D8082" t="s">
        <v>13593</v>
      </c>
      <c r="E8082" t="s">
        <v>13607</v>
      </c>
      <c r="F8082" t="s">
        <v>21680</v>
      </c>
      <c r="G8082">
        <v>215</v>
      </c>
      <c r="H8082">
        <v>1</v>
      </c>
    </row>
    <row r="8083" spans="1:8" x14ac:dyDescent="0.2">
      <c r="A8083" t="s">
        <v>26159</v>
      </c>
      <c r="B8083" t="s">
        <v>26160</v>
      </c>
      <c r="C8083" t="s">
        <v>13592</v>
      </c>
      <c r="D8083" t="s">
        <v>13760</v>
      </c>
      <c r="E8083" t="s">
        <v>13761</v>
      </c>
      <c r="F8083" t="s">
        <v>21680</v>
      </c>
      <c r="G8083">
        <v>371</v>
      </c>
      <c r="H8083">
        <v>1</v>
      </c>
    </row>
    <row r="8084" spans="1:8" x14ac:dyDescent="0.2">
      <c r="A8084" t="s">
        <v>26161</v>
      </c>
      <c r="B8084" t="s">
        <v>26162</v>
      </c>
      <c r="C8084" t="s">
        <v>13592</v>
      </c>
      <c r="D8084" t="s">
        <v>13760</v>
      </c>
      <c r="E8084" t="s">
        <v>13761</v>
      </c>
      <c r="F8084" t="s">
        <v>21680</v>
      </c>
      <c r="G8084">
        <v>371</v>
      </c>
      <c r="H8084">
        <v>1</v>
      </c>
    </row>
    <row r="8085" spans="1:8" x14ac:dyDescent="0.2">
      <c r="A8085" t="s">
        <v>26163</v>
      </c>
      <c r="B8085" t="s">
        <v>26164</v>
      </c>
      <c r="C8085" t="s">
        <v>13592</v>
      </c>
      <c r="D8085" t="s">
        <v>13760</v>
      </c>
      <c r="E8085" t="s">
        <v>13761</v>
      </c>
      <c r="F8085" t="s">
        <v>5511</v>
      </c>
      <c r="G8085">
        <v>379</v>
      </c>
      <c r="H8085">
        <v>1</v>
      </c>
    </row>
    <row r="8086" spans="1:8" x14ac:dyDescent="0.2">
      <c r="A8086" t="s">
        <v>26165</v>
      </c>
      <c r="B8086" t="s">
        <v>26166</v>
      </c>
      <c r="C8086" t="s">
        <v>13592</v>
      </c>
      <c r="D8086" t="s">
        <v>13760</v>
      </c>
      <c r="E8086" t="s">
        <v>13761</v>
      </c>
      <c r="F8086" t="s">
        <v>21680</v>
      </c>
      <c r="G8086">
        <v>380</v>
      </c>
      <c r="H8086">
        <v>1</v>
      </c>
    </row>
    <row r="8087" spans="1:8" x14ac:dyDescent="0.2">
      <c r="A8087" t="s">
        <v>26167</v>
      </c>
      <c r="B8087" t="s">
        <v>26168</v>
      </c>
      <c r="C8087" t="s">
        <v>13592</v>
      </c>
      <c r="D8087" t="s">
        <v>13760</v>
      </c>
      <c r="E8087" t="s">
        <v>13761</v>
      </c>
      <c r="F8087" t="s">
        <v>21680</v>
      </c>
      <c r="G8087">
        <v>371</v>
      </c>
      <c r="H8087">
        <v>1</v>
      </c>
    </row>
    <row r="8088" spans="1:8" x14ac:dyDescent="0.2">
      <c r="A8088" t="s">
        <v>26169</v>
      </c>
      <c r="B8088" t="s">
        <v>26170</v>
      </c>
      <c r="C8088" t="s">
        <v>13592</v>
      </c>
      <c r="D8088" t="s">
        <v>13760</v>
      </c>
      <c r="E8088" t="s">
        <v>13761</v>
      </c>
      <c r="F8088" t="s">
        <v>21680</v>
      </c>
      <c r="G8088">
        <v>371</v>
      </c>
      <c r="H8088">
        <v>1</v>
      </c>
    </row>
    <row r="8089" spans="1:8" x14ac:dyDescent="0.2">
      <c r="A8089" t="s">
        <v>26171</v>
      </c>
      <c r="B8089" t="s">
        <v>26172</v>
      </c>
      <c r="C8089" t="s">
        <v>13592</v>
      </c>
      <c r="D8089" t="s">
        <v>13760</v>
      </c>
      <c r="E8089" t="s">
        <v>14224</v>
      </c>
      <c r="F8089" t="s">
        <v>21680</v>
      </c>
      <c r="G8089">
        <v>384</v>
      </c>
      <c r="H8089">
        <v>1</v>
      </c>
    </row>
    <row r="8090" spans="1:8" x14ac:dyDescent="0.2">
      <c r="A8090" t="s">
        <v>26173</v>
      </c>
      <c r="B8090" t="s">
        <v>26174</v>
      </c>
      <c r="C8090" t="s">
        <v>13592</v>
      </c>
      <c r="D8090" t="s">
        <v>13760</v>
      </c>
      <c r="E8090" t="s">
        <v>13761</v>
      </c>
      <c r="F8090" t="s">
        <v>21680</v>
      </c>
      <c r="G8090">
        <v>380</v>
      </c>
      <c r="H8090">
        <v>1</v>
      </c>
    </row>
    <row r="8091" spans="1:8" x14ac:dyDescent="0.2">
      <c r="A8091" t="s">
        <v>26175</v>
      </c>
      <c r="B8091" t="s">
        <v>26176</v>
      </c>
      <c r="C8091" t="s">
        <v>13592</v>
      </c>
      <c r="D8091" t="s">
        <v>13760</v>
      </c>
      <c r="E8091" t="s">
        <v>13761</v>
      </c>
      <c r="F8091" t="s">
        <v>5037</v>
      </c>
      <c r="G8091">
        <v>378</v>
      </c>
      <c r="H8091">
        <v>1</v>
      </c>
    </row>
    <row r="8092" spans="1:8" x14ac:dyDescent="0.2">
      <c r="A8092" t="s">
        <v>26177</v>
      </c>
      <c r="B8092" t="s">
        <v>26178</v>
      </c>
      <c r="C8092" t="s">
        <v>13592</v>
      </c>
      <c r="D8092" t="s">
        <v>675</v>
      </c>
      <c r="E8092" t="s">
        <v>14770</v>
      </c>
      <c r="F8092" t="s">
        <v>21680</v>
      </c>
      <c r="G8092">
        <v>226</v>
      </c>
      <c r="H8092">
        <v>1</v>
      </c>
    </row>
    <row r="8093" spans="1:8" x14ac:dyDescent="0.2">
      <c r="A8093" t="s">
        <v>26179</v>
      </c>
      <c r="B8093" t="s">
        <v>26180</v>
      </c>
      <c r="C8093" t="s">
        <v>13592</v>
      </c>
      <c r="D8093" t="s">
        <v>13760</v>
      </c>
      <c r="E8093" t="s">
        <v>14224</v>
      </c>
      <c r="F8093" t="s">
        <v>21680</v>
      </c>
      <c r="G8093">
        <v>379</v>
      </c>
      <c r="H8093">
        <v>1</v>
      </c>
    </row>
    <row r="8094" spans="1:8" x14ac:dyDescent="0.2">
      <c r="A8094" t="s">
        <v>26181</v>
      </c>
      <c r="B8094" t="s">
        <v>26182</v>
      </c>
      <c r="C8094" t="s">
        <v>13592</v>
      </c>
      <c r="D8094" t="s">
        <v>13760</v>
      </c>
      <c r="E8094" t="s">
        <v>13761</v>
      </c>
      <c r="F8094" t="s">
        <v>21680</v>
      </c>
      <c r="G8094">
        <v>371</v>
      </c>
      <c r="H8094">
        <v>1</v>
      </c>
    </row>
    <row r="8095" spans="1:8" x14ac:dyDescent="0.2">
      <c r="A8095" t="s">
        <v>26183</v>
      </c>
      <c r="B8095" t="s">
        <v>26184</v>
      </c>
      <c r="C8095" t="s">
        <v>13592</v>
      </c>
      <c r="D8095" t="s">
        <v>663</v>
      </c>
      <c r="E8095" t="s">
        <v>13761</v>
      </c>
      <c r="F8095" t="s">
        <v>5619</v>
      </c>
      <c r="G8095">
        <v>380</v>
      </c>
      <c r="H8095">
        <v>1</v>
      </c>
    </row>
    <row r="8096" spans="1:8" x14ac:dyDescent="0.2">
      <c r="A8096" t="s">
        <v>26185</v>
      </c>
      <c r="B8096" t="s">
        <v>26186</v>
      </c>
      <c r="C8096" t="s">
        <v>13592</v>
      </c>
      <c r="D8096" t="s">
        <v>13760</v>
      </c>
      <c r="E8096" t="s">
        <v>13761</v>
      </c>
      <c r="F8096" t="s">
        <v>21680</v>
      </c>
      <c r="G8096">
        <v>372</v>
      </c>
      <c r="H8096">
        <v>1</v>
      </c>
    </row>
    <row r="8097" spans="1:8" x14ac:dyDescent="0.2">
      <c r="A8097" t="s">
        <v>26187</v>
      </c>
      <c r="B8097" t="s">
        <v>26188</v>
      </c>
      <c r="C8097" t="s">
        <v>13592</v>
      </c>
      <c r="D8097" t="s">
        <v>13760</v>
      </c>
      <c r="E8097" t="s">
        <v>13761</v>
      </c>
      <c r="F8097" t="s">
        <v>21680</v>
      </c>
      <c r="G8097">
        <v>371</v>
      </c>
      <c r="H8097">
        <v>1</v>
      </c>
    </row>
    <row r="8098" spans="1:8" x14ac:dyDescent="0.2">
      <c r="A8098" t="s">
        <v>26189</v>
      </c>
      <c r="B8098" t="s">
        <v>26190</v>
      </c>
      <c r="C8098" t="s">
        <v>13592</v>
      </c>
      <c r="D8098" t="s">
        <v>13760</v>
      </c>
      <c r="E8098" t="s">
        <v>13761</v>
      </c>
      <c r="F8098" t="s">
        <v>21680</v>
      </c>
      <c r="G8098">
        <v>371</v>
      </c>
      <c r="H8098">
        <v>1</v>
      </c>
    </row>
    <row r="8099" spans="1:8" x14ac:dyDescent="0.2">
      <c r="A8099" t="s">
        <v>26191</v>
      </c>
      <c r="B8099" t="s">
        <v>26192</v>
      </c>
      <c r="C8099" t="s">
        <v>13592</v>
      </c>
      <c r="D8099" t="s">
        <v>13760</v>
      </c>
      <c r="E8099" t="s">
        <v>13761</v>
      </c>
      <c r="F8099" t="s">
        <v>21680</v>
      </c>
      <c r="G8099">
        <v>371</v>
      </c>
      <c r="H8099">
        <v>1</v>
      </c>
    </row>
    <row r="8100" spans="1:8" x14ac:dyDescent="0.2">
      <c r="A8100" t="s">
        <v>26193</v>
      </c>
      <c r="B8100" t="s">
        <v>26194</v>
      </c>
      <c r="C8100" t="s">
        <v>13592</v>
      </c>
      <c r="D8100" t="s">
        <v>14779</v>
      </c>
      <c r="E8100" t="s">
        <v>14780</v>
      </c>
      <c r="F8100" t="s">
        <v>21680</v>
      </c>
      <c r="G8100">
        <v>172</v>
      </c>
      <c r="H8100">
        <v>1</v>
      </c>
    </row>
    <row r="8101" spans="1:8" x14ac:dyDescent="0.2">
      <c r="A8101" t="s">
        <v>26195</v>
      </c>
      <c r="B8101" t="s">
        <v>26196</v>
      </c>
      <c r="C8101" t="s">
        <v>13592</v>
      </c>
      <c r="D8101" t="s">
        <v>13760</v>
      </c>
      <c r="E8101" t="s">
        <v>13761</v>
      </c>
      <c r="F8101" t="s">
        <v>26197</v>
      </c>
      <c r="G8101">
        <v>380</v>
      </c>
      <c r="H8101">
        <v>1</v>
      </c>
    </row>
    <row r="8102" spans="1:8" x14ac:dyDescent="0.2">
      <c r="A8102" t="s">
        <v>26198</v>
      </c>
      <c r="B8102" t="s">
        <v>26199</v>
      </c>
      <c r="C8102" t="s">
        <v>13592</v>
      </c>
      <c r="D8102" t="s">
        <v>13593</v>
      </c>
      <c r="E8102" t="s">
        <v>13607</v>
      </c>
      <c r="F8102" t="s">
        <v>21785</v>
      </c>
      <c r="G8102">
        <v>184</v>
      </c>
      <c r="H8102">
        <v>1</v>
      </c>
    </row>
    <row r="8103" spans="1:8" x14ac:dyDescent="0.2">
      <c r="A8103" t="s">
        <v>26200</v>
      </c>
      <c r="B8103" t="s">
        <v>26201</v>
      </c>
      <c r="C8103" t="s">
        <v>13592</v>
      </c>
      <c r="D8103" t="s">
        <v>13747</v>
      </c>
      <c r="E8103" t="s">
        <v>14234</v>
      </c>
      <c r="F8103" t="s">
        <v>21680</v>
      </c>
      <c r="G8103">
        <v>318</v>
      </c>
      <c r="H8103">
        <v>1</v>
      </c>
    </row>
    <row r="8104" spans="1:8" x14ac:dyDescent="0.2">
      <c r="A8104" t="s">
        <v>26202</v>
      </c>
      <c r="B8104" t="s">
        <v>26203</v>
      </c>
      <c r="C8104" t="s">
        <v>13592</v>
      </c>
      <c r="D8104" t="s">
        <v>13593</v>
      </c>
      <c r="E8104" t="s">
        <v>13607</v>
      </c>
      <c r="F8104" t="s">
        <v>21785</v>
      </c>
      <c r="G8104">
        <v>214</v>
      </c>
      <c r="H8104">
        <v>1</v>
      </c>
    </row>
    <row r="8105" spans="1:8" x14ac:dyDescent="0.2">
      <c r="A8105" t="s">
        <v>26204</v>
      </c>
      <c r="B8105" t="s">
        <v>26205</v>
      </c>
      <c r="C8105" t="s">
        <v>13592</v>
      </c>
      <c r="D8105" t="s">
        <v>13593</v>
      </c>
      <c r="E8105" t="s">
        <v>13607</v>
      </c>
      <c r="F8105" t="s">
        <v>21785</v>
      </c>
      <c r="G8105">
        <v>166</v>
      </c>
      <c r="H8105">
        <v>1</v>
      </c>
    </row>
    <row r="8106" spans="1:8" x14ac:dyDescent="0.2">
      <c r="A8106" t="s">
        <v>26206</v>
      </c>
      <c r="B8106" t="s">
        <v>26207</v>
      </c>
      <c r="C8106" t="s">
        <v>13592</v>
      </c>
      <c r="D8106" t="s">
        <v>663</v>
      </c>
      <c r="E8106" t="s">
        <v>13761</v>
      </c>
      <c r="F8106" t="s">
        <v>21785</v>
      </c>
      <c r="G8106">
        <v>379</v>
      </c>
      <c r="H8106">
        <v>1</v>
      </c>
    </row>
    <row r="8107" spans="1:8" x14ac:dyDescent="0.2">
      <c r="A8107" t="s">
        <v>26208</v>
      </c>
      <c r="B8107" t="s">
        <v>26209</v>
      </c>
      <c r="C8107" t="s">
        <v>13592</v>
      </c>
      <c r="D8107" t="s">
        <v>663</v>
      </c>
      <c r="E8107" t="s">
        <v>13761</v>
      </c>
      <c r="F8107" t="s">
        <v>21785</v>
      </c>
      <c r="G8107">
        <v>379</v>
      </c>
      <c r="H8107">
        <v>1</v>
      </c>
    </row>
    <row r="8108" spans="1:8" x14ac:dyDescent="0.2">
      <c r="A8108" t="s">
        <v>26210</v>
      </c>
      <c r="B8108" t="s">
        <v>26211</v>
      </c>
      <c r="C8108" t="s">
        <v>13592</v>
      </c>
      <c r="D8108" t="s">
        <v>13593</v>
      </c>
      <c r="E8108" t="s">
        <v>13607</v>
      </c>
      <c r="F8108" t="s">
        <v>21785</v>
      </c>
      <c r="G8108">
        <v>207</v>
      </c>
      <c r="H8108">
        <v>1</v>
      </c>
    </row>
    <row r="8109" spans="1:8" x14ac:dyDescent="0.2">
      <c r="A8109" t="s">
        <v>26212</v>
      </c>
      <c r="B8109" t="s">
        <v>26213</v>
      </c>
      <c r="C8109" t="s">
        <v>13592</v>
      </c>
      <c r="D8109" t="s">
        <v>13593</v>
      </c>
      <c r="E8109" t="s">
        <v>13607</v>
      </c>
      <c r="F8109" t="s">
        <v>21785</v>
      </c>
      <c r="G8109">
        <v>199</v>
      </c>
      <c r="H8109">
        <v>1</v>
      </c>
    </row>
    <row r="8110" spans="1:8" x14ac:dyDescent="0.2">
      <c r="A8110" t="s">
        <v>26214</v>
      </c>
      <c r="B8110" t="s">
        <v>26215</v>
      </c>
      <c r="C8110" t="s">
        <v>13592</v>
      </c>
      <c r="D8110" t="s">
        <v>663</v>
      </c>
      <c r="E8110" t="s">
        <v>13761</v>
      </c>
      <c r="F8110" t="s">
        <v>21785</v>
      </c>
      <c r="G8110">
        <v>379</v>
      </c>
      <c r="H8110">
        <v>1</v>
      </c>
    </row>
    <row r="8111" spans="1:8" x14ac:dyDescent="0.2">
      <c r="A8111" t="s">
        <v>26216</v>
      </c>
      <c r="B8111" t="s">
        <v>26217</v>
      </c>
      <c r="C8111" t="s">
        <v>13592</v>
      </c>
      <c r="D8111" t="s">
        <v>663</v>
      </c>
      <c r="E8111" t="s">
        <v>13761</v>
      </c>
      <c r="F8111" t="s">
        <v>21785</v>
      </c>
      <c r="G8111">
        <v>379</v>
      </c>
      <c r="H8111">
        <v>1</v>
      </c>
    </row>
    <row r="8112" spans="1:8" x14ac:dyDescent="0.2">
      <c r="A8112" t="s">
        <v>26218</v>
      </c>
      <c r="B8112" t="s">
        <v>26219</v>
      </c>
      <c r="C8112" t="s">
        <v>13592</v>
      </c>
      <c r="D8112" t="s">
        <v>663</v>
      </c>
      <c r="E8112" t="s">
        <v>13761</v>
      </c>
      <c r="F8112" t="s">
        <v>21785</v>
      </c>
      <c r="G8112">
        <v>379</v>
      </c>
      <c r="H8112">
        <v>1</v>
      </c>
    </row>
    <row r="8113" spans="1:8" x14ac:dyDescent="0.2">
      <c r="A8113" t="s">
        <v>26220</v>
      </c>
      <c r="B8113" t="s">
        <v>26221</v>
      </c>
      <c r="C8113" t="s">
        <v>13592</v>
      </c>
      <c r="D8113" t="s">
        <v>13593</v>
      </c>
      <c r="E8113" t="s">
        <v>13607</v>
      </c>
      <c r="F8113" t="s">
        <v>21785</v>
      </c>
      <c r="G8113">
        <v>146</v>
      </c>
      <c r="H8113">
        <v>1</v>
      </c>
    </row>
    <row r="8114" spans="1:8" x14ac:dyDescent="0.2">
      <c r="A8114" t="s">
        <v>26222</v>
      </c>
      <c r="B8114" t="s">
        <v>26223</v>
      </c>
      <c r="C8114" t="s">
        <v>13592</v>
      </c>
      <c r="D8114" t="s">
        <v>13760</v>
      </c>
      <c r="E8114" t="s">
        <v>13761</v>
      </c>
      <c r="F8114" t="s">
        <v>26197</v>
      </c>
      <c r="G8114">
        <v>377</v>
      </c>
      <c r="H8114">
        <v>1</v>
      </c>
    </row>
    <row r="8115" spans="1:8" x14ac:dyDescent="0.2">
      <c r="A8115" t="s">
        <v>26224</v>
      </c>
      <c r="B8115" t="s">
        <v>26225</v>
      </c>
      <c r="C8115" t="s">
        <v>13592</v>
      </c>
      <c r="D8115" t="s">
        <v>13593</v>
      </c>
      <c r="E8115" t="s">
        <v>13607</v>
      </c>
      <c r="F8115" t="s">
        <v>21785</v>
      </c>
      <c r="G8115">
        <v>173</v>
      </c>
      <c r="H8115">
        <v>1</v>
      </c>
    </row>
    <row r="8116" spans="1:8" x14ac:dyDescent="0.2">
      <c r="A8116" t="s">
        <v>26226</v>
      </c>
      <c r="B8116" t="s">
        <v>26227</v>
      </c>
      <c r="C8116" t="s">
        <v>13592</v>
      </c>
      <c r="D8116" t="s">
        <v>13593</v>
      </c>
      <c r="E8116" t="s">
        <v>13607</v>
      </c>
      <c r="F8116" t="s">
        <v>21785</v>
      </c>
      <c r="G8116">
        <v>214</v>
      </c>
      <c r="H8116">
        <v>1</v>
      </c>
    </row>
    <row r="8117" spans="1:8" x14ac:dyDescent="0.2">
      <c r="A8117" t="s">
        <v>26228</v>
      </c>
      <c r="B8117" t="s">
        <v>26229</v>
      </c>
      <c r="C8117" t="s">
        <v>13592</v>
      </c>
      <c r="D8117" t="s">
        <v>13593</v>
      </c>
      <c r="E8117" t="s">
        <v>13607</v>
      </c>
      <c r="F8117" t="s">
        <v>21785</v>
      </c>
      <c r="G8117">
        <v>212</v>
      </c>
      <c r="H8117">
        <v>1</v>
      </c>
    </row>
    <row r="8118" spans="1:8" x14ac:dyDescent="0.2">
      <c r="A8118" t="s">
        <v>26230</v>
      </c>
      <c r="B8118" t="s">
        <v>26231</v>
      </c>
      <c r="C8118" t="s">
        <v>13592</v>
      </c>
      <c r="D8118" t="s">
        <v>13593</v>
      </c>
      <c r="E8118" t="s">
        <v>13607</v>
      </c>
      <c r="F8118" t="s">
        <v>21785</v>
      </c>
      <c r="G8118">
        <v>218</v>
      </c>
      <c r="H8118">
        <v>1</v>
      </c>
    </row>
    <row r="8119" spans="1:8" x14ac:dyDescent="0.2">
      <c r="A8119" t="s">
        <v>26232</v>
      </c>
      <c r="B8119" t="s">
        <v>26233</v>
      </c>
      <c r="C8119" t="s">
        <v>13592</v>
      </c>
      <c r="D8119" t="s">
        <v>13593</v>
      </c>
      <c r="E8119" t="s">
        <v>13607</v>
      </c>
      <c r="F8119" t="s">
        <v>21785</v>
      </c>
      <c r="G8119">
        <v>192</v>
      </c>
      <c r="H8119">
        <v>1</v>
      </c>
    </row>
    <row r="8120" spans="1:8" x14ac:dyDescent="0.2">
      <c r="A8120" t="s">
        <v>26234</v>
      </c>
      <c r="B8120" t="s">
        <v>26235</v>
      </c>
      <c r="C8120" t="s">
        <v>13592</v>
      </c>
      <c r="D8120" t="s">
        <v>13593</v>
      </c>
      <c r="E8120" t="s">
        <v>13607</v>
      </c>
      <c r="F8120" t="s">
        <v>21785</v>
      </c>
      <c r="G8120">
        <v>199</v>
      </c>
      <c r="H8120">
        <v>1</v>
      </c>
    </row>
    <row r="8121" spans="1:8" x14ac:dyDescent="0.2">
      <c r="A8121" t="s">
        <v>26236</v>
      </c>
      <c r="B8121" t="s">
        <v>26237</v>
      </c>
      <c r="C8121" t="s">
        <v>13592</v>
      </c>
      <c r="D8121" t="s">
        <v>13593</v>
      </c>
      <c r="E8121" t="s">
        <v>13607</v>
      </c>
      <c r="F8121" t="s">
        <v>21785</v>
      </c>
      <c r="G8121">
        <v>215</v>
      </c>
      <c r="H8121">
        <v>1</v>
      </c>
    </row>
    <row r="8122" spans="1:8" x14ac:dyDescent="0.2">
      <c r="A8122" t="s">
        <v>26238</v>
      </c>
      <c r="B8122" t="s">
        <v>26239</v>
      </c>
      <c r="C8122" t="s">
        <v>13592</v>
      </c>
      <c r="D8122" t="s">
        <v>13760</v>
      </c>
      <c r="E8122" t="s">
        <v>13761</v>
      </c>
      <c r="F8122" t="s">
        <v>26197</v>
      </c>
      <c r="G8122">
        <v>310</v>
      </c>
      <c r="H8122">
        <v>1</v>
      </c>
    </row>
    <row r="8123" spans="1:8" x14ac:dyDescent="0.2">
      <c r="A8123" t="s">
        <v>26240</v>
      </c>
      <c r="B8123" t="s">
        <v>26241</v>
      </c>
      <c r="C8123" t="s">
        <v>13592</v>
      </c>
      <c r="D8123" t="s">
        <v>17475</v>
      </c>
      <c r="E8123" t="s">
        <v>13790</v>
      </c>
      <c r="F8123" t="s">
        <v>21785</v>
      </c>
      <c r="G8123">
        <v>233</v>
      </c>
      <c r="H8123">
        <v>1</v>
      </c>
    </row>
    <row r="8124" spans="1:8" x14ac:dyDescent="0.2">
      <c r="A8124" t="s">
        <v>26242</v>
      </c>
      <c r="B8124" t="s">
        <v>26243</v>
      </c>
      <c r="C8124" t="s">
        <v>13592</v>
      </c>
      <c r="D8124" t="s">
        <v>663</v>
      </c>
      <c r="E8124" t="s">
        <v>13761</v>
      </c>
      <c r="F8124" t="s">
        <v>21785</v>
      </c>
      <c r="G8124">
        <v>379</v>
      </c>
      <c r="H8124">
        <v>1</v>
      </c>
    </row>
    <row r="8125" spans="1:8" x14ac:dyDescent="0.2">
      <c r="A8125" t="s">
        <v>26244</v>
      </c>
      <c r="B8125" t="s">
        <v>26245</v>
      </c>
      <c r="C8125" t="s">
        <v>13592</v>
      </c>
      <c r="D8125" t="s">
        <v>663</v>
      </c>
      <c r="E8125" t="s">
        <v>13761</v>
      </c>
      <c r="F8125" t="s">
        <v>21785</v>
      </c>
      <c r="G8125">
        <v>379</v>
      </c>
      <c r="H8125">
        <v>1</v>
      </c>
    </row>
    <row r="8126" spans="1:8" x14ac:dyDescent="0.2">
      <c r="A8126" t="s">
        <v>26246</v>
      </c>
      <c r="B8126" t="s">
        <v>26247</v>
      </c>
      <c r="C8126" t="s">
        <v>13592</v>
      </c>
      <c r="D8126" t="s">
        <v>13593</v>
      </c>
      <c r="E8126" t="s">
        <v>13607</v>
      </c>
      <c r="F8126" t="s">
        <v>21785</v>
      </c>
      <c r="G8126">
        <v>219</v>
      </c>
      <c r="H8126">
        <v>1</v>
      </c>
    </row>
    <row r="8127" spans="1:8" x14ac:dyDescent="0.2">
      <c r="A8127" t="s">
        <v>26248</v>
      </c>
      <c r="B8127" t="s">
        <v>26249</v>
      </c>
      <c r="C8127" t="s">
        <v>13592</v>
      </c>
      <c r="D8127" t="s">
        <v>13593</v>
      </c>
      <c r="E8127" t="s">
        <v>13607</v>
      </c>
      <c r="F8127" t="s">
        <v>21785</v>
      </c>
      <c r="G8127">
        <v>210</v>
      </c>
      <c r="H8127">
        <v>1</v>
      </c>
    </row>
    <row r="8128" spans="1:8" x14ac:dyDescent="0.2">
      <c r="A8128" t="s">
        <v>26250</v>
      </c>
      <c r="B8128" t="s">
        <v>26251</v>
      </c>
      <c r="C8128" t="s">
        <v>13592</v>
      </c>
      <c r="D8128" t="s">
        <v>663</v>
      </c>
      <c r="E8128" t="s">
        <v>13761</v>
      </c>
      <c r="F8128" t="s">
        <v>21785</v>
      </c>
      <c r="G8128">
        <v>379</v>
      </c>
      <c r="H8128">
        <v>1</v>
      </c>
    </row>
    <row r="8129" spans="1:8" x14ac:dyDescent="0.2">
      <c r="A8129" t="s">
        <v>26252</v>
      </c>
      <c r="B8129" t="s">
        <v>26253</v>
      </c>
      <c r="C8129" t="s">
        <v>13592</v>
      </c>
      <c r="D8129" t="s">
        <v>13593</v>
      </c>
      <c r="E8129" t="s">
        <v>13607</v>
      </c>
      <c r="F8129" t="s">
        <v>21785</v>
      </c>
      <c r="G8129">
        <v>219</v>
      </c>
      <c r="H8129">
        <v>1</v>
      </c>
    </row>
    <row r="8130" spans="1:8" x14ac:dyDescent="0.2">
      <c r="A8130" t="s">
        <v>26254</v>
      </c>
      <c r="B8130" t="s">
        <v>26255</v>
      </c>
      <c r="C8130" t="s">
        <v>13592</v>
      </c>
      <c r="D8130" t="s">
        <v>13683</v>
      </c>
      <c r="E8130" t="s">
        <v>13607</v>
      </c>
      <c r="F8130" t="s">
        <v>21785</v>
      </c>
      <c r="G8130">
        <v>515</v>
      </c>
      <c r="H8130">
        <v>1</v>
      </c>
    </row>
    <row r="8131" spans="1:8" x14ac:dyDescent="0.2">
      <c r="A8131" t="s">
        <v>26256</v>
      </c>
      <c r="B8131" t="s">
        <v>26257</v>
      </c>
      <c r="C8131" t="s">
        <v>13592</v>
      </c>
      <c r="D8131" t="s">
        <v>13760</v>
      </c>
      <c r="E8131" t="s">
        <v>13761</v>
      </c>
      <c r="F8131" t="s">
        <v>26197</v>
      </c>
      <c r="G8131">
        <v>333</v>
      </c>
      <c r="H8131">
        <v>1</v>
      </c>
    </row>
    <row r="8132" spans="1:8" x14ac:dyDescent="0.2">
      <c r="A8132" t="s">
        <v>26258</v>
      </c>
      <c r="B8132" t="s">
        <v>26259</v>
      </c>
      <c r="C8132" t="s">
        <v>13592</v>
      </c>
      <c r="D8132" t="s">
        <v>13593</v>
      </c>
      <c r="E8132" t="s">
        <v>13607</v>
      </c>
      <c r="F8132" t="s">
        <v>21785</v>
      </c>
      <c r="G8132">
        <v>206</v>
      </c>
      <c r="H8132">
        <v>1</v>
      </c>
    </row>
    <row r="8133" spans="1:8" x14ac:dyDescent="0.2">
      <c r="A8133" t="s">
        <v>26260</v>
      </c>
      <c r="B8133" t="s">
        <v>26261</v>
      </c>
      <c r="C8133" t="s">
        <v>13592</v>
      </c>
      <c r="D8133" t="s">
        <v>13593</v>
      </c>
      <c r="E8133" t="s">
        <v>13607</v>
      </c>
      <c r="F8133" t="s">
        <v>21785</v>
      </c>
      <c r="G8133">
        <v>216</v>
      </c>
      <c r="H8133">
        <v>1</v>
      </c>
    </row>
    <row r="8134" spans="1:8" x14ac:dyDescent="0.2">
      <c r="A8134" t="s">
        <v>26262</v>
      </c>
      <c r="B8134" t="s">
        <v>26263</v>
      </c>
      <c r="C8134" t="s">
        <v>13592</v>
      </c>
      <c r="D8134" t="s">
        <v>17567</v>
      </c>
      <c r="E8134" t="s">
        <v>13761</v>
      </c>
      <c r="F8134" t="s">
        <v>26197</v>
      </c>
      <c r="G8134">
        <v>193</v>
      </c>
      <c r="H8134">
        <v>1</v>
      </c>
    </row>
    <row r="8135" spans="1:8" x14ac:dyDescent="0.2">
      <c r="A8135" t="s">
        <v>26264</v>
      </c>
      <c r="B8135" t="s">
        <v>26265</v>
      </c>
      <c r="C8135" t="s">
        <v>13592</v>
      </c>
      <c r="D8135" t="s">
        <v>13593</v>
      </c>
      <c r="E8135" t="s">
        <v>13607</v>
      </c>
      <c r="F8135" t="s">
        <v>21785</v>
      </c>
      <c r="G8135">
        <v>219</v>
      </c>
      <c r="H8135">
        <v>1</v>
      </c>
    </row>
    <row r="8136" spans="1:8" x14ac:dyDescent="0.2">
      <c r="A8136" t="s">
        <v>26266</v>
      </c>
      <c r="B8136" t="s">
        <v>26267</v>
      </c>
      <c r="C8136" t="s">
        <v>13592</v>
      </c>
      <c r="D8136" t="s">
        <v>13683</v>
      </c>
      <c r="E8136" t="s">
        <v>13607</v>
      </c>
      <c r="F8136" t="s">
        <v>21785</v>
      </c>
      <c r="G8136">
        <v>515</v>
      </c>
      <c r="H8136">
        <v>1</v>
      </c>
    </row>
    <row r="8137" spans="1:8" x14ac:dyDescent="0.2">
      <c r="A8137" t="s">
        <v>26268</v>
      </c>
      <c r="B8137" t="s">
        <v>26269</v>
      </c>
      <c r="C8137" t="s">
        <v>13592</v>
      </c>
      <c r="D8137" t="s">
        <v>663</v>
      </c>
      <c r="E8137" t="s">
        <v>13761</v>
      </c>
      <c r="F8137" t="s">
        <v>21785</v>
      </c>
      <c r="G8137">
        <v>379</v>
      </c>
      <c r="H8137">
        <v>1</v>
      </c>
    </row>
    <row r="8138" spans="1:8" x14ac:dyDescent="0.2">
      <c r="A8138" t="s">
        <v>26270</v>
      </c>
      <c r="B8138" t="s">
        <v>26271</v>
      </c>
      <c r="C8138" t="s">
        <v>13592</v>
      </c>
      <c r="D8138" t="s">
        <v>13760</v>
      </c>
      <c r="F8138" t="s">
        <v>26272</v>
      </c>
      <c r="G8138">
        <v>381</v>
      </c>
      <c r="H8138">
        <v>1</v>
      </c>
    </row>
    <row r="8139" spans="1:8" x14ac:dyDescent="0.2">
      <c r="A8139" t="s">
        <v>26273</v>
      </c>
      <c r="B8139" t="s">
        <v>26274</v>
      </c>
      <c r="C8139" t="s">
        <v>13592</v>
      </c>
      <c r="D8139" t="s">
        <v>13593</v>
      </c>
      <c r="E8139" t="s">
        <v>13607</v>
      </c>
      <c r="F8139" t="s">
        <v>21785</v>
      </c>
      <c r="G8139">
        <v>219</v>
      </c>
      <c r="H8139">
        <v>1</v>
      </c>
    </row>
    <row r="8140" spans="1:8" x14ac:dyDescent="0.2">
      <c r="A8140" t="s">
        <v>26275</v>
      </c>
      <c r="B8140" t="s">
        <v>26276</v>
      </c>
      <c r="C8140" t="s">
        <v>13592</v>
      </c>
      <c r="D8140" t="s">
        <v>13593</v>
      </c>
      <c r="E8140" t="s">
        <v>13607</v>
      </c>
      <c r="F8140" t="s">
        <v>21785</v>
      </c>
      <c r="G8140">
        <v>219</v>
      </c>
      <c r="H8140">
        <v>1</v>
      </c>
    </row>
    <row r="8141" spans="1:8" x14ac:dyDescent="0.2">
      <c r="A8141" t="s">
        <v>26277</v>
      </c>
      <c r="B8141" t="s">
        <v>26278</v>
      </c>
      <c r="C8141" t="s">
        <v>13592</v>
      </c>
      <c r="D8141" t="s">
        <v>663</v>
      </c>
      <c r="E8141" t="s">
        <v>13761</v>
      </c>
      <c r="F8141" t="s">
        <v>21785</v>
      </c>
      <c r="G8141">
        <v>379</v>
      </c>
      <c r="H8141">
        <v>1</v>
      </c>
    </row>
    <row r="8142" spans="1:8" x14ac:dyDescent="0.2">
      <c r="A8142" t="s">
        <v>26279</v>
      </c>
      <c r="B8142" t="s">
        <v>26280</v>
      </c>
      <c r="C8142" t="s">
        <v>13592</v>
      </c>
      <c r="D8142" t="s">
        <v>13760</v>
      </c>
      <c r="E8142" t="s">
        <v>13761</v>
      </c>
      <c r="F8142" t="s">
        <v>26197</v>
      </c>
      <c r="G8142">
        <v>380</v>
      </c>
      <c r="H8142">
        <v>1</v>
      </c>
    </row>
    <row r="8143" spans="1:8" x14ac:dyDescent="0.2">
      <c r="A8143" t="s">
        <v>26281</v>
      </c>
      <c r="B8143" t="s">
        <v>26282</v>
      </c>
      <c r="C8143" t="s">
        <v>13592</v>
      </c>
      <c r="D8143" t="s">
        <v>13760</v>
      </c>
      <c r="E8143" t="s">
        <v>13761</v>
      </c>
      <c r="F8143" t="s">
        <v>5547</v>
      </c>
      <c r="G8143">
        <v>267</v>
      </c>
      <c r="H8143">
        <v>1</v>
      </c>
    </row>
    <row r="8144" spans="1:8" x14ac:dyDescent="0.2">
      <c r="A8144" t="s">
        <v>26283</v>
      </c>
      <c r="B8144" t="s">
        <v>26284</v>
      </c>
      <c r="C8144" t="s">
        <v>13592</v>
      </c>
      <c r="D8144" t="s">
        <v>13760</v>
      </c>
      <c r="E8144" t="s">
        <v>13761</v>
      </c>
      <c r="F8144" t="s">
        <v>5547</v>
      </c>
      <c r="G8144">
        <v>267</v>
      </c>
      <c r="H8144">
        <v>1</v>
      </c>
    </row>
    <row r="8145" spans="1:8" x14ac:dyDescent="0.2">
      <c r="A8145" t="s">
        <v>26285</v>
      </c>
      <c r="B8145" t="s">
        <v>26286</v>
      </c>
      <c r="C8145" t="s">
        <v>13592</v>
      </c>
      <c r="D8145" t="s">
        <v>13760</v>
      </c>
      <c r="E8145" t="s">
        <v>13761</v>
      </c>
      <c r="F8145" t="s">
        <v>5547</v>
      </c>
      <c r="G8145">
        <v>267</v>
      </c>
      <c r="H8145">
        <v>1</v>
      </c>
    </row>
    <row r="8146" spans="1:8" x14ac:dyDescent="0.2">
      <c r="A8146" t="s">
        <v>26287</v>
      </c>
      <c r="B8146" t="s">
        <v>26288</v>
      </c>
      <c r="C8146" t="s">
        <v>13592</v>
      </c>
      <c r="D8146" t="s">
        <v>13719</v>
      </c>
      <c r="E8146" t="s">
        <v>13757</v>
      </c>
      <c r="F8146" t="s">
        <v>5547</v>
      </c>
      <c r="G8146">
        <v>115</v>
      </c>
      <c r="H8146">
        <v>1</v>
      </c>
    </row>
    <row r="8147" spans="1:8" x14ac:dyDescent="0.2">
      <c r="A8147" t="s">
        <v>26289</v>
      </c>
      <c r="B8147" t="s">
        <v>26290</v>
      </c>
      <c r="C8147" t="s">
        <v>13592</v>
      </c>
      <c r="D8147" t="s">
        <v>23101</v>
      </c>
      <c r="E8147" t="s">
        <v>14740</v>
      </c>
      <c r="F8147" t="s">
        <v>26291</v>
      </c>
      <c r="G8147">
        <v>42</v>
      </c>
      <c r="H8147">
        <v>1</v>
      </c>
    </row>
    <row r="8148" spans="1:8" x14ac:dyDescent="0.2">
      <c r="A8148" t="s">
        <v>26292</v>
      </c>
      <c r="B8148" t="s">
        <v>26293</v>
      </c>
      <c r="C8148" t="s">
        <v>13592</v>
      </c>
      <c r="D8148" t="s">
        <v>13760</v>
      </c>
      <c r="E8148" t="s">
        <v>13761</v>
      </c>
      <c r="F8148" t="s">
        <v>5547</v>
      </c>
      <c r="G8148">
        <v>267</v>
      </c>
      <c r="H8148">
        <v>1</v>
      </c>
    </row>
    <row r="8149" spans="1:8" x14ac:dyDescent="0.2">
      <c r="A8149" t="s">
        <v>26294</v>
      </c>
      <c r="B8149" t="s">
        <v>26295</v>
      </c>
      <c r="C8149" t="s">
        <v>13592</v>
      </c>
      <c r="D8149" t="s">
        <v>13760</v>
      </c>
      <c r="E8149" t="s">
        <v>13761</v>
      </c>
      <c r="F8149" t="s">
        <v>5547</v>
      </c>
      <c r="G8149">
        <v>267</v>
      </c>
      <c r="H8149">
        <v>1</v>
      </c>
    </row>
    <row r="8150" spans="1:8" x14ac:dyDescent="0.2">
      <c r="A8150" t="s">
        <v>26296</v>
      </c>
      <c r="B8150" t="s">
        <v>26297</v>
      </c>
      <c r="C8150" t="s">
        <v>13592</v>
      </c>
      <c r="D8150" t="s">
        <v>13760</v>
      </c>
      <c r="F8150" t="s">
        <v>5547</v>
      </c>
      <c r="G8150">
        <v>200</v>
      </c>
      <c r="H8150">
        <v>1</v>
      </c>
    </row>
    <row r="8151" spans="1:8" x14ac:dyDescent="0.2">
      <c r="A8151" t="s">
        <v>26298</v>
      </c>
      <c r="B8151" t="s">
        <v>26299</v>
      </c>
      <c r="C8151" t="s">
        <v>13592</v>
      </c>
      <c r="D8151" t="s">
        <v>13760</v>
      </c>
      <c r="E8151" t="s">
        <v>13761</v>
      </c>
      <c r="F8151" t="s">
        <v>5547</v>
      </c>
      <c r="G8151">
        <v>381</v>
      </c>
      <c r="H8151">
        <v>1</v>
      </c>
    </row>
    <row r="8152" spans="1:8" x14ac:dyDescent="0.2">
      <c r="A8152" t="s">
        <v>26300</v>
      </c>
      <c r="B8152" t="s">
        <v>26301</v>
      </c>
      <c r="C8152" t="s">
        <v>13592</v>
      </c>
      <c r="D8152" t="s">
        <v>13760</v>
      </c>
      <c r="E8152" t="s">
        <v>13761</v>
      </c>
      <c r="F8152" t="s">
        <v>5547</v>
      </c>
      <c r="G8152">
        <v>381</v>
      </c>
      <c r="H8152">
        <v>1</v>
      </c>
    </row>
    <row r="8153" spans="1:8" x14ac:dyDescent="0.2">
      <c r="A8153" t="s">
        <v>26302</v>
      </c>
      <c r="B8153" t="s">
        <v>26303</v>
      </c>
      <c r="C8153" t="s">
        <v>13592</v>
      </c>
      <c r="D8153" t="s">
        <v>16008</v>
      </c>
      <c r="E8153" t="s">
        <v>13797</v>
      </c>
      <c r="F8153" t="s">
        <v>5547</v>
      </c>
      <c r="G8153">
        <v>207</v>
      </c>
      <c r="H8153">
        <v>1</v>
      </c>
    </row>
    <row r="8154" spans="1:8" x14ac:dyDescent="0.2">
      <c r="A8154" t="s">
        <v>26304</v>
      </c>
      <c r="B8154" t="s">
        <v>26305</v>
      </c>
      <c r="C8154" t="s">
        <v>13592</v>
      </c>
      <c r="D8154" t="s">
        <v>13760</v>
      </c>
      <c r="E8154" t="s">
        <v>13761</v>
      </c>
      <c r="F8154" t="s">
        <v>5547</v>
      </c>
      <c r="G8154">
        <v>381</v>
      </c>
      <c r="H8154">
        <v>1</v>
      </c>
    </row>
    <row r="8155" spans="1:8" x14ac:dyDescent="0.2">
      <c r="A8155" t="s">
        <v>26306</v>
      </c>
      <c r="B8155" t="s">
        <v>26307</v>
      </c>
      <c r="C8155" t="s">
        <v>13592</v>
      </c>
      <c r="D8155" t="s">
        <v>13593</v>
      </c>
      <c r="E8155" t="s">
        <v>14754</v>
      </c>
      <c r="F8155" t="s">
        <v>26291</v>
      </c>
      <c r="G8155">
        <v>103</v>
      </c>
      <c r="H8155">
        <v>1</v>
      </c>
    </row>
    <row r="8156" spans="1:8" x14ac:dyDescent="0.2">
      <c r="A8156" t="s">
        <v>26308</v>
      </c>
      <c r="B8156" t="s">
        <v>26309</v>
      </c>
      <c r="C8156" t="s">
        <v>13592</v>
      </c>
      <c r="D8156" t="s">
        <v>13760</v>
      </c>
      <c r="F8156" t="s">
        <v>5547</v>
      </c>
      <c r="G8156">
        <v>45</v>
      </c>
      <c r="H8156">
        <v>1</v>
      </c>
    </row>
    <row r="8157" spans="1:8" x14ac:dyDescent="0.2">
      <c r="A8157" t="s">
        <v>26310</v>
      </c>
      <c r="B8157" t="s">
        <v>26311</v>
      </c>
      <c r="C8157" t="s">
        <v>13592</v>
      </c>
      <c r="D8157" t="s">
        <v>667</v>
      </c>
      <c r="E8157" t="s">
        <v>14064</v>
      </c>
      <c r="F8157" t="s">
        <v>26291</v>
      </c>
      <c r="G8157">
        <v>227</v>
      </c>
      <c r="H8157">
        <v>1</v>
      </c>
    </row>
    <row r="8158" spans="1:8" x14ac:dyDescent="0.2">
      <c r="A8158" t="s">
        <v>26312</v>
      </c>
      <c r="B8158" t="s">
        <v>26313</v>
      </c>
      <c r="C8158" t="s">
        <v>13592</v>
      </c>
      <c r="D8158" t="s">
        <v>13760</v>
      </c>
      <c r="F8158" t="s">
        <v>5547</v>
      </c>
      <c r="G8158">
        <v>180</v>
      </c>
      <c r="H8158">
        <v>1</v>
      </c>
    </row>
    <row r="8159" spans="1:8" x14ac:dyDescent="0.2">
      <c r="A8159" t="s">
        <v>26314</v>
      </c>
      <c r="B8159" t="s">
        <v>26315</v>
      </c>
      <c r="C8159" t="s">
        <v>13592</v>
      </c>
      <c r="D8159" t="s">
        <v>13760</v>
      </c>
      <c r="E8159" t="s">
        <v>13761</v>
      </c>
      <c r="F8159" t="s">
        <v>5547</v>
      </c>
      <c r="G8159">
        <v>262</v>
      </c>
      <c r="H8159">
        <v>1</v>
      </c>
    </row>
    <row r="8160" spans="1:8" x14ac:dyDescent="0.2">
      <c r="A8160" t="s">
        <v>26316</v>
      </c>
      <c r="B8160" t="s">
        <v>26317</v>
      </c>
      <c r="C8160" t="s">
        <v>13592</v>
      </c>
      <c r="D8160" t="s">
        <v>13760</v>
      </c>
      <c r="E8160" t="s">
        <v>13761</v>
      </c>
      <c r="F8160" t="s">
        <v>22078</v>
      </c>
      <c r="G8160">
        <v>380</v>
      </c>
      <c r="H8160">
        <v>1</v>
      </c>
    </row>
    <row r="8161" spans="1:8" x14ac:dyDescent="0.2">
      <c r="A8161" t="s">
        <v>26318</v>
      </c>
      <c r="B8161" t="s">
        <v>26319</v>
      </c>
      <c r="C8161" t="s">
        <v>13592</v>
      </c>
      <c r="D8161" t="s">
        <v>13760</v>
      </c>
      <c r="E8161" t="s">
        <v>13761</v>
      </c>
      <c r="F8161" t="s">
        <v>22078</v>
      </c>
      <c r="G8161">
        <v>380</v>
      </c>
      <c r="H8161">
        <v>1</v>
      </c>
    </row>
    <row r="8162" spans="1:8" x14ac:dyDescent="0.2">
      <c r="A8162" t="s">
        <v>26320</v>
      </c>
      <c r="B8162" t="s">
        <v>26321</v>
      </c>
      <c r="C8162" t="s">
        <v>13592</v>
      </c>
      <c r="D8162" t="s">
        <v>13760</v>
      </c>
      <c r="E8162" t="s">
        <v>14228</v>
      </c>
      <c r="F8162" t="s">
        <v>22078</v>
      </c>
      <c r="G8162">
        <v>134</v>
      </c>
      <c r="H8162">
        <v>1</v>
      </c>
    </row>
    <row r="8163" spans="1:8" x14ac:dyDescent="0.2">
      <c r="A8163" t="s">
        <v>26322</v>
      </c>
      <c r="B8163" t="s">
        <v>26323</v>
      </c>
      <c r="C8163" t="s">
        <v>13592</v>
      </c>
      <c r="D8163" t="s">
        <v>13760</v>
      </c>
      <c r="E8163" t="s">
        <v>14228</v>
      </c>
      <c r="F8163" t="s">
        <v>22078</v>
      </c>
      <c r="G8163">
        <v>152</v>
      </c>
      <c r="H8163">
        <v>1</v>
      </c>
    </row>
    <row r="8164" spans="1:8" x14ac:dyDescent="0.2">
      <c r="A8164" t="s">
        <v>26324</v>
      </c>
      <c r="B8164" t="s">
        <v>26325</v>
      </c>
      <c r="C8164" t="s">
        <v>13592</v>
      </c>
      <c r="D8164" t="s">
        <v>13760</v>
      </c>
      <c r="E8164" t="s">
        <v>14228</v>
      </c>
      <c r="F8164" t="s">
        <v>22078</v>
      </c>
      <c r="G8164">
        <v>380</v>
      </c>
      <c r="H8164">
        <v>1</v>
      </c>
    </row>
    <row r="8165" spans="1:8" x14ac:dyDescent="0.2">
      <c r="A8165" t="s">
        <v>26326</v>
      </c>
      <c r="B8165" t="s">
        <v>26327</v>
      </c>
      <c r="C8165" t="s">
        <v>13592</v>
      </c>
      <c r="D8165" t="s">
        <v>13760</v>
      </c>
      <c r="E8165" t="s">
        <v>14228</v>
      </c>
      <c r="F8165" t="s">
        <v>22078</v>
      </c>
      <c r="G8165">
        <v>151</v>
      </c>
      <c r="H8165">
        <v>1</v>
      </c>
    </row>
    <row r="8166" spans="1:8" x14ac:dyDescent="0.2">
      <c r="A8166" t="s">
        <v>26328</v>
      </c>
      <c r="B8166" t="s">
        <v>26329</v>
      </c>
      <c r="C8166" t="s">
        <v>13592</v>
      </c>
      <c r="D8166" t="s">
        <v>13760</v>
      </c>
      <c r="E8166" t="s">
        <v>14228</v>
      </c>
      <c r="F8166" t="s">
        <v>22078</v>
      </c>
      <c r="G8166">
        <v>151</v>
      </c>
      <c r="H8166">
        <v>1</v>
      </c>
    </row>
    <row r="8167" spans="1:8" x14ac:dyDescent="0.2">
      <c r="A8167" t="s">
        <v>26330</v>
      </c>
      <c r="B8167" t="s">
        <v>26331</v>
      </c>
      <c r="C8167" t="s">
        <v>13592</v>
      </c>
      <c r="D8167" t="s">
        <v>13760</v>
      </c>
      <c r="E8167" t="s">
        <v>13761</v>
      </c>
      <c r="F8167" t="s">
        <v>22078</v>
      </c>
      <c r="G8167">
        <v>380</v>
      </c>
      <c r="H8167">
        <v>1</v>
      </c>
    </row>
    <row r="8168" spans="1:8" x14ac:dyDescent="0.2">
      <c r="A8168" t="s">
        <v>26332</v>
      </c>
      <c r="B8168" t="s">
        <v>26333</v>
      </c>
      <c r="C8168" t="s">
        <v>13592</v>
      </c>
      <c r="D8168" t="s">
        <v>13760</v>
      </c>
      <c r="E8168" t="s">
        <v>14228</v>
      </c>
      <c r="F8168" t="s">
        <v>22078</v>
      </c>
      <c r="G8168">
        <v>153</v>
      </c>
      <c r="H8168">
        <v>1</v>
      </c>
    </row>
    <row r="8169" spans="1:8" x14ac:dyDescent="0.2">
      <c r="A8169" t="s">
        <v>26334</v>
      </c>
      <c r="B8169" t="s">
        <v>26335</v>
      </c>
      <c r="C8169" t="s">
        <v>13592</v>
      </c>
      <c r="D8169" t="s">
        <v>13760</v>
      </c>
      <c r="E8169" t="s">
        <v>14228</v>
      </c>
      <c r="F8169" t="s">
        <v>22078</v>
      </c>
      <c r="G8169">
        <v>380</v>
      </c>
      <c r="H8169">
        <v>1</v>
      </c>
    </row>
    <row r="8170" spans="1:8" x14ac:dyDescent="0.2">
      <c r="A8170" t="s">
        <v>26336</v>
      </c>
      <c r="B8170" t="s">
        <v>26337</v>
      </c>
      <c r="C8170" t="s">
        <v>13592</v>
      </c>
      <c r="D8170" t="s">
        <v>13760</v>
      </c>
      <c r="E8170" t="s">
        <v>14228</v>
      </c>
      <c r="F8170" t="s">
        <v>22078</v>
      </c>
      <c r="G8170">
        <v>134</v>
      </c>
      <c r="H8170">
        <v>1</v>
      </c>
    </row>
    <row r="8171" spans="1:8" x14ac:dyDescent="0.2">
      <c r="A8171" t="s">
        <v>26338</v>
      </c>
      <c r="B8171" t="s">
        <v>26339</v>
      </c>
      <c r="C8171" t="s">
        <v>13592</v>
      </c>
      <c r="D8171" t="s">
        <v>13760</v>
      </c>
      <c r="E8171" t="s">
        <v>14228</v>
      </c>
      <c r="F8171" t="s">
        <v>22078</v>
      </c>
      <c r="G8171">
        <v>134</v>
      </c>
      <c r="H8171">
        <v>1</v>
      </c>
    </row>
    <row r="8172" spans="1:8" x14ac:dyDescent="0.2">
      <c r="A8172" t="s">
        <v>26340</v>
      </c>
      <c r="B8172" t="s">
        <v>26341</v>
      </c>
      <c r="C8172" t="s">
        <v>13592</v>
      </c>
      <c r="D8172" t="s">
        <v>13760</v>
      </c>
      <c r="E8172" t="s">
        <v>14228</v>
      </c>
      <c r="F8172" t="s">
        <v>22078</v>
      </c>
      <c r="G8172">
        <v>134</v>
      </c>
      <c r="H8172">
        <v>1</v>
      </c>
    </row>
    <row r="8173" spans="1:8" x14ac:dyDescent="0.2">
      <c r="A8173" t="s">
        <v>26342</v>
      </c>
      <c r="B8173" t="s">
        <v>26343</v>
      </c>
      <c r="C8173" t="s">
        <v>13592</v>
      </c>
      <c r="D8173" t="s">
        <v>13760</v>
      </c>
      <c r="E8173" t="s">
        <v>14228</v>
      </c>
      <c r="F8173" t="s">
        <v>22078</v>
      </c>
      <c r="G8173">
        <v>151</v>
      </c>
      <c r="H8173">
        <v>1</v>
      </c>
    </row>
    <row r="8174" spans="1:8" x14ac:dyDescent="0.2">
      <c r="A8174" t="s">
        <v>26344</v>
      </c>
      <c r="B8174" t="s">
        <v>26345</v>
      </c>
      <c r="C8174" t="s">
        <v>13592</v>
      </c>
      <c r="D8174" t="s">
        <v>13760</v>
      </c>
      <c r="E8174" t="s">
        <v>13761</v>
      </c>
      <c r="F8174" t="s">
        <v>22078</v>
      </c>
      <c r="G8174">
        <v>380</v>
      </c>
      <c r="H8174">
        <v>1</v>
      </c>
    </row>
    <row r="8175" spans="1:8" x14ac:dyDescent="0.2">
      <c r="A8175" t="s">
        <v>26346</v>
      </c>
      <c r="B8175" t="s">
        <v>26347</v>
      </c>
      <c r="C8175" t="s">
        <v>13592</v>
      </c>
      <c r="D8175" t="s">
        <v>13593</v>
      </c>
      <c r="E8175" t="s">
        <v>13607</v>
      </c>
      <c r="F8175" t="s">
        <v>9549</v>
      </c>
      <c r="G8175">
        <v>202</v>
      </c>
      <c r="H8175">
        <v>1</v>
      </c>
    </row>
    <row r="8176" spans="1:8" x14ac:dyDescent="0.2">
      <c r="A8176" t="s">
        <v>26348</v>
      </c>
      <c r="B8176" t="s">
        <v>26349</v>
      </c>
      <c r="C8176" t="s">
        <v>13592</v>
      </c>
      <c r="D8176" t="s">
        <v>13593</v>
      </c>
      <c r="E8176" t="s">
        <v>13607</v>
      </c>
      <c r="F8176" t="s">
        <v>5772</v>
      </c>
      <c r="G8176">
        <v>217</v>
      </c>
      <c r="H8176">
        <v>1</v>
      </c>
    </row>
    <row r="8177" spans="1:8" x14ac:dyDescent="0.2">
      <c r="A8177" t="s">
        <v>26350</v>
      </c>
      <c r="B8177" t="s">
        <v>26351</v>
      </c>
      <c r="C8177" t="s">
        <v>13592</v>
      </c>
      <c r="D8177" t="s">
        <v>13760</v>
      </c>
      <c r="E8177" t="s">
        <v>13761</v>
      </c>
      <c r="F8177" t="s">
        <v>5040</v>
      </c>
      <c r="G8177">
        <v>380</v>
      </c>
      <c r="H8177">
        <v>1</v>
      </c>
    </row>
    <row r="8178" spans="1:8" x14ac:dyDescent="0.2">
      <c r="A8178" t="s">
        <v>26352</v>
      </c>
      <c r="B8178" t="s">
        <v>26353</v>
      </c>
      <c r="C8178" t="s">
        <v>13592</v>
      </c>
      <c r="D8178" t="s">
        <v>13593</v>
      </c>
      <c r="E8178" t="s">
        <v>13607</v>
      </c>
      <c r="F8178" t="s">
        <v>9549</v>
      </c>
      <c r="G8178">
        <v>182</v>
      </c>
      <c r="H8178">
        <v>1</v>
      </c>
    </row>
    <row r="8179" spans="1:8" x14ac:dyDescent="0.2">
      <c r="A8179" t="s">
        <v>26354</v>
      </c>
      <c r="B8179" t="s">
        <v>26355</v>
      </c>
      <c r="C8179" t="s">
        <v>13592</v>
      </c>
      <c r="D8179" t="s">
        <v>13593</v>
      </c>
      <c r="E8179" t="s">
        <v>13607</v>
      </c>
      <c r="F8179" t="s">
        <v>5772</v>
      </c>
      <c r="G8179">
        <v>212</v>
      </c>
      <c r="H8179">
        <v>1</v>
      </c>
    </row>
    <row r="8180" spans="1:8" x14ac:dyDescent="0.2">
      <c r="A8180" t="s">
        <v>26356</v>
      </c>
      <c r="B8180" t="s">
        <v>26357</v>
      </c>
      <c r="C8180" t="s">
        <v>13592</v>
      </c>
      <c r="D8180" t="s">
        <v>16008</v>
      </c>
      <c r="E8180" t="s">
        <v>13797</v>
      </c>
      <c r="F8180" t="s">
        <v>9549</v>
      </c>
      <c r="G8180">
        <v>208</v>
      </c>
      <c r="H8180">
        <v>1</v>
      </c>
    </row>
    <row r="8181" spans="1:8" x14ac:dyDescent="0.2">
      <c r="A8181" t="s">
        <v>26358</v>
      </c>
      <c r="B8181" t="s">
        <v>26359</v>
      </c>
      <c r="C8181" t="s">
        <v>13592</v>
      </c>
      <c r="D8181" t="s">
        <v>13760</v>
      </c>
      <c r="E8181" t="s">
        <v>13877</v>
      </c>
      <c r="F8181" t="s">
        <v>9549</v>
      </c>
      <c r="G8181">
        <v>352</v>
      </c>
      <c r="H8181">
        <v>1</v>
      </c>
    </row>
    <row r="8182" spans="1:8" x14ac:dyDescent="0.2">
      <c r="A8182" t="s">
        <v>26360</v>
      </c>
      <c r="B8182" t="s">
        <v>26361</v>
      </c>
      <c r="C8182" t="s">
        <v>13592</v>
      </c>
      <c r="D8182" t="s">
        <v>13785</v>
      </c>
      <c r="E8182" t="s">
        <v>13786</v>
      </c>
      <c r="F8182" t="s">
        <v>9549</v>
      </c>
      <c r="G8182">
        <v>98</v>
      </c>
      <c r="H8182">
        <v>1</v>
      </c>
    </row>
    <row r="8183" spans="1:8" x14ac:dyDescent="0.2">
      <c r="A8183" t="s">
        <v>26362</v>
      </c>
      <c r="B8183" t="s">
        <v>26363</v>
      </c>
      <c r="C8183" t="s">
        <v>13592</v>
      </c>
      <c r="D8183" t="s">
        <v>13760</v>
      </c>
      <c r="E8183" t="s">
        <v>23383</v>
      </c>
      <c r="F8183" t="s">
        <v>5024</v>
      </c>
      <c r="G8183">
        <v>380</v>
      </c>
      <c r="H8183">
        <v>1</v>
      </c>
    </row>
    <row r="8184" spans="1:8" x14ac:dyDescent="0.2">
      <c r="A8184" t="s">
        <v>26364</v>
      </c>
      <c r="B8184" t="s">
        <v>26365</v>
      </c>
      <c r="C8184" t="s">
        <v>13592</v>
      </c>
      <c r="D8184" t="s">
        <v>13593</v>
      </c>
      <c r="E8184" t="s">
        <v>13607</v>
      </c>
      <c r="F8184" t="s">
        <v>5772</v>
      </c>
      <c r="G8184">
        <v>206</v>
      </c>
      <c r="H8184">
        <v>1</v>
      </c>
    </row>
    <row r="8185" spans="1:8" x14ac:dyDescent="0.2">
      <c r="A8185" t="s">
        <v>26366</v>
      </c>
      <c r="B8185" t="s">
        <v>26367</v>
      </c>
      <c r="C8185" t="s">
        <v>13592</v>
      </c>
      <c r="D8185" t="s">
        <v>13593</v>
      </c>
      <c r="E8185" t="s">
        <v>13607</v>
      </c>
      <c r="F8185" t="s">
        <v>9549</v>
      </c>
      <c r="G8185">
        <v>219</v>
      </c>
      <c r="H8185">
        <v>1</v>
      </c>
    </row>
    <row r="8186" spans="1:8" x14ac:dyDescent="0.2">
      <c r="A8186" t="s">
        <v>26368</v>
      </c>
      <c r="B8186" t="s">
        <v>26369</v>
      </c>
      <c r="C8186" t="s">
        <v>13592</v>
      </c>
      <c r="D8186" t="s">
        <v>13760</v>
      </c>
      <c r="E8186" t="s">
        <v>23383</v>
      </c>
      <c r="F8186" t="s">
        <v>5024</v>
      </c>
      <c r="G8186">
        <v>372</v>
      </c>
      <c r="H8186">
        <v>1</v>
      </c>
    </row>
    <row r="8187" spans="1:8" x14ac:dyDescent="0.2">
      <c r="A8187" t="s">
        <v>26370</v>
      </c>
      <c r="B8187" t="s">
        <v>26371</v>
      </c>
      <c r="C8187" t="s">
        <v>13592</v>
      </c>
      <c r="D8187" t="s">
        <v>13760</v>
      </c>
      <c r="F8187" t="s">
        <v>5772</v>
      </c>
      <c r="G8187">
        <v>380</v>
      </c>
      <c r="H8187">
        <v>1</v>
      </c>
    </row>
    <row r="8188" spans="1:8" x14ac:dyDescent="0.2">
      <c r="A8188" t="s">
        <v>26372</v>
      </c>
      <c r="B8188" t="s">
        <v>26373</v>
      </c>
      <c r="C8188" t="s">
        <v>13592</v>
      </c>
      <c r="D8188" t="s">
        <v>13760</v>
      </c>
      <c r="E8188" t="s">
        <v>13877</v>
      </c>
      <c r="F8188" t="s">
        <v>9549</v>
      </c>
      <c r="G8188">
        <v>352</v>
      </c>
      <c r="H8188">
        <v>1</v>
      </c>
    </row>
    <row r="8189" spans="1:8" x14ac:dyDescent="0.2">
      <c r="A8189" t="s">
        <v>26374</v>
      </c>
      <c r="B8189" t="s">
        <v>26375</v>
      </c>
      <c r="C8189" t="s">
        <v>13592</v>
      </c>
      <c r="D8189" t="s">
        <v>13760</v>
      </c>
      <c r="E8189" t="s">
        <v>13761</v>
      </c>
      <c r="F8189" t="s">
        <v>5040</v>
      </c>
      <c r="G8189">
        <v>119</v>
      </c>
      <c r="H8189">
        <v>1</v>
      </c>
    </row>
    <row r="8190" spans="1:8" x14ac:dyDescent="0.2">
      <c r="A8190" t="s">
        <v>26376</v>
      </c>
      <c r="B8190" t="s">
        <v>26377</v>
      </c>
      <c r="C8190" t="s">
        <v>13592</v>
      </c>
      <c r="D8190" t="s">
        <v>13593</v>
      </c>
      <c r="E8190" t="s">
        <v>13607</v>
      </c>
      <c r="F8190" t="s">
        <v>9549</v>
      </c>
      <c r="G8190">
        <v>217</v>
      </c>
      <c r="H8190">
        <v>1</v>
      </c>
    </row>
    <row r="8191" spans="1:8" x14ac:dyDescent="0.2">
      <c r="A8191" t="s">
        <v>26378</v>
      </c>
      <c r="B8191" t="s">
        <v>26379</v>
      </c>
      <c r="C8191" t="s">
        <v>13592</v>
      </c>
      <c r="D8191" t="s">
        <v>13593</v>
      </c>
      <c r="E8191" t="s">
        <v>13607</v>
      </c>
      <c r="F8191" t="s">
        <v>5772</v>
      </c>
      <c r="G8191">
        <v>211</v>
      </c>
      <c r="H8191">
        <v>1</v>
      </c>
    </row>
    <row r="8192" spans="1:8" x14ac:dyDescent="0.2">
      <c r="A8192" t="s">
        <v>26380</v>
      </c>
      <c r="B8192" t="s">
        <v>26381</v>
      </c>
      <c r="C8192" t="s">
        <v>13592</v>
      </c>
      <c r="D8192" t="s">
        <v>13760</v>
      </c>
      <c r="E8192" t="s">
        <v>14224</v>
      </c>
      <c r="F8192" t="s">
        <v>9549</v>
      </c>
      <c r="G8192">
        <v>242</v>
      </c>
      <c r="H8192">
        <v>1</v>
      </c>
    </row>
    <row r="8193" spans="1:8" x14ac:dyDescent="0.2">
      <c r="A8193" t="s">
        <v>26382</v>
      </c>
      <c r="B8193" t="s">
        <v>26383</v>
      </c>
      <c r="C8193" t="s">
        <v>13592</v>
      </c>
      <c r="D8193" t="s">
        <v>13593</v>
      </c>
      <c r="E8193" t="s">
        <v>13607</v>
      </c>
      <c r="F8193" t="s">
        <v>5772</v>
      </c>
      <c r="G8193">
        <v>213</v>
      </c>
      <c r="H8193">
        <v>1</v>
      </c>
    </row>
    <row r="8194" spans="1:8" x14ac:dyDescent="0.2">
      <c r="A8194" t="s">
        <v>26384</v>
      </c>
      <c r="B8194" t="s">
        <v>26385</v>
      </c>
      <c r="C8194" t="s">
        <v>13592</v>
      </c>
      <c r="D8194" t="s">
        <v>13760</v>
      </c>
      <c r="E8194" t="s">
        <v>13761</v>
      </c>
      <c r="F8194" t="s">
        <v>5482</v>
      </c>
      <c r="G8194">
        <v>357</v>
      </c>
      <c r="H8194">
        <v>1</v>
      </c>
    </row>
    <row r="8195" spans="1:8" x14ac:dyDescent="0.2">
      <c r="A8195" t="s">
        <v>26386</v>
      </c>
      <c r="B8195" t="s">
        <v>26387</v>
      </c>
      <c r="C8195" t="s">
        <v>13592</v>
      </c>
      <c r="D8195" t="s">
        <v>13593</v>
      </c>
      <c r="F8195" t="s">
        <v>5024</v>
      </c>
      <c r="G8195">
        <v>103</v>
      </c>
      <c r="H8195">
        <v>1</v>
      </c>
    </row>
    <row r="8196" spans="1:8" x14ac:dyDescent="0.2">
      <c r="A8196" t="s">
        <v>26388</v>
      </c>
      <c r="B8196" t="s">
        <v>26389</v>
      </c>
      <c r="C8196" t="s">
        <v>13592</v>
      </c>
      <c r="D8196" t="s">
        <v>13760</v>
      </c>
      <c r="E8196" t="s">
        <v>14228</v>
      </c>
      <c r="F8196" t="s">
        <v>5040</v>
      </c>
      <c r="G8196">
        <v>380</v>
      </c>
      <c r="H8196">
        <v>1</v>
      </c>
    </row>
    <row r="8197" spans="1:8" x14ac:dyDescent="0.2">
      <c r="A8197" t="s">
        <v>26390</v>
      </c>
      <c r="B8197" t="s">
        <v>26391</v>
      </c>
      <c r="C8197" t="s">
        <v>13592</v>
      </c>
      <c r="D8197" t="s">
        <v>13760</v>
      </c>
      <c r="E8197" t="s">
        <v>13877</v>
      </c>
      <c r="F8197" t="s">
        <v>9549</v>
      </c>
      <c r="G8197">
        <v>352</v>
      </c>
      <c r="H8197">
        <v>1</v>
      </c>
    </row>
    <row r="8198" spans="1:8" x14ac:dyDescent="0.2">
      <c r="A8198" t="s">
        <v>26392</v>
      </c>
      <c r="B8198" t="s">
        <v>26393</v>
      </c>
      <c r="C8198" t="s">
        <v>13592</v>
      </c>
      <c r="D8198" t="s">
        <v>23101</v>
      </c>
      <c r="F8198" t="s">
        <v>5024</v>
      </c>
      <c r="G8198">
        <v>39</v>
      </c>
      <c r="H8198">
        <v>1</v>
      </c>
    </row>
    <row r="8199" spans="1:8" x14ac:dyDescent="0.2">
      <c r="A8199" t="s">
        <v>26394</v>
      </c>
      <c r="B8199" t="s">
        <v>26395</v>
      </c>
      <c r="C8199" t="s">
        <v>13592</v>
      </c>
      <c r="D8199" t="s">
        <v>13593</v>
      </c>
      <c r="E8199" t="s">
        <v>13607</v>
      </c>
      <c r="F8199" t="s">
        <v>5772</v>
      </c>
      <c r="G8199">
        <v>205</v>
      </c>
      <c r="H8199">
        <v>1</v>
      </c>
    </row>
    <row r="8200" spans="1:8" x14ac:dyDescent="0.2">
      <c r="A8200" t="s">
        <v>26396</v>
      </c>
      <c r="B8200" t="s">
        <v>26397</v>
      </c>
      <c r="C8200" t="s">
        <v>13592</v>
      </c>
      <c r="D8200" t="s">
        <v>13593</v>
      </c>
      <c r="E8200" t="s">
        <v>13607</v>
      </c>
      <c r="F8200" t="s">
        <v>9549</v>
      </c>
      <c r="G8200">
        <v>204</v>
      </c>
      <c r="H8200">
        <v>1</v>
      </c>
    </row>
    <row r="8201" spans="1:8" x14ac:dyDescent="0.2">
      <c r="A8201" t="s">
        <v>26398</v>
      </c>
      <c r="B8201" t="s">
        <v>26399</v>
      </c>
      <c r="C8201" t="s">
        <v>13592</v>
      </c>
      <c r="D8201" t="s">
        <v>13760</v>
      </c>
      <c r="E8201" t="s">
        <v>13761</v>
      </c>
      <c r="F8201" t="s">
        <v>9549</v>
      </c>
      <c r="G8201">
        <v>381</v>
      </c>
      <c r="H8201">
        <v>1</v>
      </c>
    </row>
    <row r="8202" spans="1:8" x14ac:dyDescent="0.2">
      <c r="A8202" t="s">
        <v>26400</v>
      </c>
      <c r="B8202" t="s">
        <v>26401</v>
      </c>
      <c r="C8202" t="s">
        <v>13592</v>
      </c>
      <c r="D8202" t="s">
        <v>13593</v>
      </c>
      <c r="E8202" t="s">
        <v>13607</v>
      </c>
      <c r="F8202" t="s">
        <v>5772</v>
      </c>
      <c r="G8202">
        <v>207</v>
      </c>
      <c r="H8202">
        <v>1</v>
      </c>
    </row>
    <row r="8203" spans="1:8" x14ac:dyDescent="0.2">
      <c r="A8203" t="s">
        <v>26402</v>
      </c>
      <c r="B8203" t="s">
        <v>26403</v>
      </c>
      <c r="C8203" t="s">
        <v>13592</v>
      </c>
      <c r="D8203" t="s">
        <v>13593</v>
      </c>
      <c r="E8203" t="s">
        <v>13607</v>
      </c>
      <c r="F8203" t="s">
        <v>5772</v>
      </c>
      <c r="G8203">
        <v>212</v>
      </c>
      <c r="H8203">
        <v>1</v>
      </c>
    </row>
    <row r="8204" spans="1:8" x14ac:dyDescent="0.2">
      <c r="A8204" t="s">
        <v>26404</v>
      </c>
      <c r="B8204" t="s">
        <v>26405</v>
      </c>
      <c r="C8204" t="s">
        <v>13592</v>
      </c>
      <c r="D8204" t="s">
        <v>13593</v>
      </c>
      <c r="E8204" t="s">
        <v>13607</v>
      </c>
      <c r="F8204" t="s">
        <v>9549</v>
      </c>
      <c r="G8204">
        <v>200</v>
      </c>
      <c r="H8204">
        <v>1</v>
      </c>
    </row>
    <row r="8205" spans="1:8" x14ac:dyDescent="0.2">
      <c r="A8205" t="s">
        <v>26406</v>
      </c>
      <c r="B8205" t="s">
        <v>26407</v>
      </c>
      <c r="C8205" t="s">
        <v>13592</v>
      </c>
      <c r="D8205" t="s">
        <v>13760</v>
      </c>
      <c r="E8205" t="s">
        <v>13761</v>
      </c>
      <c r="F8205" t="s">
        <v>5040</v>
      </c>
      <c r="G8205">
        <v>119</v>
      </c>
      <c r="H8205">
        <v>1</v>
      </c>
    </row>
    <row r="8206" spans="1:8" x14ac:dyDescent="0.2">
      <c r="A8206" t="s">
        <v>26408</v>
      </c>
      <c r="B8206" t="s">
        <v>26409</v>
      </c>
      <c r="C8206" t="s">
        <v>13592</v>
      </c>
      <c r="D8206" t="s">
        <v>13593</v>
      </c>
      <c r="E8206" t="s">
        <v>13607</v>
      </c>
      <c r="F8206" t="s">
        <v>9549</v>
      </c>
      <c r="G8206">
        <v>216</v>
      </c>
      <c r="H8206">
        <v>1</v>
      </c>
    </row>
    <row r="8207" spans="1:8" x14ac:dyDescent="0.2">
      <c r="A8207" t="s">
        <v>26410</v>
      </c>
      <c r="B8207" t="s">
        <v>26411</v>
      </c>
      <c r="C8207" t="s">
        <v>13592</v>
      </c>
      <c r="D8207" t="s">
        <v>13593</v>
      </c>
      <c r="E8207" t="s">
        <v>13607</v>
      </c>
      <c r="F8207" t="s">
        <v>9549</v>
      </c>
      <c r="G8207">
        <v>184</v>
      </c>
      <c r="H8207">
        <v>1</v>
      </c>
    </row>
    <row r="8208" spans="1:8" x14ac:dyDescent="0.2">
      <c r="A8208" t="s">
        <v>26412</v>
      </c>
      <c r="B8208" t="s">
        <v>26413</v>
      </c>
      <c r="C8208" t="s">
        <v>13592</v>
      </c>
      <c r="D8208" t="s">
        <v>663</v>
      </c>
      <c r="E8208" t="s">
        <v>13761</v>
      </c>
      <c r="F8208" t="s">
        <v>5482</v>
      </c>
      <c r="G8208">
        <v>379</v>
      </c>
      <c r="H8208">
        <v>1</v>
      </c>
    </row>
    <row r="8209" spans="1:8" x14ac:dyDescent="0.2">
      <c r="A8209" t="s">
        <v>26414</v>
      </c>
      <c r="B8209" t="s">
        <v>26415</v>
      </c>
      <c r="C8209" t="s">
        <v>13592</v>
      </c>
      <c r="D8209" t="s">
        <v>13593</v>
      </c>
      <c r="E8209" t="s">
        <v>13607</v>
      </c>
      <c r="F8209" t="s">
        <v>5772</v>
      </c>
      <c r="G8209">
        <v>213</v>
      </c>
      <c r="H8209">
        <v>1</v>
      </c>
    </row>
    <row r="8210" spans="1:8" x14ac:dyDescent="0.2">
      <c r="A8210" t="s">
        <v>26416</v>
      </c>
      <c r="B8210" t="s">
        <v>26417</v>
      </c>
      <c r="C8210" t="s">
        <v>13592</v>
      </c>
      <c r="D8210" t="s">
        <v>13593</v>
      </c>
      <c r="E8210" t="s">
        <v>13607</v>
      </c>
      <c r="F8210" t="s">
        <v>9549</v>
      </c>
      <c r="G8210">
        <v>191</v>
      </c>
      <c r="H8210">
        <v>1</v>
      </c>
    </row>
    <row r="8211" spans="1:8" x14ac:dyDescent="0.2">
      <c r="A8211" t="s">
        <v>26418</v>
      </c>
      <c r="B8211" t="s">
        <v>26419</v>
      </c>
      <c r="C8211" t="s">
        <v>13592</v>
      </c>
      <c r="D8211" t="s">
        <v>13593</v>
      </c>
      <c r="F8211" t="s">
        <v>5040</v>
      </c>
      <c r="G8211">
        <v>108</v>
      </c>
      <c r="H8211">
        <v>1</v>
      </c>
    </row>
    <row r="8212" spans="1:8" x14ac:dyDescent="0.2">
      <c r="A8212" t="s">
        <v>26420</v>
      </c>
      <c r="B8212" t="s">
        <v>26421</v>
      </c>
      <c r="C8212" t="s">
        <v>13592</v>
      </c>
      <c r="D8212" t="s">
        <v>13593</v>
      </c>
      <c r="E8212" t="s">
        <v>13607</v>
      </c>
      <c r="F8212" t="s">
        <v>9549</v>
      </c>
      <c r="G8212">
        <v>209</v>
      </c>
      <c r="H8212">
        <v>1</v>
      </c>
    </row>
    <row r="8213" spans="1:8" x14ac:dyDescent="0.2">
      <c r="A8213" t="s">
        <v>26422</v>
      </c>
      <c r="B8213" t="s">
        <v>26423</v>
      </c>
      <c r="C8213" t="s">
        <v>13592</v>
      </c>
      <c r="D8213" t="s">
        <v>13593</v>
      </c>
      <c r="E8213" t="s">
        <v>13607</v>
      </c>
      <c r="F8213" t="s">
        <v>9549</v>
      </c>
      <c r="G8213">
        <v>139</v>
      </c>
      <c r="H8213">
        <v>1</v>
      </c>
    </row>
    <row r="8214" spans="1:8" x14ac:dyDescent="0.2">
      <c r="A8214" t="s">
        <v>26424</v>
      </c>
      <c r="B8214" t="s">
        <v>26425</v>
      </c>
      <c r="C8214" t="s">
        <v>13592</v>
      </c>
      <c r="D8214" t="s">
        <v>13760</v>
      </c>
      <c r="F8214" t="s">
        <v>5024</v>
      </c>
      <c r="G8214">
        <v>380</v>
      </c>
      <c r="H8214">
        <v>1</v>
      </c>
    </row>
    <row r="8215" spans="1:8" x14ac:dyDescent="0.2">
      <c r="A8215" t="s">
        <v>26426</v>
      </c>
      <c r="B8215" t="s">
        <v>26427</v>
      </c>
      <c r="C8215" t="s">
        <v>13592</v>
      </c>
      <c r="D8215" t="s">
        <v>13593</v>
      </c>
      <c r="E8215" t="s">
        <v>13607</v>
      </c>
      <c r="F8215" t="s">
        <v>9549</v>
      </c>
      <c r="G8215">
        <v>219</v>
      </c>
      <c r="H8215">
        <v>1</v>
      </c>
    </row>
    <row r="8216" spans="1:8" x14ac:dyDescent="0.2">
      <c r="A8216" t="s">
        <v>26428</v>
      </c>
      <c r="B8216" t="s">
        <v>26429</v>
      </c>
      <c r="C8216" t="s">
        <v>13592</v>
      </c>
      <c r="D8216" t="s">
        <v>13760</v>
      </c>
      <c r="E8216" t="s">
        <v>18280</v>
      </c>
      <c r="F8216" t="s">
        <v>9549</v>
      </c>
      <c r="G8216">
        <v>381</v>
      </c>
      <c r="H8216">
        <v>1</v>
      </c>
    </row>
    <row r="8217" spans="1:8" x14ac:dyDescent="0.2">
      <c r="A8217" t="s">
        <v>26430</v>
      </c>
      <c r="B8217" t="s">
        <v>26431</v>
      </c>
      <c r="C8217" t="s">
        <v>13592</v>
      </c>
      <c r="D8217" t="s">
        <v>13593</v>
      </c>
      <c r="E8217" t="s">
        <v>13607</v>
      </c>
      <c r="F8217" t="s">
        <v>9549</v>
      </c>
      <c r="G8217">
        <v>187</v>
      </c>
      <c r="H8217">
        <v>1</v>
      </c>
    </row>
    <row r="8218" spans="1:8" x14ac:dyDescent="0.2">
      <c r="A8218" t="s">
        <v>26432</v>
      </c>
      <c r="B8218" t="s">
        <v>26433</v>
      </c>
      <c r="C8218" t="s">
        <v>13592</v>
      </c>
      <c r="D8218" t="s">
        <v>13760</v>
      </c>
      <c r="E8218" t="s">
        <v>13761</v>
      </c>
      <c r="F8218" t="s">
        <v>5772</v>
      </c>
      <c r="G8218">
        <v>267</v>
      </c>
      <c r="H8218">
        <v>1</v>
      </c>
    </row>
    <row r="8219" spans="1:8" x14ac:dyDescent="0.2">
      <c r="A8219" t="s">
        <v>26434</v>
      </c>
      <c r="B8219" t="s">
        <v>26435</v>
      </c>
      <c r="C8219" t="s">
        <v>13592</v>
      </c>
      <c r="D8219" t="s">
        <v>13593</v>
      </c>
      <c r="E8219" t="s">
        <v>13607</v>
      </c>
      <c r="F8219" t="s">
        <v>5772</v>
      </c>
      <c r="G8219">
        <v>219</v>
      </c>
      <c r="H8219">
        <v>1</v>
      </c>
    </row>
    <row r="8220" spans="1:8" x14ac:dyDescent="0.2">
      <c r="A8220" t="s">
        <v>26436</v>
      </c>
      <c r="B8220" t="s">
        <v>26437</v>
      </c>
      <c r="C8220" t="s">
        <v>13592</v>
      </c>
      <c r="D8220" t="s">
        <v>23101</v>
      </c>
      <c r="F8220" t="s">
        <v>5040</v>
      </c>
      <c r="G8220">
        <v>34</v>
      </c>
      <c r="H8220">
        <v>1</v>
      </c>
    </row>
    <row r="8221" spans="1:8" x14ac:dyDescent="0.2">
      <c r="A8221" t="s">
        <v>26438</v>
      </c>
      <c r="B8221" t="s">
        <v>26439</v>
      </c>
      <c r="C8221" t="s">
        <v>13592</v>
      </c>
      <c r="D8221" t="s">
        <v>13760</v>
      </c>
      <c r="E8221" t="s">
        <v>13761</v>
      </c>
      <c r="F8221" t="s">
        <v>9566</v>
      </c>
      <c r="G8221">
        <v>255</v>
      </c>
      <c r="H8221">
        <v>1</v>
      </c>
    </row>
    <row r="8222" spans="1:8" x14ac:dyDescent="0.2">
      <c r="A8222" t="s">
        <v>26440</v>
      </c>
      <c r="B8222" t="s">
        <v>26441</v>
      </c>
      <c r="C8222" t="s">
        <v>13592</v>
      </c>
      <c r="D8222" t="s">
        <v>13760</v>
      </c>
      <c r="E8222" t="s">
        <v>13761</v>
      </c>
      <c r="F8222" t="s">
        <v>5775</v>
      </c>
      <c r="G8222">
        <v>267</v>
      </c>
      <c r="H8222">
        <v>1</v>
      </c>
    </row>
    <row r="8223" spans="1:8" x14ac:dyDescent="0.2">
      <c r="A8223" t="s">
        <v>26442</v>
      </c>
      <c r="B8223" t="s">
        <v>26443</v>
      </c>
      <c r="C8223" t="s">
        <v>13592</v>
      </c>
      <c r="D8223" t="s">
        <v>13719</v>
      </c>
      <c r="E8223" t="s">
        <v>13757</v>
      </c>
      <c r="F8223" t="s">
        <v>9566</v>
      </c>
      <c r="G8223">
        <v>115</v>
      </c>
      <c r="H8223">
        <v>1</v>
      </c>
    </row>
    <row r="8224" spans="1:8" x14ac:dyDescent="0.2">
      <c r="A8224" t="s">
        <v>26444</v>
      </c>
      <c r="B8224" t="s">
        <v>26445</v>
      </c>
      <c r="C8224" t="s">
        <v>13592</v>
      </c>
      <c r="D8224" t="s">
        <v>13760</v>
      </c>
      <c r="F8224" t="s">
        <v>5733</v>
      </c>
      <c r="G8224">
        <v>100</v>
      </c>
      <c r="H8224">
        <v>1</v>
      </c>
    </row>
    <row r="8225" spans="1:8" x14ac:dyDescent="0.2">
      <c r="A8225" t="s">
        <v>26446</v>
      </c>
      <c r="B8225" t="s">
        <v>26447</v>
      </c>
      <c r="C8225" t="s">
        <v>13592</v>
      </c>
      <c r="D8225" t="s">
        <v>13760</v>
      </c>
      <c r="E8225" t="s">
        <v>13761</v>
      </c>
      <c r="F8225" t="s">
        <v>26448</v>
      </c>
      <c r="G8225">
        <v>381</v>
      </c>
      <c r="H8225">
        <v>1</v>
      </c>
    </row>
    <row r="8226" spans="1:8" x14ac:dyDescent="0.2">
      <c r="A8226" t="s">
        <v>26449</v>
      </c>
      <c r="B8226" t="s">
        <v>26450</v>
      </c>
      <c r="C8226" t="s">
        <v>13592</v>
      </c>
      <c r="D8226" t="s">
        <v>663</v>
      </c>
      <c r="F8226" t="s">
        <v>5733</v>
      </c>
      <c r="G8226">
        <v>379</v>
      </c>
      <c r="H8226">
        <v>1</v>
      </c>
    </row>
    <row r="8227" spans="1:8" x14ac:dyDescent="0.2">
      <c r="A8227" t="s">
        <v>26451</v>
      </c>
      <c r="B8227" t="s">
        <v>26452</v>
      </c>
      <c r="C8227" t="s">
        <v>13592</v>
      </c>
      <c r="D8227" t="s">
        <v>13760</v>
      </c>
      <c r="E8227" t="s">
        <v>13761</v>
      </c>
      <c r="F8227" t="s">
        <v>9566</v>
      </c>
      <c r="G8227">
        <v>381</v>
      </c>
      <c r="H8227">
        <v>1</v>
      </c>
    </row>
    <row r="8228" spans="1:8" x14ac:dyDescent="0.2">
      <c r="A8228" t="s">
        <v>26453</v>
      </c>
      <c r="B8228" t="s">
        <v>26454</v>
      </c>
      <c r="C8228" t="s">
        <v>13592</v>
      </c>
      <c r="D8228" t="s">
        <v>13760</v>
      </c>
      <c r="E8228" t="s">
        <v>13761</v>
      </c>
      <c r="F8228" t="s">
        <v>9566</v>
      </c>
      <c r="G8228">
        <v>379</v>
      </c>
      <c r="H8228">
        <v>1</v>
      </c>
    </row>
    <row r="8229" spans="1:8" x14ac:dyDescent="0.2">
      <c r="A8229" t="s">
        <v>26455</v>
      </c>
      <c r="B8229" t="s">
        <v>26456</v>
      </c>
      <c r="C8229" t="s">
        <v>13592</v>
      </c>
      <c r="D8229" t="s">
        <v>663</v>
      </c>
      <c r="E8229" t="s">
        <v>13761</v>
      </c>
      <c r="F8229" t="s">
        <v>5733</v>
      </c>
      <c r="G8229">
        <v>379</v>
      </c>
      <c r="H8229">
        <v>1</v>
      </c>
    </row>
    <row r="8230" spans="1:8" x14ac:dyDescent="0.2">
      <c r="A8230" t="s">
        <v>26457</v>
      </c>
      <c r="B8230" t="s">
        <v>26458</v>
      </c>
      <c r="C8230" t="s">
        <v>13592</v>
      </c>
      <c r="D8230" t="s">
        <v>13683</v>
      </c>
      <c r="E8230" t="s">
        <v>13607</v>
      </c>
      <c r="F8230" t="s">
        <v>5733</v>
      </c>
      <c r="G8230">
        <v>515</v>
      </c>
      <c r="H8230">
        <v>1</v>
      </c>
    </row>
    <row r="8231" spans="1:8" x14ac:dyDescent="0.2">
      <c r="A8231" t="s">
        <v>26459</v>
      </c>
      <c r="B8231" t="s">
        <v>26460</v>
      </c>
      <c r="C8231" t="s">
        <v>13592</v>
      </c>
      <c r="D8231" t="s">
        <v>13760</v>
      </c>
      <c r="E8231" t="s">
        <v>13761</v>
      </c>
      <c r="F8231" t="s">
        <v>9566</v>
      </c>
      <c r="G8231">
        <v>259</v>
      </c>
      <c r="H8231">
        <v>1</v>
      </c>
    </row>
    <row r="8232" spans="1:8" x14ac:dyDescent="0.2">
      <c r="A8232" t="s">
        <v>26461</v>
      </c>
      <c r="B8232" t="s">
        <v>26462</v>
      </c>
      <c r="C8232" t="s">
        <v>13592</v>
      </c>
      <c r="D8232" t="s">
        <v>13683</v>
      </c>
      <c r="E8232" t="s">
        <v>13607</v>
      </c>
      <c r="F8232" t="s">
        <v>5733</v>
      </c>
      <c r="G8232">
        <v>515</v>
      </c>
      <c r="H8232">
        <v>1</v>
      </c>
    </row>
    <row r="8233" spans="1:8" x14ac:dyDescent="0.2">
      <c r="A8233" t="s">
        <v>26463</v>
      </c>
      <c r="B8233" t="s">
        <v>26464</v>
      </c>
      <c r="C8233" t="s">
        <v>13592</v>
      </c>
      <c r="D8233" t="s">
        <v>13760</v>
      </c>
      <c r="E8233" t="s">
        <v>13761</v>
      </c>
      <c r="F8233" t="s">
        <v>9566</v>
      </c>
      <c r="G8233">
        <v>264</v>
      </c>
      <c r="H8233">
        <v>1</v>
      </c>
    </row>
    <row r="8234" spans="1:8" x14ac:dyDescent="0.2">
      <c r="A8234" t="s">
        <v>26465</v>
      </c>
      <c r="B8234" t="s">
        <v>26466</v>
      </c>
      <c r="C8234" t="s">
        <v>13592</v>
      </c>
      <c r="D8234" t="s">
        <v>17475</v>
      </c>
      <c r="E8234" t="s">
        <v>24039</v>
      </c>
      <c r="F8234" t="s">
        <v>5733</v>
      </c>
      <c r="G8234">
        <v>137</v>
      </c>
      <c r="H8234">
        <v>1</v>
      </c>
    </row>
    <row r="8235" spans="1:8" x14ac:dyDescent="0.2">
      <c r="A8235" t="s">
        <v>26467</v>
      </c>
      <c r="B8235" t="s">
        <v>26468</v>
      </c>
      <c r="C8235" t="s">
        <v>13592</v>
      </c>
      <c r="D8235" t="s">
        <v>13760</v>
      </c>
      <c r="E8235" t="s">
        <v>13761</v>
      </c>
      <c r="F8235" t="s">
        <v>9566</v>
      </c>
      <c r="G8235">
        <v>381</v>
      </c>
      <c r="H8235">
        <v>1</v>
      </c>
    </row>
    <row r="8236" spans="1:8" x14ac:dyDescent="0.2">
      <c r="A8236" t="s">
        <v>26469</v>
      </c>
      <c r="B8236" t="s">
        <v>26470</v>
      </c>
      <c r="C8236" t="s">
        <v>13592</v>
      </c>
      <c r="D8236" t="s">
        <v>16008</v>
      </c>
      <c r="E8236" t="s">
        <v>13797</v>
      </c>
      <c r="F8236" t="s">
        <v>9566</v>
      </c>
      <c r="G8236">
        <v>207</v>
      </c>
      <c r="H8236">
        <v>1</v>
      </c>
    </row>
    <row r="8237" spans="1:8" x14ac:dyDescent="0.2">
      <c r="A8237" t="s">
        <v>26471</v>
      </c>
      <c r="B8237" t="s">
        <v>26472</v>
      </c>
      <c r="C8237" t="s">
        <v>13592</v>
      </c>
      <c r="D8237" t="s">
        <v>13760</v>
      </c>
      <c r="E8237" t="s">
        <v>13761</v>
      </c>
      <c r="F8237" t="s">
        <v>9566</v>
      </c>
      <c r="G8237">
        <v>258</v>
      </c>
      <c r="H8237">
        <v>1</v>
      </c>
    </row>
    <row r="8238" spans="1:8" x14ac:dyDescent="0.2">
      <c r="A8238" t="s">
        <v>26473</v>
      </c>
      <c r="B8238" t="s">
        <v>26474</v>
      </c>
      <c r="C8238" t="s">
        <v>13592</v>
      </c>
      <c r="D8238" t="s">
        <v>13760</v>
      </c>
      <c r="E8238" t="s">
        <v>13761</v>
      </c>
      <c r="F8238" t="s">
        <v>9566</v>
      </c>
      <c r="G8238">
        <v>255</v>
      </c>
      <c r="H8238">
        <v>1</v>
      </c>
    </row>
    <row r="8239" spans="1:8" x14ac:dyDescent="0.2">
      <c r="A8239" t="s">
        <v>26475</v>
      </c>
      <c r="B8239" t="s">
        <v>26476</v>
      </c>
      <c r="C8239" t="s">
        <v>13592</v>
      </c>
      <c r="D8239" t="s">
        <v>13760</v>
      </c>
      <c r="E8239" t="s">
        <v>13761</v>
      </c>
      <c r="F8239" t="s">
        <v>9566</v>
      </c>
      <c r="G8239">
        <v>381</v>
      </c>
      <c r="H8239">
        <v>1</v>
      </c>
    </row>
    <row r="8240" spans="1:8" x14ac:dyDescent="0.2">
      <c r="A8240" t="s">
        <v>26477</v>
      </c>
      <c r="B8240" t="s">
        <v>26478</v>
      </c>
      <c r="C8240" t="s">
        <v>13592</v>
      </c>
      <c r="D8240" t="s">
        <v>13760</v>
      </c>
      <c r="E8240" t="s">
        <v>13761</v>
      </c>
      <c r="F8240" t="s">
        <v>5775</v>
      </c>
      <c r="G8240">
        <v>267</v>
      </c>
      <c r="H8240">
        <v>1</v>
      </c>
    </row>
    <row r="8241" spans="1:8" x14ac:dyDescent="0.2">
      <c r="A8241" t="s">
        <v>26479</v>
      </c>
      <c r="B8241" t="s">
        <v>26480</v>
      </c>
      <c r="C8241" t="s">
        <v>13592</v>
      </c>
      <c r="D8241" t="s">
        <v>13760</v>
      </c>
      <c r="E8241" t="s">
        <v>13761</v>
      </c>
      <c r="F8241" t="s">
        <v>9566</v>
      </c>
      <c r="G8241">
        <v>265</v>
      </c>
      <c r="H8241">
        <v>1</v>
      </c>
    </row>
    <row r="8242" spans="1:8" x14ac:dyDescent="0.2">
      <c r="A8242" t="s">
        <v>26481</v>
      </c>
      <c r="B8242" t="s">
        <v>26482</v>
      </c>
      <c r="C8242" t="s">
        <v>13592</v>
      </c>
      <c r="D8242" t="s">
        <v>13760</v>
      </c>
      <c r="E8242" t="s">
        <v>13761</v>
      </c>
      <c r="F8242" t="s">
        <v>5733</v>
      </c>
      <c r="G8242">
        <v>100</v>
      </c>
      <c r="H8242">
        <v>1</v>
      </c>
    </row>
    <row r="8243" spans="1:8" x14ac:dyDescent="0.2">
      <c r="A8243" t="s">
        <v>26483</v>
      </c>
      <c r="B8243" t="s">
        <v>26484</v>
      </c>
      <c r="C8243" t="s">
        <v>13592</v>
      </c>
      <c r="D8243" t="s">
        <v>663</v>
      </c>
      <c r="F8243" t="s">
        <v>5733</v>
      </c>
      <c r="G8243">
        <v>379</v>
      </c>
      <c r="H8243">
        <v>1</v>
      </c>
    </row>
    <row r="8244" spans="1:8" x14ac:dyDescent="0.2">
      <c r="A8244" t="s">
        <v>26485</v>
      </c>
      <c r="B8244" t="s">
        <v>26486</v>
      </c>
      <c r="C8244" t="s">
        <v>13592</v>
      </c>
      <c r="D8244" t="s">
        <v>13760</v>
      </c>
      <c r="E8244" t="s">
        <v>13761</v>
      </c>
      <c r="F8244" t="s">
        <v>9566</v>
      </c>
      <c r="G8244">
        <v>381</v>
      </c>
      <c r="H8244">
        <v>1</v>
      </c>
    </row>
    <row r="8245" spans="1:8" x14ac:dyDescent="0.2">
      <c r="A8245" t="s">
        <v>26487</v>
      </c>
      <c r="B8245" t="s">
        <v>26488</v>
      </c>
      <c r="C8245" t="s">
        <v>13592</v>
      </c>
      <c r="D8245" t="s">
        <v>17475</v>
      </c>
      <c r="E8245" t="s">
        <v>13790</v>
      </c>
      <c r="F8245" t="s">
        <v>5733</v>
      </c>
      <c r="G8245">
        <v>233</v>
      </c>
      <c r="H8245">
        <v>1</v>
      </c>
    </row>
    <row r="8246" spans="1:8" x14ac:dyDescent="0.2">
      <c r="A8246" t="s">
        <v>26489</v>
      </c>
      <c r="B8246" t="s">
        <v>26490</v>
      </c>
      <c r="C8246" t="s">
        <v>13592</v>
      </c>
      <c r="D8246" t="s">
        <v>13760</v>
      </c>
      <c r="E8246" t="s">
        <v>13761</v>
      </c>
      <c r="F8246" t="s">
        <v>22490</v>
      </c>
      <c r="G8246">
        <v>380</v>
      </c>
      <c r="H8246">
        <v>1</v>
      </c>
    </row>
    <row r="8247" spans="1:8" x14ac:dyDescent="0.2">
      <c r="A8247" t="s">
        <v>26491</v>
      </c>
      <c r="B8247" t="s">
        <v>26492</v>
      </c>
      <c r="C8247" t="s">
        <v>13592</v>
      </c>
      <c r="D8247" t="s">
        <v>13593</v>
      </c>
      <c r="E8247" t="s">
        <v>13607</v>
      </c>
      <c r="F8247" t="s">
        <v>22596</v>
      </c>
      <c r="G8247">
        <v>236</v>
      </c>
      <c r="H8247">
        <v>1</v>
      </c>
    </row>
    <row r="8248" spans="1:8" x14ac:dyDescent="0.2">
      <c r="A8248" t="s">
        <v>26493</v>
      </c>
      <c r="B8248" t="s">
        <v>26494</v>
      </c>
      <c r="C8248" t="s">
        <v>13592</v>
      </c>
      <c r="D8248" t="s">
        <v>13593</v>
      </c>
      <c r="E8248" t="s">
        <v>13607</v>
      </c>
      <c r="F8248" t="s">
        <v>22596</v>
      </c>
      <c r="G8248">
        <v>243</v>
      </c>
      <c r="H8248">
        <v>1</v>
      </c>
    </row>
    <row r="8249" spans="1:8" x14ac:dyDescent="0.2">
      <c r="A8249" t="s">
        <v>26495</v>
      </c>
      <c r="B8249" t="s">
        <v>26496</v>
      </c>
      <c r="C8249" t="s">
        <v>13592</v>
      </c>
      <c r="D8249" t="s">
        <v>13593</v>
      </c>
      <c r="E8249" t="s">
        <v>13607</v>
      </c>
      <c r="F8249" t="s">
        <v>22596</v>
      </c>
      <c r="G8249">
        <v>237</v>
      </c>
      <c r="H8249">
        <v>1</v>
      </c>
    </row>
    <row r="8250" spans="1:8" x14ac:dyDescent="0.2">
      <c r="A8250" t="s">
        <v>26497</v>
      </c>
      <c r="B8250" t="s">
        <v>26498</v>
      </c>
      <c r="C8250" t="s">
        <v>13592</v>
      </c>
      <c r="D8250" t="s">
        <v>14779</v>
      </c>
      <c r="E8250" t="s">
        <v>14780</v>
      </c>
      <c r="F8250" t="s">
        <v>22490</v>
      </c>
      <c r="G8250">
        <v>173</v>
      </c>
      <c r="H8250">
        <v>1</v>
      </c>
    </row>
    <row r="8251" spans="1:8" x14ac:dyDescent="0.2">
      <c r="A8251" t="s">
        <v>26499</v>
      </c>
      <c r="B8251" t="s">
        <v>26500</v>
      </c>
      <c r="C8251" t="s">
        <v>13592</v>
      </c>
      <c r="D8251" t="s">
        <v>13760</v>
      </c>
      <c r="E8251" t="s">
        <v>13761</v>
      </c>
      <c r="F8251" t="s">
        <v>9566</v>
      </c>
      <c r="G8251">
        <v>265</v>
      </c>
      <c r="H8251">
        <v>1</v>
      </c>
    </row>
    <row r="8252" spans="1:8" x14ac:dyDescent="0.2">
      <c r="A8252" t="s">
        <v>26501</v>
      </c>
      <c r="B8252" t="s">
        <v>26502</v>
      </c>
      <c r="C8252" t="s">
        <v>13592</v>
      </c>
      <c r="D8252" t="s">
        <v>663</v>
      </c>
      <c r="E8252" t="s">
        <v>13761</v>
      </c>
      <c r="F8252" t="s">
        <v>26503</v>
      </c>
      <c r="G8252">
        <v>381</v>
      </c>
      <c r="H8252">
        <v>1</v>
      </c>
    </row>
    <row r="8253" spans="1:8" x14ac:dyDescent="0.2">
      <c r="A8253" t="s">
        <v>26504</v>
      </c>
      <c r="B8253" t="s">
        <v>26505</v>
      </c>
      <c r="C8253" t="s">
        <v>13592</v>
      </c>
      <c r="D8253" t="s">
        <v>13760</v>
      </c>
      <c r="F8253" t="s">
        <v>22568</v>
      </c>
      <c r="G8253">
        <v>364</v>
      </c>
      <c r="H8253">
        <v>1</v>
      </c>
    </row>
    <row r="8254" spans="1:8" x14ac:dyDescent="0.2">
      <c r="A8254" t="s">
        <v>26506</v>
      </c>
      <c r="B8254" t="s">
        <v>26507</v>
      </c>
      <c r="C8254" t="s">
        <v>13592</v>
      </c>
      <c r="D8254" t="s">
        <v>13760</v>
      </c>
      <c r="E8254" t="s">
        <v>13761</v>
      </c>
      <c r="F8254" t="s">
        <v>22490</v>
      </c>
      <c r="G8254">
        <v>380</v>
      </c>
      <c r="H8254">
        <v>1</v>
      </c>
    </row>
    <row r="8255" spans="1:8" x14ac:dyDescent="0.2">
      <c r="A8255" t="s">
        <v>26508</v>
      </c>
      <c r="B8255" t="s">
        <v>26509</v>
      </c>
      <c r="C8255" t="s">
        <v>13592</v>
      </c>
      <c r="D8255" t="s">
        <v>671</v>
      </c>
      <c r="E8255" t="s">
        <v>14743</v>
      </c>
      <c r="F8255" t="s">
        <v>22490</v>
      </c>
      <c r="G8255">
        <v>261</v>
      </c>
      <c r="H8255">
        <v>1</v>
      </c>
    </row>
    <row r="8256" spans="1:8" x14ac:dyDescent="0.2">
      <c r="A8256" t="s">
        <v>26510</v>
      </c>
      <c r="B8256" t="s">
        <v>26511</v>
      </c>
      <c r="C8256" t="s">
        <v>13592</v>
      </c>
      <c r="D8256" t="s">
        <v>14396</v>
      </c>
      <c r="E8256" t="s">
        <v>13958</v>
      </c>
      <c r="F8256" t="s">
        <v>22490</v>
      </c>
      <c r="G8256">
        <v>345</v>
      </c>
      <c r="H8256">
        <v>1</v>
      </c>
    </row>
    <row r="8257" spans="1:8" x14ac:dyDescent="0.2">
      <c r="A8257" t="s">
        <v>26512</v>
      </c>
      <c r="B8257" t="s">
        <v>26513</v>
      </c>
      <c r="C8257" t="s">
        <v>13592</v>
      </c>
      <c r="D8257" t="s">
        <v>13785</v>
      </c>
      <c r="E8257" t="s">
        <v>13786</v>
      </c>
      <c r="F8257" t="s">
        <v>22490</v>
      </c>
      <c r="G8257">
        <v>98</v>
      </c>
      <c r="H8257">
        <v>1</v>
      </c>
    </row>
    <row r="8258" spans="1:8" x14ac:dyDescent="0.2">
      <c r="A8258" t="s">
        <v>26514</v>
      </c>
      <c r="B8258" t="s">
        <v>26515</v>
      </c>
      <c r="C8258" t="s">
        <v>13592</v>
      </c>
      <c r="D8258" t="s">
        <v>13760</v>
      </c>
      <c r="F8258" t="s">
        <v>22568</v>
      </c>
      <c r="G8258">
        <v>364</v>
      </c>
      <c r="H8258">
        <v>1</v>
      </c>
    </row>
    <row r="8259" spans="1:8" x14ac:dyDescent="0.2">
      <c r="A8259" t="s">
        <v>26516</v>
      </c>
      <c r="B8259" t="s">
        <v>26517</v>
      </c>
      <c r="C8259" t="s">
        <v>13592</v>
      </c>
      <c r="D8259" t="s">
        <v>13677</v>
      </c>
      <c r="E8259" t="s">
        <v>14759</v>
      </c>
      <c r="F8259" t="s">
        <v>22490</v>
      </c>
      <c r="G8259">
        <v>607</v>
      </c>
      <c r="H8259">
        <v>1</v>
      </c>
    </row>
    <row r="8260" spans="1:8" x14ac:dyDescent="0.2">
      <c r="A8260" t="s">
        <v>26518</v>
      </c>
      <c r="B8260" t="s">
        <v>26519</v>
      </c>
      <c r="C8260" t="s">
        <v>13592</v>
      </c>
      <c r="D8260" t="s">
        <v>699</v>
      </c>
      <c r="E8260" t="s">
        <v>14740</v>
      </c>
      <c r="F8260" t="s">
        <v>22490</v>
      </c>
      <c r="G8260">
        <v>67</v>
      </c>
      <c r="H8260">
        <v>1</v>
      </c>
    </row>
    <row r="8261" spans="1:8" x14ac:dyDescent="0.2">
      <c r="A8261" t="s">
        <v>26520</v>
      </c>
      <c r="B8261" t="s">
        <v>26521</v>
      </c>
      <c r="C8261" t="s">
        <v>13592</v>
      </c>
      <c r="D8261" t="s">
        <v>13760</v>
      </c>
      <c r="E8261" t="s">
        <v>13877</v>
      </c>
      <c r="F8261" t="s">
        <v>22596</v>
      </c>
      <c r="G8261">
        <v>380</v>
      </c>
      <c r="H8261">
        <v>1</v>
      </c>
    </row>
    <row r="8262" spans="1:8" x14ac:dyDescent="0.2">
      <c r="A8262" t="s">
        <v>26522</v>
      </c>
      <c r="B8262" t="s">
        <v>26523</v>
      </c>
      <c r="C8262" t="s">
        <v>13592</v>
      </c>
      <c r="D8262" t="s">
        <v>13760</v>
      </c>
      <c r="E8262" t="s">
        <v>14228</v>
      </c>
      <c r="F8262" t="s">
        <v>22490</v>
      </c>
      <c r="G8262">
        <v>374</v>
      </c>
      <c r="H8262">
        <v>1</v>
      </c>
    </row>
    <row r="8263" spans="1:8" x14ac:dyDescent="0.2">
      <c r="A8263" t="s">
        <v>26524</v>
      </c>
      <c r="B8263" t="s">
        <v>26525</v>
      </c>
      <c r="C8263" t="s">
        <v>13592</v>
      </c>
      <c r="D8263" t="s">
        <v>14396</v>
      </c>
      <c r="E8263" t="s">
        <v>13958</v>
      </c>
      <c r="F8263" t="s">
        <v>22490</v>
      </c>
      <c r="G8263">
        <v>345</v>
      </c>
      <c r="H8263">
        <v>1</v>
      </c>
    </row>
    <row r="8264" spans="1:8" x14ac:dyDescent="0.2">
      <c r="A8264" t="s">
        <v>26526</v>
      </c>
      <c r="B8264" t="s">
        <v>26527</v>
      </c>
      <c r="C8264" t="s">
        <v>13592</v>
      </c>
      <c r="D8264" t="s">
        <v>675</v>
      </c>
      <c r="E8264" t="s">
        <v>14770</v>
      </c>
      <c r="F8264" t="s">
        <v>22490</v>
      </c>
      <c r="G8264">
        <v>231</v>
      </c>
      <c r="H8264">
        <v>1</v>
      </c>
    </row>
    <row r="8265" spans="1:8" x14ac:dyDescent="0.2">
      <c r="A8265" t="s">
        <v>26528</v>
      </c>
      <c r="B8265" t="s">
        <v>26529</v>
      </c>
      <c r="C8265" t="s">
        <v>13592</v>
      </c>
      <c r="D8265" t="s">
        <v>13677</v>
      </c>
      <c r="E8265" t="s">
        <v>14759</v>
      </c>
      <c r="F8265" t="s">
        <v>22490</v>
      </c>
      <c r="G8265">
        <v>607</v>
      </c>
      <c r="H8265">
        <v>1</v>
      </c>
    </row>
    <row r="8266" spans="1:8" x14ac:dyDescent="0.2">
      <c r="A8266" t="s">
        <v>26530</v>
      </c>
      <c r="B8266" t="s">
        <v>26531</v>
      </c>
      <c r="C8266" t="s">
        <v>13592</v>
      </c>
      <c r="D8266" t="s">
        <v>13593</v>
      </c>
      <c r="E8266" t="s">
        <v>13607</v>
      </c>
      <c r="F8266" t="s">
        <v>22596</v>
      </c>
      <c r="G8266">
        <v>241</v>
      </c>
      <c r="H8266">
        <v>1</v>
      </c>
    </row>
    <row r="8267" spans="1:8" x14ac:dyDescent="0.2">
      <c r="A8267" t="s">
        <v>26532</v>
      </c>
      <c r="B8267" t="s">
        <v>26533</v>
      </c>
      <c r="C8267" t="s">
        <v>13592</v>
      </c>
      <c r="D8267" t="s">
        <v>13760</v>
      </c>
      <c r="E8267" t="s">
        <v>13761</v>
      </c>
      <c r="F8267" t="s">
        <v>26534</v>
      </c>
      <c r="G8267">
        <v>42</v>
      </c>
      <c r="H8267">
        <v>1</v>
      </c>
    </row>
    <row r="8268" spans="1:8" x14ac:dyDescent="0.2">
      <c r="A8268" t="s">
        <v>26535</v>
      </c>
      <c r="B8268" t="s">
        <v>26536</v>
      </c>
      <c r="C8268" t="s">
        <v>13592</v>
      </c>
      <c r="D8268" t="s">
        <v>663</v>
      </c>
      <c r="E8268" t="s">
        <v>13877</v>
      </c>
      <c r="F8268" t="s">
        <v>22490</v>
      </c>
      <c r="G8268">
        <v>381</v>
      </c>
      <c r="H8268">
        <v>1</v>
      </c>
    </row>
    <row r="8269" spans="1:8" x14ac:dyDescent="0.2">
      <c r="A8269" t="s">
        <v>26537</v>
      </c>
      <c r="B8269" t="s">
        <v>26538</v>
      </c>
      <c r="C8269" t="s">
        <v>13592</v>
      </c>
      <c r="D8269" t="s">
        <v>13719</v>
      </c>
      <c r="E8269" t="s">
        <v>13757</v>
      </c>
      <c r="F8269" t="s">
        <v>22490</v>
      </c>
      <c r="G8269">
        <v>115</v>
      </c>
      <c r="H8269">
        <v>1</v>
      </c>
    </row>
    <row r="8270" spans="1:8" x14ac:dyDescent="0.2">
      <c r="A8270" t="s">
        <v>26539</v>
      </c>
      <c r="B8270" t="s">
        <v>26540</v>
      </c>
      <c r="C8270" t="s">
        <v>13592</v>
      </c>
      <c r="D8270" t="s">
        <v>13723</v>
      </c>
      <c r="E8270" t="s">
        <v>13797</v>
      </c>
      <c r="F8270" t="s">
        <v>22490</v>
      </c>
      <c r="G8270">
        <v>460</v>
      </c>
      <c r="H8270">
        <v>1</v>
      </c>
    </row>
    <row r="8271" spans="1:8" x14ac:dyDescent="0.2">
      <c r="A8271" t="s">
        <v>26541</v>
      </c>
      <c r="B8271" t="s">
        <v>26542</v>
      </c>
      <c r="C8271" t="s">
        <v>13592</v>
      </c>
      <c r="D8271" t="s">
        <v>675</v>
      </c>
      <c r="E8271" t="s">
        <v>14770</v>
      </c>
      <c r="F8271" t="s">
        <v>22490</v>
      </c>
      <c r="G8271">
        <v>226</v>
      </c>
      <c r="H8271">
        <v>1</v>
      </c>
    </row>
    <row r="8272" spans="1:8" x14ac:dyDescent="0.2">
      <c r="A8272" t="s">
        <v>26543</v>
      </c>
      <c r="B8272" t="s">
        <v>26544</v>
      </c>
      <c r="C8272" t="s">
        <v>13592</v>
      </c>
      <c r="D8272" t="s">
        <v>17475</v>
      </c>
      <c r="F8272" t="s">
        <v>22490</v>
      </c>
      <c r="G8272">
        <v>70</v>
      </c>
      <c r="H8272">
        <v>1</v>
      </c>
    </row>
    <row r="8273" spans="1:8" x14ac:dyDescent="0.2">
      <c r="A8273" t="s">
        <v>26545</v>
      </c>
      <c r="B8273" t="s">
        <v>26546</v>
      </c>
      <c r="C8273" t="s">
        <v>13592</v>
      </c>
      <c r="D8273" t="s">
        <v>13723</v>
      </c>
      <c r="E8273" t="s">
        <v>13797</v>
      </c>
      <c r="F8273" t="s">
        <v>22490</v>
      </c>
      <c r="G8273">
        <v>459</v>
      </c>
      <c r="H8273">
        <v>1</v>
      </c>
    </row>
    <row r="8274" spans="1:8" x14ac:dyDescent="0.2">
      <c r="A8274" t="s">
        <v>26547</v>
      </c>
      <c r="B8274" t="s">
        <v>26548</v>
      </c>
      <c r="C8274" t="s">
        <v>13592</v>
      </c>
      <c r="D8274" t="s">
        <v>13760</v>
      </c>
      <c r="E8274" t="s">
        <v>13761</v>
      </c>
      <c r="F8274" t="s">
        <v>22490</v>
      </c>
      <c r="G8274">
        <v>380</v>
      </c>
      <c r="H8274">
        <v>1</v>
      </c>
    </row>
    <row r="8275" spans="1:8" x14ac:dyDescent="0.2">
      <c r="A8275" t="s">
        <v>26549</v>
      </c>
      <c r="B8275" t="s">
        <v>26550</v>
      </c>
      <c r="C8275" t="s">
        <v>13592</v>
      </c>
      <c r="D8275" t="s">
        <v>13723</v>
      </c>
      <c r="E8275" t="s">
        <v>13797</v>
      </c>
      <c r="F8275" t="s">
        <v>22490</v>
      </c>
      <c r="G8275">
        <v>459</v>
      </c>
      <c r="H8275">
        <v>1</v>
      </c>
    </row>
    <row r="8276" spans="1:8" x14ac:dyDescent="0.2">
      <c r="A8276" t="s">
        <v>26551</v>
      </c>
      <c r="B8276" t="s">
        <v>26552</v>
      </c>
      <c r="C8276" t="s">
        <v>13592</v>
      </c>
      <c r="D8276" t="s">
        <v>13760</v>
      </c>
      <c r="E8276" t="s">
        <v>14228</v>
      </c>
      <c r="F8276" t="s">
        <v>22490</v>
      </c>
      <c r="G8276">
        <v>374</v>
      </c>
      <c r="H8276">
        <v>1</v>
      </c>
    </row>
    <row r="8277" spans="1:8" x14ac:dyDescent="0.2">
      <c r="A8277" t="s">
        <v>26553</v>
      </c>
      <c r="B8277" t="s">
        <v>26554</v>
      </c>
      <c r="C8277" t="s">
        <v>13592</v>
      </c>
      <c r="D8277" t="s">
        <v>13723</v>
      </c>
      <c r="E8277" t="s">
        <v>13797</v>
      </c>
      <c r="F8277" t="s">
        <v>22490</v>
      </c>
      <c r="G8277">
        <v>459</v>
      </c>
      <c r="H8277">
        <v>1</v>
      </c>
    </row>
    <row r="8278" spans="1:8" x14ac:dyDescent="0.2">
      <c r="A8278" t="s">
        <v>26555</v>
      </c>
      <c r="B8278" t="s">
        <v>26556</v>
      </c>
      <c r="C8278" t="s">
        <v>13592</v>
      </c>
      <c r="D8278" t="s">
        <v>14396</v>
      </c>
      <c r="E8278" t="s">
        <v>13958</v>
      </c>
      <c r="F8278" t="s">
        <v>22490</v>
      </c>
      <c r="G8278">
        <v>345</v>
      </c>
      <c r="H8278">
        <v>1</v>
      </c>
    </row>
    <row r="8279" spans="1:8" x14ac:dyDescent="0.2">
      <c r="A8279" t="s">
        <v>26557</v>
      </c>
      <c r="B8279" t="s">
        <v>26558</v>
      </c>
      <c r="C8279" t="s">
        <v>13592</v>
      </c>
      <c r="D8279" t="s">
        <v>13677</v>
      </c>
      <c r="E8279" t="s">
        <v>14759</v>
      </c>
      <c r="F8279" t="s">
        <v>22490</v>
      </c>
      <c r="G8279">
        <v>607</v>
      </c>
      <c r="H8279">
        <v>1</v>
      </c>
    </row>
    <row r="8280" spans="1:8" x14ac:dyDescent="0.2">
      <c r="A8280" t="s">
        <v>26559</v>
      </c>
      <c r="B8280" t="s">
        <v>26560</v>
      </c>
      <c r="C8280" t="s">
        <v>13592</v>
      </c>
      <c r="D8280" t="s">
        <v>13760</v>
      </c>
      <c r="E8280" t="s">
        <v>13877</v>
      </c>
      <c r="F8280" t="s">
        <v>22596</v>
      </c>
      <c r="G8280">
        <v>380</v>
      </c>
      <c r="H8280">
        <v>1</v>
      </c>
    </row>
    <row r="8281" spans="1:8" x14ac:dyDescent="0.2">
      <c r="A8281" t="s">
        <v>26561</v>
      </c>
      <c r="B8281" t="s">
        <v>26562</v>
      </c>
      <c r="C8281" t="s">
        <v>13592</v>
      </c>
      <c r="D8281" t="s">
        <v>671</v>
      </c>
      <c r="E8281" t="s">
        <v>14743</v>
      </c>
      <c r="F8281" t="s">
        <v>22490</v>
      </c>
      <c r="G8281">
        <v>261</v>
      </c>
      <c r="H8281">
        <v>1</v>
      </c>
    </row>
    <row r="8282" spans="1:8" x14ac:dyDescent="0.2">
      <c r="A8282" t="s">
        <v>26563</v>
      </c>
      <c r="B8282" t="s">
        <v>26564</v>
      </c>
      <c r="C8282" t="s">
        <v>13592</v>
      </c>
      <c r="D8282" t="s">
        <v>13760</v>
      </c>
      <c r="F8282" t="s">
        <v>22568</v>
      </c>
      <c r="G8282">
        <v>364</v>
      </c>
      <c r="H8282">
        <v>1</v>
      </c>
    </row>
    <row r="8283" spans="1:8" x14ac:dyDescent="0.2">
      <c r="A8283" t="s">
        <v>26565</v>
      </c>
      <c r="B8283" t="s">
        <v>26566</v>
      </c>
      <c r="C8283" t="s">
        <v>13592</v>
      </c>
      <c r="D8283" t="s">
        <v>663</v>
      </c>
      <c r="E8283" t="s">
        <v>13877</v>
      </c>
      <c r="F8283" t="s">
        <v>22490</v>
      </c>
      <c r="G8283">
        <v>381</v>
      </c>
      <c r="H8283">
        <v>1</v>
      </c>
    </row>
    <row r="8284" spans="1:8" x14ac:dyDescent="0.2">
      <c r="A8284" t="s">
        <v>26567</v>
      </c>
      <c r="B8284" t="s">
        <v>26568</v>
      </c>
      <c r="C8284" t="s">
        <v>13592</v>
      </c>
      <c r="D8284" t="s">
        <v>14396</v>
      </c>
      <c r="E8284" t="s">
        <v>13958</v>
      </c>
      <c r="F8284" t="s">
        <v>22490</v>
      </c>
      <c r="G8284">
        <v>345</v>
      </c>
      <c r="H8284">
        <v>1</v>
      </c>
    </row>
    <row r="8285" spans="1:8" x14ac:dyDescent="0.2">
      <c r="A8285" t="s">
        <v>26569</v>
      </c>
      <c r="B8285" t="s">
        <v>26570</v>
      </c>
      <c r="C8285" t="s">
        <v>13592</v>
      </c>
      <c r="D8285" t="s">
        <v>13760</v>
      </c>
      <c r="E8285" t="s">
        <v>13877</v>
      </c>
      <c r="F8285" t="s">
        <v>22596</v>
      </c>
      <c r="G8285">
        <v>178</v>
      </c>
      <c r="H8285">
        <v>1</v>
      </c>
    </row>
    <row r="8286" spans="1:8" x14ac:dyDescent="0.2">
      <c r="A8286" t="s">
        <v>26571</v>
      </c>
      <c r="B8286" t="s">
        <v>26572</v>
      </c>
      <c r="C8286" t="s">
        <v>13592</v>
      </c>
      <c r="D8286" t="s">
        <v>675</v>
      </c>
      <c r="E8286" t="s">
        <v>14770</v>
      </c>
      <c r="F8286" t="s">
        <v>22490</v>
      </c>
      <c r="G8286">
        <v>226</v>
      </c>
      <c r="H8286">
        <v>1</v>
      </c>
    </row>
    <row r="8287" spans="1:8" x14ac:dyDescent="0.2">
      <c r="A8287" t="s">
        <v>26573</v>
      </c>
      <c r="B8287" t="s">
        <v>26574</v>
      </c>
      <c r="C8287" t="s">
        <v>13592</v>
      </c>
      <c r="D8287" t="s">
        <v>663</v>
      </c>
      <c r="E8287" t="s">
        <v>13761</v>
      </c>
      <c r="F8287" t="s">
        <v>26503</v>
      </c>
      <c r="G8287">
        <v>381</v>
      </c>
      <c r="H8287">
        <v>1</v>
      </c>
    </row>
    <row r="8288" spans="1:8" x14ac:dyDescent="0.2">
      <c r="A8288" t="s">
        <v>26575</v>
      </c>
      <c r="B8288" t="s">
        <v>26576</v>
      </c>
      <c r="C8288" t="s">
        <v>13592</v>
      </c>
      <c r="D8288" t="s">
        <v>13760</v>
      </c>
      <c r="E8288" t="s">
        <v>13877</v>
      </c>
      <c r="F8288" t="s">
        <v>22596</v>
      </c>
      <c r="G8288">
        <v>379</v>
      </c>
      <c r="H8288">
        <v>1</v>
      </c>
    </row>
    <row r="8289" spans="1:8" x14ac:dyDescent="0.2">
      <c r="A8289" t="s">
        <v>26577</v>
      </c>
      <c r="B8289" t="s">
        <v>26578</v>
      </c>
      <c r="C8289" t="s">
        <v>13592</v>
      </c>
      <c r="D8289" t="s">
        <v>13760</v>
      </c>
      <c r="E8289" t="s">
        <v>14228</v>
      </c>
      <c r="F8289" t="s">
        <v>22490</v>
      </c>
      <c r="G8289">
        <v>374</v>
      </c>
      <c r="H8289">
        <v>1</v>
      </c>
    </row>
    <row r="8290" spans="1:8" x14ac:dyDescent="0.2">
      <c r="A8290" t="s">
        <v>26579</v>
      </c>
      <c r="B8290" t="s">
        <v>26580</v>
      </c>
      <c r="C8290" t="s">
        <v>13592</v>
      </c>
      <c r="D8290" t="s">
        <v>13760</v>
      </c>
      <c r="E8290" t="s">
        <v>13877</v>
      </c>
      <c r="F8290" t="s">
        <v>22596</v>
      </c>
      <c r="G8290">
        <v>380</v>
      </c>
      <c r="H8290">
        <v>1</v>
      </c>
    </row>
    <row r="8291" spans="1:8" x14ac:dyDescent="0.2">
      <c r="A8291" t="s">
        <v>26581</v>
      </c>
      <c r="B8291" t="s">
        <v>26582</v>
      </c>
      <c r="C8291" t="s">
        <v>13592</v>
      </c>
      <c r="D8291" t="s">
        <v>13760</v>
      </c>
      <c r="F8291" t="s">
        <v>22568</v>
      </c>
      <c r="G8291">
        <v>364</v>
      </c>
      <c r="H8291">
        <v>1</v>
      </c>
    </row>
    <row r="8292" spans="1:8" x14ac:dyDescent="0.2">
      <c r="A8292" t="s">
        <v>26583</v>
      </c>
      <c r="B8292" t="s">
        <v>26584</v>
      </c>
      <c r="C8292" t="s">
        <v>13592</v>
      </c>
      <c r="D8292" t="s">
        <v>13760</v>
      </c>
      <c r="F8292" t="s">
        <v>22568</v>
      </c>
      <c r="G8292">
        <v>364</v>
      </c>
      <c r="H8292">
        <v>1</v>
      </c>
    </row>
    <row r="8293" spans="1:8" x14ac:dyDescent="0.2">
      <c r="A8293" t="s">
        <v>26585</v>
      </c>
      <c r="B8293" t="s">
        <v>26586</v>
      </c>
      <c r="C8293" t="s">
        <v>13592</v>
      </c>
      <c r="D8293" t="s">
        <v>663</v>
      </c>
      <c r="E8293" t="s">
        <v>13877</v>
      </c>
      <c r="F8293" t="s">
        <v>22490</v>
      </c>
      <c r="G8293">
        <v>381</v>
      </c>
      <c r="H8293">
        <v>1</v>
      </c>
    </row>
    <row r="8294" spans="1:8" x14ac:dyDescent="0.2">
      <c r="A8294" t="s">
        <v>26587</v>
      </c>
      <c r="B8294" t="s">
        <v>26588</v>
      </c>
      <c r="C8294" t="s">
        <v>13592</v>
      </c>
      <c r="D8294" t="s">
        <v>13593</v>
      </c>
      <c r="E8294" t="s">
        <v>13607</v>
      </c>
      <c r="F8294" t="s">
        <v>22596</v>
      </c>
      <c r="G8294">
        <v>238</v>
      </c>
      <c r="H8294">
        <v>1</v>
      </c>
    </row>
    <row r="8295" spans="1:8" x14ac:dyDescent="0.2">
      <c r="A8295" t="s">
        <v>26589</v>
      </c>
      <c r="B8295" t="s">
        <v>26590</v>
      </c>
      <c r="C8295" t="s">
        <v>13592</v>
      </c>
      <c r="D8295" t="s">
        <v>13760</v>
      </c>
      <c r="F8295" t="s">
        <v>22568</v>
      </c>
      <c r="G8295">
        <v>364</v>
      </c>
      <c r="H8295">
        <v>1</v>
      </c>
    </row>
    <row r="8296" spans="1:8" x14ac:dyDescent="0.2">
      <c r="A8296" t="s">
        <v>26591</v>
      </c>
      <c r="B8296" t="s">
        <v>26592</v>
      </c>
      <c r="C8296" t="s">
        <v>13592</v>
      </c>
      <c r="D8296" t="s">
        <v>13760</v>
      </c>
      <c r="E8296" t="s">
        <v>14228</v>
      </c>
      <c r="F8296" t="s">
        <v>22490</v>
      </c>
      <c r="G8296">
        <v>374</v>
      </c>
      <c r="H8296">
        <v>1</v>
      </c>
    </row>
    <row r="8297" spans="1:8" x14ac:dyDescent="0.2">
      <c r="A8297" t="s">
        <v>26593</v>
      </c>
      <c r="B8297" t="s">
        <v>26594</v>
      </c>
      <c r="C8297" t="s">
        <v>13592</v>
      </c>
      <c r="D8297" t="s">
        <v>13760</v>
      </c>
      <c r="E8297" t="s">
        <v>13761</v>
      </c>
      <c r="F8297" t="s">
        <v>22490</v>
      </c>
      <c r="G8297">
        <v>380</v>
      </c>
      <c r="H8297">
        <v>1</v>
      </c>
    </row>
    <row r="8298" spans="1:8" x14ac:dyDescent="0.2">
      <c r="A8298" t="s">
        <v>26595</v>
      </c>
      <c r="B8298" t="s">
        <v>26596</v>
      </c>
      <c r="C8298" t="s">
        <v>13592</v>
      </c>
      <c r="D8298" t="s">
        <v>675</v>
      </c>
      <c r="E8298" t="s">
        <v>14770</v>
      </c>
      <c r="F8298" t="s">
        <v>22490</v>
      </c>
      <c r="G8298">
        <v>226</v>
      </c>
      <c r="H8298">
        <v>1</v>
      </c>
    </row>
    <row r="8299" spans="1:8" x14ac:dyDescent="0.2">
      <c r="A8299" t="s">
        <v>26597</v>
      </c>
      <c r="B8299" t="s">
        <v>26598</v>
      </c>
      <c r="C8299" t="s">
        <v>13592</v>
      </c>
      <c r="D8299" t="s">
        <v>13760</v>
      </c>
      <c r="F8299" t="s">
        <v>22568</v>
      </c>
      <c r="G8299">
        <v>364</v>
      </c>
      <c r="H8299">
        <v>1</v>
      </c>
    </row>
    <row r="8300" spans="1:8" x14ac:dyDescent="0.2">
      <c r="A8300" t="s">
        <v>26599</v>
      </c>
      <c r="B8300" t="s">
        <v>26600</v>
      </c>
      <c r="C8300" t="s">
        <v>13592</v>
      </c>
      <c r="D8300" t="s">
        <v>13677</v>
      </c>
      <c r="E8300" t="s">
        <v>14759</v>
      </c>
      <c r="F8300" t="s">
        <v>22490</v>
      </c>
      <c r="G8300">
        <v>607</v>
      </c>
      <c r="H8300">
        <v>1</v>
      </c>
    </row>
    <row r="8301" spans="1:8" x14ac:dyDescent="0.2">
      <c r="A8301" t="s">
        <v>26601</v>
      </c>
      <c r="B8301" t="s">
        <v>26602</v>
      </c>
      <c r="C8301" t="s">
        <v>13592</v>
      </c>
      <c r="D8301" t="s">
        <v>13760</v>
      </c>
      <c r="E8301" t="s">
        <v>13761</v>
      </c>
      <c r="F8301" t="s">
        <v>22490</v>
      </c>
      <c r="G8301">
        <v>380</v>
      </c>
      <c r="H8301">
        <v>1</v>
      </c>
    </row>
    <row r="8302" spans="1:8" x14ac:dyDescent="0.2">
      <c r="A8302" t="s">
        <v>26603</v>
      </c>
      <c r="B8302" t="s">
        <v>26604</v>
      </c>
      <c r="C8302" t="s">
        <v>13592</v>
      </c>
      <c r="D8302" t="s">
        <v>14396</v>
      </c>
      <c r="E8302" t="s">
        <v>13958</v>
      </c>
      <c r="F8302" t="s">
        <v>22490</v>
      </c>
      <c r="G8302">
        <v>345</v>
      </c>
      <c r="H8302">
        <v>1</v>
      </c>
    </row>
    <row r="8303" spans="1:8" x14ac:dyDescent="0.2">
      <c r="A8303" t="s">
        <v>26605</v>
      </c>
      <c r="B8303" t="s">
        <v>26606</v>
      </c>
      <c r="C8303" t="s">
        <v>13592</v>
      </c>
      <c r="D8303" t="s">
        <v>13677</v>
      </c>
      <c r="E8303" t="s">
        <v>14759</v>
      </c>
      <c r="F8303" t="s">
        <v>22490</v>
      </c>
      <c r="G8303">
        <v>607</v>
      </c>
      <c r="H8303">
        <v>1</v>
      </c>
    </row>
    <row r="8304" spans="1:8" x14ac:dyDescent="0.2">
      <c r="A8304" t="s">
        <v>26607</v>
      </c>
      <c r="B8304" t="s">
        <v>26608</v>
      </c>
      <c r="C8304" t="s">
        <v>13592</v>
      </c>
      <c r="D8304" t="s">
        <v>14396</v>
      </c>
      <c r="E8304" t="s">
        <v>13958</v>
      </c>
      <c r="F8304" t="s">
        <v>22490</v>
      </c>
      <c r="G8304">
        <v>345</v>
      </c>
      <c r="H8304">
        <v>1</v>
      </c>
    </row>
    <row r="8305" spans="1:8" x14ac:dyDescent="0.2">
      <c r="A8305" t="s">
        <v>26609</v>
      </c>
      <c r="B8305" t="s">
        <v>26610</v>
      </c>
      <c r="C8305" t="s">
        <v>13592</v>
      </c>
      <c r="D8305" t="s">
        <v>13760</v>
      </c>
      <c r="E8305" t="s">
        <v>13761</v>
      </c>
      <c r="F8305" t="s">
        <v>22596</v>
      </c>
      <c r="G8305">
        <v>380</v>
      </c>
      <c r="H8305">
        <v>1</v>
      </c>
    </row>
    <row r="8306" spans="1:8" x14ac:dyDescent="0.2">
      <c r="A8306" t="s">
        <v>26611</v>
      </c>
      <c r="B8306" t="s">
        <v>26612</v>
      </c>
      <c r="C8306" t="s">
        <v>13592</v>
      </c>
      <c r="D8306" t="s">
        <v>13760</v>
      </c>
      <c r="E8306" t="s">
        <v>14228</v>
      </c>
      <c r="F8306" t="s">
        <v>22490</v>
      </c>
      <c r="G8306">
        <v>374</v>
      </c>
      <c r="H8306">
        <v>1</v>
      </c>
    </row>
    <row r="8307" spans="1:8" x14ac:dyDescent="0.2">
      <c r="A8307" t="s">
        <v>26613</v>
      </c>
      <c r="B8307" t="s">
        <v>26614</v>
      </c>
      <c r="C8307" t="s">
        <v>13592</v>
      </c>
      <c r="D8307" t="s">
        <v>13760</v>
      </c>
      <c r="E8307" t="s">
        <v>13761</v>
      </c>
      <c r="F8307" t="s">
        <v>26503</v>
      </c>
      <c r="G8307">
        <v>379</v>
      </c>
      <c r="H8307">
        <v>1</v>
      </c>
    </row>
    <row r="8308" spans="1:8" x14ac:dyDescent="0.2">
      <c r="A8308" t="s">
        <v>26615</v>
      </c>
      <c r="B8308" t="s">
        <v>26616</v>
      </c>
      <c r="C8308" t="s">
        <v>13592</v>
      </c>
      <c r="D8308" t="s">
        <v>13760</v>
      </c>
      <c r="E8308" t="s">
        <v>13877</v>
      </c>
      <c r="F8308" t="s">
        <v>22596</v>
      </c>
      <c r="G8308">
        <v>380</v>
      </c>
      <c r="H8308">
        <v>1</v>
      </c>
    </row>
    <row r="8309" spans="1:8" x14ac:dyDescent="0.2">
      <c r="A8309" t="s">
        <v>26617</v>
      </c>
      <c r="B8309" t="s">
        <v>26618</v>
      </c>
      <c r="C8309" t="s">
        <v>13592</v>
      </c>
      <c r="D8309" t="s">
        <v>13760</v>
      </c>
      <c r="F8309" t="s">
        <v>22568</v>
      </c>
      <c r="G8309">
        <v>364</v>
      </c>
      <c r="H8309">
        <v>1</v>
      </c>
    </row>
    <row r="8310" spans="1:8" x14ac:dyDescent="0.2">
      <c r="A8310" t="s">
        <v>26619</v>
      </c>
      <c r="B8310" t="s">
        <v>26620</v>
      </c>
      <c r="C8310" t="s">
        <v>13592</v>
      </c>
      <c r="D8310" t="s">
        <v>13677</v>
      </c>
      <c r="E8310" t="s">
        <v>14759</v>
      </c>
      <c r="F8310" t="s">
        <v>22490</v>
      </c>
      <c r="G8310">
        <v>607</v>
      </c>
      <c r="H8310">
        <v>1</v>
      </c>
    </row>
    <row r="8311" spans="1:8" x14ac:dyDescent="0.2">
      <c r="A8311" t="s">
        <v>26621</v>
      </c>
      <c r="B8311" t="s">
        <v>26622</v>
      </c>
      <c r="C8311" t="s">
        <v>13592</v>
      </c>
      <c r="D8311" t="s">
        <v>13760</v>
      </c>
      <c r="E8311" t="s">
        <v>13761</v>
      </c>
      <c r="F8311" t="s">
        <v>22596</v>
      </c>
      <c r="G8311">
        <v>380</v>
      </c>
      <c r="H8311">
        <v>1</v>
      </c>
    </row>
    <row r="8312" spans="1:8" x14ac:dyDescent="0.2">
      <c r="A8312" t="s">
        <v>26623</v>
      </c>
      <c r="B8312" t="s">
        <v>26624</v>
      </c>
      <c r="C8312" t="s">
        <v>13592</v>
      </c>
      <c r="D8312" t="s">
        <v>13677</v>
      </c>
      <c r="E8312" t="s">
        <v>14759</v>
      </c>
      <c r="F8312" t="s">
        <v>22490</v>
      </c>
      <c r="G8312">
        <v>607</v>
      </c>
      <c r="H8312">
        <v>1</v>
      </c>
    </row>
    <row r="8313" spans="1:8" x14ac:dyDescent="0.2">
      <c r="A8313" t="s">
        <v>26625</v>
      </c>
      <c r="B8313" t="s">
        <v>26626</v>
      </c>
      <c r="C8313" t="s">
        <v>13592</v>
      </c>
      <c r="D8313" t="s">
        <v>699</v>
      </c>
      <c r="E8313" t="s">
        <v>14740</v>
      </c>
      <c r="F8313" t="s">
        <v>22490</v>
      </c>
      <c r="G8313">
        <v>67</v>
      </c>
      <c r="H8313">
        <v>1</v>
      </c>
    </row>
    <row r="8314" spans="1:8" x14ac:dyDescent="0.2">
      <c r="A8314" t="s">
        <v>26627</v>
      </c>
      <c r="B8314" t="s">
        <v>26628</v>
      </c>
      <c r="C8314" t="s">
        <v>13592</v>
      </c>
      <c r="D8314" t="s">
        <v>663</v>
      </c>
      <c r="E8314" t="s">
        <v>13761</v>
      </c>
      <c r="F8314" t="s">
        <v>26503</v>
      </c>
      <c r="G8314">
        <v>381</v>
      </c>
      <c r="H8314">
        <v>1</v>
      </c>
    </row>
    <row r="8315" spans="1:8" x14ac:dyDescent="0.2">
      <c r="A8315" t="s">
        <v>26629</v>
      </c>
      <c r="B8315" t="s">
        <v>26630</v>
      </c>
      <c r="C8315" t="s">
        <v>13592</v>
      </c>
      <c r="D8315" t="s">
        <v>671</v>
      </c>
      <c r="E8315" t="s">
        <v>14743</v>
      </c>
      <c r="F8315" t="s">
        <v>22490</v>
      </c>
      <c r="G8315">
        <v>261</v>
      </c>
      <c r="H8315">
        <v>1</v>
      </c>
    </row>
    <row r="8316" spans="1:8" x14ac:dyDescent="0.2">
      <c r="A8316" t="s">
        <v>26631</v>
      </c>
      <c r="B8316" t="s">
        <v>26632</v>
      </c>
      <c r="C8316" t="s">
        <v>13592</v>
      </c>
      <c r="D8316" t="s">
        <v>13760</v>
      </c>
      <c r="E8316" t="s">
        <v>13877</v>
      </c>
      <c r="F8316" t="s">
        <v>22596</v>
      </c>
      <c r="G8316">
        <v>380</v>
      </c>
      <c r="H8316">
        <v>1</v>
      </c>
    </row>
    <row r="8317" spans="1:8" x14ac:dyDescent="0.2">
      <c r="A8317" t="s">
        <v>26633</v>
      </c>
      <c r="B8317" t="s">
        <v>26634</v>
      </c>
      <c r="C8317" t="s">
        <v>13592</v>
      </c>
      <c r="D8317" t="s">
        <v>13723</v>
      </c>
      <c r="E8317" t="s">
        <v>13797</v>
      </c>
      <c r="F8317" t="s">
        <v>22490</v>
      </c>
      <c r="G8317">
        <v>459</v>
      </c>
      <c r="H8317">
        <v>1</v>
      </c>
    </row>
    <row r="8318" spans="1:8" x14ac:dyDescent="0.2">
      <c r="A8318" t="s">
        <v>26635</v>
      </c>
      <c r="B8318" t="s">
        <v>26636</v>
      </c>
      <c r="C8318" t="s">
        <v>13592</v>
      </c>
      <c r="D8318" t="s">
        <v>13723</v>
      </c>
      <c r="E8318" t="s">
        <v>13797</v>
      </c>
      <c r="F8318" t="s">
        <v>22490</v>
      </c>
      <c r="G8318">
        <v>459</v>
      </c>
      <c r="H8318">
        <v>1</v>
      </c>
    </row>
    <row r="8319" spans="1:8" x14ac:dyDescent="0.2">
      <c r="A8319" t="s">
        <v>26637</v>
      </c>
      <c r="B8319" t="s">
        <v>26638</v>
      </c>
      <c r="C8319" t="s">
        <v>13592</v>
      </c>
      <c r="D8319" t="s">
        <v>13760</v>
      </c>
      <c r="E8319" t="s">
        <v>13761</v>
      </c>
      <c r="F8319" t="s">
        <v>22490</v>
      </c>
      <c r="G8319">
        <v>380</v>
      </c>
      <c r="H8319">
        <v>1</v>
      </c>
    </row>
    <row r="8320" spans="1:8" x14ac:dyDescent="0.2">
      <c r="A8320" t="s">
        <v>26639</v>
      </c>
      <c r="B8320" t="s">
        <v>26640</v>
      </c>
      <c r="C8320" t="s">
        <v>13592</v>
      </c>
      <c r="D8320" t="s">
        <v>13719</v>
      </c>
      <c r="E8320" t="s">
        <v>13757</v>
      </c>
      <c r="F8320" t="s">
        <v>22490</v>
      </c>
      <c r="G8320">
        <v>115</v>
      </c>
      <c r="H8320">
        <v>1</v>
      </c>
    </row>
    <row r="8321" spans="1:8" x14ac:dyDescent="0.2">
      <c r="A8321" t="s">
        <v>26641</v>
      </c>
      <c r="B8321" t="s">
        <v>26642</v>
      </c>
      <c r="C8321" t="s">
        <v>13592</v>
      </c>
      <c r="D8321" t="s">
        <v>13760</v>
      </c>
      <c r="E8321" t="s">
        <v>13761</v>
      </c>
      <c r="F8321" t="s">
        <v>22490</v>
      </c>
      <c r="G8321">
        <v>380</v>
      </c>
      <c r="H8321">
        <v>1</v>
      </c>
    </row>
    <row r="8322" spans="1:8" x14ac:dyDescent="0.2">
      <c r="A8322" t="s">
        <v>26643</v>
      </c>
      <c r="B8322" t="s">
        <v>26644</v>
      </c>
      <c r="C8322" t="s">
        <v>13592</v>
      </c>
      <c r="D8322" t="s">
        <v>13785</v>
      </c>
      <c r="E8322" t="s">
        <v>13786</v>
      </c>
      <c r="F8322" t="s">
        <v>22490</v>
      </c>
      <c r="G8322">
        <v>98</v>
      </c>
      <c r="H8322">
        <v>1</v>
      </c>
    </row>
    <row r="8323" spans="1:8" x14ac:dyDescent="0.2">
      <c r="A8323" t="s">
        <v>26645</v>
      </c>
      <c r="B8323" t="s">
        <v>26646</v>
      </c>
      <c r="C8323" t="s">
        <v>13592</v>
      </c>
      <c r="D8323" t="s">
        <v>14396</v>
      </c>
      <c r="E8323" t="s">
        <v>13958</v>
      </c>
      <c r="F8323" t="s">
        <v>22490</v>
      </c>
      <c r="G8323">
        <v>345</v>
      </c>
      <c r="H8323">
        <v>1</v>
      </c>
    </row>
    <row r="8324" spans="1:8" x14ac:dyDescent="0.2">
      <c r="A8324" t="s">
        <v>26647</v>
      </c>
      <c r="B8324" t="s">
        <v>26648</v>
      </c>
      <c r="C8324" t="s">
        <v>13592</v>
      </c>
      <c r="D8324" t="s">
        <v>699</v>
      </c>
      <c r="E8324" t="s">
        <v>14740</v>
      </c>
      <c r="F8324" t="s">
        <v>22490</v>
      </c>
      <c r="G8324">
        <v>67</v>
      </c>
      <c r="H8324">
        <v>1</v>
      </c>
    </row>
    <row r="8325" spans="1:8" x14ac:dyDescent="0.2">
      <c r="A8325" t="s">
        <v>26649</v>
      </c>
      <c r="B8325" t="s">
        <v>26650</v>
      </c>
      <c r="C8325" t="s">
        <v>13592</v>
      </c>
      <c r="D8325" t="s">
        <v>13760</v>
      </c>
      <c r="E8325" t="s">
        <v>14228</v>
      </c>
      <c r="F8325" t="s">
        <v>22490</v>
      </c>
      <c r="G8325">
        <v>374</v>
      </c>
      <c r="H8325">
        <v>1</v>
      </c>
    </row>
    <row r="8326" spans="1:8" x14ac:dyDescent="0.2">
      <c r="A8326" t="s">
        <v>26651</v>
      </c>
      <c r="B8326" t="s">
        <v>26652</v>
      </c>
      <c r="C8326" t="s">
        <v>13592</v>
      </c>
      <c r="D8326" t="s">
        <v>13593</v>
      </c>
      <c r="E8326" t="s">
        <v>13607</v>
      </c>
      <c r="F8326" t="s">
        <v>22596</v>
      </c>
      <c r="G8326">
        <v>238</v>
      </c>
      <c r="H8326">
        <v>1</v>
      </c>
    </row>
    <row r="8327" spans="1:8" x14ac:dyDescent="0.2">
      <c r="A8327" t="s">
        <v>26653</v>
      </c>
      <c r="B8327" t="s">
        <v>26654</v>
      </c>
      <c r="C8327" t="s">
        <v>13592</v>
      </c>
      <c r="D8327" t="s">
        <v>663</v>
      </c>
      <c r="E8327" t="s">
        <v>13761</v>
      </c>
      <c r="F8327" t="s">
        <v>26503</v>
      </c>
      <c r="G8327">
        <v>381</v>
      </c>
      <c r="H8327">
        <v>1</v>
      </c>
    </row>
    <row r="8328" spans="1:8" x14ac:dyDescent="0.2">
      <c r="A8328" t="s">
        <v>26655</v>
      </c>
      <c r="B8328" t="s">
        <v>26656</v>
      </c>
      <c r="C8328" t="s">
        <v>13592</v>
      </c>
      <c r="D8328" t="s">
        <v>13677</v>
      </c>
      <c r="E8328" t="s">
        <v>14759</v>
      </c>
      <c r="F8328" t="s">
        <v>22490</v>
      </c>
      <c r="G8328">
        <v>607</v>
      </c>
      <c r="H8328">
        <v>1</v>
      </c>
    </row>
    <row r="8329" spans="1:8" x14ac:dyDescent="0.2">
      <c r="A8329" t="s">
        <v>26657</v>
      </c>
      <c r="B8329" t="s">
        <v>26658</v>
      </c>
      <c r="C8329" t="s">
        <v>13592</v>
      </c>
      <c r="D8329" t="s">
        <v>13760</v>
      </c>
      <c r="F8329" t="s">
        <v>22568</v>
      </c>
      <c r="G8329">
        <v>364</v>
      </c>
      <c r="H8329">
        <v>1</v>
      </c>
    </row>
    <row r="8330" spans="1:8" x14ac:dyDescent="0.2">
      <c r="A8330" t="s">
        <v>26659</v>
      </c>
      <c r="B8330" t="s">
        <v>26660</v>
      </c>
      <c r="C8330" t="s">
        <v>13592</v>
      </c>
      <c r="D8330" t="s">
        <v>13593</v>
      </c>
      <c r="E8330" t="s">
        <v>13607</v>
      </c>
      <c r="F8330" t="s">
        <v>22596</v>
      </c>
      <c r="G8330">
        <v>235</v>
      </c>
      <c r="H8330">
        <v>1</v>
      </c>
    </row>
    <row r="8331" spans="1:8" x14ac:dyDescent="0.2">
      <c r="A8331" t="s">
        <v>26661</v>
      </c>
      <c r="B8331" t="s">
        <v>26662</v>
      </c>
      <c r="C8331" t="s">
        <v>13592</v>
      </c>
      <c r="D8331" t="s">
        <v>13593</v>
      </c>
      <c r="E8331" t="s">
        <v>13607</v>
      </c>
      <c r="F8331" t="s">
        <v>22596</v>
      </c>
      <c r="G8331">
        <v>239</v>
      </c>
      <c r="H8331">
        <v>1</v>
      </c>
    </row>
    <row r="8332" spans="1:8" x14ac:dyDescent="0.2">
      <c r="A8332" t="s">
        <v>26663</v>
      </c>
      <c r="B8332" t="s">
        <v>26664</v>
      </c>
      <c r="C8332" t="s">
        <v>13592</v>
      </c>
      <c r="D8332" t="s">
        <v>13785</v>
      </c>
      <c r="E8332" t="s">
        <v>13786</v>
      </c>
      <c r="F8332" t="s">
        <v>22490</v>
      </c>
      <c r="G8332">
        <v>98</v>
      </c>
      <c r="H8332">
        <v>1</v>
      </c>
    </row>
    <row r="8333" spans="1:8" x14ac:dyDescent="0.2">
      <c r="A8333" t="s">
        <v>26665</v>
      </c>
      <c r="B8333" t="s">
        <v>26666</v>
      </c>
      <c r="C8333" t="s">
        <v>13592</v>
      </c>
      <c r="D8333" t="s">
        <v>13593</v>
      </c>
      <c r="E8333" t="s">
        <v>13607</v>
      </c>
      <c r="F8333" t="s">
        <v>22596</v>
      </c>
      <c r="G8333">
        <v>233</v>
      </c>
      <c r="H8333">
        <v>1</v>
      </c>
    </row>
    <row r="8334" spans="1:8" x14ac:dyDescent="0.2">
      <c r="A8334" t="s">
        <v>26667</v>
      </c>
      <c r="B8334" t="s">
        <v>26668</v>
      </c>
      <c r="C8334" t="s">
        <v>13592</v>
      </c>
      <c r="D8334" t="s">
        <v>13760</v>
      </c>
      <c r="F8334" t="s">
        <v>22568</v>
      </c>
      <c r="G8334">
        <v>364</v>
      </c>
      <c r="H8334">
        <v>1</v>
      </c>
    </row>
    <row r="8335" spans="1:8" x14ac:dyDescent="0.2">
      <c r="A8335" t="s">
        <v>26669</v>
      </c>
      <c r="B8335" t="s">
        <v>26670</v>
      </c>
      <c r="C8335" t="s">
        <v>13592</v>
      </c>
      <c r="D8335" t="s">
        <v>663</v>
      </c>
      <c r="E8335" t="s">
        <v>13877</v>
      </c>
      <c r="F8335" t="s">
        <v>22490</v>
      </c>
      <c r="G8335">
        <v>381</v>
      </c>
      <c r="H8335">
        <v>1</v>
      </c>
    </row>
    <row r="8336" spans="1:8" x14ac:dyDescent="0.2">
      <c r="A8336" t="s">
        <v>26671</v>
      </c>
      <c r="B8336" t="s">
        <v>26672</v>
      </c>
      <c r="C8336" t="s">
        <v>13592</v>
      </c>
      <c r="D8336" t="s">
        <v>14396</v>
      </c>
      <c r="E8336" t="s">
        <v>13958</v>
      </c>
      <c r="F8336" t="s">
        <v>22490</v>
      </c>
      <c r="G8336">
        <v>345</v>
      </c>
      <c r="H8336">
        <v>1</v>
      </c>
    </row>
    <row r="8337" spans="1:8" x14ac:dyDescent="0.2">
      <c r="A8337" t="s">
        <v>26673</v>
      </c>
      <c r="B8337" t="s">
        <v>26674</v>
      </c>
      <c r="C8337" t="s">
        <v>13592</v>
      </c>
      <c r="D8337" t="s">
        <v>13719</v>
      </c>
      <c r="E8337" t="s">
        <v>13757</v>
      </c>
      <c r="F8337" t="s">
        <v>22490</v>
      </c>
      <c r="G8337">
        <v>115</v>
      </c>
      <c r="H8337">
        <v>1</v>
      </c>
    </row>
    <row r="8338" spans="1:8" x14ac:dyDescent="0.2">
      <c r="A8338" t="s">
        <v>26675</v>
      </c>
      <c r="B8338" t="s">
        <v>26676</v>
      </c>
      <c r="C8338" t="s">
        <v>13592</v>
      </c>
      <c r="D8338" t="s">
        <v>13760</v>
      </c>
      <c r="E8338" t="s">
        <v>13761</v>
      </c>
      <c r="F8338" t="s">
        <v>22490</v>
      </c>
      <c r="G8338">
        <v>380</v>
      </c>
      <c r="H8338">
        <v>1</v>
      </c>
    </row>
    <row r="8339" spans="1:8" x14ac:dyDescent="0.2">
      <c r="A8339" t="s">
        <v>26677</v>
      </c>
      <c r="B8339" t="s">
        <v>26678</v>
      </c>
      <c r="C8339" t="s">
        <v>13592</v>
      </c>
      <c r="D8339" t="s">
        <v>671</v>
      </c>
      <c r="E8339" t="s">
        <v>14743</v>
      </c>
      <c r="F8339" t="s">
        <v>22490</v>
      </c>
      <c r="G8339">
        <v>261</v>
      </c>
      <c r="H8339">
        <v>1</v>
      </c>
    </row>
    <row r="8340" spans="1:8" x14ac:dyDescent="0.2">
      <c r="A8340" t="s">
        <v>26679</v>
      </c>
      <c r="B8340" t="s">
        <v>26680</v>
      </c>
      <c r="C8340" t="s">
        <v>13592</v>
      </c>
      <c r="D8340" t="s">
        <v>13593</v>
      </c>
      <c r="E8340" t="s">
        <v>13607</v>
      </c>
      <c r="F8340" t="s">
        <v>22596</v>
      </c>
      <c r="G8340">
        <v>224</v>
      </c>
      <c r="H8340">
        <v>1</v>
      </c>
    </row>
    <row r="8341" spans="1:8" x14ac:dyDescent="0.2">
      <c r="A8341" t="s">
        <v>26681</v>
      </c>
      <c r="B8341" t="s">
        <v>26682</v>
      </c>
      <c r="C8341" t="s">
        <v>13592</v>
      </c>
      <c r="D8341" t="s">
        <v>13760</v>
      </c>
      <c r="E8341" t="s">
        <v>13761</v>
      </c>
      <c r="F8341" t="s">
        <v>22490</v>
      </c>
      <c r="G8341">
        <v>380</v>
      </c>
      <c r="H8341">
        <v>1</v>
      </c>
    </row>
    <row r="8342" spans="1:8" x14ac:dyDescent="0.2">
      <c r="A8342" t="s">
        <v>26683</v>
      </c>
      <c r="B8342" t="s">
        <v>26684</v>
      </c>
      <c r="C8342" t="s">
        <v>13592</v>
      </c>
      <c r="D8342" t="s">
        <v>13760</v>
      </c>
      <c r="F8342" t="s">
        <v>22568</v>
      </c>
      <c r="G8342">
        <v>364</v>
      </c>
      <c r="H8342">
        <v>1</v>
      </c>
    </row>
    <row r="8343" spans="1:8" x14ac:dyDescent="0.2">
      <c r="A8343" t="s">
        <v>26685</v>
      </c>
      <c r="B8343" t="s">
        <v>26686</v>
      </c>
      <c r="C8343" t="s">
        <v>13592</v>
      </c>
      <c r="D8343" t="s">
        <v>13760</v>
      </c>
      <c r="E8343" t="s">
        <v>13761</v>
      </c>
      <c r="F8343" t="s">
        <v>22490</v>
      </c>
      <c r="G8343">
        <v>380</v>
      </c>
      <c r="H8343">
        <v>1</v>
      </c>
    </row>
    <row r="8344" spans="1:8" x14ac:dyDescent="0.2">
      <c r="A8344" t="s">
        <v>26687</v>
      </c>
      <c r="B8344" t="s">
        <v>26688</v>
      </c>
      <c r="C8344" t="s">
        <v>13592</v>
      </c>
      <c r="D8344" t="s">
        <v>13760</v>
      </c>
      <c r="E8344" t="s">
        <v>13761</v>
      </c>
      <c r="F8344" t="s">
        <v>22490</v>
      </c>
      <c r="G8344">
        <v>380</v>
      </c>
      <c r="H8344">
        <v>1</v>
      </c>
    </row>
    <row r="8345" spans="1:8" x14ac:dyDescent="0.2">
      <c r="A8345" t="s">
        <v>26689</v>
      </c>
      <c r="B8345" t="s">
        <v>26690</v>
      </c>
      <c r="C8345" t="s">
        <v>13592</v>
      </c>
      <c r="D8345" t="s">
        <v>663</v>
      </c>
      <c r="E8345" t="s">
        <v>13877</v>
      </c>
      <c r="F8345" t="s">
        <v>22490</v>
      </c>
      <c r="G8345">
        <v>381</v>
      </c>
      <c r="H8345">
        <v>1</v>
      </c>
    </row>
    <row r="8346" spans="1:8" x14ac:dyDescent="0.2">
      <c r="A8346" t="s">
        <v>26691</v>
      </c>
      <c r="B8346" t="s">
        <v>26692</v>
      </c>
      <c r="C8346" t="s">
        <v>13592</v>
      </c>
      <c r="D8346" t="s">
        <v>13677</v>
      </c>
      <c r="E8346" t="s">
        <v>14759</v>
      </c>
      <c r="F8346" t="s">
        <v>22490</v>
      </c>
      <c r="G8346">
        <v>607</v>
      </c>
      <c r="H8346">
        <v>1</v>
      </c>
    </row>
    <row r="8347" spans="1:8" x14ac:dyDescent="0.2">
      <c r="A8347" t="s">
        <v>26693</v>
      </c>
      <c r="B8347" t="s">
        <v>26694</v>
      </c>
      <c r="C8347" t="s">
        <v>13592</v>
      </c>
      <c r="D8347" t="s">
        <v>671</v>
      </c>
      <c r="E8347" t="s">
        <v>14743</v>
      </c>
      <c r="F8347" t="s">
        <v>22490</v>
      </c>
      <c r="G8347">
        <v>261</v>
      </c>
      <c r="H8347">
        <v>1</v>
      </c>
    </row>
    <row r="8348" spans="1:8" x14ac:dyDescent="0.2">
      <c r="A8348" t="s">
        <v>26695</v>
      </c>
      <c r="B8348" t="s">
        <v>26696</v>
      </c>
      <c r="C8348" t="s">
        <v>13592</v>
      </c>
      <c r="D8348" t="s">
        <v>13760</v>
      </c>
      <c r="F8348" t="s">
        <v>22568</v>
      </c>
      <c r="G8348">
        <v>364</v>
      </c>
      <c r="H8348">
        <v>1</v>
      </c>
    </row>
    <row r="8349" spans="1:8" x14ac:dyDescent="0.2">
      <c r="A8349" t="s">
        <v>26697</v>
      </c>
      <c r="B8349" t="s">
        <v>26698</v>
      </c>
      <c r="C8349" t="s">
        <v>13592</v>
      </c>
      <c r="D8349" t="s">
        <v>14779</v>
      </c>
      <c r="E8349" t="s">
        <v>14780</v>
      </c>
      <c r="F8349" t="s">
        <v>22490</v>
      </c>
      <c r="G8349">
        <v>172</v>
      </c>
      <c r="H8349">
        <v>1</v>
      </c>
    </row>
    <row r="8350" spans="1:8" x14ac:dyDescent="0.2">
      <c r="A8350" t="s">
        <v>26699</v>
      </c>
      <c r="B8350" t="s">
        <v>26700</v>
      </c>
      <c r="C8350" t="s">
        <v>13592</v>
      </c>
      <c r="D8350" t="s">
        <v>13760</v>
      </c>
      <c r="F8350" t="s">
        <v>22568</v>
      </c>
      <c r="G8350">
        <v>364</v>
      </c>
      <c r="H8350">
        <v>1</v>
      </c>
    </row>
    <row r="8351" spans="1:8" x14ac:dyDescent="0.2">
      <c r="A8351" t="s">
        <v>26701</v>
      </c>
      <c r="B8351" t="s">
        <v>26702</v>
      </c>
      <c r="C8351" t="s">
        <v>13592</v>
      </c>
      <c r="D8351" t="s">
        <v>13747</v>
      </c>
      <c r="E8351" t="s">
        <v>14234</v>
      </c>
      <c r="F8351" t="s">
        <v>22490</v>
      </c>
      <c r="G8351">
        <v>318</v>
      </c>
      <c r="H8351">
        <v>1</v>
      </c>
    </row>
    <row r="8352" spans="1:8" x14ac:dyDescent="0.2">
      <c r="A8352" t="s">
        <v>26703</v>
      </c>
      <c r="B8352" t="s">
        <v>26704</v>
      </c>
      <c r="C8352" t="s">
        <v>13592</v>
      </c>
      <c r="D8352" t="s">
        <v>13747</v>
      </c>
      <c r="E8352" t="s">
        <v>14234</v>
      </c>
      <c r="F8352" t="s">
        <v>22490</v>
      </c>
      <c r="G8352">
        <v>312</v>
      </c>
      <c r="H8352">
        <v>1</v>
      </c>
    </row>
    <row r="8353" spans="1:8" x14ac:dyDescent="0.2">
      <c r="A8353" t="s">
        <v>26705</v>
      </c>
      <c r="B8353" t="s">
        <v>26706</v>
      </c>
      <c r="C8353" t="s">
        <v>13592</v>
      </c>
      <c r="D8353" t="s">
        <v>13747</v>
      </c>
      <c r="E8353" t="s">
        <v>14234</v>
      </c>
      <c r="F8353" t="s">
        <v>22490</v>
      </c>
      <c r="G8353">
        <v>318</v>
      </c>
      <c r="H8353">
        <v>1</v>
      </c>
    </row>
    <row r="8354" spans="1:8" x14ac:dyDescent="0.2">
      <c r="A8354" t="s">
        <v>26707</v>
      </c>
      <c r="B8354" t="s">
        <v>26708</v>
      </c>
      <c r="C8354" t="s">
        <v>13592</v>
      </c>
      <c r="D8354" t="s">
        <v>13747</v>
      </c>
      <c r="E8354" t="s">
        <v>14234</v>
      </c>
      <c r="F8354" t="s">
        <v>22490</v>
      </c>
      <c r="G8354">
        <v>318</v>
      </c>
      <c r="H8354">
        <v>1</v>
      </c>
    </row>
    <row r="8355" spans="1:8" x14ac:dyDescent="0.2">
      <c r="A8355" t="s">
        <v>26709</v>
      </c>
      <c r="B8355" t="s">
        <v>26710</v>
      </c>
      <c r="C8355" t="s">
        <v>13592</v>
      </c>
      <c r="D8355" t="s">
        <v>14779</v>
      </c>
      <c r="E8355" t="s">
        <v>14780</v>
      </c>
      <c r="F8355" t="s">
        <v>22490</v>
      </c>
      <c r="G8355">
        <v>172</v>
      </c>
      <c r="H8355">
        <v>1</v>
      </c>
    </row>
    <row r="8356" spans="1:8" x14ac:dyDescent="0.2">
      <c r="A8356" t="s">
        <v>26711</v>
      </c>
      <c r="B8356" t="s">
        <v>26712</v>
      </c>
      <c r="C8356" t="s">
        <v>13592</v>
      </c>
      <c r="D8356" t="s">
        <v>14779</v>
      </c>
      <c r="E8356" t="s">
        <v>14780</v>
      </c>
      <c r="F8356" t="s">
        <v>22490</v>
      </c>
      <c r="G8356">
        <v>176</v>
      </c>
      <c r="H8356">
        <v>1</v>
      </c>
    </row>
    <row r="8357" spans="1:8" x14ac:dyDescent="0.2">
      <c r="A8357" t="s">
        <v>26713</v>
      </c>
      <c r="B8357" t="s">
        <v>26714</v>
      </c>
      <c r="C8357" t="s">
        <v>13592</v>
      </c>
      <c r="D8357" t="s">
        <v>13747</v>
      </c>
      <c r="E8357" t="s">
        <v>14234</v>
      </c>
      <c r="F8357" t="s">
        <v>22490</v>
      </c>
      <c r="G8357">
        <v>318</v>
      </c>
      <c r="H8357">
        <v>1</v>
      </c>
    </row>
    <row r="8358" spans="1:8" x14ac:dyDescent="0.2">
      <c r="A8358" t="s">
        <v>26715</v>
      </c>
      <c r="B8358" t="s">
        <v>26716</v>
      </c>
      <c r="C8358" t="s">
        <v>13592</v>
      </c>
      <c r="D8358" t="s">
        <v>667</v>
      </c>
      <c r="E8358" t="s">
        <v>14064</v>
      </c>
      <c r="F8358" t="s">
        <v>22490</v>
      </c>
      <c r="G8358">
        <v>227</v>
      </c>
      <c r="H8358">
        <v>1</v>
      </c>
    </row>
    <row r="8359" spans="1:8" x14ac:dyDescent="0.2">
      <c r="A8359" t="s">
        <v>26717</v>
      </c>
      <c r="B8359" t="s">
        <v>26718</v>
      </c>
      <c r="C8359" t="s">
        <v>13592</v>
      </c>
      <c r="D8359" t="s">
        <v>17475</v>
      </c>
      <c r="E8359" t="s">
        <v>13790</v>
      </c>
      <c r="F8359" t="s">
        <v>22830</v>
      </c>
      <c r="G8359">
        <v>231</v>
      </c>
      <c r="H8359">
        <v>1</v>
      </c>
    </row>
    <row r="8360" spans="1:8" x14ac:dyDescent="0.2">
      <c r="A8360" t="s">
        <v>26719</v>
      </c>
      <c r="B8360" t="s">
        <v>26720</v>
      </c>
      <c r="C8360" t="s">
        <v>13592</v>
      </c>
      <c r="D8360" t="s">
        <v>13760</v>
      </c>
      <c r="E8360" t="s">
        <v>13761</v>
      </c>
      <c r="F8360" t="s">
        <v>5769</v>
      </c>
      <c r="G8360">
        <v>267</v>
      </c>
      <c r="H8360">
        <v>1</v>
      </c>
    </row>
    <row r="8361" spans="1:8" x14ac:dyDescent="0.2">
      <c r="A8361" t="s">
        <v>26721</v>
      </c>
      <c r="B8361" t="s">
        <v>26722</v>
      </c>
      <c r="C8361" t="s">
        <v>13592</v>
      </c>
      <c r="D8361" t="s">
        <v>13760</v>
      </c>
      <c r="E8361" t="s">
        <v>13761</v>
      </c>
      <c r="F8361" t="s">
        <v>5769</v>
      </c>
      <c r="G8361">
        <v>267</v>
      </c>
      <c r="H8361">
        <v>1</v>
      </c>
    </row>
    <row r="8362" spans="1:8" x14ac:dyDescent="0.2">
      <c r="A8362" t="s">
        <v>26723</v>
      </c>
      <c r="B8362" t="s">
        <v>26724</v>
      </c>
      <c r="C8362" t="s">
        <v>13592</v>
      </c>
      <c r="D8362" t="s">
        <v>13760</v>
      </c>
      <c r="E8362" t="s">
        <v>13761</v>
      </c>
      <c r="F8362" t="s">
        <v>5745</v>
      </c>
      <c r="G8362">
        <v>360</v>
      </c>
      <c r="H8362">
        <v>1</v>
      </c>
    </row>
    <row r="8363" spans="1:8" x14ac:dyDescent="0.2">
      <c r="A8363" t="s">
        <v>26725</v>
      </c>
      <c r="B8363" t="s">
        <v>26726</v>
      </c>
      <c r="C8363" t="s">
        <v>13592</v>
      </c>
      <c r="D8363" t="s">
        <v>17475</v>
      </c>
      <c r="E8363" t="s">
        <v>13790</v>
      </c>
      <c r="F8363" t="s">
        <v>22830</v>
      </c>
      <c r="G8363">
        <v>225</v>
      </c>
      <c r="H8363">
        <v>1</v>
      </c>
    </row>
    <row r="8364" spans="1:8" x14ac:dyDescent="0.2">
      <c r="A8364" t="s">
        <v>26727</v>
      </c>
      <c r="B8364" t="s">
        <v>26728</v>
      </c>
      <c r="C8364" t="s">
        <v>13592</v>
      </c>
      <c r="D8364" t="s">
        <v>13760</v>
      </c>
      <c r="E8364" t="s">
        <v>14228</v>
      </c>
      <c r="F8364" t="s">
        <v>5769</v>
      </c>
      <c r="G8364">
        <v>267</v>
      </c>
      <c r="H8364">
        <v>1</v>
      </c>
    </row>
    <row r="8365" spans="1:8" x14ac:dyDescent="0.2">
      <c r="A8365" t="s">
        <v>26729</v>
      </c>
      <c r="B8365" t="s">
        <v>26730</v>
      </c>
      <c r="C8365" t="s">
        <v>13592</v>
      </c>
      <c r="D8365" t="s">
        <v>17475</v>
      </c>
      <c r="E8365" t="s">
        <v>13790</v>
      </c>
      <c r="F8365" t="s">
        <v>22830</v>
      </c>
      <c r="G8365">
        <v>230</v>
      </c>
      <c r="H8365">
        <v>1</v>
      </c>
    </row>
    <row r="8366" spans="1:8" x14ac:dyDescent="0.2">
      <c r="A8366" t="s">
        <v>26731</v>
      </c>
      <c r="B8366" t="s">
        <v>26732</v>
      </c>
      <c r="C8366" t="s">
        <v>13592</v>
      </c>
      <c r="D8366" t="s">
        <v>17475</v>
      </c>
      <c r="E8366" t="s">
        <v>13790</v>
      </c>
      <c r="F8366" t="s">
        <v>22830</v>
      </c>
      <c r="G8366">
        <v>220</v>
      </c>
      <c r="H8366">
        <v>1</v>
      </c>
    </row>
    <row r="8367" spans="1:8" x14ac:dyDescent="0.2">
      <c r="A8367" t="s">
        <v>26733</v>
      </c>
      <c r="B8367" t="s">
        <v>26734</v>
      </c>
      <c r="C8367" t="s">
        <v>13592</v>
      </c>
      <c r="D8367" t="s">
        <v>13593</v>
      </c>
      <c r="E8367" t="s">
        <v>13607</v>
      </c>
      <c r="F8367" t="s">
        <v>5769</v>
      </c>
      <c r="G8367">
        <v>217</v>
      </c>
      <c r="H8367">
        <v>1</v>
      </c>
    </row>
    <row r="8368" spans="1:8" x14ac:dyDescent="0.2">
      <c r="A8368" t="s">
        <v>26735</v>
      </c>
      <c r="B8368" t="s">
        <v>26736</v>
      </c>
      <c r="C8368" t="s">
        <v>13592</v>
      </c>
      <c r="D8368" t="s">
        <v>13760</v>
      </c>
      <c r="E8368" t="s">
        <v>13761</v>
      </c>
      <c r="F8368" t="s">
        <v>17621</v>
      </c>
      <c r="G8368">
        <v>328</v>
      </c>
      <c r="H8368">
        <v>1</v>
      </c>
    </row>
    <row r="8369" spans="1:8" x14ac:dyDescent="0.2">
      <c r="A8369" t="s">
        <v>26737</v>
      </c>
      <c r="B8369" t="s">
        <v>26738</v>
      </c>
      <c r="C8369" t="s">
        <v>13592</v>
      </c>
      <c r="D8369" t="s">
        <v>663</v>
      </c>
      <c r="E8369" t="s">
        <v>13877</v>
      </c>
      <c r="F8369" t="s">
        <v>17621</v>
      </c>
      <c r="G8369">
        <v>379</v>
      </c>
      <c r="H8369">
        <v>1</v>
      </c>
    </row>
    <row r="8370" spans="1:8" x14ac:dyDescent="0.2">
      <c r="A8370" t="s">
        <v>26739</v>
      </c>
      <c r="B8370" t="s">
        <v>26740</v>
      </c>
      <c r="C8370" t="s">
        <v>13592</v>
      </c>
      <c r="D8370" t="s">
        <v>13723</v>
      </c>
      <c r="E8370" t="s">
        <v>13797</v>
      </c>
      <c r="F8370" t="s">
        <v>17621</v>
      </c>
      <c r="G8370">
        <v>459</v>
      </c>
      <c r="H8370">
        <v>1</v>
      </c>
    </row>
    <row r="8371" spans="1:8" x14ac:dyDescent="0.2">
      <c r="A8371" t="s">
        <v>26741</v>
      </c>
      <c r="B8371" t="s">
        <v>26742</v>
      </c>
      <c r="C8371" t="s">
        <v>13592</v>
      </c>
      <c r="D8371" t="s">
        <v>671</v>
      </c>
      <c r="E8371" t="s">
        <v>14743</v>
      </c>
      <c r="F8371" t="s">
        <v>17621</v>
      </c>
      <c r="G8371">
        <v>261</v>
      </c>
      <c r="H8371">
        <v>1</v>
      </c>
    </row>
    <row r="8372" spans="1:8" x14ac:dyDescent="0.2">
      <c r="A8372" t="s">
        <v>26743</v>
      </c>
      <c r="B8372" t="s">
        <v>26744</v>
      </c>
      <c r="C8372" t="s">
        <v>13592</v>
      </c>
      <c r="D8372" t="s">
        <v>13719</v>
      </c>
      <c r="E8372" t="s">
        <v>13757</v>
      </c>
      <c r="F8372" t="s">
        <v>17621</v>
      </c>
      <c r="G8372">
        <v>115</v>
      </c>
      <c r="H8372">
        <v>1</v>
      </c>
    </row>
    <row r="8373" spans="1:8" x14ac:dyDescent="0.2">
      <c r="A8373" t="s">
        <v>26745</v>
      </c>
      <c r="B8373" t="s">
        <v>26746</v>
      </c>
      <c r="C8373" t="s">
        <v>13592</v>
      </c>
      <c r="D8373" t="s">
        <v>14779</v>
      </c>
      <c r="E8373" t="s">
        <v>14780</v>
      </c>
      <c r="F8373" t="s">
        <v>17621</v>
      </c>
      <c r="G8373">
        <v>174</v>
      </c>
      <c r="H8373">
        <v>1</v>
      </c>
    </row>
    <row r="8374" spans="1:8" x14ac:dyDescent="0.2">
      <c r="A8374" t="s">
        <v>26747</v>
      </c>
      <c r="B8374" t="s">
        <v>26748</v>
      </c>
      <c r="C8374" t="s">
        <v>13592</v>
      </c>
      <c r="D8374" t="s">
        <v>13677</v>
      </c>
      <c r="E8374" t="s">
        <v>14759</v>
      </c>
      <c r="F8374" t="s">
        <v>17621</v>
      </c>
      <c r="G8374">
        <v>600</v>
      </c>
      <c r="H8374">
        <v>1</v>
      </c>
    </row>
    <row r="8375" spans="1:8" x14ac:dyDescent="0.2">
      <c r="A8375" t="s">
        <v>26749</v>
      </c>
      <c r="B8375" t="s">
        <v>26750</v>
      </c>
      <c r="C8375" t="s">
        <v>13592</v>
      </c>
      <c r="D8375" t="s">
        <v>13747</v>
      </c>
      <c r="E8375" t="s">
        <v>14234</v>
      </c>
      <c r="F8375" t="s">
        <v>17621</v>
      </c>
      <c r="G8375">
        <v>318</v>
      </c>
      <c r="H8375">
        <v>1</v>
      </c>
    </row>
    <row r="8376" spans="1:8" x14ac:dyDescent="0.2">
      <c r="A8376" t="s">
        <v>26751</v>
      </c>
      <c r="B8376" t="s">
        <v>26752</v>
      </c>
      <c r="C8376" t="s">
        <v>13592</v>
      </c>
      <c r="D8376" t="s">
        <v>13760</v>
      </c>
      <c r="F8376" t="s">
        <v>26753</v>
      </c>
      <c r="G8376">
        <v>142</v>
      </c>
      <c r="H8376">
        <v>1</v>
      </c>
    </row>
    <row r="8377" spans="1:8" x14ac:dyDescent="0.2">
      <c r="A8377" t="s">
        <v>26754</v>
      </c>
      <c r="B8377" t="s">
        <v>26755</v>
      </c>
      <c r="C8377" t="s">
        <v>13592</v>
      </c>
      <c r="D8377" t="s">
        <v>13760</v>
      </c>
      <c r="F8377" t="s">
        <v>26753</v>
      </c>
      <c r="G8377">
        <v>142</v>
      </c>
      <c r="H8377">
        <v>1</v>
      </c>
    </row>
    <row r="8378" spans="1:8" x14ac:dyDescent="0.2">
      <c r="A8378" t="s">
        <v>26756</v>
      </c>
      <c r="B8378" t="s">
        <v>26757</v>
      </c>
      <c r="C8378" t="s">
        <v>13592</v>
      </c>
      <c r="D8378" t="s">
        <v>13760</v>
      </c>
      <c r="F8378" t="s">
        <v>26753</v>
      </c>
      <c r="G8378">
        <v>142</v>
      </c>
      <c r="H8378">
        <v>1</v>
      </c>
    </row>
    <row r="8379" spans="1:8" x14ac:dyDescent="0.2">
      <c r="A8379" t="s">
        <v>26758</v>
      </c>
      <c r="B8379" t="s">
        <v>26759</v>
      </c>
      <c r="C8379" t="s">
        <v>13592</v>
      </c>
      <c r="D8379" t="s">
        <v>13760</v>
      </c>
      <c r="F8379" t="s">
        <v>26753</v>
      </c>
      <c r="G8379">
        <v>142</v>
      </c>
      <c r="H8379">
        <v>1</v>
      </c>
    </row>
    <row r="8380" spans="1:8" x14ac:dyDescent="0.2">
      <c r="A8380" t="s">
        <v>26760</v>
      </c>
      <c r="B8380" t="s">
        <v>26761</v>
      </c>
      <c r="C8380" t="s">
        <v>13592</v>
      </c>
      <c r="D8380" t="s">
        <v>13760</v>
      </c>
      <c r="E8380" t="s">
        <v>13877</v>
      </c>
      <c r="F8380" t="s">
        <v>26753</v>
      </c>
      <c r="G8380">
        <v>140</v>
      </c>
      <c r="H8380">
        <v>1</v>
      </c>
    </row>
    <row r="8381" spans="1:8" x14ac:dyDescent="0.2">
      <c r="A8381" t="s">
        <v>26762</v>
      </c>
      <c r="B8381" t="s">
        <v>26763</v>
      </c>
      <c r="C8381" t="s">
        <v>13592</v>
      </c>
      <c r="D8381" t="s">
        <v>13760</v>
      </c>
      <c r="E8381" t="s">
        <v>13877</v>
      </c>
      <c r="F8381" t="s">
        <v>26753</v>
      </c>
      <c r="G8381">
        <v>140</v>
      </c>
      <c r="H8381">
        <v>1</v>
      </c>
    </row>
    <row r="8382" spans="1:8" x14ac:dyDescent="0.2">
      <c r="A8382" t="s">
        <v>26764</v>
      </c>
      <c r="B8382" t="s">
        <v>26765</v>
      </c>
      <c r="C8382" t="s">
        <v>13592</v>
      </c>
      <c r="D8382" t="s">
        <v>699</v>
      </c>
      <c r="E8382" t="s">
        <v>14740</v>
      </c>
      <c r="F8382" t="s">
        <v>17621</v>
      </c>
      <c r="G8382">
        <v>67</v>
      </c>
      <c r="H8382">
        <v>1</v>
      </c>
    </row>
    <row r="8383" spans="1:8" x14ac:dyDescent="0.2">
      <c r="A8383" t="s">
        <v>26766</v>
      </c>
      <c r="B8383" t="s">
        <v>26767</v>
      </c>
      <c r="C8383" t="s">
        <v>13592</v>
      </c>
      <c r="D8383" t="s">
        <v>13760</v>
      </c>
      <c r="F8383" t="s">
        <v>26753</v>
      </c>
      <c r="G8383">
        <v>139</v>
      </c>
      <c r="H8383">
        <v>1</v>
      </c>
    </row>
    <row r="8384" spans="1:8" x14ac:dyDescent="0.2">
      <c r="A8384" t="s">
        <v>26768</v>
      </c>
      <c r="B8384" t="s">
        <v>26769</v>
      </c>
      <c r="C8384" t="s">
        <v>13592</v>
      </c>
      <c r="D8384" t="s">
        <v>667</v>
      </c>
      <c r="E8384" t="s">
        <v>14064</v>
      </c>
      <c r="F8384" t="s">
        <v>17621</v>
      </c>
      <c r="G8384">
        <v>227</v>
      </c>
      <c r="H8384">
        <v>1</v>
      </c>
    </row>
    <row r="8385" spans="1:8" x14ac:dyDescent="0.2">
      <c r="A8385" t="s">
        <v>26770</v>
      </c>
      <c r="B8385" t="s">
        <v>26771</v>
      </c>
      <c r="C8385" t="s">
        <v>13592</v>
      </c>
      <c r="D8385" t="s">
        <v>675</v>
      </c>
      <c r="E8385" t="s">
        <v>14770</v>
      </c>
      <c r="F8385" t="s">
        <v>17621</v>
      </c>
      <c r="G8385">
        <v>226</v>
      </c>
      <c r="H8385">
        <v>1</v>
      </c>
    </row>
    <row r="8386" spans="1:8" x14ac:dyDescent="0.2">
      <c r="A8386" t="s">
        <v>26772</v>
      </c>
      <c r="B8386" t="s">
        <v>26773</v>
      </c>
      <c r="C8386" t="s">
        <v>13592</v>
      </c>
      <c r="D8386" t="s">
        <v>13683</v>
      </c>
      <c r="E8386" t="s">
        <v>14754</v>
      </c>
      <c r="F8386" t="s">
        <v>17621</v>
      </c>
      <c r="G8386">
        <v>514</v>
      </c>
      <c r="H8386">
        <v>1</v>
      </c>
    </row>
    <row r="8387" spans="1:8" x14ac:dyDescent="0.2">
      <c r="A8387" t="s">
        <v>26774</v>
      </c>
      <c r="B8387" t="s">
        <v>26775</v>
      </c>
      <c r="C8387" t="s">
        <v>13592</v>
      </c>
      <c r="D8387" t="s">
        <v>13785</v>
      </c>
      <c r="E8387" t="s">
        <v>13786</v>
      </c>
      <c r="F8387" t="s">
        <v>17621</v>
      </c>
      <c r="G8387">
        <v>98</v>
      </c>
      <c r="H8387">
        <v>1</v>
      </c>
    </row>
    <row r="8388" spans="1:8" x14ac:dyDescent="0.2">
      <c r="A8388" t="s">
        <v>26776</v>
      </c>
      <c r="B8388" t="s">
        <v>26777</v>
      </c>
      <c r="C8388" t="s">
        <v>13592</v>
      </c>
      <c r="D8388" t="s">
        <v>14396</v>
      </c>
      <c r="E8388" t="s">
        <v>13958</v>
      </c>
      <c r="F8388" t="s">
        <v>17621</v>
      </c>
      <c r="G8388">
        <v>344</v>
      </c>
      <c r="H8388">
        <v>1</v>
      </c>
    </row>
    <row r="8389" spans="1:8" x14ac:dyDescent="0.2">
      <c r="A8389" t="s">
        <v>26778</v>
      </c>
      <c r="B8389" t="s">
        <v>26779</v>
      </c>
      <c r="C8389" t="s">
        <v>13592</v>
      </c>
      <c r="D8389" t="s">
        <v>13760</v>
      </c>
      <c r="E8389" t="s">
        <v>14228</v>
      </c>
      <c r="F8389" t="s">
        <v>5763</v>
      </c>
      <c r="G8389">
        <v>381</v>
      </c>
      <c r="H8389">
        <v>1</v>
      </c>
    </row>
    <row r="8390" spans="1:8" x14ac:dyDescent="0.2">
      <c r="A8390" t="s">
        <v>26780</v>
      </c>
      <c r="B8390" t="s">
        <v>26781</v>
      </c>
      <c r="C8390" t="s">
        <v>13592</v>
      </c>
      <c r="D8390" t="s">
        <v>663</v>
      </c>
      <c r="E8390" t="s">
        <v>13761</v>
      </c>
      <c r="F8390" t="s">
        <v>5550</v>
      </c>
      <c r="G8390">
        <v>379</v>
      </c>
      <c r="H8390">
        <v>1</v>
      </c>
    </row>
    <row r="8391" spans="1:8" x14ac:dyDescent="0.2">
      <c r="A8391" t="s">
        <v>26782</v>
      </c>
      <c r="B8391" t="s">
        <v>26783</v>
      </c>
      <c r="C8391" t="s">
        <v>13592</v>
      </c>
      <c r="D8391" t="s">
        <v>663</v>
      </c>
      <c r="E8391" t="s">
        <v>13761</v>
      </c>
      <c r="F8391" t="s">
        <v>5550</v>
      </c>
      <c r="G8391">
        <v>379</v>
      </c>
      <c r="H8391">
        <v>1</v>
      </c>
    </row>
    <row r="8392" spans="1:8" x14ac:dyDescent="0.2">
      <c r="A8392" t="s">
        <v>26784</v>
      </c>
      <c r="B8392" t="s">
        <v>26785</v>
      </c>
      <c r="C8392" t="s">
        <v>13592</v>
      </c>
      <c r="D8392" t="s">
        <v>13760</v>
      </c>
      <c r="E8392" t="s">
        <v>14228</v>
      </c>
      <c r="F8392" t="s">
        <v>5763</v>
      </c>
      <c r="G8392">
        <v>381</v>
      </c>
      <c r="H8392">
        <v>1</v>
      </c>
    </row>
    <row r="8393" spans="1:8" x14ac:dyDescent="0.2">
      <c r="A8393" t="s">
        <v>26786</v>
      </c>
      <c r="B8393" t="s">
        <v>26787</v>
      </c>
      <c r="C8393" t="s">
        <v>13592</v>
      </c>
      <c r="D8393" t="s">
        <v>13760</v>
      </c>
      <c r="E8393" t="s">
        <v>14228</v>
      </c>
      <c r="F8393" t="s">
        <v>5763</v>
      </c>
      <c r="G8393">
        <v>381</v>
      </c>
      <c r="H8393">
        <v>1</v>
      </c>
    </row>
    <row r="8394" spans="1:8" x14ac:dyDescent="0.2">
      <c r="A8394" t="s">
        <v>26788</v>
      </c>
      <c r="B8394" t="s">
        <v>26789</v>
      </c>
      <c r="C8394" t="s">
        <v>13592</v>
      </c>
      <c r="D8394" t="s">
        <v>17475</v>
      </c>
      <c r="E8394" t="s">
        <v>13790</v>
      </c>
      <c r="F8394" t="s">
        <v>5550</v>
      </c>
      <c r="G8394">
        <v>233</v>
      </c>
      <c r="H8394">
        <v>1</v>
      </c>
    </row>
    <row r="8395" spans="1:8" x14ac:dyDescent="0.2">
      <c r="A8395" t="s">
        <v>26790</v>
      </c>
      <c r="B8395" t="s">
        <v>26791</v>
      </c>
      <c r="C8395" t="s">
        <v>13592</v>
      </c>
      <c r="D8395" t="s">
        <v>13760</v>
      </c>
      <c r="E8395" t="s">
        <v>13761</v>
      </c>
      <c r="F8395" t="s">
        <v>5550</v>
      </c>
      <c r="G8395">
        <v>219</v>
      </c>
      <c r="H8395">
        <v>1</v>
      </c>
    </row>
    <row r="8396" spans="1:8" x14ac:dyDescent="0.2">
      <c r="A8396" t="s">
        <v>26792</v>
      </c>
      <c r="B8396" t="s">
        <v>26793</v>
      </c>
      <c r="C8396" t="s">
        <v>13592</v>
      </c>
      <c r="D8396" t="s">
        <v>13760</v>
      </c>
      <c r="E8396" t="s">
        <v>14228</v>
      </c>
      <c r="F8396" t="s">
        <v>5763</v>
      </c>
      <c r="G8396">
        <v>381</v>
      </c>
      <c r="H8396">
        <v>1</v>
      </c>
    </row>
    <row r="8397" spans="1:8" x14ac:dyDescent="0.2">
      <c r="A8397" t="s">
        <v>26794</v>
      </c>
      <c r="B8397" t="s">
        <v>26795</v>
      </c>
      <c r="C8397" t="s">
        <v>13592</v>
      </c>
      <c r="D8397" t="s">
        <v>17475</v>
      </c>
      <c r="E8397" t="s">
        <v>13790</v>
      </c>
      <c r="F8397" t="s">
        <v>5550</v>
      </c>
      <c r="G8397">
        <v>229</v>
      </c>
      <c r="H8397">
        <v>1</v>
      </c>
    </row>
    <row r="8398" spans="1:8" x14ac:dyDescent="0.2">
      <c r="A8398" t="s">
        <v>26796</v>
      </c>
      <c r="B8398" t="s">
        <v>26797</v>
      </c>
      <c r="C8398" t="s">
        <v>13592</v>
      </c>
      <c r="D8398" t="s">
        <v>13760</v>
      </c>
      <c r="F8398" t="s">
        <v>5763</v>
      </c>
      <c r="G8398">
        <v>381</v>
      </c>
      <c r="H8398">
        <v>1</v>
      </c>
    </row>
    <row r="8399" spans="1:8" x14ac:dyDescent="0.2">
      <c r="A8399" t="s">
        <v>26798</v>
      </c>
      <c r="B8399" t="s">
        <v>26799</v>
      </c>
      <c r="C8399" t="s">
        <v>13592</v>
      </c>
      <c r="D8399" t="s">
        <v>17475</v>
      </c>
      <c r="E8399" t="s">
        <v>13790</v>
      </c>
      <c r="F8399" t="s">
        <v>5550</v>
      </c>
      <c r="G8399">
        <v>226</v>
      </c>
      <c r="H8399">
        <v>1</v>
      </c>
    </row>
    <row r="8400" spans="1:8" x14ac:dyDescent="0.2">
      <c r="A8400" t="s">
        <v>26800</v>
      </c>
      <c r="B8400" t="s">
        <v>26801</v>
      </c>
      <c r="C8400" t="s">
        <v>13592</v>
      </c>
      <c r="D8400" t="s">
        <v>663</v>
      </c>
      <c r="E8400" t="s">
        <v>13761</v>
      </c>
      <c r="F8400" t="s">
        <v>5550</v>
      </c>
      <c r="G8400">
        <v>379</v>
      </c>
      <c r="H8400">
        <v>1</v>
      </c>
    </row>
    <row r="8401" spans="1:8" x14ac:dyDescent="0.2">
      <c r="A8401" t="s">
        <v>26802</v>
      </c>
      <c r="B8401" t="s">
        <v>26803</v>
      </c>
      <c r="C8401" t="s">
        <v>13592</v>
      </c>
      <c r="D8401" t="s">
        <v>13760</v>
      </c>
      <c r="E8401" t="s">
        <v>13761</v>
      </c>
      <c r="F8401" t="s">
        <v>5550</v>
      </c>
      <c r="G8401">
        <v>219</v>
      </c>
      <c r="H8401">
        <v>1</v>
      </c>
    </row>
    <row r="8402" spans="1:8" x14ac:dyDescent="0.2">
      <c r="A8402" t="s">
        <v>26804</v>
      </c>
      <c r="B8402" t="s">
        <v>26805</v>
      </c>
      <c r="C8402" t="s">
        <v>13592</v>
      </c>
      <c r="D8402" t="s">
        <v>17475</v>
      </c>
      <c r="E8402" t="s">
        <v>13790</v>
      </c>
      <c r="F8402" t="s">
        <v>5550</v>
      </c>
      <c r="G8402">
        <v>226</v>
      </c>
      <c r="H8402">
        <v>1</v>
      </c>
    </row>
    <row r="8403" spans="1:8" x14ac:dyDescent="0.2">
      <c r="A8403" t="s">
        <v>26806</v>
      </c>
      <c r="B8403" t="s">
        <v>26807</v>
      </c>
      <c r="C8403" t="s">
        <v>13592</v>
      </c>
      <c r="D8403" t="s">
        <v>13760</v>
      </c>
      <c r="E8403" t="s">
        <v>13877</v>
      </c>
      <c r="F8403" t="s">
        <v>5763</v>
      </c>
      <c r="G8403">
        <v>348</v>
      </c>
      <c r="H8403">
        <v>1</v>
      </c>
    </row>
    <row r="8404" spans="1:8" x14ac:dyDescent="0.2">
      <c r="A8404" t="s">
        <v>26808</v>
      </c>
      <c r="B8404" t="s">
        <v>26809</v>
      </c>
      <c r="C8404" t="s">
        <v>13592</v>
      </c>
      <c r="D8404" t="s">
        <v>17475</v>
      </c>
      <c r="E8404" t="s">
        <v>13790</v>
      </c>
      <c r="F8404" t="s">
        <v>5550</v>
      </c>
      <c r="G8404">
        <v>223</v>
      </c>
      <c r="H8404">
        <v>1</v>
      </c>
    </row>
    <row r="8405" spans="1:8" x14ac:dyDescent="0.2">
      <c r="A8405" t="s">
        <v>26810</v>
      </c>
      <c r="B8405" t="s">
        <v>26811</v>
      </c>
      <c r="C8405" t="s">
        <v>13592</v>
      </c>
      <c r="D8405" t="s">
        <v>17475</v>
      </c>
      <c r="E8405" t="s">
        <v>13790</v>
      </c>
      <c r="F8405" t="s">
        <v>5550</v>
      </c>
      <c r="G8405">
        <v>231</v>
      </c>
      <c r="H8405">
        <v>1</v>
      </c>
    </row>
    <row r="8406" spans="1:8" x14ac:dyDescent="0.2">
      <c r="A8406" t="s">
        <v>26812</v>
      </c>
      <c r="B8406" t="s">
        <v>26813</v>
      </c>
      <c r="C8406" t="s">
        <v>13592</v>
      </c>
      <c r="D8406" t="s">
        <v>17475</v>
      </c>
      <c r="E8406" t="s">
        <v>13790</v>
      </c>
      <c r="F8406" t="s">
        <v>5550</v>
      </c>
      <c r="G8406">
        <v>226</v>
      </c>
      <c r="H8406">
        <v>1</v>
      </c>
    </row>
    <row r="8407" spans="1:8" x14ac:dyDescent="0.2">
      <c r="A8407" t="s">
        <v>26814</v>
      </c>
      <c r="B8407" t="s">
        <v>26815</v>
      </c>
      <c r="C8407" t="s">
        <v>13592</v>
      </c>
      <c r="D8407" t="s">
        <v>663</v>
      </c>
      <c r="E8407" t="s">
        <v>13761</v>
      </c>
      <c r="F8407" t="s">
        <v>5550</v>
      </c>
      <c r="G8407">
        <v>378</v>
      </c>
      <c r="H8407">
        <v>1</v>
      </c>
    </row>
    <row r="8408" spans="1:8" x14ac:dyDescent="0.2">
      <c r="A8408" t="s">
        <v>26816</v>
      </c>
      <c r="B8408" t="s">
        <v>26817</v>
      </c>
      <c r="C8408" t="s">
        <v>13592</v>
      </c>
      <c r="D8408" t="s">
        <v>13760</v>
      </c>
      <c r="E8408" t="s">
        <v>14228</v>
      </c>
      <c r="F8408" t="s">
        <v>5763</v>
      </c>
      <c r="G8408">
        <v>381</v>
      </c>
      <c r="H8408">
        <v>1</v>
      </c>
    </row>
    <row r="8409" spans="1:8" x14ac:dyDescent="0.2">
      <c r="A8409" t="s">
        <v>26818</v>
      </c>
      <c r="B8409" t="s">
        <v>26819</v>
      </c>
      <c r="C8409" t="s">
        <v>13592</v>
      </c>
      <c r="D8409" t="s">
        <v>13760</v>
      </c>
      <c r="E8409" t="s">
        <v>14228</v>
      </c>
      <c r="F8409" t="s">
        <v>5763</v>
      </c>
      <c r="G8409">
        <v>267</v>
      </c>
      <c r="H8409">
        <v>1</v>
      </c>
    </row>
    <row r="8410" spans="1:8" x14ac:dyDescent="0.2">
      <c r="A8410" t="s">
        <v>26820</v>
      </c>
      <c r="B8410" t="s">
        <v>26821</v>
      </c>
      <c r="C8410" t="s">
        <v>13592</v>
      </c>
      <c r="D8410" t="s">
        <v>13760</v>
      </c>
      <c r="E8410" t="s">
        <v>14228</v>
      </c>
      <c r="F8410" t="s">
        <v>5763</v>
      </c>
      <c r="G8410">
        <v>381</v>
      </c>
      <c r="H8410">
        <v>1</v>
      </c>
    </row>
    <row r="8411" spans="1:8" x14ac:dyDescent="0.2">
      <c r="A8411" t="s">
        <v>26822</v>
      </c>
      <c r="B8411" t="s">
        <v>26823</v>
      </c>
      <c r="C8411" t="s">
        <v>13592</v>
      </c>
      <c r="D8411" t="s">
        <v>13760</v>
      </c>
      <c r="E8411" t="s">
        <v>13761</v>
      </c>
      <c r="F8411" t="s">
        <v>5763</v>
      </c>
      <c r="G8411">
        <v>346</v>
      </c>
      <c r="H8411">
        <v>1</v>
      </c>
    </row>
    <row r="8412" spans="1:8" x14ac:dyDescent="0.2">
      <c r="A8412" t="s">
        <v>26824</v>
      </c>
      <c r="B8412" t="s">
        <v>26825</v>
      </c>
      <c r="C8412" t="s">
        <v>13592</v>
      </c>
      <c r="D8412" t="s">
        <v>13760</v>
      </c>
      <c r="E8412" t="s">
        <v>14228</v>
      </c>
      <c r="F8412" t="s">
        <v>5763</v>
      </c>
      <c r="G8412">
        <v>381</v>
      </c>
      <c r="H8412">
        <v>1</v>
      </c>
    </row>
    <row r="8413" spans="1:8" x14ac:dyDescent="0.2">
      <c r="A8413" t="s">
        <v>26826</v>
      </c>
      <c r="B8413" t="s">
        <v>26827</v>
      </c>
      <c r="C8413" t="s">
        <v>13592</v>
      </c>
      <c r="D8413" t="s">
        <v>13760</v>
      </c>
      <c r="E8413" t="s">
        <v>13761</v>
      </c>
      <c r="F8413" t="s">
        <v>5550</v>
      </c>
      <c r="G8413">
        <v>219</v>
      </c>
      <c r="H8413">
        <v>1</v>
      </c>
    </row>
    <row r="8414" spans="1:8" x14ac:dyDescent="0.2">
      <c r="A8414" t="s">
        <v>26828</v>
      </c>
      <c r="B8414" t="s">
        <v>26829</v>
      </c>
      <c r="C8414" t="s">
        <v>13592</v>
      </c>
      <c r="D8414" t="s">
        <v>13593</v>
      </c>
      <c r="E8414" t="s">
        <v>13607</v>
      </c>
      <c r="F8414" t="s">
        <v>5763</v>
      </c>
      <c r="G8414">
        <v>191</v>
      </c>
      <c r="H8414">
        <v>1</v>
      </c>
    </row>
    <row r="8415" spans="1:8" x14ac:dyDescent="0.2">
      <c r="A8415" t="s">
        <v>26830</v>
      </c>
      <c r="B8415" t="s">
        <v>26831</v>
      </c>
      <c r="C8415" t="s">
        <v>13592</v>
      </c>
      <c r="D8415" t="s">
        <v>13760</v>
      </c>
      <c r="E8415" t="s">
        <v>13761</v>
      </c>
      <c r="F8415" t="s">
        <v>5763</v>
      </c>
      <c r="G8415">
        <v>377</v>
      </c>
      <c r="H8415">
        <v>1</v>
      </c>
    </row>
    <row r="8416" spans="1:8" x14ac:dyDescent="0.2">
      <c r="A8416" t="s">
        <v>26832</v>
      </c>
      <c r="B8416" t="s">
        <v>26833</v>
      </c>
      <c r="C8416" t="s">
        <v>13592</v>
      </c>
      <c r="D8416" t="s">
        <v>13760</v>
      </c>
      <c r="E8416" t="s">
        <v>14228</v>
      </c>
      <c r="F8416" t="s">
        <v>5763</v>
      </c>
      <c r="G8416">
        <v>381</v>
      </c>
      <c r="H8416">
        <v>1</v>
      </c>
    </row>
    <row r="8417" spans="1:8" x14ac:dyDescent="0.2">
      <c r="A8417" t="s">
        <v>26834</v>
      </c>
      <c r="B8417" t="s">
        <v>26835</v>
      </c>
      <c r="C8417" t="s">
        <v>13592</v>
      </c>
      <c r="D8417" t="s">
        <v>13760</v>
      </c>
      <c r="E8417" t="s">
        <v>14228</v>
      </c>
      <c r="F8417" t="s">
        <v>5763</v>
      </c>
      <c r="G8417">
        <v>381</v>
      </c>
      <c r="H8417">
        <v>1</v>
      </c>
    </row>
    <row r="8418" spans="1:8" x14ac:dyDescent="0.2">
      <c r="A8418" t="s">
        <v>26836</v>
      </c>
      <c r="B8418" t="s">
        <v>26837</v>
      </c>
      <c r="C8418" t="s">
        <v>13592</v>
      </c>
      <c r="D8418" t="s">
        <v>13593</v>
      </c>
      <c r="E8418" t="s">
        <v>13607</v>
      </c>
      <c r="F8418" t="s">
        <v>5763</v>
      </c>
      <c r="G8418">
        <v>217</v>
      </c>
      <c r="H8418">
        <v>1</v>
      </c>
    </row>
    <row r="8419" spans="1:8" x14ac:dyDescent="0.2">
      <c r="A8419" t="s">
        <v>26838</v>
      </c>
      <c r="B8419" t="s">
        <v>26839</v>
      </c>
      <c r="C8419" t="s">
        <v>13592</v>
      </c>
      <c r="D8419" t="s">
        <v>13593</v>
      </c>
      <c r="E8419" t="s">
        <v>13607</v>
      </c>
      <c r="F8419" t="s">
        <v>5763</v>
      </c>
      <c r="G8419">
        <v>214</v>
      </c>
      <c r="H8419">
        <v>1</v>
      </c>
    </row>
    <row r="8420" spans="1:8" x14ac:dyDescent="0.2">
      <c r="A8420" t="s">
        <v>26840</v>
      </c>
      <c r="B8420" t="s">
        <v>26841</v>
      </c>
      <c r="C8420" t="s">
        <v>13592</v>
      </c>
      <c r="D8420" t="s">
        <v>13760</v>
      </c>
      <c r="E8420" t="s">
        <v>13761</v>
      </c>
      <c r="F8420" t="s">
        <v>5763</v>
      </c>
      <c r="G8420">
        <v>369</v>
      </c>
      <c r="H8420">
        <v>1</v>
      </c>
    </row>
    <row r="8421" spans="1:8" x14ac:dyDescent="0.2">
      <c r="A8421" t="s">
        <v>26842</v>
      </c>
      <c r="B8421" t="s">
        <v>26843</v>
      </c>
      <c r="C8421" t="s">
        <v>13592</v>
      </c>
      <c r="D8421" t="s">
        <v>663</v>
      </c>
      <c r="E8421" t="s">
        <v>13761</v>
      </c>
      <c r="F8421" t="s">
        <v>5550</v>
      </c>
      <c r="G8421">
        <v>379</v>
      </c>
      <c r="H8421">
        <v>1</v>
      </c>
    </row>
    <row r="8422" spans="1:8" x14ac:dyDescent="0.2">
      <c r="A8422" t="s">
        <v>26844</v>
      </c>
      <c r="B8422" t="s">
        <v>26845</v>
      </c>
      <c r="C8422" t="s">
        <v>13592</v>
      </c>
      <c r="D8422" t="s">
        <v>13760</v>
      </c>
      <c r="E8422" t="s">
        <v>14228</v>
      </c>
      <c r="F8422" t="s">
        <v>5763</v>
      </c>
      <c r="G8422">
        <v>381</v>
      </c>
      <c r="H8422">
        <v>1</v>
      </c>
    </row>
    <row r="8423" spans="1:8" x14ac:dyDescent="0.2">
      <c r="A8423" t="s">
        <v>26846</v>
      </c>
      <c r="B8423" t="s">
        <v>26847</v>
      </c>
      <c r="C8423" t="s">
        <v>13592</v>
      </c>
      <c r="D8423" t="s">
        <v>17475</v>
      </c>
      <c r="E8423" t="s">
        <v>13790</v>
      </c>
      <c r="F8423" t="s">
        <v>5550</v>
      </c>
      <c r="G8423">
        <v>233</v>
      </c>
      <c r="H8423">
        <v>1</v>
      </c>
    </row>
    <row r="8424" spans="1:8" x14ac:dyDescent="0.2">
      <c r="A8424" t="s">
        <v>26848</v>
      </c>
      <c r="B8424" t="s">
        <v>26849</v>
      </c>
      <c r="C8424" t="s">
        <v>13592</v>
      </c>
      <c r="D8424" t="s">
        <v>13760</v>
      </c>
      <c r="E8424" t="s">
        <v>14228</v>
      </c>
      <c r="F8424" t="s">
        <v>5763</v>
      </c>
      <c r="G8424">
        <v>381</v>
      </c>
      <c r="H8424">
        <v>1</v>
      </c>
    </row>
    <row r="8425" spans="1:8" x14ac:dyDescent="0.2">
      <c r="A8425" t="s">
        <v>26850</v>
      </c>
      <c r="B8425" t="s">
        <v>26851</v>
      </c>
      <c r="C8425" t="s">
        <v>13592</v>
      </c>
      <c r="D8425" t="s">
        <v>13760</v>
      </c>
      <c r="E8425" t="s">
        <v>14228</v>
      </c>
      <c r="F8425" t="s">
        <v>5763</v>
      </c>
      <c r="G8425">
        <v>381</v>
      </c>
      <c r="H8425">
        <v>1</v>
      </c>
    </row>
    <row r="8426" spans="1:8" x14ac:dyDescent="0.2">
      <c r="A8426" t="s">
        <v>26852</v>
      </c>
      <c r="B8426" t="s">
        <v>26853</v>
      </c>
      <c r="C8426" t="s">
        <v>13592</v>
      </c>
      <c r="D8426" t="s">
        <v>13760</v>
      </c>
      <c r="E8426" t="s">
        <v>14228</v>
      </c>
      <c r="F8426" t="s">
        <v>5763</v>
      </c>
      <c r="G8426">
        <v>381</v>
      </c>
      <c r="H8426">
        <v>1</v>
      </c>
    </row>
    <row r="8427" spans="1:8" x14ac:dyDescent="0.2">
      <c r="A8427" t="s">
        <v>26854</v>
      </c>
      <c r="B8427" t="s">
        <v>26855</v>
      </c>
      <c r="C8427" t="s">
        <v>13592</v>
      </c>
      <c r="D8427" t="s">
        <v>13760</v>
      </c>
      <c r="E8427" t="s">
        <v>14228</v>
      </c>
      <c r="F8427" t="s">
        <v>5763</v>
      </c>
      <c r="G8427">
        <v>381</v>
      </c>
      <c r="H8427">
        <v>1</v>
      </c>
    </row>
    <row r="8428" spans="1:8" x14ac:dyDescent="0.2">
      <c r="A8428" t="s">
        <v>26856</v>
      </c>
      <c r="B8428" t="s">
        <v>26857</v>
      </c>
      <c r="C8428" t="s">
        <v>13592</v>
      </c>
      <c r="D8428" t="s">
        <v>13760</v>
      </c>
      <c r="E8428" t="s">
        <v>13761</v>
      </c>
      <c r="F8428" t="s">
        <v>5763</v>
      </c>
      <c r="G8428">
        <v>377</v>
      </c>
      <c r="H8428">
        <v>1</v>
      </c>
    </row>
    <row r="8429" spans="1:8" x14ac:dyDescent="0.2">
      <c r="A8429" t="s">
        <v>26858</v>
      </c>
      <c r="B8429" t="s">
        <v>26859</v>
      </c>
      <c r="C8429" t="s">
        <v>13592</v>
      </c>
      <c r="D8429" t="s">
        <v>13760</v>
      </c>
      <c r="E8429" t="s">
        <v>14228</v>
      </c>
      <c r="F8429" t="s">
        <v>5763</v>
      </c>
      <c r="G8429">
        <v>381</v>
      </c>
      <c r="H8429">
        <v>1</v>
      </c>
    </row>
    <row r="8430" spans="1:8" x14ac:dyDescent="0.2">
      <c r="A8430" t="s">
        <v>26860</v>
      </c>
      <c r="B8430" t="s">
        <v>26861</v>
      </c>
      <c r="C8430" t="s">
        <v>13592</v>
      </c>
      <c r="D8430" t="s">
        <v>13760</v>
      </c>
      <c r="E8430" t="s">
        <v>13877</v>
      </c>
      <c r="F8430" t="s">
        <v>5763</v>
      </c>
      <c r="G8430">
        <v>352</v>
      </c>
      <c r="H8430">
        <v>1</v>
      </c>
    </row>
    <row r="8431" spans="1:8" x14ac:dyDescent="0.2">
      <c r="A8431" t="s">
        <v>26862</v>
      </c>
      <c r="B8431" t="s">
        <v>26863</v>
      </c>
      <c r="C8431" t="s">
        <v>13592</v>
      </c>
      <c r="D8431" t="s">
        <v>13760</v>
      </c>
      <c r="E8431" t="s">
        <v>14228</v>
      </c>
      <c r="F8431" t="s">
        <v>5763</v>
      </c>
      <c r="G8431">
        <v>381</v>
      </c>
      <c r="H8431">
        <v>1</v>
      </c>
    </row>
    <row r="8432" spans="1:8" x14ac:dyDescent="0.2">
      <c r="A8432" t="s">
        <v>26864</v>
      </c>
      <c r="B8432" t="s">
        <v>26865</v>
      </c>
      <c r="C8432" t="s">
        <v>13592</v>
      </c>
      <c r="D8432" t="s">
        <v>13760</v>
      </c>
      <c r="E8432" t="s">
        <v>14228</v>
      </c>
      <c r="F8432" t="s">
        <v>5763</v>
      </c>
      <c r="G8432">
        <v>381</v>
      </c>
      <c r="H8432">
        <v>1</v>
      </c>
    </row>
    <row r="8433" spans="1:8" x14ac:dyDescent="0.2">
      <c r="A8433" t="s">
        <v>26866</v>
      </c>
      <c r="B8433" t="s">
        <v>26867</v>
      </c>
      <c r="C8433" t="s">
        <v>13592</v>
      </c>
      <c r="D8433" t="s">
        <v>13593</v>
      </c>
      <c r="E8433" t="s">
        <v>13607</v>
      </c>
      <c r="F8433" t="s">
        <v>5550</v>
      </c>
      <c r="G8433">
        <v>216</v>
      </c>
      <c r="H8433">
        <v>1</v>
      </c>
    </row>
    <row r="8434" spans="1:8" x14ac:dyDescent="0.2">
      <c r="A8434" t="s">
        <v>26868</v>
      </c>
      <c r="B8434" t="s">
        <v>26869</v>
      </c>
      <c r="C8434" t="s">
        <v>13592</v>
      </c>
      <c r="D8434" t="s">
        <v>663</v>
      </c>
      <c r="E8434" t="s">
        <v>13761</v>
      </c>
      <c r="F8434" t="s">
        <v>5550</v>
      </c>
      <c r="G8434">
        <v>379</v>
      </c>
      <c r="H8434">
        <v>1</v>
      </c>
    </row>
    <row r="8435" spans="1:8" x14ac:dyDescent="0.2">
      <c r="A8435" t="s">
        <v>26870</v>
      </c>
      <c r="B8435" t="s">
        <v>26871</v>
      </c>
      <c r="C8435" t="s">
        <v>13592</v>
      </c>
      <c r="D8435" t="s">
        <v>13760</v>
      </c>
      <c r="E8435" t="s">
        <v>13761</v>
      </c>
      <c r="F8435" t="s">
        <v>5763</v>
      </c>
      <c r="G8435">
        <v>381</v>
      </c>
      <c r="H8435">
        <v>1</v>
      </c>
    </row>
    <row r="8436" spans="1:8" x14ac:dyDescent="0.2">
      <c r="A8436" t="s">
        <v>26872</v>
      </c>
      <c r="B8436" t="s">
        <v>26873</v>
      </c>
      <c r="C8436" t="s">
        <v>13592</v>
      </c>
      <c r="D8436" t="s">
        <v>663</v>
      </c>
      <c r="E8436" t="s">
        <v>13761</v>
      </c>
      <c r="F8436" t="s">
        <v>5550</v>
      </c>
      <c r="G8436">
        <v>379</v>
      </c>
      <c r="H8436">
        <v>1</v>
      </c>
    </row>
    <row r="8437" spans="1:8" x14ac:dyDescent="0.2">
      <c r="A8437" t="s">
        <v>26874</v>
      </c>
      <c r="B8437" t="s">
        <v>26875</v>
      </c>
      <c r="C8437" t="s">
        <v>13592</v>
      </c>
      <c r="D8437" t="s">
        <v>13760</v>
      </c>
      <c r="E8437" t="s">
        <v>13761</v>
      </c>
      <c r="F8437" t="s">
        <v>5763</v>
      </c>
      <c r="G8437">
        <v>377</v>
      </c>
      <c r="H8437">
        <v>1</v>
      </c>
    </row>
    <row r="8438" spans="1:8" x14ac:dyDescent="0.2">
      <c r="A8438" t="s">
        <v>26876</v>
      </c>
      <c r="B8438" t="s">
        <v>26877</v>
      </c>
      <c r="C8438" t="s">
        <v>13592</v>
      </c>
      <c r="D8438" t="s">
        <v>13760</v>
      </c>
      <c r="E8438" t="s">
        <v>13761</v>
      </c>
      <c r="F8438" t="s">
        <v>5550</v>
      </c>
      <c r="G8438">
        <v>219</v>
      </c>
      <c r="H8438">
        <v>1</v>
      </c>
    </row>
    <row r="8439" spans="1:8" x14ac:dyDescent="0.2">
      <c r="A8439" t="s">
        <v>26878</v>
      </c>
      <c r="B8439" t="s">
        <v>26879</v>
      </c>
      <c r="C8439" t="s">
        <v>13592</v>
      </c>
      <c r="D8439" t="s">
        <v>13760</v>
      </c>
      <c r="E8439" t="s">
        <v>13761</v>
      </c>
      <c r="F8439" t="s">
        <v>5550</v>
      </c>
      <c r="G8439">
        <v>219</v>
      </c>
      <c r="H8439">
        <v>1</v>
      </c>
    </row>
    <row r="8440" spans="1:8" x14ac:dyDescent="0.2">
      <c r="A8440" t="s">
        <v>26880</v>
      </c>
      <c r="B8440" t="s">
        <v>26881</v>
      </c>
      <c r="C8440" t="s">
        <v>13592</v>
      </c>
      <c r="D8440" t="s">
        <v>13760</v>
      </c>
      <c r="E8440" t="s">
        <v>13761</v>
      </c>
      <c r="F8440" t="s">
        <v>5763</v>
      </c>
      <c r="G8440">
        <v>377</v>
      </c>
      <c r="H8440">
        <v>1</v>
      </c>
    </row>
    <row r="8441" spans="1:8" x14ac:dyDescent="0.2">
      <c r="A8441" t="s">
        <v>26882</v>
      </c>
      <c r="B8441" t="s">
        <v>26883</v>
      </c>
      <c r="C8441" t="s">
        <v>13592</v>
      </c>
      <c r="D8441" t="s">
        <v>13760</v>
      </c>
      <c r="E8441" t="s">
        <v>13761</v>
      </c>
      <c r="F8441" t="s">
        <v>5550</v>
      </c>
      <c r="G8441">
        <v>219</v>
      </c>
      <c r="H8441">
        <v>1</v>
      </c>
    </row>
    <row r="8442" spans="1:8" x14ac:dyDescent="0.2">
      <c r="A8442" t="s">
        <v>26884</v>
      </c>
      <c r="B8442" t="s">
        <v>26885</v>
      </c>
      <c r="C8442" t="s">
        <v>13592</v>
      </c>
      <c r="D8442" t="s">
        <v>13760</v>
      </c>
      <c r="E8442" t="s">
        <v>14228</v>
      </c>
      <c r="F8442" t="s">
        <v>5763</v>
      </c>
      <c r="G8442">
        <v>381</v>
      </c>
      <c r="H8442">
        <v>1</v>
      </c>
    </row>
    <row r="8443" spans="1:8" x14ac:dyDescent="0.2">
      <c r="A8443" t="s">
        <v>26886</v>
      </c>
      <c r="B8443" t="s">
        <v>26887</v>
      </c>
      <c r="C8443" t="s">
        <v>13592</v>
      </c>
      <c r="D8443" t="s">
        <v>13760</v>
      </c>
      <c r="E8443" t="s">
        <v>14228</v>
      </c>
      <c r="F8443" t="s">
        <v>5763</v>
      </c>
      <c r="G8443">
        <v>381</v>
      </c>
      <c r="H8443">
        <v>1</v>
      </c>
    </row>
    <row r="8444" spans="1:8" x14ac:dyDescent="0.2">
      <c r="A8444" t="s">
        <v>26888</v>
      </c>
      <c r="B8444" t="s">
        <v>26889</v>
      </c>
      <c r="C8444" t="s">
        <v>13592</v>
      </c>
      <c r="D8444" t="s">
        <v>17475</v>
      </c>
      <c r="E8444" t="s">
        <v>13790</v>
      </c>
      <c r="F8444" t="s">
        <v>5550</v>
      </c>
      <c r="G8444">
        <v>226</v>
      </c>
      <c r="H8444">
        <v>1</v>
      </c>
    </row>
    <row r="8445" spans="1:8" x14ac:dyDescent="0.2">
      <c r="A8445" t="s">
        <v>26890</v>
      </c>
      <c r="B8445" t="s">
        <v>26891</v>
      </c>
      <c r="C8445" t="s">
        <v>13592</v>
      </c>
      <c r="D8445" t="s">
        <v>13760</v>
      </c>
      <c r="E8445" t="s">
        <v>13761</v>
      </c>
      <c r="F8445" t="s">
        <v>5763</v>
      </c>
      <c r="G8445">
        <v>356</v>
      </c>
      <c r="H8445">
        <v>1</v>
      </c>
    </row>
    <row r="8446" spans="1:8" x14ac:dyDescent="0.2">
      <c r="A8446" t="s">
        <v>26892</v>
      </c>
      <c r="B8446" t="s">
        <v>26893</v>
      </c>
      <c r="C8446" t="s">
        <v>13592</v>
      </c>
      <c r="D8446" t="s">
        <v>13760</v>
      </c>
      <c r="E8446" t="s">
        <v>14228</v>
      </c>
      <c r="F8446" t="s">
        <v>5550</v>
      </c>
      <c r="G8446">
        <v>150</v>
      </c>
      <c r="H8446">
        <v>1</v>
      </c>
    </row>
    <row r="8447" spans="1:8" x14ac:dyDescent="0.2">
      <c r="A8447" t="s">
        <v>26894</v>
      </c>
      <c r="B8447" t="s">
        <v>26895</v>
      </c>
      <c r="C8447" t="s">
        <v>13592</v>
      </c>
      <c r="D8447" t="s">
        <v>17475</v>
      </c>
      <c r="E8447" t="s">
        <v>13790</v>
      </c>
      <c r="F8447" t="s">
        <v>5550</v>
      </c>
      <c r="G8447">
        <v>233</v>
      </c>
      <c r="H8447">
        <v>1</v>
      </c>
    </row>
    <row r="8448" spans="1:8" x14ac:dyDescent="0.2">
      <c r="A8448" t="s">
        <v>26896</v>
      </c>
      <c r="B8448" t="s">
        <v>26897</v>
      </c>
      <c r="C8448" t="s">
        <v>13592</v>
      </c>
      <c r="D8448" t="s">
        <v>663</v>
      </c>
      <c r="E8448" t="s">
        <v>13761</v>
      </c>
      <c r="F8448" t="s">
        <v>5550</v>
      </c>
      <c r="G8448">
        <v>379</v>
      </c>
      <c r="H8448">
        <v>1</v>
      </c>
    </row>
    <row r="8449" spans="1:8" x14ac:dyDescent="0.2">
      <c r="A8449" t="s">
        <v>26898</v>
      </c>
      <c r="B8449" t="s">
        <v>26899</v>
      </c>
      <c r="C8449" t="s">
        <v>13592</v>
      </c>
      <c r="D8449" t="s">
        <v>13760</v>
      </c>
      <c r="E8449" t="s">
        <v>13761</v>
      </c>
      <c r="F8449" t="s">
        <v>5763</v>
      </c>
      <c r="G8449">
        <v>377</v>
      </c>
      <c r="H8449">
        <v>1</v>
      </c>
    </row>
    <row r="8450" spans="1:8" x14ac:dyDescent="0.2">
      <c r="A8450" t="s">
        <v>26900</v>
      </c>
      <c r="B8450" t="s">
        <v>26901</v>
      </c>
      <c r="C8450" t="s">
        <v>13592</v>
      </c>
      <c r="D8450" t="s">
        <v>13760</v>
      </c>
      <c r="E8450" t="s">
        <v>14228</v>
      </c>
      <c r="F8450" t="s">
        <v>5763</v>
      </c>
      <c r="G8450">
        <v>381</v>
      </c>
      <c r="H8450">
        <v>1</v>
      </c>
    </row>
    <row r="8451" spans="1:8" x14ac:dyDescent="0.2">
      <c r="A8451" t="s">
        <v>26902</v>
      </c>
      <c r="B8451" t="s">
        <v>26903</v>
      </c>
      <c r="C8451" t="s">
        <v>13592</v>
      </c>
      <c r="D8451" t="s">
        <v>13760</v>
      </c>
      <c r="E8451" t="s">
        <v>14228</v>
      </c>
      <c r="F8451" t="s">
        <v>5763</v>
      </c>
      <c r="G8451">
        <v>381</v>
      </c>
      <c r="H8451">
        <v>1</v>
      </c>
    </row>
    <row r="8452" spans="1:8" x14ac:dyDescent="0.2">
      <c r="A8452" t="s">
        <v>26904</v>
      </c>
      <c r="B8452" t="s">
        <v>26905</v>
      </c>
      <c r="C8452" t="s">
        <v>13592</v>
      </c>
      <c r="D8452" t="s">
        <v>13760</v>
      </c>
      <c r="E8452" t="s">
        <v>13761</v>
      </c>
      <c r="F8452" t="s">
        <v>5763</v>
      </c>
      <c r="G8452">
        <v>377</v>
      </c>
      <c r="H8452">
        <v>1</v>
      </c>
    </row>
    <row r="8453" spans="1:8" x14ac:dyDescent="0.2">
      <c r="A8453" t="s">
        <v>26906</v>
      </c>
      <c r="B8453" t="s">
        <v>26907</v>
      </c>
      <c r="C8453" t="s">
        <v>13592</v>
      </c>
      <c r="D8453" t="s">
        <v>13593</v>
      </c>
      <c r="E8453" t="s">
        <v>13607</v>
      </c>
      <c r="F8453" t="s">
        <v>5763</v>
      </c>
      <c r="G8453">
        <v>198</v>
      </c>
      <c r="H8453">
        <v>1</v>
      </c>
    </row>
    <row r="8454" spans="1:8" x14ac:dyDescent="0.2">
      <c r="A8454" t="s">
        <v>26908</v>
      </c>
      <c r="B8454" t="s">
        <v>26909</v>
      </c>
      <c r="C8454" t="s">
        <v>13592</v>
      </c>
      <c r="D8454" t="s">
        <v>13760</v>
      </c>
      <c r="E8454" t="s">
        <v>14228</v>
      </c>
      <c r="F8454" t="s">
        <v>5763</v>
      </c>
      <c r="G8454">
        <v>381</v>
      </c>
      <c r="H8454">
        <v>1</v>
      </c>
    </row>
    <row r="8455" spans="1:8" x14ac:dyDescent="0.2">
      <c r="A8455" t="s">
        <v>26910</v>
      </c>
      <c r="B8455" t="s">
        <v>26911</v>
      </c>
      <c r="C8455" t="s">
        <v>13592</v>
      </c>
      <c r="D8455" t="s">
        <v>13760</v>
      </c>
      <c r="E8455" t="s">
        <v>14228</v>
      </c>
      <c r="F8455" t="s">
        <v>5763</v>
      </c>
      <c r="G8455">
        <v>381</v>
      </c>
      <c r="H8455">
        <v>1</v>
      </c>
    </row>
    <row r="8456" spans="1:8" x14ac:dyDescent="0.2">
      <c r="A8456" t="s">
        <v>26912</v>
      </c>
      <c r="B8456" t="s">
        <v>26913</v>
      </c>
      <c r="C8456" t="s">
        <v>13592</v>
      </c>
      <c r="D8456" t="s">
        <v>13593</v>
      </c>
      <c r="E8456" t="s">
        <v>13607</v>
      </c>
      <c r="F8456" t="s">
        <v>5763</v>
      </c>
      <c r="G8456">
        <v>218</v>
      </c>
      <c r="H8456">
        <v>1</v>
      </c>
    </row>
    <row r="8457" spans="1:8" x14ac:dyDescent="0.2">
      <c r="A8457" t="s">
        <v>26914</v>
      </c>
      <c r="B8457" t="s">
        <v>26915</v>
      </c>
      <c r="C8457" t="s">
        <v>13592</v>
      </c>
      <c r="D8457" t="s">
        <v>17475</v>
      </c>
      <c r="E8457" t="s">
        <v>13790</v>
      </c>
      <c r="F8457" t="s">
        <v>5550</v>
      </c>
      <c r="G8457">
        <v>226</v>
      </c>
      <c r="H8457">
        <v>1</v>
      </c>
    </row>
    <row r="8458" spans="1:8" x14ac:dyDescent="0.2">
      <c r="A8458" t="s">
        <v>26916</v>
      </c>
      <c r="B8458" t="s">
        <v>26917</v>
      </c>
      <c r="C8458" t="s">
        <v>13592</v>
      </c>
      <c r="D8458" t="s">
        <v>13760</v>
      </c>
      <c r="E8458" t="s">
        <v>14228</v>
      </c>
      <c r="F8458" t="s">
        <v>5763</v>
      </c>
      <c r="G8458">
        <v>381</v>
      </c>
      <c r="H8458">
        <v>1</v>
      </c>
    </row>
    <row r="8459" spans="1:8" x14ac:dyDescent="0.2">
      <c r="A8459" t="s">
        <v>26918</v>
      </c>
      <c r="B8459" t="s">
        <v>26919</v>
      </c>
      <c r="C8459" t="s">
        <v>13592</v>
      </c>
      <c r="D8459" t="s">
        <v>17475</v>
      </c>
      <c r="E8459" t="s">
        <v>13790</v>
      </c>
      <c r="F8459" t="s">
        <v>5550</v>
      </c>
      <c r="G8459">
        <v>224</v>
      </c>
      <c r="H8459">
        <v>1</v>
      </c>
    </row>
    <row r="8460" spans="1:8" x14ac:dyDescent="0.2">
      <c r="A8460" t="s">
        <v>26920</v>
      </c>
      <c r="B8460" t="s">
        <v>26921</v>
      </c>
      <c r="C8460" t="s">
        <v>13592</v>
      </c>
      <c r="D8460" t="s">
        <v>13760</v>
      </c>
      <c r="E8460" t="s">
        <v>14228</v>
      </c>
      <c r="F8460" t="s">
        <v>5763</v>
      </c>
      <c r="G8460">
        <v>329</v>
      </c>
      <c r="H8460">
        <v>1</v>
      </c>
    </row>
    <row r="8461" spans="1:8" x14ac:dyDescent="0.2">
      <c r="A8461" t="s">
        <v>26922</v>
      </c>
      <c r="B8461" t="s">
        <v>26923</v>
      </c>
      <c r="C8461" t="s">
        <v>13592</v>
      </c>
      <c r="D8461" t="s">
        <v>13760</v>
      </c>
      <c r="E8461" t="s">
        <v>13761</v>
      </c>
      <c r="F8461" t="s">
        <v>5763</v>
      </c>
      <c r="G8461">
        <v>371</v>
      </c>
      <c r="H8461">
        <v>1</v>
      </c>
    </row>
    <row r="8462" spans="1:8" x14ac:dyDescent="0.2">
      <c r="A8462" t="s">
        <v>26924</v>
      </c>
      <c r="B8462" t="s">
        <v>26925</v>
      </c>
      <c r="C8462" t="s">
        <v>13592</v>
      </c>
      <c r="D8462" t="s">
        <v>13760</v>
      </c>
      <c r="E8462" t="s">
        <v>14228</v>
      </c>
      <c r="F8462" t="s">
        <v>5763</v>
      </c>
      <c r="G8462">
        <v>381</v>
      </c>
      <c r="H8462">
        <v>1</v>
      </c>
    </row>
    <row r="8463" spans="1:8" x14ac:dyDescent="0.2">
      <c r="A8463" t="s">
        <v>26926</v>
      </c>
      <c r="B8463" t="s">
        <v>26927</v>
      </c>
      <c r="C8463" t="s">
        <v>13592</v>
      </c>
      <c r="D8463" t="s">
        <v>17475</v>
      </c>
      <c r="E8463" t="s">
        <v>13790</v>
      </c>
      <c r="F8463" t="s">
        <v>5550</v>
      </c>
      <c r="G8463">
        <v>233</v>
      </c>
      <c r="H8463">
        <v>1</v>
      </c>
    </row>
    <row r="8464" spans="1:8" x14ac:dyDescent="0.2">
      <c r="A8464" t="s">
        <v>26928</v>
      </c>
      <c r="B8464" t="s">
        <v>26929</v>
      </c>
      <c r="C8464" t="s">
        <v>13592</v>
      </c>
      <c r="D8464" t="s">
        <v>17475</v>
      </c>
      <c r="E8464" t="s">
        <v>13790</v>
      </c>
      <c r="F8464" t="s">
        <v>5550</v>
      </c>
      <c r="G8464">
        <v>228</v>
      </c>
      <c r="H8464">
        <v>1</v>
      </c>
    </row>
    <row r="8465" spans="1:8" x14ac:dyDescent="0.2">
      <c r="A8465" t="s">
        <v>26930</v>
      </c>
      <c r="B8465" t="s">
        <v>26931</v>
      </c>
      <c r="C8465" t="s">
        <v>13592</v>
      </c>
      <c r="D8465" t="s">
        <v>13760</v>
      </c>
      <c r="E8465" t="s">
        <v>13761</v>
      </c>
      <c r="F8465" t="s">
        <v>5763</v>
      </c>
      <c r="G8465">
        <v>371</v>
      </c>
      <c r="H8465">
        <v>1</v>
      </c>
    </row>
    <row r="8466" spans="1:8" x14ac:dyDescent="0.2">
      <c r="A8466" t="s">
        <v>26932</v>
      </c>
      <c r="B8466" t="s">
        <v>26933</v>
      </c>
      <c r="C8466" t="s">
        <v>13592</v>
      </c>
      <c r="D8466" t="s">
        <v>13760</v>
      </c>
      <c r="E8466" t="s">
        <v>14228</v>
      </c>
      <c r="F8466" t="s">
        <v>5763</v>
      </c>
      <c r="G8466">
        <v>381</v>
      </c>
      <c r="H8466">
        <v>1</v>
      </c>
    </row>
    <row r="8467" spans="1:8" x14ac:dyDescent="0.2">
      <c r="A8467" t="s">
        <v>26934</v>
      </c>
      <c r="B8467" t="s">
        <v>26935</v>
      </c>
      <c r="C8467" t="s">
        <v>13592</v>
      </c>
      <c r="D8467" t="s">
        <v>13760</v>
      </c>
      <c r="E8467" t="s">
        <v>13761</v>
      </c>
      <c r="F8467" t="s">
        <v>5763</v>
      </c>
      <c r="G8467">
        <v>377</v>
      </c>
      <c r="H8467">
        <v>1</v>
      </c>
    </row>
    <row r="8468" spans="1:8" x14ac:dyDescent="0.2">
      <c r="A8468" t="s">
        <v>26936</v>
      </c>
      <c r="B8468" t="s">
        <v>26937</v>
      </c>
      <c r="C8468" t="s">
        <v>13592</v>
      </c>
      <c r="D8468" t="s">
        <v>17475</v>
      </c>
      <c r="E8468" t="s">
        <v>13790</v>
      </c>
      <c r="F8468" t="s">
        <v>5550</v>
      </c>
      <c r="G8468">
        <v>229</v>
      </c>
      <c r="H8468">
        <v>1</v>
      </c>
    </row>
    <row r="8469" spans="1:8" x14ac:dyDescent="0.2">
      <c r="A8469" t="s">
        <v>26938</v>
      </c>
      <c r="B8469" t="s">
        <v>26939</v>
      </c>
      <c r="C8469" t="s">
        <v>13592</v>
      </c>
      <c r="D8469" t="s">
        <v>17475</v>
      </c>
      <c r="E8469" t="s">
        <v>13790</v>
      </c>
      <c r="F8469" t="s">
        <v>5550</v>
      </c>
      <c r="G8469">
        <v>232</v>
      </c>
      <c r="H8469">
        <v>1</v>
      </c>
    </row>
    <row r="8470" spans="1:8" x14ac:dyDescent="0.2">
      <c r="A8470" t="s">
        <v>26940</v>
      </c>
      <c r="B8470" t="s">
        <v>26941</v>
      </c>
      <c r="C8470" t="s">
        <v>13592</v>
      </c>
      <c r="D8470" t="s">
        <v>13760</v>
      </c>
      <c r="E8470" t="s">
        <v>14228</v>
      </c>
      <c r="F8470" t="s">
        <v>5763</v>
      </c>
      <c r="G8470">
        <v>381</v>
      </c>
      <c r="H8470">
        <v>1</v>
      </c>
    </row>
    <row r="8471" spans="1:8" x14ac:dyDescent="0.2">
      <c r="A8471" t="s">
        <v>26942</v>
      </c>
      <c r="B8471" t="s">
        <v>26943</v>
      </c>
      <c r="C8471" t="s">
        <v>13592</v>
      </c>
      <c r="D8471" t="s">
        <v>17475</v>
      </c>
      <c r="E8471" t="s">
        <v>13790</v>
      </c>
      <c r="F8471" t="s">
        <v>5550</v>
      </c>
      <c r="G8471">
        <v>228</v>
      </c>
      <c r="H8471">
        <v>1</v>
      </c>
    </row>
    <row r="8472" spans="1:8" x14ac:dyDescent="0.2">
      <c r="A8472" t="s">
        <v>26944</v>
      </c>
      <c r="B8472" t="s">
        <v>26945</v>
      </c>
      <c r="C8472" t="s">
        <v>13592</v>
      </c>
      <c r="D8472" t="s">
        <v>17475</v>
      </c>
      <c r="E8472" t="s">
        <v>13790</v>
      </c>
      <c r="F8472" t="s">
        <v>5550</v>
      </c>
      <c r="G8472">
        <v>232</v>
      </c>
      <c r="H8472">
        <v>1</v>
      </c>
    </row>
    <row r="8473" spans="1:8" x14ac:dyDescent="0.2">
      <c r="A8473" t="s">
        <v>26946</v>
      </c>
      <c r="B8473" t="s">
        <v>26947</v>
      </c>
      <c r="C8473" t="s">
        <v>13592</v>
      </c>
      <c r="D8473" t="s">
        <v>13760</v>
      </c>
      <c r="E8473" t="s">
        <v>14228</v>
      </c>
      <c r="F8473" t="s">
        <v>5763</v>
      </c>
      <c r="G8473">
        <v>381</v>
      </c>
      <c r="H8473">
        <v>1</v>
      </c>
    </row>
    <row r="8474" spans="1:8" x14ac:dyDescent="0.2">
      <c r="A8474" t="s">
        <v>26948</v>
      </c>
      <c r="B8474" t="s">
        <v>26949</v>
      </c>
      <c r="C8474" t="s">
        <v>13592</v>
      </c>
      <c r="D8474" t="s">
        <v>663</v>
      </c>
      <c r="E8474" t="s">
        <v>13761</v>
      </c>
      <c r="F8474" t="s">
        <v>5550</v>
      </c>
      <c r="G8474">
        <v>379</v>
      </c>
      <c r="H8474">
        <v>1</v>
      </c>
    </row>
    <row r="8475" spans="1:8" x14ac:dyDescent="0.2">
      <c r="A8475" t="s">
        <v>26950</v>
      </c>
      <c r="B8475" t="s">
        <v>26951</v>
      </c>
      <c r="C8475" t="s">
        <v>13592</v>
      </c>
      <c r="D8475" t="s">
        <v>17475</v>
      </c>
      <c r="E8475" t="s">
        <v>13790</v>
      </c>
      <c r="F8475" t="s">
        <v>5550</v>
      </c>
      <c r="G8475">
        <v>226</v>
      </c>
      <c r="H8475">
        <v>1</v>
      </c>
    </row>
    <row r="8476" spans="1:8" x14ac:dyDescent="0.2">
      <c r="A8476" t="s">
        <v>26952</v>
      </c>
      <c r="B8476" t="s">
        <v>26953</v>
      </c>
      <c r="C8476" t="s">
        <v>13592</v>
      </c>
      <c r="D8476" t="s">
        <v>13760</v>
      </c>
      <c r="E8476" t="s">
        <v>14228</v>
      </c>
      <c r="F8476" t="s">
        <v>5763</v>
      </c>
      <c r="G8476">
        <v>381</v>
      </c>
      <c r="H8476">
        <v>1</v>
      </c>
    </row>
    <row r="8477" spans="1:8" x14ac:dyDescent="0.2">
      <c r="A8477" t="s">
        <v>26954</v>
      </c>
      <c r="B8477" t="s">
        <v>26955</v>
      </c>
      <c r="C8477" t="s">
        <v>13592</v>
      </c>
      <c r="D8477" t="s">
        <v>13760</v>
      </c>
      <c r="F8477" t="s">
        <v>5763</v>
      </c>
      <c r="G8477">
        <v>381</v>
      </c>
      <c r="H8477">
        <v>1</v>
      </c>
    </row>
    <row r="8478" spans="1:8" x14ac:dyDescent="0.2">
      <c r="A8478" t="s">
        <v>26956</v>
      </c>
      <c r="B8478" t="s">
        <v>26957</v>
      </c>
      <c r="C8478" t="s">
        <v>13592</v>
      </c>
      <c r="D8478" t="s">
        <v>13760</v>
      </c>
      <c r="E8478" t="s">
        <v>14228</v>
      </c>
      <c r="F8478" t="s">
        <v>5763</v>
      </c>
      <c r="G8478">
        <v>381</v>
      </c>
      <c r="H8478">
        <v>1</v>
      </c>
    </row>
    <row r="8479" spans="1:8" x14ac:dyDescent="0.2">
      <c r="A8479" t="s">
        <v>26958</v>
      </c>
      <c r="B8479" t="s">
        <v>26959</v>
      </c>
      <c r="C8479" t="s">
        <v>13592</v>
      </c>
      <c r="D8479" t="s">
        <v>17475</v>
      </c>
      <c r="E8479" t="s">
        <v>13790</v>
      </c>
      <c r="F8479" t="s">
        <v>5550</v>
      </c>
      <c r="G8479">
        <v>231</v>
      </c>
      <c r="H8479">
        <v>1</v>
      </c>
    </row>
    <row r="8480" spans="1:8" x14ac:dyDescent="0.2">
      <c r="A8480" t="s">
        <v>26960</v>
      </c>
      <c r="B8480" t="s">
        <v>26961</v>
      </c>
      <c r="C8480" t="s">
        <v>13592</v>
      </c>
      <c r="D8480" t="s">
        <v>13593</v>
      </c>
      <c r="E8480" t="s">
        <v>13607</v>
      </c>
      <c r="F8480" t="s">
        <v>5550</v>
      </c>
      <c r="G8480">
        <v>218</v>
      </c>
      <c r="H8480">
        <v>1</v>
      </c>
    </row>
    <row r="8481" spans="1:8" x14ac:dyDescent="0.2">
      <c r="A8481" t="s">
        <v>26962</v>
      </c>
      <c r="B8481" t="s">
        <v>26963</v>
      </c>
      <c r="C8481" t="s">
        <v>13592</v>
      </c>
      <c r="D8481" t="s">
        <v>663</v>
      </c>
      <c r="E8481" t="s">
        <v>13761</v>
      </c>
      <c r="F8481" t="s">
        <v>5550</v>
      </c>
      <c r="G8481">
        <v>379</v>
      </c>
      <c r="H8481">
        <v>1</v>
      </c>
    </row>
    <row r="8482" spans="1:8" x14ac:dyDescent="0.2">
      <c r="A8482" t="s">
        <v>26964</v>
      </c>
      <c r="B8482" t="s">
        <v>26965</v>
      </c>
      <c r="C8482" t="s">
        <v>13592</v>
      </c>
      <c r="D8482" t="s">
        <v>13760</v>
      </c>
      <c r="E8482" t="s">
        <v>14228</v>
      </c>
      <c r="F8482" t="s">
        <v>5763</v>
      </c>
      <c r="G8482">
        <v>381</v>
      </c>
      <c r="H8482">
        <v>1</v>
      </c>
    </row>
    <row r="8483" spans="1:8" x14ac:dyDescent="0.2">
      <c r="A8483" t="s">
        <v>26966</v>
      </c>
      <c r="B8483" t="s">
        <v>26967</v>
      </c>
      <c r="C8483" t="s">
        <v>13592</v>
      </c>
      <c r="D8483" t="s">
        <v>13760</v>
      </c>
      <c r="E8483" t="s">
        <v>14228</v>
      </c>
      <c r="F8483" t="s">
        <v>5763</v>
      </c>
      <c r="G8483">
        <v>381</v>
      </c>
      <c r="H8483">
        <v>1</v>
      </c>
    </row>
    <row r="8484" spans="1:8" x14ac:dyDescent="0.2">
      <c r="A8484" t="s">
        <v>26968</v>
      </c>
      <c r="B8484" t="s">
        <v>26969</v>
      </c>
      <c r="C8484" t="s">
        <v>13592</v>
      </c>
      <c r="D8484" t="s">
        <v>13760</v>
      </c>
      <c r="E8484" t="s">
        <v>13761</v>
      </c>
      <c r="F8484" t="s">
        <v>5763</v>
      </c>
      <c r="G8484">
        <v>377</v>
      </c>
      <c r="H8484">
        <v>1</v>
      </c>
    </row>
    <row r="8485" spans="1:8" x14ac:dyDescent="0.2">
      <c r="A8485" t="s">
        <v>26970</v>
      </c>
      <c r="B8485" t="s">
        <v>26971</v>
      </c>
      <c r="C8485" t="s">
        <v>13592</v>
      </c>
      <c r="D8485" t="s">
        <v>17475</v>
      </c>
      <c r="E8485" t="s">
        <v>13790</v>
      </c>
      <c r="F8485" t="s">
        <v>5550</v>
      </c>
      <c r="G8485">
        <v>231</v>
      </c>
      <c r="H8485">
        <v>1</v>
      </c>
    </row>
    <row r="8486" spans="1:8" x14ac:dyDescent="0.2">
      <c r="A8486" t="s">
        <v>26972</v>
      </c>
      <c r="B8486" t="s">
        <v>26973</v>
      </c>
      <c r="C8486" t="s">
        <v>13592</v>
      </c>
      <c r="D8486" t="s">
        <v>13760</v>
      </c>
      <c r="E8486" t="s">
        <v>13761</v>
      </c>
      <c r="F8486" t="s">
        <v>5550</v>
      </c>
      <c r="G8486">
        <v>219</v>
      </c>
      <c r="H8486">
        <v>1</v>
      </c>
    </row>
    <row r="8487" spans="1:8" x14ac:dyDescent="0.2">
      <c r="A8487" t="s">
        <v>26974</v>
      </c>
      <c r="B8487" t="s">
        <v>26975</v>
      </c>
      <c r="C8487" t="s">
        <v>13592</v>
      </c>
      <c r="D8487" t="s">
        <v>13760</v>
      </c>
      <c r="E8487" t="s">
        <v>13761</v>
      </c>
      <c r="F8487" t="s">
        <v>5763</v>
      </c>
      <c r="G8487">
        <v>351</v>
      </c>
      <c r="H8487">
        <v>1</v>
      </c>
    </row>
    <row r="8488" spans="1:8" x14ac:dyDescent="0.2">
      <c r="A8488" t="s">
        <v>26976</v>
      </c>
      <c r="B8488" t="s">
        <v>26977</v>
      </c>
      <c r="C8488" t="s">
        <v>13592</v>
      </c>
      <c r="D8488" t="s">
        <v>17475</v>
      </c>
      <c r="E8488" t="s">
        <v>13790</v>
      </c>
      <c r="F8488" t="s">
        <v>5550</v>
      </c>
      <c r="G8488">
        <v>230</v>
      </c>
      <c r="H8488">
        <v>1</v>
      </c>
    </row>
    <row r="8489" spans="1:8" x14ac:dyDescent="0.2">
      <c r="A8489" t="s">
        <v>26978</v>
      </c>
      <c r="B8489" t="s">
        <v>26979</v>
      </c>
      <c r="C8489" t="s">
        <v>13592</v>
      </c>
      <c r="D8489" t="s">
        <v>17475</v>
      </c>
      <c r="E8489" t="s">
        <v>13790</v>
      </c>
      <c r="F8489" t="s">
        <v>5550</v>
      </c>
      <c r="G8489">
        <v>226</v>
      </c>
      <c r="H8489">
        <v>1</v>
      </c>
    </row>
    <row r="8490" spans="1:8" x14ac:dyDescent="0.2">
      <c r="A8490" t="s">
        <v>26980</v>
      </c>
      <c r="B8490" t="s">
        <v>26981</v>
      </c>
      <c r="C8490" t="s">
        <v>13592</v>
      </c>
      <c r="D8490" t="s">
        <v>671</v>
      </c>
      <c r="E8490" t="s">
        <v>13790</v>
      </c>
      <c r="F8490" t="s">
        <v>5574</v>
      </c>
      <c r="G8490">
        <v>261</v>
      </c>
      <c r="H8490">
        <v>1</v>
      </c>
    </row>
    <row r="8491" spans="1:8" x14ac:dyDescent="0.2">
      <c r="A8491" t="s">
        <v>26982</v>
      </c>
      <c r="B8491" t="s">
        <v>26983</v>
      </c>
      <c r="C8491" t="s">
        <v>13592</v>
      </c>
      <c r="D8491" t="s">
        <v>17475</v>
      </c>
      <c r="E8491" t="s">
        <v>24039</v>
      </c>
      <c r="F8491" t="s">
        <v>5574</v>
      </c>
      <c r="G8491">
        <v>132</v>
      </c>
      <c r="H8491">
        <v>1</v>
      </c>
    </row>
    <row r="8492" spans="1:8" x14ac:dyDescent="0.2">
      <c r="A8492" t="s">
        <v>26984</v>
      </c>
      <c r="B8492" t="s">
        <v>26985</v>
      </c>
      <c r="C8492" t="s">
        <v>13592</v>
      </c>
      <c r="D8492" t="s">
        <v>671</v>
      </c>
      <c r="E8492" t="s">
        <v>13790</v>
      </c>
      <c r="F8492" t="s">
        <v>5574</v>
      </c>
      <c r="G8492">
        <v>261</v>
      </c>
      <c r="H8492">
        <v>1</v>
      </c>
    </row>
    <row r="8493" spans="1:8" x14ac:dyDescent="0.2">
      <c r="A8493" t="s">
        <v>26986</v>
      </c>
      <c r="B8493" t="s">
        <v>26987</v>
      </c>
      <c r="C8493" t="s">
        <v>13592</v>
      </c>
      <c r="D8493" t="s">
        <v>13683</v>
      </c>
      <c r="E8493" t="s">
        <v>13607</v>
      </c>
      <c r="F8493" t="s">
        <v>5574</v>
      </c>
      <c r="G8493">
        <v>514</v>
      </c>
      <c r="H8493">
        <v>1</v>
      </c>
    </row>
    <row r="8494" spans="1:8" x14ac:dyDescent="0.2">
      <c r="A8494" t="s">
        <v>26988</v>
      </c>
      <c r="B8494" t="s">
        <v>26989</v>
      </c>
      <c r="C8494" t="s">
        <v>13592</v>
      </c>
      <c r="D8494" t="s">
        <v>17949</v>
      </c>
      <c r="E8494" t="s">
        <v>13757</v>
      </c>
      <c r="F8494" t="s">
        <v>5574</v>
      </c>
      <c r="G8494">
        <v>91</v>
      </c>
      <c r="H8494">
        <v>1</v>
      </c>
    </row>
    <row r="8495" spans="1:8" x14ac:dyDescent="0.2">
      <c r="A8495" t="s">
        <v>26990</v>
      </c>
      <c r="B8495" t="s">
        <v>26991</v>
      </c>
      <c r="C8495" t="s">
        <v>13592</v>
      </c>
      <c r="D8495" t="s">
        <v>671</v>
      </c>
      <c r="E8495" t="s">
        <v>13790</v>
      </c>
      <c r="F8495" t="s">
        <v>5574</v>
      </c>
      <c r="G8495">
        <v>261</v>
      </c>
      <c r="H8495">
        <v>1</v>
      </c>
    </row>
    <row r="8496" spans="1:8" x14ac:dyDescent="0.2">
      <c r="A8496" t="s">
        <v>26992</v>
      </c>
      <c r="B8496" t="s">
        <v>26993</v>
      </c>
      <c r="C8496" t="s">
        <v>13592</v>
      </c>
      <c r="D8496" t="s">
        <v>13760</v>
      </c>
      <c r="E8496" t="s">
        <v>13761</v>
      </c>
      <c r="F8496" t="s">
        <v>5574</v>
      </c>
      <c r="G8496">
        <v>97</v>
      </c>
      <c r="H8496">
        <v>1</v>
      </c>
    </row>
    <row r="8497" spans="1:8" x14ac:dyDescent="0.2">
      <c r="A8497" t="s">
        <v>26994</v>
      </c>
      <c r="B8497" t="s">
        <v>26995</v>
      </c>
      <c r="C8497" t="s">
        <v>13592</v>
      </c>
      <c r="D8497" t="s">
        <v>671</v>
      </c>
      <c r="E8497" t="s">
        <v>13790</v>
      </c>
      <c r="F8497" t="s">
        <v>5574</v>
      </c>
      <c r="G8497">
        <v>261</v>
      </c>
      <c r="H8497">
        <v>1</v>
      </c>
    </row>
    <row r="8498" spans="1:8" x14ac:dyDescent="0.2">
      <c r="A8498" t="s">
        <v>26996</v>
      </c>
      <c r="B8498" t="s">
        <v>26997</v>
      </c>
      <c r="C8498" t="s">
        <v>13592</v>
      </c>
      <c r="D8498" t="s">
        <v>13760</v>
      </c>
      <c r="E8498" t="s">
        <v>13761</v>
      </c>
      <c r="F8498" t="s">
        <v>5500</v>
      </c>
      <c r="G8498">
        <v>324</v>
      </c>
      <c r="H8498">
        <v>1</v>
      </c>
    </row>
    <row r="8499" spans="1:8" x14ac:dyDescent="0.2">
      <c r="A8499" t="s">
        <v>26998</v>
      </c>
      <c r="B8499" t="s">
        <v>26999</v>
      </c>
      <c r="C8499" t="s">
        <v>13592</v>
      </c>
      <c r="D8499" t="s">
        <v>17949</v>
      </c>
      <c r="E8499" t="s">
        <v>13757</v>
      </c>
      <c r="F8499" t="s">
        <v>5574</v>
      </c>
      <c r="G8499">
        <v>107</v>
      </c>
      <c r="H8499">
        <v>1</v>
      </c>
    </row>
    <row r="8500" spans="1:8" x14ac:dyDescent="0.2">
      <c r="A8500" t="s">
        <v>27000</v>
      </c>
      <c r="B8500" t="s">
        <v>27001</v>
      </c>
      <c r="C8500" t="s">
        <v>13592</v>
      </c>
      <c r="D8500" t="s">
        <v>17949</v>
      </c>
      <c r="E8500" t="s">
        <v>13757</v>
      </c>
      <c r="F8500" t="s">
        <v>5574</v>
      </c>
      <c r="G8500">
        <v>107</v>
      </c>
      <c r="H8500">
        <v>1</v>
      </c>
    </row>
    <row r="8501" spans="1:8" x14ac:dyDescent="0.2">
      <c r="A8501" t="s">
        <v>27002</v>
      </c>
      <c r="B8501" t="s">
        <v>27003</v>
      </c>
      <c r="C8501" t="s">
        <v>13592</v>
      </c>
      <c r="D8501" t="s">
        <v>13760</v>
      </c>
      <c r="E8501" t="s">
        <v>14224</v>
      </c>
      <c r="F8501" t="s">
        <v>5500</v>
      </c>
      <c r="G8501">
        <v>380</v>
      </c>
      <c r="H8501">
        <v>1</v>
      </c>
    </row>
    <row r="8502" spans="1:8" x14ac:dyDescent="0.2">
      <c r="A8502" t="s">
        <v>27004</v>
      </c>
      <c r="B8502" t="s">
        <v>27005</v>
      </c>
      <c r="C8502" t="s">
        <v>13592</v>
      </c>
      <c r="D8502" t="s">
        <v>671</v>
      </c>
      <c r="E8502" t="s">
        <v>13790</v>
      </c>
      <c r="F8502" t="s">
        <v>5574</v>
      </c>
      <c r="G8502">
        <v>261</v>
      </c>
      <c r="H8502">
        <v>1</v>
      </c>
    </row>
    <row r="8503" spans="1:8" x14ac:dyDescent="0.2">
      <c r="A8503" t="s">
        <v>27006</v>
      </c>
      <c r="B8503" t="s">
        <v>27007</v>
      </c>
      <c r="C8503" t="s">
        <v>13592</v>
      </c>
      <c r="D8503" t="s">
        <v>17475</v>
      </c>
      <c r="E8503" t="s">
        <v>24039</v>
      </c>
      <c r="F8503" t="s">
        <v>5574</v>
      </c>
      <c r="G8503">
        <v>137</v>
      </c>
      <c r="H8503">
        <v>1</v>
      </c>
    </row>
    <row r="8504" spans="1:8" x14ac:dyDescent="0.2">
      <c r="A8504" t="s">
        <v>27008</v>
      </c>
      <c r="B8504" t="s">
        <v>27009</v>
      </c>
      <c r="C8504" t="s">
        <v>13592</v>
      </c>
      <c r="D8504" t="s">
        <v>671</v>
      </c>
      <c r="E8504" t="s">
        <v>13790</v>
      </c>
      <c r="F8504" t="s">
        <v>5574</v>
      </c>
      <c r="G8504">
        <v>261</v>
      </c>
      <c r="H8504">
        <v>1</v>
      </c>
    </row>
    <row r="8505" spans="1:8" x14ac:dyDescent="0.2">
      <c r="A8505" t="s">
        <v>27010</v>
      </c>
      <c r="B8505" t="s">
        <v>27011</v>
      </c>
      <c r="C8505" t="s">
        <v>13592</v>
      </c>
      <c r="D8505" t="s">
        <v>671</v>
      </c>
      <c r="E8505" t="s">
        <v>13790</v>
      </c>
      <c r="F8505" t="s">
        <v>5574</v>
      </c>
      <c r="G8505">
        <v>261</v>
      </c>
      <c r="H8505">
        <v>1</v>
      </c>
    </row>
    <row r="8506" spans="1:8" x14ac:dyDescent="0.2">
      <c r="A8506" t="s">
        <v>27012</v>
      </c>
      <c r="B8506" t="s">
        <v>27013</v>
      </c>
      <c r="C8506" t="s">
        <v>13592</v>
      </c>
      <c r="D8506" t="s">
        <v>13760</v>
      </c>
      <c r="E8506" t="s">
        <v>13761</v>
      </c>
      <c r="F8506" t="s">
        <v>5574</v>
      </c>
      <c r="G8506">
        <v>93</v>
      </c>
      <c r="H8506">
        <v>1</v>
      </c>
    </row>
    <row r="8507" spans="1:8" x14ac:dyDescent="0.2">
      <c r="A8507" t="s">
        <v>27014</v>
      </c>
      <c r="B8507" t="s">
        <v>27015</v>
      </c>
      <c r="C8507" t="s">
        <v>13592</v>
      </c>
      <c r="D8507" t="s">
        <v>17949</v>
      </c>
      <c r="E8507" t="s">
        <v>13757</v>
      </c>
      <c r="F8507" t="s">
        <v>5574</v>
      </c>
      <c r="G8507">
        <v>91</v>
      </c>
      <c r="H8507">
        <v>1</v>
      </c>
    </row>
    <row r="8508" spans="1:8" x14ac:dyDescent="0.2">
      <c r="A8508" t="s">
        <v>27016</v>
      </c>
      <c r="B8508" t="s">
        <v>27017</v>
      </c>
      <c r="C8508" t="s">
        <v>13592</v>
      </c>
      <c r="D8508" t="s">
        <v>17949</v>
      </c>
      <c r="E8508" t="s">
        <v>13757</v>
      </c>
      <c r="F8508" t="s">
        <v>5574</v>
      </c>
      <c r="G8508">
        <v>107</v>
      </c>
      <c r="H8508">
        <v>1</v>
      </c>
    </row>
    <row r="8509" spans="1:8" x14ac:dyDescent="0.2">
      <c r="A8509" t="s">
        <v>27018</v>
      </c>
      <c r="B8509" t="s">
        <v>27019</v>
      </c>
      <c r="C8509" t="s">
        <v>13592</v>
      </c>
      <c r="D8509" t="s">
        <v>17475</v>
      </c>
      <c r="E8509" t="s">
        <v>13790</v>
      </c>
      <c r="F8509" t="s">
        <v>5574</v>
      </c>
      <c r="G8509">
        <v>261</v>
      </c>
      <c r="H8509">
        <v>1</v>
      </c>
    </row>
    <row r="8510" spans="1:8" x14ac:dyDescent="0.2">
      <c r="A8510" t="s">
        <v>27020</v>
      </c>
      <c r="B8510" t="s">
        <v>27021</v>
      </c>
      <c r="C8510" t="s">
        <v>13592</v>
      </c>
      <c r="D8510" t="s">
        <v>671</v>
      </c>
      <c r="E8510" t="s">
        <v>13790</v>
      </c>
      <c r="F8510" t="s">
        <v>5574</v>
      </c>
      <c r="G8510">
        <v>261</v>
      </c>
      <c r="H8510">
        <v>1</v>
      </c>
    </row>
    <row r="8511" spans="1:8" x14ac:dyDescent="0.2">
      <c r="A8511" t="s">
        <v>27022</v>
      </c>
      <c r="B8511" t="s">
        <v>27023</v>
      </c>
      <c r="C8511" t="s">
        <v>13592</v>
      </c>
      <c r="D8511" t="s">
        <v>17475</v>
      </c>
      <c r="E8511" t="s">
        <v>13790</v>
      </c>
      <c r="F8511" t="s">
        <v>5574</v>
      </c>
      <c r="G8511">
        <v>233</v>
      </c>
      <c r="H8511">
        <v>1</v>
      </c>
    </row>
    <row r="8512" spans="1:8" x14ac:dyDescent="0.2">
      <c r="A8512" t="s">
        <v>27024</v>
      </c>
      <c r="B8512" t="s">
        <v>27025</v>
      </c>
      <c r="C8512" t="s">
        <v>13592</v>
      </c>
      <c r="D8512" t="s">
        <v>671</v>
      </c>
      <c r="E8512" t="s">
        <v>13790</v>
      </c>
      <c r="F8512" t="s">
        <v>5574</v>
      </c>
      <c r="G8512">
        <v>261</v>
      </c>
      <c r="H8512">
        <v>1</v>
      </c>
    </row>
    <row r="8513" spans="1:8" x14ac:dyDescent="0.2">
      <c r="A8513" t="s">
        <v>27026</v>
      </c>
      <c r="B8513" t="s">
        <v>27027</v>
      </c>
      <c r="C8513" t="s">
        <v>13592</v>
      </c>
      <c r="D8513" t="s">
        <v>671</v>
      </c>
      <c r="E8513" t="s">
        <v>13790</v>
      </c>
      <c r="F8513" t="s">
        <v>5574</v>
      </c>
      <c r="G8513">
        <v>261</v>
      </c>
      <c r="H8513">
        <v>1</v>
      </c>
    </row>
    <row r="8514" spans="1:8" x14ac:dyDescent="0.2">
      <c r="A8514" t="s">
        <v>27028</v>
      </c>
      <c r="B8514" t="s">
        <v>27029</v>
      </c>
      <c r="C8514" t="s">
        <v>13592</v>
      </c>
      <c r="D8514" t="s">
        <v>17949</v>
      </c>
      <c r="E8514" t="s">
        <v>13757</v>
      </c>
      <c r="F8514" t="s">
        <v>5574</v>
      </c>
      <c r="G8514">
        <v>91</v>
      </c>
      <c r="H8514">
        <v>1</v>
      </c>
    </row>
    <row r="8515" spans="1:8" x14ac:dyDescent="0.2">
      <c r="A8515" t="s">
        <v>27030</v>
      </c>
      <c r="B8515" t="s">
        <v>27031</v>
      </c>
      <c r="C8515" t="s">
        <v>13592</v>
      </c>
      <c r="D8515" t="s">
        <v>17475</v>
      </c>
      <c r="E8515" t="s">
        <v>13790</v>
      </c>
      <c r="F8515" t="s">
        <v>5574</v>
      </c>
      <c r="G8515">
        <v>261</v>
      </c>
      <c r="H8515">
        <v>1</v>
      </c>
    </row>
    <row r="8516" spans="1:8" x14ac:dyDescent="0.2">
      <c r="A8516" t="s">
        <v>27032</v>
      </c>
      <c r="B8516" t="s">
        <v>27033</v>
      </c>
      <c r="C8516" t="s">
        <v>13592</v>
      </c>
      <c r="D8516" t="s">
        <v>17475</v>
      </c>
      <c r="E8516" t="s">
        <v>13790</v>
      </c>
      <c r="F8516" t="s">
        <v>5574</v>
      </c>
      <c r="G8516">
        <v>261</v>
      </c>
      <c r="H8516">
        <v>1</v>
      </c>
    </row>
    <row r="8517" spans="1:8" x14ac:dyDescent="0.2">
      <c r="A8517" t="s">
        <v>27034</v>
      </c>
      <c r="B8517" t="s">
        <v>27035</v>
      </c>
      <c r="C8517" t="s">
        <v>13592</v>
      </c>
      <c r="D8517" t="s">
        <v>13760</v>
      </c>
      <c r="E8517" t="s">
        <v>13761</v>
      </c>
      <c r="F8517" t="s">
        <v>5500</v>
      </c>
      <c r="G8517">
        <v>312</v>
      </c>
      <c r="H8517">
        <v>1</v>
      </c>
    </row>
    <row r="8518" spans="1:8" x14ac:dyDescent="0.2">
      <c r="A8518" t="s">
        <v>27036</v>
      </c>
      <c r="B8518" t="s">
        <v>27037</v>
      </c>
      <c r="C8518" t="s">
        <v>13592</v>
      </c>
      <c r="D8518" t="s">
        <v>13760</v>
      </c>
      <c r="E8518" t="s">
        <v>14228</v>
      </c>
      <c r="F8518" t="s">
        <v>5574</v>
      </c>
      <c r="G8518">
        <v>150</v>
      </c>
      <c r="H8518">
        <v>1</v>
      </c>
    </row>
    <row r="8519" spans="1:8" x14ac:dyDescent="0.2">
      <c r="A8519" t="s">
        <v>27038</v>
      </c>
      <c r="B8519" t="s">
        <v>27039</v>
      </c>
      <c r="C8519" t="s">
        <v>13592</v>
      </c>
      <c r="D8519" t="s">
        <v>13760</v>
      </c>
      <c r="E8519" t="s">
        <v>14228</v>
      </c>
      <c r="F8519" t="s">
        <v>5574</v>
      </c>
      <c r="G8519">
        <v>75</v>
      </c>
      <c r="H8519">
        <v>1</v>
      </c>
    </row>
    <row r="8520" spans="1:8" x14ac:dyDescent="0.2">
      <c r="A8520" t="s">
        <v>27040</v>
      </c>
      <c r="B8520" t="s">
        <v>27041</v>
      </c>
      <c r="C8520" t="s">
        <v>13592</v>
      </c>
      <c r="D8520" t="s">
        <v>671</v>
      </c>
      <c r="E8520" t="s">
        <v>13790</v>
      </c>
      <c r="F8520" t="s">
        <v>5574</v>
      </c>
      <c r="G8520">
        <v>261</v>
      </c>
      <c r="H8520">
        <v>1</v>
      </c>
    </row>
    <row r="8521" spans="1:8" x14ac:dyDescent="0.2">
      <c r="A8521" t="s">
        <v>27042</v>
      </c>
      <c r="B8521" t="s">
        <v>27043</v>
      </c>
      <c r="C8521" t="s">
        <v>13592</v>
      </c>
      <c r="D8521" t="s">
        <v>17949</v>
      </c>
      <c r="E8521" t="s">
        <v>13757</v>
      </c>
      <c r="F8521" t="s">
        <v>5574</v>
      </c>
      <c r="G8521">
        <v>107</v>
      </c>
      <c r="H8521">
        <v>1</v>
      </c>
    </row>
    <row r="8522" spans="1:8" x14ac:dyDescent="0.2">
      <c r="A8522" t="s">
        <v>27044</v>
      </c>
      <c r="B8522" t="s">
        <v>27045</v>
      </c>
      <c r="C8522" t="s">
        <v>13592</v>
      </c>
      <c r="D8522" t="s">
        <v>671</v>
      </c>
      <c r="E8522" t="s">
        <v>13790</v>
      </c>
      <c r="F8522" t="s">
        <v>5574</v>
      </c>
      <c r="G8522">
        <v>261</v>
      </c>
      <c r="H8522">
        <v>1</v>
      </c>
    </row>
    <row r="8523" spans="1:8" x14ac:dyDescent="0.2">
      <c r="A8523" t="s">
        <v>27046</v>
      </c>
      <c r="B8523" t="s">
        <v>27047</v>
      </c>
      <c r="C8523" t="s">
        <v>13592</v>
      </c>
      <c r="D8523" t="s">
        <v>17475</v>
      </c>
      <c r="E8523" t="s">
        <v>24039</v>
      </c>
      <c r="F8523" t="s">
        <v>5574</v>
      </c>
      <c r="G8523">
        <v>126</v>
      </c>
      <c r="H8523">
        <v>1</v>
      </c>
    </row>
    <row r="8524" spans="1:8" x14ac:dyDescent="0.2">
      <c r="A8524" t="s">
        <v>27048</v>
      </c>
      <c r="B8524" t="s">
        <v>27049</v>
      </c>
      <c r="C8524" t="s">
        <v>13592</v>
      </c>
      <c r="D8524" t="s">
        <v>17949</v>
      </c>
      <c r="E8524" t="s">
        <v>13757</v>
      </c>
      <c r="F8524" t="s">
        <v>5574</v>
      </c>
      <c r="G8524">
        <v>107</v>
      </c>
      <c r="H8524">
        <v>1</v>
      </c>
    </row>
    <row r="8525" spans="1:8" x14ac:dyDescent="0.2">
      <c r="A8525" t="s">
        <v>27050</v>
      </c>
      <c r="B8525" t="s">
        <v>27051</v>
      </c>
      <c r="C8525" t="s">
        <v>13592</v>
      </c>
      <c r="D8525" t="s">
        <v>13683</v>
      </c>
      <c r="E8525" t="s">
        <v>13607</v>
      </c>
      <c r="F8525" t="s">
        <v>5574</v>
      </c>
      <c r="G8525">
        <v>514</v>
      </c>
      <c r="H8525">
        <v>1</v>
      </c>
    </row>
    <row r="8526" spans="1:8" x14ac:dyDescent="0.2">
      <c r="A8526" t="s">
        <v>27052</v>
      </c>
      <c r="B8526" t="s">
        <v>27053</v>
      </c>
      <c r="C8526" t="s">
        <v>13592</v>
      </c>
      <c r="D8526" t="s">
        <v>13760</v>
      </c>
      <c r="E8526" t="s">
        <v>13761</v>
      </c>
      <c r="F8526" t="s">
        <v>9513</v>
      </c>
      <c r="G8526">
        <v>381</v>
      </c>
      <c r="H8526">
        <v>1</v>
      </c>
    </row>
    <row r="8527" spans="1:8" x14ac:dyDescent="0.2">
      <c r="A8527" t="s">
        <v>27054</v>
      </c>
      <c r="B8527" t="s">
        <v>27055</v>
      </c>
      <c r="C8527" t="s">
        <v>13592</v>
      </c>
      <c r="D8527" t="s">
        <v>17475</v>
      </c>
      <c r="E8527" t="s">
        <v>13790</v>
      </c>
      <c r="F8527" t="s">
        <v>9513</v>
      </c>
      <c r="G8527">
        <v>233</v>
      </c>
      <c r="H8527">
        <v>1</v>
      </c>
    </row>
    <row r="8528" spans="1:8" x14ac:dyDescent="0.2">
      <c r="A8528" t="s">
        <v>27056</v>
      </c>
      <c r="B8528" t="s">
        <v>27057</v>
      </c>
      <c r="C8528" t="s">
        <v>13592</v>
      </c>
      <c r="D8528" t="s">
        <v>13760</v>
      </c>
      <c r="E8528" t="s">
        <v>13761</v>
      </c>
      <c r="F8528" t="s">
        <v>9513</v>
      </c>
      <c r="G8528">
        <v>381</v>
      </c>
      <c r="H8528">
        <v>1</v>
      </c>
    </row>
    <row r="8529" spans="1:8" x14ac:dyDescent="0.2">
      <c r="A8529" t="s">
        <v>27058</v>
      </c>
      <c r="B8529" t="s">
        <v>27059</v>
      </c>
      <c r="C8529" t="s">
        <v>13592</v>
      </c>
      <c r="D8529" t="s">
        <v>13760</v>
      </c>
      <c r="E8529" t="s">
        <v>13877</v>
      </c>
      <c r="F8529" t="s">
        <v>9513</v>
      </c>
      <c r="G8529">
        <v>347</v>
      </c>
      <c r="H8529">
        <v>1</v>
      </c>
    </row>
    <row r="8530" spans="1:8" x14ac:dyDescent="0.2">
      <c r="A8530" t="s">
        <v>27060</v>
      </c>
      <c r="B8530" t="s">
        <v>27061</v>
      </c>
      <c r="C8530" t="s">
        <v>13592</v>
      </c>
      <c r="D8530" t="s">
        <v>17475</v>
      </c>
      <c r="E8530" t="s">
        <v>13790</v>
      </c>
      <c r="F8530" t="s">
        <v>9513</v>
      </c>
      <c r="G8530">
        <v>224</v>
      </c>
      <c r="H8530">
        <v>1</v>
      </c>
    </row>
    <row r="8531" spans="1:8" x14ac:dyDescent="0.2">
      <c r="A8531" t="s">
        <v>27062</v>
      </c>
      <c r="B8531" t="s">
        <v>27063</v>
      </c>
      <c r="C8531" t="s">
        <v>13592</v>
      </c>
      <c r="D8531" t="s">
        <v>17475</v>
      </c>
      <c r="E8531" t="s">
        <v>13790</v>
      </c>
      <c r="F8531" t="s">
        <v>9513</v>
      </c>
      <c r="G8531">
        <v>226</v>
      </c>
      <c r="H8531">
        <v>1</v>
      </c>
    </row>
    <row r="8532" spans="1:8" x14ac:dyDescent="0.2">
      <c r="A8532" t="s">
        <v>27064</v>
      </c>
      <c r="B8532" t="s">
        <v>27065</v>
      </c>
      <c r="C8532" t="s">
        <v>13592</v>
      </c>
      <c r="D8532" t="s">
        <v>17475</v>
      </c>
      <c r="E8532" t="s">
        <v>13790</v>
      </c>
      <c r="F8532" t="s">
        <v>9513</v>
      </c>
      <c r="G8532">
        <v>219</v>
      </c>
      <c r="H8532">
        <v>1</v>
      </c>
    </row>
    <row r="8533" spans="1:8" x14ac:dyDescent="0.2">
      <c r="A8533" t="s">
        <v>27066</v>
      </c>
      <c r="B8533" t="s">
        <v>27067</v>
      </c>
      <c r="C8533" t="s">
        <v>13592</v>
      </c>
      <c r="D8533" t="s">
        <v>13719</v>
      </c>
      <c r="E8533" t="s">
        <v>13757</v>
      </c>
      <c r="F8533" t="s">
        <v>9513</v>
      </c>
      <c r="G8533">
        <v>115</v>
      </c>
      <c r="H8533">
        <v>1</v>
      </c>
    </row>
    <row r="8534" spans="1:8" x14ac:dyDescent="0.2">
      <c r="A8534" t="s">
        <v>27068</v>
      </c>
      <c r="B8534" t="s">
        <v>27069</v>
      </c>
      <c r="C8534" t="s">
        <v>13592</v>
      </c>
      <c r="D8534" t="s">
        <v>17475</v>
      </c>
      <c r="E8534" t="s">
        <v>13790</v>
      </c>
      <c r="F8534" t="s">
        <v>9513</v>
      </c>
      <c r="G8534">
        <v>228</v>
      </c>
      <c r="H8534">
        <v>1</v>
      </c>
    </row>
    <row r="8535" spans="1:8" x14ac:dyDescent="0.2">
      <c r="A8535" t="s">
        <v>27070</v>
      </c>
      <c r="B8535" t="s">
        <v>27071</v>
      </c>
      <c r="C8535" t="s">
        <v>13592</v>
      </c>
      <c r="D8535" t="s">
        <v>17475</v>
      </c>
      <c r="E8535" t="s">
        <v>13790</v>
      </c>
      <c r="F8535" t="s">
        <v>9513</v>
      </c>
      <c r="G8535">
        <v>232</v>
      </c>
      <c r="H8535">
        <v>1</v>
      </c>
    </row>
    <row r="8536" spans="1:8" x14ac:dyDescent="0.2">
      <c r="A8536" t="s">
        <v>27072</v>
      </c>
      <c r="B8536" t="s">
        <v>27073</v>
      </c>
      <c r="C8536" t="s">
        <v>13592</v>
      </c>
      <c r="D8536" t="s">
        <v>13719</v>
      </c>
      <c r="E8536" t="s">
        <v>13757</v>
      </c>
      <c r="F8536" t="s">
        <v>9513</v>
      </c>
      <c r="G8536">
        <v>115</v>
      </c>
      <c r="H8536">
        <v>1</v>
      </c>
    </row>
    <row r="8537" spans="1:8" x14ac:dyDescent="0.2">
      <c r="A8537" t="s">
        <v>27074</v>
      </c>
      <c r="B8537" t="s">
        <v>27075</v>
      </c>
      <c r="C8537" t="s">
        <v>13592</v>
      </c>
      <c r="D8537" t="s">
        <v>13593</v>
      </c>
      <c r="E8537" t="s">
        <v>13607</v>
      </c>
      <c r="F8537" t="s">
        <v>9513</v>
      </c>
      <c r="G8537">
        <v>219</v>
      </c>
      <c r="H8537">
        <v>1</v>
      </c>
    </row>
    <row r="8538" spans="1:8" x14ac:dyDescent="0.2">
      <c r="A8538" t="s">
        <v>27076</v>
      </c>
      <c r="B8538" t="s">
        <v>27077</v>
      </c>
      <c r="C8538" t="s">
        <v>13592</v>
      </c>
      <c r="D8538" t="s">
        <v>17475</v>
      </c>
      <c r="E8538" t="s">
        <v>13790</v>
      </c>
      <c r="F8538" t="s">
        <v>9513</v>
      </c>
      <c r="G8538">
        <v>233</v>
      </c>
      <c r="H8538">
        <v>1</v>
      </c>
    </row>
    <row r="8539" spans="1:8" x14ac:dyDescent="0.2">
      <c r="A8539" t="s">
        <v>27078</v>
      </c>
      <c r="B8539" t="s">
        <v>27079</v>
      </c>
      <c r="C8539" t="s">
        <v>13592</v>
      </c>
      <c r="D8539" t="s">
        <v>13760</v>
      </c>
      <c r="E8539" t="s">
        <v>14228</v>
      </c>
      <c r="F8539" t="s">
        <v>9513</v>
      </c>
      <c r="G8539">
        <v>72</v>
      </c>
      <c r="H8539">
        <v>1</v>
      </c>
    </row>
    <row r="8540" spans="1:8" x14ac:dyDescent="0.2">
      <c r="A8540" t="s">
        <v>27080</v>
      </c>
      <c r="B8540" t="s">
        <v>27081</v>
      </c>
      <c r="C8540" t="s">
        <v>13592</v>
      </c>
      <c r="D8540" t="s">
        <v>17475</v>
      </c>
      <c r="E8540" t="s">
        <v>13790</v>
      </c>
      <c r="F8540" t="s">
        <v>9513</v>
      </c>
      <c r="G8540">
        <v>233</v>
      </c>
      <c r="H8540">
        <v>1</v>
      </c>
    </row>
    <row r="8541" spans="1:8" x14ac:dyDescent="0.2">
      <c r="A8541" t="s">
        <v>27082</v>
      </c>
      <c r="B8541" t="s">
        <v>27083</v>
      </c>
      <c r="C8541" t="s">
        <v>13592</v>
      </c>
      <c r="D8541" t="s">
        <v>17475</v>
      </c>
      <c r="E8541" t="s">
        <v>13790</v>
      </c>
      <c r="F8541" t="s">
        <v>9513</v>
      </c>
      <c r="G8541">
        <v>217</v>
      </c>
      <c r="H8541">
        <v>1</v>
      </c>
    </row>
    <row r="8542" spans="1:8" x14ac:dyDescent="0.2">
      <c r="A8542" t="s">
        <v>27084</v>
      </c>
      <c r="B8542" t="s">
        <v>27085</v>
      </c>
      <c r="C8542" t="s">
        <v>13592</v>
      </c>
      <c r="D8542" t="s">
        <v>17475</v>
      </c>
      <c r="E8542" t="s">
        <v>13790</v>
      </c>
      <c r="F8542" t="s">
        <v>9513</v>
      </c>
      <c r="G8542">
        <v>228</v>
      </c>
      <c r="H8542">
        <v>1</v>
      </c>
    </row>
    <row r="8543" spans="1:8" x14ac:dyDescent="0.2">
      <c r="A8543" t="s">
        <v>27086</v>
      </c>
      <c r="B8543" t="s">
        <v>27087</v>
      </c>
      <c r="C8543" t="s">
        <v>13592</v>
      </c>
      <c r="D8543" t="s">
        <v>13719</v>
      </c>
      <c r="F8543" t="s">
        <v>9513</v>
      </c>
      <c r="G8543">
        <v>115</v>
      </c>
      <c r="H8543">
        <v>1</v>
      </c>
    </row>
    <row r="8544" spans="1:8" x14ac:dyDescent="0.2">
      <c r="A8544" t="s">
        <v>27088</v>
      </c>
      <c r="B8544" t="s">
        <v>27089</v>
      </c>
      <c r="C8544" t="s">
        <v>13592</v>
      </c>
      <c r="D8544" t="s">
        <v>13760</v>
      </c>
      <c r="E8544" t="s">
        <v>13761</v>
      </c>
      <c r="F8544" t="s">
        <v>18144</v>
      </c>
      <c r="G8544">
        <v>381</v>
      </c>
      <c r="H8544">
        <v>1</v>
      </c>
    </row>
    <row r="8545" spans="1:8" x14ac:dyDescent="0.2">
      <c r="A8545" t="s">
        <v>27090</v>
      </c>
      <c r="B8545" t="s">
        <v>27091</v>
      </c>
      <c r="C8545" t="s">
        <v>13592</v>
      </c>
      <c r="D8545" t="s">
        <v>13760</v>
      </c>
      <c r="E8545" t="s">
        <v>13877</v>
      </c>
      <c r="F8545" t="s">
        <v>9513</v>
      </c>
      <c r="G8545">
        <v>352</v>
      </c>
      <c r="H8545">
        <v>1</v>
      </c>
    </row>
    <row r="8546" spans="1:8" x14ac:dyDescent="0.2">
      <c r="A8546" t="s">
        <v>27092</v>
      </c>
      <c r="B8546" t="s">
        <v>27093</v>
      </c>
      <c r="C8546" t="s">
        <v>13592</v>
      </c>
      <c r="D8546" t="s">
        <v>17475</v>
      </c>
      <c r="E8546" t="s">
        <v>13790</v>
      </c>
      <c r="F8546" t="s">
        <v>9513</v>
      </c>
      <c r="G8546">
        <v>231</v>
      </c>
      <c r="H8546">
        <v>1</v>
      </c>
    </row>
    <row r="8547" spans="1:8" x14ac:dyDescent="0.2">
      <c r="A8547" t="s">
        <v>27094</v>
      </c>
      <c r="B8547" t="s">
        <v>27095</v>
      </c>
      <c r="C8547" t="s">
        <v>13592</v>
      </c>
      <c r="D8547" t="s">
        <v>17475</v>
      </c>
      <c r="E8547" t="s">
        <v>13790</v>
      </c>
      <c r="F8547" t="s">
        <v>9513</v>
      </c>
      <c r="G8547">
        <v>233</v>
      </c>
      <c r="H8547">
        <v>1</v>
      </c>
    </row>
    <row r="8548" spans="1:8" x14ac:dyDescent="0.2">
      <c r="A8548" t="s">
        <v>27096</v>
      </c>
      <c r="B8548" t="s">
        <v>27097</v>
      </c>
      <c r="C8548" t="s">
        <v>13592</v>
      </c>
      <c r="D8548" t="s">
        <v>17475</v>
      </c>
      <c r="E8548" t="s">
        <v>13790</v>
      </c>
      <c r="F8548" t="s">
        <v>9513</v>
      </c>
      <c r="G8548">
        <v>228</v>
      </c>
      <c r="H8548">
        <v>1</v>
      </c>
    </row>
    <row r="8549" spans="1:8" x14ac:dyDescent="0.2">
      <c r="A8549" t="s">
        <v>27098</v>
      </c>
      <c r="B8549" t="s">
        <v>27099</v>
      </c>
      <c r="C8549" t="s">
        <v>13592</v>
      </c>
      <c r="D8549" t="s">
        <v>17475</v>
      </c>
      <c r="E8549" t="s">
        <v>17551</v>
      </c>
      <c r="F8549" t="s">
        <v>9513</v>
      </c>
      <c r="G8549">
        <v>255</v>
      </c>
      <c r="H8549">
        <v>1</v>
      </c>
    </row>
    <row r="8550" spans="1:8" x14ac:dyDescent="0.2">
      <c r="A8550" t="s">
        <v>27100</v>
      </c>
      <c r="B8550" t="s">
        <v>27101</v>
      </c>
      <c r="C8550" t="s">
        <v>13592</v>
      </c>
      <c r="D8550" t="s">
        <v>16008</v>
      </c>
      <c r="E8550" t="s">
        <v>13797</v>
      </c>
      <c r="F8550" t="s">
        <v>9513</v>
      </c>
      <c r="G8550">
        <v>208</v>
      </c>
      <c r="H8550">
        <v>1</v>
      </c>
    </row>
    <row r="8551" spans="1:8" x14ac:dyDescent="0.2">
      <c r="A8551" t="s">
        <v>27102</v>
      </c>
      <c r="B8551" t="s">
        <v>27103</v>
      </c>
      <c r="C8551" t="s">
        <v>13592</v>
      </c>
      <c r="D8551" t="s">
        <v>13760</v>
      </c>
      <c r="F8551" t="s">
        <v>18144</v>
      </c>
      <c r="G8551">
        <v>381</v>
      </c>
      <c r="H8551">
        <v>1</v>
      </c>
    </row>
    <row r="8552" spans="1:8" x14ac:dyDescent="0.2">
      <c r="A8552" t="s">
        <v>27104</v>
      </c>
      <c r="B8552" t="s">
        <v>27105</v>
      </c>
      <c r="C8552" t="s">
        <v>13592</v>
      </c>
      <c r="D8552" t="s">
        <v>13760</v>
      </c>
      <c r="E8552" t="s">
        <v>13761</v>
      </c>
      <c r="F8552" t="s">
        <v>9513</v>
      </c>
      <c r="G8552">
        <v>351</v>
      </c>
      <c r="H8552">
        <v>1</v>
      </c>
    </row>
    <row r="8553" spans="1:8" x14ac:dyDescent="0.2">
      <c r="A8553" t="s">
        <v>27106</v>
      </c>
      <c r="B8553" t="s">
        <v>27107</v>
      </c>
      <c r="C8553" t="s">
        <v>13592</v>
      </c>
      <c r="D8553" t="s">
        <v>17475</v>
      </c>
      <c r="E8553" t="s">
        <v>13790</v>
      </c>
      <c r="F8553" t="s">
        <v>9513</v>
      </c>
      <c r="G8553">
        <v>232</v>
      </c>
      <c r="H8553">
        <v>1</v>
      </c>
    </row>
    <row r="8554" spans="1:8" x14ac:dyDescent="0.2">
      <c r="A8554" t="s">
        <v>27108</v>
      </c>
      <c r="B8554" t="s">
        <v>27109</v>
      </c>
      <c r="C8554" t="s">
        <v>13592</v>
      </c>
      <c r="D8554" t="s">
        <v>13753</v>
      </c>
      <c r="E8554" t="s">
        <v>14064</v>
      </c>
      <c r="F8554" t="s">
        <v>9513</v>
      </c>
      <c r="G8554">
        <v>221</v>
      </c>
      <c r="H8554">
        <v>1</v>
      </c>
    </row>
    <row r="8555" spans="1:8" x14ac:dyDescent="0.2">
      <c r="A8555" t="s">
        <v>27110</v>
      </c>
      <c r="B8555" t="s">
        <v>27111</v>
      </c>
      <c r="C8555" t="s">
        <v>13592</v>
      </c>
      <c r="D8555" t="s">
        <v>17475</v>
      </c>
      <c r="E8555" t="s">
        <v>13790</v>
      </c>
      <c r="F8555" t="s">
        <v>9513</v>
      </c>
      <c r="G8555">
        <v>233</v>
      </c>
      <c r="H8555">
        <v>1</v>
      </c>
    </row>
    <row r="8556" spans="1:8" x14ac:dyDescent="0.2">
      <c r="A8556" t="s">
        <v>27112</v>
      </c>
      <c r="B8556" t="s">
        <v>27113</v>
      </c>
      <c r="C8556" t="s">
        <v>13592</v>
      </c>
      <c r="D8556" t="s">
        <v>17475</v>
      </c>
      <c r="E8556" t="s">
        <v>13790</v>
      </c>
      <c r="F8556" t="s">
        <v>9513</v>
      </c>
      <c r="G8556">
        <v>225</v>
      </c>
      <c r="H8556">
        <v>1</v>
      </c>
    </row>
    <row r="8557" spans="1:8" x14ac:dyDescent="0.2">
      <c r="A8557" t="s">
        <v>27114</v>
      </c>
      <c r="B8557" t="s">
        <v>27115</v>
      </c>
      <c r="C8557" t="s">
        <v>13592</v>
      </c>
      <c r="D8557" t="s">
        <v>663</v>
      </c>
      <c r="E8557" t="s">
        <v>13761</v>
      </c>
      <c r="F8557" t="s">
        <v>5742</v>
      </c>
      <c r="G8557">
        <v>379</v>
      </c>
      <c r="H8557">
        <v>1</v>
      </c>
    </row>
    <row r="8558" spans="1:8" x14ac:dyDescent="0.2">
      <c r="A8558" t="s">
        <v>27116</v>
      </c>
      <c r="B8558" t="s">
        <v>27117</v>
      </c>
      <c r="C8558" t="s">
        <v>13592</v>
      </c>
      <c r="D8558" t="s">
        <v>17475</v>
      </c>
      <c r="E8558" t="s">
        <v>13790</v>
      </c>
      <c r="F8558" t="s">
        <v>9513</v>
      </c>
      <c r="G8558">
        <v>232</v>
      </c>
      <c r="H8558">
        <v>1</v>
      </c>
    </row>
    <row r="8559" spans="1:8" x14ac:dyDescent="0.2">
      <c r="A8559" t="s">
        <v>27118</v>
      </c>
      <c r="B8559" t="s">
        <v>27119</v>
      </c>
      <c r="C8559" t="s">
        <v>13592</v>
      </c>
      <c r="D8559" t="s">
        <v>13760</v>
      </c>
      <c r="E8559" t="s">
        <v>13761</v>
      </c>
      <c r="F8559" t="s">
        <v>9513</v>
      </c>
      <c r="G8559">
        <v>381</v>
      </c>
      <c r="H8559">
        <v>1</v>
      </c>
    </row>
    <row r="8560" spans="1:8" x14ac:dyDescent="0.2">
      <c r="A8560" t="s">
        <v>27120</v>
      </c>
      <c r="B8560" t="s">
        <v>27121</v>
      </c>
      <c r="C8560" t="s">
        <v>13592</v>
      </c>
      <c r="D8560" t="s">
        <v>13785</v>
      </c>
      <c r="E8560" t="s">
        <v>13786</v>
      </c>
      <c r="F8560" t="s">
        <v>9513</v>
      </c>
      <c r="G8560">
        <v>98</v>
      </c>
      <c r="H8560">
        <v>1</v>
      </c>
    </row>
    <row r="8561" spans="1:8" x14ac:dyDescent="0.2">
      <c r="A8561" t="s">
        <v>27122</v>
      </c>
      <c r="B8561" t="s">
        <v>27123</v>
      </c>
      <c r="C8561" t="s">
        <v>13592</v>
      </c>
      <c r="D8561" t="s">
        <v>17475</v>
      </c>
      <c r="E8561" t="s">
        <v>13790</v>
      </c>
      <c r="F8561" t="s">
        <v>9513</v>
      </c>
      <c r="G8561">
        <v>225</v>
      </c>
      <c r="H8561">
        <v>1</v>
      </c>
    </row>
    <row r="8562" spans="1:8" x14ac:dyDescent="0.2">
      <c r="A8562" t="s">
        <v>27124</v>
      </c>
      <c r="B8562" t="s">
        <v>27125</v>
      </c>
      <c r="C8562" t="s">
        <v>13592</v>
      </c>
      <c r="D8562" t="s">
        <v>13760</v>
      </c>
      <c r="E8562" t="s">
        <v>14228</v>
      </c>
      <c r="F8562" t="s">
        <v>18144</v>
      </c>
      <c r="G8562">
        <v>321</v>
      </c>
      <c r="H8562">
        <v>1</v>
      </c>
    </row>
    <row r="8563" spans="1:8" x14ac:dyDescent="0.2">
      <c r="A8563" t="s">
        <v>27126</v>
      </c>
      <c r="B8563" t="s">
        <v>27127</v>
      </c>
      <c r="C8563" t="s">
        <v>13592</v>
      </c>
      <c r="D8563" t="s">
        <v>13760</v>
      </c>
      <c r="E8563" t="s">
        <v>13761</v>
      </c>
      <c r="F8563" t="s">
        <v>18144</v>
      </c>
      <c r="G8563">
        <v>340</v>
      </c>
      <c r="H8563">
        <v>1</v>
      </c>
    </row>
    <row r="8564" spans="1:8" x14ac:dyDescent="0.2">
      <c r="A8564" t="s">
        <v>27128</v>
      </c>
      <c r="B8564" t="s">
        <v>27129</v>
      </c>
      <c r="C8564" t="s">
        <v>13592</v>
      </c>
      <c r="D8564" t="s">
        <v>17475</v>
      </c>
      <c r="E8564" t="s">
        <v>13790</v>
      </c>
      <c r="F8564" t="s">
        <v>9513</v>
      </c>
      <c r="G8564">
        <v>228</v>
      </c>
      <c r="H8564">
        <v>1</v>
      </c>
    </row>
    <row r="8565" spans="1:8" x14ac:dyDescent="0.2">
      <c r="A8565" t="s">
        <v>27130</v>
      </c>
      <c r="B8565" t="s">
        <v>27131</v>
      </c>
      <c r="C8565" t="s">
        <v>13592</v>
      </c>
      <c r="D8565" t="s">
        <v>17475</v>
      </c>
      <c r="E8565" t="s">
        <v>13790</v>
      </c>
      <c r="F8565" t="s">
        <v>9513</v>
      </c>
      <c r="G8565">
        <v>231</v>
      </c>
      <c r="H8565">
        <v>1</v>
      </c>
    </row>
    <row r="8566" spans="1:8" x14ac:dyDescent="0.2">
      <c r="A8566" t="s">
        <v>27132</v>
      </c>
      <c r="B8566" t="s">
        <v>27133</v>
      </c>
      <c r="C8566" t="s">
        <v>13592</v>
      </c>
      <c r="D8566" t="s">
        <v>17475</v>
      </c>
      <c r="E8566" t="s">
        <v>13790</v>
      </c>
      <c r="F8566" t="s">
        <v>9513</v>
      </c>
      <c r="G8566">
        <v>227</v>
      </c>
      <c r="H8566">
        <v>1</v>
      </c>
    </row>
    <row r="8567" spans="1:8" x14ac:dyDescent="0.2">
      <c r="A8567" t="s">
        <v>27134</v>
      </c>
      <c r="B8567" t="s">
        <v>27135</v>
      </c>
      <c r="C8567" t="s">
        <v>13592</v>
      </c>
      <c r="D8567" t="s">
        <v>17475</v>
      </c>
      <c r="E8567" t="s">
        <v>13790</v>
      </c>
      <c r="F8567" t="s">
        <v>9513</v>
      </c>
      <c r="G8567">
        <v>175</v>
      </c>
      <c r="H8567">
        <v>1</v>
      </c>
    </row>
    <row r="8568" spans="1:8" x14ac:dyDescent="0.2">
      <c r="A8568" t="s">
        <v>27136</v>
      </c>
      <c r="B8568" t="s">
        <v>27137</v>
      </c>
      <c r="C8568" t="s">
        <v>13592</v>
      </c>
      <c r="D8568" t="s">
        <v>13785</v>
      </c>
      <c r="E8568" t="s">
        <v>13786</v>
      </c>
      <c r="F8568" t="s">
        <v>27138</v>
      </c>
      <c r="G8568">
        <v>98</v>
      </c>
      <c r="H8568">
        <v>1</v>
      </c>
    </row>
    <row r="8569" spans="1:8" x14ac:dyDescent="0.2">
      <c r="A8569" t="s">
        <v>27139</v>
      </c>
      <c r="B8569" t="s">
        <v>27140</v>
      </c>
      <c r="C8569" t="s">
        <v>13592</v>
      </c>
      <c r="D8569" t="s">
        <v>13760</v>
      </c>
      <c r="E8569" t="s">
        <v>18280</v>
      </c>
      <c r="F8569" t="s">
        <v>21778</v>
      </c>
      <c r="G8569">
        <v>343</v>
      </c>
      <c r="H8569">
        <v>1</v>
      </c>
    </row>
    <row r="8570" spans="1:8" x14ac:dyDescent="0.2">
      <c r="A8570" t="s">
        <v>27141</v>
      </c>
      <c r="B8570" t="s">
        <v>27142</v>
      </c>
      <c r="C8570" t="s">
        <v>13592</v>
      </c>
      <c r="D8570" t="s">
        <v>17949</v>
      </c>
      <c r="E8570" t="s">
        <v>13757</v>
      </c>
      <c r="F8570" t="s">
        <v>27138</v>
      </c>
      <c r="G8570">
        <v>112</v>
      </c>
      <c r="H8570">
        <v>1</v>
      </c>
    </row>
    <row r="8571" spans="1:8" x14ac:dyDescent="0.2">
      <c r="A8571" t="s">
        <v>27143</v>
      </c>
      <c r="B8571" t="s">
        <v>27144</v>
      </c>
      <c r="C8571" t="s">
        <v>13592</v>
      </c>
      <c r="D8571" t="s">
        <v>13593</v>
      </c>
      <c r="E8571" t="s">
        <v>13607</v>
      </c>
      <c r="F8571" t="s">
        <v>21778</v>
      </c>
      <c r="G8571">
        <v>219</v>
      </c>
      <c r="H8571">
        <v>1</v>
      </c>
    </row>
    <row r="8572" spans="1:8" x14ac:dyDescent="0.2">
      <c r="A8572" t="s">
        <v>27145</v>
      </c>
      <c r="B8572" t="s">
        <v>27146</v>
      </c>
      <c r="C8572" t="s">
        <v>13592</v>
      </c>
      <c r="D8572" t="s">
        <v>13677</v>
      </c>
      <c r="E8572" t="s">
        <v>14759</v>
      </c>
      <c r="F8572" t="s">
        <v>27147</v>
      </c>
      <c r="G8572">
        <v>606</v>
      </c>
      <c r="H8572">
        <v>1</v>
      </c>
    </row>
    <row r="8573" spans="1:8" x14ac:dyDescent="0.2">
      <c r="A8573" t="s">
        <v>27148</v>
      </c>
      <c r="B8573" t="s">
        <v>27149</v>
      </c>
      <c r="C8573" t="s">
        <v>13592</v>
      </c>
      <c r="D8573" t="s">
        <v>671</v>
      </c>
      <c r="E8573" t="s">
        <v>14743</v>
      </c>
      <c r="F8573" t="s">
        <v>27147</v>
      </c>
      <c r="G8573">
        <v>261</v>
      </c>
      <c r="H8573">
        <v>1</v>
      </c>
    </row>
    <row r="8574" spans="1:8" x14ac:dyDescent="0.2">
      <c r="A8574" t="s">
        <v>27150</v>
      </c>
      <c r="B8574" t="s">
        <v>27151</v>
      </c>
      <c r="C8574" t="s">
        <v>13592</v>
      </c>
      <c r="D8574" t="s">
        <v>699</v>
      </c>
      <c r="E8574" t="s">
        <v>14740</v>
      </c>
      <c r="F8574" t="s">
        <v>27147</v>
      </c>
      <c r="G8574">
        <v>63</v>
      </c>
      <c r="H8574">
        <v>1</v>
      </c>
    </row>
    <row r="8575" spans="1:8" x14ac:dyDescent="0.2">
      <c r="A8575" t="s">
        <v>27152</v>
      </c>
      <c r="B8575" t="s">
        <v>27153</v>
      </c>
      <c r="C8575" t="s">
        <v>13592</v>
      </c>
      <c r="D8575" t="s">
        <v>13760</v>
      </c>
      <c r="E8575" t="s">
        <v>14228</v>
      </c>
      <c r="F8575" t="s">
        <v>21778</v>
      </c>
      <c r="G8575">
        <v>267</v>
      </c>
      <c r="H8575">
        <v>1</v>
      </c>
    </row>
    <row r="8576" spans="1:8" x14ac:dyDescent="0.2">
      <c r="A8576" t="s">
        <v>27154</v>
      </c>
      <c r="B8576" t="s">
        <v>27155</v>
      </c>
      <c r="C8576" t="s">
        <v>13592</v>
      </c>
      <c r="D8576" t="s">
        <v>675</v>
      </c>
      <c r="E8576" t="s">
        <v>14770</v>
      </c>
      <c r="F8576" t="s">
        <v>27147</v>
      </c>
      <c r="G8576">
        <v>226</v>
      </c>
      <c r="H8576">
        <v>1</v>
      </c>
    </row>
    <row r="8577" spans="1:8" x14ac:dyDescent="0.2">
      <c r="A8577" t="s">
        <v>27156</v>
      </c>
      <c r="B8577" t="s">
        <v>27157</v>
      </c>
      <c r="C8577" t="s">
        <v>13592</v>
      </c>
      <c r="D8577" t="s">
        <v>667</v>
      </c>
      <c r="E8577" t="s">
        <v>14064</v>
      </c>
      <c r="F8577" t="s">
        <v>27147</v>
      </c>
      <c r="G8577">
        <v>227</v>
      </c>
      <c r="H8577">
        <v>1</v>
      </c>
    </row>
    <row r="8578" spans="1:8" x14ac:dyDescent="0.2">
      <c r="A8578" t="s">
        <v>27158</v>
      </c>
      <c r="B8578" t="s">
        <v>27159</v>
      </c>
      <c r="C8578" t="s">
        <v>13592</v>
      </c>
      <c r="D8578" t="s">
        <v>16008</v>
      </c>
      <c r="E8578" t="s">
        <v>13797</v>
      </c>
      <c r="F8578" t="s">
        <v>27138</v>
      </c>
      <c r="G8578">
        <v>202</v>
      </c>
      <c r="H8578">
        <v>1</v>
      </c>
    </row>
    <row r="8579" spans="1:8" x14ac:dyDescent="0.2">
      <c r="A8579" t="s">
        <v>27160</v>
      </c>
      <c r="B8579" t="s">
        <v>27161</v>
      </c>
      <c r="C8579" t="s">
        <v>13592</v>
      </c>
      <c r="D8579" t="s">
        <v>13760</v>
      </c>
      <c r="E8579" t="s">
        <v>13761</v>
      </c>
      <c r="F8579" t="s">
        <v>21778</v>
      </c>
      <c r="G8579">
        <v>209</v>
      </c>
      <c r="H8579">
        <v>1</v>
      </c>
    </row>
    <row r="8580" spans="1:8" x14ac:dyDescent="0.2">
      <c r="A8580" t="s">
        <v>27162</v>
      </c>
      <c r="B8580" t="s">
        <v>27163</v>
      </c>
      <c r="C8580" t="s">
        <v>13592</v>
      </c>
      <c r="D8580" t="s">
        <v>14396</v>
      </c>
      <c r="E8580" t="s">
        <v>13958</v>
      </c>
      <c r="F8580" t="s">
        <v>27147</v>
      </c>
      <c r="G8580">
        <v>345</v>
      </c>
      <c r="H8580">
        <v>1</v>
      </c>
    </row>
    <row r="8581" spans="1:8" x14ac:dyDescent="0.2">
      <c r="A8581" t="s">
        <v>27164</v>
      </c>
      <c r="B8581" t="s">
        <v>27165</v>
      </c>
      <c r="C8581" t="s">
        <v>13592</v>
      </c>
      <c r="D8581" t="s">
        <v>13723</v>
      </c>
      <c r="E8581" t="s">
        <v>13797</v>
      </c>
      <c r="F8581" t="s">
        <v>27147</v>
      </c>
      <c r="G8581">
        <v>458</v>
      </c>
      <c r="H8581">
        <v>1</v>
      </c>
    </row>
    <row r="8582" spans="1:8" x14ac:dyDescent="0.2">
      <c r="A8582" t="s">
        <v>27166</v>
      </c>
      <c r="B8582" t="s">
        <v>27167</v>
      </c>
      <c r="C8582" t="s">
        <v>13592</v>
      </c>
      <c r="D8582" t="s">
        <v>13683</v>
      </c>
      <c r="E8582" t="s">
        <v>14754</v>
      </c>
      <c r="F8582" t="s">
        <v>27147</v>
      </c>
      <c r="G8582">
        <v>514</v>
      </c>
      <c r="H8582">
        <v>1</v>
      </c>
    </row>
    <row r="8583" spans="1:8" x14ac:dyDescent="0.2">
      <c r="A8583" t="s">
        <v>27168</v>
      </c>
      <c r="B8583" t="s">
        <v>27169</v>
      </c>
      <c r="C8583" t="s">
        <v>13592</v>
      </c>
      <c r="D8583" t="s">
        <v>13719</v>
      </c>
      <c r="E8583" t="s">
        <v>13757</v>
      </c>
      <c r="F8583" t="s">
        <v>27147</v>
      </c>
      <c r="G8583">
        <v>115</v>
      </c>
      <c r="H8583">
        <v>1</v>
      </c>
    </row>
    <row r="8584" spans="1:8" x14ac:dyDescent="0.2">
      <c r="A8584" t="s">
        <v>27170</v>
      </c>
      <c r="B8584" t="s">
        <v>27171</v>
      </c>
      <c r="C8584" t="s">
        <v>13592</v>
      </c>
      <c r="D8584" t="s">
        <v>663</v>
      </c>
      <c r="E8584" t="s">
        <v>13877</v>
      </c>
      <c r="F8584" t="s">
        <v>27147</v>
      </c>
      <c r="G8584">
        <v>381</v>
      </c>
      <c r="H8584">
        <v>1</v>
      </c>
    </row>
    <row r="8585" spans="1:8" x14ac:dyDescent="0.2">
      <c r="A8585" t="s">
        <v>27172</v>
      </c>
      <c r="B8585" t="s">
        <v>27173</v>
      </c>
      <c r="C8585" t="s">
        <v>13592</v>
      </c>
      <c r="D8585" t="s">
        <v>13785</v>
      </c>
      <c r="E8585" t="s">
        <v>13786</v>
      </c>
      <c r="F8585" t="s">
        <v>27147</v>
      </c>
      <c r="G8585">
        <v>98</v>
      </c>
      <c r="H8585">
        <v>1</v>
      </c>
    </row>
    <row r="8586" spans="1:8" x14ac:dyDescent="0.2">
      <c r="A8586" t="s">
        <v>27174</v>
      </c>
      <c r="B8586" t="s">
        <v>27175</v>
      </c>
      <c r="C8586" t="s">
        <v>13592</v>
      </c>
      <c r="D8586" t="s">
        <v>14779</v>
      </c>
      <c r="E8586" t="s">
        <v>14780</v>
      </c>
      <c r="F8586" t="s">
        <v>27147</v>
      </c>
      <c r="G8586">
        <v>172</v>
      </c>
      <c r="H8586">
        <v>1</v>
      </c>
    </row>
    <row r="8587" spans="1:8" x14ac:dyDescent="0.2">
      <c r="A8587" t="s">
        <v>27176</v>
      </c>
      <c r="B8587" t="s">
        <v>27177</v>
      </c>
      <c r="C8587" t="s">
        <v>13592</v>
      </c>
      <c r="D8587" t="s">
        <v>13747</v>
      </c>
      <c r="E8587" t="s">
        <v>14234</v>
      </c>
      <c r="F8587" t="s">
        <v>27147</v>
      </c>
      <c r="G8587">
        <v>318</v>
      </c>
      <c r="H8587">
        <v>1</v>
      </c>
    </row>
    <row r="8588" spans="1:8" x14ac:dyDescent="0.2">
      <c r="A8588" t="s">
        <v>27178</v>
      </c>
      <c r="B8588" t="s">
        <v>27179</v>
      </c>
      <c r="C8588" t="s">
        <v>13592</v>
      </c>
      <c r="D8588" t="s">
        <v>13593</v>
      </c>
      <c r="E8588" t="s">
        <v>13607</v>
      </c>
      <c r="F8588" t="s">
        <v>18273</v>
      </c>
      <c r="G8588">
        <v>216</v>
      </c>
      <c r="H8588">
        <v>1</v>
      </c>
    </row>
    <row r="8589" spans="1:8" x14ac:dyDescent="0.2">
      <c r="A8589" t="s">
        <v>27180</v>
      </c>
      <c r="B8589" t="s">
        <v>27181</v>
      </c>
      <c r="C8589" t="s">
        <v>13592</v>
      </c>
      <c r="D8589" t="s">
        <v>13760</v>
      </c>
      <c r="E8589" t="s">
        <v>13877</v>
      </c>
      <c r="F8589" t="s">
        <v>18273</v>
      </c>
      <c r="G8589">
        <v>352</v>
      </c>
      <c r="H8589">
        <v>1</v>
      </c>
    </row>
    <row r="8590" spans="1:8" x14ac:dyDescent="0.2">
      <c r="A8590" t="s">
        <v>27182</v>
      </c>
      <c r="B8590" t="s">
        <v>27183</v>
      </c>
      <c r="C8590" t="s">
        <v>13592</v>
      </c>
      <c r="D8590" t="s">
        <v>13593</v>
      </c>
      <c r="E8590" t="s">
        <v>13607</v>
      </c>
      <c r="F8590" t="s">
        <v>18273</v>
      </c>
      <c r="G8590">
        <v>216</v>
      </c>
      <c r="H8590">
        <v>1</v>
      </c>
    </row>
    <row r="8591" spans="1:8" x14ac:dyDescent="0.2">
      <c r="A8591" t="s">
        <v>27184</v>
      </c>
      <c r="B8591" t="s">
        <v>27185</v>
      </c>
      <c r="C8591" t="s">
        <v>13592</v>
      </c>
      <c r="D8591" t="s">
        <v>13760</v>
      </c>
      <c r="E8591" t="s">
        <v>13761</v>
      </c>
      <c r="F8591" t="s">
        <v>18273</v>
      </c>
      <c r="G8591">
        <v>381</v>
      </c>
      <c r="H8591">
        <v>1</v>
      </c>
    </row>
    <row r="8592" spans="1:8" x14ac:dyDescent="0.2">
      <c r="A8592" t="s">
        <v>27186</v>
      </c>
      <c r="B8592" t="s">
        <v>27187</v>
      </c>
      <c r="C8592" t="s">
        <v>13592</v>
      </c>
      <c r="D8592" t="s">
        <v>13593</v>
      </c>
      <c r="E8592" t="s">
        <v>13607</v>
      </c>
      <c r="F8592" t="s">
        <v>18273</v>
      </c>
      <c r="G8592">
        <v>218</v>
      </c>
      <c r="H8592">
        <v>1</v>
      </c>
    </row>
    <row r="8593" spans="1:8" x14ac:dyDescent="0.2">
      <c r="A8593" t="s">
        <v>27188</v>
      </c>
      <c r="B8593" t="s">
        <v>27189</v>
      </c>
      <c r="C8593" t="s">
        <v>13592</v>
      </c>
      <c r="D8593" t="s">
        <v>13760</v>
      </c>
      <c r="E8593" t="s">
        <v>13877</v>
      </c>
      <c r="F8593" t="s">
        <v>18273</v>
      </c>
      <c r="G8593">
        <v>352</v>
      </c>
      <c r="H8593">
        <v>1</v>
      </c>
    </row>
    <row r="8594" spans="1:8" x14ac:dyDescent="0.2">
      <c r="A8594" t="s">
        <v>27190</v>
      </c>
      <c r="B8594" t="s">
        <v>27191</v>
      </c>
      <c r="C8594" t="s">
        <v>13592</v>
      </c>
      <c r="D8594" t="s">
        <v>13760</v>
      </c>
      <c r="E8594" t="s">
        <v>13877</v>
      </c>
      <c r="F8594" t="s">
        <v>18273</v>
      </c>
      <c r="G8594">
        <v>352</v>
      </c>
      <c r="H8594">
        <v>1</v>
      </c>
    </row>
    <row r="8595" spans="1:8" x14ac:dyDescent="0.2">
      <c r="A8595" t="s">
        <v>27192</v>
      </c>
      <c r="B8595" t="s">
        <v>27193</v>
      </c>
      <c r="C8595" t="s">
        <v>13592</v>
      </c>
      <c r="D8595" t="s">
        <v>13760</v>
      </c>
      <c r="E8595" t="s">
        <v>13761</v>
      </c>
      <c r="F8595" t="s">
        <v>18273</v>
      </c>
      <c r="G8595">
        <v>381</v>
      </c>
      <c r="H8595">
        <v>1</v>
      </c>
    </row>
    <row r="8596" spans="1:8" x14ac:dyDescent="0.2">
      <c r="A8596" t="s">
        <v>27194</v>
      </c>
      <c r="B8596" t="s">
        <v>27195</v>
      </c>
      <c r="C8596" t="s">
        <v>13592</v>
      </c>
      <c r="D8596" t="s">
        <v>13760</v>
      </c>
      <c r="E8596" t="s">
        <v>13761</v>
      </c>
      <c r="F8596" t="s">
        <v>5391</v>
      </c>
      <c r="G8596">
        <v>267</v>
      </c>
      <c r="H8596">
        <v>1</v>
      </c>
    </row>
    <row r="8597" spans="1:8" x14ac:dyDescent="0.2">
      <c r="A8597" t="s">
        <v>27196</v>
      </c>
      <c r="B8597" t="s">
        <v>27197</v>
      </c>
      <c r="C8597" t="s">
        <v>13592</v>
      </c>
      <c r="D8597" t="s">
        <v>13719</v>
      </c>
      <c r="E8597" t="s">
        <v>13757</v>
      </c>
      <c r="F8597" t="s">
        <v>27198</v>
      </c>
      <c r="G8597">
        <v>115</v>
      </c>
      <c r="H8597">
        <v>1</v>
      </c>
    </row>
    <row r="8598" spans="1:8" x14ac:dyDescent="0.2">
      <c r="A8598" t="s">
        <v>27199</v>
      </c>
      <c r="B8598" t="s">
        <v>27200</v>
      </c>
      <c r="C8598" t="s">
        <v>13592</v>
      </c>
      <c r="D8598" t="s">
        <v>13760</v>
      </c>
      <c r="E8598" t="s">
        <v>14228</v>
      </c>
      <c r="F8598" t="s">
        <v>5391</v>
      </c>
      <c r="G8598">
        <v>381</v>
      </c>
      <c r="H8598">
        <v>1</v>
      </c>
    </row>
    <row r="8599" spans="1:8" x14ac:dyDescent="0.2">
      <c r="A8599" t="s">
        <v>27201</v>
      </c>
      <c r="B8599" t="s">
        <v>27202</v>
      </c>
      <c r="C8599" t="s">
        <v>13592</v>
      </c>
      <c r="D8599" t="s">
        <v>13760</v>
      </c>
      <c r="E8599" t="s">
        <v>13761</v>
      </c>
      <c r="F8599" t="s">
        <v>5391</v>
      </c>
      <c r="G8599">
        <v>381</v>
      </c>
      <c r="H8599">
        <v>1</v>
      </c>
    </row>
    <row r="8600" spans="1:8" x14ac:dyDescent="0.2">
      <c r="A8600" t="s">
        <v>27203</v>
      </c>
      <c r="B8600" t="s">
        <v>27204</v>
      </c>
      <c r="C8600" t="s">
        <v>13592</v>
      </c>
      <c r="D8600" t="s">
        <v>663</v>
      </c>
      <c r="E8600" t="s">
        <v>13761</v>
      </c>
      <c r="F8600" t="s">
        <v>5446</v>
      </c>
      <c r="G8600">
        <v>379</v>
      </c>
      <c r="H8600">
        <v>1</v>
      </c>
    </row>
    <row r="8601" spans="1:8" x14ac:dyDescent="0.2">
      <c r="A8601" t="s">
        <v>27205</v>
      </c>
      <c r="B8601" t="s">
        <v>27206</v>
      </c>
      <c r="C8601" t="s">
        <v>13592</v>
      </c>
      <c r="D8601" t="s">
        <v>667</v>
      </c>
      <c r="E8601" t="s">
        <v>14064</v>
      </c>
      <c r="F8601" t="s">
        <v>27198</v>
      </c>
      <c r="G8601">
        <v>227</v>
      </c>
      <c r="H8601">
        <v>1</v>
      </c>
    </row>
    <row r="8602" spans="1:8" x14ac:dyDescent="0.2">
      <c r="A8602" t="s">
        <v>27207</v>
      </c>
      <c r="B8602" t="s">
        <v>27208</v>
      </c>
      <c r="C8602" t="s">
        <v>13592</v>
      </c>
      <c r="D8602" t="s">
        <v>13760</v>
      </c>
      <c r="E8602" t="s">
        <v>13761</v>
      </c>
      <c r="F8602" t="s">
        <v>5391</v>
      </c>
      <c r="G8602">
        <v>381</v>
      </c>
      <c r="H8602">
        <v>1</v>
      </c>
    </row>
    <row r="8603" spans="1:8" x14ac:dyDescent="0.2">
      <c r="A8603" t="s">
        <v>27209</v>
      </c>
      <c r="B8603" t="s">
        <v>27210</v>
      </c>
      <c r="C8603" t="s">
        <v>13592</v>
      </c>
      <c r="D8603" t="s">
        <v>13760</v>
      </c>
      <c r="E8603" t="s">
        <v>13761</v>
      </c>
      <c r="F8603" t="s">
        <v>5391</v>
      </c>
      <c r="G8603">
        <v>267</v>
      </c>
      <c r="H8603">
        <v>1</v>
      </c>
    </row>
    <row r="8604" spans="1:8" x14ac:dyDescent="0.2">
      <c r="A8604" t="s">
        <v>27211</v>
      </c>
      <c r="B8604" t="s">
        <v>27212</v>
      </c>
      <c r="C8604" t="s">
        <v>13592</v>
      </c>
      <c r="D8604" t="s">
        <v>13723</v>
      </c>
      <c r="E8604" t="s">
        <v>13797</v>
      </c>
      <c r="F8604" t="s">
        <v>21435</v>
      </c>
      <c r="G8604">
        <v>459</v>
      </c>
      <c r="H8604">
        <v>1</v>
      </c>
    </row>
    <row r="8605" spans="1:8" x14ac:dyDescent="0.2">
      <c r="A8605" t="s">
        <v>27213</v>
      </c>
      <c r="B8605" t="s">
        <v>27214</v>
      </c>
      <c r="C8605" t="s">
        <v>13592</v>
      </c>
      <c r="D8605" t="s">
        <v>14396</v>
      </c>
      <c r="E8605" t="s">
        <v>13958</v>
      </c>
      <c r="F8605" t="s">
        <v>27198</v>
      </c>
      <c r="G8605">
        <v>345</v>
      </c>
      <c r="H8605">
        <v>1</v>
      </c>
    </row>
    <row r="8606" spans="1:8" x14ac:dyDescent="0.2">
      <c r="A8606" t="s">
        <v>27215</v>
      </c>
      <c r="B8606" t="s">
        <v>27216</v>
      </c>
      <c r="C8606" t="s">
        <v>13592</v>
      </c>
      <c r="D8606" t="s">
        <v>13760</v>
      </c>
      <c r="E8606" t="s">
        <v>13761</v>
      </c>
      <c r="F8606" t="s">
        <v>5391</v>
      </c>
      <c r="G8606">
        <v>263</v>
      </c>
      <c r="H8606">
        <v>1</v>
      </c>
    </row>
    <row r="8607" spans="1:8" x14ac:dyDescent="0.2">
      <c r="A8607" t="s">
        <v>27217</v>
      </c>
      <c r="B8607" t="s">
        <v>27218</v>
      </c>
      <c r="C8607" t="s">
        <v>13592</v>
      </c>
      <c r="D8607" t="s">
        <v>13760</v>
      </c>
      <c r="E8607" t="s">
        <v>13761</v>
      </c>
      <c r="F8607" t="s">
        <v>5391</v>
      </c>
      <c r="G8607">
        <v>260</v>
      </c>
      <c r="H8607">
        <v>1</v>
      </c>
    </row>
    <row r="8608" spans="1:8" x14ac:dyDescent="0.2">
      <c r="A8608" t="s">
        <v>27219</v>
      </c>
      <c r="B8608" t="s">
        <v>27220</v>
      </c>
      <c r="C8608" t="s">
        <v>13592</v>
      </c>
      <c r="D8608" t="s">
        <v>13760</v>
      </c>
      <c r="F8608" t="s">
        <v>5446</v>
      </c>
      <c r="G8608">
        <v>267</v>
      </c>
      <c r="H8608">
        <v>1</v>
      </c>
    </row>
    <row r="8609" spans="1:8" x14ac:dyDescent="0.2">
      <c r="A8609" t="s">
        <v>27221</v>
      </c>
      <c r="B8609" t="s">
        <v>27222</v>
      </c>
      <c r="C8609" t="s">
        <v>13592</v>
      </c>
      <c r="D8609" t="s">
        <v>14396</v>
      </c>
      <c r="E8609" t="s">
        <v>13958</v>
      </c>
      <c r="F8609" t="s">
        <v>21435</v>
      </c>
      <c r="G8609">
        <v>345</v>
      </c>
      <c r="H8609">
        <v>1</v>
      </c>
    </row>
    <row r="8610" spans="1:8" x14ac:dyDescent="0.2">
      <c r="A8610" t="s">
        <v>27223</v>
      </c>
      <c r="B8610" t="s">
        <v>27224</v>
      </c>
      <c r="C8610" t="s">
        <v>13592</v>
      </c>
      <c r="D8610" t="s">
        <v>13760</v>
      </c>
      <c r="E8610" t="s">
        <v>13761</v>
      </c>
      <c r="F8610" t="s">
        <v>5391</v>
      </c>
      <c r="G8610">
        <v>260</v>
      </c>
      <c r="H8610">
        <v>1</v>
      </c>
    </row>
    <row r="8611" spans="1:8" x14ac:dyDescent="0.2">
      <c r="A8611" t="s">
        <v>27225</v>
      </c>
      <c r="B8611" t="s">
        <v>27226</v>
      </c>
      <c r="C8611" t="s">
        <v>13592</v>
      </c>
      <c r="D8611" t="s">
        <v>13677</v>
      </c>
      <c r="E8611" t="s">
        <v>14759</v>
      </c>
      <c r="F8611" t="s">
        <v>27198</v>
      </c>
      <c r="G8611">
        <v>606</v>
      </c>
      <c r="H8611">
        <v>1</v>
      </c>
    </row>
    <row r="8612" spans="1:8" x14ac:dyDescent="0.2">
      <c r="A8612" t="s">
        <v>27227</v>
      </c>
      <c r="B8612" t="s">
        <v>27228</v>
      </c>
      <c r="C8612" t="s">
        <v>13592</v>
      </c>
      <c r="D8612" t="s">
        <v>13760</v>
      </c>
      <c r="E8612" t="s">
        <v>13761</v>
      </c>
      <c r="F8612" t="s">
        <v>5391</v>
      </c>
      <c r="G8612">
        <v>264</v>
      </c>
      <c r="H8612">
        <v>1</v>
      </c>
    </row>
    <row r="8613" spans="1:8" x14ac:dyDescent="0.2">
      <c r="A8613" t="s">
        <v>27229</v>
      </c>
      <c r="B8613" t="s">
        <v>27230</v>
      </c>
      <c r="C8613" t="s">
        <v>13592</v>
      </c>
      <c r="D8613" t="s">
        <v>13677</v>
      </c>
      <c r="E8613" t="s">
        <v>14759</v>
      </c>
      <c r="F8613" t="s">
        <v>21435</v>
      </c>
      <c r="G8613">
        <v>607</v>
      </c>
      <c r="H8613">
        <v>1</v>
      </c>
    </row>
    <row r="8614" spans="1:8" x14ac:dyDescent="0.2">
      <c r="A8614" t="s">
        <v>27231</v>
      </c>
      <c r="B8614" t="s">
        <v>27232</v>
      </c>
      <c r="C8614" t="s">
        <v>13592</v>
      </c>
      <c r="D8614" t="s">
        <v>13760</v>
      </c>
      <c r="E8614" t="s">
        <v>13761</v>
      </c>
      <c r="F8614" t="s">
        <v>5391</v>
      </c>
      <c r="G8614">
        <v>260</v>
      </c>
      <c r="H8614">
        <v>1</v>
      </c>
    </row>
    <row r="8615" spans="1:8" x14ac:dyDescent="0.2">
      <c r="A8615" t="s">
        <v>27233</v>
      </c>
      <c r="B8615" t="s">
        <v>27234</v>
      </c>
      <c r="C8615" t="s">
        <v>13592</v>
      </c>
      <c r="D8615" t="s">
        <v>13785</v>
      </c>
      <c r="E8615" t="s">
        <v>13786</v>
      </c>
      <c r="F8615" t="s">
        <v>27198</v>
      </c>
      <c r="G8615">
        <v>98</v>
      </c>
      <c r="H8615">
        <v>1</v>
      </c>
    </row>
    <row r="8616" spans="1:8" x14ac:dyDescent="0.2">
      <c r="A8616" t="s">
        <v>27235</v>
      </c>
      <c r="B8616" t="s">
        <v>27236</v>
      </c>
      <c r="C8616" t="s">
        <v>13592</v>
      </c>
      <c r="D8616" t="s">
        <v>13683</v>
      </c>
      <c r="E8616" t="s">
        <v>14754</v>
      </c>
      <c r="F8616" t="s">
        <v>27198</v>
      </c>
      <c r="G8616">
        <v>514</v>
      </c>
      <c r="H8616">
        <v>1</v>
      </c>
    </row>
    <row r="8617" spans="1:8" x14ac:dyDescent="0.2">
      <c r="A8617" t="s">
        <v>27237</v>
      </c>
      <c r="B8617" t="s">
        <v>27238</v>
      </c>
      <c r="C8617" t="s">
        <v>13592</v>
      </c>
      <c r="D8617" t="s">
        <v>13760</v>
      </c>
      <c r="E8617" t="s">
        <v>13761</v>
      </c>
      <c r="F8617" t="s">
        <v>5391</v>
      </c>
      <c r="G8617">
        <v>267</v>
      </c>
      <c r="H8617">
        <v>1</v>
      </c>
    </row>
    <row r="8618" spans="1:8" x14ac:dyDescent="0.2">
      <c r="A8618" t="s">
        <v>27239</v>
      </c>
      <c r="B8618" t="s">
        <v>27240</v>
      </c>
      <c r="C8618" t="s">
        <v>13592</v>
      </c>
      <c r="D8618" t="s">
        <v>13760</v>
      </c>
      <c r="E8618" t="s">
        <v>13761</v>
      </c>
      <c r="F8618" t="s">
        <v>5391</v>
      </c>
      <c r="G8618">
        <v>267</v>
      </c>
      <c r="H8618">
        <v>1</v>
      </c>
    </row>
    <row r="8619" spans="1:8" x14ac:dyDescent="0.2">
      <c r="A8619" t="s">
        <v>27241</v>
      </c>
      <c r="B8619" t="s">
        <v>27242</v>
      </c>
      <c r="C8619" t="s">
        <v>13592</v>
      </c>
      <c r="D8619" t="s">
        <v>13760</v>
      </c>
      <c r="F8619" t="s">
        <v>5446</v>
      </c>
      <c r="G8619">
        <v>267</v>
      </c>
      <c r="H8619">
        <v>1</v>
      </c>
    </row>
    <row r="8620" spans="1:8" x14ac:dyDescent="0.2">
      <c r="A8620" t="s">
        <v>27243</v>
      </c>
      <c r="B8620" t="s">
        <v>27244</v>
      </c>
      <c r="C8620" t="s">
        <v>13592</v>
      </c>
      <c r="D8620" t="s">
        <v>13760</v>
      </c>
      <c r="E8620" t="s">
        <v>13761</v>
      </c>
      <c r="F8620" t="s">
        <v>5391</v>
      </c>
      <c r="G8620">
        <v>264</v>
      </c>
      <c r="H8620">
        <v>1</v>
      </c>
    </row>
    <row r="8621" spans="1:8" x14ac:dyDescent="0.2">
      <c r="A8621" t="s">
        <v>27245</v>
      </c>
      <c r="B8621" t="s">
        <v>27246</v>
      </c>
      <c r="C8621" t="s">
        <v>13592</v>
      </c>
      <c r="D8621" t="s">
        <v>13760</v>
      </c>
      <c r="E8621" t="s">
        <v>13761</v>
      </c>
      <c r="F8621" t="s">
        <v>5391</v>
      </c>
      <c r="G8621">
        <v>260</v>
      </c>
      <c r="H8621">
        <v>1</v>
      </c>
    </row>
    <row r="8622" spans="1:8" x14ac:dyDescent="0.2">
      <c r="A8622" t="s">
        <v>27247</v>
      </c>
      <c r="B8622" t="s">
        <v>27248</v>
      </c>
      <c r="C8622" t="s">
        <v>13592</v>
      </c>
      <c r="D8622" t="s">
        <v>13723</v>
      </c>
      <c r="E8622" t="s">
        <v>13797</v>
      </c>
      <c r="F8622" t="s">
        <v>21435</v>
      </c>
      <c r="G8622">
        <v>459</v>
      </c>
      <c r="H8622">
        <v>1</v>
      </c>
    </row>
    <row r="8623" spans="1:8" x14ac:dyDescent="0.2">
      <c r="A8623" t="s">
        <v>27249</v>
      </c>
      <c r="B8623" t="s">
        <v>27250</v>
      </c>
      <c r="C8623" t="s">
        <v>13592</v>
      </c>
      <c r="D8623" t="s">
        <v>13723</v>
      </c>
      <c r="E8623" t="s">
        <v>13797</v>
      </c>
      <c r="F8623" t="s">
        <v>27198</v>
      </c>
      <c r="G8623">
        <v>458</v>
      </c>
      <c r="H8623">
        <v>1</v>
      </c>
    </row>
    <row r="8624" spans="1:8" x14ac:dyDescent="0.2">
      <c r="A8624" t="s">
        <v>27251</v>
      </c>
      <c r="B8624" t="s">
        <v>27252</v>
      </c>
      <c r="C8624" t="s">
        <v>13592</v>
      </c>
      <c r="D8624" t="s">
        <v>13760</v>
      </c>
      <c r="E8624" t="s">
        <v>13761</v>
      </c>
      <c r="F8624" t="s">
        <v>5391</v>
      </c>
      <c r="G8624">
        <v>267</v>
      </c>
      <c r="H8624">
        <v>1</v>
      </c>
    </row>
    <row r="8625" spans="1:8" x14ac:dyDescent="0.2">
      <c r="A8625" t="s">
        <v>27253</v>
      </c>
      <c r="B8625" t="s">
        <v>27254</v>
      </c>
      <c r="C8625" t="s">
        <v>13592</v>
      </c>
      <c r="D8625" t="s">
        <v>675</v>
      </c>
      <c r="E8625" t="s">
        <v>14770</v>
      </c>
      <c r="F8625" t="s">
        <v>27198</v>
      </c>
      <c r="G8625">
        <v>226</v>
      </c>
      <c r="H8625">
        <v>1</v>
      </c>
    </row>
    <row r="8626" spans="1:8" x14ac:dyDescent="0.2">
      <c r="A8626" t="s">
        <v>27255</v>
      </c>
      <c r="B8626" t="s">
        <v>27256</v>
      </c>
      <c r="C8626" t="s">
        <v>13592</v>
      </c>
      <c r="D8626" t="s">
        <v>13760</v>
      </c>
      <c r="E8626" t="s">
        <v>13761</v>
      </c>
      <c r="F8626" t="s">
        <v>5391</v>
      </c>
      <c r="G8626">
        <v>260</v>
      </c>
      <c r="H8626">
        <v>1</v>
      </c>
    </row>
    <row r="8627" spans="1:8" x14ac:dyDescent="0.2">
      <c r="A8627" t="s">
        <v>27257</v>
      </c>
      <c r="B8627" t="s">
        <v>27258</v>
      </c>
      <c r="C8627" t="s">
        <v>13592</v>
      </c>
      <c r="D8627" t="s">
        <v>13760</v>
      </c>
      <c r="E8627" t="s">
        <v>13761</v>
      </c>
      <c r="F8627" t="s">
        <v>5391</v>
      </c>
      <c r="G8627">
        <v>381</v>
      </c>
      <c r="H8627">
        <v>1</v>
      </c>
    </row>
    <row r="8628" spans="1:8" x14ac:dyDescent="0.2">
      <c r="A8628" t="s">
        <v>27259</v>
      </c>
      <c r="B8628" t="s">
        <v>27260</v>
      </c>
      <c r="C8628" t="s">
        <v>13592</v>
      </c>
      <c r="D8628" t="s">
        <v>13760</v>
      </c>
      <c r="E8628" t="s">
        <v>13761</v>
      </c>
      <c r="F8628" t="s">
        <v>5391</v>
      </c>
      <c r="G8628">
        <v>381</v>
      </c>
      <c r="H8628">
        <v>1</v>
      </c>
    </row>
    <row r="8629" spans="1:8" x14ac:dyDescent="0.2">
      <c r="A8629" t="s">
        <v>27261</v>
      </c>
      <c r="B8629" t="s">
        <v>27262</v>
      </c>
      <c r="C8629" t="s">
        <v>13592</v>
      </c>
      <c r="D8629" t="s">
        <v>13760</v>
      </c>
      <c r="E8629" t="s">
        <v>13761</v>
      </c>
      <c r="F8629" t="s">
        <v>5391</v>
      </c>
      <c r="G8629">
        <v>267</v>
      </c>
      <c r="H8629">
        <v>1</v>
      </c>
    </row>
    <row r="8630" spans="1:8" x14ac:dyDescent="0.2">
      <c r="A8630" t="s">
        <v>27263</v>
      </c>
      <c r="B8630" t="s">
        <v>27264</v>
      </c>
      <c r="C8630" t="s">
        <v>13592</v>
      </c>
      <c r="D8630" t="s">
        <v>13760</v>
      </c>
      <c r="E8630" t="s">
        <v>13761</v>
      </c>
      <c r="F8630" t="s">
        <v>5391</v>
      </c>
      <c r="G8630">
        <v>260</v>
      </c>
      <c r="H8630">
        <v>1</v>
      </c>
    </row>
    <row r="8631" spans="1:8" x14ac:dyDescent="0.2">
      <c r="A8631" t="s">
        <v>27265</v>
      </c>
      <c r="B8631" t="s">
        <v>27266</v>
      </c>
      <c r="C8631" t="s">
        <v>13592</v>
      </c>
      <c r="D8631" t="s">
        <v>13760</v>
      </c>
      <c r="E8631" t="s">
        <v>13761</v>
      </c>
      <c r="F8631" t="s">
        <v>5391</v>
      </c>
      <c r="G8631">
        <v>381</v>
      </c>
      <c r="H8631">
        <v>1</v>
      </c>
    </row>
    <row r="8632" spans="1:8" x14ac:dyDescent="0.2">
      <c r="A8632" t="s">
        <v>27267</v>
      </c>
      <c r="B8632" t="s">
        <v>27268</v>
      </c>
      <c r="C8632" t="s">
        <v>13592</v>
      </c>
      <c r="D8632" t="s">
        <v>13760</v>
      </c>
      <c r="E8632" t="s">
        <v>13761</v>
      </c>
      <c r="F8632" t="s">
        <v>5391</v>
      </c>
      <c r="G8632">
        <v>381</v>
      </c>
      <c r="H8632">
        <v>1</v>
      </c>
    </row>
    <row r="8633" spans="1:8" x14ac:dyDescent="0.2">
      <c r="A8633" t="s">
        <v>27269</v>
      </c>
      <c r="B8633" t="s">
        <v>27270</v>
      </c>
      <c r="C8633" t="s">
        <v>13592</v>
      </c>
      <c r="D8633" t="s">
        <v>13760</v>
      </c>
      <c r="E8633" t="s">
        <v>13761</v>
      </c>
      <c r="F8633" t="s">
        <v>5391</v>
      </c>
      <c r="G8633">
        <v>381</v>
      </c>
      <c r="H8633">
        <v>1</v>
      </c>
    </row>
    <row r="8634" spans="1:8" x14ac:dyDescent="0.2">
      <c r="A8634" t="s">
        <v>27271</v>
      </c>
      <c r="B8634" t="s">
        <v>27272</v>
      </c>
      <c r="C8634" t="s">
        <v>13592</v>
      </c>
      <c r="D8634" t="s">
        <v>13760</v>
      </c>
      <c r="F8634" t="s">
        <v>27198</v>
      </c>
      <c r="G8634">
        <v>142</v>
      </c>
      <c r="H8634">
        <v>1</v>
      </c>
    </row>
    <row r="8635" spans="1:8" x14ac:dyDescent="0.2">
      <c r="A8635" t="s">
        <v>27273</v>
      </c>
      <c r="B8635" t="s">
        <v>27274</v>
      </c>
      <c r="C8635" t="s">
        <v>13592</v>
      </c>
      <c r="D8635" t="s">
        <v>13760</v>
      </c>
      <c r="E8635" t="s">
        <v>13761</v>
      </c>
      <c r="F8635" t="s">
        <v>5391</v>
      </c>
      <c r="G8635">
        <v>260</v>
      </c>
      <c r="H8635">
        <v>1</v>
      </c>
    </row>
    <row r="8636" spans="1:8" x14ac:dyDescent="0.2">
      <c r="A8636" t="s">
        <v>27275</v>
      </c>
      <c r="B8636" t="s">
        <v>27276</v>
      </c>
      <c r="C8636" t="s">
        <v>13592</v>
      </c>
      <c r="D8636" t="s">
        <v>13760</v>
      </c>
      <c r="E8636" t="s">
        <v>13761</v>
      </c>
      <c r="F8636" t="s">
        <v>5391</v>
      </c>
      <c r="G8636">
        <v>267</v>
      </c>
      <c r="H8636">
        <v>1</v>
      </c>
    </row>
    <row r="8637" spans="1:8" x14ac:dyDescent="0.2">
      <c r="A8637" t="s">
        <v>27277</v>
      </c>
      <c r="B8637" t="s">
        <v>27278</v>
      </c>
      <c r="C8637" t="s">
        <v>13592</v>
      </c>
      <c r="D8637" t="s">
        <v>13677</v>
      </c>
      <c r="E8637" t="s">
        <v>14759</v>
      </c>
      <c r="F8637" t="s">
        <v>21435</v>
      </c>
      <c r="G8637">
        <v>607</v>
      </c>
      <c r="H8637">
        <v>1</v>
      </c>
    </row>
    <row r="8638" spans="1:8" x14ac:dyDescent="0.2">
      <c r="A8638" t="s">
        <v>27279</v>
      </c>
      <c r="B8638" t="s">
        <v>27280</v>
      </c>
      <c r="C8638" t="s">
        <v>13592</v>
      </c>
      <c r="D8638" t="s">
        <v>13760</v>
      </c>
      <c r="E8638" t="s">
        <v>13761</v>
      </c>
      <c r="F8638" t="s">
        <v>5391</v>
      </c>
      <c r="G8638">
        <v>381</v>
      </c>
      <c r="H8638">
        <v>1</v>
      </c>
    </row>
    <row r="8639" spans="1:8" x14ac:dyDescent="0.2">
      <c r="A8639" t="s">
        <v>27281</v>
      </c>
      <c r="B8639" t="s">
        <v>27282</v>
      </c>
      <c r="C8639" t="s">
        <v>13592</v>
      </c>
      <c r="D8639" t="s">
        <v>14396</v>
      </c>
      <c r="E8639" t="s">
        <v>13958</v>
      </c>
      <c r="F8639" t="s">
        <v>21435</v>
      </c>
      <c r="G8639">
        <v>345</v>
      </c>
      <c r="H8639">
        <v>1</v>
      </c>
    </row>
    <row r="8640" spans="1:8" x14ac:dyDescent="0.2">
      <c r="A8640" t="s">
        <v>27283</v>
      </c>
      <c r="B8640" t="s">
        <v>27284</v>
      </c>
      <c r="C8640" t="s">
        <v>13592</v>
      </c>
      <c r="D8640" t="s">
        <v>671</v>
      </c>
      <c r="E8640" t="s">
        <v>14743</v>
      </c>
      <c r="F8640" t="s">
        <v>27198</v>
      </c>
      <c r="G8640">
        <v>261</v>
      </c>
      <c r="H8640">
        <v>1</v>
      </c>
    </row>
    <row r="8641" spans="1:8" x14ac:dyDescent="0.2">
      <c r="A8641" t="s">
        <v>27285</v>
      </c>
      <c r="B8641" t="s">
        <v>27286</v>
      </c>
      <c r="C8641" t="s">
        <v>13592</v>
      </c>
      <c r="D8641" t="s">
        <v>13760</v>
      </c>
      <c r="E8641" t="s">
        <v>13877</v>
      </c>
      <c r="F8641" t="s">
        <v>27198</v>
      </c>
      <c r="G8641">
        <v>140</v>
      </c>
      <c r="H8641">
        <v>1</v>
      </c>
    </row>
    <row r="8642" spans="1:8" x14ac:dyDescent="0.2">
      <c r="A8642" t="s">
        <v>27287</v>
      </c>
      <c r="B8642" t="s">
        <v>27288</v>
      </c>
      <c r="C8642" t="s">
        <v>13592</v>
      </c>
      <c r="D8642" t="s">
        <v>13760</v>
      </c>
      <c r="E8642" t="s">
        <v>13761</v>
      </c>
      <c r="F8642" t="s">
        <v>5391</v>
      </c>
      <c r="G8642">
        <v>267</v>
      </c>
      <c r="H8642">
        <v>1</v>
      </c>
    </row>
    <row r="8643" spans="1:8" x14ac:dyDescent="0.2">
      <c r="A8643" t="s">
        <v>27289</v>
      </c>
      <c r="B8643" t="s">
        <v>27290</v>
      </c>
      <c r="C8643" t="s">
        <v>13592</v>
      </c>
      <c r="D8643" t="s">
        <v>13760</v>
      </c>
      <c r="E8643" t="s">
        <v>13761</v>
      </c>
      <c r="F8643" t="s">
        <v>5391</v>
      </c>
      <c r="G8643">
        <v>267</v>
      </c>
      <c r="H8643">
        <v>1</v>
      </c>
    </row>
    <row r="8644" spans="1:8" x14ac:dyDescent="0.2">
      <c r="A8644" t="s">
        <v>27291</v>
      </c>
      <c r="B8644" t="s">
        <v>27292</v>
      </c>
      <c r="C8644" t="s">
        <v>13592</v>
      </c>
      <c r="D8644" t="s">
        <v>663</v>
      </c>
      <c r="E8644" t="s">
        <v>13877</v>
      </c>
      <c r="F8644" t="s">
        <v>27198</v>
      </c>
      <c r="G8644">
        <v>381</v>
      </c>
      <c r="H8644">
        <v>1</v>
      </c>
    </row>
    <row r="8645" spans="1:8" x14ac:dyDescent="0.2">
      <c r="A8645" t="s">
        <v>27293</v>
      </c>
      <c r="B8645" t="s">
        <v>27294</v>
      </c>
      <c r="C8645" t="s">
        <v>13592</v>
      </c>
      <c r="D8645" t="s">
        <v>13760</v>
      </c>
      <c r="E8645" t="s">
        <v>13761</v>
      </c>
      <c r="F8645" t="s">
        <v>5391</v>
      </c>
      <c r="G8645">
        <v>267</v>
      </c>
      <c r="H8645">
        <v>1</v>
      </c>
    </row>
    <row r="8646" spans="1:8" x14ac:dyDescent="0.2">
      <c r="A8646" t="s">
        <v>27295</v>
      </c>
      <c r="B8646" t="s">
        <v>27296</v>
      </c>
      <c r="C8646" t="s">
        <v>13592</v>
      </c>
      <c r="D8646" t="s">
        <v>13760</v>
      </c>
      <c r="E8646" t="s">
        <v>13761</v>
      </c>
      <c r="F8646" t="s">
        <v>5391</v>
      </c>
      <c r="G8646">
        <v>381</v>
      </c>
      <c r="H8646">
        <v>1</v>
      </c>
    </row>
    <row r="8647" spans="1:8" x14ac:dyDescent="0.2">
      <c r="A8647" t="s">
        <v>27297</v>
      </c>
      <c r="B8647" t="s">
        <v>27298</v>
      </c>
      <c r="C8647" t="s">
        <v>13592</v>
      </c>
      <c r="D8647" t="s">
        <v>13747</v>
      </c>
      <c r="E8647" t="s">
        <v>14234</v>
      </c>
      <c r="F8647" t="s">
        <v>27198</v>
      </c>
      <c r="G8647">
        <v>318</v>
      </c>
      <c r="H8647">
        <v>1</v>
      </c>
    </row>
    <row r="8648" spans="1:8" x14ac:dyDescent="0.2">
      <c r="A8648" t="s">
        <v>27299</v>
      </c>
      <c r="B8648" t="s">
        <v>27300</v>
      </c>
      <c r="C8648" t="s">
        <v>13592</v>
      </c>
      <c r="D8648" t="s">
        <v>699</v>
      </c>
      <c r="E8648" t="s">
        <v>14740</v>
      </c>
      <c r="F8648" t="s">
        <v>27198</v>
      </c>
      <c r="G8648">
        <v>63</v>
      </c>
      <c r="H8648">
        <v>1</v>
      </c>
    </row>
    <row r="8649" spans="1:8" x14ac:dyDescent="0.2">
      <c r="A8649" t="s">
        <v>27301</v>
      </c>
      <c r="B8649" t="s">
        <v>27302</v>
      </c>
      <c r="C8649" t="s">
        <v>13592</v>
      </c>
      <c r="D8649" t="s">
        <v>14779</v>
      </c>
      <c r="E8649" t="s">
        <v>14780</v>
      </c>
      <c r="F8649" t="s">
        <v>27198</v>
      </c>
      <c r="G8649">
        <v>172</v>
      </c>
      <c r="H8649">
        <v>1</v>
      </c>
    </row>
    <row r="8650" spans="1:8" x14ac:dyDescent="0.2">
      <c r="A8650" t="s">
        <v>27303</v>
      </c>
      <c r="B8650" t="s">
        <v>27304</v>
      </c>
      <c r="C8650" t="s">
        <v>13592</v>
      </c>
      <c r="D8650" t="s">
        <v>13760</v>
      </c>
      <c r="E8650" t="s">
        <v>14228</v>
      </c>
      <c r="F8650" t="s">
        <v>5568</v>
      </c>
      <c r="G8650">
        <v>150</v>
      </c>
      <c r="H8650">
        <v>1</v>
      </c>
    </row>
    <row r="8651" spans="1:8" x14ac:dyDescent="0.2">
      <c r="A8651" t="s">
        <v>27305</v>
      </c>
      <c r="B8651" t="s">
        <v>27306</v>
      </c>
      <c r="C8651" t="s">
        <v>13592</v>
      </c>
      <c r="D8651" t="s">
        <v>17475</v>
      </c>
      <c r="E8651" t="s">
        <v>13790</v>
      </c>
      <c r="F8651" t="s">
        <v>5568</v>
      </c>
      <c r="G8651">
        <v>233</v>
      </c>
      <c r="H8651">
        <v>1</v>
      </c>
    </row>
    <row r="8652" spans="1:8" x14ac:dyDescent="0.2">
      <c r="A8652" t="s">
        <v>27307</v>
      </c>
      <c r="B8652" t="s">
        <v>27308</v>
      </c>
      <c r="C8652" t="s">
        <v>13592</v>
      </c>
      <c r="D8652" t="s">
        <v>13760</v>
      </c>
      <c r="E8652" t="s">
        <v>13761</v>
      </c>
      <c r="F8652" t="s">
        <v>27309</v>
      </c>
      <c r="G8652">
        <v>379</v>
      </c>
      <c r="H8652">
        <v>1</v>
      </c>
    </row>
    <row r="8653" spans="1:8" x14ac:dyDescent="0.2">
      <c r="A8653" t="s">
        <v>27310</v>
      </c>
      <c r="B8653" t="s">
        <v>27311</v>
      </c>
      <c r="C8653" t="s">
        <v>13592</v>
      </c>
      <c r="D8653" t="s">
        <v>663</v>
      </c>
      <c r="E8653" t="s">
        <v>13963</v>
      </c>
      <c r="F8653" t="s">
        <v>5464</v>
      </c>
      <c r="G8653">
        <v>379</v>
      </c>
      <c r="H8653">
        <v>1</v>
      </c>
    </row>
    <row r="8654" spans="1:8" x14ac:dyDescent="0.2">
      <c r="A8654" t="s">
        <v>27312</v>
      </c>
      <c r="B8654" t="s">
        <v>27313</v>
      </c>
      <c r="C8654" t="s">
        <v>13592</v>
      </c>
      <c r="D8654" t="s">
        <v>13719</v>
      </c>
      <c r="F8654" t="s">
        <v>21969</v>
      </c>
      <c r="G8654">
        <v>115</v>
      </c>
      <c r="H8654">
        <v>1</v>
      </c>
    </row>
    <row r="8655" spans="1:8" x14ac:dyDescent="0.2">
      <c r="A8655" t="s">
        <v>27314</v>
      </c>
      <c r="B8655" t="s">
        <v>27315</v>
      </c>
      <c r="C8655" t="s">
        <v>13592</v>
      </c>
      <c r="D8655" t="s">
        <v>13760</v>
      </c>
      <c r="E8655" t="s">
        <v>13761</v>
      </c>
      <c r="F8655" t="s">
        <v>5464</v>
      </c>
      <c r="G8655">
        <v>267</v>
      </c>
      <c r="H8655">
        <v>1</v>
      </c>
    </row>
    <row r="8656" spans="1:8" x14ac:dyDescent="0.2">
      <c r="A8656" t="s">
        <v>27316</v>
      </c>
      <c r="B8656" t="s">
        <v>27317</v>
      </c>
      <c r="C8656" t="s">
        <v>13592</v>
      </c>
      <c r="D8656" t="s">
        <v>13760</v>
      </c>
      <c r="E8656" t="s">
        <v>13761</v>
      </c>
      <c r="F8656" t="s">
        <v>5464</v>
      </c>
      <c r="G8656">
        <v>340</v>
      </c>
      <c r="H8656">
        <v>1</v>
      </c>
    </row>
    <row r="8657" spans="1:8" x14ac:dyDescent="0.2">
      <c r="A8657" t="s">
        <v>27318</v>
      </c>
      <c r="B8657" t="s">
        <v>27319</v>
      </c>
      <c r="C8657" t="s">
        <v>13592</v>
      </c>
      <c r="D8657" t="s">
        <v>13593</v>
      </c>
      <c r="F8657" t="s">
        <v>21969</v>
      </c>
      <c r="G8657">
        <v>191</v>
      </c>
      <c r="H8657">
        <v>1</v>
      </c>
    </row>
    <row r="8658" spans="1:8" x14ac:dyDescent="0.2">
      <c r="A8658" t="s">
        <v>27320</v>
      </c>
      <c r="B8658" t="s">
        <v>27321</v>
      </c>
      <c r="C8658" t="s">
        <v>13592</v>
      </c>
      <c r="D8658" t="s">
        <v>13760</v>
      </c>
      <c r="E8658" t="s">
        <v>14228</v>
      </c>
      <c r="F8658" t="s">
        <v>5464</v>
      </c>
      <c r="G8658">
        <v>381</v>
      </c>
      <c r="H8658">
        <v>1</v>
      </c>
    </row>
    <row r="8659" spans="1:8" x14ac:dyDescent="0.2">
      <c r="A8659" t="s">
        <v>27322</v>
      </c>
      <c r="B8659" t="s">
        <v>27323</v>
      </c>
      <c r="C8659" t="s">
        <v>13592</v>
      </c>
      <c r="D8659" t="s">
        <v>13760</v>
      </c>
      <c r="F8659" t="s">
        <v>5464</v>
      </c>
      <c r="G8659">
        <v>200</v>
      </c>
      <c r="H8659">
        <v>1</v>
      </c>
    </row>
    <row r="8660" spans="1:8" x14ac:dyDescent="0.2">
      <c r="A8660" t="s">
        <v>27324</v>
      </c>
      <c r="B8660" t="s">
        <v>27325</v>
      </c>
      <c r="C8660" t="s">
        <v>13592</v>
      </c>
      <c r="D8660" t="s">
        <v>663</v>
      </c>
      <c r="E8660" t="s">
        <v>13761</v>
      </c>
      <c r="F8660" t="s">
        <v>5464</v>
      </c>
      <c r="G8660">
        <v>379</v>
      </c>
      <c r="H8660">
        <v>1</v>
      </c>
    </row>
    <row r="8661" spans="1:8" x14ac:dyDescent="0.2">
      <c r="A8661" t="s">
        <v>27326</v>
      </c>
      <c r="B8661" t="s">
        <v>27327</v>
      </c>
      <c r="C8661" t="s">
        <v>13592</v>
      </c>
      <c r="D8661" t="s">
        <v>13760</v>
      </c>
      <c r="E8661" t="s">
        <v>13761</v>
      </c>
      <c r="F8661" t="s">
        <v>27328</v>
      </c>
      <c r="G8661">
        <v>308</v>
      </c>
      <c r="H8661">
        <v>1</v>
      </c>
    </row>
    <row r="8662" spans="1:8" x14ac:dyDescent="0.2">
      <c r="A8662" t="s">
        <v>27329</v>
      </c>
      <c r="B8662" t="s">
        <v>27330</v>
      </c>
      <c r="C8662" t="s">
        <v>13592</v>
      </c>
      <c r="D8662" t="s">
        <v>13760</v>
      </c>
      <c r="E8662" t="s">
        <v>13761</v>
      </c>
      <c r="F8662" t="s">
        <v>21969</v>
      </c>
      <c r="G8662">
        <v>380</v>
      </c>
      <c r="H8662">
        <v>1</v>
      </c>
    </row>
    <row r="8663" spans="1:8" x14ac:dyDescent="0.2">
      <c r="A8663" t="s">
        <v>27331</v>
      </c>
      <c r="B8663" t="s">
        <v>27332</v>
      </c>
      <c r="C8663" t="s">
        <v>13592</v>
      </c>
      <c r="D8663" t="s">
        <v>663</v>
      </c>
      <c r="E8663" t="s">
        <v>13963</v>
      </c>
      <c r="F8663" t="s">
        <v>5464</v>
      </c>
      <c r="G8663">
        <v>379</v>
      </c>
      <c r="H8663">
        <v>1</v>
      </c>
    </row>
    <row r="8664" spans="1:8" x14ac:dyDescent="0.2">
      <c r="A8664" t="s">
        <v>27333</v>
      </c>
      <c r="B8664" t="s">
        <v>27334</v>
      </c>
      <c r="C8664" t="s">
        <v>13592</v>
      </c>
      <c r="D8664" t="s">
        <v>13760</v>
      </c>
      <c r="E8664" t="s">
        <v>13761</v>
      </c>
      <c r="F8664" t="s">
        <v>21969</v>
      </c>
      <c r="G8664">
        <v>381</v>
      </c>
      <c r="H8664">
        <v>1</v>
      </c>
    </row>
    <row r="8665" spans="1:8" x14ac:dyDescent="0.2">
      <c r="A8665" t="s">
        <v>27335</v>
      </c>
      <c r="B8665" t="s">
        <v>27336</v>
      </c>
      <c r="C8665" t="s">
        <v>13592</v>
      </c>
      <c r="D8665" t="s">
        <v>663</v>
      </c>
      <c r="E8665" t="s">
        <v>13761</v>
      </c>
      <c r="F8665" t="s">
        <v>5464</v>
      </c>
      <c r="G8665">
        <v>379</v>
      </c>
      <c r="H8665">
        <v>1</v>
      </c>
    </row>
    <row r="8666" spans="1:8" x14ac:dyDescent="0.2">
      <c r="A8666" t="s">
        <v>27337</v>
      </c>
      <c r="B8666" t="s">
        <v>27338</v>
      </c>
      <c r="C8666" t="s">
        <v>13592</v>
      </c>
      <c r="D8666" t="s">
        <v>663</v>
      </c>
      <c r="E8666" t="s">
        <v>13963</v>
      </c>
      <c r="F8666" t="s">
        <v>5464</v>
      </c>
      <c r="G8666">
        <v>379</v>
      </c>
      <c r="H8666">
        <v>1</v>
      </c>
    </row>
    <row r="8667" spans="1:8" x14ac:dyDescent="0.2">
      <c r="A8667" t="s">
        <v>27339</v>
      </c>
      <c r="B8667" t="s">
        <v>27340</v>
      </c>
      <c r="C8667" t="s">
        <v>13592</v>
      </c>
      <c r="D8667" t="s">
        <v>663</v>
      </c>
      <c r="E8667" t="s">
        <v>13963</v>
      </c>
      <c r="F8667" t="s">
        <v>5464</v>
      </c>
      <c r="G8667">
        <v>379</v>
      </c>
      <c r="H8667">
        <v>1</v>
      </c>
    </row>
    <row r="8668" spans="1:8" x14ac:dyDescent="0.2">
      <c r="A8668" t="s">
        <v>27341</v>
      </c>
      <c r="B8668" t="s">
        <v>27342</v>
      </c>
      <c r="C8668" t="s">
        <v>13592</v>
      </c>
      <c r="D8668" t="s">
        <v>17611</v>
      </c>
      <c r="E8668" t="s">
        <v>971</v>
      </c>
      <c r="F8668" t="s">
        <v>21969</v>
      </c>
      <c r="G8668">
        <v>41</v>
      </c>
      <c r="H8668">
        <v>1</v>
      </c>
    </row>
    <row r="8669" spans="1:8" x14ac:dyDescent="0.2">
      <c r="A8669" t="s">
        <v>27343</v>
      </c>
      <c r="B8669" t="s">
        <v>27344</v>
      </c>
      <c r="C8669" t="s">
        <v>13592</v>
      </c>
      <c r="D8669" t="s">
        <v>14233</v>
      </c>
      <c r="E8669" t="s">
        <v>14234</v>
      </c>
      <c r="F8669" t="s">
        <v>21969</v>
      </c>
      <c r="G8669">
        <v>119</v>
      </c>
      <c r="H8669">
        <v>1</v>
      </c>
    </row>
    <row r="8670" spans="1:8" x14ac:dyDescent="0.2">
      <c r="A8670" t="s">
        <v>27345</v>
      </c>
      <c r="B8670" t="s">
        <v>27346</v>
      </c>
      <c r="C8670" t="s">
        <v>13592</v>
      </c>
      <c r="D8670" t="s">
        <v>13719</v>
      </c>
      <c r="F8670" t="s">
        <v>27347</v>
      </c>
      <c r="G8670">
        <v>115</v>
      </c>
      <c r="H8670">
        <v>1</v>
      </c>
    </row>
    <row r="8671" spans="1:8" x14ac:dyDescent="0.2">
      <c r="A8671" t="s">
        <v>27348</v>
      </c>
      <c r="B8671" t="s">
        <v>27349</v>
      </c>
      <c r="C8671" t="s">
        <v>13592</v>
      </c>
      <c r="D8671" t="s">
        <v>13760</v>
      </c>
      <c r="E8671" t="s">
        <v>13761</v>
      </c>
      <c r="F8671" t="s">
        <v>9507</v>
      </c>
      <c r="G8671">
        <v>381</v>
      </c>
      <c r="H8671">
        <v>1</v>
      </c>
    </row>
    <row r="8672" spans="1:8" x14ac:dyDescent="0.2">
      <c r="A8672" t="s">
        <v>27350</v>
      </c>
      <c r="B8672" t="s">
        <v>27351</v>
      </c>
      <c r="C8672" t="s">
        <v>13592</v>
      </c>
      <c r="D8672" t="s">
        <v>13760</v>
      </c>
      <c r="E8672" t="s">
        <v>13877</v>
      </c>
      <c r="F8672" t="s">
        <v>9507</v>
      </c>
      <c r="G8672">
        <v>352</v>
      </c>
      <c r="H8672">
        <v>1</v>
      </c>
    </row>
    <row r="8673" spans="1:8" x14ac:dyDescent="0.2">
      <c r="A8673" t="s">
        <v>27352</v>
      </c>
      <c r="B8673" t="s">
        <v>27353</v>
      </c>
      <c r="C8673" t="s">
        <v>13592</v>
      </c>
      <c r="D8673" t="s">
        <v>13760</v>
      </c>
      <c r="F8673" t="s">
        <v>27347</v>
      </c>
      <c r="G8673">
        <v>377</v>
      </c>
      <c r="H8673">
        <v>1</v>
      </c>
    </row>
    <row r="8674" spans="1:8" x14ac:dyDescent="0.2">
      <c r="A8674" t="s">
        <v>27354</v>
      </c>
      <c r="B8674" t="s">
        <v>27355</v>
      </c>
      <c r="C8674" t="s">
        <v>13592</v>
      </c>
      <c r="D8674" t="s">
        <v>16008</v>
      </c>
      <c r="E8674" t="s">
        <v>13797</v>
      </c>
      <c r="F8674" t="s">
        <v>9507</v>
      </c>
      <c r="G8674">
        <v>208</v>
      </c>
      <c r="H8674">
        <v>1</v>
      </c>
    </row>
    <row r="8675" spans="1:8" x14ac:dyDescent="0.2">
      <c r="A8675" t="s">
        <v>27356</v>
      </c>
      <c r="B8675" t="s">
        <v>27357</v>
      </c>
      <c r="C8675" t="s">
        <v>13592</v>
      </c>
      <c r="D8675" t="s">
        <v>13785</v>
      </c>
      <c r="E8675" t="s">
        <v>13786</v>
      </c>
      <c r="F8675" t="s">
        <v>9507</v>
      </c>
      <c r="G8675">
        <v>98</v>
      </c>
      <c r="H8675">
        <v>1</v>
      </c>
    </row>
    <row r="8676" spans="1:8" x14ac:dyDescent="0.2">
      <c r="A8676" t="s">
        <v>27358</v>
      </c>
      <c r="B8676" t="s">
        <v>27359</v>
      </c>
      <c r="C8676" t="s">
        <v>13592</v>
      </c>
      <c r="D8676" t="s">
        <v>13760</v>
      </c>
      <c r="E8676" t="s">
        <v>13761</v>
      </c>
      <c r="F8676" t="s">
        <v>27347</v>
      </c>
      <c r="G8676">
        <v>380</v>
      </c>
      <c r="H8676">
        <v>1</v>
      </c>
    </row>
    <row r="8677" spans="1:8" x14ac:dyDescent="0.2">
      <c r="A8677" t="s">
        <v>27360</v>
      </c>
      <c r="B8677" t="s">
        <v>27361</v>
      </c>
      <c r="C8677" t="s">
        <v>13592</v>
      </c>
      <c r="D8677" t="s">
        <v>13760</v>
      </c>
      <c r="E8677" t="s">
        <v>13877</v>
      </c>
      <c r="F8677" t="s">
        <v>9507</v>
      </c>
      <c r="G8677">
        <v>352</v>
      </c>
      <c r="H8677">
        <v>1</v>
      </c>
    </row>
    <row r="8678" spans="1:8" x14ac:dyDescent="0.2">
      <c r="A8678" t="s">
        <v>27362</v>
      </c>
      <c r="B8678" t="s">
        <v>27363</v>
      </c>
      <c r="C8678" t="s">
        <v>13592</v>
      </c>
      <c r="D8678" t="s">
        <v>13760</v>
      </c>
      <c r="E8678" t="s">
        <v>13761</v>
      </c>
      <c r="F8678" t="s">
        <v>27364</v>
      </c>
      <c r="G8678">
        <v>94</v>
      </c>
      <c r="H8678">
        <v>1</v>
      </c>
    </row>
    <row r="8679" spans="1:8" x14ac:dyDescent="0.2">
      <c r="A8679" t="s">
        <v>27365</v>
      </c>
      <c r="B8679" t="s">
        <v>27366</v>
      </c>
      <c r="C8679" t="s">
        <v>13592</v>
      </c>
      <c r="D8679" t="s">
        <v>13760</v>
      </c>
      <c r="E8679" t="s">
        <v>13761</v>
      </c>
      <c r="F8679" t="s">
        <v>27364</v>
      </c>
      <c r="G8679">
        <v>355</v>
      </c>
      <c r="H8679">
        <v>1</v>
      </c>
    </row>
    <row r="8680" spans="1:8" x14ac:dyDescent="0.2">
      <c r="A8680" t="s">
        <v>27367</v>
      </c>
      <c r="B8680" t="s">
        <v>27368</v>
      </c>
      <c r="C8680" t="s">
        <v>13592</v>
      </c>
      <c r="D8680" t="s">
        <v>16008</v>
      </c>
      <c r="E8680" t="s">
        <v>13797</v>
      </c>
      <c r="F8680" t="s">
        <v>22372</v>
      </c>
      <c r="G8680">
        <v>202</v>
      </c>
      <c r="H8680">
        <v>1</v>
      </c>
    </row>
    <row r="8681" spans="1:8" x14ac:dyDescent="0.2">
      <c r="A8681" t="s">
        <v>27369</v>
      </c>
      <c r="B8681" t="s">
        <v>27370</v>
      </c>
      <c r="C8681" t="s">
        <v>13592</v>
      </c>
      <c r="D8681" t="s">
        <v>16008</v>
      </c>
      <c r="E8681" t="s">
        <v>13797</v>
      </c>
      <c r="F8681" t="s">
        <v>22372</v>
      </c>
      <c r="G8681">
        <v>202</v>
      </c>
      <c r="H8681">
        <v>1</v>
      </c>
    </row>
    <row r="8682" spans="1:8" x14ac:dyDescent="0.2">
      <c r="A8682" t="s">
        <v>27371</v>
      </c>
      <c r="B8682" t="s">
        <v>27372</v>
      </c>
      <c r="C8682" t="s">
        <v>13592</v>
      </c>
      <c r="D8682" t="s">
        <v>16008</v>
      </c>
      <c r="E8682" t="s">
        <v>13797</v>
      </c>
      <c r="F8682" t="s">
        <v>22372</v>
      </c>
      <c r="G8682">
        <v>202</v>
      </c>
      <c r="H8682">
        <v>1</v>
      </c>
    </row>
    <row r="8683" spans="1:8" x14ac:dyDescent="0.2">
      <c r="A8683" t="s">
        <v>27373</v>
      </c>
      <c r="B8683" t="s">
        <v>27374</v>
      </c>
      <c r="C8683" t="s">
        <v>13592</v>
      </c>
      <c r="D8683" t="s">
        <v>13719</v>
      </c>
      <c r="F8683" t="s">
        <v>27375</v>
      </c>
      <c r="G8683">
        <v>115</v>
      </c>
      <c r="H8683">
        <v>1</v>
      </c>
    </row>
    <row r="8684" spans="1:8" x14ac:dyDescent="0.2">
      <c r="A8684" t="s">
        <v>27376</v>
      </c>
      <c r="B8684" t="s">
        <v>27377</v>
      </c>
      <c r="C8684" t="s">
        <v>13592</v>
      </c>
      <c r="D8684" t="s">
        <v>17475</v>
      </c>
      <c r="F8684" t="s">
        <v>27375</v>
      </c>
      <c r="G8684">
        <v>255</v>
      </c>
      <c r="H8684">
        <v>1</v>
      </c>
    </row>
    <row r="8685" spans="1:8" x14ac:dyDescent="0.2">
      <c r="A8685" t="s">
        <v>27378</v>
      </c>
      <c r="B8685" t="s">
        <v>27379</v>
      </c>
      <c r="C8685" t="s">
        <v>13592</v>
      </c>
      <c r="D8685" t="s">
        <v>16008</v>
      </c>
      <c r="E8685" t="s">
        <v>13797</v>
      </c>
      <c r="F8685" t="s">
        <v>22372</v>
      </c>
      <c r="G8685">
        <v>202</v>
      </c>
      <c r="H8685">
        <v>1</v>
      </c>
    </row>
    <row r="8686" spans="1:8" x14ac:dyDescent="0.2">
      <c r="A8686" t="s">
        <v>27380</v>
      </c>
      <c r="B8686" t="s">
        <v>27381</v>
      </c>
      <c r="C8686" t="s">
        <v>13592</v>
      </c>
      <c r="D8686" t="s">
        <v>13760</v>
      </c>
      <c r="F8686" t="s">
        <v>27375</v>
      </c>
      <c r="G8686">
        <v>379</v>
      </c>
      <c r="H8686">
        <v>1</v>
      </c>
    </row>
    <row r="8687" spans="1:8" x14ac:dyDescent="0.2">
      <c r="A8687" t="s">
        <v>27382</v>
      </c>
      <c r="B8687" t="s">
        <v>27383</v>
      </c>
      <c r="C8687" t="s">
        <v>13592</v>
      </c>
      <c r="D8687" t="s">
        <v>13760</v>
      </c>
      <c r="E8687" t="s">
        <v>13761</v>
      </c>
      <c r="F8687" t="s">
        <v>5808</v>
      </c>
      <c r="G8687">
        <v>134</v>
      </c>
      <c r="H8687">
        <v>1</v>
      </c>
    </row>
    <row r="8688" spans="1:8" x14ac:dyDescent="0.2">
      <c r="A8688" t="s">
        <v>27384</v>
      </c>
      <c r="B8688" t="s">
        <v>27385</v>
      </c>
      <c r="C8688" t="s">
        <v>13592</v>
      </c>
      <c r="D8688" t="s">
        <v>16008</v>
      </c>
      <c r="E8688" t="s">
        <v>13797</v>
      </c>
      <c r="F8688" t="s">
        <v>22372</v>
      </c>
      <c r="G8688">
        <v>202</v>
      </c>
      <c r="H8688">
        <v>1</v>
      </c>
    </row>
    <row r="8689" spans="1:8" x14ac:dyDescent="0.2">
      <c r="A8689" t="s">
        <v>27386</v>
      </c>
      <c r="B8689" t="s">
        <v>27387</v>
      </c>
      <c r="C8689" t="s">
        <v>13592</v>
      </c>
      <c r="D8689" t="s">
        <v>13760</v>
      </c>
      <c r="E8689" t="s">
        <v>13761</v>
      </c>
      <c r="F8689" t="s">
        <v>27388</v>
      </c>
      <c r="G8689">
        <v>369</v>
      </c>
      <c r="H8689">
        <v>1</v>
      </c>
    </row>
    <row r="8690" spans="1:8" x14ac:dyDescent="0.2">
      <c r="A8690" t="s">
        <v>27389</v>
      </c>
      <c r="B8690" t="s">
        <v>27390</v>
      </c>
      <c r="C8690" t="s">
        <v>13592</v>
      </c>
      <c r="D8690" t="s">
        <v>13760</v>
      </c>
      <c r="F8690" t="s">
        <v>22372</v>
      </c>
      <c r="G8690">
        <v>42</v>
      </c>
      <c r="H8690">
        <v>1</v>
      </c>
    </row>
    <row r="8691" spans="1:8" x14ac:dyDescent="0.2">
      <c r="A8691" t="s">
        <v>27391</v>
      </c>
      <c r="B8691" t="s">
        <v>27392</v>
      </c>
      <c r="C8691" t="s">
        <v>13592</v>
      </c>
      <c r="D8691" t="s">
        <v>17949</v>
      </c>
      <c r="E8691" t="s">
        <v>13757</v>
      </c>
      <c r="F8691" t="s">
        <v>22372</v>
      </c>
      <c r="G8691">
        <v>112</v>
      </c>
      <c r="H8691">
        <v>1</v>
      </c>
    </row>
    <row r="8692" spans="1:8" x14ac:dyDescent="0.2">
      <c r="A8692" t="s">
        <v>27393</v>
      </c>
      <c r="B8692" t="s">
        <v>27394</v>
      </c>
      <c r="C8692" t="s">
        <v>13592</v>
      </c>
      <c r="D8692" t="s">
        <v>16008</v>
      </c>
      <c r="E8692" t="s">
        <v>13797</v>
      </c>
      <c r="F8692" t="s">
        <v>22372</v>
      </c>
      <c r="G8692">
        <v>202</v>
      </c>
      <c r="H8692">
        <v>1</v>
      </c>
    </row>
    <row r="8693" spans="1:8" x14ac:dyDescent="0.2">
      <c r="A8693" t="s">
        <v>27395</v>
      </c>
      <c r="B8693" t="s">
        <v>27396</v>
      </c>
      <c r="C8693" t="s">
        <v>13592</v>
      </c>
      <c r="D8693" t="s">
        <v>667</v>
      </c>
      <c r="E8693" t="s">
        <v>13754</v>
      </c>
      <c r="F8693" t="s">
        <v>27375</v>
      </c>
      <c r="G8693">
        <v>227</v>
      </c>
      <c r="H8693">
        <v>1</v>
      </c>
    </row>
    <row r="8694" spans="1:8" x14ac:dyDescent="0.2">
      <c r="A8694" t="s">
        <v>27397</v>
      </c>
      <c r="B8694" t="s">
        <v>27398</v>
      </c>
      <c r="C8694" t="s">
        <v>13592</v>
      </c>
      <c r="D8694" t="s">
        <v>13760</v>
      </c>
      <c r="E8694" t="s">
        <v>13761</v>
      </c>
      <c r="F8694" t="s">
        <v>27388</v>
      </c>
      <c r="G8694">
        <v>370</v>
      </c>
      <c r="H8694">
        <v>1</v>
      </c>
    </row>
    <row r="8695" spans="1:8" x14ac:dyDescent="0.2">
      <c r="A8695" t="s">
        <v>27399</v>
      </c>
      <c r="B8695" t="s">
        <v>27400</v>
      </c>
      <c r="C8695" t="s">
        <v>13592</v>
      </c>
      <c r="D8695" t="s">
        <v>16008</v>
      </c>
      <c r="E8695" t="s">
        <v>13797</v>
      </c>
      <c r="F8695" t="s">
        <v>22372</v>
      </c>
      <c r="G8695">
        <v>202</v>
      </c>
      <c r="H8695">
        <v>1</v>
      </c>
    </row>
    <row r="8696" spans="1:8" x14ac:dyDescent="0.2">
      <c r="A8696" t="s">
        <v>27401</v>
      </c>
      <c r="B8696" t="s">
        <v>27402</v>
      </c>
      <c r="C8696" t="s">
        <v>13592</v>
      </c>
      <c r="D8696" t="s">
        <v>13760</v>
      </c>
      <c r="E8696" t="s">
        <v>13761</v>
      </c>
      <c r="F8696" t="s">
        <v>22372</v>
      </c>
      <c r="G8696">
        <v>381</v>
      </c>
      <c r="H8696">
        <v>1</v>
      </c>
    </row>
    <row r="8697" spans="1:8" x14ac:dyDescent="0.2">
      <c r="A8697" t="s">
        <v>27403</v>
      </c>
      <c r="B8697" t="s">
        <v>27404</v>
      </c>
      <c r="C8697" t="s">
        <v>13592</v>
      </c>
      <c r="D8697" t="s">
        <v>667</v>
      </c>
      <c r="E8697" t="s">
        <v>14064</v>
      </c>
      <c r="F8697" t="s">
        <v>22721</v>
      </c>
      <c r="G8697">
        <v>227</v>
      </c>
      <c r="H8697">
        <v>1</v>
      </c>
    </row>
    <row r="8698" spans="1:8" x14ac:dyDescent="0.2">
      <c r="A8698" t="s">
        <v>27405</v>
      </c>
      <c r="B8698" t="s">
        <v>27406</v>
      </c>
      <c r="C8698" t="s">
        <v>13592</v>
      </c>
      <c r="D8698" t="s">
        <v>13760</v>
      </c>
      <c r="F8698" t="s">
        <v>27407</v>
      </c>
      <c r="G8698">
        <v>267</v>
      </c>
      <c r="H8698">
        <v>1</v>
      </c>
    </row>
    <row r="8699" spans="1:8" x14ac:dyDescent="0.2">
      <c r="A8699" t="s">
        <v>27408</v>
      </c>
      <c r="B8699" t="s">
        <v>27409</v>
      </c>
      <c r="C8699" t="s">
        <v>13592</v>
      </c>
      <c r="D8699" t="s">
        <v>23101</v>
      </c>
      <c r="E8699" t="s">
        <v>14740</v>
      </c>
      <c r="F8699" t="s">
        <v>22721</v>
      </c>
      <c r="G8699">
        <v>32</v>
      </c>
      <c r="H8699">
        <v>1</v>
      </c>
    </row>
    <row r="8700" spans="1:8" x14ac:dyDescent="0.2">
      <c r="A8700" t="s">
        <v>27410</v>
      </c>
      <c r="B8700" t="s">
        <v>27411</v>
      </c>
      <c r="C8700" t="s">
        <v>13592</v>
      </c>
      <c r="D8700" t="s">
        <v>13593</v>
      </c>
      <c r="E8700" t="s">
        <v>14754</v>
      </c>
      <c r="F8700" t="s">
        <v>22721</v>
      </c>
      <c r="G8700">
        <v>103</v>
      </c>
      <c r="H8700">
        <v>1</v>
      </c>
    </row>
    <row r="8701" spans="1:8" x14ac:dyDescent="0.2">
      <c r="A8701" t="s">
        <v>27412</v>
      </c>
      <c r="B8701" t="s">
        <v>27413</v>
      </c>
      <c r="C8701" t="s">
        <v>13592</v>
      </c>
      <c r="D8701" t="s">
        <v>13760</v>
      </c>
      <c r="E8701" t="s">
        <v>13761</v>
      </c>
      <c r="F8701" t="s">
        <v>27414</v>
      </c>
      <c r="G8701">
        <v>372</v>
      </c>
      <c r="H8701">
        <v>1</v>
      </c>
    </row>
    <row r="8702" spans="1:8" x14ac:dyDescent="0.2">
      <c r="A8702" t="s">
        <v>27415</v>
      </c>
      <c r="B8702" t="s">
        <v>27416</v>
      </c>
      <c r="C8702" t="s">
        <v>13592</v>
      </c>
      <c r="D8702" t="s">
        <v>13760</v>
      </c>
      <c r="E8702" t="s">
        <v>13761</v>
      </c>
      <c r="F8702" t="s">
        <v>5070</v>
      </c>
      <c r="G8702">
        <v>380</v>
      </c>
      <c r="H8702">
        <v>1</v>
      </c>
    </row>
    <row r="8703" spans="1:8" x14ac:dyDescent="0.2">
      <c r="A8703" t="s">
        <v>27417</v>
      </c>
      <c r="B8703" t="s">
        <v>27418</v>
      </c>
      <c r="C8703" t="s">
        <v>13592</v>
      </c>
      <c r="D8703" t="s">
        <v>13760</v>
      </c>
      <c r="E8703" t="s">
        <v>13761</v>
      </c>
      <c r="F8703" t="s">
        <v>5070</v>
      </c>
      <c r="G8703">
        <v>380</v>
      </c>
      <c r="H8703">
        <v>1</v>
      </c>
    </row>
    <row r="8704" spans="1:8" x14ac:dyDescent="0.2">
      <c r="A8704" t="s">
        <v>27419</v>
      </c>
      <c r="B8704" t="s">
        <v>27420</v>
      </c>
      <c r="C8704" t="s">
        <v>13592</v>
      </c>
      <c r="D8704" t="s">
        <v>13593</v>
      </c>
      <c r="E8704" t="s">
        <v>13607</v>
      </c>
      <c r="F8704" t="s">
        <v>5070</v>
      </c>
      <c r="G8704">
        <v>238</v>
      </c>
      <c r="H8704">
        <v>1</v>
      </c>
    </row>
    <row r="8705" spans="1:8" x14ac:dyDescent="0.2">
      <c r="A8705" t="s">
        <v>27421</v>
      </c>
      <c r="B8705" t="s">
        <v>27422</v>
      </c>
      <c r="C8705" t="s">
        <v>13592</v>
      </c>
      <c r="D8705" t="s">
        <v>13760</v>
      </c>
      <c r="E8705" t="s">
        <v>14228</v>
      </c>
      <c r="F8705" t="s">
        <v>27423</v>
      </c>
      <c r="G8705">
        <v>249</v>
      </c>
      <c r="H8705">
        <v>1</v>
      </c>
    </row>
    <row r="8706" spans="1:8" x14ac:dyDescent="0.2">
      <c r="A8706" t="s">
        <v>27424</v>
      </c>
      <c r="B8706" t="s">
        <v>27425</v>
      </c>
      <c r="C8706" t="s">
        <v>13592</v>
      </c>
      <c r="D8706" t="s">
        <v>23101</v>
      </c>
      <c r="F8706" t="s">
        <v>5070</v>
      </c>
      <c r="G8706">
        <v>47</v>
      </c>
      <c r="H8706">
        <v>1</v>
      </c>
    </row>
    <row r="8707" spans="1:8" x14ac:dyDescent="0.2">
      <c r="A8707" t="s">
        <v>27426</v>
      </c>
      <c r="B8707" t="s">
        <v>27427</v>
      </c>
      <c r="C8707" t="s">
        <v>13592</v>
      </c>
      <c r="D8707" t="s">
        <v>13760</v>
      </c>
      <c r="E8707" t="s">
        <v>13761</v>
      </c>
      <c r="F8707" t="s">
        <v>5070</v>
      </c>
      <c r="G8707">
        <v>380</v>
      </c>
      <c r="H8707">
        <v>1</v>
      </c>
    </row>
    <row r="8708" spans="1:8" x14ac:dyDescent="0.2">
      <c r="A8708" t="s">
        <v>27428</v>
      </c>
      <c r="B8708" t="s">
        <v>27429</v>
      </c>
      <c r="C8708" t="s">
        <v>13592</v>
      </c>
      <c r="D8708" t="s">
        <v>13760</v>
      </c>
      <c r="E8708" t="s">
        <v>14228</v>
      </c>
      <c r="F8708" t="s">
        <v>27423</v>
      </c>
      <c r="G8708">
        <v>249</v>
      </c>
      <c r="H8708">
        <v>1</v>
      </c>
    </row>
    <row r="8709" spans="1:8" x14ac:dyDescent="0.2">
      <c r="A8709" t="s">
        <v>27430</v>
      </c>
      <c r="B8709" t="s">
        <v>27431</v>
      </c>
      <c r="C8709" t="s">
        <v>13592</v>
      </c>
      <c r="D8709" t="s">
        <v>13760</v>
      </c>
      <c r="E8709" t="s">
        <v>14228</v>
      </c>
      <c r="F8709" t="s">
        <v>27423</v>
      </c>
      <c r="G8709">
        <v>249</v>
      </c>
      <c r="H8709">
        <v>1</v>
      </c>
    </row>
    <row r="8710" spans="1:8" x14ac:dyDescent="0.2">
      <c r="A8710" t="s">
        <v>27432</v>
      </c>
      <c r="B8710" t="s">
        <v>27433</v>
      </c>
      <c r="C8710" t="s">
        <v>13592</v>
      </c>
      <c r="D8710" t="s">
        <v>13593</v>
      </c>
      <c r="F8710" t="s">
        <v>5070</v>
      </c>
      <c r="G8710">
        <v>103</v>
      </c>
      <c r="H8710">
        <v>1</v>
      </c>
    </row>
    <row r="8711" spans="1:8" x14ac:dyDescent="0.2">
      <c r="A8711" t="s">
        <v>27434</v>
      </c>
      <c r="B8711" t="s">
        <v>27435</v>
      </c>
      <c r="C8711" t="s">
        <v>13592</v>
      </c>
      <c r="D8711" t="s">
        <v>13760</v>
      </c>
      <c r="E8711" t="s">
        <v>13877</v>
      </c>
      <c r="F8711" t="s">
        <v>5070</v>
      </c>
      <c r="G8711">
        <v>380</v>
      </c>
      <c r="H8711">
        <v>1</v>
      </c>
    </row>
    <row r="8712" spans="1:8" x14ac:dyDescent="0.2">
      <c r="A8712" t="s">
        <v>27436</v>
      </c>
      <c r="B8712" t="s">
        <v>27437</v>
      </c>
      <c r="C8712" t="s">
        <v>13592</v>
      </c>
      <c r="D8712" t="s">
        <v>13760</v>
      </c>
      <c r="F8712" t="s">
        <v>27423</v>
      </c>
      <c r="G8712">
        <v>381</v>
      </c>
      <c r="H8712">
        <v>1</v>
      </c>
    </row>
    <row r="8713" spans="1:8" x14ac:dyDescent="0.2">
      <c r="A8713" t="s">
        <v>27438</v>
      </c>
      <c r="B8713" t="s">
        <v>27439</v>
      </c>
      <c r="C8713" t="s">
        <v>13592</v>
      </c>
      <c r="D8713" t="s">
        <v>13760</v>
      </c>
      <c r="E8713" t="s">
        <v>13761</v>
      </c>
      <c r="F8713" t="s">
        <v>27440</v>
      </c>
      <c r="G8713">
        <v>359</v>
      </c>
      <c r="H8713">
        <v>1</v>
      </c>
    </row>
    <row r="8714" spans="1:8" x14ac:dyDescent="0.2">
      <c r="A8714" t="s">
        <v>27441</v>
      </c>
      <c r="B8714" t="s">
        <v>27442</v>
      </c>
      <c r="C8714" t="s">
        <v>13592</v>
      </c>
      <c r="D8714" t="s">
        <v>17475</v>
      </c>
      <c r="E8714" t="s">
        <v>24039</v>
      </c>
      <c r="F8714" t="s">
        <v>5580</v>
      </c>
      <c r="G8714">
        <v>137</v>
      </c>
      <c r="H8714">
        <v>1</v>
      </c>
    </row>
    <row r="8715" spans="1:8" x14ac:dyDescent="0.2">
      <c r="A8715" t="s">
        <v>27443</v>
      </c>
      <c r="B8715" t="s">
        <v>27444</v>
      </c>
      <c r="C8715" t="s">
        <v>13592</v>
      </c>
      <c r="D8715" t="s">
        <v>13760</v>
      </c>
      <c r="E8715" t="s">
        <v>14228</v>
      </c>
      <c r="F8715" t="s">
        <v>5580</v>
      </c>
      <c r="G8715">
        <v>150</v>
      </c>
      <c r="H8715">
        <v>1</v>
      </c>
    </row>
    <row r="8716" spans="1:8" x14ac:dyDescent="0.2">
      <c r="A8716" t="s">
        <v>27445</v>
      </c>
      <c r="B8716" t="s">
        <v>27446</v>
      </c>
      <c r="C8716" t="s">
        <v>13592</v>
      </c>
      <c r="D8716" t="s">
        <v>17475</v>
      </c>
      <c r="E8716" t="s">
        <v>13790</v>
      </c>
      <c r="F8716" t="s">
        <v>5580</v>
      </c>
      <c r="G8716">
        <v>225</v>
      </c>
      <c r="H8716">
        <v>1</v>
      </c>
    </row>
    <row r="8717" spans="1:8" x14ac:dyDescent="0.2">
      <c r="A8717" t="s">
        <v>27447</v>
      </c>
      <c r="B8717" t="s">
        <v>27448</v>
      </c>
      <c r="C8717" t="s">
        <v>13592</v>
      </c>
      <c r="D8717" t="s">
        <v>17475</v>
      </c>
      <c r="E8717" t="s">
        <v>13790</v>
      </c>
      <c r="F8717" t="s">
        <v>5580</v>
      </c>
      <c r="G8717">
        <v>232</v>
      </c>
      <c r="H8717">
        <v>1</v>
      </c>
    </row>
    <row r="8718" spans="1:8" x14ac:dyDescent="0.2">
      <c r="A8718" t="s">
        <v>27449</v>
      </c>
      <c r="B8718" t="s">
        <v>27450</v>
      </c>
      <c r="C8718" t="s">
        <v>13592</v>
      </c>
      <c r="D8718" t="s">
        <v>17475</v>
      </c>
      <c r="E8718" t="s">
        <v>13790</v>
      </c>
      <c r="F8718" t="s">
        <v>5580</v>
      </c>
      <c r="G8718">
        <v>225</v>
      </c>
      <c r="H8718">
        <v>1</v>
      </c>
    </row>
    <row r="8719" spans="1:8" x14ac:dyDescent="0.2">
      <c r="A8719" t="s">
        <v>27451</v>
      </c>
      <c r="B8719" t="s">
        <v>27452</v>
      </c>
      <c r="C8719" t="s">
        <v>13592</v>
      </c>
      <c r="D8719" t="s">
        <v>13760</v>
      </c>
      <c r="E8719" t="s">
        <v>13761</v>
      </c>
      <c r="F8719" t="s">
        <v>27440</v>
      </c>
      <c r="G8719">
        <v>262</v>
      </c>
      <c r="H8719">
        <v>1</v>
      </c>
    </row>
    <row r="8720" spans="1:8" x14ac:dyDescent="0.2">
      <c r="A8720" t="s">
        <v>27453</v>
      </c>
      <c r="B8720" t="s">
        <v>27454</v>
      </c>
      <c r="C8720" t="s">
        <v>13592</v>
      </c>
      <c r="D8720" t="s">
        <v>13760</v>
      </c>
      <c r="E8720" t="s">
        <v>13761</v>
      </c>
      <c r="F8720" t="s">
        <v>5580</v>
      </c>
      <c r="G8720">
        <v>99</v>
      </c>
      <c r="H8720">
        <v>1</v>
      </c>
    </row>
    <row r="8721" spans="1:8" x14ac:dyDescent="0.2">
      <c r="A8721" t="s">
        <v>27455</v>
      </c>
      <c r="B8721" t="s">
        <v>27456</v>
      </c>
      <c r="C8721" t="s">
        <v>13592</v>
      </c>
      <c r="D8721" t="s">
        <v>13760</v>
      </c>
      <c r="E8721" t="s">
        <v>13761</v>
      </c>
      <c r="F8721" t="s">
        <v>27440</v>
      </c>
      <c r="G8721">
        <v>240</v>
      </c>
      <c r="H8721">
        <v>1</v>
      </c>
    </row>
    <row r="8722" spans="1:8" x14ac:dyDescent="0.2">
      <c r="A8722" t="s">
        <v>27457</v>
      </c>
      <c r="B8722" t="s">
        <v>27458</v>
      </c>
      <c r="C8722" t="s">
        <v>13592</v>
      </c>
      <c r="D8722" t="s">
        <v>13760</v>
      </c>
      <c r="E8722" t="s">
        <v>13761</v>
      </c>
      <c r="F8722" t="s">
        <v>27440</v>
      </c>
      <c r="G8722">
        <v>263</v>
      </c>
      <c r="H8722">
        <v>1</v>
      </c>
    </row>
    <row r="8723" spans="1:8" x14ac:dyDescent="0.2">
      <c r="A8723" t="s">
        <v>27459</v>
      </c>
      <c r="B8723" t="s">
        <v>27460</v>
      </c>
      <c r="C8723" t="s">
        <v>13592</v>
      </c>
      <c r="D8723" t="s">
        <v>17475</v>
      </c>
      <c r="E8723" t="s">
        <v>13790</v>
      </c>
      <c r="F8723" t="s">
        <v>5580</v>
      </c>
      <c r="G8723">
        <v>225</v>
      </c>
      <c r="H8723">
        <v>1</v>
      </c>
    </row>
    <row r="8724" spans="1:8" x14ac:dyDescent="0.2">
      <c r="A8724" t="s">
        <v>27461</v>
      </c>
      <c r="B8724" t="s">
        <v>27462</v>
      </c>
      <c r="C8724" t="s">
        <v>13592</v>
      </c>
      <c r="D8724" t="s">
        <v>13760</v>
      </c>
      <c r="E8724" t="s">
        <v>13761</v>
      </c>
      <c r="F8724" t="s">
        <v>27463</v>
      </c>
      <c r="G8724">
        <v>381</v>
      </c>
      <c r="H8724">
        <v>1</v>
      </c>
    </row>
    <row r="8725" spans="1:8" x14ac:dyDescent="0.2">
      <c r="A8725" t="s">
        <v>27464</v>
      </c>
      <c r="B8725" t="s">
        <v>27465</v>
      </c>
      <c r="C8725" t="s">
        <v>13592</v>
      </c>
      <c r="D8725" t="s">
        <v>13760</v>
      </c>
      <c r="E8725" t="s">
        <v>13761</v>
      </c>
      <c r="F8725" t="s">
        <v>27463</v>
      </c>
      <c r="G8725">
        <v>381</v>
      </c>
      <c r="H8725">
        <v>1</v>
      </c>
    </row>
    <row r="8726" spans="1:8" x14ac:dyDescent="0.2">
      <c r="A8726" t="s">
        <v>27466</v>
      </c>
      <c r="B8726" t="s">
        <v>27467</v>
      </c>
      <c r="C8726" t="s">
        <v>13592</v>
      </c>
      <c r="D8726" t="s">
        <v>13785</v>
      </c>
      <c r="E8726" t="s">
        <v>13786</v>
      </c>
      <c r="F8726" t="s">
        <v>9537</v>
      </c>
      <c r="G8726">
        <v>98</v>
      </c>
      <c r="H8726">
        <v>1</v>
      </c>
    </row>
    <row r="8727" spans="1:8" x14ac:dyDescent="0.2">
      <c r="A8727" t="s">
        <v>27468</v>
      </c>
      <c r="B8727" t="s">
        <v>27469</v>
      </c>
      <c r="C8727" t="s">
        <v>13592</v>
      </c>
      <c r="D8727" t="s">
        <v>13760</v>
      </c>
      <c r="E8727" t="s">
        <v>13761</v>
      </c>
      <c r="F8727" t="s">
        <v>27463</v>
      </c>
      <c r="G8727">
        <v>381</v>
      </c>
      <c r="H8727">
        <v>1</v>
      </c>
    </row>
    <row r="8728" spans="1:8" x14ac:dyDescent="0.2">
      <c r="A8728" t="s">
        <v>27470</v>
      </c>
      <c r="B8728" t="s">
        <v>27471</v>
      </c>
      <c r="C8728" t="s">
        <v>13592</v>
      </c>
      <c r="D8728" t="s">
        <v>663</v>
      </c>
      <c r="E8728" t="s">
        <v>13761</v>
      </c>
      <c r="F8728" t="s">
        <v>9504</v>
      </c>
      <c r="G8728">
        <v>379</v>
      </c>
      <c r="H8728">
        <v>1</v>
      </c>
    </row>
    <row r="8729" spans="1:8" x14ac:dyDescent="0.2">
      <c r="A8729" t="s">
        <v>27472</v>
      </c>
      <c r="B8729" t="s">
        <v>27473</v>
      </c>
      <c r="C8729" t="s">
        <v>13592</v>
      </c>
      <c r="D8729" t="s">
        <v>13760</v>
      </c>
      <c r="E8729" t="s">
        <v>13761</v>
      </c>
      <c r="F8729" t="s">
        <v>9504</v>
      </c>
      <c r="G8729">
        <v>267</v>
      </c>
      <c r="H8729">
        <v>1</v>
      </c>
    </row>
    <row r="8730" spans="1:8" x14ac:dyDescent="0.2">
      <c r="A8730" t="s">
        <v>27474</v>
      </c>
      <c r="B8730" t="s">
        <v>27475</v>
      </c>
      <c r="C8730" t="s">
        <v>13592</v>
      </c>
      <c r="D8730" t="s">
        <v>13760</v>
      </c>
      <c r="E8730" t="s">
        <v>13761</v>
      </c>
      <c r="F8730" t="s">
        <v>9504</v>
      </c>
      <c r="G8730">
        <v>262</v>
      </c>
      <c r="H8730">
        <v>1</v>
      </c>
    </row>
    <row r="8731" spans="1:8" x14ac:dyDescent="0.2">
      <c r="A8731" t="s">
        <v>27476</v>
      </c>
      <c r="B8731" t="s">
        <v>27477</v>
      </c>
      <c r="C8731" t="s">
        <v>13592</v>
      </c>
      <c r="D8731" t="s">
        <v>16008</v>
      </c>
      <c r="E8731" t="s">
        <v>13797</v>
      </c>
      <c r="F8731" t="s">
        <v>9504</v>
      </c>
      <c r="G8731">
        <v>207</v>
      </c>
      <c r="H8731">
        <v>1</v>
      </c>
    </row>
    <row r="8732" spans="1:8" x14ac:dyDescent="0.2">
      <c r="A8732" t="s">
        <v>27478</v>
      </c>
      <c r="B8732" t="s">
        <v>27479</v>
      </c>
      <c r="C8732" t="s">
        <v>13592</v>
      </c>
      <c r="D8732" t="s">
        <v>13760</v>
      </c>
      <c r="E8732" t="s">
        <v>13761</v>
      </c>
      <c r="F8732" t="s">
        <v>9504</v>
      </c>
      <c r="G8732">
        <v>248</v>
      </c>
      <c r="H8732">
        <v>1</v>
      </c>
    </row>
    <row r="8733" spans="1:8" x14ac:dyDescent="0.2">
      <c r="A8733" t="s">
        <v>27480</v>
      </c>
      <c r="B8733" t="s">
        <v>27481</v>
      </c>
      <c r="C8733" t="s">
        <v>13592</v>
      </c>
      <c r="D8733" t="s">
        <v>13593</v>
      </c>
      <c r="E8733" t="s">
        <v>13607</v>
      </c>
      <c r="F8733" t="s">
        <v>17714</v>
      </c>
      <c r="G8733">
        <v>217</v>
      </c>
      <c r="H8733">
        <v>1</v>
      </c>
    </row>
    <row r="8734" spans="1:8" x14ac:dyDescent="0.2">
      <c r="A8734" t="s">
        <v>27482</v>
      </c>
      <c r="B8734" t="s">
        <v>27483</v>
      </c>
      <c r="C8734" t="s">
        <v>13592</v>
      </c>
      <c r="D8734" t="s">
        <v>13760</v>
      </c>
      <c r="E8734" t="s">
        <v>13761</v>
      </c>
      <c r="F8734" t="s">
        <v>9504</v>
      </c>
      <c r="G8734">
        <v>261</v>
      </c>
      <c r="H8734">
        <v>1</v>
      </c>
    </row>
    <row r="8735" spans="1:8" x14ac:dyDescent="0.2">
      <c r="A8735" t="s">
        <v>27484</v>
      </c>
      <c r="B8735" t="s">
        <v>27485</v>
      </c>
      <c r="C8735" t="s">
        <v>13592</v>
      </c>
      <c r="D8735" t="s">
        <v>16008</v>
      </c>
      <c r="E8735" t="s">
        <v>13797</v>
      </c>
      <c r="F8735" t="s">
        <v>9537</v>
      </c>
      <c r="G8735">
        <v>224</v>
      </c>
      <c r="H8735">
        <v>1</v>
      </c>
    </row>
    <row r="8736" spans="1:8" x14ac:dyDescent="0.2">
      <c r="A8736" t="s">
        <v>27486</v>
      </c>
      <c r="B8736" t="s">
        <v>27487</v>
      </c>
      <c r="C8736" t="s">
        <v>13592</v>
      </c>
      <c r="D8736" t="s">
        <v>13785</v>
      </c>
      <c r="E8736" t="s">
        <v>13786</v>
      </c>
      <c r="F8736" t="s">
        <v>9504</v>
      </c>
      <c r="G8736">
        <v>98</v>
      </c>
      <c r="H8736">
        <v>1</v>
      </c>
    </row>
    <row r="8737" spans="1:8" x14ac:dyDescent="0.2">
      <c r="A8737" t="s">
        <v>27488</v>
      </c>
      <c r="B8737" t="s">
        <v>27489</v>
      </c>
      <c r="C8737" t="s">
        <v>13592</v>
      </c>
      <c r="D8737" t="s">
        <v>13760</v>
      </c>
      <c r="E8737" t="s">
        <v>13761</v>
      </c>
      <c r="F8737" t="s">
        <v>9504</v>
      </c>
      <c r="G8737">
        <v>267</v>
      </c>
      <c r="H8737">
        <v>1</v>
      </c>
    </row>
    <row r="8738" spans="1:8" x14ac:dyDescent="0.2">
      <c r="A8738" t="s">
        <v>27490</v>
      </c>
      <c r="B8738" t="s">
        <v>27491</v>
      </c>
      <c r="C8738" t="s">
        <v>13592</v>
      </c>
      <c r="D8738" t="s">
        <v>13760</v>
      </c>
      <c r="E8738" t="s">
        <v>13877</v>
      </c>
      <c r="F8738" t="s">
        <v>17714</v>
      </c>
      <c r="G8738">
        <v>352</v>
      </c>
      <c r="H8738">
        <v>1</v>
      </c>
    </row>
    <row r="8739" spans="1:8" x14ac:dyDescent="0.2">
      <c r="A8739" t="s">
        <v>27492</v>
      </c>
      <c r="B8739" t="s">
        <v>27493</v>
      </c>
      <c r="C8739" t="s">
        <v>13592</v>
      </c>
      <c r="D8739" t="s">
        <v>13760</v>
      </c>
      <c r="E8739" t="s">
        <v>13877</v>
      </c>
      <c r="F8739" t="s">
        <v>17714</v>
      </c>
      <c r="G8739">
        <v>352</v>
      </c>
      <c r="H8739">
        <v>1</v>
      </c>
    </row>
    <row r="8740" spans="1:8" x14ac:dyDescent="0.2">
      <c r="A8740" t="s">
        <v>27494</v>
      </c>
      <c r="B8740" t="s">
        <v>27495</v>
      </c>
      <c r="C8740" t="s">
        <v>13592</v>
      </c>
      <c r="D8740" t="s">
        <v>663</v>
      </c>
      <c r="E8740" t="s">
        <v>13761</v>
      </c>
      <c r="F8740" t="s">
        <v>5601</v>
      </c>
      <c r="G8740">
        <v>381</v>
      </c>
      <c r="H8740">
        <v>1</v>
      </c>
    </row>
    <row r="8741" spans="1:8" x14ac:dyDescent="0.2">
      <c r="A8741" t="s">
        <v>27496</v>
      </c>
      <c r="B8741" t="s">
        <v>27497</v>
      </c>
      <c r="C8741" t="s">
        <v>13592</v>
      </c>
      <c r="D8741" t="s">
        <v>663</v>
      </c>
      <c r="E8741" t="s">
        <v>13761</v>
      </c>
      <c r="F8741" t="s">
        <v>5601</v>
      </c>
      <c r="G8741">
        <v>381</v>
      </c>
      <c r="H8741">
        <v>1</v>
      </c>
    </row>
    <row r="8742" spans="1:8" x14ac:dyDescent="0.2">
      <c r="A8742" t="s">
        <v>27498</v>
      </c>
      <c r="B8742" t="s">
        <v>27499</v>
      </c>
      <c r="C8742" t="s">
        <v>13592</v>
      </c>
      <c r="D8742" t="s">
        <v>13760</v>
      </c>
      <c r="E8742" t="s">
        <v>13761</v>
      </c>
      <c r="F8742" t="s">
        <v>5601</v>
      </c>
      <c r="G8742">
        <v>267</v>
      </c>
      <c r="H8742">
        <v>1</v>
      </c>
    </row>
    <row r="8743" spans="1:8" x14ac:dyDescent="0.2">
      <c r="A8743" t="s">
        <v>27500</v>
      </c>
      <c r="B8743" t="s">
        <v>27501</v>
      </c>
      <c r="C8743" t="s">
        <v>13592</v>
      </c>
      <c r="D8743" t="s">
        <v>13760</v>
      </c>
      <c r="E8743" t="s">
        <v>13761</v>
      </c>
      <c r="F8743" t="s">
        <v>5503</v>
      </c>
      <c r="G8743">
        <v>380</v>
      </c>
      <c r="H8743">
        <v>1</v>
      </c>
    </row>
    <row r="8744" spans="1:8" x14ac:dyDescent="0.2">
      <c r="A8744" t="s">
        <v>27502</v>
      </c>
      <c r="B8744" t="s">
        <v>27503</v>
      </c>
      <c r="C8744" t="s">
        <v>13592</v>
      </c>
      <c r="D8744" t="s">
        <v>13760</v>
      </c>
      <c r="E8744" t="s">
        <v>18280</v>
      </c>
      <c r="F8744" t="s">
        <v>27504</v>
      </c>
      <c r="G8744">
        <v>381</v>
      </c>
      <c r="H8744">
        <v>1</v>
      </c>
    </row>
    <row r="8745" spans="1:8" x14ac:dyDescent="0.2">
      <c r="A8745" t="s">
        <v>27505</v>
      </c>
      <c r="B8745" t="s">
        <v>27506</v>
      </c>
      <c r="C8745" t="s">
        <v>13592</v>
      </c>
      <c r="D8745" t="s">
        <v>13760</v>
      </c>
      <c r="E8745" t="s">
        <v>13761</v>
      </c>
      <c r="F8745" t="s">
        <v>5601</v>
      </c>
      <c r="G8745">
        <v>267</v>
      </c>
      <c r="H8745">
        <v>1</v>
      </c>
    </row>
    <row r="8746" spans="1:8" x14ac:dyDescent="0.2">
      <c r="A8746" t="s">
        <v>27507</v>
      </c>
      <c r="B8746" t="s">
        <v>27508</v>
      </c>
      <c r="C8746" t="s">
        <v>13592</v>
      </c>
      <c r="D8746" t="s">
        <v>663</v>
      </c>
      <c r="E8746" t="s">
        <v>13761</v>
      </c>
      <c r="F8746" t="s">
        <v>5601</v>
      </c>
      <c r="G8746">
        <v>381</v>
      </c>
      <c r="H8746">
        <v>1</v>
      </c>
    </row>
    <row r="8747" spans="1:8" x14ac:dyDescent="0.2">
      <c r="A8747" t="s">
        <v>27509</v>
      </c>
      <c r="B8747" t="s">
        <v>27510</v>
      </c>
      <c r="C8747" t="s">
        <v>13592</v>
      </c>
      <c r="D8747" t="s">
        <v>13760</v>
      </c>
      <c r="E8747" t="s">
        <v>13761</v>
      </c>
      <c r="F8747" t="s">
        <v>5601</v>
      </c>
      <c r="G8747">
        <v>229</v>
      </c>
      <c r="H8747">
        <v>1</v>
      </c>
    </row>
    <row r="8748" spans="1:8" x14ac:dyDescent="0.2">
      <c r="A8748" t="s">
        <v>27511</v>
      </c>
      <c r="B8748" t="s">
        <v>27512</v>
      </c>
      <c r="C8748" t="s">
        <v>13592</v>
      </c>
      <c r="D8748" t="s">
        <v>13760</v>
      </c>
      <c r="F8748" t="s">
        <v>17952</v>
      </c>
      <c r="G8748">
        <v>126</v>
      </c>
      <c r="H8748">
        <v>1</v>
      </c>
    </row>
    <row r="8749" spans="1:8" x14ac:dyDescent="0.2">
      <c r="A8749" t="s">
        <v>27513</v>
      </c>
      <c r="B8749" t="s">
        <v>27514</v>
      </c>
      <c r="C8749" t="s">
        <v>13592</v>
      </c>
      <c r="D8749" t="s">
        <v>13760</v>
      </c>
      <c r="E8749" t="s">
        <v>13761</v>
      </c>
      <c r="F8749" t="s">
        <v>18244</v>
      </c>
      <c r="G8749">
        <v>267</v>
      </c>
      <c r="H8749">
        <v>1</v>
      </c>
    </row>
    <row r="8750" spans="1:8" x14ac:dyDescent="0.2">
      <c r="A8750" t="s">
        <v>27515</v>
      </c>
      <c r="B8750" t="s">
        <v>27516</v>
      </c>
      <c r="C8750" t="s">
        <v>13592</v>
      </c>
      <c r="D8750" t="s">
        <v>13760</v>
      </c>
      <c r="E8750" t="s">
        <v>13761</v>
      </c>
      <c r="F8750" t="s">
        <v>18244</v>
      </c>
      <c r="G8750">
        <v>267</v>
      </c>
      <c r="H8750">
        <v>1</v>
      </c>
    </row>
    <row r="8751" spans="1:8" x14ac:dyDescent="0.2">
      <c r="A8751" t="s">
        <v>27517</v>
      </c>
      <c r="B8751" t="s">
        <v>27518</v>
      </c>
      <c r="C8751" t="s">
        <v>13592</v>
      </c>
      <c r="D8751" t="s">
        <v>13760</v>
      </c>
      <c r="F8751" t="s">
        <v>18244</v>
      </c>
      <c r="G8751">
        <v>378</v>
      </c>
      <c r="H8751">
        <v>1</v>
      </c>
    </row>
    <row r="8752" spans="1:8" x14ac:dyDescent="0.2">
      <c r="A8752" t="s">
        <v>27519</v>
      </c>
      <c r="B8752" t="s">
        <v>27520</v>
      </c>
      <c r="C8752" t="s">
        <v>13592</v>
      </c>
      <c r="D8752" t="s">
        <v>13760</v>
      </c>
      <c r="F8752" t="s">
        <v>18244</v>
      </c>
      <c r="G8752">
        <v>376</v>
      </c>
      <c r="H8752">
        <v>1</v>
      </c>
    </row>
    <row r="8753" spans="1:8" x14ac:dyDescent="0.2">
      <c r="A8753" t="s">
        <v>27521</v>
      </c>
      <c r="B8753" t="s">
        <v>27522</v>
      </c>
      <c r="C8753" t="s">
        <v>13592</v>
      </c>
      <c r="D8753" t="s">
        <v>13760</v>
      </c>
      <c r="F8753" t="s">
        <v>18244</v>
      </c>
      <c r="G8753">
        <v>376</v>
      </c>
      <c r="H8753">
        <v>1</v>
      </c>
    </row>
    <row r="8754" spans="1:8" x14ac:dyDescent="0.2">
      <c r="A8754" t="s">
        <v>27523</v>
      </c>
      <c r="B8754" t="s">
        <v>27524</v>
      </c>
      <c r="C8754" t="s">
        <v>13592</v>
      </c>
      <c r="D8754" t="s">
        <v>13760</v>
      </c>
      <c r="F8754" t="s">
        <v>18244</v>
      </c>
      <c r="G8754">
        <v>377</v>
      </c>
      <c r="H8754">
        <v>1</v>
      </c>
    </row>
    <row r="8755" spans="1:8" x14ac:dyDescent="0.2">
      <c r="A8755" t="s">
        <v>27525</v>
      </c>
      <c r="B8755" t="s">
        <v>27526</v>
      </c>
      <c r="C8755" t="s">
        <v>13592</v>
      </c>
      <c r="D8755" t="s">
        <v>13760</v>
      </c>
      <c r="E8755" t="s">
        <v>13761</v>
      </c>
      <c r="F8755" t="s">
        <v>5049</v>
      </c>
      <c r="G8755">
        <v>142</v>
      </c>
      <c r="H8755">
        <v>1</v>
      </c>
    </row>
    <row r="8756" spans="1:8" x14ac:dyDescent="0.2">
      <c r="A8756" t="s">
        <v>27527</v>
      </c>
      <c r="B8756" t="s">
        <v>27528</v>
      </c>
      <c r="C8756" t="s">
        <v>13592</v>
      </c>
      <c r="D8756" t="s">
        <v>13760</v>
      </c>
      <c r="E8756" t="s">
        <v>13761</v>
      </c>
      <c r="F8756" t="s">
        <v>18244</v>
      </c>
      <c r="G8756">
        <v>126</v>
      </c>
      <c r="H8756">
        <v>1</v>
      </c>
    </row>
    <row r="8757" spans="1:8" x14ac:dyDescent="0.2">
      <c r="A8757" t="s">
        <v>27529</v>
      </c>
      <c r="B8757" t="s">
        <v>27530</v>
      </c>
      <c r="C8757" t="s">
        <v>13592</v>
      </c>
      <c r="D8757" t="s">
        <v>13760</v>
      </c>
      <c r="F8757" t="s">
        <v>18244</v>
      </c>
      <c r="G8757">
        <v>264</v>
      </c>
      <c r="H8757">
        <v>1</v>
      </c>
    </row>
    <row r="8758" spans="1:8" x14ac:dyDescent="0.2">
      <c r="A8758" t="s">
        <v>27531</v>
      </c>
      <c r="B8758" t="s">
        <v>27532</v>
      </c>
      <c r="C8758" t="s">
        <v>13592</v>
      </c>
      <c r="D8758" t="s">
        <v>23593</v>
      </c>
      <c r="F8758" t="s">
        <v>5049</v>
      </c>
      <c r="G8758">
        <v>78</v>
      </c>
      <c r="H8758">
        <v>1</v>
      </c>
    </row>
    <row r="8759" spans="1:8" x14ac:dyDescent="0.2">
      <c r="A8759" t="s">
        <v>27533</v>
      </c>
      <c r="B8759" t="s">
        <v>27534</v>
      </c>
      <c r="C8759" t="s">
        <v>13592</v>
      </c>
      <c r="D8759" t="s">
        <v>13760</v>
      </c>
      <c r="F8759" t="s">
        <v>18244</v>
      </c>
      <c r="G8759">
        <v>376</v>
      </c>
      <c r="H8759">
        <v>1</v>
      </c>
    </row>
    <row r="8760" spans="1:8" x14ac:dyDescent="0.2">
      <c r="A8760" t="s">
        <v>27535</v>
      </c>
      <c r="B8760" t="s">
        <v>27536</v>
      </c>
      <c r="C8760" t="s">
        <v>13592</v>
      </c>
      <c r="D8760" t="s">
        <v>13760</v>
      </c>
      <c r="E8760" t="s">
        <v>13761</v>
      </c>
      <c r="F8760" t="s">
        <v>18244</v>
      </c>
      <c r="G8760">
        <v>126</v>
      </c>
      <c r="H8760">
        <v>1</v>
      </c>
    </row>
    <row r="8761" spans="1:8" x14ac:dyDescent="0.2">
      <c r="A8761" t="s">
        <v>27537</v>
      </c>
      <c r="B8761" t="s">
        <v>27538</v>
      </c>
      <c r="C8761" t="s">
        <v>13592</v>
      </c>
      <c r="D8761" t="s">
        <v>13760</v>
      </c>
      <c r="F8761" t="s">
        <v>18244</v>
      </c>
      <c r="G8761">
        <v>380</v>
      </c>
      <c r="H8761">
        <v>1</v>
      </c>
    </row>
    <row r="8762" spans="1:8" x14ac:dyDescent="0.2">
      <c r="A8762" t="s">
        <v>27539</v>
      </c>
      <c r="B8762" t="s">
        <v>27540</v>
      </c>
      <c r="C8762" t="s">
        <v>13592</v>
      </c>
      <c r="D8762" t="s">
        <v>13760</v>
      </c>
      <c r="F8762" t="s">
        <v>18244</v>
      </c>
      <c r="G8762">
        <v>272</v>
      </c>
      <c r="H8762">
        <v>1</v>
      </c>
    </row>
    <row r="8763" spans="1:8" x14ac:dyDescent="0.2">
      <c r="A8763" t="s">
        <v>27541</v>
      </c>
      <c r="B8763" t="s">
        <v>27542</v>
      </c>
      <c r="C8763" t="s">
        <v>13592</v>
      </c>
      <c r="D8763" t="s">
        <v>13760</v>
      </c>
      <c r="F8763" t="s">
        <v>18244</v>
      </c>
      <c r="G8763">
        <v>373</v>
      </c>
      <c r="H8763">
        <v>1</v>
      </c>
    </row>
    <row r="8764" spans="1:8" x14ac:dyDescent="0.2">
      <c r="A8764" t="s">
        <v>27543</v>
      </c>
      <c r="B8764" t="s">
        <v>27544</v>
      </c>
      <c r="C8764" t="s">
        <v>13592</v>
      </c>
      <c r="D8764" t="s">
        <v>13760</v>
      </c>
      <c r="E8764" t="s">
        <v>13761</v>
      </c>
      <c r="F8764" t="s">
        <v>18244</v>
      </c>
      <c r="G8764">
        <v>267</v>
      </c>
      <c r="H8764">
        <v>1</v>
      </c>
    </row>
    <row r="8765" spans="1:8" x14ac:dyDescent="0.2">
      <c r="A8765" t="s">
        <v>27545</v>
      </c>
      <c r="B8765" t="s">
        <v>27546</v>
      </c>
      <c r="C8765" t="s">
        <v>13592</v>
      </c>
      <c r="D8765" t="s">
        <v>13760</v>
      </c>
      <c r="E8765" t="s">
        <v>13761</v>
      </c>
      <c r="F8765" t="s">
        <v>18244</v>
      </c>
      <c r="G8765">
        <v>126</v>
      </c>
      <c r="H8765">
        <v>1</v>
      </c>
    </row>
    <row r="8766" spans="1:8" x14ac:dyDescent="0.2">
      <c r="A8766" t="s">
        <v>27547</v>
      </c>
      <c r="B8766" t="s">
        <v>27548</v>
      </c>
      <c r="C8766" t="s">
        <v>13592</v>
      </c>
      <c r="D8766" t="s">
        <v>13760</v>
      </c>
      <c r="E8766" t="s">
        <v>13761</v>
      </c>
      <c r="F8766" t="s">
        <v>18244</v>
      </c>
      <c r="G8766">
        <v>126</v>
      </c>
      <c r="H8766">
        <v>1</v>
      </c>
    </row>
    <row r="8767" spans="1:8" x14ac:dyDescent="0.2">
      <c r="A8767" t="s">
        <v>27549</v>
      </c>
      <c r="B8767" t="s">
        <v>27550</v>
      </c>
      <c r="C8767" t="s">
        <v>13592</v>
      </c>
      <c r="D8767" t="s">
        <v>13760</v>
      </c>
      <c r="E8767" t="s">
        <v>13761</v>
      </c>
      <c r="F8767" t="s">
        <v>27551</v>
      </c>
      <c r="G8767">
        <v>267</v>
      </c>
      <c r="H8767">
        <v>1</v>
      </c>
    </row>
    <row r="8768" spans="1:8" x14ac:dyDescent="0.2">
      <c r="A8768" t="s">
        <v>27552</v>
      </c>
      <c r="B8768" t="s">
        <v>27553</v>
      </c>
      <c r="C8768" t="s">
        <v>13592</v>
      </c>
      <c r="D8768" t="s">
        <v>13719</v>
      </c>
      <c r="F8768" t="s">
        <v>18244</v>
      </c>
      <c r="G8768">
        <v>115</v>
      </c>
      <c r="H8768">
        <v>1</v>
      </c>
    </row>
    <row r="8769" spans="1:8" x14ac:dyDescent="0.2">
      <c r="A8769" t="s">
        <v>27554</v>
      </c>
      <c r="B8769" t="s">
        <v>27555</v>
      </c>
      <c r="C8769" t="s">
        <v>13592</v>
      </c>
      <c r="D8769" t="s">
        <v>13760</v>
      </c>
      <c r="F8769" t="s">
        <v>18244</v>
      </c>
      <c r="G8769">
        <v>380</v>
      </c>
      <c r="H8769">
        <v>1</v>
      </c>
    </row>
    <row r="8770" spans="1:8" x14ac:dyDescent="0.2">
      <c r="A8770" t="s">
        <v>27556</v>
      </c>
      <c r="B8770" t="s">
        <v>27557</v>
      </c>
      <c r="C8770" t="s">
        <v>13592</v>
      </c>
      <c r="D8770" t="s">
        <v>13760</v>
      </c>
      <c r="E8770" t="s">
        <v>13761</v>
      </c>
      <c r="F8770" t="s">
        <v>18244</v>
      </c>
      <c r="G8770">
        <v>126</v>
      </c>
      <c r="H8770">
        <v>1</v>
      </c>
    </row>
    <row r="8771" spans="1:8" x14ac:dyDescent="0.2">
      <c r="A8771" t="s">
        <v>27558</v>
      </c>
      <c r="B8771" t="s">
        <v>27559</v>
      </c>
      <c r="C8771" t="s">
        <v>13592</v>
      </c>
      <c r="D8771" t="s">
        <v>13760</v>
      </c>
      <c r="F8771" t="s">
        <v>18244</v>
      </c>
      <c r="G8771">
        <v>373</v>
      </c>
      <c r="H8771">
        <v>1</v>
      </c>
    </row>
    <row r="8772" spans="1:8" x14ac:dyDescent="0.2">
      <c r="A8772" t="s">
        <v>27560</v>
      </c>
      <c r="B8772" t="s">
        <v>27561</v>
      </c>
      <c r="C8772" t="s">
        <v>13592</v>
      </c>
      <c r="D8772" t="s">
        <v>13760</v>
      </c>
      <c r="F8772" t="s">
        <v>18244</v>
      </c>
      <c r="G8772">
        <v>377</v>
      </c>
      <c r="H8772">
        <v>1</v>
      </c>
    </row>
    <row r="8773" spans="1:8" x14ac:dyDescent="0.2">
      <c r="A8773" t="s">
        <v>27562</v>
      </c>
      <c r="B8773" t="s">
        <v>27563</v>
      </c>
      <c r="C8773" t="s">
        <v>13592</v>
      </c>
      <c r="D8773" t="s">
        <v>13760</v>
      </c>
      <c r="E8773" t="s">
        <v>13761</v>
      </c>
      <c r="F8773" t="s">
        <v>27564</v>
      </c>
      <c r="G8773">
        <v>380</v>
      </c>
      <c r="H8773">
        <v>1</v>
      </c>
    </row>
    <row r="8774" spans="1:8" x14ac:dyDescent="0.2">
      <c r="A8774" t="s">
        <v>27565</v>
      </c>
      <c r="B8774" t="s">
        <v>27566</v>
      </c>
      <c r="C8774" t="s">
        <v>13592</v>
      </c>
      <c r="D8774" t="s">
        <v>13760</v>
      </c>
      <c r="E8774" t="s">
        <v>13761</v>
      </c>
      <c r="F8774" t="s">
        <v>18244</v>
      </c>
      <c r="G8774">
        <v>126</v>
      </c>
      <c r="H8774">
        <v>1</v>
      </c>
    </row>
    <row r="8775" spans="1:8" x14ac:dyDescent="0.2">
      <c r="A8775" t="s">
        <v>27567</v>
      </c>
      <c r="B8775" t="s">
        <v>27568</v>
      </c>
      <c r="C8775" t="s">
        <v>13592</v>
      </c>
      <c r="D8775" t="s">
        <v>13760</v>
      </c>
      <c r="E8775" t="s">
        <v>13761</v>
      </c>
      <c r="F8775" t="s">
        <v>18244</v>
      </c>
      <c r="G8775">
        <v>267</v>
      </c>
      <c r="H8775">
        <v>1</v>
      </c>
    </row>
    <row r="8776" spans="1:8" x14ac:dyDescent="0.2">
      <c r="A8776" t="s">
        <v>27569</v>
      </c>
      <c r="B8776" t="s">
        <v>27570</v>
      </c>
      <c r="C8776" t="s">
        <v>13592</v>
      </c>
      <c r="D8776" t="s">
        <v>13760</v>
      </c>
      <c r="E8776" t="s">
        <v>13761</v>
      </c>
      <c r="F8776" t="s">
        <v>18244</v>
      </c>
      <c r="G8776">
        <v>126</v>
      </c>
      <c r="H8776">
        <v>1</v>
      </c>
    </row>
    <row r="8777" spans="1:8" x14ac:dyDescent="0.2">
      <c r="A8777" t="s">
        <v>27571</v>
      </c>
      <c r="B8777" t="s">
        <v>27572</v>
      </c>
      <c r="C8777" t="s">
        <v>13592</v>
      </c>
      <c r="D8777" t="s">
        <v>13760</v>
      </c>
      <c r="F8777" t="s">
        <v>18244</v>
      </c>
      <c r="G8777">
        <v>377</v>
      </c>
      <c r="H8777">
        <v>1</v>
      </c>
    </row>
    <row r="8778" spans="1:8" x14ac:dyDescent="0.2">
      <c r="A8778" t="s">
        <v>27573</v>
      </c>
      <c r="B8778" t="s">
        <v>27574</v>
      </c>
      <c r="C8778" t="s">
        <v>13592</v>
      </c>
      <c r="D8778" t="s">
        <v>13760</v>
      </c>
      <c r="F8778" t="s">
        <v>18244</v>
      </c>
      <c r="G8778">
        <v>380</v>
      </c>
      <c r="H8778">
        <v>1</v>
      </c>
    </row>
    <row r="8779" spans="1:8" x14ac:dyDescent="0.2">
      <c r="A8779" t="s">
        <v>27575</v>
      </c>
      <c r="B8779" t="s">
        <v>27576</v>
      </c>
      <c r="C8779" t="s">
        <v>13592</v>
      </c>
      <c r="D8779" t="s">
        <v>13760</v>
      </c>
      <c r="F8779" t="s">
        <v>18244</v>
      </c>
      <c r="G8779">
        <v>380</v>
      </c>
      <c r="H8779">
        <v>1</v>
      </c>
    </row>
    <row r="8780" spans="1:8" x14ac:dyDescent="0.2">
      <c r="A8780" t="s">
        <v>27577</v>
      </c>
      <c r="B8780" t="s">
        <v>27578</v>
      </c>
      <c r="C8780" t="s">
        <v>13592</v>
      </c>
      <c r="D8780" t="s">
        <v>13760</v>
      </c>
      <c r="F8780" t="s">
        <v>18244</v>
      </c>
      <c r="G8780">
        <v>269</v>
      </c>
      <c r="H8780">
        <v>1</v>
      </c>
    </row>
    <row r="8781" spans="1:8" x14ac:dyDescent="0.2">
      <c r="A8781" t="s">
        <v>27579</v>
      </c>
      <c r="B8781" t="s">
        <v>27580</v>
      </c>
      <c r="C8781" t="s">
        <v>13592</v>
      </c>
      <c r="D8781" t="s">
        <v>13760</v>
      </c>
      <c r="E8781" t="s">
        <v>13761</v>
      </c>
      <c r="F8781" t="s">
        <v>18244</v>
      </c>
      <c r="G8781">
        <v>126</v>
      </c>
      <c r="H8781">
        <v>1</v>
      </c>
    </row>
    <row r="8782" spans="1:8" x14ac:dyDescent="0.2">
      <c r="A8782" t="s">
        <v>27581</v>
      </c>
      <c r="B8782" t="s">
        <v>27582</v>
      </c>
      <c r="C8782" t="s">
        <v>13592</v>
      </c>
      <c r="D8782" t="s">
        <v>13719</v>
      </c>
      <c r="F8782" t="s">
        <v>18244</v>
      </c>
      <c r="G8782">
        <v>115</v>
      </c>
      <c r="H8782">
        <v>1</v>
      </c>
    </row>
    <row r="8783" spans="1:8" x14ac:dyDescent="0.2">
      <c r="A8783" t="s">
        <v>27583</v>
      </c>
      <c r="B8783" t="s">
        <v>27584</v>
      </c>
      <c r="C8783" t="s">
        <v>13592</v>
      </c>
      <c r="D8783" t="s">
        <v>13760</v>
      </c>
      <c r="E8783" t="s">
        <v>13761</v>
      </c>
      <c r="F8783" t="s">
        <v>18244</v>
      </c>
      <c r="G8783">
        <v>217</v>
      </c>
      <c r="H8783">
        <v>1</v>
      </c>
    </row>
    <row r="8784" spans="1:8" x14ac:dyDescent="0.2">
      <c r="A8784" t="s">
        <v>27585</v>
      </c>
      <c r="B8784" t="s">
        <v>27586</v>
      </c>
      <c r="C8784" t="s">
        <v>13592</v>
      </c>
      <c r="D8784" t="s">
        <v>13760</v>
      </c>
      <c r="E8784" t="s">
        <v>13761</v>
      </c>
      <c r="F8784" t="s">
        <v>18244</v>
      </c>
      <c r="G8784">
        <v>126</v>
      </c>
      <c r="H8784">
        <v>1</v>
      </c>
    </row>
    <row r="8785" spans="1:8" x14ac:dyDescent="0.2">
      <c r="A8785" t="s">
        <v>27587</v>
      </c>
      <c r="B8785" t="s">
        <v>27588</v>
      </c>
      <c r="C8785" t="s">
        <v>13592</v>
      </c>
      <c r="D8785" t="s">
        <v>13760</v>
      </c>
      <c r="E8785" t="s">
        <v>13761</v>
      </c>
      <c r="F8785" t="s">
        <v>18244</v>
      </c>
      <c r="G8785">
        <v>267</v>
      </c>
      <c r="H8785">
        <v>1</v>
      </c>
    </row>
    <row r="8786" spans="1:8" x14ac:dyDescent="0.2">
      <c r="A8786" t="s">
        <v>27589</v>
      </c>
      <c r="B8786" t="s">
        <v>27590</v>
      </c>
      <c r="C8786" t="s">
        <v>13592</v>
      </c>
      <c r="D8786" t="s">
        <v>13760</v>
      </c>
      <c r="F8786" t="s">
        <v>18244</v>
      </c>
      <c r="G8786">
        <v>380</v>
      </c>
      <c r="H8786">
        <v>1</v>
      </c>
    </row>
    <row r="8787" spans="1:8" x14ac:dyDescent="0.2">
      <c r="A8787" t="s">
        <v>27591</v>
      </c>
      <c r="B8787" t="s">
        <v>27592</v>
      </c>
      <c r="C8787" t="s">
        <v>13592</v>
      </c>
      <c r="D8787" t="s">
        <v>13760</v>
      </c>
      <c r="F8787" t="s">
        <v>18244</v>
      </c>
      <c r="G8787">
        <v>373</v>
      </c>
      <c r="H8787">
        <v>1</v>
      </c>
    </row>
    <row r="8788" spans="1:8" x14ac:dyDescent="0.2">
      <c r="A8788" t="s">
        <v>27593</v>
      </c>
      <c r="B8788" t="s">
        <v>27594</v>
      </c>
      <c r="C8788" t="s">
        <v>13592</v>
      </c>
      <c r="D8788" t="s">
        <v>13760</v>
      </c>
      <c r="E8788" t="s">
        <v>13761</v>
      </c>
      <c r="F8788" t="s">
        <v>18244</v>
      </c>
      <c r="G8788">
        <v>126</v>
      </c>
      <c r="H8788">
        <v>1</v>
      </c>
    </row>
    <row r="8789" spans="1:8" x14ac:dyDescent="0.2">
      <c r="A8789" t="s">
        <v>27595</v>
      </c>
      <c r="B8789" t="s">
        <v>27596</v>
      </c>
      <c r="C8789" t="s">
        <v>13592</v>
      </c>
      <c r="D8789" t="s">
        <v>13760</v>
      </c>
      <c r="F8789" t="s">
        <v>18244</v>
      </c>
      <c r="G8789">
        <v>376</v>
      </c>
      <c r="H8789">
        <v>1</v>
      </c>
    </row>
    <row r="8790" spans="1:8" x14ac:dyDescent="0.2">
      <c r="A8790" t="s">
        <v>27597</v>
      </c>
      <c r="B8790" t="s">
        <v>27598</v>
      </c>
      <c r="C8790" t="s">
        <v>13592</v>
      </c>
      <c r="D8790" t="s">
        <v>13760</v>
      </c>
      <c r="F8790" t="s">
        <v>18244</v>
      </c>
      <c r="G8790">
        <v>380</v>
      </c>
      <c r="H8790">
        <v>1</v>
      </c>
    </row>
    <row r="8791" spans="1:8" x14ac:dyDescent="0.2">
      <c r="A8791" t="s">
        <v>27599</v>
      </c>
      <c r="B8791" t="s">
        <v>27600</v>
      </c>
      <c r="C8791" t="s">
        <v>13592</v>
      </c>
      <c r="D8791" t="s">
        <v>13760</v>
      </c>
      <c r="E8791" t="s">
        <v>13761</v>
      </c>
      <c r="F8791" t="s">
        <v>18244</v>
      </c>
      <c r="G8791">
        <v>267</v>
      </c>
      <c r="H8791">
        <v>1</v>
      </c>
    </row>
    <row r="8792" spans="1:8" x14ac:dyDescent="0.2">
      <c r="A8792" t="s">
        <v>27601</v>
      </c>
      <c r="B8792" t="s">
        <v>27602</v>
      </c>
      <c r="C8792" t="s">
        <v>13592</v>
      </c>
      <c r="D8792" t="s">
        <v>13760</v>
      </c>
      <c r="F8792" t="s">
        <v>18244</v>
      </c>
      <c r="G8792">
        <v>380</v>
      </c>
      <c r="H8792">
        <v>1</v>
      </c>
    </row>
    <row r="8793" spans="1:8" x14ac:dyDescent="0.2">
      <c r="A8793" t="s">
        <v>27603</v>
      </c>
      <c r="B8793" t="s">
        <v>27604</v>
      </c>
      <c r="C8793" t="s">
        <v>13592</v>
      </c>
      <c r="D8793" t="s">
        <v>13760</v>
      </c>
      <c r="E8793" t="s">
        <v>13761</v>
      </c>
      <c r="F8793" t="s">
        <v>18244</v>
      </c>
      <c r="G8793">
        <v>267</v>
      </c>
      <c r="H8793">
        <v>1</v>
      </c>
    </row>
    <row r="8794" spans="1:8" x14ac:dyDescent="0.2">
      <c r="A8794" t="s">
        <v>27605</v>
      </c>
      <c r="B8794" t="s">
        <v>27606</v>
      </c>
      <c r="C8794" t="s">
        <v>13592</v>
      </c>
      <c r="D8794" t="s">
        <v>23101</v>
      </c>
      <c r="F8794" t="s">
        <v>5049</v>
      </c>
      <c r="G8794">
        <v>34</v>
      </c>
      <c r="H8794">
        <v>1</v>
      </c>
    </row>
    <row r="8795" spans="1:8" x14ac:dyDescent="0.2">
      <c r="A8795" t="s">
        <v>27607</v>
      </c>
      <c r="B8795" t="s">
        <v>27608</v>
      </c>
      <c r="C8795" t="s">
        <v>13592</v>
      </c>
      <c r="D8795" t="s">
        <v>13760</v>
      </c>
      <c r="E8795" t="s">
        <v>13761</v>
      </c>
      <c r="F8795" t="s">
        <v>18244</v>
      </c>
      <c r="G8795">
        <v>126</v>
      </c>
      <c r="H8795">
        <v>1</v>
      </c>
    </row>
    <row r="8796" spans="1:8" x14ac:dyDescent="0.2">
      <c r="A8796" t="s">
        <v>27609</v>
      </c>
      <c r="B8796" t="s">
        <v>27610</v>
      </c>
      <c r="C8796" t="s">
        <v>13592</v>
      </c>
      <c r="D8796" t="s">
        <v>13760</v>
      </c>
      <c r="E8796" t="s">
        <v>13761</v>
      </c>
      <c r="F8796" t="s">
        <v>18244</v>
      </c>
      <c r="G8796">
        <v>260</v>
      </c>
      <c r="H8796">
        <v>1</v>
      </c>
    </row>
    <row r="8797" spans="1:8" x14ac:dyDescent="0.2">
      <c r="A8797" t="s">
        <v>27611</v>
      </c>
      <c r="B8797" t="s">
        <v>27612</v>
      </c>
      <c r="C8797" t="s">
        <v>13592</v>
      </c>
      <c r="D8797" t="s">
        <v>13760</v>
      </c>
      <c r="F8797" t="s">
        <v>18244</v>
      </c>
      <c r="G8797">
        <v>333</v>
      </c>
      <c r="H8797">
        <v>1</v>
      </c>
    </row>
    <row r="8798" spans="1:8" x14ac:dyDescent="0.2">
      <c r="A8798" t="s">
        <v>27613</v>
      </c>
      <c r="B8798" t="s">
        <v>27614</v>
      </c>
      <c r="C8798" t="s">
        <v>13592</v>
      </c>
      <c r="D8798" t="s">
        <v>13760</v>
      </c>
      <c r="F8798" t="s">
        <v>18244</v>
      </c>
      <c r="G8798">
        <v>378</v>
      </c>
      <c r="H8798">
        <v>1</v>
      </c>
    </row>
    <row r="8799" spans="1:8" x14ac:dyDescent="0.2">
      <c r="A8799" t="s">
        <v>27615</v>
      </c>
      <c r="B8799" t="s">
        <v>27616</v>
      </c>
      <c r="C8799" t="s">
        <v>13592</v>
      </c>
      <c r="D8799" t="s">
        <v>13760</v>
      </c>
      <c r="F8799" t="s">
        <v>18411</v>
      </c>
      <c r="G8799">
        <v>381</v>
      </c>
      <c r="H8799">
        <v>1</v>
      </c>
    </row>
    <row r="8800" spans="1:8" x14ac:dyDescent="0.2">
      <c r="A8800" t="s">
        <v>27617</v>
      </c>
      <c r="B8800" t="s">
        <v>27618</v>
      </c>
      <c r="C8800" t="s">
        <v>13592</v>
      </c>
      <c r="D8800" t="s">
        <v>13760</v>
      </c>
      <c r="E8800" t="s">
        <v>13761</v>
      </c>
      <c r="F8800" t="s">
        <v>18618</v>
      </c>
      <c r="G8800">
        <v>366</v>
      </c>
      <c r="H8800">
        <v>1</v>
      </c>
    </row>
    <row r="8801" spans="1:8" x14ac:dyDescent="0.2">
      <c r="A8801" t="s">
        <v>27619</v>
      </c>
      <c r="B8801" t="s">
        <v>27620</v>
      </c>
      <c r="C8801" t="s">
        <v>13592</v>
      </c>
      <c r="D8801" t="s">
        <v>13760</v>
      </c>
      <c r="E8801" t="s">
        <v>13761</v>
      </c>
      <c r="F8801" t="s">
        <v>18618</v>
      </c>
      <c r="G8801">
        <v>366</v>
      </c>
      <c r="H8801">
        <v>1</v>
      </c>
    </row>
    <row r="8802" spans="1:8" x14ac:dyDescent="0.2">
      <c r="A8802" t="s">
        <v>27621</v>
      </c>
      <c r="B8802" t="s">
        <v>27622</v>
      </c>
      <c r="C8802" t="s">
        <v>13592</v>
      </c>
      <c r="D8802" t="s">
        <v>13760</v>
      </c>
      <c r="E8802" t="s">
        <v>13761</v>
      </c>
      <c r="F8802" t="s">
        <v>18618</v>
      </c>
      <c r="G8802">
        <v>366</v>
      </c>
      <c r="H8802">
        <v>1</v>
      </c>
    </row>
    <row r="8803" spans="1:8" x14ac:dyDescent="0.2">
      <c r="A8803" t="s">
        <v>27623</v>
      </c>
      <c r="B8803" t="s">
        <v>27624</v>
      </c>
      <c r="C8803" t="s">
        <v>13592</v>
      </c>
      <c r="D8803" t="s">
        <v>13760</v>
      </c>
      <c r="E8803" t="s">
        <v>13761</v>
      </c>
      <c r="F8803" t="s">
        <v>18618</v>
      </c>
      <c r="G8803">
        <v>366</v>
      </c>
      <c r="H8803">
        <v>1</v>
      </c>
    </row>
    <row r="8804" spans="1:8" x14ac:dyDescent="0.2">
      <c r="A8804" t="s">
        <v>27625</v>
      </c>
      <c r="B8804" t="s">
        <v>27626</v>
      </c>
      <c r="C8804" t="s">
        <v>13592</v>
      </c>
      <c r="D8804" t="s">
        <v>13593</v>
      </c>
      <c r="E8804" t="s">
        <v>13607</v>
      </c>
      <c r="F8804" t="s">
        <v>18618</v>
      </c>
      <c r="G8804">
        <v>243</v>
      </c>
      <c r="H8804">
        <v>1</v>
      </c>
    </row>
    <row r="8805" spans="1:8" x14ac:dyDescent="0.2">
      <c r="A8805" t="s">
        <v>27627</v>
      </c>
      <c r="B8805" t="s">
        <v>27628</v>
      </c>
      <c r="C8805" t="s">
        <v>13592</v>
      </c>
      <c r="D8805" t="s">
        <v>13593</v>
      </c>
      <c r="E8805" t="s">
        <v>21432</v>
      </c>
      <c r="F8805" t="s">
        <v>18618</v>
      </c>
      <c r="G8805">
        <v>232</v>
      </c>
      <c r="H8805">
        <v>1</v>
      </c>
    </row>
    <row r="8806" spans="1:8" x14ac:dyDescent="0.2">
      <c r="A8806" t="s">
        <v>27629</v>
      </c>
      <c r="B8806" t="s">
        <v>27630</v>
      </c>
      <c r="C8806" t="s">
        <v>13592</v>
      </c>
      <c r="D8806" t="s">
        <v>13760</v>
      </c>
      <c r="E8806" t="s">
        <v>13877</v>
      </c>
      <c r="F8806" t="s">
        <v>18618</v>
      </c>
      <c r="G8806">
        <v>377</v>
      </c>
      <c r="H8806">
        <v>1</v>
      </c>
    </row>
    <row r="8807" spans="1:8" x14ac:dyDescent="0.2">
      <c r="A8807" t="s">
        <v>27631</v>
      </c>
      <c r="B8807" t="s">
        <v>27632</v>
      </c>
      <c r="C8807" t="s">
        <v>13592</v>
      </c>
      <c r="D8807" t="s">
        <v>13593</v>
      </c>
      <c r="E8807" t="s">
        <v>13607</v>
      </c>
      <c r="F8807" t="s">
        <v>18618</v>
      </c>
      <c r="G8807">
        <v>240</v>
      </c>
      <c r="H8807">
        <v>1</v>
      </c>
    </row>
    <row r="8808" spans="1:8" x14ac:dyDescent="0.2">
      <c r="A8808" t="s">
        <v>27633</v>
      </c>
      <c r="B8808" t="s">
        <v>27634</v>
      </c>
      <c r="C8808" t="s">
        <v>13592</v>
      </c>
      <c r="D8808" t="s">
        <v>13760</v>
      </c>
      <c r="E8808" t="s">
        <v>13761</v>
      </c>
      <c r="F8808" t="s">
        <v>18618</v>
      </c>
      <c r="G8808">
        <v>366</v>
      </c>
      <c r="H8808">
        <v>1</v>
      </c>
    </row>
    <row r="8809" spans="1:8" x14ac:dyDescent="0.2">
      <c r="A8809" t="s">
        <v>27635</v>
      </c>
      <c r="B8809" t="s">
        <v>27636</v>
      </c>
      <c r="C8809" t="s">
        <v>13592</v>
      </c>
      <c r="D8809" t="s">
        <v>13760</v>
      </c>
      <c r="E8809" t="s">
        <v>13877</v>
      </c>
      <c r="F8809" t="s">
        <v>18618</v>
      </c>
      <c r="G8809">
        <v>364</v>
      </c>
      <c r="H8809">
        <v>1</v>
      </c>
    </row>
    <row r="8810" spans="1:8" x14ac:dyDescent="0.2">
      <c r="A8810" t="s">
        <v>27637</v>
      </c>
      <c r="B8810" t="s">
        <v>27638</v>
      </c>
      <c r="C8810" t="s">
        <v>13592</v>
      </c>
      <c r="D8810" t="s">
        <v>13760</v>
      </c>
      <c r="E8810" t="s">
        <v>13761</v>
      </c>
      <c r="F8810" t="s">
        <v>18618</v>
      </c>
      <c r="G8810">
        <v>366</v>
      </c>
      <c r="H8810">
        <v>1</v>
      </c>
    </row>
    <row r="8811" spans="1:8" x14ac:dyDescent="0.2">
      <c r="A8811" t="s">
        <v>27639</v>
      </c>
      <c r="B8811" t="s">
        <v>27640</v>
      </c>
      <c r="C8811" t="s">
        <v>13592</v>
      </c>
      <c r="D8811" t="s">
        <v>13760</v>
      </c>
      <c r="E8811" t="s">
        <v>13877</v>
      </c>
      <c r="F8811" t="s">
        <v>18618</v>
      </c>
      <c r="G8811">
        <v>368</v>
      </c>
      <c r="H8811">
        <v>1</v>
      </c>
    </row>
    <row r="8812" spans="1:8" x14ac:dyDescent="0.2">
      <c r="A8812" t="s">
        <v>27641</v>
      </c>
      <c r="B8812" t="s">
        <v>27642</v>
      </c>
      <c r="C8812" t="s">
        <v>13592</v>
      </c>
      <c r="D8812" t="s">
        <v>13760</v>
      </c>
      <c r="E8812" t="s">
        <v>13877</v>
      </c>
      <c r="F8812" t="s">
        <v>18618</v>
      </c>
      <c r="G8812">
        <v>380</v>
      </c>
      <c r="H8812">
        <v>1</v>
      </c>
    </row>
    <row r="8813" spans="1:8" x14ac:dyDescent="0.2">
      <c r="A8813" t="s">
        <v>27643</v>
      </c>
      <c r="B8813" t="s">
        <v>27644</v>
      </c>
      <c r="C8813" t="s">
        <v>13592</v>
      </c>
      <c r="D8813" t="s">
        <v>13760</v>
      </c>
      <c r="E8813" t="s">
        <v>13761</v>
      </c>
      <c r="F8813" t="s">
        <v>18618</v>
      </c>
      <c r="G8813">
        <v>358</v>
      </c>
      <c r="H8813">
        <v>1</v>
      </c>
    </row>
    <row r="8814" spans="1:8" x14ac:dyDescent="0.2">
      <c r="A8814" t="s">
        <v>27645</v>
      </c>
      <c r="B8814" t="s">
        <v>27646</v>
      </c>
      <c r="C8814" t="s">
        <v>13592</v>
      </c>
      <c r="D8814" t="s">
        <v>13760</v>
      </c>
      <c r="E8814" t="s">
        <v>13877</v>
      </c>
      <c r="F8814" t="s">
        <v>18618</v>
      </c>
      <c r="G8814">
        <v>380</v>
      </c>
      <c r="H8814">
        <v>1</v>
      </c>
    </row>
    <row r="8815" spans="1:8" x14ac:dyDescent="0.2">
      <c r="A8815" t="s">
        <v>27647</v>
      </c>
      <c r="B8815" t="s">
        <v>27648</v>
      </c>
      <c r="C8815" t="s">
        <v>13592</v>
      </c>
      <c r="D8815" t="s">
        <v>13760</v>
      </c>
      <c r="E8815" t="s">
        <v>13877</v>
      </c>
      <c r="F8815" t="s">
        <v>18618</v>
      </c>
      <c r="G8815">
        <v>380</v>
      </c>
      <c r="H8815">
        <v>1</v>
      </c>
    </row>
    <row r="8816" spans="1:8" x14ac:dyDescent="0.2">
      <c r="A8816" t="s">
        <v>27649</v>
      </c>
      <c r="B8816" t="s">
        <v>27650</v>
      </c>
      <c r="C8816" t="s">
        <v>13592</v>
      </c>
      <c r="D8816" t="s">
        <v>13760</v>
      </c>
      <c r="E8816" t="s">
        <v>13761</v>
      </c>
      <c r="F8816" t="s">
        <v>18618</v>
      </c>
      <c r="G8816">
        <v>366</v>
      </c>
      <c r="H8816">
        <v>1</v>
      </c>
    </row>
    <row r="8817" spans="1:8" x14ac:dyDescent="0.2">
      <c r="A8817" t="s">
        <v>27651</v>
      </c>
      <c r="B8817" t="s">
        <v>27652</v>
      </c>
      <c r="C8817" t="s">
        <v>13592</v>
      </c>
      <c r="D8817" t="s">
        <v>13760</v>
      </c>
      <c r="E8817" t="s">
        <v>13761</v>
      </c>
      <c r="F8817" t="s">
        <v>18618</v>
      </c>
      <c r="G8817">
        <v>366</v>
      </c>
      <c r="H8817">
        <v>1</v>
      </c>
    </row>
    <row r="8818" spans="1:8" x14ac:dyDescent="0.2">
      <c r="A8818" t="s">
        <v>27653</v>
      </c>
      <c r="B8818" t="s">
        <v>27654</v>
      </c>
      <c r="C8818" t="s">
        <v>13592</v>
      </c>
      <c r="D8818" t="s">
        <v>13760</v>
      </c>
      <c r="E8818" t="s">
        <v>13761</v>
      </c>
      <c r="F8818" t="s">
        <v>18618</v>
      </c>
      <c r="G8818">
        <v>366</v>
      </c>
      <c r="H8818">
        <v>1</v>
      </c>
    </row>
    <row r="8819" spans="1:8" x14ac:dyDescent="0.2">
      <c r="A8819" t="s">
        <v>27655</v>
      </c>
      <c r="B8819" t="s">
        <v>27656</v>
      </c>
      <c r="C8819" t="s">
        <v>13592</v>
      </c>
      <c r="D8819" t="s">
        <v>13760</v>
      </c>
      <c r="E8819" t="s">
        <v>13761</v>
      </c>
      <c r="F8819" t="s">
        <v>27657</v>
      </c>
      <c r="G8819">
        <v>275</v>
      </c>
      <c r="H8819">
        <v>1</v>
      </c>
    </row>
    <row r="8820" spans="1:8" x14ac:dyDescent="0.2">
      <c r="A8820" t="s">
        <v>27658</v>
      </c>
      <c r="B8820" t="s">
        <v>27659</v>
      </c>
      <c r="C8820" t="s">
        <v>13592</v>
      </c>
      <c r="D8820" t="s">
        <v>13593</v>
      </c>
      <c r="E8820" t="s">
        <v>13607</v>
      </c>
      <c r="F8820" t="s">
        <v>18618</v>
      </c>
      <c r="G8820">
        <v>240</v>
      </c>
      <c r="H8820">
        <v>1</v>
      </c>
    </row>
    <row r="8821" spans="1:8" x14ac:dyDescent="0.2">
      <c r="A8821" t="s">
        <v>27660</v>
      </c>
      <c r="B8821" t="s">
        <v>27661</v>
      </c>
      <c r="C8821" t="s">
        <v>13592</v>
      </c>
      <c r="D8821" t="s">
        <v>13760</v>
      </c>
      <c r="E8821" t="s">
        <v>13761</v>
      </c>
      <c r="F8821" t="s">
        <v>18618</v>
      </c>
      <c r="G8821">
        <v>366</v>
      </c>
      <c r="H8821">
        <v>1</v>
      </c>
    </row>
    <row r="8822" spans="1:8" x14ac:dyDescent="0.2">
      <c r="A8822" t="s">
        <v>27662</v>
      </c>
      <c r="B8822" t="s">
        <v>27663</v>
      </c>
      <c r="C8822" t="s">
        <v>13592</v>
      </c>
      <c r="D8822" t="s">
        <v>13760</v>
      </c>
      <c r="E8822" t="s">
        <v>13761</v>
      </c>
      <c r="F8822" t="s">
        <v>18618</v>
      </c>
      <c r="G8822">
        <v>366</v>
      </c>
      <c r="H8822">
        <v>1</v>
      </c>
    </row>
    <row r="8823" spans="1:8" x14ac:dyDescent="0.2">
      <c r="A8823" t="s">
        <v>27664</v>
      </c>
      <c r="B8823" t="s">
        <v>27665</v>
      </c>
      <c r="C8823" t="s">
        <v>13592</v>
      </c>
      <c r="D8823" t="s">
        <v>13760</v>
      </c>
      <c r="E8823" t="s">
        <v>13761</v>
      </c>
      <c r="F8823" t="s">
        <v>18618</v>
      </c>
      <c r="G8823">
        <v>366</v>
      </c>
      <c r="H8823">
        <v>1</v>
      </c>
    </row>
    <row r="8824" spans="1:8" x14ac:dyDescent="0.2">
      <c r="A8824" t="s">
        <v>27666</v>
      </c>
      <c r="B8824" t="s">
        <v>27667</v>
      </c>
      <c r="C8824" t="s">
        <v>13592</v>
      </c>
      <c r="D8824" t="s">
        <v>13760</v>
      </c>
      <c r="E8824" t="s">
        <v>13761</v>
      </c>
      <c r="F8824" t="s">
        <v>18618</v>
      </c>
      <c r="G8824">
        <v>366</v>
      </c>
      <c r="H8824">
        <v>1</v>
      </c>
    </row>
    <row r="8825" spans="1:8" x14ac:dyDescent="0.2">
      <c r="A8825" t="s">
        <v>27668</v>
      </c>
      <c r="B8825" t="s">
        <v>27669</v>
      </c>
      <c r="C8825" t="s">
        <v>13592</v>
      </c>
      <c r="D8825" t="s">
        <v>13760</v>
      </c>
      <c r="E8825" t="s">
        <v>13877</v>
      </c>
      <c r="F8825" t="s">
        <v>18618</v>
      </c>
      <c r="G8825">
        <v>270</v>
      </c>
      <c r="H8825">
        <v>1</v>
      </c>
    </row>
    <row r="8826" spans="1:8" x14ac:dyDescent="0.2">
      <c r="A8826" t="s">
        <v>27670</v>
      </c>
      <c r="B8826" t="s">
        <v>27671</v>
      </c>
      <c r="C8826" t="s">
        <v>13592</v>
      </c>
      <c r="D8826" t="s">
        <v>13760</v>
      </c>
      <c r="E8826" t="s">
        <v>13761</v>
      </c>
      <c r="F8826" t="s">
        <v>18618</v>
      </c>
      <c r="G8826">
        <v>366</v>
      </c>
      <c r="H8826">
        <v>1</v>
      </c>
    </row>
    <row r="8827" spans="1:8" x14ac:dyDescent="0.2">
      <c r="A8827" t="s">
        <v>27672</v>
      </c>
      <c r="B8827" t="s">
        <v>27673</v>
      </c>
      <c r="C8827" t="s">
        <v>13592</v>
      </c>
      <c r="D8827" t="s">
        <v>13760</v>
      </c>
      <c r="F8827" t="s">
        <v>18618</v>
      </c>
      <c r="G8827">
        <v>249</v>
      </c>
      <c r="H8827">
        <v>1</v>
      </c>
    </row>
    <row r="8828" spans="1:8" x14ac:dyDescent="0.2">
      <c r="A8828" t="s">
        <v>27674</v>
      </c>
      <c r="B8828" t="s">
        <v>27675</v>
      </c>
      <c r="C8828" t="s">
        <v>13592</v>
      </c>
      <c r="D8828" t="s">
        <v>13760</v>
      </c>
      <c r="F8828" t="s">
        <v>21402</v>
      </c>
      <c r="G8828">
        <v>368</v>
      </c>
      <c r="H8828">
        <v>1</v>
      </c>
    </row>
    <row r="8829" spans="1:8" x14ac:dyDescent="0.2">
      <c r="A8829" t="s">
        <v>27676</v>
      </c>
      <c r="B8829" t="s">
        <v>27677</v>
      </c>
      <c r="C8829" t="s">
        <v>13592</v>
      </c>
      <c r="D8829" t="s">
        <v>13760</v>
      </c>
      <c r="E8829" t="s">
        <v>13761</v>
      </c>
      <c r="F8829" t="s">
        <v>27678</v>
      </c>
      <c r="G8829">
        <v>368</v>
      </c>
      <c r="H8829">
        <v>1</v>
      </c>
    </row>
    <row r="8830" spans="1:8" x14ac:dyDescent="0.2">
      <c r="A8830" t="s">
        <v>27679</v>
      </c>
      <c r="B8830" t="s">
        <v>27680</v>
      </c>
      <c r="C8830" t="s">
        <v>13592</v>
      </c>
      <c r="D8830" t="s">
        <v>13760</v>
      </c>
      <c r="F8830" t="s">
        <v>21402</v>
      </c>
      <c r="G8830">
        <v>368</v>
      </c>
      <c r="H8830">
        <v>1</v>
      </c>
    </row>
    <row r="8831" spans="1:8" x14ac:dyDescent="0.2">
      <c r="A8831" t="s">
        <v>27681</v>
      </c>
      <c r="B8831" t="s">
        <v>27682</v>
      </c>
      <c r="C8831" t="s">
        <v>13592</v>
      </c>
      <c r="D8831" t="s">
        <v>13760</v>
      </c>
      <c r="E8831" t="s">
        <v>13877</v>
      </c>
      <c r="F8831" t="s">
        <v>21402</v>
      </c>
      <c r="G8831">
        <v>255</v>
      </c>
      <c r="H8831">
        <v>1</v>
      </c>
    </row>
    <row r="8832" spans="1:8" x14ac:dyDescent="0.2">
      <c r="A8832" t="s">
        <v>27683</v>
      </c>
      <c r="B8832" t="s">
        <v>27684</v>
      </c>
      <c r="C8832" t="s">
        <v>13592</v>
      </c>
      <c r="D8832" t="s">
        <v>13760</v>
      </c>
      <c r="E8832" t="s">
        <v>13877</v>
      </c>
      <c r="F8832" t="s">
        <v>21402</v>
      </c>
      <c r="G8832">
        <v>377</v>
      </c>
      <c r="H8832">
        <v>1</v>
      </c>
    </row>
    <row r="8833" spans="1:8" x14ac:dyDescent="0.2">
      <c r="A8833" t="s">
        <v>27685</v>
      </c>
      <c r="B8833" t="s">
        <v>27686</v>
      </c>
      <c r="C8833" t="s">
        <v>13592</v>
      </c>
      <c r="D8833" t="s">
        <v>13760</v>
      </c>
      <c r="F8833" t="s">
        <v>21402</v>
      </c>
      <c r="G8833">
        <v>368</v>
      </c>
      <c r="H8833">
        <v>1</v>
      </c>
    </row>
    <row r="8834" spans="1:8" x14ac:dyDescent="0.2">
      <c r="A8834" t="s">
        <v>27687</v>
      </c>
      <c r="B8834" t="s">
        <v>27688</v>
      </c>
      <c r="C8834" t="s">
        <v>13592</v>
      </c>
      <c r="D8834" t="s">
        <v>13760</v>
      </c>
      <c r="E8834" t="s">
        <v>13877</v>
      </c>
      <c r="F8834" t="s">
        <v>21402</v>
      </c>
      <c r="G8834">
        <v>371</v>
      </c>
      <c r="H8834">
        <v>1</v>
      </c>
    </row>
    <row r="8835" spans="1:8" x14ac:dyDescent="0.2">
      <c r="A8835" t="s">
        <v>27689</v>
      </c>
      <c r="B8835" t="s">
        <v>27690</v>
      </c>
      <c r="C8835" t="s">
        <v>13592</v>
      </c>
      <c r="D8835" t="s">
        <v>663</v>
      </c>
      <c r="E8835" t="s">
        <v>13761</v>
      </c>
      <c r="F8835" t="s">
        <v>5416</v>
      </c>
      <c r="G8835">
        <v>379</v>
      </c>
      <c r="H8835">
        <v>1</v>
      </c>
    </row>
    <row r="8836" spans="1:8" x14ac:dyDescent="0.2">
      <c r="A8836" t="s">
        <v>27691</v>
      </c>
      <c r="B8836" t="s">
        <v>27692</v>
      </c>
      <c r="C8836" t="s">
        <v>13592</v>
      </c>
      <c r="D8836" t="s">
        <v>13760</v>
      </c>
      <c r="E8836" t="s">
        <v>13761</v>
      </c>
      <c r="F8836" t="s">
        <v>21402</v>
      </c>
      <c r="G8836">
        <v>266</v>
      </c>
      <c r="H8836">
        <v>1</v>
      </c>
    </row>
    <row r="8837" spans="1:8" x14ac:dyDescent="0.2">
      <c r="A8837" t="s">
        <v>27693</v>
      </c>
      <c r="B8837" t="s">
        <v>27694</v>
      </c>
      <c r="C8837" t="s">
        <v>13592</v>
      </c>
      <c r="D8837" t="s">
        <v>13760</v>
      </c>
      <c r="E8837" t="s">
        <v>13761</v>
      </c>
      <c r="F8837" t="s">
        <v>21402</v>
      </c>
      <c r="G8837">
        <v>266</v>
      </c>
      <c r="H8837">
        <v>1</v>
      </c>
    </row>
    <row r="8838" spans="1:8" x14ac:dyDescent="0.2">
      <c r="A8838" t="s">
        <v>27695</v>
      </c>
      <c r="B8838" t="s">
        <v>27696</v>
      </c>
      <c r="C8838" t="s">
        <v>13592</v>
      </c>
      <c r="D8838" t="s">
        <v>13760</v>
      </c>
      <c r="E8838" t="s">
        <v>13761</v>
      </c>
      <c r="F8838" t="s">
        <v>21559</v>
      </c>
      <c r="G8838">
        <v>379</v>
      </c>
      <c r="H8838">
        <v>1</v>
      </c>
    </row>
    <row r="8839" spans="1:8" x14ac:dyDescent="0.2">
      <c r="A8839" t="s">
        <v>27697</v>
      </c>
      <c r="B8839" t="s">
        <v>27698</v>
      </c>
      <c r="C8839" t="s">
        <v>13592</v>
      </c>
      <c r="D8839" t="s">
        <v>13760</v>
      </c>
      <c r="E8839" t="s">
        <v>13761</v>
      </c>
      <c r="F8839" t="s">
        <v>21402</v>
      </c>
      <c r="G8839">
        <v>380</v>
      </c>
      <c r="H8839">
        <v>1</v>
      </c>
    </row>
    <row r="8840" spans="1:8" x14ac:dyDescent="0.2">
      <c r="A8840" t="s">
        <v>27699</v>
      </c>
      <c r="B8840" t="s">
        <v>27700</v>
      </c>
      <c r="C8840" t="s">
        <v>13592</v>
      </c>
      <c r="D8840" t="s">
        <v>13760</v>
      </c>
      <c r="F8840" t="s">
        <v>21402</v>
      </c>
      <c r="G8840">
        <v>368</v>
      </c>
      <c r="H8840">
        <v>1</v>
      </c>
    </row>
    <row r="8841" spans="1:8" x14ac:dyDescent="0.2">
      <c r="A8841" t="s">
        <v>27701</v>
      </c>
      <c r="B8841" t="s">
        <v>27702</v>
      </c>
      <c r="C8841" t="s">
        <v>13592</v>
      </c>
      <c r="D8841" t="s">
        <v>13760</v>
      </c>
      <c r="E8841" t="s">
        <v>13761</v>
      </c>
      <c r="F8841" t="s">
        <v>21402</v>
      </c>
      <c r="G8841">
        <v>266</v>
      </c>
      <c r="H8841">
        <v>1</v>
      </c>
    </row>
    <row r="8842" spans="1:8" x14ac:dyDescent="0.2">
      <c r="A8842" t="s">
        <v>27703</v>
      </c>
      <c r="B8842" t="s">
        <v>27704</v>
      </c>
      <c r="C8842" t="s">
        <v>13592</v>
      </c>
      <c r="D8842" t="s">
        <v>13760</v>
      </c>
      <c r="E8842" t="s">
        <v>13877</v>
      </c>
      <c r="F8842" t="s">
        <v>21402</v>
      </c>
      <c r="G8842">
        <v>376</v>
      </c>
      <c r="H8842">
        <v>1</v>
      </c>
    </row>
    <row r="8843" spans="1:8" x14ac:dyDescent="0.2">
      <c r="A8843" t="s">
        <v>27705</v>
      </c>
      <c r="B8843" t="s">
        <v>27706</v>
      </c>
      <c r="C8843" t="s">
        <v>13592</v>
      </c>
      <c r="D8843" t="s">
        <v>13760</v>
      </c>
      <c r="F8843" t="s">
        <v>21402</v>
      </c>
      <c r="G8843">
        <v>368</v>
      </c>
      <c r="H8843">
        <v>1</v>
      </c>
    </row>
    <row r="8844" spans="1:8" x14ac:dyDescent="0.2">
      <c r="A8844" t="s">
        <v>27707</v>
      </c>
      <c r="B8844" t="s">
        <v>27708</v>
      </c>
      <c r="C8844" t="s">
        <v>13592</v>
      </c>
      <c r="D8844" t="s">
        <v>13760</v>
      </c>
      <c r="F8844" t="s">
        <v>21402</v>
      </c>
      <c r="G8844">
        <v>368</v>
      </c>
      <c r="H8844">
        <v>1</v>
      </c>
    </row>
    <row r="8845" spans="1:8" x14ac:dyDescent="0.2">
      <c r="A8845" t="s">
        <v>27709</v>
      </c>
      <c r="B8845" t="s">
        <v>27710</v>
      </c>
      <c r="C8845" t="s">
        <v>13592</v>
      </c>
      <c r="D8845" t="s">
        <v>13760</v>
      </c>
      <c r="E8845" t="s">
        <v>13877</v>
      </c>
      <c r="F8845" t="s">
        <v>21402</v>
      </c>
      <c r="G8845">
        <v>374</v>
      </c>
      <c r="H8845">
        <v>1</v>
      </c>
    </row>
    <row r="8846" spans="1:8" x14ac:dyDescent="0.2">
      <c r="A8846" t="s">
        <v>27711</v>
      </c>
      <c r="B8846" t="s">
        <v>27712</v>
      </c>
      <c r="C8846" t="s">
        <v>13592</v>
      </c>
      <c r="D8846" t="s">
        <v>13760</v>
      </c>
      <c r="E8846" t="s">
        <v>13761</v>
      </c>
      <c r="F8846" t="s">
        <v>21402</v>
      </c>
      <c r="G8846">
        <v>266</v>
      </c>
      <c r="H8846">
        <v>1</v>
      </c>
    </row>
    <row r="8847" spans="1:8" x14ac:dyDescent="0.2">
      <c r="A8847" t="s">
        <v>27713</v>
      </c>
      <c r="B8847" t="s">
        <v>27714</v>
      </c>
      <c r="C8847" t="s">
        <v>13592</v>
      </c>
      <c r="D8847" t="s">
        <v>13760</v>
      </c>
      <c r="E8847" t="s">
        <v>13877</v>
      </c>
      <c r="F8847" t="s">
        <v>21402</v>
      </c>
      <c r="G8847">
        <v>369</v>
      </c>
      <c r="H8847">
        <v>1</v>
      </c>
    </row>
    <row r="8848" spans="1:8" x14ac:dyDescent="0.2">
      <c r="A8848" t="s">
        <v>27715</v>
      </c>
      <c r="B8848" t="s">
        <v>27716</v>
      </c>
      <c r="C8848" t="s">
        <v>13592</v>
      </c>
      <c r="D8848" t="s">
        <v>13760</v>
      </c>
      <c r="F8848" t="s">
        <v>21402</v>
      </c>
      <c r="G8848">
        <v>368</v>
      </c>
      <c r="H8848">
        <v>1</v>
      </c>
    </row>
    <row r="8849" spans="1:8" x14ac:dyDescent="0.2">
      <c r="A8849" t="s">
        <v>27717</v>
      </c>
      <c r="B8849" t="s">
        <v>27718</v>
      </c>
      <c r="C8849" t="s">
        <v>13592</v>
      </c>
      <c r="D8849" t="s">
        <v>13760</v>
      </c>
      <c r="F8849" t="s">
        <v>21402</v>
      </c>
      <c r="G8849">
        <v>368</v>
      </c>
      <c r="H8849">
        <v>1</v>
      </c>
    </row>
    <row r="8850" spans="1:8" x14ac:dyDescent="0.2">
      <c r="A8850" t="s">
        <v>27719</v>
      </c>
      <c r="B8850" t="s">
        <v>27720</v>
      </c>
      <c r="C8850" t="s">
        <v>13592</v>
      </c>
      <c r="D8850" t="s">
        <v>13760</v>
      </c>
      <c r="E8850" t="s">
        <v>13761</v>
      </c>
      <c r="F8850" t="s">
        <v>21559</v>
      </c>
      <c r="G8850">
        <v>380</v>
      </c>
      <c r="H8850">
        <v>1</v>
      </c>
    </row>
    <row r="8851" spans="1:8" x14ac:dyDescent="0.2">
      <c r="A8851" t="s">
        <v>27721</v>
      </c>
      <c r="B8851" t="s">
        <v>27722</v>
      </c>
      <c r="C8851" t="s">
        <v>13592</v>
      </c>
      <c r="D8851" t="s">
        <v>13760</v>
      </c>
      <c r="E8851" t="s">
        <v>13877</v>
      </c>
      <c r="F8851" t="s">
        <v>21402</v>
      </c>
      <c r="G8851">
        <v>378</v>
      </c>
      <c r="H8851">
        <v>1</v>
      </c>
    </row>
    <row r="8852" spans="1:8" x14ac:dyDescent="0.2">
      <c r="A8852" t="s">
        <v>27723</v>
      </c>
      <c r="B8852" t="s">
        <v>27724</v>
      </c>
      <c r="C8852" t="s">
        <v>13592</v>
      </c>
      <c r="D8852" t="s">
        <v>13760</v>
      </c>
      <c r="F8852" t="s">
        <v>21402</v>
      </c>
      <c r="G8852">
        <v>368</v>
      </c>
      <c r="H8852">
        <v>1</v>
      </c>
    </row>
    <row r="8853" spans="1:8" x14ac:dyDescent="0.2">
      <c r="A8853" t="s">
        <v>27725</v>
      </c>
      <c r="B8853" t="s">
        <v>27726</v>
      </c>
      <c r="C8853" t="s">
        <v>13592</v>
      </c>
      <c r="D8853" t="s">
        <v>13760</v>
      </c>
      <c r="E8853" t="s">
        <v>13877</v>
      </c>
      <c r="F8853" t="s">
        <v>21402</v>
      </c>
      <c r="G8853">
        <v>376</v>
      </c>
      <c r="H8853">
        <v>1</v>
      </c>
    </row>
    <row r="8854" spans="1:8" x14ac:dyDescent="0.2">
      <c r="A8854" t="s">
        <v>27727</v>
      </c>
      <c r="B8854" t="s">
        <v>27728</v>
      </c>
      <c r="C8854" t="s">
        <v>13592</v>
      </c>
      <c r="D8854" t="s">
        <v>13760</v>
      </c>
      <c r="E8854" t="s">
        <v>13877</v>
      </c>
      <c r="F8854" t="s">
        <v>21402</v>
      </c>
      <c r="G8854">
        <v>379</v>
      </c>
      <c r="H8854">
        <v>1</v>
      </c>
    </row>
    <row r="8855" spans="1:8" x14ac:dyDescent="0.2">
      <c r="A8855" t="s">
        <v>27729</v>
      </c>
      <c r="B8855" t="s">
        <v>27730</v>
      </c>
      <c r="C8855" t="s">
        <v>13592</v>
      </c>
      <c r="D8855" t="s">
        <v>13760</v>
      </c>
      <c r="E8855" t="s">
        <v>13877</v>
      </c>
      <c r="F8855" t="s">
        <v>21402</v>
      </c>
      <c r="G8855">
        <v>372</v>
      </c>
      <c r="H8855">
        <v>1</v>
      </c>
    </row>
    <row r="8856" spans="1:8" x14ac:dyDescent="0.2">
      <c r="A8856" t="s">
        <v>27731</v>
      </c>
      <c r="B8856" t="s">
        <v>27732</v>
      </c>
      <c r="C8856" t="s">
        <v>13592</v>
      </c>
      <c r="D8856" t="s">
        <v>13760</v>
      </c>
      <c r="E8856" t="s">
        <v>13877</v>
      </c>
      <c r="F8856" t="s">
        <v>21402</v>
      </c>
      <c r="G8856">
        <v>362</v>
      </c>
      <c r="H8856">
        <v>1</v>
      </c>
    </row>
    <row r="8857" spans="1:8" x14ac:dyDescent="0.2">
      <c r="A8857" t="s">
        <v>27733</v>
      </c>
      <c r="B8857" t="s">
        <v>27734</v>
      </c>
      <c r="C8857" t="s">
        <v>13592</v>
      </c>
      <c r="D8857" t="s">
        <v>13760</v>
      </c>
      <c r="E8857" t="s">
        <v>13761</v>
      </c>
      <c r="F8857" t="s">
        <v>21559</v>
      </c>
      <c r="G8857">
        <v>379</v>
      </c>
      <c r="H8857">
        <v>1</v>
      </c>
    </row>
    <row r="8858" spans="1:8" x14ac:dyDescent="0.2">
      <c r="A8858" t="s">
        <v>27735</v>
      </c>
      <c r="B8858" t="s">
        <v>27736</v>
      </c>
      <c r="C8858" t="s">
        <v>13592</v>
      </c>
      <c r="D8858" t="s">
        <v>13760</v>
      </c>
      <c r="E8858" t="s">
        <v>13761</v>
      </c>
      <c r="F8858" t="s">
        <v>5416</v>
      </c>
      <c r="G8858">
        <v>263</v>
      </c>
      <c r="H8858">
        <v>1</v>
      </c>
    </row>
    <row r="8859" spans="1:8" x14ac:dyDescent="0.2">
      <c r="A8859" t="s">
        <v>27737</v>
      </c>
      <c r="B8859" t="s">
        <v>27738</v>
      </c>
      <c r="C8859" t="s">
        <v>13592</v>
      </c>
      <c r="D8859" t="s">
        <v>13760</v>
      </c>
      <c r="E8859" t="s">
        <v>13761</v>
      </c>
      <c r="F8859" t="s">
        <v>21402</v>
      </c>
      <c r="G8859">
        <v>266</v>
      </c>
      <c r="H8859">
        <v>1</v>
      </c>
    </row>
    <row r="8860" spans="1:8" x14ac:dyDescent="0.2">
      <c r="A8860" t="s">
        <v>27739</v>
      </c>
      <c r="B8860" t="s">
        <v>27740</v>
      </c>
      <c r="C8860" t="s">
        <v>13592</v>
      </c>
      <c r="D8860" t="s">
        <v>13760</v>
      </c>
      <c r="E8860" t="s">
        <v>13761</v>
      </c>
      <c r="F8860" t="s">
        <v>21559</v>
      </c>
      <c r="G8860">
        <v>380</v>
      </c>
      <c r="H8860">
        <v>1</v>
      </c>
    </row>
    <row r="8861" spans="1:8" x14ac:dyDescent="0.2">
      <c r="A8861" t="s">
        <v>27741</v>
      </c>
      <c r="B8861" t="s">
        <v>27742</v>
      </c>
      <c r="C8861" t="s">
        <v>13592</v>
      </c>
      <c r="D8861" t="s">
        <v>13760</v>
      </c>
      <c r="E8861" t="s">
        <v>13877</v>
      </c>
      <c r="F8861" t="s">
        <v>21402</v>
      </c>
      <c r="G8861">
        <v>379</v>
      </c>
      <c r="H8861">
        <v>1</v>
      </c>
    </row>
    <row r="8862" spans="1:8" x14ac:dyDescent="0.2">
      <c r="A8862" t="s">
        <v>27743</v>
      </c>
      <c r="B8862" t="s">
        <v>27744</v>
      </c>
      <c r="C8862" t="s">
        <v>13592</v>
      </c>
      <c r="D8862" t="s">
        <v>13760</v>
      </c>
      <c r="F8862" t="s">
        <v>21402</v>
      </c>
      <c r="G8862">
        <v>368</v>
      </c>
      <c r="H8862">
        <v>1</v>
      </c>
    </row>
    <row r="8863" spans="1:8" x14ac:dyDescent="0.2">
      <c r="A8863" t="s">
        <v>27745</v>
      </c>
      <c r="B8863" t="s">
        <v>27746</v>
      </c>
      <c r="C8863" t="s">
        <v>13592</v>
      </c>
      <c r="D8863" t="s">
        <v>13760</v>
      </c>
      <c r="E8863" t="s">
        <v>13761</v>
      </c>
      <c r="F8863" t="s">
        <v>21402</v>
      </c>
      <c r="G8863">
        <v>374</v>
      </c>
      <c r="H8863">
        <v>1</v>
      </c>
    </row>
    <row r="8864" spans="1:8" x14ac:dyDescent="0.2">
      <c r="A8864" t="s">
        <v>27747</v>
      </c>
      <c r="B8864" t="s">
        <v>27748</v>
      </c>
      <c r="C8864" t="s">
        <v>13592</v>
      </c>
      <c r="D8864" t="s">
        <v>13760</v>
      </c>
      <c r="E8864" t="s">
        <v>13761</v>
      </c>
      <c r="F8864" t="s">
        <v>21559</v>
      </c>
      <c r="G8864">
        <v>381</v>
      </c>
      <c r="H8864">
        <v>1</v>
      </c>
    </row>
    <row r="8865" spans="1:8" x14ac:dyDescent="0.2">
      <c r="A8865" t="s">
        <v>27749</v>
      </c>
      <c r="B8865" t="s">
        <v>27750</v>
      </c>
      <c r="C8865" t="s">
        <v>13592</v>
      </c>
      <c r="D8865" t="s">
        <v>13760</v>
      </c>
      <c r="E8865" t="s">
        <v>13761</v>
      </c>
      <c r="F8865" t="s">
        <v>21402</v>
      </c>
      <c r="G8865">
        <v>380</v>
      </c>
      <c r="H8865">
        <v>1</v>
      </c>
    </row>
    <row r="8866" spans="1:8" x14ac:dyDescent="0.2">
      <c r="A8866" t="s">
        <v>27751</v>
      </c>
      <c r="B8866" t="s">
        <v>27752</v>
      </c>
      <c r="C8866" t="s">
        <v>13592</v>
      </c>
      <c r="D8866" t="s">
        <v>13760</v>
      </c>
      <c r="E8866" t="s">
        <v>14224</v>
      </c>
      <c r="F8866" t="s">
        <v>21559</v>
      </c>
      <c r="G8866">
        <v>241</v>
      </c>
      <c r="H8866">
        <v>1</v>
      </c>
    </row>
    <row r="8867" spans="1:8" x14ac:dyDescent="0.2">
      <c r="A8867" t="s">
        <v>27753</v>
      </c>
      <c r="B8867" t="s">
        <v>27754</v>
      </c>
      <c r="C8867" t="s">
        <v>13592</v>
      </c>
      <c r="D8867" t="s">
        <v>13760</v>
      </c>
      <c r="E8867" t="s">
        <v>13761</v>
      </c>
      <c r="F8867" t="s">
        <v>21402</v>
      </c>
      <c r="G8867">
        <v>266</v>
      </c>
      <c r="H8867">
        <v>1</v>
      </c>
    </row>
    <row r="8868" spans="1:8" x14ac:dyDescent="0.2">
      <c r="A8868" t="s">
        <v>27755</v>
      </c>
      <c r="B8868" t="s">
        <v>27756</v>
      </c>
      <c r="C8868" t="s">
        <v>13592</v>
      </c>
      <c r="D8868" t="s">
        <v>13760</v>
      </c>
      <c r="F8868" t="s">
        <v>21402</v>
      </c>
      <c r="G8868">
        <v>368</v>
      </c>
      <c r="H8868">
        <v>1</v>
      </c>
    </row>
    <row r="8869" spans="1:8" x14ac:dyDescent="0.2">
      <c r="A8869" t="s">
        <v>27757</v>
      </c>
      <c r="B8869" t="s">
        <v>27758</v>
      </c>
      <c r="C8869" t="s">
        <v>13592</v>
      </c>
      <c r="D8869" t="s">
        <v>13760</v>
      </c>
      <c r="F8869" t="s">
        <v>21402</v>
      </c>
      <c r="G8869">
        <v>368</v>
      </c>
      <c r="H8869">
        <v>1</v>
      </c>
    </row>
    <row r="8870" spans="1:8" x14ac:dyDescent="0.2">
      <c r="A8870" t="s">
        <v>27759</v>
      </c>
      <c r="B8870" t="s">
        <v>27760</v>
      </c>
      <c r="C8870" t="s">
        <v>13592</v>
      </c>
      <c r="D8870" t="s">
        <v>13760</v>
      </c>
      <c r="E8870" t="s">
        <v>13761</v>
      </c>
      <c r="F8870" t="s">
        <v>21402</v>
      </c>
      <c r="G8870">
        <v>326</v>
      </c>
      <c r="H8870">
        <v>1</v>
      </c>
    </row>
    <row r="8871" spans="1:8" x14ac:dyDescent="0.2">
      <c r="A8871" t="s">
        <v>27761</v>
      </c>
      <c r="B8871" t="s">
        <v>27762</v>
      </c>
      <c r="C8871" t="s">
        <v>13592</v>
      </c>
      <c r="D8871" t="s">
        <v>13760</v>
      </c>
      <c r="E8871" t="s">
        <v>13877</v>
      </c>
      <c r="F8871" t="s">
        <v>21402</v>
      </c>
      <c r="G8871">
        <v>380</v>
      </c>
      <c r="H8871">
        <v>1</v>
      </c>
    </row>
    <row r="8872" spans="1:8" x14ac:dyDescent="0.2">
      <c r="A8872" t="s">
        <v>27763</v>
      </c>
      <c r="B8872" t="s">
        <v>27764</v>
      </c>
      <c r="C8872" t="s">
        <v>13592</v>
      </c>
      <c r="D8872" t="s">
        <v>13760</v>
      </c>
      <c r="F8872" t="s">
        <v>21402</v>
      </c>
      <c r="G8872">
        <v>368</v>
      </c>
      <c r="H8872">
        <v>1</v>
      </c>
    </row>
    <row r="8873" spans="1:8" x14ac:dyDescent="0.2">
      <c r="A8873" t="s">
        <v>27765</v>
      </c>
      <c r="B8873" t="s">
        <v>27766</v>
      </c>
      <c r="C8873" t="s">
        <v>13592</v>
      </c>
      <c r="D8873" t="s">
        <v>13760</v>
      </c>
      <c r="E8873" t="s">
        <v>13761</v>
      </c>
      <c r="F8873" t="s">
        <v>21402</v>
      </c>
      <c r="G8873">
        <v>249</v>
      </c>
      <c r="H8873">
        <v>1</v>
      </c>
    </row>
    <row r="8874" spans="1:8" x14ac:dyDescent="0.2">
      <c r="A8874" t="s">
        <v>27767</v>
      </c>
      <c r="B8874" t="s">
        <v>27768</v>
      </c>
      <c r="C8874" t="s">
        <v>13592</v>
      </c>
      <c r="D8874" t="s">
        <v>13760</v>
      </c>
      <c r="E8874" t="s">
        <v>13877</v>
      </c>
      <c r="F8874" t="s">
        <v>21402</v>
      </c>
      <c r="G8874">
        <v>374</v>
      </c>
      <c r="H8874">
        <v>1</v>
      </c>
    </row>
    <row r="8875" spans="1:8" x14ac:dyDescent="0.2">
      <c r="A8875" t="s">
        <v>27769</v>
      </c>
      <c r="B8875" t="s">
        <v>27770</v>
      </c>
      <c r="C8875" t="s">
        <v>13592</v>
      </c>
      <c r="D8875" t="s">
        <v>13760</v>
      </c>
      <c r="F8875" t="s">
        <v>21402</v>
      </c>
      <c r="G8875">
        <v>368</v>
      </c>
      <c r="H8875">
        <v>1</v>
      </c>
    </row>
    <row r="8876" spans="1:8" x14ac:dyDescent="0.2">
      <c r="A8876" t="s">
        <v>27771</v>
      </c>
      <c r="B8876" t="s">
        <v>27772</v>
      </c>
      <c r="C8876" t="s">
        <v>13592</v>
      </c>
      <c r="D8876" t="s">
        <v>13593</v>
      </c>
      <c r="E8876" t="s">
        <v>13607</v>
      </c>
      <c r="F8876" t="s">
        <v>21402</v>
      </c>
      <c r="G8876">
        <v>240</v>
      </c>
      <c r="H8876">
        <v>1</v>
      </c>
    </row>
    <row r="8877" spans="1:8" x14ac:dyDescent="0.2">
      <c r="A8877" t="s">
        <v>27773</v>
      </c>
      <c r="B8877" t="s">
        <v>27774</v>
      </c>
      <c r="C8877" t="s">
        <v>13592</v>
      </c>
      <c r="D8877" t="s">
        <v>13760</v>
      </c>
      <c r="F8877" t="s">
        <v>21402</v>
      </c>
      <c r="G8877">
        <v>368</v>
      </c>
      <c r="H8877">
        <v>1</v>
      </c>
    </row>
    <row r="8878" spans="1:8" x14ac:dyDescent="0.2">
      <c r="A8878" t="s">
        <v>27775</v>
      </c>
      <c r="B8878" t="s">
        <v>27776</v>
      </c>
      <c r="C8878" t="s">
        <v>13592</v>
      </c>
      <c r="D8878" t="s">
        <v>13760</v>
      </c>
      <c r="E8878" t="s">
        <v>13877</v>
      </c>
      <c r="F8878" t="s">
        <v>21402</v>
      </c>
      <c r="G8878">
        <v>253</v>
      </c>
      <c r="H8878">
        <v>1</v>
      </c>
    </row>
    <row r="8879" spans="1:8" x14ac:dyDescent="0.2">
      <c r="A8879" t="s">
        <v>27777</v>
      </c>
      <c r="B8879" t="s">
        <v>27778</v>
      </c>
      <c r="C8879" t="s">
        <v>13592</v>
      </c>
      <c r="D8879" t="s">
        <v>13760</v>
      </c>
      <c r="E8879" t="s">
        <v>13761</v>
      </c>
      <c r="F8879" t="s">
        <v>27678</v>
      </c>
      <c r="G8879">
        <v>381</v>
      </c>
      <c r="H8879">
        <v>1</v>
      </c>
    </row>
    <row r="8880" spans="1:8" x14ac:dyDescent="0.2">
      <c r="A8880" t="s">
        <v>27779</v>
      </c>
      <c r="B8880" t="s">
        <v>27780</v>
      </c>
      <c r="C8880" t="s">
        <v>13592</v>
      </c>
      <c r="D8880" t="s">
        <v>13760</v>
      </c>
      <c r="F8880" t="s">
        <v>21402</v>
      </c>
      <c r="G8880">
        <v>368</v>
      </c>
      <c r="H8880">
        <v>1</v>
      </c>
    </row>
    <row r="8881" spans="1:8" x14ac:dyDescent="0.2">
      <c r="A8881" t="s">
        <v>27781</v>
      </c>
      <c r="B8881" t="s">
        <v>27782</v>
      </c>
      <c r="C8881" t="s">
        <v>13592</v>
      </c>
      <c r="D8881" t="s">
        <v>13760</v>
      </c>
      <c r="F8881" t="s">
        <v>21402</v>
      </c>
      <c r="G8881">
        <v>368</v>
      </c>
      <c r="H8881">
        <v>1</v>
      </c>
    </row>
    <row r="8882" spans="1:8" x14ac:dyDescent="0.2">
      <c r="A8882" t="s">
        <v>27783</v>
      </c>
      <c r="B8882" t="s">
        <v>27784</v>
      </c>
      <c r="C8882" t="s">
        <v>13592</v>
      </c>
      <c r="D8882" t="s">
        <v>13760</v>
      </c>
      <c r="F8882" t="s">
        <v>21402</v>
      </c>
      <c r="G8882">
        <v>368</v>
      </c>
      <c r="H8882">
        <v>1</v>
      </c>
    </row>
    <row r="8883" spans="1:8" x14ac:dyDescent="0.2">
      <c r="A8883" t="s">
        <v>27785</v>
      </c>
      <c r="B8883" t="s">
        <v>27786</v>
      </c>
      <c r="C8883" t="s">
        <v>13592</v>
      </c>
      <c r="D8883" t="s">
        <v>13760</v>
      </c>
      <c r="E8883" t="s">
        <v>13761</v>
      </c>
      <c r="F8883" t="s">
        <v>5416</v>
      </c>
      <c r="G8883">
        <v>267</v>
      </c>
      <c r="H8883">
        <v>1</v>
      </c>
    </row>
    <row r="8884" spans="1:8" x14ac:dyDescent="0.2">
      <c r="A8884" t="s">
        <v>27787</v>
      </c>
      <c r="B8884" t="s">
        <v>27788</v>
      </c>
      <c r="C8884" t="s">
        <v>13592</v>
      </c>
      <c r="D8884" t="s">
        <v>13760</v>
      </c>
      <c r="E8884" t="s">
        <v>13877</v>
      </c>
      <c r="F8884" t="s">
        <v>21402</v>
      </c>
      <c r="G8884">
        <v>370</v>
      </c>
      <c r="H8884">
        <v>1</v>
      </c>
    </row>
    <row r="8885" spans="1:8" x14ac:dyDescent="0.2">
      <c r="A8885" t="s">
        <v>27789</v>
      </c>
      <c r="B8885" t="s">
        <v>27790</v>
      </c>
      <c r="C8885" t="s">
        <v>13592</v>
      </c>
      <c r="D8885" t="s">
        <v>13760</v>
      </c>
      <c r="F8885" t="s">
        <v>21402</v>
      </c>
      <c r="G8885">
        <v>368</v>
      </c>
      <c r="H8885">
        <v>1</v>
      </c>
    </row>
    <row r="8886" spans="1:8" x14ac:dyDescent="0.2">
      <c r="A8886" t="s">
        <v>27791</v>
      </c>
      <c r="B8886" t="s">
        <v>27792</v>
      </c>
      <c r="C8886" t="s">
        <v>13592</v>
      </c>
      <c r="D8886" t="s">
        <v>13760</v>
      </c>
      <c r="F8886" t="s">
        <v>21402</v>
      </c>
      <c r="G8886">
        <v>368</v>
      </c>
      <c r="H8886">
        <v>1</v>
      </c>
    </row>
    <row r="8887" spans="1:8" x14ac:dyDescent="0.2">
      <c r="A8887" t="s">
        <v>27793</v>
      </c>
      <c r="B8887" t="s">
        <v>27794</v>
      </c>
      <c r="C8887" t="s">
        <v>13592</v>
      </c>
      <c r="D8887" t="s">
        <v>13760</v>
      </c>
      <c r="E8887" t="s">
        <v>13761</v>
      </c>
      <c r="F8887" t="s">
        <v>21559</v>
      </c>
      <c r="G8887">
        <v>267</v>
      </c>
      <c r="H8887">
        <v>1</v>
      </c>
    </row>
    <row r="8888" spans="1:8" x14ac:dyDescent="0.2">
      <c r="A8888" t="s">
        <v>27795</v>
      </c>
      <c r="B8888" t="s">
        <v>27796</v>
      </c>
      <c r="C8888" t="s">
        <v>13592</v>
      </c>
      <c r="D8888" t="s">
        <v>13760</v>
      </c>
      <c r="F8888" t="s">
        <v>21402</v>
      </c>
      <c r="G8888">
        <v>368</v>
      </c>
      <c r="H8888">
        <v>1</v>
      </c>
    </row>
    <row r="8889" spans="1:8" x14ac:dyDescent="0.2">
      <c r="A8889" t="s">
        <v>27797</v>
      </c>
      <c r="B8889" t="s">
        <v>27798</v>
      </c>
      <c r="C8889" t="s">
        <v>13592</v>
      </c>
      <c r="D8889" t="s">
        <v>13760</v>
      </c>
      <c r="F8889" t="s">
        <v>21402</v>
      </c>
      <c r="G8889">
        <v>368</v>
      </c>
      <c r="H8889">
        <v>1</v>
      </c>
    </row>
    <row r="8890" spans="1:8" x14ac:dyDescent="0.2">
      <c r="A8890" t="s">
        <v>27799</v>
      </c>
      <c r="B8890" t="s">
        <v>27800</v>
      </c>
      <c r="C8890" t="s">
        <v>13592</v>
      </c>
      <c r="D8890" t="s">
        <v>13593</v>
      </c>
      <c r="E8890" t="s">
        <v>13607</v>
      </c>
      <c r="F8890" t="s">
        <v>21402</v>
      </c>
      <c r="G8890">
        <v>241</v>
      </c>
      <c r="H8890">
        <v>1</v>
      </c>
    </row>
    <row r="8891" spans="1:8" x14ac:dyDescent="0.2">
      <c r="A8891" t="s">
        <v>27801</v>
      </c>
      <c r="B8891" t="s">
        <v>27802</v>
      </c>
      <c r="C8891" t="s">
        <v>13592</v>
      </c>
      <c r="D8891" t="s">
        <v>13760</v>
      </c>
      <c r="F8891" t="s">
        <v>21402</v>
      </c>
      <c r="G8891">
        <v>368</v>
      </c>
      <c r="H8891">
        <v>1</v>
      </c>
    </row>
    <row r="8892" spans="1:8" x14ac:dyDescent="0.2">
      <c r="A8892" t="s">
        <v>27803</v>
      </c>
      <c r="B8892" t="s">
        <v>27804</v>
      </c>
      <c r="C8892" t="s">
        <v>13592</v>
      </c>
      <c r="D8892" t="s">
        <v>13760</v>
      </c>
      <c r="F8892" t="s">
        <v>21402</v>
      </c>
      <c r="G8892">
        <v>368</v>
      </c>
      <c r="H8892">
        <v>1</v>
      </c>
    </row>
    <row r="8893" spans="1:8" x14ac:dyDescent="0.2">
      <c r="A8893" t="s">
        <v>27805</v>
      </c>
      <c r="B8893" t="s">
        <v>27806</v>
      </c>
      <c r="C8893" t="s">
        <v>13592</v>
      </c>
      <c r="D8893" t="s">
        <v>13760</v>
      </c>
      <c r="F8893" t="s">
        <v>21402</v>
      </c>
      <c r="G8893">
        <v>368</v>
      </c>
      <c r="H8893">
        <v>1</v>
      </c>
    </row>
    <row r="8894" spans="1:8" x14ac:dyDescent="0.2">
      <c r="A8894" t="s">
        <v>27807</v>
      </c>
      <c r="B8894" t="s">
        <v>27808</v>
      </c>
      <c r="C8894" t="s">
        <v>13592</v>
      </c>
      <c r="D8894" t="s">
        <v>13593</v>
      </c>
      <c r="E8894" t="s">
        <v>13607</v>
      </c>
      <c r="F8894" t="s">
        <v>21402</v>
      </c>
      <c r="G8894">
        <v>239</v>
      </c>
      <c r="H8894">
        <v>1</v>
      </c>
    </row>
    <row r="8895" spans="1:8" x14ac:dyDescent="0.2">
      <c r="A8895" t="s">
        <v>27809</v>
      </c>
      <c r="B8895" t="s">
        <v>27810</v>
      </c>
      <c r="C8895" t="s">
        <v>13592</v>
      </c>
      <c r="D8895" t="s">
        <v>13760</v>
      </c>
      <c r="E8895" t="s">
        <v>13877</v>
      </c>
      <c r="F8895" t="s">
        <v>21402</v>
      </c>
      <c r="G8895">
        <v>249</v>
      </c>
      <c r="H8895">
        <v>1</v>
      </c>
    </row>
    <row r="8896" spans="1:8" x14ac:dyDescent="0.2">
      <c r="A8896" t="s">
        <v>27811</v>
      </c>
      <c r="B8896" t="s">
        <v>27812</v>
      </c>
      <c r="C8896" t="s">
        <v>13592</v>
      </c>
      <c r="D8896" t="s">
        <v>13760</v>
      </c>
      <c r="E8896" t="s">
        <v>13761</v>
      </c>
      <c r="F8896" t="s">
        <v>21402</v>
      </c>
      <c r="G8896">
        <v>266</v>
      </c>
      <c r="H8896">
        <v>1</v>
      </c>
    </row>
    <row r="8897" spans="1:8" x14ac:dyDescent="0.2">
      <c r="A8897" t="s">
        <v>27813</v>
      </c>
      <c r="B8897" t="s">
        <v>27814</v>
      </c>
      <c r="C8897" t="s">
        <v>13592</v>
      </c>
      <c r="D8897" t="s">
        <v>13760</v>
      </c>
      <c r="F8897" t="s">
        <v>21402</v>
      </c>
      <c r="G8897">
        <v>368</v>
      </c>
      <c r="H8897">
        <v>1</v>
      </c>
    </row>
    <row r="8898" spans="1:8" x14ac:dyDescent="0.2">
      <c r="A8898" t="s">
        <v>27815</v>
      </c>
      <c r="B8898" t="s">
        <v>27816</v>
      </c>
      <c r="C8898" t="s">
        <v>13592</v>
      </c>
      <c r="D8898" t="s">
        <v>13760</v>
      </c>
      <c r="E8898" t="s">
        <v>13761</v>
      </c>
      <c r="F8898" t="s">
        <v>21402</v>
      </c>
      <c r="G8898">
        <v>266</v>
      </c>
      <c r="H8898">
        <v>1</v>
      </c>
    </row>
    <row r="8899" spans="1:8" x14ac:dyDescent="0.2">
      <c r="A8899" t="s">
        <v>27817</v>
      </c>
      <c r="B8899" t="s">
        <v>27818</v>
      </c>
      <c r="C8899" t="s">
        <v>13592</v>
      </c>
      <c r="D8899" t="s">
        <v>13760</v>
      </c>
      <c r="F8899" t="s">
        <v>21402</v>
      </c>
      <c r="G8899">
        <v>368</v>
      </c>
      <c r="H8899">
        <v>1</v>
      </c>
    </row>
    <row r="8900" spans="1:8" x14ac:dyDescent="0.2">
      <c r="A8900" t="s">
        <v>27819</v>
      </c>
      <c r="B8900" t="s">
        <v>27820</v>
      </c>
      <c r="C8900" t="s">
        <v>13592</v>
      </c>
      <c r="D8900" t="s">
        <v>13760</v>
      </c>
      <c r="F8900" t="s">
        <v>21402</v>
      </c>
      <c r="G8900">
        <v>368</v>
      </c>
      <c r="H8900">
        <v>1</v>
      </c>
    </row>
    <row r="8901" spans="1:8" x14ac:dyDescent="0.2">
      <c r="A8901" t="s">
        <v>27821</v>
      </c>
      <c r="B8901" t="s">
        <v>27822</v>
      </c>
      <c r="C8901" t="s">
        <v>13592</v>
      </c>
      <c r="D8901" t="s">
        <v>13760</v>
      </c>
      <c r="E8901" t="s">
        <v>13877</v>
      </c>
      <c r="F8901" t="s">
        <v>21402</v>
      </c>
      <c r="G8901">
        <v>379</v>
      </c>
      <c r="H8901">
        <v>1</v>
      </c>
    </row>
    <row r="8902" spans="1:8" x14ac:dyDescent="0.2">
      <c r="A8902" t="s">
        <v>27823</v>
      </c>
      <c r="B8902" t="s">
        <v>27824</v>
      </c>
      <c r="C8902" t="s">
        <v>13592</v>
      </c>
      <c r="D8902" t="s">
        <v>13760</v>
      </c>
      <c r="F8902" t="s">
        <v>21402</v>
      </c>
      <c r="G8902">
        <v>368</v>
      </c>
      <c r="H8902">
        <v>1</v>
      </c>
    </row>
    <row r="8903" spans="1:8" x14ac:dyDescent="0.2">
      <c r="A8903" t="s">
        <v>27825</v>
      </c>
      <c r="B8903" t="s">
        <v>27826</v>
      </c>
      <c r="C8903" t="s">
        <v>13592</v>
      </c>
      <c r="D8903" t="s">
        <v>13760</v>
      </c>
      <c r="E8903" t="s">
        <v>13761</v>
      </c>
      <c r="F8903" t="s">
        <v>21402</v>
      </c>
      <c r="G8903">
        <v>266</v>
      </c>
      <c r="H8903">
        <v>1</v>
      </c>
    </row>
    <row r="8904" spans="1:8" x14ac:dyDescent="0.2">
      <c r="A8904" t="s">
        <v>27827</v>
      </c>
      <c r="B8904" t="s">
        <v>27828</v>
      </c>
      <c r="C8904" t="s">
        <v>13592</v>
      </c>
      <c r="D8904" t="s">
        <v>13760</v>
      </c>
      <c r="E8904" t="s">
        <v>13761</v>
      </c>
      <c r="F8904" t="s">
        <v>21402</v>
      </c>
      <c r="G8904">
        <v>266</v>
      </c>
      <c r="H8904">
        <v>1</v>
      </c>
    </row>
    <row r="8905" spans="1:8" x14ac:dyDescent="0.2">
      <c r="A8905" t="s">
        <v>27829</v>
      </c>
      <c r="B8905" t="s">
        <v>27830</v>
      </c>
      <c r="C8905" t="s">
        <v>13592</v>
      </c>
      <c r="D8905" t="s">
        <v>13760</v>
      </c>
      <c r="E8905" t="s">
        <v>13761</v>
      </c>
      <c r="F8905" t="s">
        <v>21402</v>
      </c>
      <c r="G8905">
        <v>358</v>
      </c>
      <c r="H8905">
        <v>1</v>
      </c>
    </row>
    <row r="8906" spans="1:8" x14ac:dyDescent="0.2">
      <c r="A8906" t="s">
        <v>27831</v>
      </c>
      <c r="B8906" t="s">
        <v>27832</v>
      </c>
      <c r="C8906" t="s">
        <v>13592</v>
      </c>
      <c r="D8906" t="s">
        <v>13760</v>
      </c>
      <c r="E8906" t="s">
        <v>13761</v>
      </c>
      <c r="F8906" t="s">
        <v>21559</v>
      </c>
      <c r="G8906">
        <v>381</v>
      </c>
      <c r="H8906">
        <v>1</v>
      </c>
    </row>
    <row r="8907" spans="1:8" x14ac:dyDescent="0.2">
      <c r="A8907" t="s">
        <v>27833</v>
      </c>
      <c r="B8907" t="s">
        <v>27834</v>
      </c>
      <c r="C8907" t="s">
        <v>13592</v>
      </c>
      <c r="D8907" t="s">
        <v>13760</v>
      </c>
      <c r="F8907" t="s">
        <v>21402</v>
      </c>
      <c r="G8907">
        <v>368</v>
      </c>
      <c r="H8907">
        <v>1</v>
      </c>
    </row>
    <row r="8908" spans="1:8" x14ac:dyDescent="0.2">
      <c r="A8908" t="s">
        <v>27835</v>
      </c>
      <c r="B8908" t="s">
        <v>27836</v>
      </c>
      <c r="C8908" t="s">
        <v>13592</v>
      </c>
      <c r="D8908" t="s">
        <v>13760</v>
      </c>
      <c r="E8908" t="s">
        <v>13877</v>
      </c>
      <c r="F8908" t="s">
        <v>21402</v>
      </c>
      <c r="G8908">
        <v>378</v>
      </c>
      <c r="H8908">
        <v>1</v>
      </c>
    </row>
    <row r="8909" spans="1:8" x14ac:dyDescent="0.2">
      <c r="A8909" t="s">
        <v>27837</v>
      </c>
      <c r="B8909" t="s">
        <v>27838</v>
      </c>
      <c r="C8909" t="s">
        <v>13592</v>
      </c>
      <c r="D8909" t="s">
        <v>13760</v>
      </c>
      <c r="E8909" t="s">
        <v>13761</v>
      </c>
      <c r="F8909" t="s">
        <v>21559</v>
      </c>
      <c r="G8909">
        <v>381</v>
      </c>
      <c r="H8909">
        <v>1</v>
      </c>
    </row>
    <row r="8910" spans="1:8" x14ac:dyDescent="0.2">
      <c r="A8910" t="s">
        <v>27839</v>
      </c>
      <c r="B8910" t="s">
        <v>27840</v>
      </c>
      <c r="C8910" t="s">
        <v>13592</v>
      </c>
      <c r="D8910" t="s">
        <v>13760</v>
      </c>
      <c r="F8910" t="s">
        <v>21402</v>
      </c>
      <c r="G8910">
        <v>368</v>
      </c>
      <c r="H8910">
        <v>1</v>
      </c>
    </row>
    <row r="8911" spans="1:8" x14ac:dyDescent="0.2">
      <c r="A8911" t="s">
        <v>27841</v>
      </c>
      <c r="B8911" t="s">
        <v>27842</v>
      </c>
      <c r="C8911" t="s">
        <v>13592</v>
      </c>
      <c r="D8911" t="s">
        <v>13760</v>
      </c>
      <c r="E8911" t="s">
        <v>13877</v>
      </c>
      <c r="F8911" t="s">
        <v>21402</v>
      </c>
      <c r="G8911">
        <v>373</v>
      </c>
      <c r="H8911">
        <v>1</v>
      </c>
    </row>
    <row r="8912" spans="1:8" x14ac:dyDescent="0.2">
      <c r="A8912" t="s">
        <v>27843</v>
      </c>
      <c r="B8912" t="s">
        <v>27844</v>
      </c>
      <c r="C8912" t="s">
        <v>13592</v>
      </c>
      <c r="D8912" t="s">
        <v>13593</v>
      </c>
      <c r="E8912" t="s">
        <v>13607</v>
      </c>
      <c r="F8912" t="s">
        <v>21402</v>
      </c>
      <c r="G8912">
        <v>238</v>
      </c>
      <c r="H8912">
        <v>1</v>
      </c>
    </row>
    <row r="8913" spans="1:8" x14ac:dyDescent="0.2">
      <c r="A8913" t="s">
        <v>27845</v>
      </c>
      <c r="B8913" t="s">
        <v>27846</v>
      </c>
      <c r="C8913" t="s">
        <v>13592</v>
      </c>
      <c r="D8913" t="s">
        <v>13593</v>
      </c>
      <c r="E8913" t="s">
        <v>13607</v>
      </c>
      <c r="F8913" t="s">
        <v>21402</v>
      </c>
      <c r="G8913">
        <v>224</v>
      </c>
      <c r="H8913">
        <v>1</v>
      </c>
    </row>
    <row r="8914" spans="1:8" x14ac:dyDescent="0.2">
      <c r="A8914" t="s">
        <v>27847</v>
      </c>
      <c r="B8914" t="s">
        <v>27848</v>
      </c>
      <c r="C8914" t="s">
        <v>13592</v>
      </c>
      <c r="D8914" t="s">
        <v>13760</v>
      </c>
      <c r="E8914" t="s">
        <v>13877</v>
      </c>
      <c r="F8914" t="s">
        <v>21402</v>
      </c>
      <c r="G8914">
        <v>375</v>
      </c>
      <c r="H8914">
        <v>1</v>
      </c>
    </row>
    <row r="8915" spans="1:8" x14ac:dyDescent="0.2">
      <c r="A8915" t="s">
        <v>27849</v>
      </c>
      <c r="B8915" t="s">
        <v>27850</v>
      </c>
      <c r="C8915" t="s">
        <v>13592</v>
      </c>
      <c r="D8915" t="s">
        <v>13760</v>
      </c>
      <c r="E8915" t="s">
        <v>13761</v>
      </c>
      <c r="F8915" t="s">
        <v>21559</v>
      </c>
      <c r="G8915">
        <v>379</v>
      </c>
      <c r="H8915">
        <v>1</v>
      </c>
    </row>
    <row r="8916" spans="1:8" x14ac:dyDescent="0.2">
      <c r="A8916" t="s">
        <v>27851</v>
      </c>
      <c r="B8916" t="s">
        <v>27852</v>
      </c>
      <c r="C8916" t="s">
        <v>13592</v>
      </c>
      <c r="D8916" t="s">
        <v>13760</v>
      </c>
      <c r="F8916" t="s">
        <v>21402</v>
      </c>
      <c r="G8916">
        <v>368</v>
      </c>
      <c r="H8916">
        <v>1</v>
      </c>
    </row>
    <row r="8917" spans="1:8" x14ac:dyDescent="0.2">
      <c r="A8917" t="s">
        <v>27853</v>
      </c>
      <c r="B8917" t="s">
        <v>27854</v>
      </c>
      <c r="C8917" t="s">
        <v>13592</v>
      </c>
      <c r="D8917" t="s">
        <v>13593</v>
      </c>
      <c r="E8917" t="s">
        <v>13607</v>
      </c>
      <c r="F8917" t="s">
        <v>21402</v>
      </c>
      <c r="G8917">
        <v>237</v>
      </c>
      <c r="H8917">
        <v>1</v>
      </c>
    </row>
    <row r="8918" spans="1:8" x14ac:dyDescent="0.2">
      <c r="A8918" t="s">
        <v>27855</v>
      </c>
      <c r="B8918" t="s">
        <v>27856</v>
      </c>
      <c r="C8918" t="s">
        <v>13592</v>
      </c>
      <c r="D8918" t="s">
        <v>13593</v>
      </c>
      <c r="E8918" t="s">
        <v>13607</v>
      </c>
      <c r="F8918" t="s">
        <v>21402</v>
      </c>
      <c r="G8918">
        <v>240</v>
      </c>
      <c r="H8918">
        <v>1</v>
      </c>
    </row>
    <row r="8919" spans="1:8" x14ac:dyDescent="0.2">
      <c r="A8919" t="s">
        <v>27857</v>
      </c>
      <c r="B8919" t="s">
        <v>27858</v>
      </c>
      <c r="C8919" t="s">
        <v>13592</v>
      </c>
      <c r="D8919" t="s">
        <v>13593</v>
      </c>
      <c r="E8919" t="s">
        <v>13607</v>
      </c>
      <c r="F8919" t="s">
        <v>21883</v>
      </c>
      <c r="G8919">
        <v>191</v>
      </c>
      <c r="H8919">
        <v>1</v>
      </c>
    </row>
    <row r="8920" spans="1:8" x14ac:dyDescent="0.2">
      <c r="A8920" t="s">
        <v>27859</v>
      </c>
      <c r="B8920" t="s">
        <v>27860</v>
      </c>
      <c r="C8920" t="s">
        <v>13592</v>
      </c>
      <c r="D8920" t="s">
        <v>13593</v>
      </c>
      <c r="E8920" t="s">
        <v>13607</v>
      </c>
      <c r="F8920" t="s">
        <v>21883</v>
      </c>
      <c r="G8920">
        <v>208</v>
      </c>
      <c r="H8920">
        <v>1</v>
      </c>
    </row>
    <row r="8921" spans="1:8" x14ac:dyDescent="0.2">
      <c r="A8921" t="s">
        <v>27861</v>
      </c>
      <c r="B8921" t="s">
        <v>27862</v>
      </c>
      <c r="C8921" t="s">
        <v>13592</v>
      </c>
      <c r="D8921" t="s">
        <v>13593</v>
      </c>
      <c r="E8921" t="s">
        <v>13607</v>
      </c>
      <c r="F8921" t="s">
        <v>21883</v>
      </c>
      <c r="G8921">
        <v>189</v>
      </c>
      <c r="H8921">
        <v>1</v>
      </c>
    </row>
    <row r="8922" spans="1:8" x14ac:dyDescent="0.2">
      <c r="A8922" t="s">
        <v>27863</v>
      </c>
      <c r="B8922" t="s">
        <v>27864</v>
      </c>
      <c r="C8922" t="s">
        <v>13592</v>
      </c>
      <c r="D8922" t="s">
        <v>13593</v>
      </c>
      <c r="E8922" t="s">
        <v>13607</v>
      </c>
      <c r="F8922" t="s">
        <v>21883</v>
      </c>
      <c r="G8922">
        <v>208</v>
      </c>
      <c r="H8922">
        <v>1</v>
      </c>
    </row>
    <row r="8923" spans="1:8" x14ac:dyDescent="0.2">
      <c r="A8923" t="s">
        <v>27865</v>
      </c>
      <c r="B8923" t="s">
        <v>27866</v>
      </c>
      <c r="C8923" t="s">
        <v>13592</v>
      </c>
      <c r="D8923" t="s">
        <v>675</v>
      </c>
      <c r="E8923" t="s">
        <v>14770</v>
      </c>
      <c r="F8923" t="s">
        <v>21883</v>
      </c>
      <c r="G8923">
        <v>226</v>
      </c>
      <c r="H8923">
        <v>1</v>
      </c>
    </row>
    <row r="8924" spans="1:8" x14ac:dyDescent="0.2">
      <c r="A8924" t="s">
        <v>27867</v>
      </c>
      <c r="B8924" t="s">
        <v>27868</v>
      </c>
      <c r="C8924" t="s">
        <v>13592</v>
      </c>
      <c r="D8924" t="s">
        <v>13760</v>
      </c>
      <c r="E8924" t="s">
        <v>14224</v>
      </c>
      <c r="F8924" t="s">
        <v>21883</v>
      </c>
      <c r="G8924">
        <v>385</v>
      </c>
      <c r="H8924">
        <v>1</v>
      </c>
    </row>
    <row r="8925" spans="1:8" x14ac:dyDescent="0.2">
      <c r="A8925" t="s">
        <v>27869</v>
      </c>
      <c r="B8925" t="s">
        <v>27870</v>
      </c>
      <c r="C8925" t="s">
        <v>13592</v>
      </c>
      <c r="D8925" t="s">
        <v>13760</v>
      </c>
      <c r="E8925" t="s">
        <v>13761</v>
      </c>
      <c r="F8925" t="s">
        <v>21883</v>
      </c>
      <c r="G8925">
        <v>381</v>
      </c>
      <c r="H8925">
        <v>1</v>
      </c>
    </row>
    <row r="8926" spans="1:8" x14ac:dyDescent="0.2">
      <c r="A8926" t="s">
        <v>27871</v>
      </c>
      <c r="B8926" t="s">
        <v>27872</v>
      </c>
      <c r="C8926" t="s">
        <v>13592</v>
      </c>
      <c r="D8926" t="s">
        <v>13760</v>
      </c>
      <c r="E8926" t="s">
        <v>13761</v>
      </c>
      <c r="F8926" t="s">
        <v>21883</v>
      </c>
      <c r="G8926">
        <v>381</v>
      </c>
      <c r="H8926">
        <v>1</v>
      </c>
    </row>
    <row r="8927" spans="1:8" x14ac:dyDescent="0.2">
      <c r="A8927" t="s">
        <v>27873</v>
      </c>
      <c r="B8927" t="s">
        <v>27874</v>
      </c>
      <c r="C8927" t="s">
        <v>13592</v>
      </c>
      <c r="D8927" t="s">
        <v>13760</v>
      </c>
      <c r="E8927" t="s">
        <v>13761</v>
      </c>
      <c r="F8927" t="s">
        <v>21883</v>
      </c>
      <c r="G8927">
        <v>380</v>
      </c>
      <c r="H8927">
        <v>1</v>
      </c>
    </row>
    <row r="8928" spans="1:8" x14ac:dyDescent="0.2">
      <c r="A8928" t="s">
        <v>27875</v>
      </c>
      <c r="B8928" t="s">
        <v>27876</v>
      </c>
      <c r="C8928" t="s">
        <v>13592</v>
      </c>
      <c r="D8928" t="s">
        <v>13760</v>
      </c>
      <c r="E8928" t="s">
        <v>14224</v>
      </c>
      <c r="F8928" t="s">
        <v>21883</v>
      </c>
      <c r="G8928">
        <v>370</v>
      </c>
      <c r="H8928">
        <v>1</v>
      </c>
    </row>
    <row r="8929" spans="1:8" x14ac:dyDescent="0.2">
      <c r="A8929" t="s">
        <v>27877</v>
      </c>
      <c r="B8929" t="s">
        <v>27878</v>
      </c>
      <c r="C8929" t="s">
        <v>13592</v>
      </c>
      <c r="D8929" t="s">
        <v>13683</v>
      </c>
      <c r="E8929" t="s">
        <v>14754</v>
      </c>
      <c r="F8929" t="s">
        <v>21883</v>
      </c>
      <c r="G8929">
        <v>514</v>
      </c>
      <c r="H8929">
        <v>1</v>
      </c>
    </row>
    <row r="8930" spans="1:8" x14ac:dyDescent="0.2">
      <c r="A8930" t="s">
        <v>27879</v>
      </c>
      <c r="B8930" t="s">
        <v>27880</v>
      </c>
      <c r="C8930" t="s">
        <v>13592</v>
      </c>
      <c r="D8930" t="s">
        <v>13760</v>
      </c>
      <c r="E8930" t="s">
        <v>13761</v>
      </c>
      <c r="F8930" t="s">
        <v>21883</v>
      </c>
      <c r="G8930">
        <v>381</v>
      </c>
      <c r="H8930">
        <v>1</v>
      </c>
    </row>
    <row r="8931" spans="1:8" x14ac:dyDescent="0.2">
      <c r="A8931" t="s">
        <v>27881</v>
      </c>
      <c r="B8931" t="s">
        <v>27882</v>
      </c>
      <c r="C8931" t="s">
        <v>13592</v>
      </c>
      <c r="D8931" t="s">
        <v>13593</v>
      </c>
      <c r="E8931" t="s">
        <v>13607</v>
      </c>
      <c r="F8931" t="s">
        <v>21883</v>
      </c>
      <c r="G8931">
        <v>219</v>
      </c>
      <c r="H8931">
        <v>1</v>
      </c>
    </row>
    <row r="8932" spans="1:8" x14ac:dyDescent="0.2">
      <c r="A8932" t="s">
        <v>27883</v>
      </c>
      <c r="B8932" t="s">
        <v>27884</v>
      </c>
      <c r="C8932" t="s">
        <v>13592</v>
      </c>
      <c r="D8932" t="s">
        <v>13760</v>
      </c>
      <c r="F8932" t="s">
        <v>21883</v>
      </c>
      <c r="G8932">
        <v>362</v>
      </c>
      <c r="H8932">
        <v>1</v>
      </c>
    </row>
    <row r="8933" spans="1:8" x14ac:dyDescent="0.2">
      <c r="A8933" t="s">
        <v>27885</v>
      </c>
      <c r="B8933" t="s">
        <v>27886</v>
      </c>
      <c r="C8933" t="s">
        <v>13592</v>
      </c>
      <c r="D8933" t="s">
        <v>13760</v>
      </c>
      <c r="E8933" t="s">
        <v>14224</v>
      </c>
      <c r="F8933" t="s">
        <v>21883</v>
      </c>
      <c r="G8933">
        <v>380</v>
      </c>
      <c r="H8933">
        <v>1</v>
      </c>
    </row>
    <row r="8934" spans="1:8" x14ac:dyDescent="0.2">
      <c r="A8934" t="s">
        <v>27887</v>
      </c>
      <c r="B8934" t="s">
        <v>27888</v>
      </c>
      <c r="C8934" t="s">
        <v>13592</v>
      </c>
      <c r="D8934" t="s">
        <v>13593</v>
      </c>
      <c r="E8934" t="s">
        <v>13607</v>
      </c>
      <c r="F8934" t="s">
        <v>21883</v>
      </c>
      <c r="G8934">
        <v>214</v>
      </c>
      <c r="H8934">
        <v>1</v>
      </c>
    </row>
    <row r="8935" spans="1:8" x14ac:dyDescent="0.2">
      <c r="A8935" t="s">
        <v>27889</v>
      </c>
      <c r="B8935" t="s">
        <v>27890</v>
      </c>
      <c r="C8935" t="s">
        <v>13592</v>
      </c>
      <c r="D8935" t="s">
        <v>13760</v>
      </c>
      <c r="E8935" t="s">
        <v>14224</v>
      </c>
      <c r="F8935" t="s">
        <v>21883</v>
      </c>
      <c r="G8935">
        <v>373</v>
      </c>
      <c r="H8935">
        <v>1</v>
      </c>
    </row>
    <row r="8936" spans="1:8" x14ac:dyDescent="0.2">
      <c r="A8936" t="s">
        <v>27891</v>
      </c>
      <c r="B8936" t="s">
        <v>27892</v>
      </c>
      <c r="C8936" t="s">
        <v>13592</v>
      </c>
      <c r="D8936" t="s">
        <v>13760</v>
      </c>
      <c r="E8936" t="s">
        <v>14224</v>
      </c>
      <c r="F8936" t="s">
        <v>21883</v>
      </c>
      <c r="G8936">
        <v>369</v>
      </c>
      <c r="H8936">
        <v>1</v>
      </c>
    </row>
    <row r="8937" spans="1:8" x14ac:dyDescent="0.2">
      <c r="A8937" t="s">
        <v>27893</v>
      </c>
      <c r="B8937" t="s">
        <v>27894</v>
      </c>
      <c r="C8937" t="s">
        <v>13592</v>
      </c>
      <c r="D8937" t="s">
        <v>13760</v>
      </c>
      <c r="E8937" t="s">
        <v>14224</v>
      </c>
      <c r="F8937" t="s">
        <v>21883</v>
      </c>
      <c r="G8937">
        <v>384</v>
      </c>
      <c r="H8937">
        <v>1</v>
      </c>
    </row>
    <row r="8938" spans="1:8" x14ac:dyDescent="0.2">
      <c r="A8938" t="s">
        <v>27895</v>
      </c>
      <c r="B8938" t="s">
        <v>27896</v>
      </c>
      <c r="C8938" t="s">
        <v>13592</v>
      </c>
      <c r="D8938" t="s">
        <v>13760</v>
      </c>
      <c r="E8938" t="s">
        <v>13761</v>
      </c>
      <c r="F8938" t="s">
        <v>21883</v>
      </c>
      <c r="G8938">
        <v>380</v>
      </c>
      <c r="H8938">
        <v>1</v>
      </c>
    </row>
    <row r="8939" spans="1:8" x14ac:dyDescent="0.2">
      <c r="A8939" t="s">
        <v>27897</v>
      </c>
      <c r="B8939" t="s">
        <v>27898</v>
      </c>
      <c r="C8939" t="s">
        <v>13592</v>
      </c>
      <c r="D8939" t="s">
        <v>13760</v>
      </c>
      <c r="E8939" t="s">
        <v>14224</v>
      </c>
      <c r="F8939" t="s">
        <v>21883</v>
      </c>
      <c r="G8939">
        <v>371</v>
      </c>
      <c r="H8939">
        <v>1</v>
      </c>
    </row>
    <row r="8940" spans="1:8" x14ac:dyDescent="0.2">
      <c r="A8940" t="s">
        <v>27899</v>
      </c>
      <c r="B8940" t="s">
        <v>27900</v>
      </c>
      <c r="C8940" t="s">
        <v>13592</v>
      </c>
      <c r="D8940" t="s">
        <v>13760</v>
      </c>
      <c r="F8940" t="s">
        <v>21883</v>
      </c>
      <c r="G8940">
        <v>380</v>
      </c>
      <c r="H8940">
        <v>1</v>
      </c>
    </row>
    <row r="8941" spans="1:8" x14ac:dyDescent="0.2">
      <c r="A8941" t="s">
        <v>27901</v>
      </c>
      <c r="B8941" t="s">
        <v>27902</v>
      </c>
      <c r="C8941" t="s">
        <v>13592</v>
      </c>
      <c r="D8941" t="s">
        <v>13760</v>
      </c>
      <c r="E8941" t="s">
        <v>14224</v>
      </c>
      <c r="F8941" t="s">
        <v>21883</v>
      </c>
      <c r="G8941">
        <v>370</v>
      </c>
      <c r="H8941">
        <v>1</v>
      </c>
    </row>
    <row r="8942" spans="1:8" x14ac:dyDescent="0.2">
      <c r="A8942" t="s">
        <v>27903</v>
      </c>
      <c r="B8942" t="s">
        <v>27904</v>
      </c>
      <c r="C8942" t="s">
        <v>13592</v>
      </c>
      <c r="D8942" t="s">
        <v>13760</v>
      </c>
      <c r="E8942" t="s">
        <v>13761</v>
      </c>
      <c r="F8942" t="s">
        <v>21883</v>
      </c>
      <c r="G8942">
        <v>381</v>
      </c>
      <c r="H8942">
        <v>1</v>
      </c>
    </row>
    <row r="8943" spans="1:8" x14ac:dyDescent="0.2">
      <c r="A8943" t="s">
        <v>27905</v>
      </c>
      <c r="B8943" t="s">
        <v>27906</v>
      </c>
      <c r="C8943" t="s">
        <v>13592</v>
      </c>
      <c r="D8943" t="s">
        <v>667</v>
      </c>
      <c r="E8943" t="s">
        <v>14064</v>
      </c>
      <c r="F8943" t="s">
        <v>21883</v>
      </c>
      <c r="G8943">
        <v>227</v>
      </c>
      <c r="H8943">
        <v>1</v>
      </c>
    </row>
    <row r="8944" spans="1:8" x14ac:dyDescent="0.2">
      <c r="A8944" t="s">
        <v>27907</v>
      </c>
      <c r="B8944" t="s">
        <v>27908</v>
      </c>
      <c r="C8944" t="s">
        <v>13592</v>
      </c>
      <c r="D8944" t="s">
        <v>13593</v>
      </c>
      <c r="E8944" t="s">
        <v>13607</v>
      </c>
      <c r="F8944" t="s">
        <v>21883</v>
      </c>
      <c r="G8944">
        <v>210</v>
      </c>
      <c r="H8944">
        <v>1</v>
      </c>
    </row>
    <row r="8945" spans="1:8" x14ac:dyDescent="0.2">
      <c r="A8945" t="s">
        <v>27909</v>
      </c>
      <c r="B8945" t="s">
        <v>27910</v>
      </c>
      <c r="C8945" t="s">
        <v>13592</v>
      </c>
      <c r="D8945" t="s">
        <v>13760</v>
      </c>
      <c r="E8945" t="s">
        <v>14224</v>
      </c>
      <c r="F8945" t="s">
        <v>21883</v>
      </c>
      <c r="G8945">
        <v>374</v>
      </c>
      <c r="H8945">
        <v>1</v>
      </c>
    </row>
    <row r="8946" spans="1:8" x14ac:dyDescent="0.2">
      <c r="A8946" t="s">
        <v>27911</v>
      </c>
      <c r="B8946" t="s">
        <v>27912</v>
      </c>
      <c r="C8946" t="s">
        <v>13592</v>
      </c>
      <c r="D8946" t="s">
        <v>13760</v>
      </c>
      <c r="F8946" t="s">
        <v>21883</v>
      </c>
      <c r="G8946">
        <v>362</v>
      </c>
      <c r="H8946">
        <v>1</v>
      </c>
    </row>
    <row r="8947" spans="1:8" x14ac:dyDescent="0.2">
      <c r="A8947" t="s">
        <v>27913</v>
      </c>
      <c r="B8947" t="s">
        <v>27914</v>
      </c>
      <c r="C8947" t="s">
        <v>13592</v>
      </c>
      <c r="D8947" t="s">
        <v>13723</v>
      </c>
      <c r="E8947" t="s">
        <v>13797</v>
      </c>
      <c r="F8947" t="s">
        <v>21883</v>
      </c>
      <c r="G8947">
        <v>459</v>
      </c>
      <c r="H8947">
        <v>1</v>
      </c>
    </row>
    <row r="8948" spans="1:8" x14ac:dyDescent="0.2">
      <c r="A8948" t="s">
        <v>27915</v>
      </c>
      <c r="B8948" t="s">
        <v>27916</v>
      </c>
      <c r="C8948" t="s">
        <v>13592</v>
      </c>
      <c r="D8948" t="s">
        <v>13723</v>
      </c>
      <c r="E8948" t="s">
        <v>13797</v>
      </c>
      <c r="F8948" t="s">
        <v>21883</v>
      </c>
      <c r="G8948">
        <v>459</v>
      </c>
      <c r="H8948">
        <v>1</v>
      </c>
    </row>
    <row r="8949" spans="1:8" x14ac:dyDescent="0.2">
      <c r="A8949" t="s">
        <v>27917</v>
      </c>
      <c r="B8949" t="s">
        <v>27918</v>
      </c>
      <c r="C8949" t="s">
        <v>13592</v>
      </c>
      <c r="D8949" t="s">
        <v>13760</v>
      </c>
      <c r="E8949" t="s">
        <v>13761</v>
      </c>
      <c r="F8949" t="s">
        <v>21883</v>
      </c>
      <c r="G8949">
        <v>134</v>
      </c>
      <c r="H8949">
        <v>1</v>
      </c>
    </row>
    <row r="8950" spans="1:8" x14ac:dyDescent="0.2">
      <c r="A8950" t="s">
        <v>27919</v>
      </c>
      <c r="B8950" t="s">
        <v>27920</v>
      </c>
      <c r="C8950" t="s">
        <v>13592</v>
      </c>
      <c r="D8950" t="s">
        <v>14396</v>
      </c>
      <c r="E8950" t="s">
        <v>13958</v>
      </c>
      <c r="F8950" t="s">
        <v>21883</v>
      </c>
      <c r="G8950">
        <v>345</v>
      </c>
      <c r="H8950">
        <v>1</v>
      </c>
    </row>
    <row r="8951" spans="1:8" x14ac:dyDescent="0.2">
      <c r="A8951" t="s">
        <v>27921</v>
      </c>
      <c r="B8951" t="s">
        <v>27922</v>
      </c>
      <c r="C8951" t="s">
        <v>13592</v>
      </c>
      <c r="D8951" t="s">
        <v>13760</v>
      </c>
      <c r="E8951" t="s">
        <v>14224</v>
      </c>
      <c r="F8951" t="s">
        <v>21883</v>
      </c>
      <c r="G8951">
        <v>384</v>
      </c>
      <c r="H8951">
        <v>1</v>
      </c>
    </row>
    <row r="8952" spans="1:8" x14ac:dyDescent="0.2">
      <c r="A8952" t="s">
        <v>27923</v>
      </c>
      <c r="B8952" t="s">
        <v>27924</v>
      </c>
      <c r="C8952" t="s">
        <v>13592</v>
      </c>
      <c r="D8952" t="s">
        <v>13760</v>
      </c>
      <c r="F8952" t="s">
        <v>21883</v>
      </c>
      <c r="G8952">
        <v>380</v>
      </c>
      <c r="H8952">
        <v>1</v>
      </c>
    </row>
    <row r="8953" spans="1:8" x14ac:dyDescent="0.2">
      <c r="A8953" t="s">
        <v>27925</v>
      </c>
      <c r="B8953" t="s">
        <v>27926</v>
      </c>
      <c r="C8953" t="s">
        <v>13592</v>
      </c>
      <c r="D8953" t="s">
        <v>13760</v>
      </c>
      <c r="E8953" t="s">
        <v>14224</v>
      </c>
      <c r="F8953" t="s">
        <v>21883</v>
      </c>
      <c r="G8953">
        <v>380</v>
      </c>
      <c r="H8953">
        <v>1</v>
      </c>
    </row>
    <row r="8954" spans="1:8" x14ac:dyDescent="0.2">
      <c r="A8954" t="s">
        <v>27927</v>
      </c>
      <c r="B8954" t="s">
        <v>27928</v>
      </c>
      <c r="C8954" t="s">
        <v>13592</v>
      </c>
      <c r="D8954" t="s">
        <v>13760</v>
      </c>
      <c r="E8954" t="s">
        <v>13761</v>
      </c>
      <c r="F8954" t="s">
        <v>21883</v>
      </c>
      <c r="G8954">
        <v>380</v>
      </c>
      <c r="H8954">
        <v>1</v>
      </c>
    </row>
    <row r="8955" spans="1:8" x14ac:dyDescent="0.2">
      <c r="A8955" t="s">
        <v>27929</v>
      </c>
      <c r="B8955" t="s">
        <v>27930</v>
      </c>
      <c r="C8955" t="s">
        <v>13592</v>
      </c>
      <c r="D8955" t="s">
        <v>13677</v>
      </c>
      <c r="E8955" t="s">
        <v>14759</v>
      </c>
      <c r="F8955" t="s">
        <v>21883</v>
      </c>
      <c r="G8955">
        <v>609</v>
      </c>
      <c r="H8955">
        <v>1</v>
      </c>
    </row>
    <row r="8956" spans="1:8" x14ac:dyDescent="0.2">
      <c r="A8956" t="s">
        <v>27931</v>
      </c>
      <c r="B8956" t="s">
        <v>27932</v>
      </c>
      <c r="C8956" t="s">
        <v>13592</v>
      </c>
      <c r="D8956" t="s">
        <v>13593</v>
      </c>
      <c r="E8956" t="s">
        <v>13607</v>
      </c>
      <c r="F8956" t="s">
        <v>21883</v>
      </c>
      <c r="G8956">
        <v>207</v>
      </c>
      <c r="H8956">
        <v>1</v>
      </c>
    </row>
    <row r="8957" spans="1:8" x14ac:dyDescent="0.2">
      <c r="A8957" t="s">
        <v>27933</v>
      </c>
      <c r="B8957" t="s">
        <v>27934</v>
      </c>
      <c r="C8957" t="s">
        <v>13592</v>
      </c>
      <c r="D8957" t="s">
        <v>13760</v>
      </c>
      <c r="E8957" t="s">
        <v>14224</v>
      </c>
      <c r="F8957" t="s">
        <v>21883</v>
      </c>
      <c r="G8957">
        <v>375</v>
      </c>
      <c r="H8957">
        <v>1</v>
      </c>
    </row>
    <row r="8958" spans="1:8" x14ac:dyDescent="0.2">
      <c r="A8958" t="s">
        <v>27935</v>
      </c>
      <c r="B8958" t="s">
        <v>27936</v>
      </c>
      <c r="C8958" t="s">
        <v>13592</v>
      </c>
      <c r="D8958" t="s">
        <v>13683</v>
      </c>
      <c r="E8958" t="s">
        <v>21432</v>
      </c>
      <c r="F8958" t="s">
        <v>21883</v>
      </c>
      <c r="G8958">
        <v>514</v>
      </c>
      <c r="H8958">
        <v>1</v>
      </c>
    </row>
    <row r="8959" spans="1:8" x14ac:dyDescent="0.2">
      <c r="A8959" t="s">
        <v>27937</v>
      </c>
      <c r="B8959" t="s">
        <v>27938</v>
      </c>
      <c r="C8959" t="s">
        <v>13592</v>
      </c>
      <c r="D8959" t="s">
        <v>667</v>
      </c>
      <c r="E8959" t="s">
        <v>15213</v>
      </c>
      <c r="F8959" t="s">
        <v>21883</v>
      </c>
      <c r="G8959">
        <v>227</v>
      </c>
      <c r="H8959">
        <v>1</v>
      </c>
    </row>
    <row r="8960" spans="1:8" x14ac:dyDescent="0.2">
      <c r="A8960" t="s">
        <v>27939</v>
      </c>
      <c r="B8960" t="s">
        <v>27940</v>
      </c>
      <c r="C8960" t="s">
        <v>13592</v>
      </c>
      <c r="D8960" t="s">
        <v>663</v>
      </c>
      <c r="E8960" t="s">
        <v>13877</v>
      </c>
      <c r="F8960" t="s">
        <v>21883</v>
      </c>
      <c r="G8960">
        <v>381</v>
      </c>
      <c r="H8960">
        <v>1</v>
      </c>
    </row>
    <row r="8961" spans="1:8" x14ac:dyDescent="0.2">
      <c r="A8961" t="s">
        <v>27941</v>
      </c>
      <c r="B8961" t="s">
        <v>27942</v>
      </c>
      <c r="C8961" t="s">
        <v>13592</v>
      </c>
      <c r="D8961" t="s">
        <v>13760</v>
      </c>
      <c r="E8961" t="s">
        <v>13761</v>
      </c>
      <c r="F8961" t="s">
        <v>21883</v>
      </c>
      <c r="G8961">
        <v>381</v>
      </c>
      <c r="H8961">
        <v>1</v>
      </c>
    </row>
    <row r="8962" spans="1:8" x14ac:dyDescent="0.2">
      <c r="A8962" t="s">
        <v>27943</v>
      </c>
      <c r="B8962" t="s">
        <v>27944</v>
      </c>
      <c r="C8962" t="s">
        <v>13592</v>
      </c>
      <c r="D8962" t="s">
        <v>13760</v>
      </c>
      <c r="F8962" t="s">
        <v>21883</v>
      </c>
      <c r="G8962">
        <v>362</v>
      </c>
      <c r="H8962">
        <v>1</v>
      </c>
    </row>
    <row r="8963" spans="1:8" x14ac:dyDescent="0.2">
      <c r="A8963" t="s">
        <v>27945</v>
      </c>
      <c r="B8963" t="s">
        <v>27946</v>
      </c>
      <c r="C8963" t="s">
        <v>13592</v>
      </c>
      <c r="D8963" t="s">
        <v>13593</v>
      </c>
      <c r="E8963" t="s">
        <v>13607</v>
      </c>
      <c r="F8963" t="s">
        <v>21883</v>
      </c>
      <c r="G8963">
        <v>209</v>
      </c>
      <c r="H8963">
        <v>1</v>
      </c>
    </row>
    <row r="8964" spans="1:8" x14ac:dyDescent="0.2">
      <c r="A8964" t="s">
        <v>27947</v>
      </c>
      <c r="B8964" t="s">
        <v>27948</v>
      </c>
      <c r="C8964" t="s">
        <v>13592</v>
      </c>
      <c r="D8964" t="s">
        <v>14396</v>
      </c>
      <c r="E8964" t="s">
        <v>13958</v>
      </c>
      <c r="F8964" t="s">
        <v>21883</v>
      </c>
      <c r="G8964">
        <v>345</v>
      </c>
      <c r="H8964">
        <v>1</v>
      </c>
    </row>
    <row r="8965" spans="1:8" x14ac:dyDescent="0.2">
      <c r="A8965" t="s">
        <v>27949</v>
      </c>
      <c r="B8965" t="s">
        <v>27950</v>
      </c>
      <c r="C8965" t="s">
        <v>13592</v>
      </c>
      <c r="D8965" t="s">
        <v>13760</v>
      </c>
      <c r="E8965" t="s">
        <v>14224</v>
      </c>
      <c r="F8965" t="s">
        <v>21883</v>
      </c>
      <c r="G8965">
        <v>384</v>
      </c>
      <c r="H8965">
        <v>1</v>
      </c>
    </row>
    <row r="8966" spans="1:8" x14ac:dyDescent="0.2">
      <c r="A8966" t="s">
        <v>27951</v>
      </c>
      <c r="B8966" t="s">
        <v>27952</v>
      </c>
      <c r="C8966" t="s">
        <v>13592</v>
      </c>
      <c r="D8966" t="s">
        <v>663</v>
      </c>
      <c r="E8966" t="s">
        <v>13877</v>
      </c>
      <c r="F8966" t="s">
        <v>21883</v>
      </c>
      <c r="G8966">
        <v>381</v>
      </c>
      <c r="H8966">
        <v>1</v>
      </c>
    </row>
    <row r="8967" spans="1:8" x14ac:dyDescent="0.2">
      <c r="A8967" t="s">
        <v>27953</v>
      </c>
      <c r="B8967" t="s">
        <v>27954</v>
      </c>
      <c r="C8967" t="s">
        <v>13592</v>
      </c>
      <c r="D8967" t="s">
        <v>13593</v>
      </c>
      <c r="E8967" t="s">
        <v>13607</v>
      </c>
      <c r="F8967" t="s">
        <v>21883</v>
      </c>
      <c r="G8967">
        <v>217</v>
      </c>
      <c r="H8967">
        <v>1</v>
      </c>
    </row>
    <row r="8968" spans="1:8" x14ac:dyDescent="0.2">
      <c r="A8968" t="s">
        <v>27955</v>
      </c>
      <c r="B8968" t="s">
        <v>27956</v>
      </c>
      <c r="C8968" t="s">
        <v>13592</v>
      </c>
      <c r="D8968" t="s">
        <v>13760</v>
      </c>
      <c r="E8968" t="s">
        <v>14224</v>
      </c>
      <c r="F8968" t="s">
        <v>21883</v>
      </c>
      <c r="G8968">
        <v>380</v>
      </c>
      <c r="H8968">
        <v>1</v>
      </c>
    </row>
    <row r="8969" spans="1:8" x14ac:dyDescent="0.2">
      <c r="A8969" t="s">
        <v>27957</v>
      </c>
      <c r="B8969" t="s">
        <v>27958</v>
      </c>
      <c r="C8969" t="s">
        <v>13592</v>
      </c>
      <c r="D8969" t="s">
        <v>13760</v>
      </c>
      <c r="E8969" t="s">
        <v>13761</v>
      </c>
      <c r="F8969" t="s">
        <v>21883</v>
      </c>
      <c r="G8969">
        <v>381</v>
      </c>
      <c r="H8969">
        <v>1</v>
      </c>
    </row>
    <row r="8970" spans="1:8" x14ac:dyDescent="0.2">
      <c r="A8970" t="s">
        <v>27959</v>
      </c>
      <c r="B8970" t="s">
        <v>27960</v>
      </c>
      <c r="C8970" t="s">
        <v>13592</v>
      </c>
      <c r="D8970" t="s">
        <v>13760</v>
      </c>
      <c r="E8970" t="s">
        <v>13761</v>
      </c>
      <c r="F8970" t="s">
        <v>21883</v>
      </c>
      <c r="G8970">
        <v>380</v>
      </c>
      <c r="H8970">
        <v>1</v>
      </c>
    </row>
    <row r="8971" spans="1:8" x14ac:dyDescent="0.2">
      <c r="A8971" t="s">
        <v>27961</v>
      </c>
      <c r="B8971" t="s">
        <v>27962</v>
      </c>
      <c r="C8971" t="s">
        <v>13592</v>
      </c>
      <c r="D8971" t="s">
        <v>13593</v>
      </c>
      <c r="E8971" t="s">
        <v>13607</v>
      </c>
      <c r="F8971" t="s">
        <v>21883</v>
      </c>
      <c r="G8971">
        <v>201</v>
      </c>
      <c r="H8971">
        <v>1</v>
      </c>
    </row>
    <row r="8972" spans="1:8" x14ac:dyDescent="0.2">
      <c r="A8972" t="s">
        <v>27963</v>
      </c>
      <c r="B8972" t="s">
        <v>27964</v>
      </c>
      <c r="C8972" t="s">
        <v>13592</v>
      </c>
      <c r="D8972" t="s">
        <v>675</v>
      </c>
      <c r="E8972" t="s">
        <v>14770</v>
      </c>
      <c r="F8972" t="s">
        <v>21883</v>
      </c>
      <c r="G8972">
        <v>226</v>
      </c>
      <c r="H8972">
        <v>1</v>
      </c>
    </row>
    <row r="8973" spans="1:8" x14ac:dyDescent="0.2">
      <c r="A8973" t="s">
        <v>27965</v>
      </c>
      <c r="B8973" t="s">
        <v>27966</v>
      </c>
      <c r="C8973" t="s">
        <v>13592</v>
      </c>
      <c r="D8973" t="s">
        <v>13760</v>
      </c>
      <c r="E8973" t="s">
        <v>13761</v>
      </c>
      <c r="F8973" t="s">
        <v>21886</v>
      </c>
      <c r="G8973">
        <v>381</v>
      </c>
      <c r="H8973">
        <v>1</v>
      </c>
    </row>
    <row r="8974" spans="1:8" x14ac:dyDescent="0.2">
      <c r="A8974" t="s">
        <v>27967</v>
      </c>
      <c r="B8974" t="s">
        <v>27968</v>
      </c>
      <c r="C8974" t="s">
        <v>13592</v>
      </c>
      <c r="D8974" t="s">
        <v>13760</v>
      </c>
      <c r="E8974" t="s">
        <v>14224</v>
      </c>
      <c r="F8974" t="s">
        <v>21883</v>
      </c>
      <c r="G8974">
        <v>370</v>
      </c>
      <c r="H8974">
        <v>1</v>
      </c>
    </row>
    <row r="8975" spans="1:8" x14ac:dyDescent="0.2">
      <c r="A8975" t="s">
        <v>27969</v>
      </c>
      <c r="B8975" t="s">
        <v>27970</v>
      </c>
      <c r="C8975" t="s">
        <v>13592</v>
      </c>
      <c r="D8975" t="s">
        <v>13593</v>
      </c>
      <c r="E8975" t="s">
        <v>13607</v>
      </c>
      <c r="F8975" t="s">
        <v>21883</v>
      </c>
      <c r="G8975">
        <v>218</v>
      </c>
      <c r="H8975">
        <v>1</v>
      </c>
    </row>
    <row r="8976" spans="1:8" x14ac:dyDescent="0.2">
      <c r="A8976" t="s">
        <v>27971</v>
      </c>
      <c r="B8976" t="s">
        <v>27972</v>
      </c>
      <c r="C8976" t="s">
        <v>13592</v>
      </c>
      <c r="D8976" t="s">
        <v>13760</v>
      </c>
      <c r="E8976" t="s">
        <v>14224</v>
      </c>
      <c r="F8976" t="s">
        <v>21883</v>
      </c>
      <c r="G8976">
        <v>380</v>
      </c>
      <c r="H8976">
        <v>1</v>
      </c>
    </row>
    <row r="8977" spans="1:8" x14ac:dyDescent="0.2">
      <c r="A8977" t="s">
        <v>27973</v>
      </c>
      <c r="B8977" t="s">
        <v>27974</v>
      </c>
      <c r="C8977" t="s">
        <v>13592</v>
      </c>
      <c r="D8977" t="s">
        <v>13760</v>
      </c>
      <c r="E8977" t="s">
        <v>13761</v>
      </c>
      <c r="F8977" t="s">
        <v>21883</v>
      </c>
      <c r="G8977">
        <v>381</v>
      </c>
      <c r="H8977">
        <v>1</v>
      </c>
    </row>
    <row r="8978" spans="1:8" x14ac:dyDescent="0.2">
      <c r="A8978" t="s">
        <v>27975</v>
      </c>
      <c r="B8978" t="s">
        <v>27976</v>
      </c>
      <c r="C8978" t="s">
        <v>13592</v>
      </c>
      <c r="D8978" t="s">
        <v>13760</v>
      </c>
      <c r="E8978" t="s">
        <v>13761</v>
      </c>
      <c r="F8978" t="s">
        <v>21883</v>
      </c>
      <c r="G8978">
        <v>134</v>
      </c>
      <c r="H8978">
        <v>1</v>
      </c>
    </row>
    <row r="8979" spans="1:8" x14ac:dyDescent="0.2">
      <c r="A8979" t="s">
        <v>27977</v>
      </c>
      <c r="B8979" t="s">
        <v>27978</v>
      </c>
      <c r="C8979" t="s">
        <v>13592</v>
      </c>
      <c r="D8979" t="s">
        <v>13760</v>
      </c>
      <c r="E8979" t="s">
        <v>14224</v>
      </c>
      <c r="F8979" t="s">
        <v>21883</v>
      </c>
      <c r="G8979">
        <v>377</v>
      </c>
      <c r="H8979">
        <v>1</v>
      </c>
    </row>
    <row r="8980" spans="1:8" x14ac:dyDescent="0.2">
      <c r="A8980" t="s">
        <v>27979</v>
      </c>
      <c r="B8980" t="s">
        <v>27980</v>
      </c>
      <c r="C8980" t="s">
        <v>13592</v>
      </c>
      <c r="D8980" t="s">
        <v>13677</v>
      </c>
      <c r="E8980" t="s">
        <v>14759</v>
      </c>
      <c r="F8980" t="s">
        <v>21883</v>
      </c>
      <c r="G8980">
        <v>606</v>
      </c>
      <c r="H8980">
        <v>1</v>
      </c>
    </row>
    <row r="8981" spans="1:8" x14ac:dyDescent="0.2">
      <c r="A8981" t="s">
        <v>27981</v>
      </c>
      <c r="B8981" t="s">
        <v>27982</v>
      </c>
      <c r="C8981" t="s">
        <v>13592</v>
      </c>
      <c r="D8981" t="s">
        <v>13760</v>
      </c>
      <c r="E8981" t="s">
        <v>14224</v>
      </c>
      <c r="F8981" t="s">
        <v>21883</v>
      </c>
      <c r="G8981">
        <v>379</v>
      </c>
      <c r="H8981">
        <v>1</v>
      </c>
    </row>
    <row r="8982" spans="1:8" x14ac:dyDescent="0.2">
      <c r="A8982" t="s">
        <v>27983</v>
      </c>
      <c r="B8982" t="s">
        <v>27984</v>
      </c>
      <c r="C8982" t="s">
        <v>13592</v>
      </c>
      <c r="D8982" t="s">
        <v>13760</v>
      </c>
      <c r="E8982" t="s">
        <v>14224</v>
      </c>
      <c r="F8982" t="s">
        <v>21883</v>
      </c>
      <c r="G8982">
        <v>341</v>
      </c>
      <c r="H8982">
        <v>1</v>
      </c>
    </row>
    <row r="8983" spans="1:8" x14ac:dyDescent="0.2">
      <c r="A8983" t="s">
        <v>27985</v>
      </c>
      <c r="B8983" t="s">
        <v>27986</v>
      </c>
      <c r="C8983" t="s">
        <v>13592</v>
      </c>
      <c r="D8983" t="s">
        <v>13760</v>
      </c>
      <c r="E8983" t="s">
        <v>14224</v>
      </c>
      <c r="F8983" t="s">
        <v>21883</v>
      </c>
      <c r="G8983">
        <v>382</v>
      </c>
      <c r="H8983">
        <v>1</v>
      </c>
    </row>
    <row r="8984" spans="1:8" x14ac:dyDescent="0.2">
      <c r="A8984" t="s">
        <v>27987</v>
      </c>
      <c r="B8984" t="s">
        <v>27988</v>
      </c>
      <c r="C8984" t="s">
        <v>13592</v>
      </c>
      <c r="D8984" t="s">
        <v>13760</v>
      </c>
      <c r="E8984" t="s">
        <v>14224</v>
      </c>
      <c r="F8984" t="s">
        <v>21883</v>
      </c>
      <c r="G8984">
        <v>386</v>
      </c>
      <c r="H8984">
        <v>1</v>
      </c>
    </row>
    <row r="8985" spans="1:8" x14ac:dyDescent="0.2">
      <c r="A8985" t="s">
        <v>27989</v>
      </c>
      <c r="B8985" t="s">
        <v>27990</v>
      </c>
      <c r="C8985" t="s">
        <v>13592</v>
      </c>
      <c r="D8985" t="s">
        <v>13760</v>
      </c>
      <c r="F8985" t="s">
        <v>21883</v>
      </c>
      <c r="G8985">
        <v>362</v>
      </c>
      <c r="H8985">
        <v>1</v>
      </c>
    </row>
    <row r="8986" spans="1:8" x14ac:dyDescent="0.2">
      <c r="A8986" t="s">
        <v>27991</v>
      </c>
      <c r="B8986" t="s">
        <v>27992</v>
      </c>
      <c r="C8986" t="s">
        <v>13592</v>
      </c>
      <c r="D8986" t="s">
        <v>13760</v>
      </c>
      <c r="E8986" t="s">
        <v>14224</v>
      </c>
      <c r="F8986" t="s">
        <v>21883</v>
      </c>
      <c r="G8986">
        <v>374</v>
      </c>
      <c r="H8986">
        <v>1</v>
      </c>
    </row>
    <row r="8987" spans="1:8" x14ac:dyDescent="0.2">
      <c r="A8987" t="s">
        <v>27993</v>
      </c>
      <c r="B8987" t="s">
        <v>27994</v>
      </c>
      <c r="C8987" t="s">
        <v>13592</v>
      </c>
      <c r="D8987" t="s">
        <v>14779</v>
      </c>
      <c r="E8987" t="s">
        <v>14780</v>
      </c>
      <c r="F8987" t="s">
        <v>21883</v>
      </c>
      <c r="G8987">
        <v>172</v>
      </c>
      <c r="H8987">
        <v>1</v>
      </c>
    </row>
    <row r="8988" spans="1:8" x14ac:dyDescent="0.2">
      <c r="A8988" t="s">
        <v>27995</v>
      </c>
      <c r="B8988" t="s">
        <v>27996</v>
      </c>
      <c r="C8988" t="s">
        <v>13592</v>
      </c>
      <c r="D8988" t="s">
        <v>13593</v>
      </c>
      <c r="E8988" t="s">
        <v>13607</v>
      </c>
      <c r="F8988" t="s">
        <v>21883</v>
      </c>
      <c r="G8988">
        <v>197</v>
      </c>
      <c r="H8988">
        <v>1</v>
      </c>
    </row>
    <row r="8989" spans="1:8" x14ac:dyDescent="0.2">
      <c r="A8989" t="s">
        <v>27997</v>
      </c>
      <c r="B8989" t="s">
        <v>27998</v>
      </c>
      <c r="C8989" t="s">
        <v>13592</v>
      </c>
      <c r="D8989" t="s">
        <v>14779</v>
      </c>
      <c r="E8989" t="s">
        <v>14780</v>
      </c>
      <c r="F8989" t="s">
        <v>21883</v>
      </c>
      <c r="G8989">
        <v>172</v>
      </c>
      <c r="H8989">
        <v>1</v>
      </c>
    </row>
    <row r="8990" spans="1:8" x14ac:dyDescent="0.2">
      <c r="A8990" t="s">
        <v>27999</v>
      </c>
      <c r="B8990" t="s">
        <v>28000</v>
      </c>
      <c r="C8990" t="s">
        <v>13592</v>
      </c>
      <c r="D8990" t="s">
        <v>13747</v>
      </c>
      <c r="E8990" t="s">
        <v>14234</v>
      </c>
      <c r="F8990" t="s">
        <v>21883</v>
      </c>
      <c r="G8990">
        <v>318</v>
      </c>
      <c r="H8990">
        <v>1</v>
      </c>
    </row>
    <row r="8991" spans="1:8" x14ac:dyDescent="0.2">
      <c r="A8991" t="s">
        <v>28001</v>
      </c>
      <c r="B8991" t="s">
        <v>28002</v>
      </c>
      <c r="C8991" t="s">
        <v>13592</v>
      </c>
      <c r="D8991" t="s">
        <v>13747</v>
      </c>
      <c r="E8991" t="s">
        <v>14234</v>
      </c>
      <c r="F8991" t="s">
        <v>21883</v>
      </c>
      <c r="G8991">
        <v>318</v>
      </c>
      <c r="H8991">
        <v>1</v>
      </c>
    </row>
    <row r="8992" spans="1:8" x14ac:dyDescent="0.2">
      <c r="A8992" t="s">
        <v>28003</v>
      </c>
      <c r="B8992" t="s">
        <v>28004</v>
      </c>
      <c r="C8992" t="s">
        <v>13592</v>
      </c>
      <c r="D8992" t="s">
        <v>13719</v>
      </c>
      <c r="E8992" t="s">
        <v>13757</v>
      </c>
      <c r="F8992" t="s">
        <v>21718</v>
      </c>
      <c r="G8992">
        <v>115</v>
      </c>
      <c r="H8992">
        <v>1</v>
      </c>
    </row>
    <row r="8993" spans="1:8" x14ac:dyDescent="0.2">
      <c r="A8993" t="s">
        <v>28005</v>
      </c>
      <c r="B8993" t="s">
        <v>28006</v>
      </c>
      <c r="C8993" t="s">
        <v>13592</v>
      </c>
      <c r="D8993" t="s">
        <v>13760</v>
      </c>
      <c r="E8993" t="s">
        <v>13761</v>
      </c>
      <c r="F8993" t="s">
        <v>21718</v>
      </c>
      <c r="G8993">
        <v>380</v>
      </c>
      <c r="H8993">
        <v>1</v>
      </c>
    </row>
    <row r="8994" spans="1:8" x14ac:dyDescent="0.2">
      <c r="A8994" t="s">
        <v>28007</v>
      </c>
      <c r="B8994" t="s">
        <v>28008</v>
      </c>
      <c r="C8994" t="s">
        <v>13592</v>
      </c>
      <c r="D8994" t="s">
        <v>13760</v>
      </c>
      <c r="E8994" t="s">
        <v>13761</v>
      </c>
      <c r="F8994" t="s">
        <v>21753</v>
      </c>
      <c r="G8994">
        <v>247</v>
      </c>
      <c r="H8994">
        <v>1</v>
      </c>
    </row>
    <row r="8995" spans="1:8" x14ac:dyDescent="0.2">
      <c r="A8995" t="s">
        <v>28009</v>
      </c>
      <c r="B8995" t="s">
        <v>28010</v>
      </c>
      <c r="C8995" t="s">
        <v>13592</v>
      </c>
      <c r="D8995" t="s">
        <v>13677</v>
      </c>
      <c r="E8995" t="s">
        <v>14759</v>
      </c>
      <c r="F8995" t="s">
        <v>21718</v>
      </c>
      <c r="G8995">
        <v>610</v>
      </c>
      <c r="H8995">
        <v>1</v>
      </c>
    </row>
    <row r="8996" spans="1:8" x14ac:dyDescent="0.2">
      <c r="A8996" t="s">
        <v>28011</v>
      </c>
      <c r="B8996" t="s">
        <v>28012</v>
      </c>
      <c r="C8996" t="s">
        <v>13592</v>
      </c>
      <c r="D8996" t="s">
        <v>14396</v>
      </c>
      <c r="E8996" t="s">
        <v>13958</v>
      </c>
      <c r="F8996" t="s">
        <v>21718</v>
      </c>
      <c r="G8996">
        <v>345</v>
      </c>
      <c r="H8996">
        <v>1</v>
      </c>
    </row>
    <row r="8997" spans="1:8" x14ac:dyDescent="0.2">
      <c r="A8997" t="s">
        <v>28013</v>
      </c>
      <c r="B8997" t="s">
        <v>28014</v>
      </c>
      <c r="C8997" t="s">
        <v>13592</v>
      </c>
      <c r="D8997" t="s">
        <v>663</v>
      </c>
      <c r="E8997" t="s">
        <v>13877</v>
      </c>
      <c r="F8997" t="s">
        <v>21718</v>
      </c>
      <c r="G8997">
        <v>381</v>
      </c>
      <c r="H8997">
        <v>1</v>
      </c>
    </row>
    <row r="8998" spans="1:8" x14ac:dyDescent="0.2">
      <c r="A8998" t="s">
        <v>28015</v>
      </c>
      <c r="B8998" t="s">
        <v>28016</v>
      </c>
      <c r="C8998" t="s">
        <v>13592</v>
      </c>
      <c r="D8998" t="s">
        <v>13760</v>
      </c>
      <c r="E8998" t="s">
        <v>13761</v>
      </c>
      <c r="F8998" t="s">
        <v>21718</v>
      </c>
      <c r="G8998">
        <v>390</v>
      </c>
      <c r="H8998">
        <v>1</v>
      </c>
    </row>
    <row r="8999" spans="1:8" x14ac:dyDescent="0.2">
      <c r="A8999" t="s">
        <v>28017</v>
      </c>
      <c r="B8999" t="s">
        <v>28018</v>
      </c>
      <c r="C8999" t="s">
        <v>13592</v>
      </c>
      <c r="D8999" t="s">
        <v>13760</v>
      </c>
      <c r="E8999" t="s">
        <v>13761</v>
      </c>
      <c r="F8999" t="s">
        <v>21753</v>
      </c>
      <c r="G8999">
        <v>380</v>
      </c>
      <c r="H8999">
        <v>1</v>
      </c>
    </row>
    <row r="9000" spans="1:8" x14ac:dyDescent="0.2">
      <c r="A9000" t="s">
        <v>28019</v>
      </c>
      <c r="B9000" t="s">
        <v>28020</v>
      </c>
      <c r="C9000" t="s">
        <v>13592</v>
      </c>
      <c r="D9000" t="s">
        <v>13723</v>
      </c>
      <c r="E9000" t="s">
        <v>13797</v>
      </c>
      <c r="F9000" t="s">
        <v>21718</v>
      </c>
      <c r="G9000">
        <v>459</v>
      </c>
      <c r="H9000">
        <v>1</v>
      </c>
    </row>
    <row r="9001" spans="1:8" x14ac:dyDescent="0.2">
      <c r="A9001" t="s">
        <v>28021</v>
      </c>
      <c r="B9001" t="s">
        <v>28022</v>
      </c>
      <c r="C9001" t="s">
        <v>13592</v>
      </c>
      <c r="D9001" t="s">
        <v>14396</v>
      </c>
      <c r="E9001" t="s">
        <v>13958</v>
      </c>
      <c r="F9001" t="s">
        <v>21718</v>
      </c>
      <c r="G9001">
        <v>345</v>
      </c>
      <c r="H9001">
        <v>1</v>
      </c>
    </row>
    <row r="9002" spans="1:8" x14ac:dyDescent="0.2">
      <c r="A9002" t="s">
        <v>28023</v>
      </c>
      <c r="B9002" t="s">
        <v>28024</v>
      </c>
      <c r="C9002" t="s">
        <v>13592</v>
      </c>
      <c r="D9002" t="s">
        <v>13760</v>
      </c>
      <c r="E9002" t="s">
        <v>13761</v>
      </c>
      <c r="F9002" t="s">
        <v>21753</v>
      </c>
      <c r="G9002">
        <v>237</v>
      </c>
      <c r="H9002">
        <v>1</v>
      </c>
    </row>
    <row r="9003" spans="1:8" x14ac:dyDescent="0.2">
      <c r="A9003" t="s">
        <v>28025</v>
      </c>
      <c r="B9003" t="s">
        <v>28026</v>
      </c>
      <c r="C9003" t="s">
        <v>13592</v>
      </c>
      <c r="D9003" t="s">
        <v>13760</v>
      </c>
      <c r="E9003" t="s">
        <v>13761</v>
      </c>
      <c r="F9003" t="s">
        <v>21753</v>
      </c>
      <c r="G9003">
        <v>380</v>
      </c>
      <c r="H9003">
        <v>1</v>
      </c>
    </row>
    <row r="9004" spans="1:8" x14ac:dyDescent="0.2">
      <c r="A9004" t="s">
        <v>28027</v>
      </c>
      <c r="B9004" t="s">
        <v>28028</v>
      </c>
      <c r="C9004" t="s">
        <v>13592</v>
      </c>
      <c r="D9004" t="s">
        <v>13760</v>
      </c>
      <c r="E9004" t="s">
        <v>13761</v>
      </c>
      <c r="F9004" t="s">
        <v>21753</v>
      </c>
      <c r="G9004">
        <v>132</v>
      </c>
      <c r="H9004">
        <v>1</v>
      </c>
    </row>
    <row r="9005" spans="1:8" x14ac:dyDescent="0.2">
      <c r="A9005" t="s">
        <v>28029</v>
      </c>
      <c r="B9005" t="s">
        <v>28030</v>
      </c>
      <c r="C9005" t="s">
        <v>13592</v>
      </c>
      <c r="D9005" t="s">
        <v>13760</v>
      </c>
      <c r="E9005" t="s">
        <v>13761</v>
      </c>
      <c r="F9005" t="s">
        <v>21753</v>
      </c>
      <c r="G9005">
        <v>380</v>
      </c>
      <c r="H9005">
        <v>1</v>
      </c>
    </row>
    <row r="9006" spans="1:8" x14ac:dyDescent="0.2">
      <c r="A9006" t="s">
        <v>28031</v>
      </c>
      <c r="B9006" t="s">
        <v>28032</v>
      </c>
      <c r="C9006" t="s">
        <v>13592</v>
      </c>
      <c r="D9006" t="s">
        <v>663</v>
      </c>
      <c r="E9006" t="s">
        <v>14228</v>
      </c>
      <c r="F9006" t="s">
        <v>21718</v>
      </c>
      <c r="G9006">
        <v>381</v>
      </c>
      <c r="H9006">
        <v>1</v>
      </c>
    </row>
    <row r="9007" spans="1:8" x14ac:dyDescent="0.2">
      <c r="A9007" t="s">
        <v>28033</v>
      </c>
      <c r="B9007" t="s">
        <v>28034</v>
      </c>
      <c r="C9007" t="s">
        <v>13592</v>
      </c>
      <c r="D9007" t="s">
        <v>13723</v>
      </c>
      <c r="E9007" t="s">
        <v>13797</v>
      </c>
      <c r="F9007" t="s">
        <v>21718</v>
      </c>
      <c r="G9007">
        <v>459</v>
      </c>
      <c r="H9007">
        <v>1</v>
      </c>
    </row>
    <row r="9008" spans="1:8" x14ac:dyDescent="0.2">
      <c r="A9008" t="s">
        <v>28035</v>
      </c>
      <c r="B9008" t="s">
        <v>28036</v>
      </c>
      <c r="C9008" t="s">
        <v>13592</v>
      </c>
      <c r="D9008" t="s">
        <v>675</v>
      </c>
      <c r="E9008" t="s">
        <v>14770</v>
      </c>
      <c r="F9008" t="s">
        <v>21718</v>
      </c>
      <c r="G9008">
        <v>226</v>
      </c>
      <c r="H9008">
        <v>1</v>
      </c>
    </row>
    <row r="9009" spans="1:8" x14ac:dyDescent="0.2">
      <c r="A9009" t="s">
        <v>28037</v>
      </c>
      <c r="B9009" t="s">
        <v>28038</v>
      </c>
      <c r="C9009" t="s">
        <v>13592</v>
      </c>
      <c r="D9009" t="s">
        <v>13677</v>
      </c>
      <c r="E9009" t="s">
        <v>14759</v>
      </c>
      <c r="F9009" t="s">
        <v>21718</v>
      </c>
      <c r="G9009">
        <v>610</v>
      </c>
      <c r="H9009">
        <v>1</v>
      </c>
    </row>
    <row r="9010" spans="1:8" x14ac:dyDescent="0.2">
      <c r="A9010" t="s">
        <v>28039</v>
      </c>
      <c r="B9010" t="s">
        <v>28040</v>
      </c>
      <c r="C9010" t="s">
        <v>13592</v>
      </c>
      <c r="D9010" t="s">
        <v>13760</v>
      </c>
      <c r="F9010" t="s">
        <v>21753</v>
      </c>
      <c r="G9010">
        <v>374</v>
      </c>
      <c r="H9010">
        <v>1</v>
      </c>
    </row>
    <row r="9011" spans="1:8" x14ac:dyDescent="0.2">
      <c r="A9011" t="s">
        <v>28041</v>
      </c>
      <c r="B9011" t="s">
        <v>28042</v>
      </c>
      <c r="C9011" t="s">
        <v>13592</v>
      </c>
      <c r="D9011" t="s">
        <v>13719</v>
      </c>
      <c r="E9011" t="s">
        <v>13757</v>
      </c>
      <c r="F9011" t="s">
        <v>21718</v>
      </c>
      <c r="G9011">
        <v>115</v>
      </c>
      <c r="H9011">
        <v>1</v>
      </c>
    </row>
    <row r="9012" spans="1:8" x14ac:dyDescent="0.2">
      <c r="A9012" t="s">
        <v>28043</v>
      </c>
      <c r="B9012" t="s">
        <v>28044</v>
      </c>
      <c r="C9012" t="s">
        <v>13592</v>
      </c>
      <c r="D9012" t="s">
        <v>671</v>
      </c>
      <c r="E9012" t="s">
        <v>14743</v>
      </c>
      <c r="F9012" t="s">
        <v>21718</v>
      </c>
      <c r="G9012">
        <v>261</v>
      </c>
      <c r="H9012">
        <v>1</v>
      </c>
    </row>
    <row r="9013" spans="1:8" x14ac:dyDescent="0.2">
      <c r="A9013" t="s">
        <v>28045</v>
      </c>
      <c r="B9013" t="s">
        <v>28046</v>
      </c>
      <c r="C9013" t="s">
        <v>13592</v>
      </c>
      <c r="D9013" t="s">
        <v>671</v>
      </c>
      <c r="E9013" t="s">
        <v>14743</v>
      </c>
      <c r="F9013" t="s">
        <v>21718</v>
      </c>
      <c r="G9013">
        <v>261</v>
      </c>
      <c r="H9013">
        <v>1</v>
      </c>
    </row>
    <row r="9014" spans="1:8" x14ac:dyDescent="0.2">
      <c r="A9014" t="s">
        <v>28047</v>
      </c>
      <c r="B9014" t="s">
        <v>28048</v>
      </c>
      <c r="C9014" t="s">
        <v>13592</v>
      </c>
      <c r="D9014" t="s">
        <v>663</v>
      </c>
      <c r="E9014" t="s">
        <v>13877</v>
      </c>
      <c r="F9014" t="s">
        <v>21718</v>
      </c>
      <c r="G9014">
        <v>381</v>
      </c>
      <c r="H9014">
        <v>1</v>
      </c>
    </row>
    <row r="9015" spans="1:8" x14ac:dyDescent="0.2">
      <c r="A9015" t="s">
        <v>28049</v>
      </c>
      <c r="B9015" t="s">
        <v>28050</v>
      </c>
      <c r="C9015" t="s">
        <v>13592</v>
      </c>
      <c r="D9015" t="s">
        <v>13760</v>
      </c>
      <c r="E9015" t="s">
        <v>13761</v>
      </c>
      <c r="F9015" t="s">
        <v>21753</v>
      </c>
      <c r="G9015">
        <v>247</v>
      </c>
      <c r="H9015">
        <v>1</v>
      </c>
    </row>
    <row r="9016" spans="1:8" x14ac:dyDescent="0.2">
      <c r="A9016" t="s">
        <v>28051</v>
      </c>
      <c r="B9016" t="s">
        <v>28052</v>
      </c>
      <c r="C9016" t="s">
        <v>13592</v>
      </c>
      <c r="D9016" t="s">
        <v>675</v>
      </c>
      <c r="E9016" t="s">
        <v>14770</v>
      </c>
      <c r="F9016" t="s">
        <v>21718</v>
      </c>
      <c r="G9016">
        <v>226</v>
      </c>
      <c r="H9016">
        <v>1</v>
      </c>
    </row>
    <row r="9017" spans="1:8" x14ac:dyDescent="0.2">
      <c r="A9017" t="s">
        <v>28053</v>
      </c>
      <c r="B9017" t="s">
        <v>28054</v>
      </c>
      <c r="C9017" t="s">
        <v>13592</v>
      </c>
      <c r="D9017" t="s">
        <v>14779</v>
      </c>
      <c r="E9017" t="s">
        <v>14780</v>
      </c>
      <c r="F9017" t="s">
        <v>21718</v>
      </c>
      <c r="G9017">
        <v>172</v>
      </c>
      <c r="H9017">
        <v>1</v>
      </c>
    </row>
    <row r="9018" spans="1:8" x14ac:dyDescent="0.2">
      <c r="A9018" t="s">
        <v>28055</v>
      </c>
      <c r="B9018" t="s">
        <v>28056</v>
      </c>
      <c r="C9018" t="s">
        <v>13592</v>
      </c>
      <c r="D9018" t="s">
        <v>14779</v>
      </c>
      <c r="E9018" t="s">
        <v>14780</v>
      </c>
      <c r="F9018" t="s">
        <v>21718</v>
      </c>
      <c r="G9018">
        <v>172</v>
      </c>
      <c r="H9018">
        <v>1</v>
      </c>
    </row>
    <row r="9019" spans="1:8" x14ac:dyDescent="0.2">
      <c r="A9019" t="s">
        <v>28057</v>
      </c>
      <c r="B9019" t="s">
        <v>28058</v>
      </c>
      <c r="C9019" t="s">
        <v>13592</v>
      </c>
      <c r="D9019" t="s">
        <v>13747</v>
      </c>
      <c r="E9019" t="s">
        <v>14234</v>
      </c>
      <c r="F9019" t="s">
        <v>21718</v>
      </c>
      <c r="G9019">
        <v>318</v>
      </c>
      <c r="H9019">
        <v>1</v>
      </c>
    </row>
    <row r="9020" spans="1:8" x14ac:dyDescent="0.2">
      <c r="A9020" t="s">
        <v>28059</v>
      </c>
      <c r="B9020" t="s">
        <v>28060</v>
      </c>
      <c r="C9020" t="s">
        <v>13592</v>
      </c>
      <c r="D9020" t="s">
        <v>13747</v>
      </c>
      <c r="E9020" t="s">
        <v>14234</v>
      </c>
      <c r="F9020" t="s">
        <v>21718</v>
      </c>
      <c r="G9020">
        <v>318</v>
      </c>
      <c r="H9020">
        <v>1</v>
      </c>
    </row>
    <row r="9021" spans="1:8" x14ac:dyDescent="0.2">
      <c r="A9021" t="s">
        <v>28061</v>
      </c>
      <c r="B9021" t="s">
        <v>28062</v>
      </c>
      <c r="C9021" t="s">
        <v>13592</v>
      </c>
      <c r="D9021" t="s">
        <v>13760</v>
      </c>
      <c r="E9021" t="s">
        <v>13761</v>
      </c>
      <c r="F9021" t="s">
        <v>21805</v>
      </c>
      <c r="G9021">
        <v>380</v>
      </c>
      <c r="H9021">
        <v>1</v>
      </c>
    </row>
    <row r="9022" spans="1:8" x14ac:dyDescent="0.2">
      <c r="A9022" t="s">
        <v>28063</v>
      </c>
      <c r="B9022" t="s">
        <v>28064</v>
      </c>
      <c r="C9022" t="s">
        <v>13592</v>
      </c>
      <c r="D9022" t="s">
        <v>13760</v>
      </c>
      <c r="E9022" t="s">
        <v>13877</v>
      </c>
      <c r="F9022" t="s">
        <v>21816</v>
      </c>
      <c r="G9022">
        <v>352</v>
      </c>
      <c r="H9022">
        <v>1</v>
      </c>
    </row>
    <row r="9023" spans="1:8" x14ac:dyDescent="0.2">
      <c r="A9023" t="s">
        <v>28065</v>
      </c>
      <c r="B9023" t="s">
        <v>28066</v>
      </c>
      <c r="C9023" t="s">
        <v>13592</v>
      </c>
      <c r="D9023" t="s">
        <v>13760</v>
      </c>
      <c r="E9023" t="s">
        <v>13761</v>
      </c>
      <c r="F9023" t="s">
        <v>28067</v>
      </c>
      <c r="G9023">
        <v>381</v>
      </c>
      <c r="H9023">
        <v>1</v>
      </c>
    </row>
    <row r="9024" spans="1:8" x14ac:dyDescent="0.2">
      <c r="A9024" t="s">
        <v>28068</v>
      </c>
      <c r="B9024" t="s">
        <v>28069</v>
      </c>
      <c r="C9024" t="s">
        <v>13592</v>
      </c>
      <c r="D9024" t="s">
        <v>13760</v>
      </c>
      <c r="F9024" t="s">
        <v>9522</v>
      </c>
      <c r="G9024">
        <v>381</v>
      </c>
      <c r="H9024">
        <v>1</v>
      </c>
    </row>
    <row r="9025" spans="1:8" x14ac:dyDescent="0.2">
      <c r="A9025" t="s">
        <v>28070</v>
      </c>
      <c r="B9025" t="s">
        <v>28071</v>
      </c>
      <c r="C9025" t="s">
        <v>13592</v>
      </c>
      <c r="D9025" t="s">
        <v>22556</v>
      </c>
      <c r="E9025" t="s">
        <v>14854</v>
      </c>
      <c r="F9025" t="s">
        <v>21816</v>
      </c>
      <c r="G9025">
        <v>117</v>
      </c>
      <c r="H9025">
        <v>1</v>
      </c>
    </row>
    <row r="9026" spans="1:8" x14ac:dyDescent="0.2">
      <c r="A9026" t="s">
        <v>28072</v>
      </c>
      <c r="B9026" t="s">
        <v>28073</v>
      </c>
      <c r="C9026" t="s">
        <v>13592</v>
      </c>
      <c r="D9026" t="s">
        <v>13760</v>
      </c>
      <c r="E9026" t="s">
        <v>13761</v>
      </c>
      <c r="F9026" t="s">
        <v>28067</v>
      </c>
      <c r="G9026">
        <v>381</v>
      </c>
      <c r="H9026">
        <v>1</v>
      </c>
    </row>
    <row r="9027" spans="1:8" x14ac:dyDescent="0.2">
      <c r="A9027" t="s">
        <v>28074</v>
      </c>
      <c r="B9027" t="s">
        <v>28075</v>
      </c>
      <c r="C9027" t="s">
        <v>13592</v>
      </c>
      <c r="D9027" t="s">
        <v>13760</v>
      </c>
      <c r="E9027" t="s">
        <v>13877</v>
      </c>
      <c r="F9027" t="s">
        <v>21816</v>
      </c>
      <c r="G9027">
        <v>352</v>
      </c>
      <c r="H9027">
        <v>1</v>
      </c>
    </row>
    <row r="9028" spans="1:8" x14ac:dyDescent="0.2">
      <c r="A9028" t="s">
        <v>28076</v>
      </c>
      <c r="B9028" t="s">
        <v>28077</v>
      </c>
      <c r="C9028" t="s">
        <v>13592</v>
      </c>
      <c r="D9028" t="s">
        <v>13760</v>
      </c>
      <c r="E9028" t="s">
        <v>13761</v>
      </c>
      <c r="F9028" t="s">
        <v>9522</v>
      </c>
      <c r="G9028">
        <v>380</v>
      </c>
      <c r="H9028">
        <v>1</v>
      </c>
    </row>
    <row r="9029" spans="1:8" x14ac:dyDescent="0.2">
      <c r="A9029" t="s">
        <v>28078</v>
      </c>
      <c r="B9029" t="s">
        <v>28079</v>
      </c>
      <c r="C9029" t="s">
        <v>13592</v>
      </c>
      <c r="D9029" t="s">
        <v>13593</v>
      </c>
      <c r="E9029" t="s">
        <v>13607</v>
      </c>
      <c r="F9029" t="s">
        <v>21816</v>
      </c>
      <c r="G9029">
        <v>216</v>
      </c>
      <c r="H9029">
        <v>1</v>
      </c>
    </row>
    <row r="9030" spans="1:8" x14ac:dyDescent="0.2">
      <c r="A9030" t="s">
        <v>28080</v>
      </c>
      <c r="B9030" t="s">
        <v>28081</v>
      </c>
      <c r="C9030" t="s">
        <v>13592</v>
      </c>
      <c r="D9030" t="s">
        <v>13785</v>
      </c>
      <c r="E9030" t="s">
        <v>14840</v>
      </c>
      <c r="F9030" t="s">
        <v>21816</v>
      </c>
      <c r="G9030">
        <v>98</v>
      </c>
      <c r="H9030">
        <v>1</v>
      </c>
    </row>
    <row r="9031" spans="1:8" x14ac:dyDescent="0.2">
      <c r="A9031" t="s">
        <v>28082</v>
      </c>
      <c r="B9031" t="s">
        <v>28083</v>
      </c>
      <c r="C9031" t="s">
        <v>13592</v>
      </c>
      <c r="D9031" t="s">
        <v>13760</v>
      </c>
      <c r="E9031" t="s">
        <v>13761</v>
      </c>
      <c r="F9031" t="s">
        <v>21805</v>
      </c>
      <c r="G9031">
        <v>380</v>
      </c>
      <c r="H9031">
        <v>1</v>
      </c>
    </row>
    <row r="9032" spans="1:8" x14ac:dyDescent="0.2">
      <c r="A9032" t="s">
        <v>28084</v>
      </c>
      <c r="B9032" t="s">
        <v>28085</v>
      </c>
      <c r="C9032" t="s">
        <v>13592</v>
      </c>
      <c r="D9032" t="s">
        <v>13760</v>
      </c>
      <c r="E9032" t="s">
        <v>13761</v>
      </c>
      <c r="F9032" t="s">
        <v>9522</v>
      </c>
      <c r="G9032">
        <v>381</v>
      </c>
      <c r="H9032">
        <v>1</v>
      </c>
    </row>
    <row r="9033" spans="1:8" x14ac:dyDescent="0.2">
      <c r="A9033" t="s">
        <v>28086</v>
      </c>
      <c r="B9033" t="s">
        <v>28087</v>
      </c>
      <c r="C9033" t="s">
        <v>13592</v>
      </c>
      <c r="D9033" t="s">
        <v>13760</v>
      </c>
      <c r="E9033" t="s">
        <v>13761</v>
      </c>
      <c r="F9033" t="s">
        <v>21816</v>
      </c>
      <c r="G9033">
        <v>381</v>
      </c>
      <c r="H9033">
        <v>1</v>
      </c>
    </row>
    <row r="9034" spans="1:8" x14ac:dyDescent="0.2">
      <c r="A9034" t="s">
        <v>28088</v>
      </c>
      <c r="B9034" t="s">
        <v>28089</v>
      </c>
      <c r="C9034" t="s">
        <v>13592</v>
      </c>
      <c r="D9034" t="s">
        <v>13760</v>
      </c>
      <c r="E9034" t="s">
        <v>13761</v>
      </c>
      <c r="F9034" t="s">
        <v>28090</v>
      </c>
      <c r="G9034">
        <v>381</v>
      </c>
      <c r="H9034">
        <v>1</v>
      </c>
    </row>
    <row r="9035" spans="1:8" x14ac:dyDescent="0.2">
      <c r="A9035" t="s">
        <v>28091</v>
      </c>
      <c r="B9035" t="s">
        <v>28092</v>
      </c>
      <c r="C9035" t="s">
        <v>13592</v>
      </c>
      <c r="D9035" t="s">
        <v>13760</v>
      </c>
      <c r="E9035" t="s">
        <v>13761</v>
      </c>
      <c r="F9035" t="s">
        <v>28090</v>
      </c>
      <c r="G9035">
        <v>381</v>
      </c>
      <c r="H9035">
        <v>1</v>
      </c>
    </row>
    <row r="9036" spans="1:8" x14ac:dyDescent="0.2">
      <c r="A9036" t="s">
        <v>28093</v>
      </c>
      <c r="B9036" t="s">
        <v>28094</v>
      </c>
      <c r="C9036" t="s">
        <v>13592</v>
      </c>
      <c r="D9036" t="s">
        <v>13760</v>
      </c>
      <c r="E9036" t="s">
        <v>13761</v>
      </c>
      <c r="F9036" t="s">
        <v>21816</v>
      </c>
      <c r="G9036">
        <v>381</v>
      </c>
      <c r="H9036">
        <v>1</v>
      </c>
    </row>
    <row r="9037" spans="1:8" x14ac:dyDescent="0.2">
      <c r="A9037" t="s">
        <v>28095</v>
      </c>
      <c r="B9037" t="s">
        <v>28096</v>
      </c>
      <c r="C9037" t="s">
        <v>13592</v>
      </c>
      <c r="D9037" t="s">
        <v>663</v>
      </c>
      <c r="E9037" t="s">
        <v>14228</v>
      </c>
      <c r="F9037" t="s">
        <v>21805</v>
      </c>
      <c r="G9037">
        <v>381</v>
      </c>
      <c r="H9037">
        <v>1</v>
      </c>
    </row>
    <row r="9038" spans="1:8" x14ac:dyDescent="0.2">
      <c r="A9038" t="s">
        <v>28097</v>
      </c>
      <c r="B9038" t="s">
        <v>28098</v>
      </c>
      <c r="C9038" t="s">
        <v>13592</v>
      </c>
      <c r="D9038" t="s">
        <v>13760</v>
      </c>
      <c r="E9038" t="s">
        <v>13877</v>
      </c>
      <c r="F9038" t="s">
        <v>9522</v>
      </c>
      <c r="G9038">
        <v>344</v>
      </c>
      <c r="H9038">
        <v>1</v>
      </c>
    </row>
    <row r="9039" spans="1:8" x14ac:dyDescent="0.2">
      <c r="A9039" t="s">
        <v>28099</v>
      </c>
      <c r="B9039" t="s">
        <v>28100</v>
      </c>
      <c r="C9039" t="s">
        <v>13592</v>
      </c>
      <c r="D9039" t="s">
        <v>13785</v>
      </c>
      <c r="E9039" t="s">
        <v>13786</v>
      </c>
      <c r="F9039" t="s">
        <v>9522</v>
      </c>
      <c r="G9039">
        <v>98</v>
      </c>
      <c r="H9039">
        <v>1</v>
      </c>
    </row>
    <row r="9040" spans="1:8" x14ac:dyDescent="0.2">
      <c r="A9040" t="s">
        <v>28101</v>
      </c>
      <c r="B9040" t="s">
        <v>28102</v>
      </c>
      <c r="C9040" t="s">
        <v>13592</v>
      </c>
      <c r="D9040" t="s">
        <v>13760</v>
      </c>
      <c r="E9040" t="s">
        <v>13761</v>
      </c>
      <c r="F9040" t="s">
        <v>9522</v>
      </c>
      <c r="G9040">
        <v>381</v>
      </c>
      <c r="H9040">
        <v>1</v>
      </c>
    </row>
    <row r="9041" spans="1:8" x14ac:dyDescent="0.2">
      <c r="A9041" t="s">
        <v>28103</v>
      </c>
      <c r="B9041" t="s">
        <v>28104</v>
      </c>
      <c r="C9041" t="s">
        <v>13592</v>
      </c>
      <c r="D9041" t="s">
        <v>13785</v>
      </c>
      <c r="E9041" t="s">
        <v>14840</v>
      </c>
      <c r="F9041" t="s">
        <v>21816</v>
      </c>
      <c r="G9041">
        <v>98</v>
      </c>
      <c r="H9041">
        <v>1</v>
      </c>
    </row>
    <row r="9042" spans="1:8" x14ac:dyDescent="0.2">
      <c r="A9042" t="s">
        <v>28105</v>
      </c>
      <c r="B9042" t="s">
        <v>28106</v>
      </c>
      <c r="C9042" t="s">
        <v>13592</v>
      </c>
      <c r="D9042" t="s">
        <v>13760</v>
      </c>
      <c r="E9042" t="s">
        <v>13761</v>
      </c>
      <c r="F9042" t="s">
        <v>28090</v>
      </c>
      <c r="G9042">
        <v>381</v>
      </c>
      <c r="H9042">
        <v>1</v>
      </c>
    </row>
    <row r="9043" spans="1:8" x14ac:dyDescent="0.2">
      <c r="A9043" t="s">
        <v>28107</v>
      </c>
      <c r="B9043" t="s">
        <v>28108</v>
      </c>
      <c r="C9043" t="s">
        <v>13592</v>
      </c>
      <c r="D9043" t="s">
        <v>16008</v>
      </c>
      <c r="E9043" t="s">
        <v>13797</v>
      </c>
      <c r="F9043" t="s">
        <v>9522</v>
      </c>
      <c r="G9043">
        <v>224</v>
      </c>
      <c r="H9043">
        <v>1</v>
      </c>
    </row>
    <row r="9044" spans="1:8" x14ac:dyDescent="0.2">
      <c r="A9044" t="s">
        <v>28109</v>
      </c>
      <c r="B9044" t="s">
        <v>28110</v>
      </c>
      <c r="C9044" t="s">
        <v>13592</v>
      </c>
      <c r="D9044" t="s">
        <v>13760</v>
      </c>
      <c r="E9044" t="s">
        <v>13761</v>
      </c>
      <c r="F9044" t="s">
        <v>21816</v>
      </c>
      <c r="G9044">
        <v>381</v>
      </c>
      <c r="H9044">
        <v>1</v>
      </c>
    </row>
    <row r="9045" spans="1:8" x14ac:dyDescent="0.2">
      <c r="A9045" t="s">
        <v>28111</v>
      </c>
      <c r="B9045" t="s">
        <v>28112</v>
      </c>
      <c r="C9045" t="s">
        <v>13592</v>
      </c>
      <c r="D9045" t="s">
        <v>22556</v>
      </c>
      <c r="E9045" t="s">
        <v>14854</v>
      </c>
      <c r="F9045" t="s">
        <v>21816</v>
      </c>
      <c r="G9045">
        <v>117</v>
      </c>
      <c r="H9045">
        <v>1</v>
      </c>
    </row>
    <row r="9046" spans="1:8" x14ac:dyDescent="0.2">
      <c r="A9046" t="s">
        <v>28113</v>
      </c>
      <c r="B9046" t="s">
        <v>28114</v>
      </c>
      <c r="C9046" t="s">
        <v>13592</v>
      </c>
      <c r="D9046" t="s">
        <v>13760</v>
      </c>
      <c r="E9046" t="s">
        <v>13761</v>
      </c>
      <c r="F9046" t="s">
        <v>21805</v>
      </c>
      <c r="G9046">
        <v>134</v>
      </c>
      <c r="H9046">
        <v>1</v>
      </c>
    </row>
    <row r="9047" spans="1:8" x14ac:dyDescent="0.2">
      <c r="A9047" t="s">
        <v>28115</v>
      </c>
      <c r="B9047" t="s">
        <v>28116</v>
      </c>
      <c r="C9047" t="s">
        <v>13592</v>
      </c>
      <c r="D9047" t="s">
        <v>13593</v>
      </c>
      <c r="E9047" t="s">
        <v>13607</v>
      </c>
      <c r="F9047" t="s">
        <v>9522</v>
      </c>
      <c r="G9047">
        <v>216</v>
      </c>
      <c r="H9047">
        <v>1</v>
      </c>
    </row>
    <row r="9048" spans="1:8" x14ac:dyDescent="0.2">
      <c r="A9048" t="s">
        <v>28117</v>
      </c>
      <c r="B9048" t="s">
        <v>28118</v>
      </c>
      <c r="C9048" t="s">
        <v>13592</v>
      </c>
      <c r="D9048" t="s">
        <v>13760</v>
      </c>
      <c r="F9048" t="s">
        <v>21904</v>
      </c>
      <c r="G9048">
        <v>381</v>
      </c>
      <c r="H9048">
        <v>1</v>
      </c>
    </row>
    <row r="9049" spans="1:8" x14ac:dyDescent="0.2">
      <c r="A9049" t="s">
        <v>28119</v>
      </c>
      <c r="B9049" t="s">
        <v>28120</v>
      </c>
      <c r="C9049" t="s">
        <v>13592</v>
      </c>
      <c r="D9049" t="s">
        <v>13760</v>
      </c>
      <c r="F9049" t="s">
        <v>21904</v>
      </c>
      <c r="G9049">
        <v>381</v>
      </c>
      <c r="H9049">
        <v>1</v>
      </c>
    </row>
    <row r="9050" spans="1:8" x14ac:dyDescent="0.2">
      <c r="A9050" t="s">
        <v>28121</v>
      </c>
      <c r="B9050" t="s">
        <v>28122</v>
      </c>
      <c r="C9050" t="s">
        <v>13592</v>
      </c>
      <c r="D9050" t="s">
        <v>13760</v>
      </c>
      <c r="F9050" t="s">
        <v>21904</v>
      </c>
      <c r="G9050">
        <v>381</v>
      </c>
      <c r="H9050">
        <v>1</v>
      </c>
    </row>
    <row r="9051" spans="1:8" x14ac:dyDescent="0.2">
      <c r="A9051" t="s">
        <v>28123</v>
      </c>
      <c r="B9051" t="s">
        <v>28124</v>
      </c>
      <c r="C9051" t="s">
        <v>13592</v>
      </c>
      <c r="D9051" t="s">
        <v>13760</v>
      </c>
      <c r="F9051" t="s">
        <v>21904</v>
      </c>
      <c r="G9051">
        <v>381</v>
      </c>
      <c r="H9051">
        <v>1</v>
      </c>
    </row>
    <row r="9052" spans="1:8" x14ac:dyDescent="0.2">
      <c r="A9052" t="s">
        <v>28125</v>
      </c>
      <c r="B9052" t="s">
        <v>28126</v>
      </c>
      <c r="C9052" t="s">
        <v>13592</v>
      </c>
      <c r="D9052" t="s">
        <v>13760</v>
      </c>
      <c r="E9052" t="s">
        <v>13761</v>
      </c>
      <c r="F9052" t="s">
        <v>22038</v>
      </c>
      <c r="G9052">
        <v>381</v>
      </c>
      <c r="H9052">
        <v>1</v>
      </c>
    </row>
    <row r="9053" spans="1:8" x14ac:dyDescent="0.2">
      <c r="A9053" t="s">
        <v>28127</v>
      </c>
      <c r="B9053" t="s">
        <v>28128</v>
      </c>
      <c r="C9053" t="s">
        <v>13592</v>
      </c>
      <c r="D9053" t="s">
        <v>13593</v>
      </c>
      <c r="E9053" t="s">
        <v>13607</v>
      </c>
      <c r="F9053" t="s">
        <v>22038</v>
      </c>
      <c r="G9053">
        <v>210</v>
      </c>
      <c r="H9053">
        <v>1</v>
      </c>
    </row>
    <row r="9054" spans="1:8" x14ac:dyDescent="0.2">
      <c r="A9054" t="s">
        <v>28129</v>
      </c>
      <c r="B9054" t="s">
        <v>28130</v>
      </c>
      <c r="C9054" t="s">
        <v>13592</v>
      </c>
      <c r="D9054" t="s">
        <v>13760</v>
      </c>
      <c r="E9054" t="s">
        <v>13761</v>
      </c>
      <c r="F9054" t="s">
        <v>9546</v>
      </c>
      <c r="G9054">
        <v>381</v>
      </c>
      <c r="H9054">
        <v>1</v>
      </c>
    </row>
    <row r="9055" spans="1:8" x14ac:dyDescent="0.2">
      <c r="A9055" t="s">
        <v>28131</v>
      </c>
      <c r="B9055" t="s">
        <v>28132</v>
      </c>
      <c r="C9055" t="s">
        <v>13592</v>
      </c>
      <c r="D9055" t="s">
        <v>13760</v>
      </c>
      <c r="E9055" t="s">
        <v>13877</v>
      </c>
      <c r="F9055" t="s">
        <v>9546</v>
      </c>
      <c r="G9055">
        <v>351</v>
      </c>
      <c r="H9055">
        <v>1</v>
      </c>
    </row>
    <row r="9056" spans="1:8" x14ac:dyDescent="0.2">
      <c r="A9056" t="s">
        <v>28133</v>
      </c>
      <c r="B9056" t="s">
        <v>28134</v>
      </c>
      <c r="C9056" t="s">
        <v>13592</v>
      </c>
      <c r="D9056" t="s">
        <v>13760</v>
      </c>
      <c r="E9056" t="s">
        <v>13761</v>
      </c>
      <c r="F9056" t="s">
        <v>9546</v>
      </c>
      <c r="G9056">
        <v>263</v>
      </c>
      <c r="H9056">
        <v>1</v>
      </c>
    </row>
    <row r="9057" spans="1:8" x14ac:dyDescent="0.2">
      <c r="A9057" t="s">
        <v>28135</v>
      </c>
      <c r="B9057" t="s">
        <v>28136</v>
      </c>
      <c r="C9057" t="s">
        <v>13592</v>
      </c>
      <c r="D9057" t="s">
        <v>13593</v>
      </c>
      <c r="E9057" t="s">
        <v>13607</v>
      </c>
      <c r="F9057" t="s">
        <v>22038</v>
      </c>
      <c r="G9057">
        <v>214</v>
      </c>
      <c r="H9057">
        <v>1</v>
      </c>
    </row>
    <row r="9058" spans="1:8" x14ac:dyDescent="0.2">
      <c r="A9058" t="s">
        <v>28137</v>
      </c>
      <c r="B9058" t="s">
        <v>28138</v>
      </c>
      <c r="C9058" t="s">
        <v>13592</v>
      </c>
      <c r="D9058" t="s">
        <v>13593</v>
      </c>
      <c r="E9058" t="s">
        <v>13607</v>
      </c>
      <c r="F9058" t="s">
        <v>22038</v>
      </c>
      <c r="G9058">
        <v>207</v>
      </c>
      <c r="H9058">
        <v>1</v>
      </c>
    </row>
    <row r="9059" spans="1:8" x14ac:dyDescent="0.2">
      <c r="A9059" t="s">
        <v>28139</v>
      </c>
      <c r="B9059" t="s">
        <v>28140</v>
      </c>
      <c r="C9059" t="s">
        <v>13592</v>
      </c>
      <c r="D9059" t="s">
        <v>13593</v>
      </c>
      <c r="E9059" t="s">
        <v>13607</v>
      </c>
      <c r="F9059" t="s">
        <v>22038</v>
      </c>
      <c r="G9059">
        <v>211</v>
      </c>
      <c r="H9059">
        <v>1</v>
      </c>
    </row>
    <row r="9060" spans="1:8" x14ac:dyDescent="0.2">
      <c r="A9060" t="s">
        <v>28141</v>
      </c>
      <c r="B9060" t="s">
        <v>28142</v>
      </c>
      <c r="C9060" t="s">
        <v>13592</v>
      </c>
      <c r="D9060" t="s">
        <v>663</v>
      </c>
      <c r="E9060" t="s">
        <v>13761</v>
      </c>
      <c r="F9060" t="s">
        <v>22055</v>
      </c>
      <c r="G9060">
        <v>379</v>
      </c>
      <c r="H9060">
        <v>1</v>
      </c>
    </row>
    <row r="9061" spans="1:8" x14ac:dyDescent="0.2">
      <c r="A9061" t="s">
        <v>28143</v>
      </c>
      <c r="B9061" t="s">
        <v>28144</v>
      </c>
      <c r="C9061" t="s">
        <v>13592</v>
      </c>
      <c r="D9061" t="s">
        <v>663</v>
      </c>
      <c r="E9061" t="s">
        <v>13761</v>
      </c>
      <c r="F9061" t="s">
        <v>22055</v>
      </c>
      <c r="G9061">
        <v>379</v>
      </c>
      <c r="H9061">
        <v>1</v>
      </c>
    </row>
    <row r="9062" spans="1:8" x14ac:dyDescent="0.2">
      <c r="A9062" t="s">
        <v>28145</v>
      </c>
      <c r="B9062" t="s">
        <v>28146</v>
      </c>
      <c r="C9062" t="s">
        <v>13592</v>
      </c>
      <c r="D9062" t="s">
        <v>13593</v>
      </c>
      <c r="E9062" t="s">
        <v>13607</v>
      </c>
      <c r="F9062" t="s">
        <v>22038</v>
      </c>
      <c r="G9062">
        <v>219</v>
      </c>
      <c r="H9062">
        <v>1</v>
      </c>
    </row>
    <row r="9063" spans="1:8" x14ac:dyDescent="0.2">
      <c r="A9063" t="s">
        <v>28147</v>
      </c>
      <c r="B9063" t="s">
        <v>28148</v>
      </c>
      <c r="C9063" t="s">
        <v>13592</v>
      </c>
      <c r="D9063" t="s">
        <v>13593</v>
      </c>
      <c r="E9063" t="s">
        <v>13607</v>
      </c>
      <c r="F9063" t="s">
        <v>22038</v>
      </c>
      <c r="G9063">
        <v>209</v>
      </c>
      <c r="H9063">
        <v>1</v>
      </c>
    </row>
    <row r="9064" spans="1:8" x14ac:dyDescent="0.2">
      <c r="A9064" t="s">
        <v>28149</v>
      </c>
      <c r="B9064" t="s">
        <v>28150</v>
      </c>
      <c r="C9064" t="s">
        <v>13592</v>
      </c>
      <c r="D9064" t="s">
        <v>16008</v>
      </c>
      <c r="E9064" t="s">
        <v>13797</v>
      </c>
      <c r="F9064" t="s">
        <v>9546</v>
      </c>
      <c r="G9064">
        <v>208</v>
      </c>
      <c r="H9064">
        <v>1</v>
      </c>
    </row>
    <row r="9065" spans="1:8" x14ac:dyDescent="0.2">
      <c r="A9065" t="s">
        <v>28151</v>
      </c>
      <c r="B9065" t="s">
        <v>28152</v>
      </c>
      <c r="C9065" t="s">
        <v>13592</v>
      </c>
      <c r="D9065" t="s">
        <v>13593</v>
      </c>
      <c r="E9065" t="s">
        <v>13607</v>
      </c>
      <c r="F9065" t="s">
        <v>22055</v>
      </c>
      <c r="G9065">
        <v>218</v>
      </c>
      <c r="H9065">
        <v>1</v>
      </c>
    </row>
    <row r="9066" spans="1:8" x14ac:dyDescent="0.2">
      <c r="A9066" t="s">
        <v>28153</v>
      </c>
      <c r="B9066" t="s">
        <v>28154</v>
      </c>
      <c r="C9066" t="s">
        <v>13592</v>
      </c>
      <c r="D9066" t="s">
        <v>663</v>
      </c>
      <c r="E9066" t="s">
        <v>13761</v>
      </c>
      <c r="F9066" t="s">
        <v>22055</v>
      </c>
      <c r="G9066">
        <v>379</v>
      </c>
      <c r="H9066">
        <v>1</v>
      </c>
    </row>
    <row r="9067" spans="1:8" x14ac:dyDescent="0.2">
      <c r="A9067" t="s">
        <v>28155</v>
      </c>
      <c r="B9067" t="s">
        <v>28156</v>
      </c>
      <c r="C9067" t="s">
        <v>13592</v>
      </c>
      <c r="D9067" t="s">
        <v>13593</v>
      </c>
      <c r="E9067" t="s">
        <v>13607</v>
      </c>
      <c r="F9067" t="s">
        <v>22038</v>
      </c>
      <c r="G9067">
        <v>208</v>
      </c>
      <c r="H9067">
        <v>1</v>
      </c>
    </row>
    <row r="9068" spans="1:8" x14ac:dyDescent="0.2">
      <c r="A9068" t="s">
        <v>28157</v>
      </c>
      <c r="B9068" t="s">
        <v>28158</v>
      </c>
      <c r="C9068" t="s">
        <v>13592</v>
      </c>
      <c r="D9068" t="s">
        <v>13760</v>
      </c>
      <c r="E9068" t="s">
        <v>13877</v>
      </c>
      <c r="F9068" t="s">
        <v>22038</v>
      </c>
      <c r="G9068">
        <v>352</v>
      </c>
      <c r="H9068">
        <v>1</v>
      </c>
    </row>
    <row r="9069" spans="1:8" x14ac:dyDescent="0.2">
      <c r="A9069" t="s">
        <v>28159</v>
      </c>
      <c r="B9069" t="s">
        <v>28160</v>
      </c>
      <c r="C9069" t="s">
        <v>13592</v>
      </c>
      <c r="D9069" t="s">
        <v>13593</v>
      </c>
      <c r="E9069" t="s">
        <v>13607</v>
      </c>
      <c r="F9069" t="s">
        <v>22038</v>
      </c>
      <c r="G9069">
        <v>199</v>
      </c>
      <c r="H9069">
        <v>1</v>
      </c>
    </row>
    <row r="9070" spans="1:8" x14ac:dyDescent="0.2">
      <c r="A9070" t="s">
        <v>28161</v>
      </c>
      <c r="B9070" t="s">
        <v>28162</v>
      </c>
      <c r="C9070" t="s">
        <v>13592</v>
      </c>
      <c r="D9070" t="s">
        <v>13760</v>
      </c>
      <c r="E9070" t="s">
        <v>13761</v>
      </c>
      <c r="F9070" t="s">
        <v>28163</v>
      </c>
      <c r="G9070">
        <v>380</v>
      </c>
      <c r="H9070">
        <v>1</v>
      </c>
    </row>
    <row r="9071" spans="1:8" x14ac:dyDescent="0.2">
      <c r="A9071" t="s">
        <v>28164</v>
      </c>
      <c r="B9071" t="s">
        <v>28165</v>
      </c>
      <c r="C9071" t="s">
        <v>13592</v>
      </c>
      <c r="D9071" t="s">
        <v>13760</v>
      </c>
      <c r="E9071" t="s">
        <v>13761</v>
      </c>
      <c r="F9071" t="s">
        <v>9546</v>
      </c>
      <c r="G9071">
        <v>381</v>
      </c>
      <c r="H9071">
        <v>1</v>
      </c>
    </row>
    <row r="9072" spans="1:8" x14ac:dyDescent="0.2">
      <c r="A9072" t="s">
        <v>28166</v>
      </c>
      <c r="B9072" t="s">
        <v>28167</v>
      </c>
      <c r="C9072" t="s">
        <v>13592</v>
      </c>
      <c r="D9072" t="s">
        <v>13760</v>
      </c>
      <c r="E9072" t="s">
        <v>13761</v>
      </c>
      <c r="F9072" t="s">
        <v>9546</v>
      </c>
      <c r="G9072">
        <v>381</v>
      </c>
      <c r="H9072">
        <v>1</v>
      </c>
    </row>
    <row r="9073" spans="1:8" x14ac:dyDescent="0.2">
      <c r="A9073" t="s">
        <v>28168</v>
      </c>
      <c r="B9073" t="s">
        <v>28169</v>
      </c>
      <c r="C9073" t="s">
        <v>13592</v>
      </c>
      <c r="D9073" t="s">
        <v>13760</v>
      </c>
      <c r="E9073" t="s">
        <v>13877</v>
      </c>
      <c r="F9073" t="s">
        <v>22038</v>
      </c>
      <c r="G9073">
        <v>352</v>
      </c>
      <c r="H9073">
        <v>1</v>
      </c>
    </row>
    <row r="9074" spans="1:8" x14ac:dyDescent="0.2">
      <c r="A9074" t="s">
        <v>28170</v>
      </c>
      <c r="B9074" t="s">
        <v>28171</v>
      </c>
      <c r="C9074" t="s">
        <v>13592</v>
      </c>
      <c r="D9074" t="s">
        <v>13785</v>
      </c>
      <c r="E9074" t="s">
        <v>13786</v>
      </c>
      <c r="F9074" t="s">
        <v>9546</v>
      </c>
      <c r="G9074">
        <v>98</v>
      </c>
      <c r="H9074">
        <v>1</v>
      </c>
    </row>
    <row r="9075" spans="1:8" x14ac:dyDescent="0.2">
      <c r="A9075" t="s">
        <v>28172</v>
      </c>
      <c r="B9075" t="s">
        <v>28173</v>
      </c>
      <c r="C9075" t="s">
        <v>13592</v>
      </c>
      <c r="D9075" t="s">
        <v>13593</v>
      </c>
      <c r="E9075" t="s">
        <v>13607</v>
      </c>
      <c r="F9075" t="s">
        <v>9534</v>
      </c>
      <c r="G9075">
        <v>194</v>
      </c>
      <c r="H9075">
        <v>1</v>
      </c>
    </row>
    <row r="9076" spans="1:8" x14ac:dyDescent="0.2">
      <c r="A9076" t="s">
        <v>28174</v>
      </c>
      <c r="B9076" t="s">
        <v>28175</v>
      </c>
      <c r="C9076" t="s">
        <v>13592</v>
      </c>
      <c r="D9076" t="s">
        <v>13760</v>
      </c>
      <c r="E9076" t="s">
        <v>13877</v>
      </c>
      <c r="F9076" t="s">
        <v>9546</v>
      </c>
      <c r="G9076">
        <v>351</v>
      </c>
      <c r="H9076">
        <v>1</v>
      </c>
    </row>
    <row r="9077" spans="1:8" x14ac:dyDescent="0.2">
      <c r="A9077" t="s">
        <v>28176</v>
      </c>
      <c r="B9077" t="s">
        <v>28177</v>
      </c>
      <c r="C9077" t="s">
        <v>13592</v>
      </c>
      <c r="D9077" t="s">
        <v>13760</v>
      </c>
      <c r="E9077" t="s">
        <v>14228</v>
      </c>
      <c r="F9077" t="s">
        <v>9534</v>
      </c>
      <c r="G9077">
        <v>381</v>
      </c>
      <c r="H9077">
        <v>1</v>
      </c>
    </row>
    <row r="9078" spans="1:8" x14ac:dyDescent="0.2">
      <c r="A9078" t="s">
        <v>28178</v>
      </c>
      <c r="B9078" t="s">
        <v>28179</v>
      </c>
      <c r="C9078" t="s">
        <v>13592</v>
      </c>
      <c r="D9078" t="s">
        <v>663</v>
      </c>
      <c r="E9078" t="s">
        <v>13761</v>
      </c>
      <c r="F9078" t="s">
        <v>22055</v>
      </c>
      <c r="G9078">
        <v>379</v>
      </c>
      <c r="H9078">
        <v>1</v>
      </c>
    </row>
    <row r="9079" spans="1:8" x14ac:dyDescent="0.2">
      <c r="A9079" t="s">
        <v>28180</v>
      </c>
      <c r="B9079" t="s">
        <v>28181</v>
      </c>
      <c r="C9079" t="s">
        <v>13592</v>
      </c>
      <c r="D9079" t="s">
        <v>13593</v>
      </c>
      <c r="E9079" t="s">
        <v>13607</v>
      </c>
      <c r="F9079" t="s">
        <v>22055</v>
      </c>
      <c r="G9079">
        <v>43</v>
      </c>
      <c r="H9079">
        <v>1</v>
      </c>
    </row>
    <row r="9080" spans="1:8" x14ac:dyDescent="0.2">
      <c r="A9080" t="s">
        <v>28182</v>
      </c>
      <c r="B9080" t="s">
        <v>28183</v>
      </c>
      <c r="C9080" t="s">
        <v>13592</v>
      </c>
      <c r="D9080" t="s">
        <v>17949</v>
      </c>
      <c r="E9080" t="s">
        <v>13757</v>
      </c>
      <c r="F9080" t="s">
        <v>9534</v>
      </c>
      <c r="G9080">
        <v>112</v>
      </c>
      <c r="H9080">
        <v>1</v>
      </c>
    </row>
    <row r="9081" spans="1:8" x14ac:dyDescent="0.2">
      <c r="A9081" t="s">
        <v>28184</v>
      </c>
      <c r="B9081" t="s">
        <v>28185</v>
      </c>
      <c r="C9081" t="s">
        <v>13592</v>
      </c>
      <c r="D9081" t="s">
        <v>13593</v>
      </c>
      <c r="E9081" t="s">
        <v>13607</v>
      </c>
      <c r="F9081" t="s">
        <v>9534</v>
      </c>
      <c r="G9081">
        <v>214</v>
      </c>
      <c r="H9081">
        <v>1</v>
      </c>
    </row>
    <row r="9082" spans="1:8" x14ac:dyDescent="0.2">
      <c r="A9082" t="s">
        <v>28186</v>
      </c>
      <c r="B9082" t="s">
        <v>28187</v>
      </c>
      <c r="C9082" t="s">
        <v>13592</v>
      </c>
      <c r="D9082" t="s">
        <v>13593</v>
      </c>
      <c r="E9082" t="s">
        <v>13607</v>
      </c>
      <c r="F9082" t="s">
        <v>9534</v>
      </c>
      <c r="G9082">
        <v>213</v>
      </c>
      <c r="H9082">
        <v>1</v>
      </c>
    </row>
    <row r="9083" spans="1:8" x14ac:dyDescent="0.2">
      <c r="A9083" t="s">
        <v>28188</v>
      </c>
      <c r="B9083" t="s">
        <v>28189</v>
      </c>
      <c r="C9083" t="s">
        <v>13592</v>
      </c>
      <c r="D9083" t="s">
        <v>13593</v>
      </c>
      <c r="E9083" t="s">
        <v>13607</v>
      </c>
      <c r="F9083" t="s">
        <v>9534</v>
      </c>
      <c r="G9083">
        <v>218</v>
      </c>
      <c r="H9083">
        <v>1</v>
      </c>
    </row>
    <row r="9084" spans="1:8" x14ac:dyDescent="0.2">
      <c r="A9084" t="s">
        <v>28190</v>
      </c>
      <c r="B9084" t="s">
        <v>28191</v>
      </c>
      <c r="C9084" t="s">
        <v>13592</v>
      </c>
      <c r="D9084" t="s">
        <v>13593</v>
      </c>
      <c r="E9084" t="s">
        <v>13607</v>
      </c>
      <c r="F9084" t="s">
        <v>9534</v>
      </c>
      <c r="G9084">
        <v>180</v>
      </c>
      <c r="H9084">
        <v>1</v>
      </c>
    </row>
    <row r="9085" spans="1:8" x14ac:dyDescent="0.2">
      <c r="A9085" t="s">
        <v>28192</v>
      </c>
      <c r="B9085" t="s">
        <v>28193</v>
      </c>
      <c r="C9085" t="s">
        <v>13592</v>
      </c>
      <c r="D9085" t="s">
        <v>13785</v>
      </c>
      <c r="E9085" t="s">
        <v>14840</v>
      </c>
      <c r="F9085" t="s">
        <v>9534</v>
      </c>
      <c r="G9085">
        <v>98</v>
      </c>
      <c r="H9085">
        <v>1</v>
      </c>
    </row>
    <row r="9086" spans="1:8" x14ac:dyDescent="0.2">
      <c r="A9086" t="s">
        <v>28194</v>
      </c>
      <c r="B9086" t="s">
        <v>28195</v>
      </c>
      <c r="C9086" t="s">
        <v>13592</v>
      </c>
      <c r="D9086" t="s">
        <v>13593</v>
      </c>
      <c r="E9086" t="s">
        <v>13607</v>
      </c>
      <c r="F9086" t="s">
        <v>9534</v>
      </c>
      <c r="G9086">
        <v>214</v>
      </c>
      <c r="H9086">
        <v>1</v>
      </c>
    </row>
    <row r="9087" spans="1:8" x14ac:dyDescent="0.2">
      <c r="A9087" t="s">
        <v>28196</v>
      </c>
      <c r="B9087" t="s">
        <v>28197</v>
      </c>
      <c r="C9087" t="s">
        <v>13592</v>
      </c>
      <c r="D9087" t="s">
        <v>16008</v>
      </c>
      <c r="E9087" t="s">
        <v>13797</v>
      </c>
      <c r="F9087" t="s">
        <v>9534</v>
      </c>
      <c r="G9087">
        <v>202</v>
      </c>
      <c r="H9087">
        <v>1</v>
      </c>
    </row>
    <row r="9088" spans="1:8" x14ac:dyDescent="0.2">
      <c r="A9088" t="s">
        <v>28198</v>
      </c>
      <c r="B9088" t="s">
        <v>28199</v>
      </c>
      <c r="C9088" t="s">
        <v>13592</v>
      </c>
      <c r="D9088" t="s">
        <v>13593</v>
      </c>
      <c r="E9088" t="s">
        <v>13607</v>
      </c>
      <c r="F9088" t="s">
        <v>9534</v>
      </c>
      <c r="G9088">
        <v>219</v>
      </c>
      <c r="H9088">
        <v>1</v>
      </c>
    </row>
    <row r="9089" spans="1:8" x14ac:dyDescent="0.2">
      <c r="A9089" t="s">
        <v>28200</v>
      </c>
      <c r="B9089" t="s">
        <v>28201</v>
      </c>
      <c r="C9089" t="s">
        <v>13592</v>
      </c>
      <c r="D9089" t="s">
        <v>13760</v>
      </c>
      <c r="E9089" t="s">
        <v>13761</v>
      </c>
      <c r="F9089" t="s">
        <v>9534</v>
      </c>
      <c r="G9089">
        <v>381</v>
      </c>
      <c r="H9089">
        <v>1</v>
      </c>
    </row>
    <row r="9090" spans="1:8" x14ac:dyDescent="0.2">
      <c r="A9090" t="s">
        <v>28202</v>
      </c>
      <c r="B9090" t="s">
        <v>28203</v>
      </c>
      <c r="C9090" t="s">
        <v>13592</v>
      </c>
      <c r="D9090" t="s">
        <v>13760</v>
      </c>
      <c r="E9090" t="s">
        <v>13877</v>
      </c>
      <c r="F9090" t="s">
        <v>9534</v>
      </c>
      <c r="G9090">
        <v>352</v>
      </c>
      <c r="H9090">
        <v>1</v>
      </c>
    </row>
    <row r="9091" spans="1:8" x14ac:dyDescent="0.2">
      <c r="A9091" t="s">
        <v>28204</v>
      </c>
      <c r="B9091" t="s">
        <v>28205</v>
      </c>
      <c r="C9091" t="s">
        <v>13592</v>
      </c>
      <c r="D9091" t="s">
        <v>16008</v>
      </c>
      <c r="E9091" t="s">
        <v>13797</v>
      </c>
      <c r="F9091" t="s">
        <v>9534</v>
      </c>
      <c r="G9091">
        <v>208</v>
      </c>
      <c r="H9091">
        <v>1</v>
      </c>
    </row>
    <row r="9092" spans="1:8" x14ac:dyDescent="0.2">
      <c r="A9092" t="s">
        <v>28206</v>
      </c>
      <c r="B9092" t="s">
        <v>28207</v>
      </c>
      <c r="C9092" t="s">
        <v>13592</v>
      </c>
      <c r="D9092" t="s">
        <v>13593</v>
      </c>
      <c r="E9092" t="s">
        <v>13607</v>
      </c>
      <c r="F9092" t="s">
        <v>9534</v>
      </c>
      <c r="G9092">
        <v>208</v>
      </c>
      <c r="H9092">
        <v>1</v>
      </c>
    </row>
    <row r="9093" spans="1:8" x14ac:dyDescent="0.2">
      <c r="A9093" t="s">
        <v>28208</v>
      </c>
      <c r="B9093" t="s">
        <v>28209</v>
      </c>
      <c r="C9093" t="s">
        <v>13592</v>
      </c>
      <c r="D9093" t="s">
        <v>17567</v>
      </c>
      <c r="E9093" t="s">
        <v>18280</v>
      </c>
      <c r="F9093" t="s">
        <v>9534</v>
      </c>
      <c r="G9093">
        <v>227</v>
      </c>
      <c r="H9093">
        <v>1</v>
      </c>
    </row>
    <row r="9094" spans="1:8" x14ac:dyDescent="0.2">
      <c r="A9094" t="s">
        <v>28210</v>
      </c>
      <c r="B9094" t="s">
        <v>28211</v>
      </c>
      <c r="C9094" t="s">
        <v>13592</v>
      </c>
      <c r="D9094" t="s">
        <v>13593</v>
      </c>
      <c r="E9094" t="s">
        <v>13607</v>
      </c>
      <c r="F9094" t="s">
        <v>9534</v>
      </c>
      <c r="G9094">
        <v>212</v>
      </c>
      <c r="H9094">
        <v>1</v>
      </c>
    </row>
    <row r="9095" spans="1:8" x14ac:dyDescent="0.2">
      <c r="A9095" t="s">
        <v>28212</v>
      </c>
      <c r="B9095" t="s">
        <v>28213</v>
      </c>
      <c r="C9095" t="s">
        <v>13592</v>
      </c>
      <c r="D9095" t="s">
        <v>22556</v>
      </c>
      <c r="E9095" t="s">
        <v>14854</v>
      </c>
      <c r="F9095" t="s">
        <v>9534</v>
      </c>
      <c r="G9095">
        <v>125</v>
      </c>
      <c r="H9095">
        <v>1</v>
      </c>
    </row>
    <row r="9096" spans="1:8" x14ac:dyDescent="0.2">
      <c r="A9096" t="s">
        <v>28214</v>
      </c>
      <c r="B9096" t="s">
        <v>28215</v>
      </c>
      <c r="C9096" t="s">
        <v>13592</v>
      </c>
      <c r="D9096" t="s">
        <v>13760</v>
      </c>
      <c r="E9096" t="s">
        <v>14228</v>
      </c>
      <c r="F9096" t="s">
        <v>9534</v>
      </c>
      <c r="G9096">
        <v>381</v>
      </c>
      <c r="H9096">
        <v>1</v>
      </c>
    </row>
    <row r="9097" spans="1:8" x14ac:dyDescent="0.2">
      <c r="A9097" t="s">
        <v>28216</v>
      </c>
      <c r="B9097" t="s">
        <v>28217</v>
      </c>
      <c r="C9097" t="s">
        <v>13592</v>
      </c>
      <c r="D9097" t="s">
        <v>13593</v>
      </c>
      <c r="E9097" t="s">
        <v>13607</v>
      </c>
      <c r="F9097" t="s">
        <v>9534</v>
      </c>
      <c r="G9097">
        <v>214</v>
      </c>
      <c r="H9097">
        <v>1</v>
      </c>
    </row>
    <row r="9098" spans="1:8" x14ac:dyDescent="0.2">
      <c r="A9098" t="s">
        <v>28218</v>
      </c>
      <c r="B9098" t="s">
        <v>28219</v>
      </c>
      <c r="C9098" t="s">
        <v>13592</v>
      </c>
      <c r="D9098" t="s">
        <v>13593</v>
      </c>
      <c r="E9098" t="s">
        <v>13607</v>
      </c>
      <c r="F9098" t="s">
        <v>9534</v>
      </c>
      <c r="G9098">
        <v>213</v>
      </c>
      <c r="H9098">
        <v>1</v>
      </c>
    </row>
    <row r="9099" spans="1:8" x14ac:dyDescent="0.2">
      <c r="A9099" t="s">
        <v>28220</v>
      </c>
      <c r="B9099" t="s">
        <v>28221</v>
      </c>
      <c r="C9099" t="s">
        <v>13592</v>
      </c>
      <c r="D9099" t="s">
        <v>13593</v>
      </c>
      <c r="E9099" t="s">
        <v>13607</v>
      </c>
      <c r="F9099" t="s">
        <v>9534</v>
      </c>
      <c r="G9099">
        <v>203</v>
      </c>
      <c r="H9099">
        <v>1</v>
      </c>
    </row>
    <row r="9100" spans="1:8" x14ac:dyDescent="0.2">
      <c r="A9100" t="s">
        <v>28222</v>
      </c>
      <c r="B9100" t="s">
        <v>28223</v>
      </c>
      <c r="C9100" t="s">
        <v>13592</v>
      </c>
      <c r="D9100" t="s">
        <v>13593</v>
      </c>
      <c r="E9100" t="s">
        <v>13607</v>
      </c>
      <c r="F9100" t="s">
        <v>9534</v>
      </c>
      <c r="G9100">
        <v>214</v>
      </c>
      <c r="H9100">
        <v>1</v>
      </c>
    </row>
    <row r="9101" spans="1:8" x14ac:dyDescent="0.2">
      <c r="A9101" t="s">
        <v>28224</v>
      </c>
      <c r="B9101" t="s">
        <v>28225</v>
      </c>
      <c r="C9101" t="s">
        <v>13592</v>
      </c>
      <c r="D9101" t="s">
        <v>13760</v>
      </c>
      <c r="E9101" t="s">
        <v>13877</v>
      </c>
      <c r="F9101" t="s">
        <v>9534</v>
      </c>
      <c r="G9101">
        <v>349</v>
      </c>
      <c r="H9101">
        <v>1</v>
      </c>
    </row>
    <row r="9102" spans="1:8" x14ac:dyDescent="0.2">
      <c r="A9102" t="s">
        <v>28226</v>
      </c>
      <c r="B9102" t="s">
        <v>28227</v>
      </c>
      <c r="C9102" t="s">
        <v>13592</v>
      </c>
      <c r="D9102" t="s">
        <v>13593</v>
      </c>
      <c r="E9102" t="s">
        <v>13607</v>
      </c>
      <c r="F9102" t="s">
        <v>9534</v>
      </c>
      <c r="G9102">
        <v>208</v>
      </c>
      <c r="H9102">
        <v>1</v>
      </c>
    </row>
    <row r="9103" spans="1:8" x14ac:dyDescent="0.2">
      <c r="A9103" t="s">
        <v>28228</v>
      </c>
      <c r="B9103" t="s">
        <v>28229</v>
      </c>
      <c r="C9103" t="s">
        <v>13592</v>
      </c>
      <c r="D9103" t="s">
        <v>13593</v>
      </c>
      <c r="E9103" t="s">
        <v>13607</v>
      </c>
      <c r="F9103" t="s">
        <v>9534</v>
      </c>
      <c r="G9103">
        <v>214</v>
      </c>
      <c r="H9103">
        <v>1</v>
      </c>
    </row>
    <row r="9104" spans="1:8" x14ac:dyDescent="0.2">
      <c r="A9104" t="s">
        <v>28230</v>
      </c>
      <c r="B9104" t="s">
        <v>28231</v>
      </c>
      <c r="C9104" t="s">
        <v>13592</v>
      </c>
      <c r="D9104" t="s">
        <v>13593</v>
      </c>
      <c r="E9104" t="s">
        <v>13607</v>
      </c>
      <c r="F9104" t="s">
        <v>9534</v>
      </c>
      <c r="G9104">
        <v>215</v>
      </c>
      <c r="H9104">
        <v>1</v>
      </c>
    </row>
    <row r="9105" spans="1:8" x14ac:dyDescent="0.2">
      <c r="A9105" t="s">
        <v>28232</v>
      </c>
      <c r="B9105" t="s">
        <v>28233</v>
      </c>
      <c r="C9105" t="s">
        <v>13592</v>
      </c>
      <c r="D9105" t="s">
        <v>13593</v>
      </c>
      <c r="E9105" t="s">
        <v>13607</v>
      </c>
      <c r="F9105" t="s">
        <v>9534</v>
      </c>
      <c r="G9105">
        <v>213</v>
      </c>
      <c r="H9105">
        <v>1</v>
      </c>
    </row>
    <row r="9106" spans="1:8" x14ac:dyDescent="0.2">
      <c r="A9106" t="s">
        <v>28234</v>
      </c>
      <c r="B9106" t="s">
        <v>28235</v>
      </c>
      <c r="C9106" t="s">
        <v>13592</v>
      </c>
      <c r="D9106" t="s">
        <v>13760</v>
      </c>
      <c r="F9106" t="s">
        <v>28236</v>
      </c>
      <c r="G9106">
        <v>364</v>
      </c>
      <c r="H9106">
        <v>1</v>
      </c>
    </row>
    <row r="9107" spans="1:8" x14ac:dyDescent="0.2">
      <c r="A9107" t="s">
        <v>28237</v>
      </c>
      <c r="B9107" t="s">
        <v>28238</v>
      </c>
      <c r="C9107" t="s">
        <v>13592</v>
      </c>
      <c r="D9107" t="s">
        <v>13593</v>
      </c>
      <c r="E9107" t="s">
        <v>13607</v>
      </c>
      <c r="F9107" t="s">
        <v>9534</v>
      </c>
      <c r="G9107">
        <v>210</v>
      </c>
      <c r="H9107">
        <v>1</v>
      </c>
    </row>
    <row r="9108" spans="1:8" x14ac:dyDescent="0.2">
      <c r="A9108" t="s">
        <v>28239</v>
      </c>
      <c r="B9108" t="s">
        <v>28240</v>
      </c>
      <c r="C9108" t="s">
        <v>13592</v>
      </c>
      <c r="D9108" t="s">
        <v>13760</v>
      </c>
      <c r="E9108" t="s">
        <v>13877</v>
      </c>
      <c r="F9108" t="s">
        <v>9534</v>
      </c>
      <c r="G9108">
        <v>352</v>
      </c>
      <c r="H9108">
        <v>1</v>
      </c>
    </row>
    <row r="9109" spans="1:8" x14ac:dyDescent="0.2">
      <c r="A9109" t="s">
        <v>28241</v>
      </c>
      <c r="B9109" t="s">
        <v>28242</v>
      </c>
      <c r="C9109" t="s">
        <v>13592</v>
      </c>
      <c r="D9109" t="s">
        <v>13593</v>
      </c>
      <c r="E9109" t="s">
        <v>13607</v>
      </c>
      <c r="F9109" t="s">
        <v>9534</v>
      </c>
      <c r="G9109">
        <v>212</v>
      </c>
      <c r="H9109">
        <v>1</v>
      </c>
    </row>
    <row r="9110" spans="1:8" x14ac:dyDescent="0.2">
      <c r="A9110" t="s">
        <v>28243</v>
      </c>
      <c r="B9110" t="s">
        <v>28244</v>
      </c>
      <c r="C9110" t="s">
        <v>13592</v>
      </c>
      <c r="D9110" t="s">
        <v>13593</v>
      </c>
      <c r="E9110" t="s">
        <v>13607</v>
      </c>
      <c r="F9110" t="s">
        <v>9534</v>
      </c>
      <c r="G9110">
        <v>215</v>
      </c>
      <c r="H9110">
        <v>1</v>
      </c>
    </row>
    <row r="9111" spans="1:8" x14ac:dyDescent="0.2">
      <c r="A9111" t="s">
        <v>28245</v>
      </c>
      <c r="B9111" t="s">
        <v>28246</v>
      </c>
      <c r="C9111" t="s">
        <v>13592</v>
      </c>
      <c r="D9111" t="s">
        <v>13593</v>
      </c>
      <c r="E9111" t="s">
        <v>13607</v>
      </c>
      <c r="F9111" t="s">
        <v>9534</v>
      </c>
      <c r="G9111">
        <v>203</v>
      </c>
      <c r="H9111">
        <v>1</v>
      </c>
    </row>
    <row r="9112" spans="1:8" x14ac:dyDescent="0.2">
      <c r="A9112" t="s">
        <v>28247</v>
      </c>
      <c r="B9112" t="s">
        <v>28248</v>
      </c>
      <c r="C9112" t="s">
        <v>13592</v>
      </c>
      <c r="D9112" t="s">
        <v>13593</v>
      </c>
      <c r="E9112" t="s">
        <v>13607</v>
      </c>
      <c r="F9112" t="s">
        <v>9534</v>
      </c>
      <c r="G9112">
        <v>203</v>
      </c>
      <c r="H9112">
        <v>1</v>
      </c>
    </row>
    <row r="9113" spans="1:8" x14ac:dyDescent="0.2">
      <c r="A9113" t="s">
        <v>28249</v>
      </c>
      <c r="B9113" t="s">
        <v>28250</v>
      </c>
      <c r="C9113" t="s">
        <v>13592</v>
      </c>
      <c r="D9113" t="s">
        <v>13593</v>
      </c>
      <c r="E9113" t="s">
        <v>13607</v>
      </c>
      <c r="F9113" t="s">
        <v>9534</v>
      </c>
      <c r="G9113">
        <v>212</v>
      </c>
      <c r="H9113">
        <v>1</v>
      </c>
    </row>
    <row r="9114" spans="1:8" x14ac:dyDescent="0.2">
      <c r="A9114" t="s">
        <v>28251</v>
      </c>
      <c r="B9114" t="s">
        <v>28252</v>
      </c>
      <c r="C9114" t="s">
        <v>13592</v>
      </c>
      <c r="D9114" t="s">
        <v>13593</v>
      </c>
      <c r="E9114" t="s">
        <v>13607</v>
      </c>
      <c r="F9114" t="s">
        <v>9534</v>
      </c>
      <c r="G9114">
        <v>219</v>
      </c>
      <c r="H9114">
        <v>1</v>
      </c>
    </row>
    <row r="9115" spans="1:8" x14ac:dyDescent="0.2">
      <c r="A9115" t="s">
        <v>28253</v>
      </c>
      <c r="B9115" t="s">
        <v>28254</v>
      </c>
      <c r="C9115" t="s">
        <v>13592</v>
      </c>
      <c r="D9115" t="s">
        <v>17949</v>
      </c>
      <c r="E9115" t="s">
        <v>14827</v>
      </c>
      <c r="F9115" t="s">
        <v>9534</v>
      </c>
      <c r="G9115">
        <v>101</v>
      </c>
      <c r="H9115">
        <v>1</v>
      </c>
    </row>
    <row r="9116" spans="1:8" x14ac:dyDescent="0.2">
      <c r="A9116" t="s">
        <v>28255</v>
      </c>
      <c r="B9116" t="s">
        <v>28256</v>
      </c>
      <c r="C9116" t="s">
        <v>13592</v>
      </c>
      <c r="D9116" t="s">
        <v>13760</v>
      </c>
      <c r="E9116" t="s">
        <v>13761</v>
      </c>
      <c r="F9116" t="s">
        <v>28236</v>
      </c>
      <c r="G9116">
        <v>380</v>
      </c>
      <c r="H9116">
        <v>1</v>
      </c>
    </row>
    <row r="9117" spans="1:8" x14ac:dyDescent="0.2">
      <c r="A9117" t="s">
        <v>28257</v>
      </c>
      <c r="B9117" t="s">
        <v>28258</v>
      </c>
      <c r="C9117" t="s">
        <v>13592</v>
      </c>
      <c r="D9117" t="s">
        <v>13760</v>
      </c>
      <c r="E9117" t="s">
        <v>13761</v>
      </c>
      <c r="F9117" t="s">
        <v>9534</v>
      </c>
      <c r="G9117">
        <v>381</v>
      </c>
      <c r="H9117">
        <v>1</v>
      </c>
    </row>
    <row r="9118" spans="1:8" x14ac:dyDescent="0.2">
      <c r="A9118" t="s">
        <v>28259</v>
      </c>
      <c r="B9118" t="s">
        <v>28260</v>
      </c>
      <c r="C9118" t="s">
        <v>13592</v>
      </c>
      <c r="D9118" t="s">
        <v>17475</v>
      </c>
      <c r="E9118" t="s">
        <v>13790</v>
      </c>
      <c r="F9118" t="s">
        <v>5559</v>
      </c>
      <c r="G9118">
        <v>233</v>
      </c>
      <c r="H9118">
        <v>1</v>
      </c>
    </row>
    <row r="9119" spans="1:8" x14ac:dyDescent="0.2">
      <c r="A9119" t="s">
        <v>28261</v>
      </c>
      <c r="B9119" t="s">
        <v>28262</v>
      </c>
      <c r="C9119" t="s">
        <v>13592</v>
      </c>
      <c r="D9119" t="s">
        <v>13593</v>
      </c>
      <c r="E9119" t="s">
        <v>13607</v>
      </c>
      <c r="F9119" t="s">
        <v>5559</v>
      </c>
      <c r="G9119">
        <v>218</v>
      </c>
      <c r="H9119">
        <v>1</v>
      </c>
    </row>
    <row r="9120" spans="1:8" x14ac:dyDescent="0.2">
      <c r="A9120" t="s">
        <v>28263</v>
      </c>
      <c r="B9120" t="s">
        <v>28264</v>
      </c>
      <c r="C9120" t="s">
        <v>13592</v>
      </c>
      <c r="D9120" t="s">
        <v>17475</v>
      </c>
      <c r="E9120" t="s">
        <v>13790</v>
      </c>
      <c r="F9120" t="s">
        <v>5559</v>
      </c>
      <c r="G9120">
        <v>231</v>
      </c>
      <c r="H9120">
        <v>1</v>
      </c>
    </row>
    <row r="9121" spans="1:8" x14ac:dyDescent="0.2">
      <c r="A9121" t="s">
        <v>28265</v>
      </c>
      <c r="B9121" t="s">
        <v>28266</v>
      </c>
      <c r="C9121" t="s">
        <v>13592</v>
      </c>
      <c r="D9121" t="s">
        <v>13957</v>
      </c>
      <c r="E9121" t="s">
        <v>13958</v>
      </c>
      <c r="F9121" t="s">
        <v>5559</v>
      </c>
      <c r="G9121">
        <v>323</v>
      </c>
      <c r="H9121">
        <v>1</v>
      </c>
    </row>
    <row r="9122" spans="1:8" x14ac:dyDescent="0.2">
      <c r="A9122" t="s">
        <v>28267</v>
      </c>
      <c r="B9122" t="s">
        <v>28268</v>
      </c>
      <c r="C9122" t="s">
        <v>13592</v>
      </c>
      <c r="D9122" t="s">
        <v>17475</v>
      </c>
      <c r="E9122" t="s">
        <v>13790</v>
      </c>
      <c r="F9122" t="s">
        <v>5559</v>
      </c>
      <c r="G9122">
        <v>224</v>
      </c>
      <c r="H9122">
        <v>1</v>
      </c>
    </row>
    <row r="9123" spans="1:8" x14ac:dyDescent="0.2">
      <c r="A9123" t="s">
        <v>28269</v>
      </c>
      <c r="B9123" t="s">
        <v>28270</v>
      </c>
      <c r="C9123" t="s">
        <v>13592</v>
      </c>
      <c r="D9123" t="s">
        <v>17475</v>
      </c>
      <c r="E9123" t="s">
        <v>13790</v>
      </c>
      <c r="F9123" t="s">
        <v>5559</v>
      </c>
      <c r="G9123">
        <v>233</v>
      </c>
      <c r="H9123">
        <v>1</v>
      </c>
    </row>
    <row r="9124" spans="1:8" x14ac:dyDescent="0.2">
      <c r="A9124" t="s">
        <v>28271</v>
      </c>
      <c r="B9124" t="s">
        <v>28272</v>
      </c>
      <c r="C9124" t="s">
        <v>13592</v>
      </c>
      <c r="D9124" t="s">
        <v>13760</v>
      </c>
      <c r="E9124" t="s">
        <v>13761</v>
      </c>
      <c r="F9124" t="s">
        <v>22451</v>
      </c>
      <c r="G9124">
        <v>134</v>
      </c>
      <c r="H9124">
        <v>1</v>
      </c>
    </row>
    <row r="9125" spans="1:8" x14ac:dyDescent="0.2">
      <c r="A9125" t="s">
        <v>28273</v>
      </c>
      <c r="B9125" t="s">
        <v>28274</v>
      </c>
      <c r="C9125" t="s">
        <v>13592</v>
      </c>
      <c r="D9125" t="s">
        <v>17475</v>
      </c>
      <c r="E9125" t="s">
        <v>13790</v>
      </c>
      <c r="F9125" t="s">
        <v>5559</v>
      </c>
      <c r="G9125">
        <v>233</v>
      </c>
      <c r="H9125">
        <v>1</v>
      </c>
    </row>
    <row r="9126" spans="1:8" x14ac:dyDescent="0.2">
      <c r="A9126" t="s">
        <v>28275</v>
      </c>
      <c r="B9126" t="s">
        <v>28276</v>
      </c>
      <c r="C9126" t="s">
        <v>13592</v>
      </c>
      <c r="D9126" t="s">
        <v>671</v>
      </c>
      <c r="E9126" t="s">
        <v>13790</v>
      </c>
      <c r="F9126" t="s">
        <v>5559</v>
      </c>
      <c r="G9126">
        <v>261</v>
      </c>
      <c r="H9126">
        <v>1</v>
      </c>
    </row>
    <row r="9127" spans="1:8" x14ac:dyDescent="0.2">
      <c r="A9127" t="s">
        <v>28277</v>
      </c>
      <c r="B9127" t="s">
        <v>28278</v>
      </c>
      <c r="C9127" t="s">
        <v>13592</v>
      </c>
      <c r="D9127" t="s">
        <v>17475</v>
      </c>
      <c r="E9127" t="s">
        <v>13790</v>
      </c>
      <c r="F9127" t="s">
        <v>5559</v>
      </c>
      <c r="G9127">
        <v>233</v>
      </c>
      <c r="H9127">
        <v>1</v>
      </c>
    </row>
    <row r="9128" spans="1:8" x14ac:dyDescent="0.2">
      <c r="A9128" t="s">
        <v>28279</v>
      </c>
      <c r="B9128" t="s">
        <v>28280</v>
      </c>
      <c r="C9128" t="s">
        <v>13592</v>
      </c>
      <c r="D9128" t="s">
        <v>17475</v>
      </c>
      <c r="E9128" t="s">
        <v>13790</v>
      </c>
      <c r="F9128" t="s">
        <v>5559</v>
      </c>
      <c r="G9128">
        <v>232</v>
      </c>
      <c r="H9128">
        <v>1</v>
      </c>
    </row>
    <row r="9129" spans="1:8" x14ac:dyDescent="0.2">
      <c r="A9129" t="s">
        <v>28281</v>
      </c>
      <c r="B9129" t="s">
        <v>28282</v>
      </c>
      <c r="C9129" t="s">
        <v>13592</v>
      </c>
      <c r="D9129" t="s">
        <v>13760</v>
      </c>
      <c r="F9129" t="s">
        <v>28283</v>
      </c>
      <c r="G9129">
        <v>381</v>
      </c>
      <c r="H9129">
        <v>1</v>
      </c>
    </row>
    <row r="9130" spans="1:8" x14ac:dyDescent="0.2">
      <c r="A9130" t="s">
        <v>28284</v>
      </c>
      <c r="B9130" t="s">
        <v>28285</v>
      </c>
      <c r="C9130" t="s">
        <v>13592</v>
      </c>
      <c r="D9130" t="s">
        <v>13760</v>
      </c>
      <c r="E9130" t="s">
        <v>14228</v>
      </c>
      <c r="F9130" t="s">
        <v>5559</v>
      </c>
      <c r="G9130">
        <v>75</v>
      </c>
      <c r="H9130">
        <v>1</v>
      </c>
    </row>
    <row r="9131" spans="1:8" x14ac:dyDescent="0.2">
      <c r="A9131" t="s">
        <v>28286</v>
      </c>
      <c r="B9131" t="s">
        <v>28287</v>
      </c>
      <c r="C9131" t="s">
        <v>13592</v>
      </c>
      <c r="D9131" t="s">
        <v>17475</v>
      </c>
      <c r="E9131" t="s">
        <v>13790</v>
      </c>
      <c r="F9131" t="s">
        <v>5559</v>
      </c>
      <c r="G9131">
        <v>233</v>
      </c>
      <c r="H9131">
        <v>1</v>
      </c>
    </row>
    <row r="9132" spans="1:8" x14ac:dyDescent="0.2">
      <c r="A9132" t="s">
        <v>28288</v>
      </c>
      <c r="B9132" t="s">
        <v>28289</v>
      </c>
      <c r="C9132" t="s">
        <v>13592</v>
      </c>
      <c r="D9132" t="s">
        <v>13760</v>
      </c>
      <c r="E9132" t="s">
        <v>13761</v>
      </c>
      <c r="F9132" t="s">
        <v>22451</v>
      </c>
      <c r="G9132">
        <v>134</v>
      </c>
      <c r="H9132">
        <v>1</v>
      </c>
    </row>
    <row r="9133" spans="1:8" x14ac:dyDescent="0.2">
      <c r="A9133" t="s">
        <v>28290</v>
      </c>
      <c r="B9133" t="s">
        <v>28291</v>
      </c>
      <c r="C9133" t="s">
        <v>13592</v>
      </c>
      <c r="D9133" t="s">
        <v>17475</v>
      </c>
      <c r="E9133" t="s">
        <v>13790</v>
      </c>
      <c r="F9133" t="s">
        <v>5559</v>
      </c>
      <c r="G9133">
        <v>233</v>
      </c>
      <c r="H9133">
        <v>1</v>
      </c>
    </row>
    <row r="9134" spans="1:8" x14ac:dyDescent="0.2">
      <c r="A9134" t="s">
        <v>28292</v>
      </c>
      <c r="B9134" t="s">
        <v>28293</v>
      </c>
      <c r="C9134" t="s">
        <v>13592</v>
      </c>
      <c r="D9134" t="s">
        <v>13760</v>
      </c>
      <c r="E9134" t="s">
        <v>13761</v>
      </c>
      <c r="F9134" t="s">
        <v>22451</v>
      </c>
      <c r="G9134">
        <v>134</v>
      </c>
      <c r="H9134">
        <v>1</v>
      </c>
    </row>
    <row r="9135" spans="1:8" x14ac:dyDescent="0.2">
      <c r="A9135" t="s">
        <v>28294</v>
      </c>
      <c r="B9135" t="s">
        <v>28295</v>
      </c>
      <c r="C9135" t="s">
        <v>13592</v>
      </c>
      <c r="D9135" t="s">
        <v>13760</v>
      </c>
      <c r="E9135" t="s">
        <v>13761</v>
      </c>
      <c r="F9135" t="s">
        <v>22451</v>
      </c>
      <c r="G9135">
        <v>380</v>
      </c>
      <c r="H9135">
        <v>1</v>
      </c>
    </row>
    <row r="9136" spans="1:8" x14ac:dyDescent="0.2">
      <c r="A9136" t="s">
        <v>28296</v>
      </c>
      <c r="B9136" t="s">
        <v>28297</v>
      </c>
      <c r="C9136" t="s">
        <v>13592</v>
      </c>
      <c r="D9136" t="s">
        <v>17475</v>
      </c>
      <c r="E9136" t="s">
        <v>13790</v>
      </c>
      <c r="F9136" t="s">
        <v>5559</v>
      </c>
      <c r="G9136">
        <v>233</v>
      </c>
      <c r="H9136">
        <v>1</v>
      </c>
    </row>
    <row r="9137" spans="1:8" x14ac:dyDescent="0.2">
      <c r="A9137" t="s">
        <v>28298</v>
      </c>
      <c r="B9137" t="s">
        <v>28299</v>
      </c>
      <c r="C9137" t="s">
        <v>13592</v>
      </c>
      <c r="D9137" t="s">
        <v>663</v>
      </c>
      <c r="E9137" t="s">
        <v>13761</v>
      </c>
      <c r="F9137" t="s">
        <v>28300</v>
      </c>
      <c r="G9137">
        <v>381</v>
      </c>
      <c r="H9137">
        <v>1</v>
      </c>
    </row>
    <row r="9138" spans="1:8" x14ac:dyDescent="0.2">
      <c r="A9138" t="s">
        <v>28301</v>
      </c>
      <c r="B9138" t="s">
        <v>28302</v>
      </c>
      <c r="C9138" t="s">
        <v>13592</v>
      </c>
      <c r="D9138" t="s">
        <v>17475</v>
      </c>
      <c r="E9138" t="s">
        <v>13790</v>
      </c>
      <c r="F9138" t="s">
        <v>5559</v>
      </c>
      <c r="G9138">
        <v>233</v>
      </c>
      <c r="H9138">
        <v>1</v>
      </c>
    </row>
    <row r="9139" spans="1:8" x14ac:dyDescent="0.2">
      <c r="A9139" t="s">
        <v>28303</v>
      </c>
      <c r="B9139" t="s">
        <v>28304</v>
      </c>
      <c r="C9139" t="s">
        <v>13592</v>
      </c>
      <c r="D9139" t="s">
        <v>17475</v>
      </c>
      <c r="E9139" t="s">
        <v>13790</v>
      </c>
      <c r="F9139" t="s">
        <v>5559</v>
      </c>
      <c r="G9139">
        <v>233</v>
      </c>
      <c r="H9139">
        <v>1</v>
      </c>
    </row>
    <row r="9140" spans="1:8" x14ac:dyDescent="0.2">
      <c r="A9140" t="s">
        <v>28305</v>
      </c>
      <c r="B9140" t="s">
        <v>28306</v>
      </c>
      <c r="C9140" t="s">
        <v>13592</v>
      </c>
      <c r="D9140" t="s">
        <v>17475</v>
      </c>
      <c r="E9140" t="s">
        <v>13790</v>
      </c>
      <c r="F9140" t="s">
        <v>5559</v>
      </c>
      <c r="G9140">
        <v>233</v>
      </c>
      <c r="H9140">
        <v>1</v>
      </c>
    </row>
    <row r="9141" spans="1:8" x14ac:dyDescent="0.2">
      <c r="A9141" t="s">
        <v>28307</v>
      </c>
      <c r="B9141" t="s">
        <v>28308</v>
      </c>
      <c r="C9141" t="s">
        <v>13592</v>
      </c>
      <c r="D9141" t="s">
        <v>17949</v>
      </c>
      <c r="E9141" t="s">
        <v>13757</v>
      </c>
      <c r="F9141" t="s">
        <v>5559</v>
      </c>
      <c r="G9141">
        <v>107</v>
      </c>
      <c r="H9141">
        <v>1</v>
      </c>
    </row>
    <row r="9142" spans="1:8" x14ac:dyDescent="0.2">
      <c r="A9142" t="s">
        <v>28309</v>
      </c>
      <c r="B9142" t="s">
        <v>28310</v>
      </c>
      <c r="C9142" t="s">
        <v>13592</v>
      </c>
      <c r="D9142" t="s">
        <v>13760</v>
      </c>
      <c r="E9142" t="s">
        <v>13761</v>
      </c>
      <c r="F9142" t="s">
        <v>5559</v>
      </c>
      <c r="G9142">
        <v>138</v>
      </c>
      <c r="H9142">
        <v>1</v>
      </c>
    </row>
    <row r="9143" spans="1:8" x14ac:dyDescent="0.2">
      <c r="A9143" t="s">
        <v>28311</v>
      </c>
      <c r="B9143" t="s">
        <v>28312</v>
      </c>
      <c r="C9143" t="s">
        <v>13592</v>
      </c>
      <c r="D9143" t="s">
        <v>13760</v>
      </c>
      <c r="E9143" t="s">
        <v>13761</v>
      </c>
      <c r="F9143" t="s">
        <v>28300</v>
      </c>
      <c r="G9143">
        <v>380</v>
      </c>
      <c r="H9143">
        <v>1</v>
      </c>
    </row>
    <row r="9144" spans="1:8" x14ac:dyDescent="0.2">
      <c r="A9144" t="s">
        <v>28313</v>
      </c>
      <c r="B9144" t="s">
        <v>28314</v>
      </c>
      <c r="C9144" t="s">
        <v>13592</v>
      </c>
      <c r="D9144" t="s">
        <v>17475</v>
      </c>
      <c r="E9144" t="s">
        <v>13790</v>
      </c>
      <c r="F9144" t="s">
        <v>5559</v>
      </c>
      <c r="G9144">
        <v>233</v>
      </c>
      <c r="H9144">
        <v>1</v>
      </c>
    </row>
    <row r="9145" spans="1:8" x14ac:dyDescent="0.2">
      <c r="A9145" t="s">
        <v>28315</v>
      </c>
      <c r="B9145" t="s">
        <v>28316</v>
      </c>
      <c r="C9145" t="s">
        <v>13592</v>
      </c>
      <c r="D9145" t="s">
        <v>17475</v>
      </c>
      <c r="E9145" t="s">
        <v>13790</v>
      </c>
      <c r="F9145" t="s">
        <v>5559</v>
      </c>
      <c r="G9145">
        <v>232</v>
      </c>
      <c r="H9145">
        <v>1</v>
      </c>
    </row>
    <row r="9146" spans="1:8" x14ac:dyDescent="0.2">
      <c r="A9146" t="s">
        <v>28317</v>
      </c>
      <c r="B9146" t="s">
        <v>28318</v>
      </c>
      <c r="C9146" t="s">
        <v>13592</v>
      </c>
      <c r="D9146" t="s">
        <v>17475</v>
      </c>
      <c r="E9146" t="s">
        <v>13790</v>
      </c>
      <c r="F9146" t="s">
        <v>5559</v>
      </c>
      <c r="G9146">
        <v>233</v>
      </c>
      <c r="H9146">
        <v>1</v>
      </c>
    </row>
    <row r="9147" spans="1:8" x14ac:dyDescent="0.2">
      <c r="A9147" t="s">
        <v>28319</v>
      </c>
      <c r="B9147" t="s">
        <v>28320</v>
      </c>
      <c r="C9147" t="s">
        <v>13592</v>
      </c>
      <c r="D9147" t="s">
        <v>13760</v>
      </c>
      <c r="E9147" t="s">
        <v>14228</v>
      </c>
      <c r="F9147" t="s">
        <v>5559</v>
      </c>
      <c r="G9147">
        <v>150</v>
      </c>
      <c r="H9147">
        <v>1</v>
      </c>
    </row>
    <row r="9148" spans="1:8" x14ac:dyDescent="0.2">
      <c r="A9148" t="s">
        <v>28321</v>
      </c>
      <c r="B9148" t="s">
        <v>28322</v>
      </c>
      <c r="C9148" t="s">
        <v>13592</v>
      </c>
      <c r="D9148" t="s">
        <v>13760</v>
      </c>
      <c r="E9148" t="s">
        <v>13761</v>
      </c>
      <c r="F9148" t="s">
        <v>22451</v>
      </c>
      <c r="G9148">
        <v>380</v>
      </c>
      <c r="H9148">
        <v>1</v>
      </c>
    </row>
    <row r="9149" spans="1:8" x14ac:dyDescent="0.2">
      <c r="A9149" t="s">
        <v>28323</v>
      </c>
      <c r="B9149" t="s">
        <v>28324</v>
      </c>
      <c r="C9149" t="s">
        <v>13592</v>
      </c>
      <c r="D9149" t="s">
        <v>13593</v>
      </c>
      <c r="E9149" t="s">
        <v>13607</v>
      </c>
      <c r="F9149" t="s">
        <v>5559</v>
      </c>
      <c r="G9149">
        <v>219</v>
      </c>
      <c r="H9149">
        <v>1</v>
      </c>
    </row>
    <row r="9150" spans="1:8" x14ac:dyDescent="0.2">
      <c r="A9150" t="s">
        <v>28325</v>
      </c>
      <c r="B9150" t="s">
        <v>28326</v>
      </c>
      <c r="C9150" t="s">
        <v>13592</v>
      </c>
      <c r="D9150" t="s">
        <v>17475</v>
      </c>
      <c r="E9150" t="s">
        <v>13790</v>
      </c>
      <c r="F9150" t="s">
        <v>5559</v>
      </c>
      <c r="G9150">
        <v>233</v>
      </c>
      <c r="H9150">
        <v>1</v>
      </c>
    </row>
    <row r="9151" spans="1:8" x14ac:dyDescent="0.2">
      <c r="A9151" t="s">
        <v>28327</v>
      </c>
      <c r="B9151" t="s">
        <v>28328</v>
      </c>
      <c r="C9151" t="s">
        <v>13592</v>
      </c>
      <c r="D9151" t="s">
        <v>13760</v>
      </c>
      <c r="E9151" t="s">
        <v>13761</v>
      </c>
      <c r="F9151" t="s">
        <v>22451</v>
      </c>
      <c r="G9151">
        <v>134</v>
      </c>
      <c r="H9151">
        <v>1</v>
      </c>
    </row>
    <row r="9152" spans="1:8" x14ac:dyDescent="0.2">
      <c r="A9152" t="s">
        <v>28329</v>
      </c>
      <c r="B9152" t="s">
        <v>28330</v>
      </c>
      <c r="C9152" t="s">
        <v>13592</v>
      </c>
      <c r="D9152" t="s">
        <v>22556</v>
      </c>
      <c r="E9152" t="s">
        <v>14854</v>
      </c>
      <c r="F9152" t="s">
        <v>22493</v>
      </c>
      <c r="G9152">
        <v>125</v>
      </c>
      <c r="H9152">
        <v>1</v>
      </c>
    </row>
    <row r="9153" spans="1:8" x14ac:dyDescent="0.2">
      <c r="A9153" t="s">
        <v>28331</v>
      </c>
      <c r="B9153" t="s">
        <v>28332</v>
      </c>
      <c r="C9153" t="s">
        <v>13592</v>
      </c>
      <c r="D9153" t="s">
        <v>17949</v>
      </c>
      <c r="E9153" t="s">
        <v>14827</v>
      </c>
      <c r="F9153" t="s">
        <v>22493</v>
      </c>
      <c r="G9153">
        <v>101</v>
      </c>
      <c r="H9153">
        <v>1</v>
      </c>
    </row>
    <row r="9154" spans="1:8" x14ac:dyDescent="0.2">
      <c r="A9154" t="s">
        <v>28333</v>
      </c>
      <c r="B9154" t="s">
        <v>28334</v>
      </c>
      <c r="C9154" t="s">
        <v>13592</v>
      </c>
      <c r="D9154" t="s">
        <v>17949</v>
      </c>
      <c r="E9154" t="s">
        <v>14827</v>
      </c>
      <c r="F9154" t="s">
        <v>22493</v>
      </c>
      <c r="G9154">
        <v>101</v>
      </c>
      <c r="H9154">
        <v>1</v>
      </c>
    </row>
    <row r="9155" spans="1:8" x14ac:dyDescent="0.2">
      <c r="A9155" t="s">
        <v>28335</v>
      </c>
      <c r="B9155" t="s">
        <v>28336</v>
      </c>
      <c r="C9155" t="s">
        <v>13592</v>
      </c>
      <c r="D9155" t="s">
        <v>13785</v>
      </c>
      <c r="E9155" t="s">
        <v>14840</v>
      </c>
      <c r="F9155" t="s">
        <v>22493</v>
      </c>
      <c r="G9155">
        <v>98</v>
      </c>
      <c r="H9155">
        <v>1</v>
      </c>
    </row>
    <row r="9156" spans="1:8" x14ac:dyDescent="0.2">
      <c r="A9156" t="s">
        <v>28337</v>
      </c>
      <c r="B9156" t="s">
        <v>28338</v>
      </c>
      <c r="C9156" t="s">
        <v>13592</v>
      </c>
      <c r="D9156" t="s">
        <v>17949</v>
      </c>
      <c r="E9156" t="s">
        <v>14827</v>
      </c>
      <c r="F9156" t="s">
        <v>22493</v>
      </c>
      <c r="G9156">
        <v>101</v>
      </c>
      <c r="H9156">
        <v>1</v>
      </c>
    </row>
    <row r="9157" spans="1:8" x14ac:dyDescent="0.2">
      <c r="A9157" t="s">
        <v>28339</v>
      </c>
      <c r="B9157" t="s">
        <v>28340</v>
      </c>
      <c r="C9157" t="s">
        <v>13592</v>
      </c>
      <c r="D9157" t="s">
        <v>13760</v>
      </c>
      <c r="E9157" t="s">
        <v>13761</v>
      </c>
      <c r="F9157" t="s">
        <v>22493</v>
      </c>
      <c r="G9157">
        <v>239</v>
      </c>
      <c r="H9157">
        <v>1</v>
      </c>
    </row>
    <row r="9158" spans="1:8" x14ac:dyDescent="0.2">
      <c r="A9158" t="s">
        <v>28341</v>
      </c>
      <c r="B9158" t="s">
        <v>28342</v>
      </c>
      <c r="C9158" t="s">
        <v>13592</v>
      </c>
      <c r="D9158" t="s">
        <v>13760</v>
      </c>
      <c r="E9158" t="s">
        <v>13761</v>
      </c>
      <c r="F9158" t="s">
        <v>22593</v>
      </c>
      <c r="G9158">
        <v>322</v>
      </c>
      <c r="H9158">
        <v>1</v>
      </c>
    </row>
    <row r="9159" spans="1:8" x14ac:dyDescent="0.2">
      <c r="A9159" t="s">
        <v>28343</v>
      </c>
      <c r="B9159" t="s">
        <v>28344</v>
      </c>
      <c r="C9159" t="s">
        <v>13592</v>
      </c>
      <c r="D9159" t="s">
        <v>13785</v>
      </c>
      <c r="E9159" t="s">
        <v>14840</v>
      </c>
      <c r="F9159" t="s">
        <v>22493</v>
      </c>
      <c r="G9159">
        <v>98</v>
      </c>
      <c r="H9159">
        <v>1</v>
      </c>
    </row>
    <row r="9160" spans="1:8" x14ac:dyDescent="0.2">
      <c r="A9160" t="s">
        <v>28345</v>
      </c>
      <c r="B9160" t="s">
        <v>28346</v>
      </c>
      <c r="C9160" t="s">
        <v>13592</v>
      </c>
      <c r="D9160" t="s">
        <v>13785</v>
      </c>
      <c r="E9160" t="s">
        <v>14840</v>
      </c>
      <c r="F9160" t="s">
        <v>22493</v>
      </c>
      <c r="G9160">
        <v>98</v>
      </c>
      <c r="H9160">
        <v>1</v>
      </c>
    </row>
    <row r="9161" spans="1:8" x14ac:dyDescent="0.2">
      <c r="A9161" t="s">
        <v>28347</v>
      </c>
      <c r="B9161" t="s">
        <v>28348</v>
      </c>
      <c r="C9161" t="s">
        <v>13592</v>
      </c>
      <c r="D9161" t="s">
        <v>13760</v>
      </c>
      <c r="E9161" t="s">
        <v>13761</v>
      </c>
      <c r="F9161" t="s">
        <v>22493</v>
      </c>
      <c r="G9161">
        <v>239</v>
      </c>
      <c r="H9161">
        <v>1</v>
      </c>
    </row>
    <row r="9162" spans="1:8" x14ac:dyDescent="0.2">
      <c r="A9162" t="s">
        <v>28349</v>
      </c>
      <c r="B9162" t="s">
        <v>28350</v>
      </c>
      <c r="C9162" t="s">
        <v>13592</v>
      </c>
      <c r="D9162" t="s">
        <v>13760</v>
      </c>
      <c r="E9162" t="s">
        <v>13761</v>
      </c>
      <c r="F9162" t="s">
        <v>22493</v>
      </c>
      <c r="G9162">
        <v>201</v>
      </c>
      <c r="H9162">
        <v>1</v>
      </c>
    </row>
    <row r="9163" spans="1:8" x14ac:dyDescent="0.2">
      <c r="A9163" t="s">
        <v>28351</v>
      </c>
      <c r="B9163" t="s">
        <v>28352</v>
      </c>
      <c r="C9163" t="s">
        <v>13592</v>
      </c>
      <c r="D9163" t="s">
        <v>13760</v>
      </c>
      <c r="E9163" t="s">
        <v>13761</v>
      </c>
      <c r="F9163" t="s">
        <v>22493</v>
      </c>
      <c r="G9163">
        <v>239</v>
      </c>
      <c r="H9163">
        <v>1</v>
      </c>
    </row>
    <row r="9164" spans="1:8" x14ac:dyDescent="0.2">
      <c r="A9164" t="s">
        <v>28353</v>
      </c>
      <c r="B9164" t="s">
        <v>28354</v>
      </c>
      <c r="C9164" t="s">
        <v>13592</v>
      </c>
      <c r="D9164" t="s">
        <v>17949</v>
      </c>
      <c r="E9164" t="s">
        <v>14827</v>
      </c>
      <c r="F9164" t="s">
        <v>22493</v>
      </c>
      <c r="G9164">
        <v>101</v>
      </c>
      <c r="H9164">
        <v>1</v>
      </c>
    </row>
    <row r="9165" spans="1:8" x14ac:dyDescent="0.2">
      <c r="A9165" t="s">
        <v>28355</v>
      </c>
      <c r="B9165" t="s">
        <v>28356</v>
      </c>
      <c r="C9165" t="s">
        <v>13592</v>
      </c>
      <c r="D9165" t="s">
        <v>22556</v>
      </c>
      <c r="E9165" t="s">
        <v>14854</v>
      </c>
      <c r="F9165" t="s">
        <v>22493</v>
      </c>
      <c r="G9165">
        <v>125</v>
      </c>
      <c r="H9165">
        <v>1</v>
      </c>
    </row>
    <row r="9166" spans="1:8" x14ac:dyDescent="0.2">
      <c r="A9166" t="s">
        <v>28357</v>
      </c>
      <c r="B9166" t="s">
        <v>28358</v>
      </c>
      <c r="C9166" t="s">
        <v>13592</v>
      </c>
      <c r="D9166" t="s">
        <v>22556</v>
      </c>
      <c r="E9166" t="s">
        <v>14854</v>
      </c>
      <c r="F9166" t="s">
        <v>22493</v>
      </c>
      <c r="G9166">
        <v>125</v>
      </c>
      <c r="H9166">
        <v>1</v>
      </c>
    </row>
    <row r="9167" spans="1:8" x14ac:dyDescent="0.2">
      <c r="A9167" t="s">
        <v>28359</v>
      </c>
      <c r="B9167" t="s">
        <v>28360</v>
      </c>
      <c r="C9167" t="s">
        <v>13592</v>
      </c>
      <c r="D9167" t="s">
        <v>13785</v>
      </c>
      <c r="E9167" t="s">
        <v>14840</v>
      </c>
      <c r="F9167" t="s">
        <v>22493</v>
      </c>
      <c r="G9167">
        <v>98</v>
      </c>
      <c r="H9167">
        <v>1</v>
      </c>
    </row>
    <row r="9168" spans="1:8" x14ac:dyDescent="0.2">
      <c r="A9168" t="s">
        <v>28361</v>
      </c>
      <c r="B9168" t="s">
        <v>28362</v>
      </c>
      <c r="C9168" t="s">
        <v>13592</v>
      </c>
      <c r="D9168" t="s">
        <v>13760</v>
      </c>
      <c r="F9168" t="s">
        <v>5401</v>
      </c>
      <c r="G9168">
        <v>267</v>
      </c>
      <c r="H9168">
        <v>1</v>
      </c>
    </row>
    <row r="9169" spans="1:8" x14ac:dyDescent="0.2">
      <c r="A9169" t="s">
        <v>28363</v>
      </c>
      <c r="B9169" t="s">
        <v>28364</v>
      </c>
      <c r="C9169" t="s">
        <v>13592</v>
      </c>
      <c r="D9169" t="s">
        <v>22556</v>
      </c>
      <c r="E9169" t="s">
        <v>14854</v>
      </c>
      <c r="F9169" t="s">
        <v>22493</v>
      </c>
      <c r="G9169">
        <v>125</v>
      </c>
      <c r="H9169">
        <v>1</v>
      </c>
    </row>
    <row r="9170" spans="1:8" x14ac:dyDescent="0.2">
      <c r="A9170" t="s">
        <v>28365</v>
      </c>
      <c r="B9170" t="s">
        <v>28366</v>
      </c>
      <c r="C9170" t="s">
        <v>13592</v>
      </c>
      <c r="D9170" t="s">
        <v>663</v>
      </c>
      <c r="F9170" t="s">
        <v>5401</v>
      </c>
      <c r="G9170">
        <v>379</v>
      </c>
      <c r="H9170">
        <v>1</v>
      </c>
    </row>
    <row r="9171" spans="1:8" x14ac:dyDescent="0.2">
      <c r="A9171" t="s">
        <v>28367</v>
      </c>
      <c r="B9171" t="s">
        <v>28368</v>
      </c>
      <c r="C9171" t="s">
        <v>13592</v>
      </c>
      <c r="D9171" t="s">
        <v>22556</v>
      </c>
      <c r="E9171" t="s">
        <v>14854</v>
      </c>
      <c r="F9171" t="s">
        <v>22493</v>
      </c>
      <c r="G9171">
        <v>125</v>
      </c>
      <c r="H9171">
        <v>1</v>
      </c>
    </row>
    <row r="9172" spans="1:8" x14ac:dyDescent="0.2">
      <c r="A9172" t="s">
        <v>28369</v>
      </c>
      <c r="B9172" t="s">
        <v>28370</v>
      </c>
      <c r="C9172" t="s">
        <v>13592</v>
      </c>
      <c r="D9172" t="s">
        <v>13760</v>
      </c>
      <c r="E9172" t="s">
        <v>13761</v>
      </c>
      <c r="F9172" t="s">
        <v>22493</v>
      </c>
      <c r="G9172">
        <v>239</v>
      </c>
      <c r="H9172">
        <v>1</v>
      </c>
    </row>
    <row r="9173" spans="1:8" x14ac:dyDescent="0.2">
      <c r="A9173" t="s">
        <v>28371</v>
      </c>
      <c r="B9173" t="s">
        <v>28372</v>
      </c>
      <c r="C9173" t="s">
        <v>13592</v>
      </c>
      <c r="D9173" t="s">
        <v>22556</v>
      </c>
      <c r="E9173" t="s">
        <v>14854</v>
      </c>
      <c r="F9173" t="s">
        <v>22493</v>
      </c>
      <c r="G9173">
        <v>125</v>
      </c>
      <c r="H9173">
        <v>1</v>
      </c>
    </row>
    <row r="9174" spans="1:8" x14ac:dyDescent="0.2">
      <c r="A9174" t="s">
        <v>28373</v>
      </c>
      <c r="B9174" t="s">
        <v>28374</v>
      </c>
      <c r="C9174" t="s">
        <v>13592</v>
      </c>
      <c r="D9174" t="s">
        <v>13760</v>
      </c>
      <c r="E9174" t="s">
        <v>13761</v>
      </c>
      <c r="F9174" t="s">
        <v>22493</v>
      </c>
      <c r="G9174">
        <v>239</v>
      </c>
      <c r="H9174">
        <v>1</v>
      </c>
    </row>
    <row r="9175" spans="1:8" x14ac:dyDescent="0.2">
      <c r="A9175" t="s">
        <v>28375</v>
      </c>
      <c r="B9175" t="s">
        <v>28376</v>
      </c>
      <c r="C9175" t="s">
        <v>13592</v>
      </c>
      <c r="D9175" t="s">
        <v>17949</v>
      </c>
      <c r="E9175" t="s">
        <v>14827</v>
      </c>
      <c r="F9175" t="s">
        <v>22493</v>
      </c>
      <c r="G9175">
        <v>101</v>
      </c>
      <c r="H9175">
        <v>1</v>
      </c>
    </row>
    <row r="9176" spans="1:8" x14ac:dyDescent="0.2">
      <c r="A9176" t="s">
        <v>28377</v>
      </c>
      <c r="B9176" t="s">
        <v>28378</v>
      </c>
      <c r="C9176" t="s">
        <v>13592</v>
      </c>
      <c r="D9176" t="s">
        <v>13760</v>
      </c>
      <c r="E9176" t="s">
        <v>13761</v>
      </c>
      <c r="F9176" t="s">
        <v>22493</v>
      </c>
      <c r="G9176">
        <v>239</v>
      </c>
      <c r="H9176">
        <v>1</v>
      </c>
    </row>
    <row r="9177" spans="1:8" x14ac:dyDescent="0.2">
      <c r="A9177" t="s">
        <v>28379</v>
      </c>
      <c r="B9177" t="s">
        <v>28380</v>
      </c>
      <c r="C9177" t="s">
        <v>13592</v>
      </c>
      <c r="D9177" t="s">
        <v>22556</v>
      </c>
      <c r="E9177" t="s">
        <v>14854</v>
      </c>
      <c r="F9177" t="s">
        <v>22493</v>
      </c>
      <c r="G9177">
        <v>125</v>
      </c>
      <c r="H9177">
        <v>1</v>
      </c>
    </row>
    <row r="9178" spans="1:8" x14ac:dyDescent="0.2">
      <c r="A9178" t="s">
        <v>28381</v>
      </c>
      <c r="B9178" t="s">
        <v>28382</v>
      </c>
      <c r="C9178" t="s">
        <v>13592</v>
      </c>
      <c r="D9178" t="s">
        <v>17949</v>
      </c>
      <c r="E9178" t="s">
        <v>14827</v>
      </c>
      <c r="F9178" t="s">
        <v>22493</v>
      </c>
      <c r="G9178">
        <v>101</v>
      </c>
      <c r="H9178">
        <v>1</v>
      </c>
    </row>
    <row r="9179" spans="1:8" x14ac:dyDescent="0.2">
      <c r="A9179" t="s">
        <v>28383</v>
      </c>
      <c r="B9179" t="s">
        <v>28384</v>
      </c>
      <c r="C9179" t="s">
        <v>13592</v>
      </c>
      <c r="D9179" t="s">
        <v>22625</v>
      </c>
      <c r="F9179" t="s">
        <v>5401</v>
      </c>
      <c r="G9179">
        <v>134</v>
      </c>
      <c r="H9179">
        <v>1</v>
      </c>
    </row>
    <row r="9180" spans="1:8" x14ac:dyDescent="0.2">
      <c r="A9180" t="s">
        <v>28385</v>
      </c>
      <c r="B9180" t="s">
        <v>28386</v>
      </c>
      <c r="C9180" t="s">
        <v>13592</v>
      </c>
      <c r="D9180" t="s">
        <v>13785</v>
      </c>
      <c r="E9180" t="s">
        <v>14840</v>
      </c>
      <c r="F9180" t="s">
        <v>22493</v>
      </c>
      <c r="G9180">
        <v>98</v>
      </c>
      <c r="H9180">
        <v>1</v>
      </c>
    </row>
    <row r="9181" spans="1:8" x14ac:dyDescent="0.2">
      <c r="A9181" t="s">
        <v>28387</v>
      </c>
      <c r="B9181" t="s">
        <v>28388</v>
      </c>
      <c r="C9181" t="s">
        <v>13592</v>
      </c>
      <c r="D9181" t="s">
        <v>13760</v>
      </c>
      <c r="E9181" t="s">
        <v>13877</v>
      </c>
      <c r="F9181" t="s">
        <v>22593</v>
      </c>
      <c r="G9181">
        <v>352</v>
      </c>
      <c r="H9181">
        <v>1</v>
      </c>
    </row>
    <row r="9182" spans="1:8" x14ac:dyDescent="0.2">
      <c r="A9182" t="s">
        <v>28389</v>
      </c>
      <c r="B9182" t="s">
        <v>28390</v>
      </c>
      <c r="C9182" t="s">
        <v>13592</v>
      </c>
      <c r="D9182" t="s">
        <v>13760</v>
      </c>
      <c r="E9182" t="s">
        <v>13877</v>
      </c>
      <c r="F9182" t="s">
        <v>22593</v>
      </c>
      <c r="G9182">
        <v>352</v>
      </c>
      <c r="H9182">
        <v>1</v>
      </c>
    </row>
    <row r="9183" spans="1:8" x14ac:dyDescent="0.2">
      <c r="A9183" t="s">
        <v>28391</v>
      </c>
      <c r="B9183" t="s">
        <v>28392</v>
      </c>
      <c r="C9183" t="s">
        <v>13592</v>
      </c>
      <c r="D9183" t="s">
        <v>22556</v>
      </c>
      <c r="E9183" t="s">
        <v>14854</v>
      </c>
      <c r="F9183" t="s">
        <v>22493</v>
      </c>
      <c r="G9183">
        <v>125</v>
      </c>
      <c r="H9183">
        <v>1</v>
      </c>
    </row>
    <row r="9184" spans="1:8" x14ac:dyDescent="0.2">
      <c r="A9184" t="s">
        <v>28393</v>
      </c>
      <c r="B9184" t="s">
        <v>28394</v>
      </c>
      <c r="C9184" t="s">
        <v>13592</v>
      </c>
      <c r="D9184" t="s">
        <v>13760</v>
      </c>
      <c r="E9184" t="s">
        <v>13761</v>
      </c>
      <c r="F9184" t="s">
        <v>28395</v>
      </c>
      <c r="G9184">
        <v>381</v>
      </c>
      <c r="H9184">
        <v>1</v>
      </c>
    </row>
    <row r="9185" spans="1:8" x14ac:dyDescent="0.2">
      <c r="A9185" t="s">
        <v>28396</v>
      </c>
      <c r="B9185" t="s">
        <v>28397</v>
      </c>
      <c r="C9185" t="s">
        <v>13592</v>
      </c>
      <c r="D9185" t="s">
        <v>13785</v>
      </c>
      <c r="E9185" t="s">
        <v>14840</v>
      </c>
      <c r="F9185" t="s">
        <v>22493</v>
      </c>
      <c r="G9185">
        <v>98</v>
      </c>
      <c r="H9185">
        <v>1</v>
      </c>
    </row>
    <row r="9186" spans="1:8" x14ac:dyDescent="0.2">
      <c r="A9186" t="s">
        <v>28398</v>
      </c>
      <c r="B9186" t="s">
        <v>28399</v>
      </c>
      <c r="C9186" t="s">
        <v>13592</v>
      </c>
      <c r="D9186" t="s">
        <v>17949</v>
      </c>
      <c r="E9186" t="s">
        <v>14827</v>
      </c>
      <c r="F9186" t="s">
        <v>22493</v>
      </c>
      <c r="G9186">
        <v>101</v>
      </c>
      <c r="H9186">
        <v>1</v>
      </c>
    </row>
    <row r="9187" spans="1:8" x14ac:dyDescent="0.2">
      <c r="A9187" t="s">
        <v>28400</v>
      </c>
      <c r="B9187" t="s">
        <v>28401</v>
      </c>
      <c r="C9187" t="s">
        <v>13592</v>
      </c>
      <c r="D9187" t="s">
        <v>663</v>
      </c>
      <c r="E9187" t="s">
        <v>13761</v>
      </c>
      <c r="F9187" t="s">
        <v>5401</v>
      </c>
      <c r="G9187">
        <v>379</v>
      </c>
      <c r="H9187">
        <v>1</v>
      </c>
    </row>
    <row r="9188" spans="1:8" x14ac:dyDescent="0.2">
      <c r="A9188" t="s">
        <v>28402</v>
      </c>
      <c r="B9188" t="s">
        <v>28403</v>
      </c>
      <c r="C9188" t="s">
        <v>13592</v>
      </c>
      <c r="D9188" t="s">
        <v>22556</v>
      </c>
      <c r="E9188" t="s">
        <v>14854</v>
      </c>
      <c r="F9188" t="s">
        <v>22493</v>
      </c>
      <c r="G9188">
        <v>125</v>
      </c>
      <c r="H9188">
        <v>1</v>
      </c>
    </row>
    <row r="9189" spans="1:8" x14ac:dyDescent="0.2">
      <c r="A9189" t="s">
        <v>28404</v>
      </c>
      <c r="B9189" t="s">
        <v>28405</v>
      </c>
      <c r="C9189" t="s">
        <v>13592</v>
      </c>
      <c r="D9189" t="s">
        <v>13785</v>
      </c>
      <c r="E9189" t="s">
        <v>14840</v>
      </c>
      <c r="F9189" t="s">
        <v>22493</v>
      </c>
      <c r="G9189">
        <v>98</v>
      </c>
      <c r="H9189">
        <v>1</v>
      </c>
    </row>
    <row r="9190" spans="1:8" x14ac:dyDescent="0.2">
      <c r="A9190" t="s">
        <v>28406</v>
      </c>
      <c r="B9190" t="s">
        <v>28407</v>
      </c>
      <c r="C9190" t="s">
        <v>13592</v>
      </c>
      <c r="D9190" t="s">
        <v>17949</v>
      </c>
      <c r="E9190" t="s">
        <v>14827</v>
      </c>
      <c r="F9190" t="s">
        <v>22493</v>
      </c>
      <c r="G9190">
        <v>101</v>
      </c>
      <c r="H9190">
        <v>1</v>
      </c>
    </row>
    <row r="9191" spans="1:8" x14ac:dyDescent="0.2">
      <c r="A9191" t="s">
        <v>28408</v>
      </c>
      <c r="B9191" t="s">
        <v>28409</v>
      </c>
      <c r="C9191" t="s">
        <v>13592</v>
      </c>
      <c r="D9191" t="s">
        <v>22556</v>
      </c>
      <c r="E9191" t="s">
        <v>14854</v>
      </c>
      <c r="F9191" t="s">
        <v>22493</v>
      </c>
      <c r="G9191">
        <v>125</v>
      </c>
      <c r="H9191">
        <v>1</v>
      </c>
    </row>
    <row r="9192" spans="1:8" x14ac:dyDescent="0.2">
      <c r="A9192" t="s">
        <v>28410</v>
      </c>
      <c r="B9192" t="s">
        <v>28411</v>
      </c>
      <c r="C9192" t="s">
        <v>13592</v>
      </c>
      <c r="D9192" t="s">
        <v>17949</v>
      </c>
      <c r="E9192" t="s">
        <v>14827</v>
      </c>
      <c r="F9192" t="s">
        <v>22493</v>
      </c>
      <c r="G9192">
        <v>101</v>
      </c>
      <c r="H9192">
        <v>1</v>
      </c>
    </row>
    <row r="9193" spans="1:8" x14ac:dyDescent="0.2">
      <c r="A9193" t="s">
        <v>28412</v>
      </c>
      <c r="B9193" t="s">
        <v>28413</v>
      </c>
      <c r="C9193" t="s">
        <v>13592</v>
      </c>
      <c r="D9193" t="s">
        <v>17949</v>
      </c>
      <c r="E9193" t="s">
        <v>14827</v>
      </c>
      <c r="F9193" t="s">
        <v>22493</v>
      </c>
      <c r="G9193">
        <v>101</v>
      </c>
      <c r="H9193">
        <v>1</v>
      </c>
    </row>
    <row r="9194" spans="1:8" x14ac:dyDescent="0.2">
      <c r="A9194" t="s">
        <v>28414</v>
      </c>
      <c r="B9194" t="s">
        <v>28415</v>
      </c>
      <c r="C9194" t="s">
        <v>13592</v>
      </c>
      <c r="D9194" t="s">
        <v>17949</v>
      </c>
      <c r="E9194" t="s">
        <v>14827</v>
      </c>
      <c r="F9194" t="s">
        <v>22493</v>
      </c>
      <c r="G9194">
        <v>101</v>
      </c>
      <c r="H9194">
        <v>1</v>
      </c>
    </row>
    <row r="9195" spans="1:8" x14ac:dyDescent="0.2">
      <c r="A9195" t="s">
        <v>28416</v>
      </c>
      <c r="B9195" t="s">
        <v>28417</v>
      </c>
      <c r="C9195" t="s">
        <v>13592</v>
      </c>
      <c r="D9195" t="s">
        <v>22556</v>
      </c>
      <c r="E9195" t="s">
        <v>14854</v>
      </c>
      <c r="F9195" t="s">
        <v>22493</v>
      </c>
      <c r="G9195">
        <v>125</v>
      </c>
      <c r="H9195">
        <v>1</v>
      </c>
    </row>
    <row r="9196" spans="1:8" x14ac:dyDescent="0.2">
      <c r="A9196" t="s">
        <v>28418</v>
      </c>
      <c r="B9196" t="s">
        <v>28419</v>
      </c>
      <c r="C9196" t="s">
        <v>13592</v>
      </c>
      <c r="D9196" t="s">
        <v>13760</v>
      </c>
      <c r="E9196" t="s">
        <v>13761</v>
      </c>
      <c r="F9196" t="s">
        <v>22593</v>
      </c>
      <c r="G9196">
        <v>381</v>
      </c>
      <c r="H9196">
        <v>1</v>
      </c>
    </row>
    <row r="9197" spans="1:8" x14ac:dyDescent="0.2">
      <c r="A9197" t="s">
        <v>28420</v>
      </c>
      <c r="B9197" t="s">
        <v>28421</v>
      </c>
      <c r="C9197" t="s">
        <v>13592</v>
      </c>
      <c r="D9197" t="s">
        <v>13785</v>
      </c>
      <c r="E9197" t="s">
        <v>14840</v>
      </c>
      <c r="F9197" t="s">
        <v>22493</v>
      </c>
      <c r="G9197">
        <v>98</v>
      </c>
      <c r="H9197">
        <v>1</v>
      </c>
    </row>
    <row r="9198" spans="1:8" x14ac:dyDescent="0.2">
      <c r="A9198" t="s">
        <v>28422</v>
      </c>
      <c r="B9198" t="s">
        <v>28423</v>
      </c>
      <c r="C9198" t="s">
        <v>13592</v>
      </c>
      <c r="D9198" t="s">
        <v>13785</v>
      </c>
      <c r="E9198" t="s">
        <v>14840</v>
      </c>
      <c r="F9198" t="s">
        <v>22493</v>
      </c>
      <c r="G9198">
        <v>98</v>
      </c>
      <c r="H9198">
        <v>1</v>
      </c>
    </row>
    <row r="9199" spans="1:8" x14ac:dyDescent="0.2">
      <c r="A9199" t="s">
        <v>28424</v>
      </c>
      <c r="B9199" t="s">
        <v>28425</v>
      </c>
      <c r="C9199" t="s">
        <v>13592</v>
      </c>
      <c r="D9199" t="s">
        <v>17949</v>
      </c>
      <c r="E9199" t="s">
        <v>14827</v>
      </c>
      <c r="F9199" t="s">
        <v>22493</v>
      </c>
      <c r="G9199">
        <v>101</v>
      </c>
      <c r="H9199">
        <v>1</v>
      </c>
    </row>
    <row r="9200" spans="1:8" x14ac:dyDescent="0.2">
      <c r="A9200" t="s">
        <v>28426</v>
      </c>
      <c r="B9200" t="s">
        <v>28427</v>
      </c>
      <c r="C9200" t="s">
        <v>13592</v>
      </c>
      <c r="D9200" t="s">
        <v>22556</v>
      </c>
      <c r="E9200" t="s">
        <v>14854</v>
      </c>
      <c r="F9200" t="s">
        <v>22493</v>
      </c>
      <c r="G9200">
        <v>125</v>
      </c>
      <c r="H9200">
        <v>1</v>
      </c>
    </row>
    <row r="9201" spans="1:8" x14ac:dyDescent="0.2">
      <c r="A9201" t="s">
        <v>28428</v>
      </c>
      <c r="B9201" t="s">
        <v>28429</v>
      </c>
      <c r="C9201" t="s">
        <v>13592</v>
      </c>
      <c r="D9201" t="s">
        <v>17949</v>
      </c>
      <c r="E9201" t="s">
        <v>14827</v>
      </c>
      <c r="F9201" t="s">
        <v>22493</v>
      </c>
      <c r="G9201">
        <v>101</v>
      </c>
      <c r="H9201">
        <v>1</v>
      </c>
    </row>
    <row r="9202" spans="1:8" x14ac:dyDescent="0.2">
      <c r="A9202" t="s">
        <v>28430</v>
      </c>
      <c r="B9202" t="s">
        <v>28431</v>
      </c>
      <c r="C9202" t="s">
        <v>13592</v>
      </c>
      <c r="D9202" t="s">
        <v>17949</v>
      </c>
      <c r="E9202" t="s">
        <v>14827</v>
      </c>
      <c r="F9202" t="s">
        <v>22493</v>
      </c>
      <c r="G9202">
        <v>101</v>
      </c>
      <c r="H9202">
        <v>1</v>
      </c>
    </row>
    <row r="9203" spans="1:8" x14ac:dyDescent="0.2">
      <c r="A9203" t="s">
        <v>28432</v>
      </c>
      <c r="B9203" t="s">
        <v>28433</v>
      </c>
      <c r="C9203" t="s">
        <v>13592</v>
      </c>
      <c r="D9203" t="s">
        <v>17949</v>
      </c>
      <c r="E9203" t="s">
        <v>14827</v>
      </c>
      <c r="F9203" t="s">
        <v>22493</v>
      </c>
      <c r="G9203">
        <v>101</v>
      </c>
      <c r="H9203">
        <v>1</v>
      </c>
    </row>
    <row r="9204" spans="1:8" x14ac:dyDescent="0.2">
      <c r="A9204" t="s">
        <v>28434</v>
      </c>
      <c r="B9204" t="s">
        <v>28435</v>
      </c>
      <c r="C9204" t="s">
        <v>13592</v>
      </c>
      <c r="D9204" t="s">
        <v>13760</v>
      </c>
      <c r="E9204" t="s">
        <v>13761</v>
      </c>
      <c r="F9204" t="s">
        <v>22493</v>
      </c>
      <c r="G9204">
        <v>239</v>
      </c>
      <c r="H9204">
        <v>1</v>
      </c>
    </row>
    <row r="9205" spans="1:8" x14ac:dyDescent="0.2">
      <c r="A9205" t="s">
        <v>28436</v>
      </c>
      <c r="B9205" t="s">
        <v>28437</v>
      </c>
      <c r="C9205" t="s">
        <v>13592</v>
      </c>
      <c r="D9205" t="s">
        <v>663</v>
      </c>
      <c r="F9205" t="s">
        <v>5401</v>
      </c>
      <c r="G9205">
        <v>379</v>
      </c>
      <c r="H9205">
        <v>1</v>
      </c>
    </row>
    <row r="9206" spans="1:8" x14ac:dyDescent="0.2">
      <c r="A9206" t="s">
        <v>28438</v>
      </c>
      <c r="B9206" t="s">
        <v>28439</v>
      </c>
      <c r="C9206" t="s">
        <v>13592</v>
      </c>
      <c r="D9206" t="s">
        <v>17949</v>
      </c>
      <c r="E9206" t="s">
        <v>14827</v>
      </c>
      <c r="F9206" t="s">
        <v>22493</v>
      </c>
      <c r="G9206">
        <v>101</v>
      </c>
      <c r="H9206">
        <v>1</v>
      </c>
    </row>
    <row r="9207" spans="1:8" x14ac:dyDescent="0.2">
      <c r="A9207" t="s">
        <v>28440</v>
      </c>
      <c r="B9207" t="s">
        <v>28441</v>
      </c>
      <c r="C9207" t="s">
        <v>13592</v>
      </c>
      <c r="D9207" t="s">
        <v>13760</v>
      </c>
      <c r="E9207" t="s">
        <v>13761</v>
      </c>
      <c r="F9207" t="s">
        <v>5401</v>
      </c>
      <c r="G9207">
        <v>346</v>
      </c>
      <c r="H9207">
        <v>1</v>
      </c>
    </row>
    <row r="9208" spans="1:8" x14ac:dyDescent="0.2">
      <c r="A9208" t="s">
        <v>28442</v>
      </c>
      <c r="B9208" t="s">
        <v>28443</v>
      </c>
      <c r="C9208" t="s">
        <v>13592</v>
      </c>
      <c r="D9208" t="s">
        <v>22556</v>
      </c>
      <c r="E9208" t="s">
        <v>14854</v>
      </c>
      <c r="F9208" t="s">
        <v>22493</v>
      </c>
      <c r="G9208">
        <v>125</v>
      </c>
      <c r="H9208">
        <v>1</v>
      </c>
    </row>
    <row r="9209" spans="1:8" x14ac:dyDescent="0.2">
      <c r="A9209" t="s">
        <v>28444</v>
      </c>
      <c r="B9209" t="s">
        <v>28445</v>
      </c>
      <c r="C9209" t="s">
        <v>13592</v>
      </c>
      <c r="D9209" t="s">
        <v>13760</v>
      </c>
      <c r="E9209" t="s">
        <v>13761</v>
      </c>
      <c r="F9209" t="s">
        <v>22593</v>
      </c>
      <c r="G9209">
        <v>136</v>
      </c>
      <c r="H9209">
        <v>1</v>
      </c>
    </row>
    <row r="9210" spans="1:8" x14ac:dyDescent="0.2">
      <c r="A9210" t="s">
        <v>28446</v>
      </c>
      <c r="B9210" t="s">
        <v>28447</v>
      </c>
      <c r="C9210" t="s">
        <v>13592</v>
      </c>
      <c r="D9210" t="s">
        <v>13785</v>
      </c>
      <c r="E9210" t="s">
        <v>14840</v>
      </c>
      <c r="F9210" t="s">
        <v>22493</v>
      </c>
      <c r="G9210">
        <v>98</v>
      </c>
      <c r="H9210">
        <v>1</v>
      </c>
    </row>
    <row r="9211" spans="1:8" x14ac:dyDescent="0.2">
      <c r="A9211" t="s">
        <v>28448</v>
      </c>
      <c r="B9211" t="s">
        <v>28449</v>
      </c>
      <c r="C9211" t="s">
        <v>13592</v>
      </c>
      <c r="D9211" t="s">
        <v>22556</v>
      </c>
      <c r="E9211" t="s">
        <v>14854</v>
      </c>
      <c r="F9211" t="s">
        <v>22493</v>
      </c>
      <c r="G9211">
        <v>125</v>
      </c>
      <c r="H9211">
        <v>1</v>
      </c>
    </row>
    <row r="9212" spans="1:8" x14ac:dyDescent="0.2">
      <c r="A9212" t="s">
        <v>28450</v>
      </c>
      <c r="B9212" t="s">
        <v>28451</v>
      </c>
      <c r="C9212" t="s">
        <v>13592</v>
      </c>
      <c r="D9212" t="s">
        <v>17949</v>
      </c>
      <c r="E9212" t="s">
        <v>14827</v>
      </c>
      <c r="F9212" t="s">
        <v>22493</v>
      </c>
      <c r="G9212">
        <v>101</v>
      </c>
      <c r="H9212">
        <v>1</v>
      </c>
    </row>
    <row r="9213" spans="1:8" x14ac:dyDescent="0.2">
      <c r="A9213" t="s">
        <v>28452</v>
      </c>
      <c r="B9213" t="s">
        <v>28453</v>
      </c>
      <c r="C9213" t="s">
        <v>13592</v>
      </c>
      <c r="D9213" t="s">
        <v>17949</v>
      </c>
      <c r="E9213" t="s">
        <v>14827</v>
      </c>
      <c r="F9213" t="s">
        <v>22493</v>
      </c>
      <c r="G9213">
        <v>101</v>
      </c>
      <c r="H9213">
        <v>1</v>
      </c>
    </row>
    <row r="9214" spans="1:8" x14ac:dyDescent="0.2">
      <c r="A9214" t="s">
        <v>28454</v>
      </c>
      <c r="B9214" t="s">
        <v>28455</v>
      </c>
      <c r="C9214" t="s">
        <v>13592</v>
      </c>
      <c r="D9214" t="s">
        <v>13760</v>
      </c>
      <c r="E9214" t="s">
        <v>13761</v>
      </c>
      <c r="F9214" t="s">
        <v>22593</v>
      </c>
      <c r="G9214">
        <v>381</v>
      </c>
      <c r="H9214">
        <v>1</v>
      </c>
    </row>
    <row r="9215" spans="1:8" x14ac:dyDescent="0.2">
      <c r="A9215" t="s">
        <v>28456</v>
      </c>
      <c r="B9215" t="s">
        <v>28457</v>
      </c>
      <c r="C9215" t="s">
        <v>13592</v>
      </c>
      <c r="D9215" t="s">
        <v>22556</v>
      </c>
      <c r="E9215" t="s">
        <v>14854</v>
      </c>
      <c r="F9215" t="s">
        <v>22493</v>
      </c>
      <c r="G9215">
        <v>125</v>
      </c>
      <c r="H9215">
        <v>1</v>
      </c>
    </row>
    <row r="9216" spans="1:8" x14ac:dyDescent="0.2">
      <c r="A9216" t="s">
        <v>28458</v>
      </c>
      <c r="B9216" t="s">
        <v>28459</v>
      </c>
      <c r="C9216" t="s">
        <v>13592</v>
      </c>
      <c r="D9216" t="s">
        <v>17949</v>
      </c>
      <c r="E9216" t="s">
        <v>14827</v>
      </c>
      <c r="F9216" t="s">
        <v>22493</v>
      </c>
      <c r="G9216">
        <v>101</v>
      </c>
      <c r="H9216">
        <v>1</v>
      </c>
    </row>
    <row r="9217" spans="1:8" x14ac:dyDescent="0.2">
      <c r="A9217" t="s">
        <v>28460</v>
      </c>
      <c r="B9217" t="s">
        <v>28461</v>
      </c>
      <c r="C9217" t="s">
        <v>13592</v>
      </c>
      <c r="D9217" t="s">
        <v>663</v>
      </c>
      <c r="E9217" t="s">
        <v>13761</v>
      </c>
      <c r="F9217" t="s">
        <v>5440</v>
      </c>
      <c r="G9217">
        <v>379</v>
      </c>
      <c r="H9217">
        <v>1</v>
      </c>
    </row>
    <row r="9218" spans="1:8" x14ac:dyDescent="0.2">
      <c r="A9218" t="s">
        <v>28462</v>
      </c>
      <c r="B9218" t="s">
        <v>28463</v>
      </c>
      <c r="C9218" t="s">
        <v>13592</v>
      </c>
      <c r="D9218" t="s">
        <v>13760</v>
      </c>
      <c r="E9218" t="s">
        <v>13761</v>
      </c>
      <c r="F9218" t="s">
        <v>28464</v>
      </c>
      <c r="G9218">
        <v>383</v>
      </c>
      <c r="H9218">
        <v>1</v>
      </c>
    </row>
    <row r="9219" spans="1:8" x14ac:dyDescent="0.2">
      <c r="A9219" t="s">
        <v>28465</v>
      </c>
      <c r="B9219" t="s">
        <v>28466</v>
      </c>
      <c r="C9219" t="s">
        <v>13592</v>
      </c>
      <c r="D9219" t="s">
        <v>13760</v>
      </c>
      <c r="E9219" t="s">
        <v>14224</v>
      </c>
      <c r="F9219" t="s">
        <v>5440</v>
      </c>
      <c r="G9219">
        <v>267</v>
      </c>
      <c r="H9219">
        <v>1</v>
      </c>
    </row>
    <row r="9220" spans="1:8" x14ac:dyDescent="0.2">
      <c r="A9220" t="s">
        <v>28467</v>
      </c>
      <c r="B9220" t="s">
        <v>28468</v>
      </c>
      <c r="C9220" t="s">
        <v>13592</v>
      </c>
      <c r="D9220" t="s">
        <v>13760</v>
      </c>
      <c r="E9220" t="s">
        <v>14224</v>
      </c>
      <c r="F9220" t="s">
        <v>5440</v>
      </c>
      <c r="G9220">
        <v>266</v>
      </c>
      <c r="H9220">
        <v>1</v>
      </c>
    </row>
    <row r="9221" spans="1:8" x14ac:dyDescent="0.2">
      <c r="A9221" t="s">
        <v>28469</v>
      </c>
      <c r="B9221" t="s">
        <v>28470</v>
      </c>
      <c r="C9221" t="s">
        <v>13592</v>
      </c>
      <c r="D9221" t="s">
        <v>13760</v>
      </c>
      <c r="E9221" t="s">
        <v>14224</v>
      </c>
      <c r="F9221" t="s">
        <v>5440</v>
      </c>
      <c r="G9221">
        <v>252</v>
      </c>
      <c r="H9221">
        <v>1</v>
      </c>
    </row>
    <row r="9222" spans="1:8" x14ac:dyDescent="0.2">
      <c r="A9222" t="s">
        <v>28471</v>
      </c>
      <c r="B9222" t="s">
        <v>28472</v>
      </c>
      <c r="C9222" t="s">
        <v>13592</v>
      </c>
      <c r="D9222" t="s">
        <v>13593</v>
      </c>
      <c r="E9222" t="s">
        <v>13607</v>
      </c>
      <c r="F9222" t="s">
        <v>5440</v>
      </c>
      <c r="G9222">
        <v>221</v>
      </c>
      <c r="H9222">
        <v>1</v>
      </c>
    </row>
    <row r="9223" spans="1:8" x14ac:dyDescent="0.2">
      <c r="A9223" t="s">
        <v>28473</v>
      </c>
      <c r="B9223" t="s">
        <v>28474</v>
      </c>
      <c r="C9223" t="s">
        <v>13592</v>
      </c>
      <c r="D9223" t="s">
        <v>13760</v>
      </c>
      <c r="E9223" t="s">
        <v>14224</v>
      </c>
      <c r="F9223" t="s">
        <v>5440</v>
      </c>
      <c r="G9223">
        <v>235</v>
      </c>
      <c r="H9223">
        <v>1</v>
      </c>
    </row>
    <row r="9224" spans="1:8" x14ac:dyDescent="0.2">
      <c r="A9224" t="s">
        <v>28475</v>
      </c>
      <c r="B9224" t="s">
        <v>28476</v>
      </c>
      <c r="C9224" t="s">
        <v>13592</v>
      </c>
      <c r="D9224" t="s">
        <v>13760</v>
      </c>
      <c r="E9224" t="s">
        <v>14228</v>
      </c>
      <c r="F9224" t="s">
        <v>5577</v>
      </c>
      <c r="G9224">
        <v>150</v>
      </c>
      <c r="H9224">
        <v>1</v>
      </c>
    </row>
    <row r="9225" spans="1:8" x14ac:dyDescent="0.2">
      <c r="A9225" t="s">
        <v>28477</v>
      </c>
      <c r="B9225" t="s">
        <v>28478</v>
      </c>
      <c r="C9225" t="s">
        <v>13592</v>
      </c>
      <c r="D9225" t="s">
        <v>13760</v>
      </c>
      <c r="F9225" t="s">
        <v>5440</v>
      </c>
      <c r="G9225">
        <v>267</v>
      </c>
      <c r="H9225">
        <v>1</v>
      </c>
    </row>
    <row r="9226" spans="1:8" x14ac:dyDescent="0.2">
      <c r="A9226" t="s">
        <v>28479</v>
      </c>
      <c r="B9226" t="s">
        <v>28480</v>
      </c>
      <c r="C9226" t="s">
        <v>13592</v>
      </c>
      <c r="D9226" t="s">
        <v>13760</v>
      </c>
      <c r="E9226" t="s">
        <v>14224</v>
      </c>
      <c r="F9226" t="s">
        <v>5440</v>
      </c>
      <c r="G9226">
        <v>267</v>
      </c>
      <c r="H9226">
        <v>1</v>
      </c>
    </row>
    <row r="9227" spans="1:8" x14ac:dyDescent="0.2">
      <c r="A9227" t="s">
        <v>28481</v>
      </c>
      <c r="B9227" t="s">
        <v>28482</v>
      </c>
      <c r="C9227" t="s">
        <v>13592</v>
      </c>
      <c r="D9227" t="s">
        <v>13760</v>
      </c>
      <c r="E9227" t="s">
        <v>14224</v>
      </c>
      <c r="F9227" t="s">
        <v>5440</v>
      </c>
      <c r="G9227">
        <v>250</v>
      </c>
      <c r="H9227">
        <v>1</v>
      </c>
    </row>
    <row r="9228" spans="1:8" x14ac:dyDescent="0.2">
      <c r="A9228" t="s">
        <v>28483</v>
      </c>
      <c r="B9228" t="s">
        <v>28484</v>
      </c>
      <c r="C9228" t="s">
        <v>13592</v>
      </c>
      <c r="D9228" t="s">
        <v>13760</v>
      </c>
      <c r="E9228" t="s">
        <v>14224</v>
      </c>
      <c r="F9228" t="s">
        <v>5440</v>
      </c>
      <c r="G9228">
        <v>267</v>
      </c>
      <c r="H9228">
        <v>1</v>
      </c>
    </row>
    <row r="9229" spans="1:8" x14ac:dyDescent="0.2">
      <c r="A9229" t="s">
        <v>28485</v>
      </c>
      <c r="B9229" t="s">
        <v>28486</v>
      </c>
      <c r="C9229" t="s">
        <v>13592</v>
      </c>
      <c r="D9229" t="s">
        <v>663</v>
      </c>
      <c r="F9229" t="s">
        <v>5440</v>
      </c>
      <c r="G9229">
        <v>379</v>
      </c>
      <c r="H9229">
        <v>1</v>
      </c>
    </row>
    <row r="9230" spans="1:8" x14ac:dyDescent="0.2">
      <c r="A9230" t="s">
        <v>28487</v>
      </c>
      <c r="B9230" t="s">
        <v>28488</v>
      </c>
      <c r="C9230" t="s">
        <v>13592</v>
      </c>
      <c r="D9230" t="s">
        <v>13760</v>
      </c>
      <c r="E9230" t="s">
        <v>13761</v>
      </c>
      <c r="F9230" t="s">
        <v>5440</v>
      </c>
      <c r="G9230">
        <v>249</v>
      </c>
      <c r="H9230">
        <v>1</v>
      </c>
    </row>
    <row r="9231" spans="1:8" x14ac:dyDescent="0.2">
      <c r="A9231" t="s">
        <v>28489</v>
      </c>
      <c r="B9231" t="s">
        <v>28490</v>
      </c>
      <c r="C9231" t="s">
        <v>13592</v>
      </c>
      <c r="D9231" t="s">
        <v>13760</v>
      </c>
      <c r="E9231" t="s">
        <v>14224</v>
      </c>
      <c r="F9231" t="s">
        <v>5440</v>
      </c>
      <c r="G9231">
        <v>267</v>
      </c>
      <c r="H9231">
        <v>1</v>
      </c>
    </row>
    <row r="9232" spans="1:8" x14ac:dyDescent="0.2">
      <c r="A9232" t="s">
        <v>28491</v>
      </c>
      <c r="B9232" t="s">
        <v>28492</v>
      </c>
      <c r="C9232" t="s">
        <v>13592</v>
      </c>
      <c r="D9232" t="s">
        <v>675</v>
      </c>
      <c r="E9232" t="s">
        <v>13690</v>
      </c>
      <c r="F9232" t="s">
        <v>5440</v>
      </c>
      <c r="G9232">
        <v>226</v>
      </c>
      <c r="H9232">
        <v>1</v>
      </c>
    </row>
    <row r="9233" spans="1:8" x14ac:dyDescent="0.2">
      <c r="A9233" t="s">
        <v>28493</v>
      </c>
      <c r="B9233" t="s">
        <v>28494</v>
      </c>
      <c r="C9233" t="s">
        <v>13592</v>
      </c>
      <c r="D9233" t="s">
        <v>13677</v>
      </c>
      <c r="E9233" t="s">
        <v>13653</v>
      </c>
      <c r="F9233" t="s">
        <v>5440</v>
      </c>
      <c r="G9233">
        <v>603</v>
      </c>
      <c r="H9233">
        <v>1</v>
      </c>
    </row>
    <row r="9234" spans="1:8" x14ac:dyDescent="0.2">
      <c r="A9234" t="s">
        <v>28495</v>
      </c>
      <c r="B9234" t="s">
        <v>28496</v>
      </c>
      <c r="C9234" t="s">
        <v>13592</v>
      </c>
      <c r="D9234" t="s">
        <v>13760</v>
      </c>
      <c r="E9234" t="s">
        <v>14224</v>
      </c>
      <c r="F9234" t="s">
        <v>5440</v>
      </c>
      <c r="G9234">
        <v>260</v>
      </c>
      <c r="H9234">
        <v>1</v>
      </c>
    </row>
    <row r="9235" spans="1:8" x14ac:dyDescent="0.2">
      <c r="A9235" t="s">
        <v>28497</v>
      </c>
      <c r="B9235" t="s">
        <v>28498</v>
      </c>
      <c r="C9235" t="s">
        <v>13592</v>
      </c>
      <c r="D9235" t="s">
        <v>13760</v>
      </c>
      <c r="E9235" t="s">
        <v>14224</v>
      </c>
      <c r="F9235" t="s">
        <v>5440</v>
      </c>
      <c r="G9235">
        <v>267</v>
      </c>
      <c r="H9235">
        <v>1</v>
      </c>
    </row>
    <row r="9236" spans="1:8" x14ac:dyDescent="0.2">
      <c r="A9236" t="s">
        <v>28499</v>
      </c>
      <c r="B9236" t="s">
        <v>28500</v>
      </c>
      <c r="C9236" t="s">
        <v>13592</v>
      </c>
      <c r="D9236" t="s">
        <v>13760</v>
      </c>
      <c r="E9236" t="s">
        <v>14224</v>
      </c>
      <c r="F9236" t="s">
        <v>5440</v>
      </c>
      <c r="G9236">
        <v>217</v>
      </c>
      <c r="H9236">
        <v>1</v>
      </c>
    </row>
    <row r="9237" spans="1:8" x14ac:dyDescent="0.2">
      <c r="A9237" t="s">
        <v>28501</v>
      </c>
      <c r="B9237" t="s">
        <v>28502</v>
      </c>
      <c r="C9237" t="s">
        <v>13592</v>
      </c>
      <c r="D9237" t="s">
        <v>13593</v>
      </c>
      <c r="E9237" t="s">
        <v>13607</v>
      </c>
      <c r="F9237" t="s">
        <v>5440</v>
      </c>
      <c r="G9237">
        <v>223</v>
      </c>
      <c r="H9237">
        <v>1</v>
      </c>
    </row>
    <row r="9238" spans="1:8" x14ac:dyDescent="0.2">
      <c r="A9238" t="s">
        <v>28503</v>
      </c>
      <c r="B9238" t="s">
        <v>28504</v>
      </c>
      <c r="C9238" t="s">
        <v>13592</v>
      </c>
      <c r="D9238" t="s">
        <v>13760</v>
      </c>
      <c r="E9238" t="s">
        <v>14224</v>
      </c>
      <c r="F9238" t="s">
        <v>5440</v>
      </c>
      <c r="G9238">
        <v>260</v>
      </c>
      <c r="H9238">
        <v>1</v>
      </c>
    </row>
    <row r="9239" spans="1:8" x14ac:dyDescent="0.2">
      <c r="A9239" t="s">
        <v>28505</v>
      </c>
      <c r="B9239" t="s">
        <v>28506</v>
      </c>
      <c r="C9239" t="s">
        <v>13592</v>
      </c>
      <c r="D9239" t="s">
        <v>13760</v>
      </c>
      <c r="E9239" t="s">
        <v>14224</v>
      </c>
      <c r="F9239" t="s">
        <v>5440</v>
      </c>
      <c r="G9239">
        <v>266</v>
      </c>
      <c r="H9239">
        <v>1</v>
      </c>
    </row>
    <row r="9240" spans="1:8" x14ac:dyDescent="0.2">
      <c r="A9240" t="s">
        <v>28507</v>
      </c>
      <c r="B9240" t="s">
        <v>28508</v>
      </c>
      <c r="C9240" t="s">
        <v>13592</v>
      </c>
      <c r="D9240" t="s">
        <v>13593</v>
      </c>
      <c r="E9240" t="s">
        <v>13607</v>
      </c>
      <c r="F9240" t="s">
        <v>5440</v>
      </c>
      <c r="G9240">
        <v>221</v>
      </c>
      <c r="H9240">
        <v>1</v>
      </c>
    </row>
    <row r="9241" spans="1:8" x14ac:dyDescent="0.2">
      <c r="A9241" t="s">
        <v>28509</v>
      </c>
      <c r="B9241" t="s">
        <v>28510</v>
      </c>
      <c r="C9241" t="s">
        <v>13592</v>
      </c>
      <c r="D9241" t="s">
        <v>667</v>
      </c>
      <c r="E9241" t="s">
        <v>13705</v>
      </c>
      <c r="F9241" t="s">
        <v>5440</v>
      </c>
      <c r="G9241">
        <v>227</v>
      </c>
      <c r="H9241">
        <v>1</v>
      </c>
    </row>
    <row r="9242" spans="1:8" x14ac:dyDescent="0.2">
      <c r="A9242" t="s">
        <v>28511</v>
      </c>
      <c r="B9242" t="s">
        <v>28512</v>
      </c>
      <c r="C9242" t="s">
        <v>13592</v>
      </c>
      <c r="D9242" t="s">
        <v>13760</v>
      </c>
      <c r="E9242" t="s">
        <v>14224</v>
      </c>
      <c r="F9242" t="s">
        <v>5440</v>
      </c>
      <c r="G9242">
        <v>267</v>
      </c>
      <c r="H9242">
        <v>1</v>
      </c>
    </row>
    <row r="9243" spans="1:8" x14ac:dyDescent="0.2">
      <c r="A9243" t="s">
        <v>28513</v>
      </c>
      <c r="B9243" t="s">
        <v>28514</v>
      </c>
      <c r="C9243" t="s">
        <v>13592</v>
      </c>
      <c r="D9243" t="s">
        <v>671</v>
      </c>
      <c r="E9243" t="s">
        <v>13696</v>
      </c>
      <c r="F9243" t="s">
        <v>5440</v>
      </c>
      <c r="G9243">
        <v>261</v>
      </c>
      <c r="H9243">
        <v>1</v>
      </c>
    </row>
    <row r="9244" spans="1:8" x14ac:dyDescent="0.2">
      <c r="A9244" t="s">
        <v>28515</v>
      </c>
      <c r="B9244" t="s">
        <v>28516</v>
      </c>
      <c r="C9244" t="s">
        <v>13592</v>
      </c>
      <c r="D9244" t="s">
        <v>13785</v>
      </c>
      <c r="E9244" t="s">
        <v>13711</v>
      </c>
      <c r="F9244" t="s">
        <v>5440</v>
      </c>
      <c r="G9244">
        <v>98</v>
      </c>
      <c r="H9244">
        <v>1</v>
      </c>
    </row>
    <row r="9245" spans="1:8" x14ac:dyDescent="0.2">
      <c r="A9245" t="s">
        <v>28517</v>
      </c>
      <c r="B9245" t="s">
        <v>28518</v>
      </c>
      <c r="C9245" t="s">
        <v>13592</v>
      </c>
      <c r="D9245" t="s">
        <v>13760</v>
      </c>
      <c r="E9245" t="s">
        <v>14224</v>
      </c>
      <c r="F9245" t="s">
        <v>5440</v>
      </c>
      <c r="G9245">
        <v>257</v>
      </c>
      <c r="H9245">
        <v>1</v>
      </c>
    </row>
    <row r="9246" spans="1:8" x14ac:dyDescent="0.2">
      <c r="A9246" t="s">
        <v>28519</v>
      </c>
      <c r="B9246" t="s">
        <v>28520</v>
      </c>
      <c r="C9246" t="s">
        <v>13592</v>
      </c>
      <c r="D9246" t="s">
        <v>13760</v>
      </c>
      <c r="E9246" t="s">
        <v>14224</v>
      </c>
      <c r="F9246" t="s">
        <v>5440</v>
      </c>
      <c r="G9246">
        <v>267</v>
      </c>
      <c r="H9246">
        <v>1</v>
      </c>
    </row>
    <row r="9247" spans="1:8" x14ac:dyDescent="0.2">
      <c r="A9247" t="s">
        <v>28521</v>
      </c>
      <c r="B9247" t="s">
        <v>28522</v>
      </c>
      <c r="C9247" t="s">
        <v>13592</v>
      </c>
      <c r="D9247" t="s">
        <v>13760</v>
      </c>
      <c r="E9247" t="s">
        <v>14224</v>
      </c>
      <c r="F9247" t="s">
        <v>5440</v>
      </c>
      <c r="G9247">
        <v>258</v>
      </c>
      <c r="H9247">
        <v>1</v>
      </c>
    </row>
    <row r="9248" spans="1:8" x14ac:dyDescent="0.2">
      <c r="A9248" t="s">
        <v>28523</v>
      </c>
      <c r="B9248" t="s">
        <v>28524</v>
      </c>
      <c r="C9248" t="s">
        <v>13592</v>
      </c>
      <c r="D9248" t="s">
        <v>13760</v>
      </c>
      <c r="E9248" t="s">
        <v>13761</v>
      </c>
      <c r="F9248" t="s">
        <v>5440</v>
      </c>
      <c r="G9248">
        <v>198</v>
      </c>
      <c r="H9248">
        <v>1</v>
      </c>
    </row>
    <row r="9249" spans="1:8" x14ac:dyDescent="0.2">
      <c r="A9249" t="s">
        <v>28525</v>
      </c>
      <c r="B9249" t="s">
        <v>28526</v>
      </c>
      <c r="C9249" t="s">
        <v>13592</v>
      </c>
      <c r="D9249" t="s">
        <v>13760</v>
      </c>
      <c r="E9249" t="s">
        <v>14224</v>
      </c>
      <c r="F9249" t="s">
        <v>5440</v>
      </c>
      <c r="G9249">
        <v>246</v>
      </c>
      <c r="H9249">
        <v>1</v>
      </c>
    </row>
    <row r="9250" spans="1:8" x14ac:dyDescent="0.2">
      <c r="A9250" t="s">
        <v>28527</v>
      </c>
      <c r="B9250" t="s">
        <v>28528</v>
      </c>
      <c r="C9250" t="s">
        <v>13592</v>
      </c>
      <c r="D9250" t="s">
        <v>14396</v>
      </c>
      <c r="E9250" t="s">
        <v>13702</v>
      </c>
      <c r="F9250" t="s">
        <v>5440</v>
      </c>
      <c r="G9250">
        <v>345</v>
      </c>
      <c r="H9250">
        <v>1</v>
      </c>
    </row>
    <row r="9251" spans="1:8" x14ac:dyDescent="0.2">
      <c r="A9251" t="s">
        <v>28529</v>
      </c>
      <c r="B9251" t="s">
        <v>28530</v>
      </c>
      <c r="C9251" t="s">
        <v>13592</v>
      </c>
      <c r="D9251" t="s">
        <v>13760</v>
      </c>
      <c r="E9251" t="s">
        <v>14224</v>
      </c>
      <c r="F9251" t="s">
        <v>5440</v>
      </c>
      <c r="G9251">
        <v>267</v>
      </c>
      <c r="H9251">
        <v>1</v>
      </c>
    </row>
    <row r="9252" spans="1:8" x14ac:dyDescent="0.2">
      <c r="A9252" t="s">
        <v>28531</v>
      </c>
      <c r="B9252" t="s">
        <v>28532</v>
      </c>
      <c r="C9252" t="s">
        <v>13592</v>
      </c>
      <c r="D9252" t="s">
        <v>13760</v>
      </c>
      <c r="E9252" t="s">
        <v>14224</v>
      </c>
      <c r="F9252" t="s">
        <v>5440</v>
      </c>
      <c r="G9252">
        <v>267</v>
      </c>
      <c r="H9252">
        <v>1</v>
      </c>
    </row>
    <row r="9253" spans="1:8" x14ac:dyDescent="0.2">
      <c r="A9253" t="s">
        <v>28533</v>
      </c>
      <c r="B9253" t="s">
        <v>28534</v>
      </c>
      <c r="C9253" t="s">
        <v>13592</v>
      </c>
      <c r="D9253" t="s">
        <v>663</v>
      </c>
      <c r="F9253" t="s">
        <v>5440</v>
      </c>
      <c r="G9253">
        <v>379</v>
      </c>
      <c r="H9253">
        <v>1</v>
      </c>
    </row>
    <row r="9254" spans="1:8" x14ac:dyDescent="0.2">
      <c r="A9254" t="s">
        <v>28535</v>
      </c>
      <c r="B9254" t="s">
        <v>28536</v>
      </c>
      <c r="C9254" t="s">
        <v>13592</v>
      </c>
      <c r="D9254" t="s">
        <v>13760</v>
      </c>
      <c r="E9254" t="s">
        <v>14224</v>
      </c>
      <c r="F9254" t="s">
        <v>5440</v>
      </c>
      <c r="G9254">
        <v>254</v>
      </c>
      <c r="H9254">
        <v>1</v>
      </c>
    </row>
    <row r="9255" spans="1:8" x14ac:dyDescent="0.2">
      <c r="A9255" t="s">
        <v>28537</v>
      </c>
      <c r="B9255" t="s">
        <v>28538</v>
      </c>
      <c r="C9255" t="s">
        <v>13592</v>
      </c>
      <c r="D9255" t="s">
        <v>17475</v>
      </c>
      <c r="E9255" t="s">
        <v>13790</v>
      </c>
      <c r="F9255" t="s">
        <v>5577</v>
      </c>
      <c r="G9255">
        <v>231</v>
      </c>
      <c r="H9255">
        <v>1</v>
      </c>
    </row>
    <row r="9256" spans="1:8" x14ac:dyDescent="0.2">
      <c r="A9256" t="s">
        <v>28539</v>
      </c>
      <c r="B9256" t="s">
        <v>28540</v>
      </c>
      <c r="C9256" t="s">
        <v>13592</v>
      </c>
      <c r="D9256" t="s">
        <v>13760</v>
      </c>
      <c r="E9256" t="s">
        <v>14224</v>
      </c>
      <c r="F9256" t="s">
        <v>5440</v>
      </c>
      <c r="G9256">
        <v>254</v>
      </c>
      <c r="H9256">
        <v>1</v>
      </c>
    </row>
    <row r="9257" spans="1:8" x14ac:dyDescent="0.2">
      <c r="A9257" t="s">
        <v>28541</v>
      </c>
      <c r="B9257" t="s">
        <v>28542</v>
      </c>
      <c r="C9257" t="s">
        <v>13592</v>
      </c>
      <c r="D9257" t="s">
        <v>13760</v>
      </c>
      <c r="E9257" t="s">
        <v>14224</v>
      </c>
      <c r="F9257" t="s">
        <v>5440</v>
      </c>
      <c r="G9257">
        <v>267</v>
      </c>
      <c r="H9257">
        <v>1</v>
      </c>
    </row>
    <row r="9258" spans="1:8" x14ac:dyDescent="0.2">
      <c r="A9258" t="s">
        <v>28543</v>
      </c>
      <c r="B9258" t="s">
        <v>28544</v>
      </c>
      <c r="C9258" t="s">
        <v>13592</v>
      </c>
      <c r="D9258" t="s">
        <v>663</v>
      </c>
      <c r="E9258" t="s">
        <v>13761</v>
      </c>
      <c r="F9258" t="s">
        <v>5440</v>
      </c>
      <c r="G9258">
        <v>379</v>
      </c>
      <c r="H9258">
        <v>1</v>
      </c>
    </row>
    <row r="9259" spans="1:8" x14ac:dyDescent="0.2">
      <c r="A9259" t="s">
        <v>28545</v>
      </c>
      <c r="B9259" t="s">
        <v>28546</v>
      </c>
      <c r="C9259" t="s">
        <v>13592</v>
      </c>
      <c r="D9259" t="s">
        <v>13760</v>
      </c>
      <c r="E9259" t="s">
        <v>14224</v>
      </c>
      <c r="F9259" t="s">
        <v>5440</v>
      </c>
      <c r="G9259">
        <v>257</v>
      </c>
      <c r="H9259">
        <v>1</v>
      </c>
    </row>
    <row r="9260" spans="1:8" x14ac:dyDescent="0.2">
      <c r="A9260" t="s">
        <v>28547</v>
      </c>
      <c r="B9260" t="s">
        <v>28548</v>
      </c>
      <c r="C9260" t="s">
        <v>13592</v>
      </c>
      <c r="D9260" t="s">
        <v>13760</v>
      </c>
      <c r="E9260" t="s">
        <v>14224</v>
      </c>
      <c r="F9260" t="s">
        <v>5440</v>
      </c>
      <c r="G9260">
        <v>235</v>
      </c>
      <c r="H9260">
        <v>1</v>
      </c>
    </row>
    <row r="9261" spans="1:8" x14ac:dyDescent="0.2">
      <c r="A9261" t="s">
        <v>28549</v>
      </c>
      <c r="B9261" t="s">
        <v>28550</v>
      </c>
      <c r="C9261" t="s">
        <v>13592</v>
      </c>
      <c r="D9261" t="s">
        <v>13760</v>
      </c>
      <c r="F9261" t="s">
        <v>5440</v>
      </c>
      <c r="G9261">
        <v>261</v>
      </c>
      <c r="H9261">
        <v>1</v>
      </c>
    </row>
    <row r="9262" spans="1:8" x14ac:dyDescent="0.2">
      <c r="A9262" t="s">
        <v>28551</v>
      </c>
      <c r="B9262" t="s">
        <v>28552</v>
      </c>
      <c r="C9262" t="s">
        <v>13592</v>
      </c>
      <c r="D9262" t="s">
        <v>13760</v>
      </c>
      <c r="E9262" t="s">
        <v>13761</v>
      </c>
      <c r="F9262" t="s">
        <v>5440</v>
      </c>
      <c r="G9262">
        <v>379</v>
      </c>
      <c r="H9262">
        <v>1</v>
      </c>
    </row>
    <row r="9263" spans="1:8" x14ac:dyDescent="0.2">
      <c r="A9263" t="s">
        <v>28553</v>
      </c>
      <c r="B9263" t="s">
        <v>28554</v>
      </c>
      <c r="C9263" t="s">
        <v>13592</v>
      </c>
      <c r="D9263" t="s">
        <v>13760</v>
      </c>
      <c r="E9263" t="s">
        <v>14224</v>
      </c>
      <c r="F9263" t="s">
        <v>5440</v>
      </c>
      <c r="G9263">
        <v>264</v>
      </c>
      <c r="H9263">
        <v>1</v>
      </c>
    </row>
    <row r="9264" spans="1:8" x14ac:dyDescent="0.2">
      <c r="A9264" t="s">
        <v>28555</v>
      </c>
      <c r="B9264" t="s">
        <v>28556</v>
      </c>
      <c r="C9264" t="s">
        <v>13592</v>
      </c>
      <c r="D9264" t="s">
        <v>13760</v>
      </c>
      <c r="E9264" t="s">
        <v>14224</v>
      </c>
      <c r="F9264" t="s">
        <v>5440</v>
      </c>
      <c r="G9264">
        <v>267</v>
      </c>
      <c r="H9264">
        <v>1</v>
      </c>
    </row>
    <row r="9265" spans="1:8" x14ac:dyDescent="0.2">
      <c r="A9265" t="s">
        <v>28557</v>
      </c>
      <c r="B9265" t="s">
        <v>28558</v>
      </c>
      <c r="C9265" t="s">
        <v>13592</v>
      </c>
      <c r="D9265" t="s">
        <v>13760</v>
      </c>
      <c r="E9265" t="s">
        <v>14224</v>
      </c>
      <c r="F9265" t="s">
        <v>5440</v>
      </c>
      <c r="G9265">
        <v>267</v>
      </c>
      <c r="H9265">
        <v>1</v>
      </c>
    </row>
    <row r="9266" spans="1:8" x14ac:dyDescent="0.2">
      <c r="A9266" t="s">
        <v>28559</v>
      </c>
      <c r="B9266" t="s">
        <v>28560</v>
      </c>
      <c r="C9266" t="s">
        <v>13592</v>
      </c>
      <c r="D9266" t="s">
        <v>13760</v>
      </c>
      <c r="E9266" t="s">
        <v>14224</v>
      </c>
      <c r="F9266" t="s">
        <v>5440</v>
      </c>
      <c r="G9266">
        <v>257</v>
      </c>
      <c r="H9266">
        <v>1</v>
      </c>
    </row>
    <row r="9267" spans="1:8" x14ac:dyDescent="0.2">
      <c r="A9267" t="s">
        <v>28561</v>
      </c>
      <c r="B9267" t="s">
        <v>28562</v>
      </c>
      <c r="C9267" t="s">
        <v>13592</v>
      </c>
      <c r="D9267" t="s">
        <v>13723</v>
      </c>
      <c r="E9267" t="s">
        <v>13724</v>
      </c>
      <c r="F9267" t="s">
        <v>5440</v>
      </c>
      <c r="G9267">
        <v>458</v>
      </c>
      <c r="H9267">
        <v>1</v>
      </c>
    </row>
    <row r="9268" spans="1:8" x14ac:dyDescent="0.2">
      <c r="A9268" t="s">
        <v>28563</v>
      </c>
      <c r="B9268" t="s">
        <v>28564</v>
      </c>
      <c r="C9268" t="s">
        <v>13592</v>
      </c>
      <c r="D9268" t="s">
        <v>13593</v>
      </c>
      <c r="E9268" t="s">
        <v>13607</v>
      </c>
      <c r="F9268" t="s">
        <v>5440</v>
      </c>
      <c r="G9268">
        <v>221</v>
      </c>
      <c r="H9268">
        <v>1</v>
      </c>
    </row>
    <row r="9269" spans="1:8" x14ac:dyDescent="0.2">
      <c r="A9269" t="s">
        <v>28565</v>
      </c>
      <c r="B9269" t="s">
        <v>28566</v>
      </c>
      <c r="C9269" t="s">
        <v>13592</v>
      </c>
      <c r="D9269" t="s">
        <v>13719</v>
      </c>
      <c r="E9269" t="s">
        <v>13720</v>
      </c>
      <c r="F9269" t="s">
        <v>5440</v>
      </c>
      <c r="G9269">
        <v>115</v>
      </c>
      <c r="H9269">
        <v>1</v>
      </c>
    </row>
    <row r="9270" spans="1:8" x14ac:dyDescent="0.2">
      <c r="A9270" t="s">
        <v>28567</v>
      </c>
      <c r="B9270" t="s">
        <v>28568</v>
      </c>
      <c r="C9270" t="s">
        <v>13592</v>
      </c>
      <c r="D9270" t="s">
        <v>699</v>
      </c>
      <c r="E9270" t="s">
        <v>13687</v>
      </c>
      <c r="F9270" t="s">
        <v>5440</v>
      </c>
      <c r="G9270">
        <v>67</v>
      </c>
      <c r="H9270">
        <v>1</v>
      </c>
    </row>
    <row r="9271" spans="1:8" x14ac:dyDescent="0.2">
      <c r="A9271" t="s">
        <v>28569</v>
      </c>
      <c r="B9271" t="s">
        <v>28570</v>
      </c>
      <c r="C9271" t="s">
        <v>13592</v>
      </c>
      <c r="D9271" t="s">
        <v>13760</v>
      </c>
      <c r="E9271" t="s">
        <v>13761</v>
      </c>
      <c r="F9271" t="s">
        <v>5440</v>
      </c>
      <c r="G9271">
        <v>358</v>
      </c>
      <c r="H9271">
        <v>1</v>
      </c>
    </row>
    <row r="9272" spans="1:8" x14ac:dyDescent="0.2">
      <c r="A9272" t="s">
        <v>28571</v>
      </c>
      <c r="B9272" t="s">
        <v>28572</v>
      </c>
      <c r="C9272" t="s">
        <v>13592</v>
      </c>
      <c r="D9272" t="s">
        <v>13593</v>
      </c>
      <c r="E9272" t="s">
        <v>13607</v>
      </c>
      <c r="F9272" t="s">
        <v>5440</v>
      </c>
      <c r="G9272">
        <v>220</v>
      </c>
      <c r="H9272">
        <v>1</v>
      </c>
    </row>
    <row r="9273" spans="1:8" x14ac:dyDescent="0.2">
      <c r="A9273" t="s">
        <v>28573</v>
      </c>
      <c r="B9273" t="s">
        <v>28574</v>
      </c>
      <c r="C9273" t="s">
        <v>13592</v>
      </c>
      <c r="D9273" t="s">
        <v>14779</v>
      </c>
      <c r="E9273" t="s">
        <v>13661</v>
      </c>
      <c r="F9273" t="s">
        <v>5440</v>
      </c>
      <c r="G9273">
        <v>174</v>
      </c>
      <c r="H9273">
        <v>1</v>
      </c>
    </row>
    <row r="9274" spans="1:8" x14ac:dyDescent="0.2">
      <c r="A9274" t="s">
        <v>28575</v>
      </c>
      <c r="B9274" t="s">
        <v>28576</v>
      </c>
      <c r="C9274" t="s">
        <v>13592</v>
      </c>
      <c r="D9274" t="s">
        <v>13747</v>
      </c>
      <c r="E9274" t="s">
        <v>13748</v>
      </c>
      <c r="F9274" t="s">
        <v>5440</v>
      </c>
      <c r="G9274">
        <v>318</v>
      </c>
      <c r="H9274">
        <v>1</v>
      </c>
    </row>
    <row r="9275" spans="1:8" x14ac:dyDescent="0.2">
      <c r="A9275" t="s">
        <v>28577</v>
      </c>
      <c r="B9275" t="s">
        <v>28578</v>
      </c>
      <c r="C9275" t="s">
        <v>13592</v>
      </c>
      <c r="D9275" t="s">
        <v>13593</v>
      </c>
      <c r="E9275" t="s">
        <v>13607</v>
      </c>
      <c r="F9275" t="s">
        <v>5067</v>
      </c>
      <c r="G9275">
        <v>299</v>
      </c>
      <c r="H9275">
        <v>1</v>
      </c>
    </row>
    <row r="9276" spans="1:8" x14ac:dyDescent="0.2">
      <c r="A9276" t="s">
        <v>28579</v>
      </c>
      <c r="B9276" t="s">
        <v>28580</v>
      </c>
      <c r="C9276" t="s">
        <v>13592</v>
      </c>
      <c r="D9276" t="s">
        <v>13760</v>
      </c>
      <c r="E9276" t="s">
        <v>14228</v>
      </c>
      <c r="F9276" t="s">
        <v>5067</v>
      </c>
      <c r="G9276">
        <v>380</v>
      </c>
      <c r="H9276">
        <v>1</v>
      </c>
    </row>
    <row r="9277" spans="1:8" x14ac:dyDescent="0.2">
      <c r="A9277" t="s">
        <v>28581</v>
      </c>
      <c r="B9277" t="s">
        <v>28582</v>
      </c>
      <c r="C9277" t="s">
        <v>13592</v>
      </c>
      <c r="D9277" t="s">
        <v>17475</v>
      </c>
      <c r="E9277" t="s">
        <v>13790</v>
      </c>
      <c r="F9277" t="s">
        <v>5643</v>
      </c>
      <c r="G9277">
        <v>233</v>
      </c>
      <c r="H9277">
        <v>1</v>
      </c>
    </row>
    <row r="9278" spans="1:8" x14ac:dyDescent="0.2">
      <c r="A9278" t="s">
        <v>28583</v>
      </c>
      <c r="B9278" t="s">
        <v>28584</v>
      </c>
      <c r="C9278" t="s">
        <v>13592</v>
      </c>
      <c r="D9278" t="s">
        <v>13593</v>
      </c>
      <c r="E9278" t="s">
        <v>13607</v>
      </c>
      <c r="F9278" t="s">
        <v>5067</v>
      </c>
      <c r="G9278">
        <v>275</v>
      </c>
      <c r="H9278">
        <v>1</v>
      </c>
    </row>
    <row r="9279" spans="1:8" x14ac:dyDescent="0.2">
      <c r="A9279" t="s">
        <v>28585</v>
      </c>
      <c r="B9279" t="s">
        <v>28586</v>
      </c>
      <c r="C9279" t="s">
        <v>13592</v>
      </c>
      <c r="D9279" t="s">
        <v>13760</v>
      </c>
      <c r="E9279" t="s">
        <v>13761</v>
      </c>
      <c r="F9279" t="s">
        <v>5643</v>
      </c>
      <c r="G9279">
        <v>141</v>
      </c>
      <c r="H9279">
        <v>1</v>
      </c>
    </row>
    <row r="9280" spans="1:8" x14ac:dyDescent="0.2">
      <c r="A9280" t="s">
        <v>28587</v>
      </c>
      <c r="B9280" t="s">
        <v>28588</v>
      </c>
      <c r="C9280" t="s">
        <v>13592</v>
      </c>
      <c r="D9280" t="s">
        <v>13760</v>
      </c>
      <c r="E9280" t="s">
        <v>14228</v>
      </c>
      <c r="F9280" t="s">
        <v>5067</v>
      </c>
      <c r="G9280">
        <v>380</v>
      </c>
      <c r="H9280">
        <v>1</v>
      </c>
    </row>
    <row r="9281" spans="1:8" x14ac:dyDescent="0.2">
      <c r="A9281" t="s">
        <v>28589</v>
      </c>
      <c r="B9281" t="s">
        <v>28590</v>
      </c>
      <c r="C9281" t="s">
        <v>13592</v>
      </c>
      <c r="D9281" t="s">
        <v>13760</v>
      </c>
      <c r="E9281" t="s">
        <v>14228</v>
      </c>
      <c r="F9281" t="s">
        <v>5067</v>
      </c>
      <c r="G9281">
        <v>380</v>
      </c>
      <c r="H9281">
        <v>1</v>
      </c>
    </row>
    <row r="9282" spans="1:8" x14ac:dyDescent="0.2">
      <c r="A9282" t="s">
        <v>28591</v>
      </c>
      <c r="B9282" t="s">
        <v>28592</v>
      </c>
      <c r="C9282" t="s">
        <v>13592</v>
      </c>
      <c r="D9282" t="s">
        <v>13760</v>
      </c>
      <c r="E9282" t="s">
        <v>13877</v>
      </c>
      <c r="F9282" t="s">
        <v>9555</v>
      </c>
      <c r="G9282">
        <v>352</v>
      </c>
      <c r="H9282">
        <v>1</v>
      </c>
    </row>
    <row r="9283" spans="1:8" x14ac:dyDescent="0.2">
      <c r="A9283" t="s">
        <v>28593</v>
      </c>
      <c r="B9283" t="s">
        <v>28594</v>
      </c>
      <c r="C9283" t="s">
        <v>13592</v>
      </c>
      <c r="D9283" t="s">
        <v>13760</v>
      </c>
      <c r="E9283" t="s">
        <v>14228</v>
      </c>
      <c r="F9283" t="s">
        <v>5067</v>
      </c>
      <c r="G9283">
        <v>380</v>
      </c>
      <c r="H9283">
        <v>1</v>
      </c>
    </row>
    <row r="9284" spans="1:8" x14ac:dyDescent="0.2">
      <c r="A9284" t="s">
        <v>28595</v>
      </c>
      <c r="B9284" t="s">
        <v>28596</v>
      </c>
      <c r="C9284" t="s">
        <v>13592</v>
      </c>
      <c r="D9284" t="s">
        <v>13760</v>
      </c>
      <c r="E9284" t="s">
        <v>14228</v>
      </c>
      <c r="F9284" t="s">
        <v>5067</v>
      </c>
      <c r="G9284">
        <v>380</v>
      </c>
      <c r="H9284">
        <v>1</v>
      </c>
    </row>
    <row r="9285" spans="1:8" x14ac:dyDescent="0.2">
      <c r="A9285" t="s">
        <v>28597</v>
      </c>
      <c r="B9285" t="s">
        <v>28598</v>
      </c>
      <c r="C9285" t="s">
        <v>13592</v>
      </c>
      <c r="D9285" t="s">
        <v>13760</v>
      </c>
      <c r="E9285" t="s">
        <v>14228</v>
      </c>
      <c r="F9285" t="s">
        <v>5067</v>
      </c>
      <c r="G9285">
        <v>380</v>
      </c>
      <c r="H9285">
        <v>1</v>
      </c>
    </row>
    <row r="9286" spans="1:8" x14ac:dyDescent="0.2">
      <c r="A9286" t="s">
        <v>28599</v>
      </c>
      <c r="B9286" t="s">
        <v>28600</v>
      </c>
      <c r="C9286" t="s">
        <v>13592</v>
      </c>
      <c r="D9286" t="s">
        <v>13760</v>
      </c>
      <c r="E9286" t="s">
        <v>14228</v>
      </c>
      <c r="F9286" t="s">
        <v>5067</v>
      </c>
      <c r="G9286">
        <v>380</v>
      </c>
      <c r="H9286">
        <v>1</v>
      </c>
    </row>
    <row r="9287" spans="1:8" x14ac:dyDescent="0.2">
      <c r="A9287" t="s">
        <v>28601</v>
      </c>
      <c r="B9287" t="s">
        <v>28602</v>
      </c>
      <c r="C9287" t="s">
        <v>13592</v>
      </c>
      <c r="D9287" t="s">
        <v>23101</v>
      </c>
      <c r="F9287" t="s">
        <v>5067</v>
      </c>
      <c r="G9287">
        <v>41</v>
      </c>
      <c r="H9287">
        <v>1</v>
      </c>
    </row>
    <row r="9288" spans="1:8" x14ac:dyDescent="0.2">
      <c r="A9288" t="s">
        <v>28603</v>
      </c>
      <c r="B9288" t="s">
        <v>28604</v>
      </c>
      <c r="C9288" t="s">
        <v>13592</v>
      </c>
      <c r="D9288" t="s">
        <v>13593</v>
      </c>
      <c r="E9288" t="s">
        <v>13607</v>
      </c>
      <c r="F9288" t="s">
        <v>9555</v>
      </c>
      <c r="G9288">
        <v>197</v>
      </c>
      <c r="H9288">
        <v>1</v>
      </c>
    </row>
    <row r="9289" spans="1:8" x14ac:dyDescent="0.2">
      <c r="A9289" t="s">
        <v>28605</v>
      </c>
      <c r="B9289" t="s">
        <v>28606</v>
      </c>
      <c r="C9289" t="s">
        <v>13592</v>
      </c>
      <c r="D9289" t="s">
        <v>13683</v>
      </c>
      <c r="E9289" t="s">
        <v>13607</v>
      </c>
      <c r="F9289" t="s">
        <v>5643</v>
      </c>
      <c r="G9289">
        <v>515</v>
      </c>
      <c r="H9289">
        <v>1</v>
      </c>
    </row>
    <row r="9290" spans="1:8" x14ac:dyDescent="0.2">
      <c r="A9290" t="s">
        <v>28607</v>
      </c>
      <c r="B9290" t="s">
        <v>28608</v>
      </c>
      <c r="C9290" t="s">
        <v>13592</v>
      </c>
      <c r="D9290" t="s">
        <v>13593</v>
      </c>
      <c r="F9290" t="s">
        <v>5067</v>
      </c>
      <c r="G9290">
        <v>104</v>
      </c>
      <c r="H9290">
        <v>1</v>
      </c>
    </row>
    <row r="9291" spans="1:8" x14ac:dyDescent="0.2">
      <c r="A9291" t="s">
        <v>28609</v>
      </c>
      <c r="B9291" t="s">
        <v>28610</v>
      </c>
      <c r="C9291" t="s">
        <v>13592</v>
      </c>
      <c r="D9291" t="s">
        <v>13760</v>
      </c>
      <c r="E9291" t="s">
        <v>13761</v>
      </c>
      <c r="F9291" t="s">
        <v>5643</v>
      </c>
      <c r="G9291">
        <v>141</v>
      </c>
      <c r="H9291">
        <v>1</v>
      </c>
    </row>
    <row r="9292" spans="1:8" x14ac:dyDescent="0.2">
      <c r="A9292" t="s">
        <v>28611</v>
      </c>
      <c r="B9292" t="s">
        <v>28612</v>
      </c>
      <c r="C9292" t="s">
        <v>13592</v>
      </c>
      <c r="D9292" t="s">
        <v>13593</v>
      </c>
      <c r="E9292" t="s">
        <v>13607</v>
      </c>
      <c r="F9292" t="s">
        <v>5067</v>
      </c>
      <c r="G9292">
        <v>275</v>
      </c>
      <c r="H9292">
        <v>1</v>
      </c>
    </row>
    <row r="9293" spans="1:8" x14ac:dyDescent="0.2">
      <c r="A9293" t="s">
        <v>28613</v>
      </c>
      <c r="B9293" t="s">
        <v>28614</v>
      </c>
      <c r="C9293" t="s">
        <v>13592</v>
      </c>
      <c r="D9293" t="s">
        <v>13760</v>
      </c>
      <c r="E9293" t="s">
        <v>14228</v>
      </c>
      <c r="F9293" t="s">
        <v>5067</v>
      </c>
      <c r="G9293">
        <v>380</v>
      </c>
      <c r="H9293">
        <v>1</v>
      </c>
    </row>
    <row r="9294" spans="1:8" x14ac:dyDescent="0.2">
      <c r="A9294" t="s">
        <v>28615</v>
      </c>
      <c r="B9294" t="s">
        <v>28616</v>
      </c>
      <c r="C9294" t="s">
        <v>13592</v>
      </c>
      <c r="D9294" t="s">
        <v>13760</v>
      </c>
      <c r="E9294" t="s">
        <v>14228</v>
      </c>
      <c r="F9294" t="s">
        <v>9555</v>
      </c>
      <c r="G9294">
        <v>381</v>
      </c>
      <c r="H9294">
        <v>1</v>
      </c>
    </row>
    <row r="9295" spans="1:8" x14ac:dyDescent="0.2">
      <c r="A9295" t="s">
        <v>28617</v>
      </c>
      <c r="B9295" t="s">
        <v>28618</v>
      </c>
      <c r="C9295" t="s">
        <v>13592</v>
      </c>
      <c r="D9295" t="s">
        <v>13760</v>
      </c>
      <c r="E9295" t="s">
        <v>14228</v>
      </c>
      <c r="F9295" t="s">
        <v>5067</v>
      </c>
      <c r="G9295">
        <v>380</v>
      </c>
      <c r="H9295">
        <v>1</v>
      </c>
    </row>
    <row r="9296" spans="1:8" x14ac:dyDescent="0.2">
      <c r="A9296" t="s">
        <v>28619</v>
      </c>
      <c r="B9296" t="s">
        <v>28620</v>
      </c>
      <c r="C9296" t="s">
        <v>13592</v>
      </c>
      <c r="D9296" t="s">
        <v>13760</v>
      </c>
      <c r="E9296" t="s">
        <v>14224</v>
      </c>
      <c r="F9296" t="s">
        <v>9555</v>
      </c>
      <c r="G9296">
        <v>242</v>
      </c>
      <c r="H9296">
        <v>1</v>
      </c>
    </row>
    <row r="9297" spans="1:8" x14ac:dyDescent="0.2">
      <c r="A9297" t="s">
        <v>28621</v>
      </c>
      <c r="B9297" t="s">
        <v>28622</v>
      </c>
      <c r="C9297" t="s">
        <v>13592</v>
      </c>
      <c r="D9297" t="s">
        <v>13593</v>
      </c>
      <c r="E9297" t="s">
        <v>13607</v>
      </c>
      <c r="F9297" t="s">
        <v>5067</v>
      </c>
      <c r="G9297">
        <v>299</v>
      </c>
      <c r="H9297">
        <v>1</v>
      </c>
    </row>
    <row r="9298" spans="1:8" x14ac:dyDescent="0.2">
      <c r="A9298" t="s">
        <v>28623</v>
      </c>
      <c r="B9298" t="s">
        <v>28624</v>
      </c>
      <c r="C9298" t="s">
        <v>13592</v>
      </c>
      <c r="D9298" t="s">
        <v>13593</v>
      </c>
      <c r="E9298" t="s">
        <v>13607</v>
      </c>
      <c r="F9298" t="s">
        <v>5067</v>
      </c>
      <c r="G9298">
        <v>299</v>
      </c>
      <c r="H9298">
        <v>1</v>
      </c>
    </row>
    <row r="9299" spans="1:8" x14ac:dyDescent="0.2">
      <c r="A9299" t="s">
        <v>28625</v>
      </c>
      <c r="B9299" t="s">
        <v>28626</v>
      </c>
      <c r="C9299" t="s">
        <v>13592</v>
      </c>
      <c r="D9299" t="s">
        <v>13760</v>
      </c>
      <c r="E9299" t="s">
        <v>13761</v>
      </c>
      <c r="F9299" t="s">
        <v>5643</v>
      </c>
      <c r="G9299">
        <v>141</v>
      </c>
      <c r="H9299">
        <v>1</v>
      </c>
    </row>
    <row r="9300" spans="1:8" x14ac:dyDescent="0.2">
      <c r="A9300" t="s">
        <v>28627</v>
      </c>
      <c r="B9300" t="s">
        <v>28628</v>
      </c>
      <c r="C9300" t="s">
        <v>13592</v>
      </c>
      <c r="D9300" t="s">
        <v>13760</v>
      </c>
      <c r="E9300" t="s">
        <v>14228</v>
      </c>
      <c r="F9300" t="s">
        <v>5067</v>
      </c>
      <c r="G9300">
        <v>380</v>
      </c>
      <c r="H9300">
        <v>1</v>
      </c>
    </row>
    <row r="9301" spans="1:8" x14ac:dyDescent="0.2">
      <c r="A9301" t="s">
        <v>28629</v>
      </c>
      <c r="B9301" t="s">
        <v>28630</v>
      </c>
      <c r="C9301" t="s">
        <v>13592</v>
      </c>
      <c r="D9301" t="s">
        <v>13760</v>
      </c>
      <c r="E9301" t="s">
        <v>13761</v>
      </c>
      <c r="F9301" t="s">
        <v>5067</v>
      </c>
      <c r="G9301">
        <v>380</v>
      </c>
      <c r="H9301">
        <v>1</v>
      </c>
    </row>
    <row r="9302" spans="1:8" x14ac:dyDescent="0.2">
      <c r="A9302" t="s">
        <v>28631</v>
      </c>
      <c r="B9302" t="s">
        <v>28632</v>
      </c>
      <c r="C9302" t="s">
        <v>13592</v>
      </c>
      <c r="D9302" t="s">
        <v>13760</v>
      </c>
      <c r="E9302" t="s">
        <v>13877</v>
      </c>
      <c r="F9302" t="s">
        <v>9555</v>
      </c>
      <c r="G9302">
        <v>381</v>
      </c>
      <c r="H9302">
        <v>1</v>
      </c>
    </row>
    <row r="9303" spans="1:8" x14ac:dyDescent="0.2">
      <c r="A9303" t="s">
        <v>28633</v>
      </c>
      <c r="B9303" t="s">
        <v>28634</v>
      </c>
      <c r="C9303" t="s">
        <v>13592</v>
      </c>
      <c r="D9303" t="s">
        <v>13760</v>
      </c>
      <c r="E9303" t="s">
        <v>14228</v>
      </c>
      <c r="F9303" t="s">
        <v>5067</v>
      </c>
      <c r="G9303">
        <v>380</v>
      </c>
      <c r="H9303">
        <v>1</v>
      </c>
    </row>
    <row r="9304" spans="1:8" x14ac:dyDescent="0.2">
      <c r="A9304" t="s">
        <v>28635</v>
      </c>
      <c r="B9304" t="s">
        <v>28636</v>
      </c>
      <c r="C9304" t="s">
        <v>13592</v>
      </c>
      <c r="D9304" t="s">
        <v>13760</v>
      </c>
      <c r="E9304" t="s">
        <v>14228</v>
      </c>
      <c r="F9304" t="s">
        <v>5067</v>
      </c>
      <c r="G9304">
        <v>380</v>
      </c>
      <c r="H9304">
        <v>1</v>
      </c>
    </row>
    <row r="9305" spans="1:8" x14ac:dyDescent="0.2">
      <c r="A9305" t="s">
        <v>28637</v>
      </c>
      <c r="B9305" t="s">
        <v>28638</v>
      </c>
      <c r="C9305" t="s">
        <v>13592</v>
      </c>
      <c r="D9305" t="s">
        <v>13760</v>
      </c>
      <c r="E9305" t="s">
        <v>14228</v>
      </c>
      <c r="F9305" t="s">
        <v>5067</v>
      </c>
      <c r="G9305">
        <v>380</v>
      </c>
      <c r="H9305">
        <v>1</v>
      </c>
    </row>
    <row r="9306" spans="1:8" x14ac:dyDescent="0.2">
      <c r="A9306" t="s">
        <v>28639</v>
      </c>
      <c r="B9306" t="s">
        <v>28640</v>
      </c>
      <c r="C9306" t="s">
        <v>13592</v>
      </c>
      <c r="D9306" t="s">
        <v>13593</v>
      </c>
      <c r="E9306" t="s">
        <v>13607</v>
      </c>
      <c r="F9306" t="s">
        <v>5067</v>
      </c>
      <c r="G9306">
        <v>299</v>
      </c>
      <c r="H9306">
        <v>1</v>
      </c>
    </row>
    <row r="9307" spans="1:8" x14ac:dyDescent="0.2">
      <c r="A9307" t="s">
        <v>28641</v>
      </c>
      <c r="B9307" t="s">
        <v>28642</v>
      </c>
      <c r="C9307" t="s">
        <v>13592</v>
      </c>
      <c r="D9307" t="s">
        <v>13593</v>
      </c>
      <c r="E9307" t="s">
        <v>13607</v>
      </c>
      <c r="F9307" t="s">
        <v>5067</v>
      </c>
      <c r="G9307">
        <v>299</v>
      </c>
      <c r="H9307">
        <v>1</v>
      </c>
    </row>
    <row r="9308" spans="1:8" x14ac:dyDescent="0.2">
      <c r="A9308" t="s">
        <v>28643</v>
      </c>
      <c r="B9308" t="s">
        <v>28644</v>
      </c>
      <c r="C9308" t="s">
        <v>13592</v>
      </c>
      <c r="D9308" t="s">
        <v>13760</v>
      </c>
      <c r="E9308" t="s">
        <v>13877</v>
      </c>
      <c r="F9308" t="s">
        <v>9555</v>
      </c>
      <c r="G9308">
        <v>381</v>
      </c>
      <c r="H9308">
        <v>1</v>
      </c>
    </row>
    <row r="9309" spans="1:8" x14ac:dyDescent="0.2">
      <c r="A9309" t="s">
        <v>28645</v>
      </c>
      <c r="B9309" t="s">
        <v>28646</v>
      </c>
      <c r="C9309" t="s">
        <v>13592</v>
      </c>
      <c r="D9309" t="s">
        <v>13593</v>
      </c>
      <c r="E9309" t="s">
        <v>13607</v>
      </c>
      <c r="F9309" t="s">
        <v>5067</v>
      </c>
      <c r="G9309">
        <v>299</v>
      </c>
      <c r="H9309">
        <v>1</v>
      </c>
    </row>
    <row r="9310" spans="1:8" x14ac:dyDescent="0.2">
      <c r="A9310" t="s">
        <v>28647</v>
      </c>
      <c r="B9310" t="s">
        <v>28648</v>
      </c>
      <c r="C9310" t="s">
        <v>13592</v>
      </c>
      <c r="D9310" t="s">
        <v>13760</v>
      </c>
      <c r="E9310" t="s">
        <v>13877</v>
      </c>
      <c r="F9310" t="s">
        <v>9555</v>
      </c>
      <c r="G9310">
        <v>381</v>
      </c>
      <c r="H9310">
        <v>1</v>
      </c>
    </row>
    <row r="9311" spans="1:8" x14ac:dyDescent="0.2">
      <c r="A9311" t="s">
        <v>28649</v>
      </c>
      <c r="B9311" t="s">
        <v>28650</v>
      </c>
      <c r="C9311" t="s">
        <v>13592</v>
      </c>
      <c r="D9311" t="s">
        <v>13760</v>
      </c>
      <c r="E9311" t="s">
        <v>14228</v>
      </c>
      <c r="F9311" t="s">
        <v>5067</v>
      </c>
      <c r="G9311">
        <v>380</v>
      </c>
      <c r="H9311">
        <v>1</v>
      </c>
    </row>
    <row r="9312" spans="1:8" x14ac:dyDescent="0.2">
      <c r="A9312" t="s">
        <v>28651</v>
      </c>
      <c r="B9312" t="s">
        <v>28652</v>
      </c>
      <c r="C9312" t="s">
        <v>13592</v>
      </c>
      <c r="D9312" t="s">
        <v>13760</v>
      </c>
      <c r="E9312" t="s">
        <v>14228</v>
      </c>
      <c r="F9312" t="s">
        <v>5067</v>
      </c>
      <c r="G9312">
        <v>380</v>
      </c>
      <c r="H9312">
        <v>1</v>
      </c>
    </row>
    <row r="9313" spans="1:8" x14ac:dyDescent="0.2">
      <c r="A9313" t="s">
        <v>28653</v>
      </c>
      <c r="B9313" t="s">
        <v>28654</v>
      </c>
      <c r="C9313" t="s">
        <v>13592</v>
      </c>
      <c r="D9313" t="s">
        <v>13593</v>
      </c>
      <c r="E9313" t="s">
        <v>13607</v>
      </c>
      <c r="F9313" t="s">
        <v>9555</v>
      </c>
      <c r="G9313">
        <v>217</v>
      </c>
      <c r="H9313">
        <v>1</v>
      </c>
    </row>
    <row r="9314" spans="1:8" x14ac:dyDescent="0.2">
      <c r="A9314" t="s">
        <v>28655</v>
      </c>
      <c r="B9314" t="s">
        <v>28656</v>
      </c>
      <c r="C9314" t="s">
        <v>13592</v>
      </c>
      <c r="D9314" t="s">
        <v>13760</v>
      </c>
      <c r="E9314" t="s">
        <v>14228</v>
      </c>
      <c r="F9314" t="s">
        <v>5067</v>
      </c>
      <c r="G9314">
        <v>380</v>
      </c>
      <c r="H9314">
        <v>1</v>
      </c>
    </row>
    <row r="9315" spans="1:8" x14ac:dyDescent="0.2">
      <c r="A9315" t="s">
        <v>28657</v>
      </c>
      <c r="B9315" t="s">
        <v>28658</v>
      </c>
      <c r="C9315" t="s">
        <v>13592</v>
      </c>
      <c r="D9315" t="s">
        <v>13760</v>
      </c>
      <c r="E9315" t="s">
        <v>13761</v>
      </c>
      <c r="F9315" t="s">
        <v>9555</v>
      </c>
      <c r="G9315">
        <v>381</v>
      </c>
      <c r="H9315">
        <v>1</v>
      </c>
    </row>
    <row r="9316" spans="1:8" x14ac:dyDescent="0.2">
      <c r="A9316" t="s">
        <v>28659</v>
      </c>
      <c r="B9316" t="s">
        <v>28660</v>
      </c>
      <c r="C9316" t="s">
        <v>13592</v>
      </c>
      <c r="D9316" t="s">
        <v>13593</v>
      </c>
      <c r="E9316" t="s">
        <v>13607</v>
      </c>
      <c r="F9316" t="s">
        <v>5067</v>
      </c>
      <c r="G9316">
        <v>299</v>
      </c>
      <c r="H9316">
        <v>1</v>
      </c>
    </row>
    <row r="9317" spans="1:8" x14ac:dyDescent="0.2">
      <c r="A9317" t="s">
        <v>28661</v>
      </c>
      <c r="B9317" t="s">
        <v>28662</v>
      </c>
      <c r="C9317" t="s">
        <v>13592</v>
      </c>
      <c r="D9317" t="s">
        <v>13760</v>
      </c>
      <c r="E9317" t="s">
        <v>14228</v>
      </c>
      <c r="F9317" t="s">
        <v>5067</v>
      </c>
      <c r="G9317">
        <v>380</v>
      </c>
      <c r="H9317">
        <v>1</v>
      </c>
    </row>
    <row r="9318" spans="1:8" x14ac:dyDescent="0.2">
      <c r="A9318" t="s">
        <v>28663</v>
      </c>
      <c r="B9318" t="s">
        <v>28664</v>
      </c>
      <c r="C9318" t="s">
        <v>13592</v>
      </c>
      <c r="D9318" t="s">
        <v>13760</v>
      </c>
      <c r="E9318" t="s">
        <v>14228</v>
      </c>
      <c r="F9318" t="s">
        <v>5067</v>
      </c>
      <c r="G9318">
        <v>380</v>
      </c>
      <c r="H9318">
        <v>1</v>
      </c>
    </row>
    <row r="9319" spans="1:8" x14ac:dyDescent="0.2">
      <c r="A9319" t="s">
        <v>28665</v>
      </c>
      <c r="B9319" t="s">
        <v>28666</v>
      </c>
      <c r="C9319" t="s">
        <v>13592</v>
      </c>
      <c r="D9319" t="s">
        <v>13760</v>
      </c>
      <c r="E9319" t="s">
        <v>14228</v>
      </c>
      <c r="F9319" t="s">
        <v>5067</v>
      </c>
      <c r="G9319">
        <v>380</v>
      </c>
      <c r="H9319">
        <v>1</v>
      </c>
    </row>
    <row r="9320" spans="1:8" x14ac:dyDescent="0.2">
      <c r="A9320" t="s">
        <v>28667</v>
      </c>
      <c r="B9320" t="s">
        <v>28668</v>
      </c>
      <c r="C9320" t="s">
        <v>13592</v>
      </c>
      <c r="D9320" t="s">
        <v>13760</v>
      </c>
      <c r="E9320" t="s">
        <v>14228</v>
      </c>
      <c r="F9320" t="s">
        <v>5067</v>
      </c>
      <c r="G9320">
        <v>380</v>
      </c>
      <c r="H9320">
        <v>1</v>
      </c>
    </row>
    <row r="9321" spans="1:8" x14ac:dyDescent="0.2">
      <c r="A9321" t="s">
        <v>28669</v>
      </c>
      <c r="B9321" t="s">
        <v>28670</v>
      </c>
      <c r="C9321" t="s">
        <v>13592</v>
      </c>
      <c r="D9321" t="s">
        <v>13760</v>
      </c>
      <c r="E9321" t="s">
        <v>14228</v>
      </c>
      <c r="F9321" t="s">
        <v>5067</v>
      </c>
      <c r="G9321">
        <v>380</v>
      </c>
      <c r="H9321">
        <v>1</v>
      </c>
    </row>
    <row r="9322" spans="1:8" x14ac:dyDescent="0.2">
      <c r="A9322" t="s">
        <v>28671</v>
      </c>
      <c r="B9322" t="s">
        <v>28672</v>
      </c>
      <c r="C9322" t="s">
        <v>13592</v>
      </c>
      <c r="D9322" t="s">
        <v>13593</v>
      </c>
      <c r="E9322" t="s">
        <v>13607</v>
      </c>
      <c r="F9322" t="s">
        <v>5067</v>
      </c>
      <c r="G9322">
        <v>299</v>
      </c>
      <c r="H9322">
        <v>1</v>
      </c>
    </row>
    <row r="9323" spans="1:8" x14ac:dyDescent="0.2">
      <c r="A9323" t="s">
        <v>28673</v>
      </c>
      <c r="B9323" t="s">
        <v>28674</v>
      </c>
      <c r="C9323" t="s">
        <v>13592</v>
      </c>
      <c r="D9323" t="s">
        <v>13760</v>
      </c>
      <c r="E9323" t="s">
        <v>14228</v>
      </c>
      <c r="F9323" t="s">
        <v>5067</v>
      </c>
      <c r="G9323">
        <v>380</v>
      </c>
      <c r="H9323">
        <v>1</v>
      </c>
    </row>
    <row r="9324" spans="1:8" x14ac:dyDescent="0.2">
      <c r="A9324" t="s">
        <v>28675</v>
      </c>
      <c r="B9324" t="s">
        <v>28676</v>
      </c>
      <c r="C9324" t="s">
        <v>13592</v>
      </c>
      <c r="D9324" t="s">
        <v>13760</v>
      </c>
      <c r="E9324" t="s">
        <v>14228</v>
      </c>
      <c r="F9324" t="s">
        <v>5067</v>
      </c>
      <c r="G9324">
        <v>380</v>
      </c>
      <c r="H9324">
        <v>1</v>
      </c>
    </row>
    <row r="9325" spans="1:8" x14ac:dyDescent="0.2">
      <c r="A9325" t="s">
        <v>28677</v>
      </c>
      <c r="B9325" t="s">
        <v>28678</v>
      </c>
      <c r="C9325" t="s">
        <v>13592</v>
      </c>
      <c r="D9325" t="s">
        <v>13760</v>
      </c>
      <c r="E9325" t="s">
        <v>14228</v>
      </c>
      <c r="F9325" t="s">
        <v>5067</v>
      </c>
      <c r="G9325">
        <v>380</v>
      </c>
      <c r="H9325">
        <v>1</v>
      </c>
    </row>
    <row r="9326" spans="1:8" x14ac:dyDescent="0.2">
      <c r="A9326" t="s">
        <v>28679</v>
      </c>
      <c r="B9326" t="s">
        <v>28680</v>
      </c>
      <c r="C9326" t="s">
        <v>13592</v>
      </c>
      <c r="D9326" t="s">
        <v>13760</v>
      </c>
      <c r="E9326" t="s">
        <v>13877</v>
      </c>
      <c r="F9326" t="s">
        <v>9555</v>
      </c>
      <c r="G9326">
        <v>381</v>
      </c>
      <c r="H9326">
        <v>1</v>
      </c>
    </row>
    <row r="9327" spans="1:8" x14ac:dyDescent="0.2">
      <c r="A9327" t="s">
        <v>28681</v>
      </c>
      <c r="B9327" t="s">
        <v>28682</v>
      </c>
      <c r="C9327" t="s">
        <v>13592</v>
      </c>
      <c r="D9327" t="s">
        <v>13760</v>
      </c>
      <c r="E9327" t="s">
        <v>13877</v>
      </c>
      <c r="F9327" t="s">
        <v>9555</v>
      </c>
      <c r="G9327">
        <v>352</v>
      </c>
      <c r="H9327">
        <v>1</v>
      </c>
    </row>
    <row r="9328" spans="1:8" x14ac:dyDescent="0.2">
      <c r="A9328" t="s">
        <v>28683</v>
      </c>
      <c r="B9328" t="s">
        <v>28684</v>
      </c>
      <c r="C9328" t="s">
        <v>13592</v>
      </c>
      <c r="D9328" t="s">
        <v>13760</v>
      </c>
      <c r="E9328" t="s">
        <v>14228</v>
      </c>
      <c r="F9328" t="s">
        <v>5067</v>
      </c>
      <c r="G9328">
        <v>380</v>
      </c>
      <c r="H9328">
        <v>1</v>
      </c>
    </row>
    <row r="9329" spans="1:8" x14ac:dyDescent="0.2">
      <c r="A9329" t="s">
        <v>28685</v>
      </c>
      <c r="B9329" t="s">
        <v>28686</v>
      </c>
      <c r="C9329" t="s">
        <v>13592</v>
      </c>
      <c r="D9329" t="s">
        <v>13593</v>
      </c>
      <c r="E9329" t="s">
        <v>13607</v>
      </c>
      <c r="F9329" t="s">
        <v>5067</v>
      </c>
      <c r="G9329">
        <v>299</v>
      </c>
      <c r="H9329">
        <v>1</v>
      </c>
    </row>
    <row r="9330" spans="1:8" x14ac:dyDescent="0.2">
      <c r="A9330" t="s">
        <v>28687</v>
      </c>
      <c r="B9330" t="s">
        <v>28688</v>
      </c>
      <c r="C9330" t="s">
        <v>13592</v>
      </c>
      <c r="D9330" t="s">
        <v>13593</v>
      </c>
      <c r="E9330" t="s">
        <v>13607</v>
      </c>
      <c r="F9330" t="s">
        <v>5067</v>
      </c>
      <c r="G9330">
        <v>300</v>
      </c>
      <c r="H9330">
        <v>1</v>
      </c>
    </row>
    <row r="9331" spans="1:8" x14ac:dyDescent="0.2">
      <c r="A9331" t="s">
        <v>28689</v>
      </c>
      <c r="B9331" t="s">
        <v>28690</v>
      </c>
      <c r="C9331" t="s">
        <v>13592</v>
      </c>
      <c r="D9331" t="s">
        <v>16008</v>
      </c>
      <c r="E9331" t="s">
        <v>13797</v>
      </c>
      <c r="F9331" t="s">
        <v>9555</v>
      </c>
      <c r="G9331">
        <v>208</v>
      </c>
      <c r="H9331">
        <v>1</v>
      </c>
    </row>
    <row r="9332" spans="1:8" x14ac:dyDescent="0.2">
      <c r="A9332" t="s">
        <v>28691</v>
      </c>
      <c r="B9332" t="s">
        <v>28692</v>
      </c>
      <c r="C9332" t="s">
        <v>13592</v>
      </c>
      <c r="D9332" t="s">
        <v>13760</v>
      </c>
      <c r="E9332" t="s">
        <v>14228</v>
      </c>
      <c r="F9332" t="s">
        <v>5067</v>
      </c>
      <c r="G9332">
        <v>380</v>
      </c>
      <c r="H9332">
        <v>1</v>
      </c>
    </row>
    <row r="9333" spans="1:8" x14ac:dyDescent="0.2">
      <c r="A9333" t="s">
        <v>28693</v>
      </c>
      <c r="B9333" t="s">
        <v>28694</v>
      </c>
      <c r="C9333" t="s">
        <v>13592</v>
      </c>
      <c r="D9333" t="s">
        <v>13785</v>
      </c>
      <c r="E9333" t="s">
        <v>13786</v>
      </c>
      <c r="F9333" t="s">
        <v>9555</v>
      </c>
      <c r="G9333">
        <v>98</v>
      </c>
      <c r="H9333">
        <v>1</v>
      </c>
    </row>
    <row r="9334" spans="1:8" x14ac:dyDescent="0.2">
      <c r="A9334" t="s">
        <v>28695</v>
      </c>
      <c r="B9334" t="s">
        <v>28696</v>
      </c>
      <c r="C9334" t="s">
        <v>13592</v>
      </c>
      <c r="D9334" t="s">
        <v>13593</v>
      </c>
      <c r="E9334" t="s">
        <v>13607</v>
      </c>
      <c r="F9334" t="s">
        <v>5067</v>
      </c>
      <c r="G9334">
        <v>299</v>
      </c>
      <c r="H9334">
        <v>1</v>
      </c>
    </row>
    <row r="9335" spans="1:8" x14ac:dyDescent="0.2">
      <c r="A9335" t="s">
        <v>28697</v>
      </c>
      <c r="B9335" t="s">
        <v>28698</v>
      </c>
      <c r="C9335" t="s">
        <v>13592</v>
      </c>
      <c r="D9335" t="s">
        <v>13593</v>
      </c>
      <c r="E9335" t="s">
        <v>13607</v>
      </c>
      <c r="F9335" t="s">
        <v>5067</v>
      </c>
      <c r="G9335">
        <v>299</v>
      </c>
      <c r="H9335">
        <v>1</v>
      </c>
    </row>
    <row r="9336" spans="1:8" x14ac:dyDescent="0.2">
      <c r="A9336" t="s">
        <v>28699</v>
      </c>
      <c r="B9336" t="s">
        <v>28700</v>
      </c>
      <c r="C9336" t="s">
        <v>13592</v>
      </c>
      <c r="D9336" t="s">
        <v>13593</v>
      </c>
      <c r="E9336" t="s">
        <v>13607</v>
      </c>
      <c r="F9336" t="s">
        <v>5067</v>
      </c>
      <c r="G9336">
        <v>299</v>
      </c>
      <c r="H9336">
        <v>1</v>
      </c>
    </row>
    <row r="9337" spans="1:8" x14ac:dyDescent="0.2">
      <c r="A9337" t="s">
        <v>28701</v>
      </c>
      <c r="B9337" t="s">
        <v>28702</v>
      </c>
      <c r="C9337" t="s">
        <v>13592</v>
      </c>
      <c r="D9337" t="s">
        <v>13593</v>
      </c>
      <c r="E9337" t="s">
        <v>13607</v>
      </c>
      <c r="F9337" t="s">
        <v>5067</v>
      </c>
      <c r="G9337">
        <v>275</v>
      </c>
      <c r="H9337">
        <v>1</v>
      </c>
    </row>
    <row r="9338" spans="1:8" x14ac:dyDescent="0.2">
      <c r="A9338" t="s">
        <v>28703</v>
      </c>
      <c r="B9338" t="s">
        <v>28704</v>
      </c>
      <c r="C9338" t="s">
        <v>13592</v>
      </c>
      <c r="D9338" t="s">
        <v>13593</v>
      </c>
      <c r="E9338" t="s">
        <v>13607</v>
      </c>
      <c r="F9338" t="s">
        <v>5067</v>
      </c>
      <c r="G9338">
        <v>299</v>
      </c>
      <c r="H9338">
        <v>1</v>
      </c>
    </row>
    <row r="9339" spans="1:8" x14ac:dyDescent="0.2">
      <c r="A9339" t="s">
        <v>28705</v>
      </c>
      <c r="B9339" t="s">
        <v>28706</v>
      </c>
      <c r="C9339" t="s">
        <v>13592</v>
      </c>
      <c r="D9339" t="s">
        <v>17567</v>
      </c>
      <c r="E9339" t="s">
        <v>18280</v>
      </c>
      <c r="F9339" t="s">
        <v>9555</v>
      </c>
      <c r="G9339">
        <v>228</v>
      </c>
      <c r="H9339">
        <v>1</v>
      </c>
    </row>
    <row r="9340" spans="1:8" x14ac:dyDescent="0.2">
      <c r="A9340" t="s">
        <v>28707</v>
      </c>
      <c r="B9340" t="s">
        <v>28708</v>
      </c>
      <c r="C9340" t="s">
        <v>13592</v>
      </c>
      <c r="D9340" t="s">
        <v>13593</v>
      </c>
      <c r="E9340" t="s">
        <v>13607</v>
      </c>
      <c r="F9340" t="s">
        <v>5067</v>
      </c>
      <c r="G9340">
        <v>299</v>
      </c>
      <c r="H9340">
        <v>1</v>
      </c>
    </row>
    <row r="9341" spans="1:8" x14ac:dyDescent="0.2">
      <c r="A9341" t="s">
        <v>28709</v>
      </c>
      <c r="B9341" t="s">
        <v>28710</v>
      </c>
      <c r="C9341" t="s">
        <v>13592</v>
      </c>
      <c r="D9341" t="s">
        <v>13593</v>
      </c>
      <c r="E9341" t="s">
        <v>13607</v>
      </c>
      <c r="F9341" t="s">
        <v>5067</v>
      </c>
      <c r="G9341">
        <v>299</v>
      </c>
      <c r="H9341">
        <v>1</v>
      </c>
    </row>
    <row r="9342" spans="1:8" x14ac:dyDescent="0.2">
      <c r="A9342" t="s">
        <v>28711</v>
      </c>
      <c r="B9342" t="s">
        <v>28712</v>
      </c>
      <c r="C9342" t="s">
        <v>13592</v>
      </c>
      <c r="D9342" t="s">
        <v>13760</v>
      </c>
      <c r="E9342" t="s">
        <v>13877</v>
      </c>
      <c r="F9342" t="s">
        <v>9555</v>
      </c>
      <c r="G9342">
        <v>299</v>
      </c>
      <c r="H9342">
        <v>1</v>
      </c>
    </row>
    <row r="9343" spans="1:8" x14ac:dyDescent="0.2">
      <c r="A9343" t="s">
        <v>28713</v>
      </c>
      <c r="B9343" t="s">
        <v>28714</v>
      </c>
      <c r="C9343" t="s">
        <v>13592</v>
      </c>
      <c r="D9343" t="s">
        <v>13760</v>
      </c>
      <c r="E9343" t="s">
        <v>13877</v>
      </c>
      <c r="F9343" t="s">
        <v>9555</v>
      </c>
      <c r="G9343">
        <v>381</v>
      </c>
      <c r="H9343">
        <v>1</v>
      </c>
    </row>
    <row r="9344" spans="1:8" x14ac:dyDescent="0.2">
      <c r="A9344" t="s">
        <v>28715</v>
      </c>
      <c r="B9344" t="s">
        <v>28716</v>
      </c>
      <c r="C9344" t="s">
        <v>13592</v>
      </c>
      <c r="D9344" t="s">
        <v>13760</v>
      </c>
      <c r="E9344" t="s">
        <v>14228</v>
      </c>
      <c r="F9344" t="s">
        <v>5067</v>
      </c>
      <c r="G9344">
        <v>380</v>
      </c>
      <c r="H9344">
        <v>1</v>
      </c>
    </row>
    <row r="9345" spans="1:8" x14ac:dyDescent="0.2">
      <c r="A9345" t="s">
        <v>28717</v>
      </c>
      <c r="B9345" t="s">
        <v>28718</v>
      </c>
      <c r="C9345" t="s">
        <v>13592</v>
      </c>
      <c r="D9345" t="s">
        <v>13593</v>
      </c>
      <c r="E9345" t="s">
        <v>13607</v>
      </c>
      <c r="F9345" t="s">
        <v>5067</v>
      </c>
      <c r="G9345">
        <v>299</v>
      </c>
      <c r="H9345">
        <v>1</v>
      </c>
    </row>
    <row r="9346" spans="1:8" x14ac:dyDescent="0.2">
      <c r="A9346" t="s">
        <v>28719</v>
      </c>
      <c r="B9346" t="s">
        <v>28720</v>
      </c>
      <c r="C9346" t="s">
        <v>13592</v>
      </c>
      <c r="D9346" t="s">
        <v>13760</v>
      </c>
      <c r="E9346" t="s">
        <v>13877</v>
      </c>
      <c r="F9346" t="s">
        <v>9555</v>
      </c>
      <c r="G9346">
        <v>381</v>
      </c>
      <c r="H9346">
        <v>1</v>
      </c>
    </row>
    <row r="9347" spans="1:8" x14ac:dyDescent="0.2">
      <c r="A9347" t="s">
        <v>28721</v>
      </c>
      <c r="B9347" t="s">
        <v>28722</v>
      </c>
      <c r="C9347" t="s">
        <v>13592</v>
      </c>
      <c r="D9347" t="s">
        <v>13760</v>
      </c>
      <c r="E9347" t="s">
        <v>14228</v>
      </c>
      <c r="F9347" t="s">
        <v>5067</v>
      </c>
      <c r="G9347">
        <v>380</v>
      </c>
      <c r="H9347">
        <v>1</v>
      </c>
    </row>
    <row r="9348" spans="1:8" x14ac:dyDescent="0.2">
      <c r="A9348" t="s">
        <v>28723</v>
      </c>
      <c r="B9348" t="s">
        <v>28724</v>
      </c>
      <c r="C9348" t="s">
        <v>13592</v>
      </c>
      <c r="D9348" t="s">
        <v>13760</v>
      </c>
      <c r="E9348" t="s">
        <v>13761</v>
      </c>
      <c r="F9348" t="s">
        <v>9555</v>
      </c>
      <c r="G9348">
        <v>381</v>
      </c>
      <c r="H9348">
        <v>1</v>
      </c>
    </row>
    <row r="9349" spans="1:8" x14ac:dyDescent="0.2">
      <c r="A9349" t="s">
        <v>28725</v>
      </c>
      <c r="B9349" t="s">
        <v>28726</v>
      </c>
      <c r="C9349" t="s">
        <v>13592</v>
      </c>
      <c r="D9349" t="s">
        <v>13593</v>
      </c>
      <c r="E9349" t="s">
        <v>13607</v>
      </c>
      <c r="F9349" t="s">
        <v>5067</v>
      </c>
      <c r="G9349">
        <v>299</v>
      </c>
      <c r="H9349">
        <v>1</v>
      </c>
    </row>
    <row r="9350" spans="1:8" x14ac:dyDescent="0.2">
      <c r="A9350" t="s">
        <v>28727</v>
      </c>
      <c r="B9350" t="s">
        <v>28728</v>
      </c>
      <c r="C9350" t="s">
        <v>13592</v>
      </c>
      <c r="D9350" t="s">
        <v>13593</v>
      </c>
      <c r="E9350" t="s">
        <v>13607</v>
      </c>
      <c r="F9350" t="s">
        <v>5067</v>
      </c>
      <c r="G9350">
        <v>299</v>
      </c>
      <c r="H9350">
        <v>1</v>
      </c>
    </row>
    <row r="9351" spans="1:8" x14ac:dyDescent="0.2">
      <c r="A9351" t="s">
        <v>28729</v>
      </c>
      <c r="B9351" t="s">
        <v>28730</v>
      </c>
      <c r="C9351" t="s">
        <v>13592</v>
      </c>
      <c r="D9351" t="s">
        <v>13760</v>
      </c>
      <c r="E9351" t="s">
        <v>13761</v>
      </c>
      <c r="F9351" t="s">
        <v>5643</v>
      </c>
      <c r="G9351">
        <v>141</v>
      </c>
      <c r="H9351">
        <v>1</v>
      </c>
    </row>
    <row r="9352" spans="1:8" x14ac:dyDescent="0.2">
      <c r="A9352" t="s">
        <v>28731</v>
      </c>
      <c r="B9352" t="s">
        <v>28732</v>
      </c>
      <c r="C9352" t="s">
        <v>13592</v>
      </c>
      <c r="D9352" t="s">
        <v>13760</v>
      </c>
      <c r="E9352" t="s">
        <v>14228</v>
      </c>
      <c r="F9352" t="s">
        <v>5067</v>
      </c>
      <c r="G9352">
        <v>380</v>
      </c>
      <c r="H9352">
        <v>1</v>
      </c>
    </row>
    <row r="9353" spans="1:8" x14ac:dyDescent="0.2">
      <c r="A9353" t="s">
        <v>28733</v>
      </c>
      <c r="B9353" t="s">
        <v>28734</v>
      </c>
      <c r="C9353" t="s">
        <v>13592</v>
      </c>
      <c r="D9353" t="s">
        <v>13760</v>
      </c>
      <c r="E9353" t="s">
        <v>14228</v>
      </c>
      <c r="F9353" t="s">
        <v>5067</v>
      </c>
      <c r="G9353">
        <v>380</v>
      </c>
      <c r="H9353">
        <v>1</v>
      </c>
    </row>
    <row r="9354" spans="1:8" x14ac:dyDescent="0.2">
      <c r="A9354" t="s">
        <v>28735</v>
      </c>
      <c r="B9354" t="s">
        <v>28736</v>
      </c>
      <c r="C9354" t="s">
        <v>13592</v>
      </c>
      <c r="D9354" t="s">
        <v>13760</v>
      </c>
      <c r="E9354" t="s">
        <v>13761</v>
      </c>
      <c r="F9354" t="s">
        <v>17699</v>
      </c>
      <c r="G9354">
        <v>380</v>
      </c>
      <c r="H9354">
        <v>1</v>
      </c>
    </row>
    <row r="9355" spans="1:8" x14ac:dyDescent="0.2">
      <c r="A9355" t="s">
        <v>28737</v>
      </c>
      <c r="B9355" t="s">
        <v>28738</v>
      </c>
      <c r="C9355" t="s">
        <v>13592</v>
      </c>
      <c r="D9355" t="s">
        <v>13593</v>
      </c>
      <c r="E9355" t="s">
        <v>13607</v>
      </c>
      <c r="F9355" t="s">
        <v>17699</v>
      </c>
      <c r="G9355">
        <v>241</v>
      </c>
      <c r="H9355">
        <v>1</v>
      </c>
    </row>
    <row r="9356" spans="1:8" x14ac:dyDescent="0.2">
      <c r="A9356" t="s">
        <v>28739</v>
      </c>
      <c r="B9356" t="s">
        <v>28740</v>
      </c>
      <c r="C9356" t="s">
        <v>13592</v>
      </c>
      <c r="D9356" t="s">
        <v>13760</v>
      </c>
      <c r="E9356" t="s">
        <v>13877</v>
      </c>
      <c r="F9356" t="s">
        <v>17699</v>
      </c>
      <c r="G9356">
        <v>380</v>
      </c>
      <c r="H9356">
        <v>1</v>
      </c>
    </row>
    <row r="9357" spans="1:8" x14ac:dyDescent="0.2">
      <c r="A9357" t="s">
        <v>28741</v>
      </c>
      <c r="B9357" t="s">
        <v>28742</v>
      </c>
      <c r="C9357" t="s">
        <v>13592</v>
      </c>
      <c r="D9357" t="s">
        <v>13760</v>
      </c>
      <c r="F9357" t="s">
        <v>17699</v>
      </c>
      <c r="G9357">
        <v>109</v>
      </c>
      <c r="H9357">
        <v>1</v>
      </c>
    </row>
    <row r="9358" spans="1:8" x14ac:dyDescent="0.2">
      <c r="A9358" t="s">
        <v>28743</v>
      </c>
      <c r="B9358" t="s">
        <v>28744</v>
      </c>
      <c r="C9358" t="s">
        <v>13592</v>
      </c>
      <c r="D9358" t="s">
        <v>13760</v>
      </c>
      <c r="E9358" t="s">
        <v>13761</v>
      </c>
      <c r="F9358" t="s">
        <v>17684</v>
      </c>
      <c r="G9358">
        <v>240</v>
      </c>
      <c r="H9358">
        <v>1</v>
      </c>
    </row>
    <row r="9359" spans="1:8" x14ac:dyDescent="0.2">
      <c r="A9359" t="s">
        <v>28745</v>
      </c>
      <c r="B9359" t="s">
        <v>28746</v>
      </c>
      <c r="C9359" t="s">
        <v>13592</v>
      </c>
      <c r="D9359" t="s">
        <v>13760</v>
      </c>
      <c r="F9359" t="s">
        <v>17699</v>
      </c>
      <c r="G9359">
        <v>357</v>
      </c>
      <c r="H9359">
        <v>1</v>
      </c>
    </row>
    <row r="9360" spans="1:8" x14ac:dyDescent="0.2">
      <c r="A9360" t="s">
        <v>28747</v>
      </c>
      <c r="B9360" t="s">
        <v>28748</v>
      </c>
      <c r="C9360" t="s">
        <v>13592</v>
      </c>
      <c r="D9360" t="s">
        <v>13760</v>
      </c>
      <c r="E9360" t="s">
        <v>13761</v>
      </c>
      <c r="F9360" t="s">
        <v>17699</v>
      </c>
      <c r="G9360">
        <v>380</v>
      </c>
      <c r="H9360">
        <v>1</v>
      </c>
    </row>
    <row r="9361" spans="1:8" x14ac:dyDescent="0.2">
      <c r="A9361" t="s">
        <v>28749</v>
      </c>
      <c r="B9361" t="s">
        <v>28750</v>
      </c>
      <c r="C9361" t="s">
        <v>13592</v>
      </c>
      <c r="D9361" t="s">
        <v>13785</v>
      </c>
      <c r="E9361" t="s">
        <v>13786</v>
      </c>
      <c r="F9361" t="s">
        <v>5700</v>
      </c>
      <c r="G9361">
        <v>98</v>
      </c>
      <c r="H9361">
        <v>1</v>
      </c>
    </row>
    <row r="9362" spans="1:8" x14ac:dyDescent="0.2">
      <c r="A9362" t="s">
        <v>28751</v>
      </c>
      <c r="B9362" t="s">
        <v>28752</v>
      </c>
      <c r="C9362" t="s">
        <v>13592</v>
      </c>
      <c r="D9362" t="s">
        <v>13760</v>
      </c>
      <c r="E9362" t="s">
        <v>13761</v>
      </c>
      <c r="F9362" t="s">
        <v>5410</v>
      </c>
      <c r="G9362">
        <v>267</v>
      </c>
      <c r="H9362">
        <v>1</v>
      </c>
    </row>
    <row r="9363" spans="1:8" x14ac:dyDescent="0.2">
      <c r="A9363" t="s">
        <v>28753</v>
      </c>
      <c r="B9363" t="s">
        <v>28754</v>
      </c>
      <c r="C9363" t="s">
        <v>13592</v>
      </c>
      <c r="D9363" t="s">
        <v>663</v>
      </c>
      <c r="E9363" t="s">
        <v>13761</v>
      </c>
      <c r="F9363" t="s">
        <v>17684</v>
      </c>
      <c r="G9363">
        <v>381</v>
      </c>
      <c r="H9363">
        <v>1</v>
      </c>
    </row>
    <row r="9364" spans="1:8" x14ac:dyDescent="0.2">
      <c r="A9364" t="s">
        <v>28755</v>
      </c>
      <c r="B9364" t="s">
        <v>28756</v>
      </c>
      <c r="C9364" t="s">
        <v>13592</v>
      </c>
      <c r="D9364" t="s">
        <v>13593</v>
      </c>
      <c r="E9364" t="s">
        <v>13607</v>
      </c>
      <c r="F9364" t="s">
        <v>28757</v>
      </c>
      <c r="G9364">
        <v>239</v>
      </c>
      <c r="H9364">
        <v>1</v>
      </c>
    </row>
    <row r="9365" spans="1:8" x14ac:dyDescent="0.2">
      <c r="A9365" t="s">
        <v>28758</v>
      </c>
      <c r="B9365" t="s">
        <v>28759</v>
      </c>
      <c r="C9365" t="s">
        <v>13592</v>
      </c>
      <c r="D9365" t="s">
        <v>13760</v>
      </c>
      <c r="E9365" t="s">
        <v>13761</v>
      </c>
      <c r="F9365" t="s">
        <v>28760</v>
      </c>
      <c r="G9365">
        <v>248</v>
      </c>
      <c r="H9365">
        <v>1</v>
      </c>
    </row>
    <row r="9366" spans="1:8" x14ac:dyDescent="0.2">
      <c r="A9366" t="s">
        <v>28761</v>
      </c>
      <c r="B9366" t="s">
        <v>28762</v>
      </c>
      <c r="C9366" t="s">
        <v>13592</v>
      </c>
      <c r="D9366" t="s">
        <v>23101</v>
      </c>
      <c r="F9366" t="s">
        <v>28760</v>
      </c>
      <c r="G9366">
        <v>43</v>
      </c>
      <c r="H9366">
        <v>1</v>
      </c>
    </row>
    <row r="9367" spans="1:8" x14ac:dyDescent="0.2">
      <c r="A9367" t="s">
        <v>28763</v>
      </c>
      <c r="B9367" t="s">
        <v>28764</v>
      </c>
      <c r="C9367" t="s">
        <v>13592</v>
      </c>
      <c r="D9367" t="s">
        <v>13593</v>
      </c>
      <c r="E9367" t="s">
        <v>13607</v>
      </c>
      <c r="F9367" t="s">
        <v>28757</v>
      </c>
      <c r="G9367">
        <v>219</v>
      </c>
      <c r="H9367">
        <v>1</v>
      </c>
    </row>
    <row r="9368" spans="1:8" x14ac:dyDescent="0.2">
      <c r="A9368" t="s">
        <v>28765</v>
      </c>
      <c r="B9368" t="s">
        <v>28766</v>
      </c>
      <c r="C9368" t="s">
        <v>13592</v>
      </c>
      <c r="D9368" t="s">
        <v>13593</v>
      </c>
      <c r="E9368" t="s">
        <v>13607</v>
      </c>
      <c r="F9368" t="s">
        <v>17699</v>
      </c>
      <c r="G9368">
        <v>243</v>
      </c>
      <c r="H9368">
        <v>1</v>
      </c>
    </row>
    <row r="9369" spans="1:8" x14ac:dyDescent="0.2">
      <c r="A9369" t="s">
        <v>28767</v>
      </c>
      <c r="B9369" t="s">
        <v>28768</v>
      </c>
      <c r="C9369" t="s">
        <v>13592</v>
      </c>
      <c r="D9369" t="s">
        <v>13760</v>
      </c>
      <c r="E9369" t="s">
        <v>13877</v>
      </c>
      <c r="F9369" t="s">
        <v>17699</v>
      </c>
      <c r="G9369">
        <v>376</v>
      </c>
      <c r="H9369">
        <v>1</v>
      </c>
    </row>
    <row r="9370" spans="1:8" x14ac:dyDescent="0.2">
      <c r="A9370" t="s">
        <v>28769</v>
      </c>
      <c r="B9370" t="s">
        <v>28770</v>
      </c>
      <c r="C9370" t="s">
        <v>13592</v>
      </c>
      <c r="D9370" t="s">
        <v>13760</v>
      </c>
      <c r="E9370" t="s">
        <v>13761</v>
      </c>
      <c r="F9370" t="s">
        <v>17699</v>
      </c>
      <c r="G9370">
        <v>380</v>
      </c>
      <c r="H9370">
        <v>1</v>
      </c>
    </row>
    <row r="9371" spans="1:8" x14ac:dyDescent="0.2">
      <c r="A9371" t="s">
        <v>28771</v>
      </c>
      <c r="B9371" t="s">
        <v>28772</v>
      </c>
      <c r="C9371" t="s">
        <v>13592</v>
      </c>
      <c r="D9371" t="s">
        <v>13760</v>
      </c>
      <c r="E9371" t="s">
        <v>13761</v>
      </c>
      <c r="F9371" t="s">
        <v>5410</v>
      </c>
      <c r="G9371">
        <v>267</v>
      </c>
      <c r="H9371">
        <v>1</v>
      </c>
    </row>
    <row r="9372" spans="1:8" x14ac:dyDescent="0.2">
      <c r="A9372" t="s">
        <v>28773</v>
      </c>
      <c r="B9372" t="s">
        <v>28774</v>
      </c>
      <c r="C9372" t="s">
        <v>13592</v>
      </c>
      <c r="D9372" t="s">
        <v>13760</v>
      </c>
      <c r="E9372" t="s">
        <v>13761</v>
      </c>
      <c r="F9372" t="s">
        <v>5410</v>
      </c>
      <c r="G9372">
        <v>266</v>
      </c>
      <c r="H9372">
        <v>1</v>
      </c>
    </row>
    <row r="9373" spans="1:8" x14ac:dyDescent="0.2">
      <c r="A9373" t="s">
        <v>28775</v>
      </c>
      <c r="B9373" t="s">
        <v>28776</v>
      </c>
      <c r="C9373" t="s">
        <v>13592</v>
      </c>
      <c r="D9373" t="s">
        <v>13760</v>
      </c>
      <c r="E9373" t="s">
        <v>13761</v>
      </c>
      <c r="F9373" t="s">
        <v>5410</v>
      </c>
      <c r="G9373">
        <v>267</v>
      </c>
      <c r="H9373">
        <v>1</v>
      </c>
    </row>
    <row r="9374" spans="1:8" x14ac:dyDescent="0.2">
      <c r="A9374" t="s">
        <v>28777</v>
      </c>
      <c r="B9374" t="s">
        <v>28778</v>
      </c>
      <c r="C9374" t="s">
        <v>13592</v>
      </c>
      <c r="D9374" t="s">
        <v>13760</v>
      </c>
      <c r="E9374" t="s">
        <v>13761</v>
      </c>
      <c r="F9374" t="s">
        <v>17699</v>
      </c>
      <c r="G9374">
        <v>379</v>
      </c>
      <c r="H9374">
        <v>1</v>
      </c>
    </row>
    <row r="9375" spans="1:8" x14ac:dyDescent="0.2">
      <c r="A9375" t="s">
        <v>28779</v>
      </c>
      <c r="B9375" t="s">
        <v>28780</v>
      </c>
      <c r="C9375" t="s">
        <v>13592</v>
      </c>
      <c r="D9375" t="s">
        <v>16008</v>
      </c>
      <c r="E9375" t="s">
        <v>13797</v>
      </c>
      <c r="F9375" t="s">
        <v>5700</v>
      </c>
      <c r="G9375">
        <v>208</v>
      </c>
      <c r="H9375">
        <v>1</v>
      </c>
    </row>
    <row r="9376" spans="1:8" x14ac:dyDescent="0.2">
      <c r="A9376" t="s">
        <v>28781</v>
      </c>
      <c r="B9376" t="s">
        <v>28782</v>
      </c>
      <c r="C9376" t="s">
        <v>13592</v>
      </c>
      <c r="D9376" t="s">
        <v>663</v>
      </c>
      <c r="E9376" t="s">
        <v>18280</v>
      </c>
      <c r="F9376" t="s">
        <v>17684</v>
      </c>
      <c r="G9376">
        <v>381</v>
      </c>
      <c r="H9376">
        <v>1</v>
      </c>
    </row>
    <row r="9377" spans="1:8" x14ac:dyDescent="0.2">
      <c r="A9377" t="s">
        <v>28783</v>
      </c>
      <c r="B9377" t="s">
        <v>28784</v>
      </c>
      <c r="C9377" t="s">
        <v>13592</v>
      </c>
      <c r="D9377" t="s">
        <v>13760</v>
      </c>
      <c r="E9377" t="s">
        <v>14228</v>
      </c>
      <c r="F9377" t="s">
        <v>28757</v>
      </c>
      <c r="G9377">
        <v>374</v>
      </c>
      <c r="H9377">
        <v>1</v>
      </c>
    </row>
    <row r="9378" spans="1:8" x14ac:dyDescent="0.2">
      <c r="A9378" t="s">
        <v>28785</v>
      </c>
      <c r="B9378" t="s">
        <v>28786</v>
      </c>
      <c r="C9378" t="s">
        <v>13592</v>
      </c>
      <c r="D9378" t="s">
        <v>13760</v>
      </c>
      <c r="E9378" t="s">
        <v>13877</v>
      </c>
      <c r="F9378" t="s">
        <v>17699</v>
      </c>
      <c r="G9378">
        <v>380</v>
      </c>
      <c r="H9378">
        <v>1</v>
      </c>
    </row>
    <row r="9379" spans="1:8" x14ac:dyDescent="0.2">
      <c r="A9379" t="s">
        <v>28787</v>
      </c>
      <c r="B9379" t="s">
        <v>28788</v>
      </c>
      <c r="C9379" t="s">
        <v>13592</v>
      </c>
      <c r="D9379" t="s">
        <v>663</v>
      </c>
      <c r="E9379" t="s">
        <v>18280</v>
      </c>
      <c r="F9379" t="s">
        <v>17684</v>
      </c>
      <c r="G9379">
        <v>381</v>
      </c>
      <c r="H9379">
        <v>1</v>
      </c>
    </row>
    <row r="9380" spans="1:8" x14ac:dyDescent="0.2">
      <c r="A9380" t="s">
        <v>28789</v>
      </c>
      <c r="B9380" t="s">
        <v>28790</v>
      </c>
      <c r="C9380" t="s">
        <v>13592</v>
      </c>
      <c r="D9380" t="s">
        <v>13760</v>
      </c>
      <c r="E9380" t="s">
        <v>13877</v>
      </c>
      <c r="F9380" t="s">
        <v>17699</v>
      </c>
      <c r="G9380">
        <v>370</v>
      </c>
      <c r="H9380">
        <v>1</v>
      </c>
    </row>
    <row r="9381" spans="1:8" x14ac:dyDescent="0.2">
      <c r="A9381" t="s">
        <v>28791</v>
      </c>
      <c r="B9381" t="s">
        <v>28792</v>
      </c>
      <c r="C9381" t="s">
        <v>13592</v>
      </c>
      <c r="D9381" t="s">
        <v>13760</v>
      </c>
      <c r="E9381" t="s">
        <v>13877</v>
      </c>
      <c r="F9381" t="s">
        <v>17699</v>
      </c>
      <c r="G9381">
        <v>373</v>
      </c>
      <c r="H9381">
        <v>1</v>
      </c>
    </row>
    <row r="9382" spans="1:8" x14ac:dyDescent="0.2">
      <c r="A9382" t="s">
        <v>28793</v>
      </c>
      <c r="B9382" t="s">
        <v>28794</v>
      </c>
      <c r="C9382" t="s">
        <v>13592</v>
      </c>
      <c r="D9382" t="s">
        <v>13760</v>
      </c>
      <c r="E9382" t="s">
        <v>13761</v>
      </c>
      <c r="F9382" t="s">
        <v>5410</v>
      </c>
      <c r="G9382">
        <v>266</v>
      </c>
      <c r="H9382">
        <v>1</v>
      </c>
    </row>
    <row r="9383" spans="1:8" x14ac:dyDescent="0.2">
      <c r="A9383" t="s">
        <v>28795</v>
      </c>
      <c r="B9383" t="s">
        <v>28796</v>
      </c>
      <c r="C9383" t="s">
        <v>13592</v>
      </c>
      <c r="D9383" t="s">
        <v>13760</v>
      </c>
      <c r="E9383" t="s">
        <v>13761</v>
      </c>
      <c r="F9383" t="s">
        <v>17699</v>
      </c>
      <c r="G9383">
        <v>91</v>
      </c>
      <c r="H9383">
        <v>1</v>
      </c>
    </row>
    <row r="9384" spans="1:8" x14ac:dyDescent="0.2">
      <c r="A9384" t="s">
        <v>28797</v>
      </c>
      <c r="B9384" t="s">
        <v>28798</v>
      </c>
      <c r="C9384" t="s">
        <v>13592</v>
      </c>
      <c r="D9384" t="s">
        <v>13760</v>
      </c>
      <c r="F9384" t="s">
        <v>17699</v>
      </c>
      <c r="G9384">
        <v>357</v>
      </c>
      <c r="H9384">
        <v>1</v>
      </c>
    </row>
    <row r="9385" spans="1:8" x14ac:dyDescent="0.2">
      <c r="A9385" t="s">
        <v>28799</v>
      </c>
      <c r="B9385" t="s">
        <v>28800</v>
      </c>
      <c r="C9385" t="s">
        <v>13592</v>
      </c>
      <c r="D9385" t="s">
        <v>13760</v>
      </c>
      <c r="F9385" t="s">
        <v>28757</v>
      </c>
      <c r="G9385">
        <v>140</v>
      </c>
      <c r="H9385">
        <v>1</v>
      </c>
    </row>
    <row r="9386" spans="1:8" x14ac:dyDescent="0.2">
      <c r="A9386" t="s">
        <v>28801</v>
      </c>
      <c r="B9386" t="s">
        <v>28802</v>
      </c>
      <c r="C9386" t="s">
        <v>13592</v>
      </c>
      <c r="D9386" t="s">
        <v>13760</v>
      </c>
      <c r="F9386" t="s">
        <v>28757</v>
      </c>
      <c r="G9386">
        <v>140</v>
      </c>
      <c r="H9386">
        <v>1</v>
      </c>
    </row>
    <row r="9387" spans="1:8" x14ac:dyDescent="0.2">
      <c r="A9387" t="s">
        <v>28803</v>
      </c>
      <c r="B9387" t="s">
        <v>28804</v>
      </c>
      <c r="C9387" t="s">
        <v>13592</v>
      </c>
      <c r="D9387" t="s">
        <v>13760</v>
      </c>
      <c r="E9387" t="s">
        <v>13877</v>
      </c>
      <c r="F9387" t="s">
        <v>17699</v>
      </c>
      <c r="G9387">
        <v>373</v>
      </c>
      <c r="H9387">
        <v>1</v>
      </c>
    </row>
    <row r="9388" spans="1:8" x14ac:dyDescent="0.2">
      <c r="A9388" t="s">
        <v>28805</v>
      </c>
      <c r="B9388" t="s">
        <v>28806</v>
      </c>
      <c r="C9388" t="s">
        <v>13592</v>
      </c>
      <c r="D9388" t="s">
        <v>663</v>
      </c>
      <c r="E9388" t="s">
        <v>13761</v>
      </c>
      <c r="F9388" t="s">
        <v>17684</v>
      </c>
      <c r="G9388">
        <v>381</v>
      </c>
      <c r="H9388">
        <v>1</v>
      </c>
    </row>
    <row r="9389" spans="1:8" x14ac:dyDescent="0.2">
      <c r="A9389" t="s">
        <v>28807</v>
      </c>
      <c r="B9389" t="s">
        <v>28808</v>
      </c>
      <c r="C9389" t="s">
        <v>13592</v>
      </c>
      <c r="D9389" t="s">
        <v>663</v>
      </c>
      <c r="E9389" t="s">
        <v>13761</v>
      </c>
      <c r="F9389" t="s">
        <v>5700</v>
      </c>
      <c r="G9389">
        <v>380</v>
      </c>
      <c r="H9389">
        <v>1</v>
      </c>
    </row>
    <row r="9390" spans="1:8" x14ac:dyDescent="0.2">
      <c r="A9390" t="s">
        <v>28809</v>
      </c>
      <c r="B9390" t="s">
        <v>28810</v>
      </c>
      <c r="C9390" t="s">
        <v>13592</v>
      </c>
      <c r="D9390" t="s">
        <v>17564</v>
      </c>
      <c r="F9390" t="s">
        <v>28760</v>
      </c>
      <c r="G9390">
        <v>124</v>
      </c>
      <c r="H9390">
        <v>1</v>
      </c>
    </row>
    <row r="9391" spans="1:8" x14ac:dyDescent="0.2">
      <c r="A9391" t="s">
        <v>28811</v>
      </c>
      <c r="B9391" t="s">
        <v>28812</v>
      </c>
      <c r="C9391" t="s">
        <v>13592</v>
      </c>
      <c r="D9391" t="s">
        <v>13760</v>
      </c>
      <c r="F9391" t="s">
        <v>17699</v>
      </c>
      <c r="G9391">
        <v>357</v>
      </c>
      <c r="H9391">
        <v>1</v>
      </c>
    </row>
    <row r="9392" spans="1:8" x14ac:dyDescent="0.2">
      <c r="A9392" t="s">
        <v>28813</v>
      </c>
      <c r="B9392" t="s">
        <v>28814</v>
      </c>
      <c r="C9392" t="s">
        <v>13592</v>
      </c>
      <c r="D9392" t="s">
        <v>13593</v>
      </c>
      <c r="E9392" t="s">
        <v>13607</v>
      </c>
      <c r="F9392" t="s">
        <v>17699</v>
      </c>
      <c r="G9392">
        <v>240</v>
      </c>
      <c r="H9392">
        <v>1</v>
      </c>
    </row>
    <row r="9393" spans="1:8" x14ac:dyDescent="0.2">
      <c r="A9393" t="s">
        <v>28815</v>
      </c>
      <c r="B9393" t="s">
        <v>28816</v>
      </c>
      <c r="C9393" t="s">
        <v>13592</v>
      </c>
      <c r="D9393" t="s">
        <v>13593</v>
      </c>
      <c r="F9393" t="s">
        <v>28760</v>
      </c>
      <c r="G9393">
        <v>99</v>
      </c>
      <c r="H9393">
        <v>1</v>
      </c>
    </row>
    <row r="9394" spans="1:8" x14ac:dyDescent="0.2">
      <c r="A9394" t="s">
        <v>28817</v>
      </c>
      <c r="B9394" t="s">
        <v>28818</v>
      </c>
      <c r="C9394" t="s">
        <v>13592</v>
      </c>
      <c r="D9394" t="s">
        <v>13719</v>
      </c>
      <c r="E9394" t="s">
        <v>13757</v>
      </c>
      <c r="F9394" t="s">
        <v>5700</v>
      </c>
      <c r="G9394">
        <v>115</v>
      </c>
      <c r="H9394">
        <v>1</v>
      </c>
    </row>
    <row r="9395" spans="1:8" x14ac:dyDescent="0.2">
      <c r="A9395" t="s">
        <v>28819</v>
      </c>
      <c r="B9395" t="s">
        <v>28820</v>
      </c>
      <c r="C9395" t="s">
        <v>13592</v>
      </c>
      <c r="D9395" t="s">
        <v>13593</v>
      </c>
      <c r="E9395" t="s">
        <v>13607</v>
      </c>
      <c r="F9395" t="s">
        <v>17699</v>
      </c>
      <c r="G9395">
        <v>240</v>
      </c>
      <c r="H9395">
        <v>1</v>
      </c>
    </row>
    <row r="9396" spans="1:8" x14ac:dyDescent="0.2">
      <c r="A9396" t="s">
        <v>28821</v>
      </c>
      <c r="B9396" t="s">
        <v>28822</v>
      </c>
      <c r="C9396" t="s">
        <v>13592</v>
      </c>
      <c r="D9396" t="s">
        <v>13760</v>
      </c>
      <c r="E9396" t="s">
        <v>13877</v>
      </c>
      <c r="F9396" t="s">
        <v>28757</v>
      </c>
      <c r="G9396">
        <v>380</v>
      </c>
      <c r="H9396">
        <v>1</v>
      </c>
    </row>
    <row r="9397" spans="1:8" x14ac:dyDescent="0.2">
      <c r="A9397" t="s">
        <v>28823</v>
      </c>
      <c r="B9397" t="s">
        <v>28824</v>
      </c>
      <c r="C9397" t="s">
        <v>13592</v>
      </c>
      <c r="D9397" t="s">
        <v>13760</v>
      </c>
      <c r="E9397" t="s">
        <v>13761</v>
      </c>
      <c r="F9397" t="s">
        <v>22048</v>
      </c>
      <c r="G9397">
        <v>381</v>
      </c>
      <c r="H9397">
        <v>1</v>
      </c>
    </row>
    <row r="9398" spans="1:8" x14ac:dyDescent="0.2">
      <c r="A9398" t="s">
        <v>28825</v>
      </c>
      <c r="B9398" t="s">
        <v>28826</v>
      </c>
      <c r="C9398" t="s">
        <v>13592</v>
      </c>
      <c r="D9398" t="s">
        <v>13760</v>
      </c>
      <c r="E9398" t="s">
        <v>13761</v>
      </c>
      <c r="F9398" t="s">
        <v>22048</v>
      </c>
      <c r="G9398">
        <v>381</v>
      </c>
      <c r="H9398">
        <v>1</v>
      </c>
    </row>
    <row r="9399" spans="1:8" x14ac:dyDescent="0.2">
      <c r="A9399" t="s">
        <v>28827</v>
      </c>
      <c r="B9399" t="s">
        <v>28828</v>
      </c>
      <c r="C9399" t="s">
        <v>13592</v>
      </c>
      <c r="D9399" t="s">
        <v>13760</v>
      </c>
      <c r="E9399" t="s">
        <v>13761</v>
      </c>
      <c r="F9399" t="s">
        <v>22048</v>
      </c>
      <c r="G9399">
        <v>381</v>
      </c>
      <c r="H9399">
        <v>1</v>
      </c>
    </row>
    <row r="9400" spans="1:8" x14ac:dyDescent="0.2">
      <c r="A9400" t="s">
        <v>28829</v>
      </c>
      <c r="B9400" t="s">
        <v>28830</v>
      </c>
      <c r="C9400" t="s">
        <v>13592</v>
      </c>
      <c r="D9400" t="s">
        <v>13760</v>
      </c>
      <c r="E9400" t="s">
        <v>13761</v>
      </c>
      <c r="F9400" t="s">
        <v>22048</v>
      </c>
      <c r="G9400">
        <v>356</v>
      </c>
      <c r="H9400">
        <v>1</v>
      </c>
    </row>
    <row r="9401" spans="1:8" x14ac:dyDescent="0.2">
      <c r="A9401" t="s">
        <v>28831</v>
      </c>
      <c r="B9401" t="s">
        <v>28832</v>
      </c>
      <c r="C9401" t="s">
        <v>13592</v>
      </c>
      <c r="D9401" t="s">
        <v>13760</v>
      </c>
      <c r="E9401" t="s">
        <v>13761</v>
      </c>
      <c r="F9401" t="s">
        <v>28760</v>
      </c>
      <c r="G9401">
        <v>142</v>
      </c>
      <c r="H9401">
        <v>1</v>
      </c>
    </row>
    <row r="9402" spans="1:8" x14ac:dyDescent="0.2">
      <c r="A9402" t="s">
        <v>28833</v>
      </c>
      <c r="B9402" t="s">
        <v>28834</v>
      </c>
      <c r="C9402" t="s">
        <v>13592</v>
      </c>
      <c r="D9402" t="s">
        <v>13760</v>
      </c>
      <c r="E9402" t="s">
        <v>13761</v>
      </c>
      <c r="F9402" t="s">
        <v>22048</v>
      </c>
      <c r="G9402">
        <v>381</v>
      </c>
      <c r="H9402">
        <v>1</v>
      </c>
    </row>
    <row r="9403" spans="1:8" x14ac:dyDescent="0.2">
      <c r="A9403" t="s">
        <v>28835</v>
      </c>
      <c r="B9403" t="s">
        <v>28836</v>
      </c>
      <c r="C9403" t="s">
        <v>13592</v>
      </c>
      <c r="D9403" t="s">
        <v>13760</v>
      </c>
      <c r="E9403" t="s">
        <v>13761</v>
      </c>
      <c r="F9403" t="s">
        <v>22048</v>
      </c>
      <c r="G9403">
        <v>380</v>
      </c>
      <c r="H9403">
        <v>1</v>
      </c>
    </row>
    <row r="9404" spans="1:8" x14ac:dyDescent="0.2">
      <c r="A9404" t="s">
        <v>28837</v>
      </c>
      <c r="B9404" t="s">
        <v>28838</v>
      </c>
      <c r="C9404" t="s">
        <v>13592</v>
      </c>
      <c r="D9404" t="s">
        <v>13760</v>
      </c>
      <c r="F9404" t="s">
        <v>22048</v>
      </c>
      <c r="G9404">
        <v>186</v>
      </c>
      <c r="H9404">
        <v>1</v>
      </c>
    </row>
    <row r="9405" spans="1:8" x14ac:dyDescent="0.2">
      <c r="A9405" t="s">
        <v>28839</v>
      </c>
      <c r="B9405" t="s">
        <v>28840</v>
      </c>
      <c r="C9405" t="s">
        <v>13592</v>
      </c>
      <c r="D9405" t="s">
        <v>13760</v>
      </c>
      <c r="E9405" t="s">
        <v>13761</v>
      </c>
      <c r="F9405" t="s">
        <v>22048</v>
      </c>
      <c r="G9405">
        <v>381</v>
      </c>
      <c r="H9405">
        <v>1</v>
      </c>
    </row>
    <row r="9406" spans="1:8" x14ac:dyDescent="0.2">
      <c r="A9406" t="s">
        <v>28841</v>
      </c>
      <c r="B9406" t="s">
        <v>28842</v>
      </c>
      <c r="C9406" t="s">
        <v>13592</v>
      </c>
      <c r="D9406" t="s">
        <v>13760</v>
      </c>
      <c r="E9406" t="s">
        <v>13761</v>
      </c>
      <c r="F9406" t="s">
        <v>22048</v>
      </c>
      <c r="G9406">
        <v>381</v>
      </c>
      <c r="H9406">
        <v>1</v>
      </c>
    </row>
    <row r="9407" spans="1:8" x14ac:dyDescent="0.2">
      <c r="A9407" t="s">
        <v>28843</v>
      </c>
      <c r="B9407" t="s">
        <v>28844</v>
      </c>
      <c r="C9407" t="s">
        <v>13592</v>
      </c>
      <c r="D9407" t="s">
        <v>13760</v>
      </c>
      <c r="E9407" t="s">
        <v>13761</v>
      </c>
      <c r="F9407" t="s">
        <v>22048</v>
      </c>
      <c r="G9407">
        <v>381</v>
      </c>
      <c r="H9407">
        <v>1</v>
      </c>
    </row>
    <row r="9408" spans="1:8" x14ac:dyDescent="0.2">
      <c r="A9408" t="s">
        <v>28845</v>
      </c>
      <c r="B9408" t="s">
        <v>28846</v>
      </c>
      <c r="C9408" t="s">
        <v>13592</v>
      </c>
      <c r="D9408" t="s">
        <v>13760</v>
      </c>
      <c r="E9408" t="s">
        <v>13761</v>
      </c>
      <c r="F9408" t="s">
        <v>22048</v>
      </c>
      <c r="G9408">
        <v>381</v>
      </c>
      <c r="H9408">
        <v>1</v>
      </c>
    </row>
    <row r="9409" spans="1:8" x14ac:dyDescent="0.2">
      <c r="A9409" t="s">
        <v>28847</v>
      </c>
      <c r="B9409" t="s">
        <v>28848</v>
      </c>
      <c r="C9409" t="s">
        <v>13592</v>
      </c>
      <c r="D9409" t="s">
        <v>17475</v>
      </c>
      <c r="E9409" t="s">
        <v>24039</v>
      </c>
      <c r="F9409" t="s">
        <v>9516</v>
      </c>
      <c r="G9409">
        <v>134</v>
      </c>
      <c r="H9409">
        <v>1</v>
      </c>
    </row>
    <row r="9410" spans="1:8" x14ac:dyDescent="0.2">
      <c r="A9410" t="s">
        <v>28849</v>
      </c>
      <c r="B9410" t="s">
        <v>28850</v>
      </c>
      <c r="C9410" t="s">
        <v>13592</v>
      </c>
      <c r="D9410" t="s">
        <v>13760</v>
      </c>
      <c r="E9410" t="s">
        <v>13761</v>
      </c>
      <c r="F9410" t="s">
        <v>22048</v>
      </c>
      <c r="G9410">
        <v>381</v>
      </c>
      <c r="H9410">
        <v>1</v>
      </c>
    </row>
    <row r="9411" spans="1:8" x14ac:dyDescent="0.2">
      <c r="A9411" t="s">
        <v>28851</v>
      </c>
      <c r="B9411" t="s">
        <v>28852</v>
      </c>
      <c r="C9411" t="s">
        <v>13592</v>
      </c>
      <c r="D9411" t="s">
        <v>13760</v>
      </c>
      <c r="E9411" t="s">
        <v>13761</v>
      </c>
      <c r="F9411" t="s">
        <v>22048</v>
      </c>
      <c r="G9411">
        <v>381</v>
      </c>
      <c r="H9411">
        <v>1</v>
      </c>
    </row>
    <row r="9412" spans="1:8" x14ac:dyDescent="0.2">
      <c r="A9412" t="s">
        <v>28853</v>
      </c>
      <c r="B9412" t="s">
        <v>28854</v>
      </c>
      <c r="C9412" t="s">
        <v>13592</v>
      </c>
      <c r="D9412" t="s">
        <v>13760</v>
      </c>
      <c r="E9412" t="s">
        <v>13761</v>
      </c>
      <c r="F9412" t="s">
        <v>22048</v>
      </c>
      <c r="G9412">
        <v>381</v>
      </c>
      <c r="H9412">
        <v>1</v>
      </c>
    </row>
    <row r="9413" spans="1:8" x14ac:dyDescent="0.2">
      <c r="A9413" t="s">
        <v>28855</v>
      </c>
      <c r="B9413" t="s">
        <v>28856</v>
      </c>
      <c r="C9413" t="s">
        <v>13592</v>
      </c>
      <c r="D9413" t="s">
        <v>13760</v>
      </c>
      <c r="E9413" t="s">
        <v>13761</v>
      </c>
      <c r="F9413" t="s">
        <v>22048</v>
      </c>
      <c r="G9413">
        <v>381</v>
      </c>
      <c r="H9413">
        <v>1</v>
      </c>
    </row>
    <row r="9414" spans="1:8" x14ac:dyDescent="0.2">
      <c r="A9414" t="s">
        <v>28857</v>
      </c>
      <c r="B9414" t="s">
        <v>28858</v>
      </c>
      <c r="C9414" t="s">
        <v>13592</v>
      </c>
      <c r="D9414" t="s">
        <v>13719</v>
      </c>
      <c r="F9414" t="s">
        <v>28859</v>
      </c>
      <c r="G9414">
        <v>115</v>
      </c>
      <c r="H9414">
        <v>1</v>
      </c>
    </row>
    <row r="9415" spans="1:8" x14ac:dyDescent="0.2">
      <c r="A9415" t="s">
        <v>28860</v>
      </c>
      <c r="B9415" t="s">
        <v>28861</v>
      </c>
      <c r="C9415" t="s">
        <v>13592</v>
      </c>
      <c r="D9415" t="s">
        <v>13760</v>
      </c>
      <c r="E9415" t="s">
        <v>13761</v>
      </c>
      <c r="F9415" t="s">
        <v>22048</v>
      </c>
      <c r="G9415">
        <v>381</v>
      </c>
      <c r="H9415">
        <v>1</v>
      </c>
    </row>
    <row r="9416" spans="1:8" x14ac:dyDescent="0.2">
      <c r="A9416" t="s">
        <v>28862</v>
      </c>
      <c r="B9416" t="s">
        <v>28863</v>
      </c>
      <c r="C9416" t="s">
        <v>13592</v>
      </c>
      <c r="D9416" t="s">
        <v>13760</v>
      </c>
      <c r="E9416" t="s">
        <v>13761</v>
      </c>
      <c r="F9416" t="s">
        <v>22048</v>
      </c>
      <c r="G9416">
        <v>381</v>
      </c>
      <c r="H9416">
        <v>1</v>
      </c>
    </row>
    <row r="9417" spans="1:8" x14ac:dyDescent="0.2">
      <c r="A9417" t="s">
        <v>28864</v>
      </c>
      <c r="B9417" t="s">
        <v>28865</v>
      </c>
      <c r="C9417" t="s">
        <v>13592</v>
      </c>
      <c r="D9417" t="s">
        <v>17475</v>
      </c>
      <c r="E9417" t="s">
        <v>24039</v>
      </c>
      <c r="F9417" t="s">
        <v>9516</v>
      </c>
      <c r="G9417">
        <v>134</v>
      </c>
      <c r="H9417">
        <v>1</v>
      </c>
    </row>
    <row r="9418" spans="1:8" x14ac:dyDescent="0.2">
      <c r="A9418" t="s">
        <v>28866</v>
      </c>
      <c r="B9418" t="s">
        <v>28867</v>
      </c>
      <c r="C9418" t="s">
        <v>13592</v>
      </c>
      <c r="D9418" t="s">
        <v>13760</v>
      </c>
      <c r="E9418" t="s">
        <v>13761</v>
      </c>
      <c r="F9418" t="s">
        <v>22048</v>
      </c>
      <c r="G9418">
        <v>381</v>
      </c>
      <c r="H9418">
        <v>1</v>
      </c>
    </row>
    <row r="9419" spans="1:8" x14ac:dyDescent="0.2">
      <c r="A9419" t="s">
        <v>28868</v>
      </c>
      <c r="B9419" t="s">
        <v>28869</v>
      </c>
      <c r="C9419" t="s">
        <v>13592</v>
      </c>
      <c r="D9419" t="s">
        <v>13760</v>
      </c>
      <c r="E9419" t="s">
        <v>13761</v>
      </c>
      <c r="F9419" t="s">
        <v>22048</v>
      </c>
      <c r="G9419">
        <v>381</v>
      </c>
      <c r="H9419">
        <v>1</v>
      </c>
    </row>
    <row r="9420" spans="1:8" x14ac:dyDescent="0.2">
      <c r="A9420" t="s">
        <v>28870</v>
      </c>
      <c r="B9420" t="s">
        <v>28871</v>
      </c>
      <c r="C9420" t="s">
        <v>13592</v>
      </c>
      <c r="D9420" t="s">
        <v>13760</v>
      </c>
      <c r="E9420" t="s">
        <v>13761</v>
      </c>
      <c r="F9420" t="s">
        <v>22048</v>
      </c>
      <c r="G9420">
        <v>381</v>
      </c>
      <c r="H9420">
        <v>1</v>
      </c>
    </row>
    <row r="9421" spans="1:8" x14ac:dyDescent="0.2">
      <c r="A9421" t="s">
        <v>28872</v>
      </c>
      <c r="B9421" t="s">
        <v>28873</v>
      </c>
      <c r="C9421" t="s">
        <v>13592</v>
      </c>
      <c r="D9421" t="s">
        <v>13760</v>
      </c>
      <c r="E9421" t="s">
        <v>13761</v>
      </c>
      <c r="F9421" t="s">
        <v>22048</v>
      </c>
      <c r="G9421">
        <v>381</v>
      </c>
      <c r="H9421">
        <v>1</v>
      </c>
    </row>
    <row r="9422" spans="1:8" x14ac:dyDescent="0.2">
      <c r="A9422" t="s">
        <v>28874</v>
      </c>
      <c r="B9422" t="s">
        <v>28875</v>
      </c>
      <c r="C9422" t="s">
        <v>13592</v>
      </c>
      <c r="D9422" t="s">
        <v>13760</v>
      </c>
      <c r="E9422" t="s">
        <v>13761</v>
      </c>
      <c r="F9422" t="s">
        <v>22048</v>
      </c>
      <c r="G9422">
        <v>381</v>
      </c>
      <c r="H9422">
        <v>1</v>
      </c>
    </row>
    <row r="9423" spans="1:8" x14ac:dyDescent="0.2">
      <c r="A9423" t="s">
        <v>28876</v>
      </c>
      <c r="B9423" t="s">
        <v>28877</v>
      </c>
      <c r="C9423" t="s">
        <v>13592</v>
      </c>
      <c r="D9423" t="s">
        <v>13760</v>
      </c>
      <c r="F9423" t="s">
        <v>22048</v>
      </c>
      <c r="G9423">
        <v>186</v>
      </c>
      <c r="H9423">
        <v>1</v>
      </c>
    </row>
    <row r="9424" spans="1:8" x14ac:dyDescent="0.2">
      <c r="A9424" t="s">
        <v>28878</v>
      </c>
      <c r="B9424" t="s">
        <v>28879</v>
      </c>
      <c r="C9424" t="s">
        <v>13592</v>
      </c>
      <c r="D9424" t="s">
        <v>13760</v>
      </c>
      <c r="E9424" t="s">
        <v>13761</v>
      </c>
      <c r="F9424" t="s">
        <v>22048</v>
      </c>
      <c r="G9424">
        <v>381</v>
      </c>
      <c r="H9424">
        <v>1</v>
      </c>
    </row>
    <row r="9425" spans="1:8" x14ac:dyDescent="0.2">
      <c r="A9425" t="s">
        <v>28880</v>
      </c>
      <c r="B9425" t="s">
        <v>28881</v>
      </c>
      <c r="C9425" t="s">
        <v>13592</v>
      </c>
      <c r="D9425" t="s">
        <v>13760</v>
      </c>
      <c r="E9425" t="s">
        <v>13761</v>
      </c>
      <c r="F9425" t="s">
        <v>22048</v>
      </c>
      <c r="G9425">
        <v>380</v>
      </c>
      <c r="H9425">
        <v>1</v>
      </c>
    </row>
    <row r="9426" spans="1:8" x14ac:dyDescent="0.2">
      <c r="A9426" t="s">
        <v>28882</v>
      </c>
      <c r="B9426" t="s">
        <v>28883</v>
      </c>
      <c r="C9426" t="s">
        <v>13592</v>
      </c>
      <c r="D9426" t="s">
        <v>13760</v>
      </c>
      <c r="E9426" t="s">
        <v>13761</v>
      </c>
      <c r="F9426" t="s">
        <v>22048</v>
      </c>
      <c r="G9426">
        <v>381</v>
      </c>
      <c r="H9426">
        <v>1</v>
      </c>
    </row>
    <row r="9427" spans="1:8" x14ac:dyDescent="0.2">
      <c r="A9427" t="s">
        <v>28884</v>
      </c>
      <c r="B9427" t="s">
        <v>28885</v>
      </c>
      <c r="C9427" t="s">
        <v>13592</v>
      </c>
      <c r="D9427" t="s">
        <v>13760</v>
      </c>
      <c r="E9427" t="s">
        <v>13761</v>
      </c>
      <c r="F9427" t="s">
        <v>22048</v>
      </c>
      <c r="G9427">
        <v>381</v>
      </c>
      <c r="H9427">
        <v>1</v>
      </c>
    </row>
    <row r="9428" spans="1:8" x14ac:dyDescent="0.2">
      <c r="A9428" t="s">
        <v>28886</v>
      </c>
      <c r="B9428" t="s">
        <v>28887</v>
      </c>
      <c r="C9428" t="s">
        <v>13592</v>
      </c>
      <c r="D9428" t="s">
        <v>13760</v>
      </c>
      <c r="E9428" t="s">
        <v>13761</v>
      </c>
      <c r="F9428" t="s">
        <v>22048</v>
      </c>
      <c r="G9428">
        <v>381</v>
      </c>
      <c r="H9428">
        <v>1</v>
      </c>
    </row>
    <row r="9429" spans="1:8" x14ac:dyDescent="0.2">
      <c r="A9429" t="s">
        <v>28888</v>
      </c>
      <c r="B9429" t="s">
        <v>28889</v>
      </c>
      <c r="C9429" t="s">
        <v>13592</v>
      </c>
      <c r="D9429" t="s">
        <v>13760</v>
      </c>
      <c r="E9429" t="s">
        <v>13761</v>
      </c>
      <c r="F9429" t="s">
        <v>22048</v>
      </c>
      <c r="G9429">
        <v>381</v>
      </c>
      <c r="H9429">
        <v>1</v>
      </c>
    </row>
    <row r="9430" spans="1:8" x14ac:dyDescent="0.2">
      <c r="A9430" t="s">
        <v>28890</v>
      </c>
      <c r="B9430" t="s">
        <v>28891</v>
      </c>
      <c r="C9430" t="s">
        <v>13592</v>
      </c>
      <c r="D9430" t="s">
        <v>17475</v>
      </c>
      <c r="F9430" t="s">
        <v>28859</v>
      </c>
      <c r="G9430">
        <v>255</v>
      </c>
      <c r="H9430">
        <v>1</v>
      </c>
    </row>
    <row r="9431" spans="1:8" x14ac:dyDescent="0.2">
      <c r="A9431" t="s">
        <v>28892</v>
      </c>
      <c r="B9431" t="s">
        <v>28893</v>
      </c>
      <c r="C9431" t="s">
        <v>13592</v>
      </c>
      <c r="D9431" t="s">
        <v>13760</v>
      </c>
      <c r="E9431" t="s">
        <v>13761</v>
      </c>
      <c r="F9431" t="s">
        <v>22048</v>
      </c>
      <c r="G9431">
        <v>381</v>
      </c>
      <c r="H9431">
        <v>1</v>
      </c>
    </row>
    <row r="9432" spans="1:8" x14ac:dyDescent="0.2">
      <c r="A9432" t="s">
        <v>28894</v>
      </c>
      <c r="B9432" t="s">
        <v>28895</v>
      </c>
      <c r="C9432" t="s">
        <v>13592</v>
      </c>
      <c r="D9432" t="s">
        <v>17475</v>
      </c>
      <c r="E9432" t="s">
        <v>24039</v>
      </c>
      <c r="F9432" t="s">
        <v>9516</v>
      </c>
      <c r="G9432">
        <v>133</v>
      </c>
      <c r="H9432">
        <v>1</v>
      </c>
    </row>
    <row r="9433" spans="1:8" x14ac:dyDescent="0.2">
      <c r="A9433" t="s">
        <v>28896</v>
      </c>
      <c r="B9433" t="s">
        <v>28897</v>
      </c>
      <c r="C9433" t="s">
        <v>13592</v>
      </c>
      <c r="D9433" t="s">
        <v>13760</v>
      </c>
      <c r="E9433" t="s">
        <v>13761</v>
      </c>
      <c r="F9433" t="s">
        <v>22048</v>
      </c>
      <c r="G9433">
        <v>381</v>
      </c>
      <c r="H9433">
        <v>1</v>
      </c>
    </row>
    <row r="9434" spans="1:8" x14ac:dyDescent="0.2">
      <c r="A9434" t="s">
        <v>28898</v>
      </c>
      <c r="B9434" t="s">
        <v>28899</v>
      </c>
      <c r="C9434" t="s">
        <v>13592</v>
      </c>
      <c r="D9434" t="s">
        <v>13760</v>
      </c>
      <c r="E9434" t="s">
        <v>13761</v>
      </c>
      <c r="F9434" t="s">
        <v>22048</v>
      </c>
      <c r="G9434">
        <v>381</v>
      </c>
      <c r="H9434">
        <v>1</v>
      </c>
    </row>
    <row r="9435" spans="1:8" x14ac:dyDescent="0.2">
      <c r="A9435" t="s">
        <v>28900</v>
      </c>
      <c r="B9435" t="s">
        <v>28901</v>
      </c>
      <c r="C9435" t="s">
        <v>13592</v>
      </c>
      <c r="D9435" t="s">
        <v>13760</v>
      </c>
      <c r="E9435" t="s">
        <v>13761</v>
      </c>
      <c r="F9435" t="s">
        <v>22048</v>
      </c>
      <c r="G9435">
        <v>380</v>
      </c>
      <c r="H9435">
        <v>1</v>
      </c>
    </row>
    <row r="9436" spans="1:8" x14ac:dyDescent="0.2">
      <c r="A9436" t="s">
        <v>28902</v>
      </c>
      <c r="B9436" t="s">
        <v>28903</v>
      </c>
      <c r="C9436" t="s">
        <v>13592</v>
      </c>
      <c r="D9436" t="s">
        <v>13760</v>
      </c>
      <c r="E9436" t="s">
        <v>13761</v>
      </c>
      <c r="F9436" t="s">
        <v>22048</v>
      </c>
      <c r="G9436">
        <v>381</v>
      </c>
      <c r="H9436">
        <v>1</v>
      </c>
    </row>
    <row r="9437" spans="1:8" x14ac:dyDescent="0.2">
      <c r="A9437" t="s">
        <v>28904</v>
      </c>
      <c r="B9437" t="s">
        <v>28905</v>
      </c>
      <c r="C9437" t="s">
        <v>13592</v>
      </c>
      <c r="D9437" t="s">
        <v>13760</v>
      </c>
      <c r="E9437" t="s">
        <v>13761</v>
      </c>
      <c r="F9437" t="s">
        <v>22048</v>
      </c>
      <c r="G9437">
        <v>381</v>
      </c>
      <c r="H9437">
        <v>1</v>
      </c>
    </row>
    <row r="9438" spans="1:8" x14ac:dyDescent="0.2">
      <c r="A9438" t="s">
        <v>28906</v>
      </c>
      <c r="B9438" t="s">
        <v>28907</v>
      </c>
      <c r="C9438" t="s">
        <v>13592</v>
      </c>
      <c r="D9438" t="s">
        <v>13760</v>
      </c>
      <c r="E9438" t="s">
        <v>13761</v>
      </c>
      <c r="F9438" t="s">
        <v>22048</v>
      </c>
      <c r="G9438">
        <v>381</v>
      </c>
      <c r="H9438">
        <v>1</v>
      </c>
    </row>
    <row r="9439" spans="1:8" x14ac:dyDescent="0.2">
      <c r="A9439" t="s">
        <v>28908</v>
      </c>
      <c r="B9439" t="s">
        <v>28909</v>
      </c>
      <c r="C9439" t="s">
        <v>13592</v>
      </c>
      <c r="D9439" t="s">
        <v>13760</v>
      </c>
      <c r="E9439" t="s">
        <v>13761</v>
      </c>
      <c r="F9439" t="s">
        <v>22048</v>
      </c>
      <c r="G9439">
        <v>381</v>
      </c>
      <c r="H9439">
        <v>1</v>
      </c>
    </row>
    <row r="9440" spans="1:8" x14ac:dyDescent="0.2">
      <c r="A9440" t="s">
        <v>28910</v>
      </c>
      <c r="B9440" t="s">
        <v>28911</v>
      </c>
      <c r="C9440" t="s">
        <v>13592</v>
      </c>
      <c r="D9440" t="s">
        <v>13760</v>
      </c>
      <c r="E9440" t="s">
        <v>13761</v>
      </c>
      <c r="F9440" t="s">
        <v>22048</v>
      </c>
      <c r="G9440">
        <v>381</v>
      </c>
      <c r="H9440">
        <v>1</v>
      </c>
    </row>
    <row r="9441" spans="1:8" x14ac:dyDescent="0.2">
      <c r="A9441" t="s">
        <v>28912</v>
      </c>
      <c r="B9441" t="s">
        <v>28913</v>
      </c>
      <c r="C9441" t="s">
        <v>13592</v>
      </c>
      <c r="D9441" t="s">
        <v>13760</v>
      </c>
      <c r="E9441" t="s">
        <v>13761</v>
      </c>
      <c r="F9441" t="s">
        <v>22048</v>
      </c>
      <c r="G9441">
        <v>381</v>
      </c>
      <c r="H9441">
        <v>1</v>
      </c>
    </row>
    <row r="9442" spans="1:8" x14ac:dyDescent="0.2">
      <c r="A9442" t="s">
        <v>28914</v>
      </c>
      <c r="B9442" t="s">
        <v>28915</v>
      </c>
      <c r="C9442" t="s">
        <v>13592</v>
      </c>
      <c r="D9442" t="s">
        <v>13760</v>
      </c>
      <c r="E9442" t="s">
        <v>13761</v>
      </c>
      <c r="F9442" t="s">
        <v>22048</v>
      </c>
      <c r="G9442">
        <v>381</v>
      </c>
      <c r="H9442">
        <v>1</v>
      </c>
    </row>
    <row r="9443" spans="1:8" x14ac:dyDescent="0.2">
      <c r="A9443" t="s">
        <v>28916</v>
      </c>
      <c r="B9443" t="s">
        <v>28917</v>
      </c>
      <c r="C9443" t="s">
        <v>13592</v>
      </c>
      <c r="D9443" t="s">
        <v>13760</v>
      </c>
      <c r="E9443" t="s">
        <v>13761</v>
      </c>
      <c r="F9443" t="s">
        <v>22048</v>
      </c>
      <c r="G9443">
        <v>381</v>
      </c>
      <c r="H9443">
        <v>1</v>
      </c>
    </row>
    <row r="9444" spans="1:8" x14ac:dyDescent="0.2">
      <c r="A9444" t="s">
        <v>28918</v>
      </c>
      <c r="B9444" t="s">
        <v>28919</v>
      </c>
      <c r="C9444" t="s">
        <v>13592</v>
      </c>
      <c r="D9444" t="s">
        <v>13760</v>
      </c>
      <c r="E9444" t="s">
        <v>13761</v>
      </c>
      <c r="F9444" t="s">
        <v>22048</v>
      </c>
      <c r="G9444">
        <v>381</v>
      </c>
      <c r="H9444">
        <v>1</v>
      </c>
    </row>
    <row r="9445" spans="1:8" x14ac:dyDescent="0.2">
      <c r="A9445" t="s">
        <v>28920</v>
      </c>
      <c r="B9445" t="s">
        <v>28921</v>
      </c>
      <c r="C9445" t="s">
        <v>13592</v>
      </c>
      <c r="D9445" t="s">
        <v>13593</v>
      </c>
      <c r="E9445" t="s">
        <v>13607</v>
      </c>
      <c r="F9445" t="s">
        <v>9516</v>
      </c>
      <c r="G9445">
        <v>199</v>
      </c>
      <c r="H9445">
        <v>1</v>
      </c>
    </row>
    <row r="9446" spans="1:8" x14ac:dyDescent="0.2">
      <c r="A9446" t="s">
        <v>28922</v>
      </c>
      <c r="B9446" t="s">
        <v>28923</v>
      </c>
      <c r="C9446" t="s">
        <v>13592</v>
      </c>
      <c r="D9446" t="s">
        <v>13760</v>
      </c>
      <c r="E9446" t="s">
        <v>13761</v>
      </c>
      <c r="F9446" t="s">
        <v>22048</v>
      </c>
      <c r="G9446">
        <v>381</v>
      </c>
      <c r="H9446">
        <v>1</v>
      </c>
    </row>
    <row r="9447" spans="1:8" x14ac:dyDescent="0.2">
      <c r="A9447" t="s">
        <v>28924</v>
      </c>
      <c r="B9447" t="s">
        <v>28925</v>
      </c>
      <c r="C9447" t="s">
        <v>13592</v>
      </c>
      <c r="D9447" t="s">
        <v>13760</v>
      </c>
      <c r="E9447" t="s">
        <v>13761</v>
      </c>
      <c r="F9447" t="s">
        <v>22048</v>
      </c>
      <c r="G9447">
        <v>381</v>
      </c>
      <c r="H9447">
        <v>1</v>
      </c>
    </row>
    <row r="9448" spans="1:8" x14ac:dyDescent="0.2">
      <c r="A9448" t="s">
        <v>28926</v>
      </c>
      <c r="B9448" t="s">
        <v>28927</v>
      </c>
      <c r="C9448" t="s">
        <v>13592</v>
      </c>
      <c r="D9448" t="s">
        <v>13760</v>
      </c>
      <c r="E9448" t="s">
        <v>13761</v>
      </c>
      <c r="F9448" t="s">
        <v>22048</v>
      </c>
      <c r="G9448">
        <v>381</v>
      </c>
      <c r="H9448">
        <v>1</v>
      </c>
    </row>
    <row r="9449" spans="1:8" x14ac:dyDescent="0.2">
      <c r="A9449" t="s">
        <v>28928</v>
      </c>
      <c r="B9449" t="s">
        <v>28929</v>
      </c>
      <c r="C9449" t="s">
        <v>13592</v>
      </c>
      <c r="D9449" t="s">
        <v>13760</v>
      </c>
      <c r="E9449" t="s">
        <v>13761</v>
      </c>
      <c r="F9449" t="s">
        <v>22048</v>
      </c>
      <c r="G9449">
        <v>381</v>
      </c>
      <c r="H9449">
        <v>1</v>
      </c>
    </row>
    <row r="9450" spans="1:8" x14ac:dyDescent="0.2">
      <c r="A9450" t="s">
        <v>28930</v>
      </c>
      <c r="B9450" t="s">
        <v>28931</v>
      </c>
      <c r="C9450" t="s">
        <v>13592</v>
      </c>
      <c r="D9450" t="s">
        <v>13760</v>
      </c>
      <c r="E9450" t="s">
        <v>13761</v>
      </c>
      <c r="F9450" t="s">
        <v>22048</v>
      </c>
      <c r="G9450">
        <v>381</v>
      </c>
      <c r="H9450">
        <v>1</v>
      </c>
    </row>
    <row r="9451" spans="1:8" x14ac:dyDescent="0.2">
      <c r="A9451" t="s">
        <v>28932</v>
      </c>
      <c r="B9451" t="s">
        <v>28933</v>
      </c>
      <c r="C9451" t="s">
        <v>13592</v>
      </c>
      <c r="D9451" t="s">
        <v>13760</v>
      </c>
      <c r="E9451" t="s">
        <v>13761</v>
      </c>
      <c r="F9451" t="s">
        <v>22048</v>
      </c>
      <c r="G9451">
        <v>380</v>
      </c>
      <c r="H9451">
        <v>1</v>
      </c>
    </row>
    <row r="9452" spans="1:8" x14ac:dyDescent="0.2">
      <c r="A9452" t="s">
        <v>28934</v>
      </c>
      <c r="B9452" t="s">
        <v>28935</v>
      </c>
      <c r="C9452" t="s">
        <v>13592</v>
      </c>
      <c r="D9452" t="s">
        <v>13760</v>
      </c>
      <c r="E9452" t="s">
        <v>13761</v>
      </c>
      <c r="F9452" t="s">
        <v>22048</v>
      </c>
      <c r="G9452">
        <v>381</v>
      </c>
      <c r="H9452">
        <v>1</v>
      </c>
    </row>
    <row r="9453" spans="1:8" x14ac:dyDescent="0.2">
      <c r="A9453" t="s">
        <v>28936</v>
      </c>
      <c r="B9453" t="s">
        <v>28937</v>
      </c>
      <c r="C9453" t="s">
        <v>13592</v>
      </c>
      <c r="D9453" t="s">
        <v>16008</v>
      </c>
      <c r="E9453" t="s">
        <v>13797</v>
      </c>
      <c r="F9453" t="s">
        <v>9516</v>
      </c>
      <c r="G9453">
        <v>208</v>
      </c>
      <c r="H9453">
        <v>1</v>
      </c>
    </row>
    <row r="9454" spans="1:8" x14ac:dyDescent="0.2">
      <c r="A9454" t="s">
        <v>28938</v>
      </c>
      <c r="B9454" t="s">
        <v>28939</v>
      </c>
      <c r="C9454" t="s">
        <v>13592</v>
      </c>
      <c r="D9454" t="s">
        <v>13760</v>
      </c>
      <c r="F9454" t="s">
        <v>22048</v>
      </c>
      <c r="G9454">
        <v>186</v>
      </c>
      <c r="H9454">
        <v>1</v>
      </c>
    </row>
    <row r="9455" spans="1:8" x14ac:dyDescent="0.2">
      <c r="A9455" t="s">
        <v>28940</v>
      </c>
      <c r="B9455" t="s">
        <v>28941</v>
      </c>
      <c r="C9455" t="s">
        <v>13592</v>
      </c>
      <c r="D9455" t="s">
        <v>13760</v>
      </c>
      <c r="E9455" t="s">
        <v>13761</v>
      </c>
      <c r="F9455" t="s">
        <v>22048</v>
      </c>
      <c r="G9455">
        <v>381</v>
      </c>
      <c r="H9455">
        <v>1</v>
      </c>
    </row>
    <row r="9456" spans="1:8" x14ac:dyDescent="0.2">
      <c r="A9456" t="s">
        <v>28942</v>
      </c>
      <c r="B9456" t="s">
        <v>28943</v>
      </c>
      <c r="C9456" t="s">
        <v>13592</v>
      </c>
      <c r="D9456" t="s">
        <v>13760</v>
      </c>
      <c r="E9456" t="s">
        <v>13761</v>
      </c>
      <c r="F9456" t="s">
        <v>9516</v>
      </c>
      <c r="G9456">
        <v>381</v>
      </c>
      <c r="H9456">
        <v>1</v>
      </c>
    </row>
    <row r="9457" spans="1:8" x14ac:dyDescent="0.2">
      <c r="A9457" t="s">
        <v>28944</v>
      </c>
      <c r="B9457" t="s">
        <v>28945</v>
      </c>
      <c r="C9457" t="s">
        <v>13592</v>
      </c>
      <c r="D9457" t="s">
        <v>13760</v>
      </c>
      <c r="F9457" t="s">
        <v>28859</v>
      </c>
      <c r="G9457">
        <v>380</v>
      </c>
      <c r="H9457">
        <v>1</v>
      </c>
    </row>
    <row r="9458" spans="1:8" x14ac:dyDescent="0.2">
      <c r="A9458" t="s">
        <v>28946</v>
      </c>
      <c r="B9458" t="s">
        <v>28947</v>
      </c>
      <c r="C9458" t="s">
        <v>13592</v>
      </c>
      <c r="D9458" t="s">
        <v>13760</v>
      </c>
      <c r="E9458" t="s">
        <v>13761</v>
      </c>
      <c r="F9458" t="s">
        <v>22048</v>
      </c>
      <c r="G9458">
        <v>380</v>
      </c>
      <c r="H9458">
        <v>1</v>
      </c>
    </row>
    <row r="9459" spans="1:8" x14ac:dyDescent="0.2">
      <c r="A9459" t="s">
        <v>28948</v>
      </c>
      <c r="B9459" t="s">
        <v>28949</v>
      </c>
      <c r="C9459" t="s">
        <v>13592</v>
      </c>
      <c r="D9459" t="s">
        <v>13760</v>
      </c>
      <c r="E9459" t="s">
        <v>13761</v>
      </c>
      <c r="F9459" t="s">
        <v>22048</v>
      </c>
      <c r="G9459">
        <v>381</v>
      </c>
      <c r="H9459">
        <v>1</v>
      </c>
    </row>
    <row r="9460" spans="1:8" x14ac:dyDescent="0.2">
      <c r="A9460" t="s">
        <v>28950</v>
      </c>
      <c r="B9460" t="s">
        <v>28951</v>
      </c>
      <c r="C9460" t="s">
        <v>13592</v>
      </c>
      <c r="D9460" t="s">
        <v>13760</v>
      </c>
      <c r="E9460" t="s">
        <v>13761</v>
      </c>
      <c r="F9460" t="s">
        <v>22048</v>
      </c>
      <c r="G9460">
        <v>380</v>
      </c>
      <c r="H9460">
        <v>1</v>
      </c>
    </row>
    <row r="9461" spans="1:8" x14ac:dyDescent="0.2">
      <c r="A9461" t="s">
        <v>28952</v>
      </c>
      <c r="B9461" t="s">
        <v>28953</v>
      </c>
      <c r="C9461" t="s">
        <v>13592</v>
      </c>
      <c r="D9461" t="s">
        <v>13760</v>
      </c>
      <c r="E9461" t="s">
        <v>13761</v>
      </c>
      <c r="F9461" t="s">
        <v>22048</v>
      </c>
      <c r="G9461">
        <v>381</v>
      </c>
      <c r="H9461">
        <v>1</v>
      </c>
    </row>
    <row r="9462" spans="1:8" x14ac:dyDescent="0.2">
      <c r="A9462" t="s">
        <v>28954</v>
      </c>
      <c r="B9462" t="s">
        <v>28955</v>
      </c>
      <c r="C9462" t="s">
        <v>13592</v>
      </c>
      <c r="D9462" t="s">
        <v>13760</v>
      </c>
      <c r="E9462" t="s">
        <v>13761</v>
      </c>
      <c r="F9462" t="s">
        <v>22048</v>
      </c>
      <c r="G9462">
        <v>381</v>
      </c>
      <c r="H9462">
        <v>1</v>
      </c>
    </row>
    <row r="9463" spans="1:8" x14ac:dyDescent="0.2">
      <c r="A9463" t="s">
        <v>28956</v>
      </c>
      <c r="B9463" t="s">
        <v>28957</v>
      </c>
      <c r="C9463" t="s">
        <v>13592</v>
      </c>
      <c r="D9463" t="s">
        <v>13760</v>
      </c>
      <c r="E9463" t="s">
        <v>13761</v>
      </c>
      <c r="F9463" t="s">
        <v>22048</v>
      </c>
      <c r="G9463">
        <v>381</v>
      </c>
      <c r="H9463">
        <v>1</v>
      </c>
    </row>
    <row r="9464" spans="1:8" x14ac:dyDescent="0.2">
      <c r="A9464" t="s">
        <v>28958</v>
      </c>
      <c r="B9464" t="s">
        <v>28959</v>
      </c>
      <c r="C9464" t="s">
        <v>13592</v>
      </c>
      <c r="D9464" t="s">
        <v>13760</v>
      </c>
      <c r="E9464" t="s">
        <v>13761</v>
      </c>
      <c r="F9464" t="s">
        <v>22048</v>
      </c>
      <c r="G9464">
        <v>381</v>
      </c>
      <c r="H9464">
        <v>1</v>
      </c>
    </row>
    <row r="9465" spans="1:8" x14ac:dyDescent="0.2">
      <c r="A9465" t="s">
        <v>28960</v>
      </c>
      <c r="B9465" t="s">
        <v>28961</v>
      </c>
      <c r="C9465" t="s">
        <v>13592</v>
      </c>
      <c r="D9465" t="s">
        <v>13760</v>
      </c>
      <c r="E9465" t="s">
        <v>13761</v>
      </c>
      <c r="F9465" t="s">
        <v>22048</v>
      </c>
      <c r="G9465">
        <v>381</v>
      </c>
      <c r="H9465">
        <v>1</v>
      </c>
    </row>
    <row r="9466" spans="1:8" x14ac:dyDescent="0.2">
      <c r="A9466" t="s">
        <v>28962</v>
      </c>
      <c r="B9466" t="s">
        <v>28963</v>
      </c>
      <c r="C9466" t="s">
        <v>13592</v>
      </c>
      <c r="D9466" t="s">
        <v>13760</v>
      </c>
      <c r="E9466" t="s">
        <v>13761</v>
      </c>
      <c r="F9466" t="s">
        <v>22048</v>
      </c>
      <c r="G9466">
        <v>380</v>
      </c>
      <c r="H9466">
        <v>1</v>
      </c>
    </row>
    <row r="9467" spans="1:8" x14ac:dyDescent="0.2">
      <c r="A9467" t="s">
        <v>28964</v>
      </c>
      <c r="B9467" t="s">
        <v>28965</v>
      </c>
      <c r="C9467" t="s">
        <v>13592</v>
      </c>
      <c r="D9467" t="s">
        <v>13760</v>
      </c>
      <c r="E9467" t="s">
        <v>13761</v>
      </c>
      <c r="F9467" t="s">
        <v>22048</v>
      </c>
      <c r="G9467">
        <v>381</v>
      </c>
      <c r="H9467">
        <v>1</v>
      </c>
    </row>
    <row r="9468" spans="1:8" x14ac:dyDescent="0.2">
      <c r="A9468" t="s">
        <v>28966</v>
      </c>
      <c r="B9468" t="s">
        <v>28967</v>
      </c>
      <c r="C9468" t="s">
        <v>13592</v>
      </c>
      <c r="D9468" t="s">
        <v>13760</v>
      </c>
      <c r="E9468" t="s">
        <v>13761</v>
      </c>
      <c r="F9468" t="s">
        <v>22048</v>
      </c>
      <c r="G9468">
        <v>380</v>
      </c>
      <c r="H9468">
        <v>1</v>
      </c>
    </row>
    <row r="9469" spans="1:8" x14ac:dyDescent="0.2">
      <c r="A9469" t="s">
        <v>28968</v>
      </c>
      <c r="B9469" t="s">
        <v>28969</v>
      </c>
      <c r="C9469" t="s">
        <v>13592</v>
      </c>
      <c r="D9469" t="s">
        <v>13760</v>
      </c>
      <c r="E9469" t="s">
        <v>13761</v>
      </c>
      <c r="F9469" t="s">
        <v>22048</v>
      </c>
      <c r="G9469">
        <v>381</v>
      </c>
      <c r="H9469">
        <v>1</v>
      </c>
    </row>
    <row r="9470" spans="1:8" x14ac:dyDescent="0.2">
      <c r="A9470" t="s">
        <v>28970</v>
      </c>
      <c r="B9470" t="s">
        <v>28971</v>
      </c>
      <c r="C9470" t="s">
        <v>13592</v>
      </c>
      <c r="D9470" t="s">
        <v>13760</v>
      </c>
      <c r="E9470" t="s">
        <v>13761</v>
      </c>
      <c r="F9470" t="s">
        <v>22048</v>
      </c>
      <c r="G9470">
        <v>381</v>
      </c>
      <c r="H9470">
        <v>1</v>
      </c>
    </row>
    <row r="9471" spans="1:8" x14ac:dyDescent="0.2">
      <c r="A9471" t="s">
        <v>28972</v>
      </c>
      <c r="B9471" t="s">
        <v>28973</v>
      </c>
      <c r="C9471" t="s">
        <v>13592</v>
      </c>
      <c r="D9471" t="s">
        <v>13760</v>
      </c>
      <c r="E9471" t="s">
        <v>13761</v>
      </c>
      <c r="F9471" t="s">
        <v>22048</v>
      </c>
      <c r="G9471">
        <v>381</v>
      </c>
      <c r="H9471">
        <v>1</v>
      </c>
    </row>
    <row r="9472" spans="1:8" x14ac:dyDescent="0.2">
      <c r="A9472" t="s">
        <v>28974</v>
      </c>
      <c r="B9472" t="s">
        <v>28975</v>
      </c>
      <c r="C9472" t="s">
        <v>13592</v>
      </c>
      <c r="D9472" t="s">
        <v>13760</v>
      </c>
      <c r="E9472" t="s">
        <v>13761</v>
      </c>
      <c r="F9472" t="s">
        <v>22048</v>
      </c>
      <c r="G9472">
        <v>381</v>
      </c>
      <c r="H9472">
        <v>1</v>
      </c>
    </row>
    <row r="9473" spans="1:8" x14ac:dyDescent="0.2">
      <c r="A9473" t="s">
        <v>28976</v>
      </c>
      <c r="B9473" t="s">
        <v>28977</v>
      </c>
      <c r="C9473" t="s">
        <v>13592</v>
      </c>
      <c r="D9473" t="s">
        <v>13760</v>
      </c>
      <c r="E9473" t="s">
        <v>13761</v>
      </c>
      <c r="F9473" t="s">
        <v>22048</v>
      </c>
      <c r="G9473">
        <v>381</v>
      </c>
      <c r="H9473">
        <v>1</v>
      </c>
    </row>
    <row r="9474" spans="1:8" x14ac:dyDescent="0.2">
      <c r="A9474" t="s">
        <v>28978</v>
      </c>
      <c r="B9474" t="s">
        <v>28979</v>
      </c>
      <c r="C9474" t="s">
        <v>13592</v>
      </c>
      <c r="D9474" t="s">
        <v>13760</v>
      </c>
      <c r="E9474" t="s">
        <v>13761</v>
      </c>
      <c r="F9474" t="s">
        <v>22048</v>
      </c>
      <c r="G9474">
        <v>381</v>
      </c>
      <c r="H9474">
        <v>1</v>
      </c>
    </row>
    <row r="9475" spans="1:8" x14ac:dyDescent="0.2">
      <c r="A9475" t="s">
        <v>28980</v>
      </c>
      <c r="B9475" t="s">
        <v>28981</v>
      </c>
      <c r="C9475" t="s">
        <v>13592</v>
      </c>
      <c r="D9475" t="s">
        <v>13760</v>
      </c>
      <c r="E9475" t="s">
        <v>13761</v>
      </c>
      <c r="F9475" t="s">
        <v>22048</v>
      </c>
      <c r="G9475">
        <v>381</v>
      </c>
      <c r="H9475">
        <v>1</v>
      </c>
    </row>
    <row r="9476" spans="1:8" x14ac:dyDescent="0.2">
      <c r="A9476" t="s">
        <v>28982</v>
      </c>
      <c r="B9476" t="s">
        <v>28983</v>
      </c>
      <c r="C9476" t="s">
        <v>13592</v>
      </c>
      <c r="D9476" t="s">
        <v>17475</v>
      </c>
      <c r="E9476" t="s">
        <v>24039</v>
      </c>
      <c r="F9476" t="s">
        <v>28859</v>
      </c>
      <c r="G9476">
        <v>128</v>
      </c>
      <c r="H9476">
        <v>1</v>
      </c>
    </row>
    <row r="9477" spans="1:8" x14ac:dyDescent="0.2">
      <c r="A9477" t="s">
        <v>28984</v>
      </c>
      <c r="B9477" t="s">
        <v>28985</v>
      </c>
      <c r="C9477" t="s">
        <v>13592</v>
      </c>
      <c r="D9477" t="s">
        <v>13760</v>
      </c>
      <c r="E9477" t="s">
        <v>13761</v>
      </c>
      <c r="F9477" t="s">
        <v>22048</v>
      </c>
      <c r="G9477">
        <v>381</v>
      </c>
      <c r="H9477">
        <v>1</v>
      </c>
    </row>
    <row r="9478" spans="1:8" x14ac:dyDescent="0.2">
      <c r="A9478" t="s">
        <v>28986</v>
      </c>
      <c r="B9478" t="s">
        <v>28987</v>
      </c>
      <c r="C9478" t="s">
        <v>13592</v>
      </c>
      <c r="D9478" t="s">
        <v>13593</v>
      </c>
      <c r="E9478" t="s">
        <v>13607</v>
      </c>
      <c r="F9478" t="s">
        <v>9516</v>
      </c>
      <c r="G9478">
        <v>216</v>
      </c>
      <c r="H9478">
        <v>1</v>
      </c>
    </row>
    <row r="9479" spans="1:8" x14ac:dyDescent="0.2">
      <c r="A9479" t="s">
        <v>28988</v>
      </c>
      <c r="B9479" t="s">
        <v>28989</v>
      </c>
      <c r="C9479" t="s">
        <v>13592</v>
      </c>
      <c r="D9479" t="s">
        <v>17475</v>
      </c>
      <c r="E9479" t="s">
        <v>24039</v>
      </c>
      <c r="F9479" t="s">
        <v>28859</v>
      </c>
      <c r="G9479">
        <v>131</v>
      </c>
      <c r="H9479">
        <v>1</v>
      </c>
    </row>
    <row r="9480" spans="1:8" x14ac:dyDescent="0.2">
      <c r="A9480" t="s">
        <v>28990</v>
      </c>
      <c r="B9480" t="s">
        <v>28991</v>
      </c>
      <c r="C9480" t="s">
        <v>13592</v>
      </c>
      <c r="D9480" t="s">
        <v>13785</v>
      </c>
      <c r="E9480" t="s">
        <v>13786</v>
      </c>
      <c r="F9480" t="s">
        <v>9516</v>
      </c>
      <c r="G9480">
        <v>98</v>
      </c>
      <c r="H9480">
        <v>1</v>
      </c>
    </row>
    <row r="9481" spans="1:8" x14ac:dyDescent="0.2">
      <c r="A9481" t="s">
        <v>28992</v>
      </c>
      <c r="B9481" t="s">
        <v>28993</v>
      </c>
      <c r="C9481" t="s">
        <v>13592</v>
      </c>
      <c r="D9481" t="s">
        <v>13760</v>
      </c>
      <c r="E9481" t="s">
        <v>13761</v>
      </c>
      <c r="F9481" t="s">
        <v>22048</v>
      </c>
      <c r="G9481">
        <v>381</v>
      </c>
      <c r="H9481">
        <v>1</v>
      </c>
    </row>
    <row r="9482" spans="1:8" x14ac:dyDescent="0.2">
      <c r="A9482" t="s">
        <v>28994</v>
      </c>
      <c r="B9482" t="s">
        <v>28995</v>
      </c>
      <c r="C9482" t="s">
        <v>13592</v>
      </c>
      <c r="D9482" t="s">
        <v>13760</v>
      </c>
      <c r="E9482" t="s">
        <v>13761</v>
      </c>
      <c r="F9482" t="s">
        <v>22048</v>
      </c>
      <c r="G9482">
        <v>381</v>
      </c>
      <c r="H9482">
        <v>1</v>
      </c>
    </row>
    <row r="9483" spans="1:8" x14ac:dyDescent="0.2">
      <c r="A9483" t="s">
        <v>28996</v>
      </c>
      <c r="B9483" t="s">
        <v>28997</v>
      </c>
      <c r="C9483" t="s">
        <v>13592</v>
      </c>
      <c r="D9483" t="s">
        <v>17475</v>
      </c>
      <c r="E9483" t="s">
        <v>24039</v>
      </c>
      <c r="F9483" t="s">
        <v>28859</v>
      </c>
      <c r="G9483">
        <v>121</v>
      </c>
      <c r="H9483">
        <v>1</v>
      </c>
    </row>
    <row r="9484" spans="1:8" x14ac:dyDescent="0.2">
      <c r="A9484" t="s">
        <v>28998</v>
      </c>
      <c r="B9484" t="s">
        <v>28999</v>
      </c>
      <c r="C9484" t="s">
        <v>13592</v>
      </c>
      <c r="D9484" t="s">
        <v>13760</v>
      </c>
      <c r="E9484" t="s">
        <v>13761</v>
      </c>
      <c r="F9484" t="s">
        <v>22048</v>
      </c>
      <c r="G9484">
        <v>381</v>
      </c>
      <c r="H9484">
        <v>1</v>
      </c>
    </row>
    <row r="9485" spans="1:8" x14ac:dyDescent="0.2">
      <c r="A9485" t="s">
        <v>29000</v>
      </c>
      <c r="B9485" t="s">
        <v>29001</v>
      </c>
      <c r="C9485" t="s">
        <v>13592</v>
      </c>
      <c r="D9485" t="s">
        <v>13760</v>
      </c>
      <c r="E9485" t="s">
        <v>13761</v>
      </c>
      <c r="F9485" t="s">
        <v>22048</v>
      </c>
      <c r="G9485">
        <v>381</v>
      </c>
      <c r="H9485">
        <v>1</v>
      </c>
    </row>
    <row r="9486" spans="1:8" x14ac:dyDescent="0.2">
      <c r="A9486" t="s">
        <v>29002</v>
      </c>
      <c r="B9486" t="s">
        <v>29003</v>
      </c>
      <c r="C9486" t="s">
        <v>13592</v>
      </c>
      <c r="D9486" t="s">
        <v>13760</v>
      </c>
      <c r="E9486" t="s">
        <v>13761</v>
      </c>
      <c r="F9486" t="s">
        <v>22048</v>
      </c>
      <c r="G9486">
        <v>381</v>
      </c>
      <c r="H9486">
        <v>1</v>
      </c>
    </row>
    <row r="9487" spans="1:8" x14ac:dyDescent="0.2">
      <c r="A9487" t="s">
        <v>29004</v>
      </c>
      <c r="B9487" t="s">
        <v>29005</v>
      </c>
      <c r="C9487" t="s">
        <v>13592</v>
      </c>
      <c r="D9487" t="s">
        <v>13760</v>
      </c>
      <c r="E9487" t="s">
        <v>13877</v>
      </c>
      <c r="F9487" t="s">
        <v>9516</v>
      </c>
      <c r="G9487">
        <v>352</v>
      </c>
      <c r="H9487">
        <v>1</v>
      </c>
    </row>
    <row r="9488" spans="1:8" x14ac:dyDescent="0.2">
      <c r="A9488" t="s">
        <v>29006</v>
      </c>
      <c r="B9488" t="s">
        <v>29007</v>
      </c>
      <c r="C9488" t="s">
        <v>13592</v>
      </c>
      <c r="D9488" t="s">
        <v>13760</v>
      </c>
      <c r="E9488" t="s">
        <v>13761</v>
      </c>
      <c r="F9488" t="s">
        <v>22048</v>
      </c>
      <c r="G9488">
        <v>381</v>
      </c>
      <c r="H9488">
        <v>1</v>
      </c>
    </row>
    <row r="9489" spans="1:8" x14ac:dyDescent="0.2">
      <c r="A9489" t="s">
        <v>29008</v>
      </c>
      <c r="B9489" t="s">
        <v>29009</v>
      </c>
      <c r="C9489" t="s">
        <v>13592</v>
      </c>
      <c r="D9489" t="s">
        <v>13760</v>
      </c>
      <c r="F9489" t="s">
        <v>22048</v>
      </c>
      <c r="G9489">
        <v>186</v>
      </c>
      <c r="H9489">
        <v>1</v>
      </c>
    </row>
    <row r="9490" spans="1:8" x14ac:dyDescent="0.2">
      <c r="A9490" t="s">
        <v>29010</v>
      </c>
      <c r="B9490" t="s">
        <v>29011</v>
      </c>
      <c r="C9490" t="s">
        <v>13592</v>
      </c>
      <c r="D9490" t="s">
        <v>13760</v>
      </c>
      <c r="E9490" t="s">
        <v>13761</v>
      </c>
      <c r="F9490" t="s">
        <v>22048</v>
      </c>
      <c r="G9490">
        <v>381</v>
      </c>
      <c r="H9490">
        <v>1</v>
      </c>
    </row>
    <row r="9491" spans="1:8" x14ac:dyDescent="0.2">
      <c r="A9491" t="s">
        <v>29012</v>
      </c>
      <c r="B9491" t="s">
        <v>29013</v>
      </c>
      <c r="C9491" t="s">
        <v>13592</v>
      </c>
      <c r="D9491" t="s">
        <v>13760</v>
      </c>
      <c r="E9491" t="s">
        <v>13761</v>
      </c>
      <c r="F9491" t="s">
        <v>22048</v>
      </c>
      <c r="G9491">
        <v>381</v>
      </c>
      <c r="H9491">
        <v>1</v>
      </c>
    </row>
    <row r="9492" spans="1:8" x14ac:dyDescent="0.2">
      <c r="A9492" t="s">
        <v>29014</v>
      </c>
      <c r="B9492" t="s">
        <v>29015</v>
      </c>
      <c r="C9492" t="s">
        <v>13592</v>
      </c>
      <c r="D9492" t="s">
        <v>13760</v>
      </c>
      <c r="E9492" t="s">
        <v>13761</v>
      </c>
      <c r="F9492" t="s">
        <v>22048</v>
      </c>
      <c r="G9492">
        <v>381</v>
      </c>
      <c r="H9492">
        <v>1</v>
      </c>
    </row>
    <row r="9493" spans="1:8" x14ac:dyDescent="0.2">
      <c r="A9493" t="s">
        <v>29016</v>
      </c>
      <c r="B9493" t="s">
        <v>29017</v>
      </c>
      <c r="C9493" t="s">
        <v>13592</v>
      </c>
      <c r="D9493" t="s">
        <v>13760</v>
      </c>
      <c r="E9493" t="s">
        <v>13761</v>
      </c>
      <c r="F9493" t="s">
        <v>22048</v>
      </c>
      <c r="G9493">
        <v>381</v>
      </c>
      <c r="H9493">
        <v>1</v>
      </c>
    </row>
    <row r="9494" spans="1:8" x14ac:dyDescent="0.2">
      <c r="A9494" t="s">
        <v>29018</v>
      </c>
      <c r="B9494" t="s">
        <v>29019</v>
      </c>
      <c r="C9494" t="s">
        <v>13592</v>
      </c>
      <c r="D9494" t="s">
        <v>13760</v>
      </c>
      <c r="E9494" t="s">
        <v>13877</v>
      </c>
      <c r="F9494" t="s">
        <v>28859</v>
      </c>
      <c r="G9494">
        <v>352</v>
      </c>
      <c r="H9494">
        <v>1</v>
      </c>
    </row>
    <row r="9495" spans="1:8" x14ac:dyDescent="0.2">
      <c r="A9495" t="s">
        <v>29020</v>
      </c>
      <c r="B9495" t="s">
        <v>29021</v>
      </c>
      <c r="C9495" t="s">
        <v>13592</v>
      </c>
      <c r="D9495" t="s">
        <v>13760</v>
      </c>
      <c r="E9495" t="s">
        <v>13761</v>
      </c>
      <c r="F9495" t="s">
        <v>22048</v>
      </c>
      <c r="G9495">
        <v>381</v>
      </c>
      <c r="H9495">
        <v>1</v>
      </c>
    </row>
    <row r="9496" spans="1:8" x14ac:dyDescent="0.2">
      <c r="A9496" t="s">
        <v>29022</v>
      </c>
      <c r="B9496" t="s">
        <v>29023</v>
      </c>
      <c r="C9496" t="s">
        <v>13592</v>
      </c>
      <c r="D9496" t="s">
        <v>13760</v>
      </c>
      <c r="E9496" t="s">
        <v>13761</v>
      </c>
      <c r="F9496" t="s">
        <v>22048</v>
      </c>
      <c r="G9496">
        <v>381</v>
      </c>
      <c r="H9496">
        <v>1</v>
      </c>
    </row>
    <row r="9497" spans="1:8" x14ac:dyDescent="0.2">
      <c r="A9497" t="s">
        <v>29024</v>
      </c>
      <c r="B9497" t="s">
        <v>29025</v>
      </c>
      <c r="C9497" t="s">
        <v>13592</v>
      </c>
      <c r="D9497" t="s">
        <v>13760</v>
      </c>
      <c r="E9497" t="s">
        <v>13761</v>
      </c>
      <c r="F9497" t="s">
        <v>22048</v>
      </c>
      <c r="G9497">
        <v>380</v>
      </c>
      <c r="H9497">
        <v>1</v>
      </c>
    </row>
    <row r="9498" spans="1:8" x14ac:dyDescent="0.2">
      <c r="A9498" t="s">
        <v>29026</v>
      </c>
      <c r="B9498" t="s">
        <v>29027</v>
      </c>
      <c r="C9498" t="s">
        <v>13592</v>
      </c>
      <c r="D9498" t="s">
        <v>13760</v>
      </c>
      <c r="E9498" t="s">
        <v>13761</v>
      </c>
      <c r="F9498" t="s">
        <v>22048</v>
      </c>
      <c r="G9498">
        <v>381</v>
      </c>
      <c r="H9498">
        <v>1</v>
      </c>
    </row>
    <row r="9499" spans="1:8" x14ac:dyDescent="0.2">
      <c r="A9499" t="s">
        <v>29028</v>
      </c>
      <c r="B9499" t="s">
        <v>29029</v>
      </c>
      <c r="C9499" t="s">
        <v>13592</v>
      </c>
      <c r="D9499" t="s">
        <v>13760</v>
      </c>
      <c r="E9499" t="s">
        <v>13761</v>
      </c>
      <c r="F9499" t="s">
        <v>22048</v>
      </c>
      <c r="G9499">
        <v>381</v>
      </c>
      <c r="H9499">
        <v>1</v>
      </c>
    </row>
    <row r="9500" spans="1:8" x14ac:dyDescent="0.2">
      <c r="A9500" t="s">
        <v>29030</v>
      </c>
      <c r="B9500" t="s">
        <v>29031</v>
      </c>
      <c r="C9500" t="s">
        <v>13592</v>
      </c>
      <c r="D9500" t="s">
        <v>13760</v>
      </c>
      <c r="E9500" t="s">
        <v>13761</v>
      </c>
      <c r="F9500" t="s">
        <v>22048</v>
      </c>
      <c r="G9500">
        <v>380</v>
      </c>
      <c r="H9500">
        <v>1</v>
      </c>
    </row>
    <row r="9501" spans="1:8" x14ac:dyDescent="0.2">
      <c r="A9501" t="s">
        <v>29032</v>
      </c>
      <c r="B9501" t="s">
        <v>29033</v>
      </c>
      <c r="C9501" t="s">
        <v>13592</v>
      </c>
      <c r="D9501" t="s">
        <v>13760</v>
      </c>
      <c r="E9501" t="s">
        <v>13761</v>
      </c>
      <c r="F9501" t="s">
        <v>22048</v>
      </c>
      <c r="G9501">
        <v>380</v>
      </c>
      <c r="H9501">
        <v>1</v>
      </c>
    </row>
    <row r="9502" spans="1:8" x14ac:dyDescent="0.2">
      <c r="A9502" t="s">
        <v>29034</v>
      </c>
      <c r="B9502" t="s">
        <v>29035</v>
      </c>
      <c r="C9502" t="s">
        <v>13592</v>
      </c>
      <c r="D9502" t="s">
        <v>13760</v>
      </c>
      <c r="E9502" t="s">
        <v>13761</v>
      </c>
      <c r="F9502" t="s">
        <v>22048</v>
      </c>
      <c r="G9502">
        <v>381</v>
      </c>
      <c r="H9502">
        <v>1</v>
      </c>
    </row>
    <row r="9503" spans="1:8" x14ac:dyDescent="0.2">
      <c r="A9503" t="s">
        <v>29036</v>
      </c>
      <c r="B9503" t="s">
        <v>29037</v>
      </c>
      <c r="C9503" t="s">
        <v>13592</v>
      </c>
      <c r="D9503" t="s">
        <v>13760</v>
      </c>
      <c r="E9503" t="s">
        <v>13761</v>
      </c>
      <c r="F9503" t="s">
        <v>22048</v>
      </c>
      <c r="G9503">
        <v>381</v>
      </c>
      <c r="H9503">
        <v>1</v>
      </c>
    </row>
    <row r="9504" spans="1:8" x14ac:dyDescent="0.2">
      <c r="A9504" t="s">
        <v>29038</v>
      </c>
      <c r="B9504" t="s">
        <v>29039</v>
      </c>
      <c r="C9504" t="s">
        <v>13592</v>
      </c>
      <c r="D9504" t="s">
        <v>13760</v>
      </c>
      <c r="E9504" t="s">
        <v>13877</v>
      </c>
      <c r="F9504" t="s">
        <v>28859</v>
      </c>
      <c r="G9504">
        <v>352</v>
      </c>
      <c r="H9504">
        <v>1</v>
      </c>
    </row>
    <row r="9505" spans="1:8" x14ac:dyDescent="0.2">
      <c r="A9505" t="s">
        <v>29040</v>
      </c>
      <c r="B9505" t="s">
        <v>29041</v>
      </c>
      <c r="C9505" t="s">
        <v>13592</v>
      </c>
      <c r="D9505" t="s">
        <v>13760</v>
      </c>
      <c r="E9505" t="s">
        <v>13761</v>
      </c>
      <c r="F9505" t="s">
        <v>22048</v>
      </c>
      <c r="G9505">
        <v>381</v>
      </c>
      <c r="H9505">
        <v>1</v>
      </c>
    </row>
    <row r="9506" spans="1:8" x14ac:dyDescent="0.2">
      <c r="A9506" t="s">
        <v>29042</v>
      </c>
      <c r="B9506" t="s">
        <v>29043</v>
      </c>
      <c r="C9506" t="s">
        <v>13592</v>
      </c>
      <c r="D9506" t="s">
        <v>13760</v>
      </c>
      <c r="E9506" t="s">
        <v>13877</v>
      </c>
      <c r="F9506" t="s">
        <v>9516</v>
      </c>
      <c r="G9506">
        <v>352</v>
      </c>
      <c r="H9506">
        <v>1</v>
      </c>
    </row>
    <row r="9507" spans="1:8" x14ac:dyDescent="0.2">
      <c r="A9507" t="s">
        <v>29044</v>
      </c>
      <c r="B9507" t="s">
        <v>29045</v>
      </c>
      <c r="C9507" t="s">
        <v>13592</v>
      </c>
      <c r="D9507" t="s">
        <v>13760</v>
      </c>
      <c r="E9507" t="s">
        <v>13877</v>
      </c>
      <c r="F9507" t="s">
        <v>29046</v>
      </c>
      <c r="G9507">
        <v>352</v>
      </c>
      <c r="H9507">
        <v>1</v>
      </c>
    </row>
    <row r="9508" spans="1:8" x14ac:dyDescent="0.2">
      <c r="A9508" t="s">
        <v>29047</v>
      </c>
      <c r="B9508" t="s">
        <v>29048</v>
      </c>
      <c r="C9508" t="s">
        <v>13592</v>
      </c>
      <c r="D9508" t="s">
        <v>13760</v>
      </c>
      <c r="E9508" t="s">
        <v>13761</v>
      </c>
      <c r="F9508" t="s">
        <v>22048</v>
      </c>
      <c r="G9508">
        <v>381</v>
      </c>
      <c r="H9508">
        <v>1</v>
      </c>
    </row>
    <row r="9509" spans="1:8" x14ac:dyDescent="0.2">
      <c r="A9509" t="s">
        <v>29049</v>
      </c>
      <c r="B9509" t="s">
        <v>29050</v>
      </c>
      <c r="C9509" t="s">
        <v>13592</v>
      </c>
      <c r="D9509" t="s">
        <v>13760</v>
      </c>
      <c r="E9509" t="s">
        <v>13761</v>
      </c>
      <c r="F9509" t="s">
        <v>22048</v>
      </c>
      <c r="G9509">
        <v>380</v>
      </c>
      <c r="H9509">
        <v>1</v>
      </c>
    </row>
    <row r="9510" spans="1:8" x14ac:dyDescent="0.2">
      <c r="A9510" t="s">
        <v>29051</v>
      </c>
      <c r="B9510" t="s">
        <v>29052</v>
      </c>
      <c r="C9510" t="s">
        <v>13592</v>
      </c>
      <c r="D9510" t="s">
        <v>13760</v>
      </c>
      <c r="E9510" t="s">
        <v>13761</v>
      </c>
      <c r="F9510" t="s">
        <v>22048</v>
      </c>
      <c r="G9510">
        <v>381</v>
      </c>
      <c r="H9510">
        <v>1</v>
      </c>
    </row>
    <row r="9511" spans="1:8" x14ac:dyDescent="0.2">
      <c r="A9511" t="s">
        <v>29053</v>
      </c>
      <c r="B9511" t="s">
        <v>29054</v>
      </c>
      <c r="C9511" t="s">
        <v>13592</v>
      </c>
      <c r="D9511" t="s">
        <v>13760</v>
      </c>
      <c r="E9511" t="s">
        <v>13761</v>
      </c>
      <c r="F9511" t="s">
        <v>22048</v>
      </c>
      <c r="G9511">
        <v>381</v>
      </c>
      <c r="H9511">
        <v>1</v>
      </c>
    </row>
    <row r="9512" spans="1:8" x14ac:dyDescent="0.2">
      <c r="A9512" t="s">
        <v>29055</v>
      </c>
      <c r="B9512" t="s">
        <v>29056</v>
      </c>
      <c r="C9512" t="s">
        <v>13592</v>
      </c>
      <c r="D9512" t="s">
        <v>13760</v>
      </c>
      <c r="E9512" t="s">
        <v>13761</v>
      </c>
      <c r="F9512" t="s">
        <v>22048</v>
      </c>
      <c r="G9512">
        <v>381</v>
      </c>
      <c r="H9512">
        <v>1</v>
      </c>
    </row>
    <row r="9513" spans="1:8" x14ac:dyDescent="0.2">
      <c r="A9513" t="s">
        <v>29057</v>
      </c>
      <c r="B9513" t="s">
        <v>29058</v>
      </c>
      <c r="C9513" t="s">
        <v>13592</v>
      </c>
      <c r="D9513" t="s">
        <v>13593</v>
      </c>
      <c r="E9513" t="s">
        <v>13607</v>
      </c>
      <c r="F9513" t="s">
        <v>28859</v>
      </c>
      <c r="G9513">
        <v>219</v>
      </c>
      <c r="H9513">
        <v>1</v>
      </c>
    </row>
    <row r="9514" spans="1:8" x14ac:dyDescent="0.2">
      <c r="A9514" t="s">
        <v>29059</v>
      </c>
      <c r="B9514" t="s">
        <v>29060</v>
      </c>
      <c r="C9514" t="s">
        <v>13592</v>
      </c>
      <c r="D9514" t="s">
        <v>13760</v>
      </c>
      <c r="E9514" t="s">
        <v>14424</v>
      </c>
      <c r="F9514" t="s">
        <v>9516</v>
      </c>
      <c r="G9514">
        <v>32</v>
      </c>
      <c r="H9514">
        <v>1</v>
      </c>
    </row>
    <row r="9515" spans="1:8" x14ac:dyDescent="0.2">
      <c r="A9515" t="s">
        <v>29061</v>
      </c>
      <c r="B9515" t="s">
        <v>29062</v>
      </c>
      <c r="C9515" t="s">
        <v>13592</v>
      </c>
      <c r="D9515" t="s">
        <v>13760</v>
      </c>
      <c r="F9515" t="s">
        <v>22048</v>
      </c>
      <c r="G9515">
        <v>379</v>
      </c>
      <c r="H9515">
        <v>1</v>
      </c>
    </row>
    <row r="9516" spans="1:8" x14ac:dyDescent="0.2">
      <c r="A9516" t="s">
        <v>29063</v>
      </c>
      <c r="B9516" t="s">
        <v>29064</v>
      </c>
      <c r="C9516" t="s">
        <v>13592</v>
      </c>
      <c r="D9516" t="s">
        <v>13760</v>
      </c>
      <c r="E9516" t="s">
        <v>14228</v>
      </c>
      <c r="F9516" t="s">
        <v>17911</v>
      </c>
      <c r="G9516">
        <v>366</v>
      </c>
      <c r="H9516">
        <v>1</v>
      </c>
    </row>
    <row r="9517" spans="1:8" x14ac:dyDescent="0.2">
      <c r="A9517" t="s">
        <v>29065</v>
      </c>
      <c r="B9517" t="s">
        <v>29066</v>
      </c>
      <c r="C9517" t="s">
        <v>13592</v>
      </c>
      <c r="D9517" t="s">
        <v>13760</v>
      </c>
      <c r="E9517" t="s">
        <v>13761</v>
      </c>
      <c r="F9517" t="s">
        <v>29067</v>
      </c>
      <c r="G9517">
        <v>379</v>
      </c>
      <c r="H9517">
        <v>1</v>
      </c>
    </row>
    <row r="9518" spans="1:8" x14ac:dyDescent="0.2">
      <c r="A9518" t="s">
        <v>29068</v>
      </c>
      <c r="B9518" t="s">
        <v>29069</v>
      </c>
      <c r="C9518" t="s">
        <v>13592</v>
      </c>
      <c r="D9518" t="s">
        <v>13760</v>
      </c>
      <c r="E9518" t="s">
        <v>14228</v>
      </c>
      <c r="F9518" t="s">
        <v>17911</v>
      </c>
      <c r="G9518">
        <v>366</v>
      </c>
      <c r="H9518">
        <v>1</v>
      </c>
    </row>
    <row r="9519" spans="1:8" x14ac:dyDescent="0.2">
      <c r="A9519" t="s">
        <v>29070</v>
      </c>
      <c r="B9519" t="s">
        <v>29071</v>
      </c>
      <c r="C9519" t="s">
        <v>13592</v>
      </c>
      <c r="D9519" t="s">
        <v>13760</v>
      </c>
      <c r="E9519" t="s">
        <v>14228</v>
      </c>
      <c r="F9519" t="s">
        <v>17911</v>
      </c>
      <c r="G9519">
        <v>366</v>
      </c>
      <c r="H9519">
        <v>1</v>
      </c>
    </row>
    <row r="9520" spans="1:8" x14ac:dyDescent="0.2">
      <c r="A9520" t="s">
        <v>29072</v>
      </c>
      <c r="B9520" t="s">
        <v>29073</v>
      </c>
      <c r="C9520" t="s">
        <v>13592</v>
      </c>
      <c r="D9520" t="s">
        <v>13760</v>
      </c>
      <c r="E9520" t="s">
        <v>13761</v>
      </c>
      <c r="F9520" t="s">
        <v>18012</v>
      </c>
      <c r="G9520">
        <v>381</v>
      </c>
      <c r="H9520">
        <v>1</v>
      </c>
    </row>
    <row r="9521" spans="1:8" x14ac:dyDescent="0.2">
      <c r="A9521" t="s">
        <v>29074</v>
      </c>
      <c r="B9521" t="s">
        <v>29075</v>
      </c>
      <c r="C9521" t="s">
        <v>13592</v>
      </c>
      <c r="D9521" t="s">
        <v>13760</v>
      </c>
      <c r="E9521" t="s">
        <v>13761</v>
      </c>
      <c r="F9521" t="s">
        <v>29076</v>
      </c>
      <c r="G9521">
        <v>380</v>
      </c>
      <c r="H9521">
        <v>1</v>
      </c>
    </row>
    <row r="9522" spans="1:8" x14ac:dyDescent="0.2">
      <c r="A9522" t="s">
        <v>29077</v>
      </c>
      <c r="B9522" t="s">
        <v>29078</v>
      </c>
      <c r="C9522" t="s">
        <v>13592</v>
      </c>
      <c r="D9522" t="s">
        <v>13760</v>
      </c>
      <c r="E9522" t="s">
        <v>14228</v>
      </c>
      <c r="F9522" t="s">
        <v>17911</v>
      </c>
      <c r="G9522">
        <v>366</v>
      </c>
      <c r="H9522">
        <v>1</v>
      </c>
    </row>
    <row r="9523" spans="1:8" x14ac:dyDescent="0.2">
      <c r="A9523" t="s">
        <v>29079</v>
      </c>
      <c r="B9523" t="s">
        <v>29080</v>
      </c>
      <c r="C9523" t="s">
        <v>13592</v>
      </c>
      <c r="D9523" t="s">
        <v>13760</v>
      </c>
      <c r="E9523" t="s">
        <v>14228</v>
      </c>
      <c r="F9523" t="s">
        <v>17911</v>
      </c>
      <c r="G9523">
        <v>366</v>
      </c>
      <c r="H9523">
        <v>1</v>
      </c>
    </row>
    <row r="9524" spans="1:8" x14ac:dyDescent="0.2">
      <c r="A9524" t="s">
        <v>29081</v>
      </c>
      <c r="B9524" t="s">
        <v>29082</v>
      </c>
      <c r="C9524" t="s">
        <v>13592</v>
      </c>
      <c r="D9524" t="s">
        <v>13760</v>
      </c>
      <c r="E9524" t="s">
        <v>13761</v>
      </c>
      <c r="F9524" t="s">
        <v>29076</v>
      </c>
      <c r="G9524">
        <v>373</v>
      </c>
      <c r="H9524">
        <v>1</v>
      </c>
    </row>
    <row r="9525" spans="1:8" x14ac:dyDescent="0.2">
      <c r="A9525" t="s">
        <v>29083</v>
      </c>
      <c r="B9525" t="s">
        <v>29084</v>
      </c>
      <c r="C9525" t="s">
        <v>13592</v>
      </c>
      <c r="D9525" t="s">
        <v>13753</v>
      </c>
      <c r="E9525" t="s">
        <v>13754</v>
      </c>
      <c r="F9525" t="s">
        <v>17911</v>
      </c>
      <c r="G9525">
        <v>204</v>
      </c>
      <c r="H9525">
        <v>1</v>
      </c>
    </row>
    <row r="9526" spans="1:8" x14ac:dyDescent="0.2">
      <c r="A9526" t="s">
        <v>29085</v>
      </c>
      <c r="B9526" t="s">
        <v>29086</v>
      </c>
      <c r="C9526" t="s">
        <v>13592</v>
      </c>
      <c r="D9526" t="s">
        <v>13760</v>
      </c>
      <c r="E9526" t="s">
        <v>14228</v>
      </c>
      <c r="F9526" t="s">
        <v>17911</v>
      </c>
      <c r="G9526">
        <v>366</v>
      </c>
      <c r="H9526">
        <v>1</v>
      </c>
    </row>
    <row r="9527" spans="1:8" x14ac:dyDescent="0.2">
      <c r="A9527" t="s">
        <v>29087</v>
      </c>
      <c r="B9527" t="s">
        <v>29088</v>
      </c>
      <c r="C9527" t="s">
        <v>13592</v>
      </c>
      <c r="D9527" t="s">
        <v>13760</v>
      </c>
      <c r="E9527" t="s">
        <v>14228</v>
      </c>
      <c r="F9527" t="s">
        <v>17911</v>
      </c>
      <c r="G9527">
        <v>366</v>
      </c>
      <c r="H9527">
        <v>1</v>
      </c>
    </row>
    <row r="9528" spans="1:8" x14ac:dyDescent="0.2">
      <c r="A9528" t="s">
        <v>29089</v>
      </c>
      <c r="B9528" t="s">
        <v>29090</v>
      </c>
      <c r="C9528" t="s">
        <v>13592</v>
      </c>
      <c r="D9528" t="s">
        <v>13760</v>
      </c>
      <c r="E9528" t="s">
        <v>14228</v>
      </c>
      <c r="F9528" t="s">
        <v>17911</v>
      </c>
      <c r="G9528">
        <v>366</v>
      </c>
      <c r="H9528">
        <v>1</v>
      </c>
    </row>
    <row r="9529" spans="1:8" x14ac:dyDescent="0.2">
      <c r="A9529" t="s">
        <v>29091</v>
      </c>
      <c r="B9529" t="s">
        <v>29092</v>
      </c>
      <c r="C9529" t="s">
        <v>13592</v>
      </c>
      <c r="D9529" t="s">
        <v>13760</v>
      </c>
      <c r="E9529" t="s">
        <v>14228</v>
      </c>
      <c r="F9529" t="s">
        <v>17911</v>
      </c>
      <c r="G9529">
        <v>366</v>
      </c>
      <c r="H9529">
        <v>1</v>
      </c>
    </row>
    <row r="9530" spans="1:8" x14ac:dyDescent="0.2">
      <c r="A9530" t="s">
        <v>29093</v>
      </c>
      <c r="B9530" t="s">
        <v>29094</v>
      </c>
      <c r="C9530" t="s">
        <v>13592</v>
      </c>
      <c r="D9530" t="s">
        <v>13760</v>
      </c>
      <c r="E9530" t="s">
        <v>14228</v>
      </c>
      <c r="F9530" t="s">
        <v>17911</v>
      </c>
      <c r="G9530">
        <v>366</v>
      </c>
      <c r="H9530">
        <v>1</v>
      </c>
    </row>
    <row r="9531" spans="1:8" x14ac:dyDescent="0.2">
      <c r="A9531" t="s">
        <v>29095</v>
      </c>
      <c r="B9531" t="s">
        <v>29096</v>
      </c>
      <c r="C9531" t="s">
        <v>13592</v>
      </c>
      <c r="D9531" t="s">
        <v>13760</v>
      </c>
      <c r="F9531" t="s">
        <v>17911</v>
      </c>
      <c r="G9531">
        <v>381</v>
      </c>
      <c r="H9531">
        <v>1</v>
      </c>
    </row>
    <row r="9532" spans="1:8" x14ac:dyDescent="0.2">
      <c r="A9532" t="s">
        <v>29097</v>
      </c>
      <c r="B9532" t="s">
        <v>29098</v>
      </c>
      <c r="C9532" t="s">
        <v>13592</v>
      </c>
      <c r="D9532" t="s">
        <v>13760</v>
      </c>
      <c r="E9532" t="s">
        <v>13761</v>
      </c>
      <c r="F9532" t="s">
        <v>29076</v>
      </c>
      <c r="G9532">
        <v>380</v>
      </c>
      <c r="H9532">
        <v>1</v>
      </c>
    </row>
    <row r="9533" spans="1:8" x14ac:dyDescent="0.2">
      <c r="A9533" t="s">
        <v>29099</v>
      </c>
      <c r="B9533" t="s">
        <v>29100</v>
      </c>
      <c r="C9533" t="s">
        <v>13592</v>
      </c>
      <c r="D9533" t="s">
        <v>13760</v>
      </c>
      <c r="E9533" t="s">
        <v>14228</v>
      </c>
      <c r="F9533" t="s">
        <v>17911</v>
      </c>
      <c r="G9533">
        <v>366</v>
      </c>
      <c r="H9533">
        <v>1</v>
      </c>
    </row>
    <row r="9534" spans="1:8" x14ac:dyDescent="0.2">
      <c r="A9534" t="s">
        <v>29101</v>
      </c>
      <c r="B9534" t="s">
        <v>29102</v>
      </c>
      <c r="C9534" t="s">
        <v>13592</v>
      </c>
      <c r="D9534" t="s">
        <v>13760</v>
      </c>
      <c r="E9534" t="s">
        <v>13761</v>
      </c>
      <c r="F9534" t="s">
        <v>18012</v>
      </c>
      <c r="G9534">
        <v>381</v>
      </c>
      <c r="H9534">
        <v>1</v>
      </c>
    </row>
    <row r="9535" spans="1:8" x14ac:dyDescent="0.2">
      <c r="A9535" t="s">
        <v>29103</v>
      </c>
      <c r="B9535" t="s">
        <v>29104</v>
      </c>
      <c r="C9535" t="s">
        <v>13592</v>
      </c>
      <c r="D9535" t="s">
        <v>13760</v>
      </c>
      <c r="E9535" t="s">
        <v>13761</v>
      </c>
      <c r="F9535" t="s">
        <v>18012</v>
      </c>
      <c r="G9535">
        <v>366</v>
      </c>
      <c r="H9535">
        <v>1</v>
      </c>
    </row>
    <row r="9536" spans="1:8" x14ac:dyDescent="0.2">
      <c r="A9536" t="s">
        <v>29105</v>
      </c>
      <c r="B9536" t="s">
        <v>29106</v>
      </c>
      <c r="C9536" t="s">
        <v>13592</v>
      </c>
      <c r="D9536" t="s">
        <v>13760</v>
      </c>
      <c r="E9536" t="s">
        <v>13877</v>
      </c>
      <c r="F9536" t="s">
        <v>18197</v>
      </c>
      <c r="G9536">
        <v>352</v>
      </c>
      <c r="H9536">
        <v>1</v>
      </c>
    </row>
    <row r="9537" spans="1:8" x14ac:dyDescent="0.2">
      <c r="A9537" t="s">
        <v>29107</v>
      </c>
      <c r="B9537" t="s">
        <v>29108</v>
      </c>
      <c r="C9537" t="s">
        <v>13592</v>
      </c>
      <c r="D9537" t="s">
        <v>13760</v>
      </c>
      <c r="E9537" t="s">
        <v>13761</v>
      </c>
      <c r="F9537" t="s">
        <v>29109</v>
      </c>
      <c r="G9537">
        <v>381</v>
      </c>
      <c r="H9537">
        <v>1</v>
      </c>
    </row>
    <row r="9538" spans="1:8" x14ac:dyDescent="0.2">
      <c r="A9538" t="s">
        <v>29110</v>
      </c>
      <c r="B9538" t="s">
        <v>29111</v>
      </c>
      <c r="C9538" t="s">
        <v>13592</v>
      </c>
      <c r="D9538" t="s">
        <v>13760</v>
      </c>
      <c r="E9538" t="s">
        <v>14228</v>
      </c>
      <c r="F9538" t="s">
        <v>29109</v>
      </c>
      <c r="G9538">
        <v>249</v>
      </c>
      <c r="H9538">
        <v>1</v>
      </c>
    </row>
    <row r="9539" spans="1:8" x14ac:dyDescent="0.2">
      <c r="A9539" t="s">
        <v>29112</v>
      </c>
      <c r="B9539" t="s">
        <v>29113</v>
      </c>
      <c r="C9539" t="s">
        <v>13592</v>
      </c>
      <c r="D9539" t="s">
        <v>17475</v>
      </c>
      <c r="E9539" t="s">
        <v>13790</v>
      </c>
      <c r="F9539" t="s">
        <v>18197</v>
      </c>
      <c r="G9539">
        <v>233</v>
      </c>
      <c r="H9539">
        <v>1</v>
      </c>
    </row>
    <row r="9540" spans="1:8" x14ac:dyDescent="0.2">
      <c r="A9540" t="s">
        <v>29114</v>
      </c>
      <c r="B9540" t="s">
        <v>29115</v>
      </c>
      <c r="C9540" t="s">
        <v>13592</v>
      </c>
      <c r="D9540" t="s">
        <v>13683</v>
      </c>
      <c r="E9540" t="s">
        <v>13607</v>
      </c>
      <c r="F9540" t="s">
        <v>5634</v>
      </c>
      <c r="G9540">
        <v>515</v>
      </c>
      <c r="H9540">
        <v>1</v>
      </c>
    </row>
    <row r="9541" spans="1:8" x14ac:dyDescent="0.2">
      <c r="A9541" t="s">
        <v>29116</v>
      </c>
      <c r="B9541" t="s">
        <v>29117</v>
      </c>
      <c r="C9541" t="s">
        <v>13592</v>
      </c>
      <c r="D9541" t="s">
        <v>17475</v>
      </c>
      <c r="E9541" t="s">
        <v>17551</v>
      </c>
      <c r="F9541" t="s">
        <v>18197</v>
      </c>
      <c r="G9541">
        <v>255</v>
      </c>
      <c r="H9541">
        <v>1</v>
      </c>
    </row>
    <row r="9542" spans="1:8" x14ac:dyDescent="0.2">
      <c r="A9542" t="s">
        <v>29118</v>
      </c>
      <c r="B9542" t="s">
        <v>29119</v>
      </c>
      <c r="C9542" t="s">
        <v>13592</v>
      </c>
      <c r="D9542" t="s">
        <v>13760</v>
      </c>
      <c r="E9542" t="s">
        <v>14228</v>
      </c>
      <c r="F9542" t="s">
        <v>18197</v>
      </c>
      <c r="G9542">
        <v>381</v>
      </c>
      <c r="H9542">
        <v>1</v>
      </c>
    </row>
    <row r="9543" spans="1:8" x14ac:dyDescent="0.2">
      <c r="A9543" t="s">
        <v>29120</v>
      </c>
      <c r="B9543" t="s">
        <v>29121</v>
      </c>
      <c r="C9543" t="s">
        <v>13592</v>
      </c>
      <c r="D9543" t="s">
        <v>13760</v>
      </c>
      <c r="E9543" t="s">
        <v>14228</v>
      </c>
      <c r="F9543" t="s">
        <v>29109</v>
      </c>
      <c r="G9543">
        <v>249</v>
      </c>
      <c r="H9543">
        <v>1</v>
      </c>
    </row>
    <row r="9544" spans="1:8" x14ac:dyDescent="0.2">
      <c r="A9544" t="s">
        <v>29122</v>
      </c>
      <c r="B9544" t="s">
        <v>29123</v>
      </c>
      <c r="C9544" t="s">
        <v>13592</v>
      </c>
      <c r="D9544" t="s">
        <v>13760</v>
      </c>
      <c r="E9544" t="s">
        <v>13761</v>
      </c>
      <c r="F9544" t="s">
        <v>29109</v>
      </c>
      <c r="G9544">
        <v>381</v>
      </c>
      <c r="H9544">
        <v>1</v>
      </c>
    </row>
    <row r="9545" spans="1:8" x14ac:dyDescent="0.2">
      <c r="A9545" t="s">
        <v>29124</v>
      </c>
      <c r="B9545" t="s">
        <v>29125</v>
      </c>
      <c r="C9545" t="s">
        <v>13592</v>
      </c>
      <c r="D9545" t="s">
        <v>13760</v>
      </c>
      <c r="E9545" t="s">
        <v>14228</v>
      </c>
      <c r="F9545" t="s">
        <v>5634</v>
      </c>
      <c r="G9545">
        <v>141</v>
      </c>
      <c r="H9545">
        <v>1</v>
      </c>
    </row>
    <row r="9546" spans="1:8" x14ac:dyDescent="0.2">
      <c r="A9546" t="s">
        <v>29126</v>
      </c>
      <c r="B9546" t="s">
        <v>29127</v>
      </c>
      <c r="C9546" t="s">
        <v>13592</v>
      </c>
      <c r="D9546" t="s">
        <v>17475</v>
      </c>
      <c r="E9546" t="s">
        <v>17551</v>
      </c>
      <c r="F9546" t="s">
        <v>18197</v>
      </c>
      <c r="G9546">
        <v>255</v>
      </c>
      <c r="H9546">
        <v>1</v>
      </c>
    </row>
    <row r="9547" spans="1:8" x14ac:dyDescent="0.2">
      <c r="A9547" t="s">
        <v>29128</v>
      </c>
      <c r="B9547" t="s">
        <v>29129</v>
      </c>
      <c r="C9547" t="s">
        <v>13592</v>
      </c>
      <c r="D9547" t="s">
        <v>13760</v>
      </c>
      <c r="E9547" t="s">
        <v>14228</v>
      </c>
      <c r="F9547" t="s">
        <v>5634</v>
      </c>
      <c r="G9547">
        <v>141</v>
      </c>
      <c r="H9547">
        <v>1</v>
      </c>
    </row>
    <row r="9548" spans="1:8" x14ac:dyDescent="0.2">
      <c r="A9548" t="s">
        <v>29130</v>
      </c>
      <c r="B9548" t="s">
        <v>29131</v>
      </c>
      <c r="C9548" t="s">
        <v>13592</v>
      </c>
      <c r="D9548" t="s">
        <v>13760</v>
      </c>
      <c r="E9548" t="s">
        <v>14228</v>
      </c>
      <c r="F9548" t="s">
        <v>18197</v>
      </c>
      <c r="G9548">
        <v>381</v>
      </c>
      <c r="H9548">
        <v>1</v>
      </c>
    </row>
    <row r="9549" spans="1:8" x14ac:dyDescent="0.2">
      <c r="A9549" t="s">
        <v>29132</v>
      </c>
      <c r="B9549" t="s">
        <v>29133</v>
      </c>
      <c r="C9549" t="s">
        <v>13592</v>
      </c>
      <c r="D9549" t="s">
        <v>17475</v>
      </c>
      <c r="E9549" t="s">
        <v>13790</v>
      </c>
      <c r="F9549" t="s">
        <v>5634</v>
      </c>
      <c r="G9549">
        <v>233</v>
      </c>
      <c r="H9549">
        <v>1</v>
      </c>
    </row>
    <row r="9550" spans="1:8" x14ac:dyDescent="0.2">
      <c r="A9550" t="s">
        <v>29134</v>
      </c>
      <c r="B9550" t="s">
        <v>29135</v>
      </c>
      <c r="C9550" t="s">
        <v>13592</v>
      </c>
      <c r="D9550" t="s">
        <v>663</v>
      </c>
      <c r="E9550" t="s">
        <v>13761</v>
      </c>
      <c r="F9550" t="s">
        <v>5634</v>
      </c>
      <c r="G9550">
        <v>379</v>
      </c>
      <c r="H9550">
        <v>1</v>
      </c>
    </row>
    <row r="9551" spans="1:8" x14ac:dyDescent="0.2">
      <c r="A9551" t="s">
        <v>29136</v>
      </c>
      <c r="B9551" t="s">
        <v>29137</v>
      </c>
      <c r="C9551" t="s">
        <v>13592</v>
      </c>
      <c r="D9551" t="s">
        <v>13760</v>
      </c>
      <c r="E9551" t="s">
        <v>13761</v>
      </c>
      <c r="F9551" t="s">
        <v>5634</v>
      </c>
      <c r="G9551">
        <v>134</v>
      </c>
      <c r="H9551">
        <v>1</v>
      </c>
    </row>
    <row r="9552" spans="1:8" x14ac:dyDescent="0.2">
      <c r="A9552" t="s">
        <v>29138</v>
      </c>
      <c r="B9552" t="s">
        <v>29139</v>
      </c>
      <c r="C9552" t="s">
        <v>13592</v>
      </c>
      <c r="D9552" t="s">
        <v>13760</v>
      </c>
      <c r="E9552" t="s">
        <v>13761</v>
      </c>
      <c r="F9552" t="s">
        <v>5634</v>
      </c>
      <c r="G9552">
        <v>134</v>
      </c>
      <c r="H9552">
        <v>1</v>
      </c>
    </row>
    <row r="9553" spans="1:8" x14ac:dyDescent="0.2">
      <c r="A9553" t="s">
        <v>29140</v>
      </c>
      <c r="B9553" t="s">
        <v>29141</v>
      </c>
      <c r="C9553" t="s">
        <v>13592</v>
      </c>
      <c r="D9553" t="s">
        <v>13760</v>
      </c>
      <c r="F9553" t="s">
        <v>18197</v>
      </c>
      <c r="G9553">
        <v>381</v>
      </c>
      <c r="H9553">
        <v>1</v>
      </c>
    </row>
    <row r="9554" spans="1:8" x14ac:dyDescent="0.2">
      <c r="A9554" t="s">
        <v>29142</v>
      </c>
      <c r="B9554" t="s">
        <v>29143</v>
      </c>
      <c r="C9554" t="s">
        <v>13592</v>
      </c>
      <c r="D9554" t="s">
        <v>13760</v>
      </c>
      <c r="E9554" t="s">
        <v>13761</v>
      </c>
      <c r="F9554" t="s">
        <v>29109</v>
      </c>
      <c r="G9554">
        <v>381</v>
      </c>
      <c r="H9554">
        <v>1</v>
      </c>
    </row>
    <row r="9555" spans="1:8" x14ac:dyDescent="0.2">
      <c r="A9555" t="s">
        <v>29144</v>
      </c>
      <c r="B9555" t="s">
        <v>29145</v>
      </c>
      <c r="C9555" t="s">
        <v>13592</v>
      </c>
      <c r="D9555" t="s">
        <v>13760</v>
      </c>
      <c r="E9555" t="s">
        <v>13761</v>
      </c>
      <c r="F9555" t="s">
        <v>5634</v>
      </c>
      <c r="G9555">
        <v>134</v>
      </c>
      <c r="H9555">
        <v>1</v>
      </c>
    </row>
    <row r="9556" spans="1:8" x14ac:dyDescent="0.2">
      <c r="A9556" t="s">
        <v>29146</v>
      </c>
      <c r="B9556" t="s">
        <v>29147</v>
      </c>
      <c r="C9556" t="s">
        <v>13592</v>
      </c>
      <c r="D9556" t="s">
        <v>13760</v>
      </c>
      <c r="E9556" t="s">
        <v>13761</v>
      </c>
      <c r="F9556" t="s">
        <v>5526</v>
      </c>
      <c r="G9556">
        <v>130</v>
      </c>
      <c r="H9556">
        <v>1</v>
      </c>
    </row>
    <row r="9557" spans="1:8" x14ac:dyDescent="0.2">
      <c r="A9557" t="s">
        <v>29148</v>
      </c>
      <c r="B9557" t="s">
        <v>29149</v>
      </c>
      <c r="C9557" t="s">
        <v>13592</v>
      </c>
      <c r="D9557" t="s">
        <v>13760</v>
      </c>
      <c r="E9557" t="s">
        <v>18280</v>
      </c>
      <c r="F9557" t="s">
        <v>5526</v>
      </c>
      <c r="G9557">
        <v>380</v>
      </c>
      <c r="H9557">
        <v>1</v>
      </c>
    </row>
    <row r="9558" spans="1:8" x14ac:dyDescent="0.2">
      <c r="A9558" t="s">
        <v>29150</v>
      </c>
      <c r="B9558" t="s">
        <v>29151</v>
      </c>
      <c r="C9558" t="s">
        <v>13592</v>
      </c>
      <c r="D9558" t="s">
        <v>663</v>
      </c>
      <c r="E9558" t="s">
        <v>13761</v>
      </c>
      <c r="F9558" t="s">
        <v>5526</v>
      </c>
      <c r="G9558">
        <v>334</v>
      </c>
      <c r="H9558">
        <v>1</v>
      </c>
    </row>
    <row r="9559" spans="1:8" x14ac:dyDescent="0.2">
      <c r="A9559" t="s">
        <v>29152</v>
      </c>
      <c r="B9559" t="s">
        <v>29153</v>
      </c>
      <c r="C9559" t="s">
        <v>13592</v>
      </c>
      <c r="D9559" t="s">
        <v>13760</v>
      </c>
      <c r="E9559" t="s">
        <v>13761</v>
      </c>
      <c r="F9559" t="s">
        <v>5526</v>
      </c>
      <c r="G9559">
        <v>130</v>
      </c>
      <c r="H9559">
        <v>1</v>
      </c>
    </row>
    <row r="9560" spans="1:8" x14ac:dyDescent="0.2">
      <c r="A9560" t="s">
        <v>29154</v>
      </c>
      <c r="B9560" t="s">
        <v>29155</v>
      </c>
      <c r="C9560" t="s">
        <v>13592</v>
      </c>
      <c r="D9560" t="s">
        <v>13760</v>
      </c>
      <c r="E9560" t="s">
        <v>13761</v>
      </c>
      <c r="F9560" t="s">
        <v>5526</v>
      </c>
      <c r="G9560">
        <v>324</v>
      </c>
      <c r="H9560">
        <v>1</v>
      </c>
    </row>
    <row r="9561" spans="1:8" x14ac:dyDescent="0.2">
      <c r="A9561" t="s">
        <v>29156</v>
      </c>
      <c r="B9561" t="s">
        <v>29157</v>
      </c>
      <c r="C9561" t="s">
        <v>13592</v>
      </c>
      <c r="D9561" t="s">
        <v>13760</v>
      </c>
      <c r="E9561" t="s">
        <v>13761</v>
      </c>
      <c r="F9561" t="s">
        <v>5526</v>
      </c>
      <c r="G9561">
        <v>324</v>
      </c>
      <c r="H9561">
        <v>1</v>
      </c>
    </row>
    <row r="9562" spans="1:8" x14ac:dyDescent="0.2">
      <c r="A9562" t="s">
        <v>29158</v>
      </c>
      <c r="B9562" t="s">
        <v>29159</v>
      </c>
      <c r="C9562" t="s">
        <v>13592</v>
      </c>
      <c r="D9562" t="s">
        <v>13760</v>
      </c>
      <c r="E9562" t="s">
        <v>13761</v>
      </c>
      <c r="F9562" t="s">
        <v>5526</v>
      </c>
      <c r="G9562">
        <v>324</v>
      </c>
      <c r="H9562">
        <v>1</v>
      </c>
    </row>
    <row r="9563" spans="1:8" x14ac:dyDescent="0.2">
      <c r="A9563" t="s">
        <v>29160</v>
      </c>
      <c r="B9563" t="s">
        <v>29161</v>
      </c>
      <c r="C9563" t="s">
        <v>13592</v>
      </c>
      <c r="D9563" t="s">
        <v>13760</v>
      </c>
      <c r="E9563" t="s">
        <v>13761</v>
      </c>
      <c r="F9563" t="s">
        <v>5526</v>
      </c>
      <c r="G9563">
        <v>306</v>
      </c>
      <c r="H9563">
        <v>1</v>
      </c>
    </row>
    <row r="9564" spans="1:8" x14ac:dyDescent="0.2">
      <c r="A9564" t="s">
        <v>29162</v>
      </c>
      <c r="B9564" t="s">
        <v>29163</v>
      </c>
      <c r="C9564" t="s">
        <v>13592</v>
      </c>
      <c r="D9564" t="s">
        <v>13760</v>
      </c>
      <c r="E9564" t="s">
        <v>13761</v>
      </c>
      <c r="F9564" t="s">
        <v>5526</v>
      </c>
      <c r="G9564">
        <v>321</v>
      </c>
      <c r="H9564">
        <v>1</v>
      </c>
    </row>
    <row r="9565" spans="1:8" x14ac:dyDescent="0.2">
      <c r="A9565" t="s">
        <v>29164</v>
      </c>
      <c r="B9565" t="s">
        <v>29165</v>
      </c>
      <c r="C9565" t="s">
        <v>13592</v>
      </c>
      <c r="D9565" t="s">
        <v>13760</v>
      </c>
      <c r="E9565" t="s">
        <v>13761</v>
      </c>
      <c r="F9565" t="s">
        <v>5526</v>
      </c>
      <c r="G9565">
        <v>312</v>
      </c>
      <c r="H9565">
        <v>1</v>
      </c>
    </row>
    <row r="9566" spans="1:8" x14ac:dyDescent="0.2">
      <c r="A9566" t="s">
        <v>29166</v>
      </c>
      <c r="B9566" t="s">
        <v>29167</v>
      </c>
      <c r="C9566" t="s">
        <v>13592</v>
      </c>
      <c r="D9566" t="s">
        <v>13760</v>
      </c>
      <c r="E9566" t="s">
        <v>13761</v>
      </c>
      <c r="F9566" t="s">
        <v>5526</v>
      </c>
      <c r="G9566">
        <v>380</v>
      </c>
      <c r="H9566">
        <v>1</v>
      </c>
    </row>
    <row r="9567" spans="1:8" x14ac:dyDescent="0.2">
      <c r="A9567" t="s">
        <v>29168</v>
      </c>
      <c r="B9567" t="s">
        <v>29169</v>
      </c>
      <c r="C9567" t="s">
        <v>13592</v>
      </c>
      <c r="D9567" t="s">
        <v>13760</v>
      </c>
      <c r="F9567" t="s">
        <v>5526</v>
      </c>
      <c r="G9567">
        <v>170</v>
      </c>
      <c r="H9567">
        <v>1</v>
      </c>
    </row>
    <row r="9568" spans="1:8" x14ac:dyDescent="0.2">
      <c r="A9568" t="s">
        <v>29170</v>
      </c>
      <c r="B9568" t="s">
        <v>29171</v>
      </c>
      <c r="C9568" t="s">
        <v>13592</v>
      </c>
      <c r="D9568" t="s">
        <v>13760</v>
      </c>
      <c r="E9568" t="s">
        <v>13761</v>
      </c>
      <c r="F9568" t="s">
        <v>5526</v>
      </c>
      <c r="G9568">
        <v>244</v>
      </c>
      <c r="H9568">
        <v>1</v>
      </c>
    </row>
    <row r="9569" spans="1:8" x14ac:dyDescent="0.2">
      <c r="A9569" t="s">
        <v>29172</v>
      </c>
      <c r="B9569" t="s">
        <v>29173</v>
      </c>
      <c r="C9569" t="s">
        <v>13592</v>
      </c>
      <c r="D9569" t="s">
        <v>13760</v>
      </c>
      <c r="E9569" t="s">
        <v>18280</v>
      </c>
      <c r="F9569" t="s">
        <v>5526</v>
      </c>
      <c r="G9569">
        <v>130</v>
      </c>
      <c r="H9569">
        <v>1</v>
      </c>
    </row>
    <row r="9570" spans="1:8" x14ac:dyDescent="0.2">
      <c r="A9570" t="s">
        <v>29174</v>
      </c>
      <c r="B9570" t="s">
        <v>29175</v>
      </c>
      <c r="C9570" t="s">
        <v>13592</v>
      </c>
      <c r="D9570" t="s">
        <v>13760</v>
      </c>
      <c r="E9570" t="s">
        <v>13761</v>
      </c>
      <c r="F9570" t="s">
        <v>5526</v>
      </c>
      <c r="G9570">
        <v>321</v>
      </c>
      <c r="H9570">
        <v>1</v>
      </c>
    </row>
    <row r="9571" spans="1:8" x14ac:dyDescent="0.2">
      <c r="A9571" t="s">
        <v>29176</v>
      </c>
      <c r="B9571" t="s">
        <v>29177</v>
      </c>
      <c r="C9571" t="s">
        <v>13592</v>
      </c>
      <c r="D9571" t="s">
        <v>13760</v>
      </c>
      <c r="E9571" t="s">
        <v>18280</v>
      </c>
      <c r="F9571" t="s">
        <v>5526</v>
      </c>
      <c r="G9571">
        <v>130</v>
      </c>
      <c r="H9571">
        <v>1</v>
      </c>
    </row>
    <row r="9572" spans="1:8" x14ac:dyDescent="0.2">
      <c r="A9572" t="s">
        <v>29178</v>
      </c>
      <c r="B9572" t="s">
        <v>29179</v>
      </c>
      <c r="C9572" t="s">
        <v>13592</v>
      </c>
      <c r="D9572" t="s">
        <v>13760</v>
      </c>
      <c r="E9572" t="s">
        <v>13761</v>
      </c>
      <c r="F9572" t="s">
        <v>5526</v>
      </c>
      <c r="G9572">
        <v>324</v>
      </c>
      <c r="H9572">
        <v>1</v>
      </c>
    </row>
    <row r="9573" spans="1:8" x14ac:dyDescent="0.2">
      <c r="A9573" t="s">
        <v>29180</v>
      </c>
      <c r="B9573" t="s">
        <v>29181</v>
      </c>
      <c r="C9573" t="s">
        <v>13592</v>
      </c>
      <c r="D9573" t="s">
        <v>13760</v>
      </c>
      <c r="E9573" t="s">
        <v>13761</v>
      </c>
      <c r="F9573" t="s">
        <v>5526</v>
      </c>
      <c r="G9573">
        <v>315</v>
      </c>
      <c r="H9573">
        <v>1</v>
      </c>
    </row>
    <row r="9574" spans="1:8" x14ac:dyDescent="0.2">
      <c r="A9574" t="s">
        <v>29182</v>
      </c>
      <c r="B9574" t="s">
        <v>29183</v>
      </c>
      <c r="C9574" t="s">
        <v>13592</v>
      </c>
      <c r="D9574" t="s">
        <v>13760</v>
      </c>
      <c r="E9574" t="s">
        <v>13761</v>
      </c>
      <c r="F9574" t="s">
        <v>5526</v>
      </c>
      <c r="G9574">
        <v>317</v>
      </c>
      <c r="H9574">
        <v>1</v>
      </c>
    </row>
    <row r="9575" spans="1:8" x14ac:dyDescent="0.2">
      <c r="A9575" t="s">
        <v>29184</v>
      </c>
      <c r="B9575" t="s">
        <v>29185</v>
      </c>
      <c r="C9575" t="s">
        <v>13592</v>
      </c>
      <c r="D9575" t="s">
        <v>13760</v>
      </c>
      <c r="E9575" t="s">
        <v>13761</v>
      </c>
      <c r="F9575" t="s">
        <v>5526</v>
      </c>
      <c r="G9575">
        <v>324</v>
      </c>
      <c r="H9575">
        <v>1</v>
      </c>
    </row>
    <row r="9576" spans="1:8" x14ac:dyDescent="0.2">
      <c r="A9576" t="s">
        <v>29186</v>
      </c>
      <c r="B9576" t="s">
        <v>29187</v>
      </c>
      <c r="C9576" t="s">
        <v>13592</v>
      </c>
      <c r="D9576" t="s">
        <v>13760</v>
      </c>
      <c r="E9576" t="s">
        <v>13761</v>
      </c>
      <c r="F9576" t="s">
        <v>5526</v>
      </c>
      <c r="G9576">
        <v>97</v>
      </c>
      <c r="H9576">
        <v>1</v>
      </c>
    </row>
    <row r="9577" spans="1:8" x14ac:dyDescent="0.2">
      <c r="A9577" t="s">
        <v>29188</v>
      </c>
      <c r="B9577" t="s">
        <v>29189</v>
      </c>
      <c r="C9577" t="s">
        <v>13592</v>
      </c>
      <c r="D9577" t="s">
        <v>13760</v>
      </c>
      <c r="E9577" t="s">
        <v>13761</v>
      </c>
      <c r="F9577" t="s">
        <v>5526</v>
      </c>
      <c r="G9577">
        <v>324</v>
      </c>
      <c r="H9577">
        <v>1</v>
      </c>
    </row>
    <row r="9578" spans="1:8" x14ac:dyDescent="0.2">
      <c r="A9578" t="s">
        <v>29190</v>
      </c>
      <c r="B9578" t="s">
        <v>29191</v>
      </c>
      <c r="C9578" t="s">
        <v>13592</v>
      </c>
      <c r="D9578" t="s">
        <v>13760</v>
      </c>
      <c r="E9578" t="s">
        <v>18280</v>
      </c>
      <c r="F9578" t="s">
        <v>5526</v>
      </c>
      <c r="G9578">
        <v>380</v>
      </c>
      <c r="H9578">
        <v>1</v>
      </c>
    </row>
    <row r="9579" spans="1:8" x14ac:dyDescent="0.2">
      <c r="A9579" t="s">
        <v>29192</v>
      </c>
      <c r="B9579" t="s">
        <v>29193</v>
      </c>
      <c r="C9579" t="s">
        <v>13592</v>
      </c>
      <c r="D9579" t="s">
        <v>13760</v>
      </c>
      <c r="E9579" t="s">
        <v>18280</v>
      </c>
      <c r="F9579" t="s">
        <v>5526</v>
      </c>
      <c r="G9579">
        <v>130</v>
      </c>
      <c r="H9579">
        <v>1</v>
      </c>
    </row>
    <row r="9580" spans="1:8" x14ac:dyDescent="0.2">
      <c r="A9580" t="s">
        <v>29194</v>
      </c>
      <c r="B9580" t="s">
        <v>29195</v>
      </c>
      <c r="C9580" t="s">
        <v>13592</v>
      </c>
      <c r="D9580" t="s">
        <v>13760</v>
      </c>
      <c r="E9580" t="s">
        <v>13761</v>
      </c>
      <c r="F9580" t="s">
        <v>5526</v>
      </c>
      <c r="G9580">
        <v>313</v>
      </c>
      <c r="H9580">
        <v>1</v>
      </c>
    </row>
    <row r="9581" spans="1:8" x14ac:dyDescent="0.2">
      <c r="A9581" t="s">
        <v>29196</v>
      </c>
      <c r="B9581" t="s">
        <v>29197</v>
      </c>
      <c r="C9581" t="s">
        <v>13592</v>
      </c>
      <c r="D9581" t="s">
        <v>13760</v>
      </c>
      <c r="E9581" t="s">
        <v>13761</v>
      </c>
      <c r="F9581" t="s">
        <v>5526</v>
      </c>
      <c r="G9581">
        <v>127</v>
      </c>
      <c r="H9581">
        <v>1</v>
      </c>
    </row>
    <row r="9582" spans="1:8" x14ac:dyDescent="0.2">
      <c r="A9582" t="s">
        <v>29198</v>
      </c>
      <c r="B9582" t="s">
        <v>29199</v>
      </c>
      <c r="C9582" t="s">
        <v>13592</v>
      </c>
      <c r="D9582" t="s">
        <v>13760</v>
      </c>
      <c r="E9582" t="s">
        <v>14224</v>
      </c>
      <c r="F9582" t="s">
        <v>5526</v>
      </c>
      <c r="G9582">
        <v>324</v>
      </c>
      <c r="H9582">
        <v>1</v>
      </c>
    </row>
    <row r="9583" spans="1:8" x14ac:dyDescent="0.2">
      <c r="A9583" t="s">
        <v>29200</v>
      </c>
      <c r="B9583" t="s">
        <v>29201</v>
      </c>
      <c r="C9583" t="s">
        <v>13592</v>
      </c>
      <c r="D9583" t="s">
        <v>13760</v>
      </c>
      <c r="E9583" t="s">
        <v>13761</v>
      </c>
      <c r="F9583" t="s">
        <v>5526</v>
      </c>
      <c r="G9583">
        <v>99</v>
      </c>
      <c r="H9583">
        <v>1</v>
      </c>
    </row>
    <row r="9584" spans="1:8" x14ac:dyDescent="0.2">
      <c r="A9584" t="s">
        <v>29202</v>
      </c>
      <c r="B9584" t="s">
        <v>29203</v>
      </c>
      <c r="C9584" t="s">
        <v>13592</v>
      </c>
      <c r="D9584" t="s">
        <v>13760</v>
      </c>
      <c r="E9584" t="s">
        <v>13761</v>
      </c>
      <c r="F9584" t="s">
        <v>5526</v>
      </c>
      <c r="G9584">
        <v>306</v>
      </c>
      <c r="H9584">
        <v>1</v>
      </c>
    </row>
    <row r="9585" spans="1:8" x14ac:dyDescent="0.2">
      <c r="A9585" t="s">
        <v>29204</v>
      </c>
      <c r="B9585" t="s">
        <v>29205</v>
      </c>
      <c r="C9585" t="s">
        <v>13592</v>
      </c>
      <c r="D9585" t="s">
        <v>13760</v>
      </c>
      <c r="E9585" t="s">
        <v>13761</v>
      </c>
      <c r="F9585" t="s">
        <v>5526</v>
      </c>
      <c r="G9585">
        <v>324</v>
      </c>
      <c r="H9585">
        <v>1</v>
      </c>
    </row>
    <row r="9586" spans="1:8" x14ac:dyDescent="0.2">
      <c r="A9586" t="s">
        <v>29206</v>
      </c>
      <c r="B9586" t="s">
        <v>29207</v>
      </c>
      <c r="C9586" t="s">
        <v>13592</v>
      </c>
      <c r="D9586" t="s">
        <v>13760</v>
      </c>
      <c r="E9586" t="s">
        <v>18280</v>
      </c>
      <c r="F9586" t="s">
        <v>5526</v>
      </c>
      <c r="G9586">
        <v>130</v>
      </c>
      <c r="H9586">
        <v>1</v>
      </c>
    </row>
    <row r="9587" spans="1:8" x14ac:dyDescent="0.2">
      <c r="A9587" t="s">
        <v>29208</v>
      </c>
      <c r="B9587" t="s">
        <v>29209</v>
      </c>
      <c r="C9587" t="s">
        <v>13592</v>
      </c>
      <c r="D9587" t="s">
        <v>13760</v>
      </c>
      <c r="E9587" t="s">
        <v>13761</v>
      </c>
      <c r="F9587" t="s">
        <v>5526</v>
      </c>
      <c r="G9587">
        <v>130</v>
      </c>
      <c r="H9587">
        <v>1</v>
      </c>
    </row>
    <row r="9588" spans="1:8" x14ac:dyDescent="0.2">
      <c r="A9588" t="s">
        <v>29210</v>
      </c>
      <c r="B9588" t="s">
        <v>29211</v>
      </c>
      <c r="C9588" t="s">
        <v>13592</v>
      </c>
      <c r="D9588" t="s">
        <v>13760</v>
      </c>
      <c r="E9588" t="s">
        <v>13761</v>
      </c>
      <c r="F9588" t="s">
        <v>5526</v>
      </c>
      <c r="G9588">
        <v>322</v>
      </c>
      <c r="H9588">
        <v>1</v>
      </c>
    </row>
    <row r="9589" spans="1:8" x14ac:dyDescent="0.2">
      <c r="A9589" t="s">
        <v>29212</v>
      </c>
      <c r="B9589" t="s">
        <v>29213</v>
      </c>
      <c r="C9589" t="s">
        <v>13592</v>
      </c>
      <c r="D9589" t="s">
        <v>13760</v>
      </c>
      <c r="E9589" t="s">
        <v>13761</v>
      </c>
      <c r="F9589" t="s">
        <v>5526</v>
      </c>
      <c r="G9589">
        <v>320</v>
      </c>
      <c r="H9589">
        <v>1</v>
      </c>
    </row>
    <row r="9590" spans="1:8" x14ac:dyDescent="0.2">
      <c r="A9590" t="s">
        <v>29214</v>
      </c>
      <c r="B9590" t="s">
        <v>29215</v>
      </c>
      <c r="C9590" t="s">
        <v>13592</v>
      </c>
      <c r="D9590" t="s">
        <v>13760</v>
      </c>
      <c r="E9590" t="s">
        <v>18280</v>
      </c>
      <c r="F9590" t="s">
        <v>5526</v>
      </c>
      <c r="G9590">
        <v>129</v>
      </c>
      <c r="H9590">
        <v>1</v>
      </c>
    </row>
    <row r="9591" spans="1:8" x14ac:dyDescent="0.2">
      <c r="A9591" t="s">
        <v>29216</v>
      </c>
      <c r="B9591" t="s">
        <v>29217</v>
      </c>
      <c r="C9591" t="s">
        <v>13592</v>
      </c>
      <c r="D9591" t="s">
        <v>13760</v>
      </c>
      <c r="E9591" t="s">
        <v>13761</v>
      </c>
      <c r="F9591" t="s">
        <v>5526</v>
      </c>
      <c r="G9591">
        <v>61</v>
      </c>
      <c r="H9591">
        <v>1</v>
      </c>
    </row>
    <row r="9592" spans="1:8" x14ac:dyDescent="0.2">
      <c r="A9592" t="s">
        <v>29218</v>
      </c>
      <c r="B9592" t="s">
        <v>29219</v>
      </c>
      <c r="C9592" t="s">
        <v>13592</v>
      </c>
      <c r="D9592" t="s">
        <v>13760</v>
      </c>
      <c r="E9592" t="s">
        <v>14224</v>
      </c>
      <c r="F9592" t="s">
        <v>5526</v>
      </c>
      <c r="G9592">
        <v>159</v>
      </c>
      <c r="H9592">
        <v>1</v>
      </c>
    </row>
    <row r="9593" spans="1:8" x14ac:dyDescent="0.2">
      <c r="A9593" t="s">
        <v>29220</v>
      </c>
      <c r="B9593" t="s">
        <v>29221</v>
      </c>
      <c r="C9593" t="s">
        <v>13592</v>
      </c>
      <c r="D9593" t="s">
        <v>13760</v>
      </c>
      <c r="E9593" t="s">
        <v>13761</v>
      </c>
      <c r="F9593" t="s">
        <v>5526</v>
      </c>
      <c r="G9593">
        <v>321</v>
      </c>
      <c r="H9593">
        <v>1</v>
      </c>
    </row>
    <row r="9594" spans="1:8" x14ac:dyDescent="0.2">
      <c r="A9594" t="s">
        <v>29222</v>
      </c>
      <c r="B9594" t="s">
        <v>29223</v>
      </c>
      <c r="C9594" t="s">
        <v>13592</v>
      </c>
      <c r="D9594" t="s">
        <v>13760</v>
      </c>
      <c r="E9594" t="s">
        <v>13761</v>
      </c>
      <c r="F9594" t="s">
        <v>5526</v>
      </c>
      <c r="G9594">
        <v>324</v>
      </c>
      <c r="H9594">
        <v>1</v>
      </c>
    </row>
    <row r="9595" spans="1:8" x14ac:dyDescent="0.2">
      <c r="A9595" t="s">
        <v>29224</v>
      </c>
      <c r="B9595" t="s">
        <v>29225</v>
      </c>
      <c r="C9595" t="s">
        <v>13592</v>
      </c>
      <c r="D9595" t="s">
        <v>13760</v>
      </c>
      <c r="E9595" t="s">
        <v>13761</v>
      </c>
      <c r="F9595" t="s">
        <v>5526</v>
      </c>
      <c r="G9595">
        <v>71</v>
      </c>
      <c r="H9595">
        <v>1</v>
      </c>
    </row>
    <row r="9596" spans="1:8" x14ac:dyDescent="0.2">
      <c r="A9596" t="s">
        <v>29226</v>
      </c>
      <c r="B9596" t="s">
        <v>29227</v>
      </c>
      <c r="C9596" t="s">
        <v>13592</v>
      </c>
      <c r="D9596" t="s">
        <v>13760</v>
      </c>
      <c r="E9596" t="s">
        <v>13761</v>
      </c>
      <c r="F9596" t="s">
        <v>5526</v>
      </c>
      <c r="G9596">
        <v>324</v>
      </c>
      <c r="H9596">
        <v>1</v>
      </c>
    </row>
    <row r="9597" spans="1:8" x14ac:dyDescent="0.2">
      <c r="A9597" t="s">
        <v>29228</v>
      </c>
      <c r="B9597" t="s">
        <v>29229</v>
      </c>
      <c r="C9597" t="s">
        <v>13592</v>
      </c>
      <c r="D9597" t="s">
        <v>13760</v>
      </c>
      <c r="E9597" t="s">
        <v>13761</v>
      </c>
      <c r="F9597" t="s">
        <v>5526</v>
      </c>
      <c r="G9597">
        <v>310</v>
      </c>
      <c r="H9597">
        <v>1</v>
      </c>
    </row>
    <row r="9598" spans="1:8" x14ac:dyDescent="0.2">
      <c r="A9598" t="s">
        <v>29230</v>
      </c>
      <c r="B9598" t="s">
        <v>29231</v>
      </c>
      <c r="C9598" t="s">
        <v>13592</v>
      </c>
      <c r="D9598" t="s">
        <v>13760</v>
      </c>
      <c r="E9598" t="s">
        <v>18280</v>
      </c>
      <c r="F9598" t="s">
        <v>5526</v>
      </c>
      <c r="G9598">
        <v>130</v>
      </c>
      <c r="H9598">
        <v>1</v>
      </c>
    </row>
    <row r="9599" spans="1:8" x14ac:dyDescent="0.2">
      <c r="A9599" t="s">
        <v>29232</v>
      </c>
      <c r="B9599" t="s">
        <v>29233</v>
      </c>
      <c r="C9599" t="s">
        <v>13592</v>
      </c>
      <c r="D9599" t="s">
        <v>13760</v>
      </c>
      <c r="E9599" t="s">
        <v>13761</v>
      </c>
      <c r="F9599" t="s">
        <v>5526</v>
      </c>
      <c r="G9599">
        <v>321</v>
      </c>
      <c r="H9599">
        <v>1</v>
      </c>
    </row>
    <row r="9600" spans="1:8" x14ac:dyDescent="0.2">
      <c r="A9600" t="s">
        <v>29234</v>
      </c>
      <c r="B9600" t="s">
        <v>29235</v>
      </c>
      <c r="C9600" t="s">
        <v>13592</v>
      </c>
      <c r="D9600" t="s">
        <v>13760</v>
      </c>
      <c r="E9600" t="s">
        <v>13761</v>
      </c>
      <c r="F9600" t="s">
        <v>5526</v>
      </c>
      <c r="G9600">
        <v>315</v>
      </c>
      <c r="H9600">
        <v>1</v>
      </c>
    </row>
    <row r="9601" spans="1:8" x14ac:dyDescent="0.2">
      <c r="A9601" t="s">
        <v>29236</v>
      </c>
      <c r="B9601" t="s">
        <v>29237</v>
      </c>
      <c r="C9601" t="s">
        <v>13592</v>
      </c>
      <c r="D9601" t="s">
        <v>13760</v>
      </c>
      <c r="E9601" t="s">
        <v>18280</v>
      </c>
      <c r="F9601" t="s">
        <v>5526</v>
      </c>
      <c r="G9601">
        <v>130</v>
      </c>
      <c r="H9601">
        <v>1</v>
      </c>
    </row>
    <row r="9602" spans="1:8" x14ac:dyDescent="0.2">
      <c r="A9602" t="s">
        <v>29238</v>
      </c>
      <c r="B9602" t="s">
        <v>29239</v>
      </c>
      <c r="C9602" t="s">
        <v>13592</v>
      </c>
      <c r="D9602" t="s">
        <v>13760</v>
      </c>
      <c r="E9602" t="s">
        <v>13761</v>
      </c>
      <c r="F9602" t="s">
        <v>5526</v>
      </c>
      <c r="G9602">
        <v>319</v>
      </c>
      <c r="H9602">
        <v>1</v>
      </c>
    </row>
    <row r="9603" spans="1:8" x14ac:dyDescent="0.2">
      <c r="A9603" t="s">
        <v>29240</v>
      </c>
      <c r="B9603" t="s">
        <v>29241</v>
      </c>
      <c r="C9603" t="s">
        <v>13592</v>
      </c>
      <c r="D9603" t="s">
        <v>13760</v>
      </c>
      <c r="E9603" t="s">
        <v>13761</v>
      </c>
      <c r="F9603" t="s">
        <v>5526</v>
      </c>
      <c r="G9603">
        <v>316</v>
      </c>
      <c r="H9603">
        <v>1</v>
      </c>
    </row>
    <row r="9604" spans="1:8" x14ac:dyDescent="0.2">
      <c r="A9604" t="s">
        <v>29242</v>
      </c>
      <c r="B9604" t="s">
        <v>29243</v>
      </c>
      <c r="C9604" t="s">
        <v>13592</v>
      </c>
      <c r="D9604" t="s">
        <v>13760</v>
      </c>
      <c r="E9604" t="s">
        <v>13761</v>
      </c>
      <c r="F9604" t="s">
        <v>5526</v>
      </c>
      <c r="G9604">
        <v>324</v>
      </c>
      <c r="H9604">
        <v>1</v>
      </c>
    </row>
    <row r="9605" spans="1:8" x14ac:dyDescent="0.2">
      <c r="A9605" t="s">
        <v>29244</v>
      </c>
      <c r="B9605" t="s">
        <v>29245</v>
      </c>
      <c r="C9605" t="s">
        <v>13592</v>
      </c>
      <c r="D9605" t="s">
        <v>13760</v>
      </c>
      <c r="E9605" t="s">
        <v>13761</v>
      </c>
      <c r="F9605" t="s">
        <v>5526</v>
      </c>
      <c r="G9605">
        <v>320</v>
      </c>
      <c r="H9605">
        <v>1</v>
      </c>
    </row>
    <row r="9606" spans="1:8" x14ac:dyDescent="0.2">
      <c r="A9606" t="s">
        <v>29246</v>
      </c>
      <c r="B9606" t="s">
        <v>29247</v>
      </c>
      <c r="C9606" t="s">
        <v>13592</v>
      </c>
      <c r="D9606" t="s">
        <v>13760</v>
      </c>
      <c r="E9606" t="s">
        <v>13761</v>
      </c>
      <c r="F9606" t="s">
        <v>5526</v>
      </c>
      <c r="G9606">
        <v>322</v>
      </c>
      <c r="H9606">
        <v>1</v>
      </c>
    </row>
    <row r="9607" spans="1:8" x14ac:dyDescent="0.2">
      <c r="A9607" t="s">
        <v>29248</v>
      </c>
      <c r="B9607" t="s">
        <v>29249</v>
      </c>
      <c r="C9607" t="s">
        <v>13592</v>
      </c>
      <c r="D9607" t="s">
        <v>13760</v>
      </c>
      <c r="F9607" t="s">
        <v>5526</v>
      </c>
      <c r="G9607">
        <v>225</v>
      </c>
      <c r="H9607">
        <v>1</v>
      </c>
    </row>
    <row r="9608" spans="1:8" x14ac:dyDescent="0.2">
      <c r="A9608" t="s">
        <v>29250</v>
      </c>
      <c r="B9608" t="s">
        <v>29251</v>
      </c>
      <c r="C9608" t="s">
        <v>13592</v>
      </c>
      <c r="D9608" t="s">
        <v>13593</v>
      </c>
      <c r="E9608" t="s">
        <v>13607</v>
      </c>
      <c r="F9608" t="s">
        <v>5526</v>
      </c>
      <c r="G9608">
        <v>199</v>
      </c>
      <c r="H9608">
        <v>1</v>
      </c>
    </row>
    <row r="9609" spans="1:8" x14ac:dyDescent="0.2">
      <c r="A9609" t="s">
        <v>29252</v>
      </c>
      <c r="B9609" t="s">
        <v>29253</v>
      </c>
      <c r="C9609" t="s">
        <v>13592</v>
      </c>
      <c r="D9609" t="s">
        <v>13760</v>
      </c>
      <c r="E9609" t="s">
        <v>13761</v>
      </c>
      <c r="F9609" t="s">
        <v>5526</v>
      </c>
      <c r="G9609">
        <v>322</v>
      </c>
      <c r="H9609">
        <v>1</v>
      </c>
    </row>
    <row r="9610" spans="1:8" x14ac:dyDescent="0.2">
      <c r="A9610" t="s">
        <v>29254</v>
      </c>
      <c r="B9610" t="s">
        <v>29255</v>
      </c>
      <c r="C9610" t="s">
        <v>13592</v>
      </c>
      <c r="D9610" t="s">
        <v>13760</v>
      </c>
      <c r="E9610" t="s">
        <v>13761</v>
      </c>
      <c r="F9610" t="s">
        <v>5526</v>
      </c>
      <c r="G9610">
        <v>324</v>
      </c>
      <c r="H9610">
        <v>1</v>
      </c>
    </row>
    <row r="9611" spans="1:8" x14ac:dyDescent="0.2">
      <c r="A9611" t="s">
        <v>29256</v>
      </c>
      <c r="B9611" t="s">
        <v>29257</v>
      </c>
      <c r="C9611" t="s">
        <v>13592</v>
      </c>
      <c r="D9611" t="s">
        <v>13760</v>
      </c>
      <c r="E9611" t="s">
        <v>18280</v>
      </c>
      <c r="F9611" t="s">
        <v>5526</v>
      </c>
      <c r="G9611">
        <v>380</v>
      </c>
      <c r="H9611">
        <v>1</v>
      </c>
    </row>
    <row r="9612" spans="1:8" x14ac:dyDescent="0.2">
      <c r="A9612" t="s">
        <v>29258</v>
      </c>
      <c r="B9612" t="s">
        <v>29259</v>
      </c>
      <c r="C9612" t="s">
        <v>13592</v>
      </c>
      <c r="D9612" t="s">
        <v>13760</v>
      </c>
      <c r="E9612" t="s">
        <v>13761</v>
      </c>
      <c r="F9612" t="s">
        <v>5526</v>
      </c>
      <c r="G9612">
        <v>308</v>
      </c>
      <c r="H9612">
        <v>1</v>
      </c>
    </row>
    <row r="9613" spans="1:8" x14ac:dyDescent="0.2">
      <c r="A9613" t="s">
        <v>29260</v>
      </c>
      <c r="B9613" t="s">
        <v>29261</v>
      </c>
      <c r="C9613" t="s">
        <v>13592</v>
      </c>
      <c r="D9613" t="s">
        <v>13760</v>
      </c>
      <c r="E9613" t="s">
        <v>18280</v>
      </c>
      <c r="F9613" t="s">
        <v>5526</v>
      </c>
      <c r="G9613">
        <v>130</v>
      </c>
      <c r="H9613">
        <v>1</v>
      </c>
    </row>
    <row r="9614" spans="1:8" x14ac:dyDescent="0.2">
      <c r="A9614" t="s">
        <v>29262</v>
      </c>
      <c r="B9614" t="s">
        <v>29263</v>
      </c>
      <c r="C9614" t="s">
        <v>13592</v>
      </c>
      <c r="D9614" t="s">
        <v>13760</v>
      </c>
      <c r="E9614" t="s">
        <v>18280</v>
      </c>
      <c r="F9614" t="s">
        <v>5526</v>
      </c>
      <c r="G9614">
        <v>127</v>
      </c>
      <c r="H9614">
        <v>1</v>
      </c>
    </row>
    <row r="9615" spans="1:8" x14ac:dyDescent="0.2">
      <c r="A9615" t="s">
        <v>29264</v>
      </c>
      <c r="B9615" t="s">
        <v>29265</v>
      </c>
      <c r="C9615" t="s">
        <v>13592</v>
      </c>
      <c r="D9615" t="s">
        <v>13760</v>
      </c>
      <c r="E9615" t="s">
        <v>18280</v>
      </c>
      <c r="F9615" t="s">
        <v>5526</v>
      </c>
      <c r="G9615">
        <v>130</v>
      </c>
      <c r="H9615">
        <v>1</v>
      </c>
    </row>
    <row r="9616" spans="1:8" x14ac:dyDescent="0.2">
      <c r="A9616" t="s">
        <v>29266</v>
      </c>
      <c r="B9616" t="s">
        <v>29267</v>
      </c>
      <c r="C9616" t="s">
        <v>13592</v>
      </c>
      <c r="D9616" t="s">
        <v>13760</v>
      </c>
      <c r="E9616" t="s">
        <v>18280</v>
      </c>
      <c r="F9616" t="s">
        <v>5526</v>
      </c>
      <c r="G9616">
        <v>130</v>
      </c>
      <c r="H9616">
        <v>1</v>
      </c>
    </row>
    <row r="9617" spans="1:8" x14ac:dyDescent="0.2">
      <c r="A9617" t="s">
        <v>29268</v>
      </c>
      <c r="B9617" t="s">
        <v>29269</v>
      </c>
      <c r="C9617" t="s">
        <v>13592</v>
      </c>
      <c r="D9617" t="s">
        <v>13760</v>
      </c>
      <c r="F9617" t="s">
        <v>5526</v>
      </c>
      <c r="G9617">
        <v>244</v>
      </c>
      <c r="H9617">
        <v>1</v>
      </c>
    </row>
    <row r="9618" spans="1:8" x14ac:dyDescent="0.2">
      <c r="A9618" t="s">
        <v>29270</v>
      </c>
      <c r="B9618" t="s">
        <v>29271</v>
      </c>
      <c r="C9618" t="s">
        <v>13592</v>
      </c>
      <c r="D9618" t="s">
        <v>13760</v>
      </c>
      <c r="E9618" t="s">
        <v>13761</v>
      </c>
      <c r="F9618" t="s">
        <v>5526</v>
      </c>
      <c r="G9618">
        <v>324</v>
      </c>
      <c r="H9618">
        <v>1</v>
      </c>
    </row>
    <row r="9619" spans="1:8" x14ac:dyDescent="0.2">
      <c r="A9619" t="s">
        <v>29272</v>
      </c>
      <c r="B9619" t="s">
        <v>29273</v>
      </c>
      <c r="C9619" t="s">
        <v>13592</v>
      </c>
      <c r="D9619" t="s">
        <v>13760</v>
      </c>
      <c r="E9619" t="s">
        <v>13761</v>
      </c>
      <c r="F9619" t="s">
        <v>5526</v>
      </c>
      <c r="G9619">
        <v>294</v>
      </c>
      <c r="H9619">
        <v>1</v>
      </c>
    </row>
    <row r="9620" spans="1:8" x14ac:dyDescent="0.2">
      <c r="A9620" t="s">
        <v>29274</v>
      </c>
      <c r="B9620" t="s">
        <v>29275</v>
      </c>
      <c r="C9620" t="s">
        <v>13592</v>
      </c>
      <c r="D9620" t="s">
        <v>13760</v>
      </c>
      <c r="E9620" t="s">
        <v>13761</v>
      </c>
      <c r="F9620" t="s">
        <v>5526</v>
      </c>
      <c r="G9620">
        <v>322</v>
      </c>
      <c r="H9620">
        <v>1</v>
      </c>
    </row>
    <row r="9621" spans="1:8" x14ac:dyDescent="0.2">
      <c r="A9621" t="s">
        <v>29276</v>
      </c>
      <c r="B9621" t="s">
        <v>29277</v>
      </c>
      <c r="C9621" t="s">
        <v>13592</v>
      </c>
      <c r="D9621" t="s">
        <v>13760</v>
      </c>
      <c r="E9621" t="s">
        <v>13761</v>
      </c>
      <c r="F9621" t="s">
        <v>5526</v>
      </c>
      <c r="G9621">
        <v>310</v>
      </c>
      <c r="H9621">
        <v>1</v>
      </c>
    </row>
    <row r="9622" spans="1:8" x14ac:dyDescent="0.2">
      <c r="A9622" t="s">
        <v>29278</v>
      </c>
      <c r="B9622" t="s">
        <v>29279</v>
      </c>
      <c r="C9622" t="s">
        <v>13592</v>
      </c>
      <c r="D9622" t="s">
        <v>13760</v>
      </c>
      <c r="E9622" t="s">
        <v>13761</v>
      </c>
      <c r="F9622" t="s">
        <v>5526</v>
      </c>
      <c r="G9622">
        <v>322</v>
      </c>
      <c r="H9622">
        <v>1</v>
      </c>
    </row>
    <row r="9623" spans="1:8" x14ac:dyDescent="0.2">
      <c r="A9623" t="s">
        <v>29280</v>
      </c>
      <c r="B9623" t="s">
        <v>29281</v>
      </c>
      <c r="C9623" t="s">
        <v>13592</v>
      </c>
      <c r="D9623" t="s">
        <v>13760</v>
      </c>
      <c r="E9623" t="s">
        <v>13761</v>
      </c>
      <c r="F9623" t="s">
        <v>5526</v>
      </c>
      <c r="G9623">
        <v>321</v>
      </c>
      <c r="H9623">
        <v>1</v>
      </c>
    </row>
    <row r="9624" spans="1:8" x14ac:dyDescent="0.2">
      <c r="A9624" t="s">
        <v>29282</v>
      </c>
      <c r="B9624" t="s">
        <v>29283</v>
      </c>
      <c r="C9624" t="s">
        <v>13592</v>
      </c>
      <c r="D9624" t="s">
        <v>13760</v>
      </c>
      <c r="E9624" t="s">
        <v>13761</v>
      </c>
      <c r="F9624" t="s">
        <v>5526</v>
      </c>
      <c r="G9624">
        <v>380</v>
      </c>
      <c r="H9624">
        <v>1</v>
      </c>
    </row>
    <row r="9625" spans="1:8" x14ac:dyDescent="0.2">
      <c r="A9625" t="s">
        <v>29284</v>
      </c>
      <c r="B9625" t="s">
        <v>29285</v>
      </c>
      <c r="C9625" t="s">
        <v>13592</v>
      </c>
      <c r="D9625" t="s">
        <v>13760</v>
      </c>
      <c r="E9625" t="s">
        <v>13761</v>
      </c>
      <c r="F9625" t="s">
        <v>5526</v>
      </c>
      <c r="G9625">
        <v>293</v>
      </c>
      <c r="H9625">
        <v>1</v>
      </c>
    </row>
    <row r="9626" spans="1:8" x14ac:dyDescent="0.2">
      <c r="A9626" t="s">
        <v>29286</v>
      </c>
      <c r="B9626" t="s">
        <v>29287</v>
      </c>
      <c r="C9626" t="s">
        <v>13592</v>
      </c>
      <c r="D9626" t="s">
        <v>13760</v>
      </c>
      <c r="E9626" t="s">
        <v>14224</v>
      </c>
      <c r="F9626" t="s">
        <v>5526</v>
      </c>
      <c r="G9626">
        <v>324</v>
      </c>
      <c r="H9626">
        <v>1</v>
      </c>
    </row>
    <row r="9627" spans="1:8" x14ac:dyDescent="0.2">
      <c r="A9627" t="s">
        <v>29288</v>
      </c>
      <c r="B9627" t="s">
        <v>29289</v>
      </c>
      <c r="C9627" t="s">
        <v>13592</v>
      </c>
      <c r="D9627" t="s">
        <v>13760</v>
      </c>
      <c r="E9627" t="s">
        <v>18280</v>
      </c>
      <c r="F9627" t="s">
        <v>5526</v>
      </c>
      <c r="G9627">
        <v>130</v>
      </c>
      <c r="H9627">
        <v>1</v>
      </c>
    </row>
    <row r="9628" spans="1:8" x14ac:dyDescent="0.2">
      <c r="A9628" t="s">
        <v>29290</v>
      </c>
      <c r="B9628" t="s">
        <v>29291</v>
      </c>
      <c r="C9628" t="s">
        <v>13592</v>
      </c>
      <c r="D9628" t="s">
        <v>13760</v>
      </c>
      <c r="E9628" t="s">
        <v>13761</v>
      </c>
      <c r="F9628" t="s">
        <v>5526</v>
      </c>
      <c r="G9628">
        <v>320</v>
      </c>
      <c r="H9628">
        <v>1</v>
      </c>
    </row>
    <row r="9629" spans="1:8" x14ac:dyDescent="0.2">
      <c r="A9629" t="s">
        <v>29292</v>
      </c>
      <c r="B9629" t="s">
        <v>29293</v>
      </c>
      <c r="C9629" t="s">
        <v>13592</v>
      </c>
      <c r="D9629" t="s">
        <v>13760</v>
      </c>
      <c r="E9629" t="s">
        <v>13761</v>
      </c>
      <c r="F9629" t="s">
        <v>5526</v>
      </c>
      <c r="G9629">
        <v>319</v>
      </c>
      <c r="H9629">
        <v>1</v>
      </c>
    </row>
    <row r="9630" spans="1:8" x14ac:dyDescent="0.2">
      <c r="A9630" t="s">
        <v>29294</v>
      </c>
      <c r="B9630" t="s">
        <v>29295</v>
      </c>
      <c r="C9630" t="s">
        <v>13592</v>
      </c>
      <c r="D9630" t="s">
        <v>13760</v>
      </c>
      <c r="E9630" t="s">
        <v>13761</v>
      </c>
      <c r="F9630" t="s">
        <v>5526</v>
      </c>
      <c r="G9630">
        <v>380</v>
      </c>
      <c r="H9630">
        <v>1</v>
      </c>
    </row>
    <row r="9631" spans="1:8" x14ac:dyDescent="0.2">
      <c r="A9631" t="s">
        <v>29296</v>
      </c>
      <c r="B9631" t="s">
        <v>29297</v>
      </c>
      <c r="C9631" t="s">
        <v>13592</v>
      </c>
      <c r="D9631" t="s">
        <v>13760</v>
      </c>
      <c r="E9631" t="s">
        <v>18280</v>
      </c>
      <c r="F9631" t="s">
        <v>5526</v>
      </c>
      <c r="G9631">
        <v>130</v>
      </c>
      <c r="H9631">
        <v>1</v>
      </c>
    </row>
    <row r="9632" spans="1:8" x14ac:dyDescent="0.2">
      <c r="A9632" t="s">
        <v>29298</v>
      </c>
      <c r="B9632" t="s">
        <v>29299</v>
      </c>
      <c r="C9632" t="s">
        <v>13592</v>
      </c>
      <c r="D9632" t="s">
        <v>13593</v>
      </c>
      <c r="E9632" t="s">
        <v>13607</v>
      </c>
      <c r="F9632" t="s">
        <v>5526</v>
      </c>
      <c r="G9632">
        <v>226</v>
      </c>
      <c r="H9632">
        <v>1</v>
      </c>
    </row>
    <row r="9633" spans="1:8" x14ac:dyDescent="0.2">
      <c r="A9633" t="s">
        <v>29300</v>
      </c>
      <c r="B9633" t="s">
        <v>29301</v>
      </c>
      <c r="C9633" t="s">
        <v>13592</v>
      </c>
      <c r="D9633" t="s">
        <v>13760</v>
      </c>
      <c r="E9633" t="s">
        <v>13761</v>
      </c>
      <c r="F9633" t="s">
        <v>5526</v>
      </c>
      <c r="G9633">
        <v>323</v>
      </c>
      <c r="H9633">
        <v>1</v>
      </c>
    </row>
    <row r="9634" spans="1:8" x14ac:dyDescent="0.2">
      <c r="A9634" t="s">
        <v>29302</v>
      </c>
      <c r="B9634" t="s">
        <v>29303</v>
      </c>
      <c r="C9634" t="s">
        <v>13592</v>
      </c>
      <c r="D9634" t="s">
        <v>13760</v>
      </c>
      <c r="E9634" t="s">
        <v>18280</v>
      </c>
      <c r="F9634" t="s">
        <v>5526</v>
      </c>
      <c r="G9634">
        <v>380</v>
      </c>
      <c r="H9634">
        <v>1</v>
      </c>
    </row>
    <row r="9635" spans="1:8" x14ac:dyDescent="0.2">
      <c r="A9635" t="s">
        <v>29304</v>
      </c>
      <c r="B9635" t="s">
        <v>29305</v>
      </c>
      <c r="C9635" t="s">
        <v>13592</v>
      </c>
      <c r="D9635" t="s">
        <v>13760</v>
      </c>
      <c r="F9635" t="s">
        <v>5526</v>
      </c>
      <c r="G9635">
        <v>91</v>
      </c>
      <c r="H9635">
        <v>1</v>
      </c>
    </row>
    <row r="9636" spans="1:8" x14ac:dyDescent="0.2">
      <c r="A9636" t="s">
        <v>29306</v>
      </c>
      <c r="B9636" t="s">
        <v>29307</v>
      </c>
      <c r="C9636" t="s">
        <v>13592</v>
      </c>
      <c r="D9636" t="s">
        <v>13760</v>
      </c>
      <c r="E9636" t="s">
        <v>13761</v>
      </c>
      <c r="F9636" t="s">
        <v>5526</v>
      </c>
      <c r="G9636">
        <v>322</v>
      </c>
      <c r="H9636">
        <v>1</v>
      </c>
    </row>
    <row r="9637" spans="1:8" x14ac:dyDescent="0.2">
      <c r="A9637" t="s">
        <v>29308</v>
      </c>
      <c r="B9637" t="s">
        <v>29309</v>
      </c>
      <c r="C9637" t="s">
        <v>13592</v>
      </c>
      <c r="D9637" t="s">
        <v>13760</v>
      </c>
      <c r="E9637" t="s">
        <v>18280</v>
      </c>
      <c r="F9637" t="s">
        <v>5526</v>
      </c>
      <c r="G9637">
        <v>130</v>
      </c>
      <c r="H9637">
        <v>1</v>
      </c>
    </row>
    <row r="9638" spans="1:8" x14ac:dyDescent="0.2">
      <c r="A9638" t="s">
        <v>29310</v>
      </c>
      <c r="B9638" t="s">
        <v>29311</v>
      </c>
      <c r="C9638" t="s">
        <v>13592</v>
      </c>
      <c r="D9638" t="s">
        <v>13760</v>
      </c>
      <c r="E9638" t="s">
        <v>13761</v>
      </c>
      <c r="F9638" t="s">
        <v>5526</v>
      </c>
      <c r="G9638">
        <v>130</v>
      </c>
      <c r="H9638">
        <v>1</v>
      </c>
    </row>
    <row r="9639" spans="1:8" x14ac:dyDescent="0.2">
      <c r="A9639" t="s">
        <v>29312</v>
      </c>
      <c r="B9639" t="s">
        <v>29313</v>
      </c>
      <c r="C9639" t="s">
        <v>13592</v>
      </c>
      <c r="D9639" t="s">
        <v>13760</v>
      </c>
      <c r="E9639" t="s">
        <v>13761</v>
      </c>
      <c r="F9639" t="s">
        <v>5526</v>
      </c>
      <c r="G9639">
        <v>127</v>
      </c>
      <c r="H9639">
        <v>1</v>
      </c>
    </row>
    <row r="9640" spans="1:8" x14ac:dyDescent="0.2">
      <c r="A9640" t="s">
        <v>29314</v>
      </c>
      <c r="B9640" t="s">
        <v>29315</v>
      </c>
      <c r="C9640" t="s">
        <v>13592</v>
      </c>
      <c r="D9640" t="s">
        <v>13760</v>
      </c>
      <c r="E9640" t="s">
        <v>13761</v>
      </c>
      <c r="F9640" t="s">
        <v>5526</v>
      </c>
      <c r="G9640">
        <v>61</v>
      </c>
      <c r="H9640">
        <v>1</v>
      </c>
    </row>
    <row r="9641" spans="1:8" x14ac:dyDescent="0.2">
      <c r="A9641" t="s">
        <v>29316</v>
      </c>
      <c r="B9641" t="s">
        <v>29317</v>
      </c>
      <c r="C9641" t="s">
        <v>13592</v>
      </c>
      <c r="D9641" t="s">
        <v>13760</v>
      </c>
      <c r="E9641" t="s">
        <v>18280</v>
      </c>
      <c r="F9641" t="s">
        <v>5526</v>
      </c>
      <c r="G9641">
        <v>380</v>
      </c>
      <c r="H9641">
        <v>1</v>
      </c>
    </row>
    <row r="9642" spans="1:8" x14ac:dyDescent="0.2">
      <c r="A9642" t="s">
        <v>29318</v>
      </c>
      <c r="B9642" t="s">
        <v>29319</v>
      </c>
      <c r="C9642" t="s">
        <v>13592</v>
      </c>
      <c r="D9642" t="s">
        <v>13760</v>
      </c>
      <c r="E9642" t="s">
        <v>13761</v>
      </c>
      <c r="F9642" t="s">
        <v>5526</v>
      </c>
      <c r="G9642">
        <v>324</v>
      </c>
      <c r="H9642">
        <v>1</v>
      </c>
    </row>
    <row r="9643" spans="1:8" x14ac:dyDescent="0.2">
      <c r="A9643" t="s">
        <v>29320</v>
      </c>
      <c r="B9643" t="s">
        <v>29321</v>
      </c>
      <c r="C9643" t="s">
        <v>13592</v>
      </c>
      <c r="D9643" t="s">
        <v>13760</v>
      </c>
      <c r="E9643" t="s">
        <v>13761</v>
      </c>
      <c r="F9643" t="s">
        <v>5526</v>
      </c>
      <c r="G9643">
        <v>321</v>
      </c>
      <c r="H9643">
        <v>1</v>
      </c>
    </row>
    <row r="9644" spans="1:8" x14ac:dyDescent="0.2">
      <c r="A9644" t="s">
        <v>29322</v>
      </c>
      <c r="B9644" t="s">
        <v>29323</v>
      </c>
      <c r="C9644" t="s">
        <v>13592</v>
      </c>
      <c r="D9644" t="s">
        <v>13760</v>
      </c>
      <c r="E9644" t="s">
        <v>13761</v>
      </c>
      <c r="F9644" t="s">
        <v>5526</v>
      </c>
      <c r="G9644">
        <v>380</v>
      </c>
      <c r="H9644">
        <v>1</v>
      </c>
    </row>
    <row r="9645" spans="1:8" x14ac:dyDescent="0.2">
      <c r="A9645" t="s">
        <v>29324</v>
      </c>
      <c r="B9645" t="s">
        <v>29325</v>
      </c>
      <c r="C9645" t="s">
        <v>13592</v>
      </c>
      <c r="D9645" t="s">
        <v>13760</v>
      </c>
      <c r="E9645" t="s">
        <v>18280</v>
      </c>
      <c r="F9645" t="s">
        <v>5526</v>
      </c>
      <c r="G9645">
        <v>130</v>
      </c>
      <c r="H9645">
        <v>1</v>
      </c>
    </row>
    <row r="9646" spans="1:8" x14ac:dyDescent="0.2">
      <c r="A9646" t="s">
        <v>29326</v>
      </c>
      <c r="B9646" t="s">
        <v>29327</v>
      </c>
      <c r="C9646" t="s">
        <v>13592</v>
      </c>
      <c r="D9646" t="s">
        <v>13760</v>
      </c>
      <c r="E9646" t="s">
        <v>18280</v>
      </c>
      <c r="F9646" t="s">
        <v>5526</v>
      </c>
      <c r="G9646">
        <v>130</v>
      </c>
      <c r="H9646">
        <v>1</v>
      </c>
    </row>
    <row r="9647" spans="1:8" x14ac:dyDescent="0.2">
      <c r="A9647" t="s">
        <v>29328</v>
      </c>
      <c r="B9647" t="s">
        <v>29329</v>
      </c>
      <c r="C9647" t="s">
        <v>13592</v>
      </c>
      <c r="D9647" t="s">
        <v>13760</v>
      </c>
      <c r="E9647" t="s">
        <v>13761</v>
      </c>
      <c r="F9647" t="s">
        <v>5526</v>
      </c>
      <c r="G9647">
        <v>332</v>
      </c>
      <c r="H9647">
        <v>1</v>
      </c>
    </row>
    <row r="9648" spans="1:8" x14ac:dyDescent="0.2">
      <c r="A9648" t="s">
        <v>29330</v>
      </c>
      <c r="B9648" t="s">
        <v>29331</v>
      </c>
      <c r="C9648" t="s">
        <v>13592</v>
      </c>
      <c r="D9648" t="s">
        <v>13760</v>
      </c>
      <c r="E9648" t="s">
        <v>13761</v>
      </c>
      <c r="F9648" t="s">
        <v>5526</v>
      </c>
      <c r="G9648">
        <v>320</v>
      </c>
      <c r="H9648">
        <v>1</v>
      </c>
    </row>
    <row r="9649" spans="1:8" x14ac:dyDescent="0.2">
      <c r="A9649" t="s">
        <v>29332</v>
      </c>
      <c r="B9649" t="s">
        <v>29333</v>
      </c>
      <c r="C9649" t="s">
        <v>13592</v>
      </c>
      <c r="D9649" t="s">
        <v>13760</v>
      </c>
      <c r="E9649" t="s">
        <v>13761</v>
      </c>
      <c r="F9649" t="s">
        <v>5526</v>
      </c>
      <c r="G9649">
        <v>266</v>
      </c>
      <c r="H9649">
        <v>1</v>
      </c>
    </row>
    <row r="9650" spans="1:8" x14ac:dyDescent="0.2">
      <c r="A9650" t="s">
        <v>29334</v>
      </c>
      <c r="B9650" t="s">
        <v>29335</v>
      </c>
      <c r="C9650" t="s">
        <v>13592</v>
      </c>
      <c r="D9650" t="s">
        <v>13760</v>
      </c>
      <c r="E9650" t="s">
        <v>13761</v>
      </c>
      <c r="F9650" t="s">
        <v>5526</v>
      </c>
      <c r="G9650">
        <v>140</v>
      </c>
      <c r="H9650">
        <v>1</v>
      </c>
    </row>
    <row r="9651" spans="1:8" x14ac:dyDescent="0.2">
      <c r="A9651" t="s">
        <v>29336</v>
      </c>
      <c r="B9651" t="s">
        <v>29337</v>
      </c>
      <c r="C9651" t="s">
        <v>13592</v>
      </c>
      <c r="D9651" t="s">
        <v>13760</v>
      </c>
      <c r="E9651" t="s">
        <v>13761</v>
      </c>
      <c r="F9651" t="s">
        <v>5526</v>
      </c>
      <c r="G9651">
        <v>380</v>
      </c>
      <c r="H9651">
        <v>1</v>
      </c>
    </row>
    <row r="9652" spans="1:8" x14ac:dyDescent="0.2">
      <c r="A9652" t="s">
        <v>29338</v>
      </c>
      <c r="B9652" t="s">
        <v>29339</v>
      </c>
      <c r="C9652" t="s">
        <v>13592</v>
      </c>
      <c r="D9652" t="s">
        <v>13760</v>
      </c>
      <c r="F9652" t="s">
        <v>5526</v>
      </c>
      <c r="G9652">
        <v>244</v>
      </c>
      <c r="H9652">
        <v>1</v>
      </c>
    </row>
    <row r="9653" spans="1:8" x14ac:dyDescent="0.2">
      <c r="A9653" t="s">
        <v>29340</v>
      </c>
      <c r="B9653" t="s">
        <v>29341</v>
      </c>
      <c r="C9653" t="s">
        <v>13592</v>
      </c>
      <c r="D9653" t="s">
        <v>13760</v>
      </c>
      <c r="E9653" t="s">
        <v>13761</v>
      </c>
      <c r="F9653" t="s">
        <v>5526</v>
      </c>
      <c r="G9653">
        <v>321</v>
      </c>
      <c r="H9653">
        <v>1</v>
      </c>
    </row>
    <row r="9654" spans="1:8" x14ac:dyDescent="0.2">
      <c r="A9654" t="s">
        <v>29342</v>
      </c>
      <c r="B9654" t="s">
        <v>29343</v>
      </c>
      <c r="C9654" t="s">
        <v>13592</v>
      </c>
      <c r="D9654" t="s">
        <v>13760</v>
      </c>
      <c r="E9654" t="s">
        <v>13761</v>
      </c>
      <c r="F9654" t="s">
        <v>5526</v>
      </c>
      <c r="G9654">
        <v>162</v>
      </c>
      <c r="H9654">
        <v>1</v>
      </c>
    </row>
    <row r="9655" spans="1:8" x14ac:dyDescent="0.2">
      <c r="A9655" t="s">
        <v>29344</v>
      </c>
      <c r="B9655" t="s">
        <v>29345</v>
      </c>
      <c r="C9655" t="s">
        <v>13592</v>
      </c>
      <c r="D9655" t="s">
        <v>13760</v>
      </c>
      <c r="F9655" t="s">
        <v>5526</v>
      </c>
      <c r="G9655">
        <v>246</v>
      </c>
      <c r="H9655">
        <v>1</v>
      </c>
    </row>
    <row r="9656" spans="1:8" x14ac:dyDescent="0.2">
      <c r="A9656" t="s">
        <v>29346</v>
      </c>
      <c r="B9656" t="s">
        <v>29347</v>
      </c>
      <c r="C9656" t="s">
        <v>13592</v>
      </c>
      <c r="D9656" t="s">
        <v>13760</v>
      </c>
      <c r="E9656" t="s">
        <v>13761</v>
      </c>
      <c r="F9656" t="s">
        <v>5526</v>
      </c>
      <c r="G9656">
        <v>309</v>
      </c>
      <c r="H9656">
        <v>1</v>
      </c>
    </row>
    <row r="9657" spans="1:8" x14ac:dyDescent="0.2">
      <c r="A9657" t="s">
        <v>29348</v>
      </c>
      <c r="B9657" t="s">
        <v>29349</v>
      </c>
      <c r="C9657" t="s">
        <v>13592</v>
      </c>
      <c r="D9657" t="s">
        <v>13760</v>
      </c>
      <c r="E9657" t="s">
        <v>13761</v>
      </c>
      <c r="F9657" t="s">
        <v>5526</v>
      </c>
      <c r="G9657">
        <v>321</v>
      </c>
      <c r="H9657">
        <v>1</v>
      </c>
    </row>
    <row r="9658" spans="1:8" x14ac:dyDescent="0.2">
      <c r="A9658" t="s">
        <v>29350</v>
      </c>
      <c r="B9658" t="s">
        <v>29351</v>
      </c>
      <c r="C9658" t="s">
        <v>13592</v>
      </c>
      <c r="D9658" t="s">
        <v>13760</v>
      </c>
      <c r="E9658" t="s">
        <v>18280</v>
      </c>
      <c r="F9658" t="s">
        <v>5526</v>
      </c>
      <c r="G9658">
        <v>130</v>
      </c>
      <c r="H9658">
        <v>1</v>
      </c>
    </row>
    <row r="9659" spans="1:8" x14ac:dyDescent="0.2">
      <c r="A9659" t="s">
        <v>29352</v>
      </c>
      <c r="B9659" t="s">
        <v>29353</v>
      </c>
      <c r="C9659" t="s">
        <v>13592</v>
      </c>
      <c r="D9659" t="s">
        <v>13760</v>
      </c>
      <c r="E9659" t="s">
        <v>13761</v>
      </c>
      <c r="F9659" t="s">
        <v>5526</v>
      </c>
      <c r="G9659">
        <v>323</v>
      </c>
      <c r="H9659">
        <v>1</v>
      </c>
    </row>
    <row r="9660" spans="1:8" x14ac:dyDescent="0.2">
      <c r="A9660" t="s">
        <v>29354</v>
      </c>
      <c r="B9660" t="s">
        <v>29355</v>
      </c>
      <c r="C9660" t="s">
        <v>13592</v>
      </c>
      <c r="D9660" t="s">
        <v>13760</v>
      </c>
      <c r="E9660" t="s">
        <v>13761</v>
      </c>
      <c r="F9660" t="s">
        <v>5526</v>
      </c>
      <c r="G9660">
        <v>321</v>
      </c>
      <c r="H9660">
        <v>1</v>
      </c>
    </row>
    <row r="9661" spans="1:8" x14ac:dyDescent="0.2">
      <c r="A9661" t="s">
        <v>29356</v>
      </c>
      <c r="B9661" t="s">
        <v>29357</v>
      </c>
      <c r="C9661" t="s">
        <v>13592</v>
      </c>
      <c r="D9661" t="s">
        <v>13760</v>
      </c>
      <c r="E9661" t="s">
        <v>13761</v>
      </c>
      <c r="F9661" t="s">
        <v>5526</v>
      </c>
      <c r="G9661">
        <v>323</v>
      </c>
      <c r="H9661">
        <v>1</v>
      </c>
    </row>
    <row r="9662" spans="1:8" x14ac:dyDescent="0.2">
      <c r="A9662" t="s">
        <v>29358</v>
      </c>
      <c r="B9662" t="s">
        <v>29359</v>
      </c>
      <c r="C9662" t="s">
        <v>13592</v>
      </c>
      <c r="D9662" t="s">
        <v>13760</v>
      </c>
      <c r="E9662" t="s">
        <v>18280</v>
      </c>
      <c r="F9662" t="s">
        <v>5526</v>
      </c>
      <c r="G9662">
        <v>130</v>
      </c>
      <c r="H9662">
        <v>1</v>
      </c>
    </row>
    <row r="9663" spans="1:8" x14ac:dyDescent="0.2">
      <c r="A9663" t="s">
        <v>29360</v>
      </c>
      <c r="B9663" t="s">
        <v>29361</v>
      </c>
      <c r="C9663" t="s">
        <v>13592</v>
      </c>
      <c r="D9663" t="s">
        <v>13760</v>
      </c>
      <c r="E9663" t="s">
        <v>13761</v>
      </c>
      <c r="F9663" t="s">
        <v>5526</v>
      </c>
      <c r="G9663">
        <v>262</v>
      </c>
      <c r="H9663">
        <v>1</v>
      </c>
    </row>
    <row r="9664" spans="1:8" x14ac:dyDescent="0.2">
      <c r="A9664" t="s">
        <v>29362</v>
      </c>
      <c r="B9664" t="s">
        <v>29363</v>
      </c>
      <c r="C9664" t="s">
        <v>13592</v>
      </c>
      <c r="D9664" t="s">
        <v>13760</v>
      </c>
      <c r="E9664" t="s">
        <v>13761</v>
      </c>
      <c r="F9664" t="s">
        <v>5526</v>
      </c>
      <c r="G9664">
        <v>322</v>
      </c>
      <c r="H9664">
        <v>1</v>
      </c>
    </row>
    <row r="9665" spans="1:8" x14ac:dyDescent="0.2">
      <c r="A9665" t="s">
        <v>29364</v>
      </c>
      <c r="B9665" t="s">
        <v>29365</v>
      </c>
      <c r="C9665" t="s">
        <v>13592</v>
      </c>
      <c r="D9665" t="s">
        <v>13760</v>
      </c>
      <c r="E9665" t="s">
        <v>18280</v>
      </c>
      <c r="F9665" t="s">
        <v>5526</v>
      </c>
      <c r="G9665">
        <v>124</v>
      </c>
      <c r="H9665">
        <v>1</v>
      </c>
    </row>
    <row r="9666" spans="1:8" x14ac:dyDescent="0.2">
      <c r="A9666" t="s">
        <v>29366</v>
      </c>
      <c r="B9666" t="s">
        <v>29367</v>
      </c>
      <c r="C9666" t="s">
        <v>13592</v>
      </c>
      <c r="D9666" t="s">
        <v>13760</v>
      </c>
      <c r="E9666" t="s">
        <v>13761</v>
      </c>
      <c r="F9666" t="s">
        <v>5526</v>
      </c>
      <c r="G9666">
        <v>323</v>
      </c>
      <c r="H9666">
        <v>1</v>
      </c>
    </row>
    <row r="9667" spans="1:8" x14ac:dyDescent="0.2">
      <c r="A9667" t="s">
        <v>29368</v>
      </c>
      <c r="B9667" t="s">
        <v>29369</v>
      </c>
      <c r="C9667" t="s">
        <v>13592</v>
      </c>
      <c r="D9667" t="s">
        <v>13760</v>
      </c>
      <c r="E9667" t="s">
        <v>13761</v>
      </c>
      <c r="F9667" t="s">
        <v>5526</v>
      </c>
      <c r="G9667">
        <v>380</v>
      </c>
      <c r="H9667">
        <v>1</v>
      </c>
    </row>
    <row r="9668" spans="1:8" x14ac:dyDescent="0.2">
      <c r="A9668" t="s">
        <v>29370</v>
      </c>
      <c r="B9668" t="s">
        <v>29371</v>
      </c>
      <c r="C9668" t="s">
        <v>13592</v>
      </c>
      <c r="D9668" t="s">
        <v>13760</v>
      </c>
      <c r="E9668" t="s">
        <v>13761</v>
      </c>
      <c r="F9668" t="s">
        <v>5526</v>
      </c>
      <c r="G9668">
        <v>321</v>
      </c>
      <c r="H9668">
        <v>1</v>
      </c>
    </row>
    <row r="9669" spans="1:8" x14ac:dyDescent="0.2">
      <c r="A9669" t="s">
        <v>29372</v>
      </c>
      <c r="B9669" t="s">
        <v>29373</v>
      </c>
      <c r="C9669" t="s">
        <v>13592</v>
      </c>
      <c r="D9669" t="s">
        <v>13760</v>
      </c>
      <c r="E9669" t="s">
        <v>18280</v>
      </c>
      <c r="F9669" t="s">
        <v>5526</v>
      </c>
      <c r="G9669">
        <v>130</v>
      </c>
      <c r="H9669">
        <v>1</v>
      </c>
    </row>
    <row r="9670" spans="1:8" x14ac:dyDescent="0.2">
      <c r="A9670" t="s">
        <v>29374</v>
      </c>
      <c r="B9670" t="s">
        <v>29375</v>
      </c>
      <c r="C9670" t="s">
        <v>13592</v>
      </c>
      <c r="D9670" t="s">
        <v>13760</v>
      </c>
      <c r="E9670" t="s">
        <v>13761</v>
      </c>
      <c r="F9670" t="s">
        <v>5526</v>
      </c>
      <c r="G9670">
        <v>313</v>
      </c>
      <c r="H9670">
        <v>1</v>
      </c>
    </row>
    <row r="9671" spans="1:8" x14ac:dyDescent="0.2">
      <c r="A9671" t="s">
        <v>29376</v>
      </c>
      <c r="B9671" t="s">
        <v>29377</v>
      </c>
      <c r="C9671" t="s">
        <v>13592</v>
      </c>
      <c r="D9671" t="s">
        <v>13760</v>
      </c>
      <c r="E9671" t="s">
        <v>18280</v>
      </c>
      <c r="F9671" t="s">
        <v>5526</v>
      </c>
      <c r="G9671">
        <v>130</v>
      </c>
      <c r="H9671">
        <v>1</v>
      </c>
    </row>
    <row r="9672" spans="1:8" x14ac:dyDescent="0.2">
      <c r="A9672" t="s">
        <v>29378</v>
      </c>
      <c r="B9672" t="s">
        <v>29379</v>
      </c>
      <c r="C9672" t="s">
        <v>13592</v>
      </c>
      <c r="D9672" t="s">
        <v>13760</v>
      </c>
      <c r="E9672" t="s">
        <v>13761</v>
      </c>
      <c r="F9672" t="s">
        <v>5526</v>
      </c>
      <c r="G9672">
        <v>324</v>
      </c>
      <c r="H9672">
        <v>1</v>
      </c>
    </row>
    <row r="9673" spans="1:8" x14ac:dyDescent="0.2">
      <c r="A9673" t="s">
        <v>29380</v>
      </c>
      <c r="B9673" t="s">
        <v>29381</v>
      </c>
      <c r="C9673" t="s">
        <v>13592</v>
      </c>
      <c r="D9673" t="s">
        <v>13760</v>
      </c>
      <c r="E9673" t="s">
        <v>13761</v>
      </c>
      <c r="F9673" t="s">
        <v>5526</v>
      </c>
      <c r="G9673">
        <v>322</v>
      </c>
      <c r="H9673">
        <v>1</v>
      </c>
    </row>
    <row r="9674" spans="1:8" x14ac:dyDescent="0.2">
      <c r="A9674" t="s">
        <v>29382</v>
      </c>
      <c r="B9674" t="s">
        <v>29383</v>
      </c>
      <c r="C9674" t="s">
        <v>13592</v>
      </c>
      <c r="D9674" t="s">
        <v>13760</v>
      </c>
      <c r="E9674" t="s">
        <v>13761</v>
      </c>
      <c r="F9674" t="s">
        <v>5526</v>
      </c>
      <c r="G9674">
        <v>319</v>
      </c>
      <c r="H9674">
        <v>1</v>
      </c>
    </row>
    <row r="9675" spans="1:8" x14ac:dyDescent="0.2">
      <c r="A9675" t="s">
        <v>29384</v>
      </c>
      <c r="B9675" t="s">
        <v>29385</v>
      </c>
      <c r="C9675" t="s">
        <v>13592</v>
      </c>
      <c r="D9675" t="s">
        <v>13760</v>
      </c>
      <c r="E9675" t="s">
        <v>13761</v>
      </c>
      <c r="F9675" t="s">
        <v>5526</v>
      </c>
      <c r="G9675">
        <v>380</v>
      </c>
      <c r="H9675">
        <v>1</v>
      </c>
    </row>
    <row r="9676" spans="1:8" x14ac:dyDescent="0.2">
      <c r="A9676" t="s">
        <v>29386</v>
      </c>
      <c r="B9676" t="s">
        <v>29387</v>
      </c>
      <c r="C9676" t="s">
        <v>13592</v>
      </c>
      <c r="D9676" t="s">
        <v>13760</v>
      </c>
      <c r="E9676" t="s">
        <v>13761</v>
      </c>
      <c r="F9676" t="s">
        <v>5526</v>
      </c>
      <c r="G9676">
        <v>261</v>
      </c>
      <c r="H9676">
        <v>1</v>
      </c>
    </row>
    <row r="9677" spans="1:8" x14ac:dyDescent="0.2">
      <c r="A9677" t="s">
        <v>29388</v>
      </c>
      <c r="B9677" t="s">
        <v>29389</v>
      </c>
      <c r="C9677" t="s">
        <v>13592</v>
      </c>
      <c r="D9677" t="s">
        <v>13760</v>
      </c>
      <c r="E9677" t="s">
        <v>13761</v>
      </c>
      <c r="F9677" t="s">
        <v>5526</v>
      </c>
      <c r="G9677">
        <v>165</v>
      </c>
      <c r="H9677">
        <v>1</v>
      </c>
    </row>
    <row r="9678" spans="1:8" x14ac:dyDescent="0.2">
      <c r="A9678" t="s">
        <v>29390</v>
      </c>
      <c r="B9678" t="s">
        <v>29391</v>
      </c>
      <c r="C9678" t="s">
        <v>13592</v>
      </c>
      <c r="D9678" t="s">
        <v>13760</v>
      </c>
      <c r="F9678" t="s">
        <v>5526</v>
      </c>
      <c r="G9678">
        <v>165</v>
      </c>
      <c r="H9678">
        <v>1</v>
      </c>
    </row>
    <row r="9679" spans="1:8" x14ac:dyDescent="0.2">
      <c r="A9679" t="s">
        <v>29392</v>
      </c>
      <c r="B9679" t="s">
        <v>29393</v>
      </c>
      <c r="C9679" t="s">
        <v>13592</v>
      </c>
      <c r="D9679" t="s">
        <v>13760</v>
      </c>
      <c r="E9679" t="s">
        <v>13761</v>
      </c>
      <c r="F9679" t="s">
        <v>5526</v>
      </c>
      <c r="G9679">
        <v>321</v>
      </c>
      <c r="H9679">
        <v>1</v>
      </c>
    </row>
    <row r="9680" spans="1:8" x14ac:dyDescent="0.2">
      <c r="A9680" t="s">
        <v>29394</v>
      </c>
      <c r="B9680" t="s">
        <v>29395</v>
      </c>
      <c r="C9680" t="s">
        <v>13592</v>
      </c>
      <c r="D9680" t="s">
        <v>13760</v>
      </c>
      <c r="E9680" t="s">
        <v>13761</v>
      </c>
      <c r="F9680" t="s">
        <v>5526</v>
      </c>
      <c r="G9680">
        <v>321</v>
      </c>
      <c r="H9680">
        <v>1</v>
      </c>
    </row>
    <row r="9681" spans="1:8" x14ac:dyDescent="0.2">
      <c r="A9681" t="s">
        <v>29396</v>
      </c>
      <c r="B9681" t="s">
        <v>29397</v>
      </c>
      <c r="C9681" t="s">
        <v>13592</v>
      </c>
      <c r="D9681" t="s">
        <v>13760</v>
      </c>
      <c r="E9681" t="s">
        <v>18280</v>
      </c>
      <c r="F9681" t="s">
        <v>5526</v>
      </c>
      <c r="G9681">
        <v>130</v>
      </c>
      <c r="H9681">
        <v>1</v>
      </c>
    </row>
    <row r="9682" spans="1:8" x14ac:dyDescent="0.2">
      <c r="A9682" t="s">
        <v>29398</v>
      </c>
      <c r="B9682" t="s">
        <v>29399</v>
      </c>
      <c r="C9682" t="s">
        <v>13592</v>
      </c>
      <c r="D9682" t="s">
        <v>13760</v>
      </c>
      <c r="E9682" t="s">
        <v>13761</v>
      </c>
      <c r="F9682" t="s">
        <v>5526</v>
      </c>
      <c r="G9682">
        <v>129</v>
      </c>
      <c r="H9682">
        <v>1</v>
      </c>
    </row>
    <row r="9683" spans="1:8" x14ac:dyDescent="0.2">
      <c r="A9683" t="s">
        <v>29400</v>
      </c>
      <c r="B9683" t="s">
        <v>29401</v>
      </c>
      <c r="C9683" t="s">
        <v>13592</v>
      </c>
      <c r="D9683" t="s">
        <v>13760</v>
      </c>
      <c r="E9683" t="s">
        <v>18280</v>
      </c>
      <c r="F9683" t="s">
        <v>5526</v>
      </c>
      <c r="G9683">
        <v>130</v>
      </c>
      <c r="H9683">
        <v>1</v>
      </c>
    </row>
    <row r="9684" spans="1:8" x14ac:dyDescent="0.2">
      <c r="A9684" t="s">
        <v>29402</v>
      </c>
      <c r="B9684" t="s">
        <v>29403</v>
      </c>
      <c r="C9684" t="s">
        <v>13592</v>
      </c>
      <c r="D9684" t="s">
        <v>13760</v>
      </c>
      <c r="E9684" t="s">
        <v>13761</v>
      </c>
      <c r="F9684" t="s">
        <v>5526</v>
      </c>
      <c r="G9684">
        <v>159</v>
      </c>
      <c r="H9684">
        <v>1</v>
      </c>
    </row>
    <row r="9685" spans="1:8" x14ac:dyDescent="0.2">
      <c r="A9685" t="s">
        <v>29404</v>
      </c>
      <c r="B9685" t="s">
        <v>29405</v>
      </c>
      <c r="C9685" t="s">
        <v>13592</v>
      </c>
      <c r="D9685" t="s">
        <v>13760</v>
      </c>
      <c r="E9685" t="s">
        <v>13761</v>
      </c>
      <c r="F9685" t="s">
        <v>5526</v>
      </c>
      <c r="G9685">
        <v>324</v>
      </c>
      <c r="H9685">
        <v>1</v>
      </c>
    </row>
    <row r="9686" spans="1:8" x14ac:dyDescent="0.2">
      <c r="A9686" t="s">
        <v>29406</v>
      </c>
      <c r="B9686" t="s">
        <v>29407</v>
      </c>
      <c r="C9686" t="s">
        <v>13592</v>
      </c>
      <c r="D9686" t="s">
        <v>13760</v>
      </c>
      <c r="E9686" t="s">
        <v>18280</v>
      </c>
      <c r="F9686" t="s">
        <v>5526</v>
      </c>
      <c r="G9686">
        <v>380</v>
      </c>
      <c r="H9686">
        <v>1</v>
      </c>
    </row>
    <row r="9687" spans="1:8" x14ac:dyDescent="0.2">
      <c r="A9687" t="s">
        <v>29408</v>
      </c>
      <c r="B9687" t="s">
        <v>29409</v>
      </c>
      <c r="C9687" t="s">
        <v>13592</v>
      </c>
      <c r="D9687" t="s">
        <v>13760</v>
      </c>
      <c r="E9687" t="s">
        <v>13761</v>
      </c>
      <c r="F9687" t="s">
        <v>5526</v>
      </c>
      <c r="G9687">
        <v>322</v>
      </c>
      <c r="H9687">
        <v>1</v>
      </c>
    </row>
    <row r="9688" spans="1:8" x14ac:dyDescent="0.2">
      <c r="A9688" t="s">
        <v>29410</v>
      </c>
      <c r="B9688" t="s">
        <v>29411</v>
      </c>
      <c r="C9688" t="s">
        <v>13592</v>
      </c>
      <c r="D9688" t="s">
        <v>13760</v>
      </c>
      <c r="E9688" t="s">
        <v>13761</v>
      </c>
      <c r="F9688" t="s">
        <v>5526</v>
      </c>
      <c r="G9688">
        <v>321</v>
      </c>
      <c r="H9688">
        <v>1</v>
      </c>
    </row>
    <row r="9689" spans="1:8" x14ac:dyDescent="0.2">
      <c r="A9689" t="s">
        <v>29412</v>
      </c>
      <c r="B9689" t="s">
        <v>29413</v>
      </c>
      <c r="C9689" t="s">
        <v>13592</v>
      </c>
      <c r="D9689" t="s">
        <v>13760</v>
      </c>
      <c r="E9689" t="s">
        <v>18280</v>
      </c>
      <c r="F9689" t="s">
        <v>5526</v>
      </c>
      <c r="G9689">
        <v>380</v>
      </c>
      <c r="H9689">
        <v>1</v>
      </c>
    </row>
    <row r="9690" spans="1:8" x14ac:dyDescent="0.2">
      <c r="A9690" t="s">
        <v>29414</v>
      </c>
      <c r="B9690" t="s">
        <v>29415</v>
      </c>
      <c r="C9690" t="s">
        <v>13592</v>
      </c>
      <c r="D9690" t="s">
        <v>13760</v>
      </c>
      <c r="E9690" t="s">
        <v>13761</v>
      </c>
      <c r="F9690" t="s">
        <v>5526</v>
      </c>
      <c r="G9690">
        <v>136</v>
      </c>
      <c r="H9690">
        <v>1</v>
      </c>
    </row>
    <row r="9691" spans="1:8" x14ac:dyDescent="0.2">
      <c r="A9691" t="s">
        <v>29416</v>
      </c>
      <c r="B9691" t="s">
        <v>29417</v>
      </c>
      <c r="C9691" t="s">
        <v>13592</v>
      </c>
      <c r="D9691" t="s">
        <v>13760</v>
      </c>
      <c r="E9691" t="s">
        <v>13761</v>
      </c>
      <c r="F9691" t="s">
        <v>5526</v>
      </c>
      <c r="G9691">
        <v>133</v>
      </c>
      <c r="H9691">
        <v>1</v>
      </c>
    </row>
    <row r="9692" spans="1:8" x14ac:dyDescent="0.2">
      <c r="A9692" t="s">
        <v>29418</v>
      </c>
      <c r="B9692" t="s">
        <v>29419</v>
      </c>
      <c r="C9692" t="s">
        <v>13592</v>
      </c>
      <c r="D9692" t="s">
        <v>13760</v>
      </c>
      <c r="E9692" t="s">
        <v>13761</v>
      </c>
      <c r="F9692" t="s">
        <v>5526</v>
      </c>
      <c r="G9692">
        <v>292</v>
      </c>
      <c r="H9692">
        <v>1</v>
      </c>
    </row>
    <row r="9693" spans="1:8" x14ac:dyDescent="0.2">
      <c r="A9693" t="s">
        <v>29420</v>
      </c>
      <c r="B9693" t="s">
        <v>29421</v>
      </c>
      <c r="C9693" t="s">
        <v>13592</v>
      </c>
      <c r="D9693" t="s">
        <v>13760</v>
      </c>
      <c r="E9693" t="s">
        <v>13761</v>
      </c>
      <c r="F9693" t="s">
        <v>5526</v>
      </c>
      <c r="G9693">
        <v>376</v>
      </c>
      <c r="H9693">
        <v>1</v>
      </c>
    </row>
    <row r="9694" spans="1:8" x14ac:dyDescent="0.2">
      <c r="A9694" t="s">
        <v>29422</v>
      </c>
      <c r="B9694" t="s">
        <v>29423</v>
      </c>
      <c r="C9694" t="s">
        <v>13592</v>
      </c>
      <c r="D9694" t="s">
        <v>13760</v>
      </c>
      <c r="E9694" t="s">
        <v>18280</v>
      </c>
      <c r="F9694" t="s">
        <v>5526</v>
      </c>
      <c r="G9694">
        <v>130</v>
      </c>
      <c r="H9694">
        <v>1</v>
      </c>
    </row>
    <row r="9695" spans="1:8" x14ac:dyDescent="0.2">
      <c r="A9695" t="s">
        <v>29424</v>
      </c>
      <c r="B9695" t="s">
        <v>29425</v>
      </c>
      <c r="C9695" t="s">
        <v>13592</v>
      </c>
      <c r="D9695" t="s">
        <v>13760</v>
      </c>
      <c r="E9695" t="s">
        <v>13761</v>
      </c>
      <c r="F9695" t="s">
        <v>5526</v>
      </c>
      <c r="G9695">
        <v>322</v>
      </c>
      <c r="H9695">
        <v>1</v>
      </c>
    </row>
    <row r="9696" spans="1:8" x14ac:dyDescent="0.2">
      <c r="A9696" t="s">
        <v>29426</v>
      </c>
      <c r="B9696" t="s">
        <v>29427</v>
      </c>
      <c r="C9696" t="s">
        <v>13592</v>
      </c>
      <c r="D9696" t="s">
        <v>13760</v>
      </c>
      <c r="E9696" t="s">
        <v>13761</v>
      </c>
      <c r="F9696" t="s">
        <v>5526</v>
      </c>
      <c r="G9696">
        <v>324</v>
      </c>
      <c r="H9696">
        <v>1</v>
      </c>
    </row>
    <row r="9697" spans="1:8" x14ac:dyDescent="0.2">
      <c r="A9697" t="s">
        <v>29428</v>
      </c>
      <c r="B9697" t="s">
        <v>29429</v>
      </c>
      <c r="C9697" t="s">
        <v>13592</v>
      </c>
      <c r="D9697" t="s">
        <v>13760</v>
      </c>
      <c r="E9697" t="s">
        <v>13761</v>
      </c>
      <c r="F9697" t="s">
        <v>5526</v>
      </c>
      <c r="G9697">
        <v>209</v>
      </c>
      <c r="H9697">
        <v>1</v>
      </c>
    </row>
    <row r="9698" spans="1:8" x14ac:dyDescent="0.2">
      <c r="A9698" t="s">
        <v>29430</v>
      </c>
      <c r="B9698" t="s">
        <v>29431</v>
      </c>
      <c r="C9698" t="s">
        <v>13592</v>
      </c>
      <c r="D9698" t="s">
        <v>13593</v>
      </c>
      <c r="E9698" t="s">
        <v>13607</v>
      </c>
      <c r="F9698" t="s">
        <v>5526</v>
      </c>
      <c r="G9698">
        <v>219</v>
      </c>
      <c r="H9698">
        <v>1</v>
      </c>
    </row>
    <row r="9699" spans="1:8" x14ac:dyDescent="0.2">
      <c r="A9699" t="s">
        <v>29432</v>
      </c>
      <c r="B9699" t="s">
        <v>29433</v>
      </c>
      <c r="C9699" t="s">
        <v>13592</v>
      </c>
      <c r="D9699" t="s">
        <v>13760</v>
      </c>
      <c r="E9699" t="s">
        <v>13761</v>
      </c>
      <c r="F9699" t="s">
        <v>5526</v>
      </c>
      <c r="G9699">
        <v>318</v>
      </c>
      <c r="H9699">
        <v>1</v>
      </c>
    </row>
    <row r="9700" spans="1:8" x14ac:dyDescent="0.2">
      <c r="A9700" t="s">
        <v>29434</v>
      </c>
      <c r="B9700" t="s">
        <v>29435</v>
      </c>
      <c r="C9700" t="s">
        <v>13592</v>
      </c>
      <c r="D9700" t="s">
        <v>13760</v>
      </c>
      <c r="E9700" t="s">
        <v>13761</v>
      </c>
      <c r="F9700" t="s">
        <v>5526</v>
      </c>
      <c r="G9700">
        <v>306</v>
      </c>
      <c r="H9700">
        <v>1</v>
      </c>
    </row>
    <row r="9701" spans="1:8" x14ac:dyDescent="0.2">
      <c r="A9701" t="s">
        <v>29436</v>
      </c>
      <c r="B9701" t="s">
        <v>29437</v>
      </c>
      <c r="C9701" t="s">
        <v>13592</v>
      </c>
      <c r="D9701" t="s">
        <v>13760</v>
      </c>
      <c r="E9701" t="s">
        <v>18280</v>
      </c>
      <c r="F9701" t="s">
        <v>5526</v>
      </c>
      <c r="G9701">
        <v>380</v>
      </c>
      <c r="H9701">
        <v>1</v>
      </c>
    </row>
    <row r="9702" spans="1:8" x14ac:dyDescent="0.2">
      <c r="A9702" t="s">
        <v>29438</v>
      </c>
      <c r="B9702" t="s">
        <v>29439</v>
      </c>
      <c r="C9702" t="s">
        <v>13592</v>
      </c>
      <c r="D9702" t="s">
        <v>13760</v>
      </c>
      <c r="E9702" t="s">
        <v>13761</v>
      </c>
      <c r="F9702" t="s">
        <v>5526</v>
      </c>
      <c r="G9702">
        <v>324</v>
      </c>
      <c r="H9702">
        <v>1</v>
      </c>
    </row>
    <row r="9703" spans="1:8" x14ac:dyDescent="0.2">
      <c r="A9703" t="s">
        <v>29440</v>
      </c>
      <c r="B9703" t="s">
        <v>29441</v>
      </c>
      <c r="C9703" t="s">
        <v>13592</v>
      </c>
      <c r="D9703" t="s">
        <v>13760</v>
      </c>
      <c r="E9703" t="s">
        <v>14224</v>
      </c>
      <c r="F9703" t="s">
        <v>5526</v>
      </c>
      <c r="G9703">
        <v>324</v>
      </c>
      <c r="H9703">
        <v>1</v>
      </c>
    </row>
    <row r="9704" spans="1:8" x14ac:dyDescent="0.2">
      <c r="A9704" t="s">
        <v>29442</v>
      </c>
      <c r="B9704" t="s">
        <v>29443</v>
      </c>
      <c r="C9704" t="s">
        <v>13592</v>
      </c>
      <c r="D9704" t="s">
        <v>13760</v>
      </c>
      <c r="E9704" t="s">
        <v>14224</v>
      </c>
      <c r="F9704" t="s">
        <v>5526</v>
      </c>
      <c r="G9704">
        <v>380</v>
      </c>
      <c r="H9704">
        <v>1</v>
      </c>
    </row>
    <row r="9705" spans="1:8" x14ac:dyDescent="0.2">
      <c r="A9705" t="s">
        <v>29444</v>
      </c>
      <c r="B9705" t="s">
        <v>29445</v>
      </c>
      <c r="C9705" t="s">
        <v>13592</v>
      </c>
      <c r="D9705" t="s">
        <v>13760</v>
      </c>
      <c r="E9705" t="s">
        <v>13761</v>
      </c>
      <c r="F9705" t="s">
        <v>5526</v>
      </c>
      <c r="G9705">
        <v>295</v>
      </c>
      <c r="H9705">
        <v>1</v>
      </c>
    </row>
    <row r="9706" spans="1:8" x14ac:dyDescent="0.2">
      <c r="A9706" t="s">
        <v>29446</v>
      </c>
      <c r="B9706" t="s">
        <v>29447</v>
      </c>
      <c r="C9706" t="s">
        <v>13592</v>
      </c>
      <c r="D9706" t="s">
        <v>13760</v>
      </c>
      <c r="E9706" t="s">
        <v>13761</v>
      </c>
      <c r="F9706" t="s">
        <v>5526</v>
      </c>
      <c r="G9706">
        <v>324</v>
      </c>
      <c r="H9706">
        <v>1</v>
      </c>
    </row>
    <row r="9707" spans="1:8" x14ac:dyDescent="0.2">
      <c r="A9707" t="s">
        <v>29448</v>
      </c>
      <c r="B9707" t="s">
        <v>29449</v>
      </c>
      <c r="C9707" t="s">
        <v>13592</v>
      </c>
      <c r="D9707" t="s">
        <v>13760</v>
      </c>
      <c r="E9707" t="s">
        <v>13761</v>
      </c>
      <c r="F9707" t="s">
        <v>5526</v>
      </c>
      <c r="G9707">
        <v>305</v>
      </c>
      <c r="H9707">
        <v>1</v>
      </c>
    </row>
    <row r="9708" spans="1:8" x14ac:dyDescent="0.2">
      <c r="A9708" t="s">
        <v>29450</v>
      </c>
      <c r="B9708" t="s">
        <v>29451</v>
      </c>
      <c r="C9708" t="s">
        <v>13592</v>
      </c>
      <c r="D9708" t="s">
        <v>13760</v>
      </c>
      <c r="E9708" t="s">
        <v>13761</v>
      </c>
      <c r="F9708" t="s">
        <v>5526</v>
      </c>
      <c r="G9708">
        <v>321</v>
      </c>
      <c r="H9708">
        <v>1</v>
      </c>
    </row>
    <row r="9709" spans="1:8" x14ac:dyDescent="0.2">
      <c r="A9709" t="s">
        <v>29452</v>
      </c>
      <c r="B9709" t="s">
        <v>29453</v>
      </c>
      <c r="C9709" t="s">
        <v>13592</v>
      </c>
      <c r="D9709" t="s">
        <v>13760</v>
      </c>
      <c r="E9709" t="s">
        <v>18280</v>
      </c>
      <c r="F9709" t="s">
        <v>5526</v>
      </c>
      <c r="G9709">
        <v>380</v>
      </c>
      <c r="H9709">
        <v>1</v>
      </c>
    </row>
    <row r="9710" spans="1:8" x14ac:dyDescent="0.2">
      <c r="A9710" t="s">
        <v>29454</v>
      </c>
      <c r="B9710" t="s">
        <v>29455</v>
      </c>
      <c r="C9710" t="s">
        <v>13592</v>
      </c>
      <c r="D9710" t="s">
        <v>13760</v>
      </c>
      <c r="E9710" t="s">
        <v>13761</v>
      </c>
      <c r="F9710" t="s">
        <v>5526</v>
      </c>
      <c r="G9710">
        <v>321</v>
      </c>
      <c r="H9710">
        <v>1</v>
      </c>
    </row>
    <row r="9711" spans="1:8" x14ac:dyDescent="0.2">
      <c r="A9711" t="s">
        <v>29456</v>
      </c>
      <c r="B9711" t="s">
        <v>29457</v>
      </c>
      <c r="C9711" t="s">
        <v>13592</v>
      </c>
      <c r="D9711" t="s">
        <v>13760</v>
      </c>
      <c r="E9711" t="s">
        <v>13761</v>
      </c>
      <c r="F9711" t="s">
        <v>5526</v>
      </c>
      <c r="G9711">
        <v>24</v>
      </c>
      <c r="H9711">
        <v>1</v>
      </c>
    </row>
    <row r="9712" spans="1:8" x14ac:dyDescent="0.2">
      <c r="A9712" t="s">
        <v>29458</v>
      </c>
      <c r="B9712" t="s">
        <v>29459</v>
      </c>
      <c r="C9712" t="s">
        <v>13592</v>
      </c>
      <c r="D9712" t="s">
        <v>13760</v>
      </c>
      <c r="E9712" t="s">
        <v>13761</v>
      </c>
      <c r="F9712" t="s">
        <v>5526</v>
      </c>
      <c r="G9712">
        <v>130</v>
      </c>
      <c r="H9712">
        <v>1</v>
      </c>
    </row>
    <row r="9713" spans="1:8" x14ac:dyDescent="0.2">
      <c r="A9713" t="s">
        <v>29460</v>
      </c>
      <c r="B9713" t="s">
        <v>29461</v>
      </c>
      <c r="C9713" t="s">
        <v>13592</v>
      </c>
      <c r="D9713" t="s">
        <v>13760</v>
      </c>
      <c r="E9713" t="s">
        <v>13761</v>
      </c>
      <c r="F9713" t="s">
        <v>5526</v>
      </c>
      <c r="G9713">
        <v>24</v>
      </c>
      <c r="H9713">
        <v>1</v>
      </c>
    </row>
    <row r="9714" spans="1:8" x14ac:dyDescent="0.2">
      <c r="A9714" t="s">
        <v>29462</v>
      </c>
      <c r="B9714" t="s">
        <v>29463</v>
      </c>
      <c r="C9714" t="s">
        <v>13592</v>
      </c>
      <c r="D9714" t="s">
        <v>663</v>
      </c>
      <c r="E9714" t="s">
        <v>13877</v>
      </c>
      <c r="F9714" t="s">
        <v>18418</v>
      </c>
      <c r="G9714">
        <v>379</v>
      </c>
      <c r="H9714">
        <v>1</v>
      </c>
    </row>
    <row r="9715" spans="1:8" x14ac:dyDescent="0.2">
      <c r="A9715" t="s">
        <v>29464</v>
      </c>
      <c r="B9715" t="s">
        <v>29465</v>
      </c>
      <c r="C9715" t="s">
        <v>13592</v>
      </c>
      <c r="D9715" t="s">
        <v>13719</v>
      </c>
      <c r="E9715" t="s">
        <v>13757</v>
      </c>
      <c r="F9715" t="s">
        <v>18418</v>
      </c>
      <c r="G9715">
        <v>115</v>
      </c>
      <c r="H9715">
        <v>1</v>
      </c>
    </row>
    <row r="9716" spans="1:8" x14ac:dyDescent="0.2">
      <c r="A9716" t="s">
        <v>29466</v>
      </c>
      <c r="B9716" t="s">
        <v>29467</v>
      </c>
      <c r="C9716" t="s">
        <v>13592</v>
      </c>
      <c r="D9716" t="s">
        <v>671</v>
      </c>
      <c r="E9716" t="s">
        <v>14743</v>
      </c>
      <c r="F9716" t="s">
        <v>18418</v>
      </c>
      <c r="G9716">
        <v>261</v>
      </c>
      <c r="H9716">
        <v>1</v>
      </c>
    </row>
    <row r="9717" spans="1:8" x14ac:dyDescent="0.2">
      <c r="A9717" t="s">
        <v>29468</v>
      </c>
      <c r="B9717" t="s">
        <v>29469</v>
      </c>
      <c r="C9717" t="s">
        <v>13592</v>
      </c>
      <c r="D9717" t="s">
        <v>13683</v>
      </c>
      <c r="E9717" t="s">
        <v>14754</v>
      </c>
      <c r="F9717" t="s">
        <v>18418</v>
      </c>
      <c r="G9717">
        <v>514</v>
      </c>
      <c r="H9717">
        <v>1</v>
      </c>
    </row>
    <row r="9718" spans="1:8" x14ac:dyDescent="0.2">
      <c r="A9718" t="s">
        <v>29470</v>
      </c>
      <c r="B9718" t="s">
        <v>29471</v>
      </c>
      <c r="C9718" t="s">
        <v>13592</v>
      </c>
      <c r="D9718" t="s">
        <v>14396</v>
      </c>
      <c r="E9718" t="s">
        <v>13958</v>
      </c>
      <c r="F9718" t="s">
        <v>18418</v>
      </c>
      <c r="G9718">
        <v>347</v>
      </c>
      <c r="H9718">
        <v>1</v>
      </c>
    </row>
    <row r="9719" spans="1:8" x14ac:dyDescent="0.2">
      <c r="A9719" t="s">
        <v>29472</v>
      </c>
      <c r="B9719" t="s">
        <v>29473</v>
      </c>
      <c r="C9719" t="s">
        <v>13592</v>
      </c>
      <c r="D9719" t="s">
        <v>13760</v>
      </c>
      <c r="E9719" t="s">
        <v>13761</v>
      </c>
      <c r="F9719" t="s">
        <v>5526</v>
      </c>
      <c r="G9719">
        <v>295</v>
      </c>
      <c r="H9719">
        <v>1</v>
      </c>
    </row>
    <row r="9720" spans="1:8" x14ac:dyDescent="0.2">
      <c r="A9720" t="s">
        <v>29474</v>
      </c>
      <c r="B9720" t="s">
        <v>29475</v>
      </c>
      <c r="C9720" t="s">
        <v>13592</v>
      </c>
      <c r="D9720" t="s">
        <v>13747</v>
      </c>
      <c r="E9720" t="s">
        <v>14234</v>
      </c>
      <c r="F9720" t="s">
        <v>18418</v>
      </c>
      <c r="G9720">
        <v>318</v>
      </c>
      <c r="H9720">
        <v>1</v>
      </c>
    </row>
    <row r="9721" spans="1:8" x14ac:dyDescent="0.2">
      <c r="A9721" t="s">
        <v>29476</v>
      </c>
      <c r="B9721" t="s">
        <v>29477</v>
      </c>
      <c r="C9721" t="s">
        <v>13592</v>
      </c>
      <c r="D9721" t="s">
        <v>13760</v>
      </c>
      <c r="E9721" t="s">
        <v>13761</v>
      </c>
      <c r="F9721" t="s">
        <v>18418</v>
      </c>
      <c r="G9721">
        <v>361</v>
      </c>
      <c r="H9721">
        <v>1</v>
      </c>
    </row>
    <row r="9722" spans="1:8" x14ac:dyDescent="0.2">
      <c r="A9722" t="s">
        <v>29478</v>
      </c>
      <c r="B9722" t="s">
        <v>29479</v>
      </c>
      <c r="C9722" t="s">
        <v>13592</v>
      </c>
      <c r="D9722" t="s">
        <v>699</v>
      </c>
      <c r="E9722" t="s">
        <v>14740</v>
      </c>
      <c r="F9722" t="s">
        <v>18418</v>
      </c>
      <c r="G9722">
        <v>67</v>
      </c>
      <c r="H9722">
        <v>1</v>
      </c>
    </row>
    <row r="9723" spans="1:8" x14ac:dyDescent="0.2">
      <c r="A9723" t="s">
        <v>29480</v>
      </c>
      <c r="B9723" t="s">
        <v>29481</v>
      </c>
      <c r="C9723" t="s">
        <v>13592</v>
      </c>
      <c r="D9723" t="s">
        <v>13760</v>
      </c>
      <c r="E9723" t="s">
        <v>13761</v>
      </c>
      <c r="F9723" t="s">
        <v>18418</v>
      </c>
      <c r="G9723">
        <v>361</v>
      </c>
      <c r="H9723">
        <v>1</v>
      </c>
    </row>
    <row r="9724" spans="1:8" x14ac:dyDescent="0.2">
      <c r="A9724" t="s">
        <v>29482</v>
      </c>
      <c r="B9724" t="s">
        <v>29483</v>
      </c>
      <c r="C9724" t="s">
        <v>13592</v>
      </c>
      <c r="D9724" t="s">
        <v>13677</v>
      </c>
      <c r="E9724" t="s">
        <v>14759</v>
      </c>
      <c r="F9724" t="s">
        <v>18418</v>
      </c>
      <c r="G9724">
        <v>602</v>
      </c>
      <c r="H9724">
        <v>1</v>
      </c>
    </row>
    <row r="9725" spans="1:8" x14ac:dyDescent="0.2">
      <c r="A9725" t="s">
        <v>29484</v>
      </c>
      <c r="B9725" t="s">
        <v>29485</v>
      </c>
      <c r="C9725" t="s">
        <v>13592</v>
      </c>
      <c r="D9725" t="s">
        <v>667</v>
      </c>
      <c r="E9725" t="s">
        <v>14064</v>
      </c>
      <c r="F9725" t="s">
        <v>18418</v>
      </c>
      <c r="G9725">
        <v>227</v>
      </c>
      <c r="H9725">
        <v>1</v>
      </c>
    </row>
    <row r="9726" spans="1:8" x14ac:dyDescent="0.2">
      <c r="A9726" t="s">
        <v>29486</v>
      </c>
      <c r="B9726" t="s">
        <v>29487</v>
      </c>
      <c r="C9726" t="s">
        <v>13592</v>
      </c>
      <c r="D9726" t="s">
        <v>13760</v>
      </c>
      <c r="E9726" t="s">
        <v>13761</v>
      </c>
      <c r="F9726" t="s">
        <v>18418</v>
      </c>
      <c r="G9726">
        <v>367</v>
      </c>
      <c r="H9726">
        <v>1</v>
      </c>
    </row>
    <row r="9727" spans="1:8" x14ac:dyDescent="0.2">
      <c r="A9727" t="s">
        <v>29488</v>
      </c>
      <c r="B9727" t="s">
        <v>29489</v>
      </c>
      <c r="C9727" t="s">
        <v>13592</v>
      </c>
      <c r="D9727" t="s">
        <v>675</v>
      </c>
      <c r="E9727" t="s">
        <v>14770</v>
      </c>
      <c r="F9727" t="s">
        <v>18418</v>
      </c>
      <c r="G9727">
        <v>226</v>
      </c>
      <c r="H9727">
        <v>1</v>
      </c>
    </row>
    <row r="9728" spans="1:8" x14ac:dyDescent="0.2">
      <c r="A9728" t="s">
        <v>29490</v>
      </c>
      <c r="B9728" t="s">
        <v>29491</v>
      </c>
      <c r="C9728" t="s">
        <v>13592</v>
      </c>
      <c r="D9728" t="s">
        <v>13593</v>
      </c>
      <c r="E9728" t="s">
        <v>13607</v>
      </c>
      <c r="F9728" t="s">
        <v>18418</v>
      </c>
      <c r="G9728">
        <v>217</v>
      </c>
      <c r="H9728">
        <v>1</v>
      </c>
    </row>
    <row r="9729" spans="1:8" x14ac:dyDescent="0.2">
      <c r="A9729" t="s">
        <v>29492</v>
      </c>
      <c r="B9729" t="s">
        <v>29493</v>
      </c>
      <c r="C9729" t="s">
        <v>13592</v>
      </c>
      <c r="D9729" t="s">
        <v>13760</v>
      </c>
      <c r="E9729" t="s">
        <v>13761</v>
      </c>
      <c r="F9729" t="s">
        <v>18418</v>
      </c>
      <c r="G9729">
        <v>368</v>
      </c>
      <c r="H9729">
        <v>1</v>
      </c>
    </row>
    <row r="9730" spans="1:8" x14ac:dyDescent="0.2">
      <c r="A9730" t="s">
        <v>29494</v>
      </c>
      <c r="B9730" t="s">
        <v>29495</v>
      </c>
      <c r="C9730" t="s">
        <v>13592</v>
      </c>
      <c r="D9730" t="s">
        <v>13723</v>
      </c>
      <c r="E9730" t="s">
        <v>13797</v>
      </c>
      <c r="F9730" t="s">
        <v>18418</v>
      </c>
      <c r="G9730">
        <v>459</v>
      </c>
      <c r="H9730">
        <v>1</v>
      </c>
    </row>
    <row r="9731" spans="1:8" x14ac:dyDescent="0.2">
      <c r="A9731" t="s">
        <v>29496</v>
      </c>
      <c r="B9731" t="s">
        <v>29497</v>
      </c>
      <c r="C9731" t="s">
        <v>13592</v>
      </c>
      <c r="D9731" t="s">
        <v>14779</v>
      </c>
      <c r="E9731" t="s">
        <v>14780</v>
      </c>
      <c r="F9731" t="s">
        <v>18418</v>
      </c>
      <c r="G9731">
        <v>173</v>
      </c>
      <c r="H9731">
        <v>1</v>
      </c>
    </row>
    <row r="9732" spans="1:8" x14ac:dyDescent="0.2">
      <c r="A9732" t="s">
        <v>29498</v>
      </c>
      <c r="B9732" t="s">
        <v>29499</v>
      </c>
      <c r="C9732" t="s">
        <v>13592</v>
      </c>
      <c r="D9732" t="s">
        <v>663</v>
      </c>
      <c r="E9732" t="s">
        <v>13761</v>
      </c>
      <c r="F9732" t="s">
        <v>5422</v>
      </c>
      <c r="G9732">
        <v>379</v>
      </c>
      <c r="H9732">
        <v>1</v>
      </c>
    </row>
    <row r="9733" spans="1:8" x14ac:dyDescent="0.2">
      <c r="A9733" t="s">
        <v>29500</v>
      </c>
      <c r="B9733" t="s">
        <v>29501</v>
      </c>
      <c r="C9733" t="s">
        <v>13592</v>
      </c>
      <c r="D9733" t="s">
        <v>13785</v>
      </c>
      <c r="E9733" t="s">
        <v>13786</v>
      </c>
      <c r="F9733" t="s">
        <v>18418</v>
      </c>
      <c r="G9733">
        <v>98</v>
      </c>
      <c r="H9733">
        <v>1</v>
      </c>
    </row>
    <row r="9734" spans="1:8" x14ac:dyDescent="0.2">
      <c r="A9734" t="s">
        <v>29502</v>
      </c>
      <c r="B9734" t="s">
        <v>29503</v>
      </c>
      <c r="C9734" t="s">
        <v>13592</v>
      </c>
      <c r="D9734" t="s">
        <v>13760</v>
      </c>
      <c r="E9734" t="s">
        <v>13761</v>
      </c>
      <c r="F9734" t="s">
        <v>29504</v>
      </c>
      <c r="G9734">
        <v>381</v>
      </c>
      <c r="H9734">
        <v>1</v>
      </c>
    </row>
    <row r="9735" spans="1:8" x14ac:dyDescent="0.2">
      <c r="A9735" t="s">
        <v>29505</v>
      </c>
      <c r="B9735" t="s">
        <v>29506</v>
      </c>
      <c r="C9735" t="s">
        <v>13592</v>
      </c>
      <c r="D9735" t="s">
        <v>13760</v>
      </c>
      <c r="E9735" t="s">
        <v>13761</v>
      </c>
      <c r="F9735" t="s">
        <v>21427</v>
      </c>
      <c r="G9735">
        <v>380</v>
      </c>
      <c r="H9735">
        <v>1</v>
      </c>
    </row>
    <row r="9736" spans="1:8" x14ac:dyDescent="0.2">
      <c r="A9736" t="s">
        <v>29507</v>
      </c>
      <c r="B9736" t="s">
        <v>29508</v>
      </c>
      <c r="C9736" t="s">
        <v>13592</v>
      </c>
      <c r="D9736" t="s">
        <v>13760</v>
      </c>
      <c r="E9736" t="s">
        <v>13761</v>
      </c>
      <c r="F9736" t="s">
        <v>21427</v>
      </c>
      <c r="G9736">
        <v>380</v>
      </c>
      <c r="H9736">
        <v>1</v>
      </c>
    </row>
    <row r="9737" spans="1:8" x14ac:dyDescent="0.2">
      <c r="A9737" t="s">
        <v>29509</v>
      </c>
      <c r="B9737" t="s">
        <v>29510</v>
      </c>
      <c r="C9737" t="s">
        <v>13592</v>
      </c>
      <c r="D9737" t="s">
        <v>13760</v>
      </c>
      <c r="E9737" t="s">
        <v>14364</v>
      </c>
      <c r="F9737" t="s">
        <v>21427</v>
      </c>
      <c r="G9737">
        <v>381</v>
      </c>
      <c r="H9737">
        <v>1</v>
      </c>
    </row>
    <row r="9738" spans="1:8" x14ac:dyDescent="0.2">
      <c r="A9738" t="s">
        <v>29511</v>
      </c>
      <c r="B9738" t="s">
        <v>29512</v>
      </c>
      <c r="C9738" t="s">
        <v>13592</v>
      </c>
      <c r="D9738" t="s">
        <v>13760</v>
      </c>
      <c r="E9738" t="s">
        <v>13761</v>
      </c>
      <c r="F9738" t="s">
        <v>21427</v>
      </c>
      <c r="G9738">
        <v>380</v>
      </c>
      <c r="H9738">
        <v>1</v>
      </c>
    </row>
    <row r="9739" spans="1:8" x14ac:dyDescent="0.2">
      <c r="A9739" t="s">
        <v>29513</v>
      </c>
      <c r="B9739" t="s">
        <v>29514</v>
      </c>
      <c r="C9739" t="s">
        <v>13592</v>
      </c>
      <c r="D9739" t="s">
        <v>13760</v>
      </c>
      <c r="E9739" t="s">
        <v>13761</v>
      </c>
      <c r="F9739" t="s">
        <v>21427</v>
      </c>
      <c r="G9739">
        <v>380</v>
      </c>
      <c r="H9739">
        <v>1</v>
      </c>
    </row>
    <row r="9740" spans="1:8" x14ac:dyDescent="0.2">
      <c r="A9740" t="s">
        <v>29515</v>
      </c>
      <c r="B9740" t="s">
        <v>29516</v>
      </c>
      <c r="C9740" t="s">
        <v>13592</v>
      </c>
      <c r="D9740" t="s">
        <v>13593</v>
      </c>
      <c r="E9740" t="s">
        <v>13607</v>
      </c>
      <c r="F9740" t="s">
        <v>21427</v>
      </c>
      <c r="G9740">
        <v>198</v>
      </c>
      <c r="H9740">
        <v>1</v>
      </c>
    </row>
    <row r="9741" spans="1:8" x14ac:dyDescent="0.2">
      <c r="A9741" t="s">
        <v>29517</v>
      </c>
      <c r="B9741" t="s">
        <v>29518</v>
      </c>
      <c r="C9741" t="s">
        <v>13592</v>
      </c>
      <c r="D9741" t="s">
        <v>13760</v>
      </c>
      <c r="E9741" t="s">
        <v>14224</v>
      </c>
      <c r="F9741" t="s">
        <v>21427</v>
      </c>
      <c r="G9741">
        <v>349</v>
      </c>
      <c r="H9741">
        <v>1</v>
      </c>
    </row>
    <row r="9742" spans="1:8" x14ac:dyDescent="0.2">
      <c r="A9742" t="s">
        <v>29519</v>
      </c>
      <c r="B9742" t="s">
        <v>29520</v>
      </c>
      <c r="C9742" t="s">
        <v>13592</v>
      </c>
      <c r="D9742" t="s">
        <v>13760</v>
      </c>
      <c r="E9742" t="s">
        <v>14224</v>
      </c>
      <c r="F9742" t="s">
        <v>21427</v>
      </c>
      <c r="G9742">
        <v>303</v>
      </c>
      <c r="H9742">
        <v>1</v>
      </c>
    </row>
    <row r="9743" spans="1:8" x14ac:dyDescent="0.2">
      <c r="A9743" t="s">
        <v>29521</v>
      </c>
      <c r="B9743" t="s">
        <v>29522</v>
      </c>
      <c r="C9743" t="s">
        <v>13592</v>
      </c>
      <c r="D9743" t="s">
        <v>13760</v>
      </c>
      <c r="E9743" t="s">
        <v>13761</v>
      </c>
      <c r="F9743" t="s">
        <v>21427</v>
      </c>
      <c r="G9743">
        <v>137</v>
      </c>
      <c r="H9743">
        <v>1</v>
      </c>
    </row>
    <row r="9744" spans="1:8" x14ac:dyDescent="0.2">
      <c r="A9744" t="s">
        <v>29523</v>
      </c>
      <c r="B9744" t="s">
        <v>29524</v>
      </c>
      <c r="C9744" t="s">
        <v>13592</v>
      </c>
      <c r="D9744" t="s">
        <v>13760</v>
      </c>
      <c r="E9744" t="s">
        <v>14224</v>
      </c>
      <c r="F9744" t="s">
        <v>21427</v>
      </c>
      <c r="G9744">
        <v>280</v>
      </c>
      <c r="H9744">
        <v>1</v>
      </c>
    </row>
    <row r="9745" spans="1:8" x14ac:dyDescent="0.2">
      <c r="A9745" t="s">
        <v>29525</v>
      </c>
      <c r="B9745" t="s">
        <v>29526</v>
      </c>
      <c r="C9745" t="s">
        <v>13592</v>
      </c>
      <c r="D9745" t="s">
        <v>13760</v>
      </c>
      <c r="E9745" t="s">
        <v>14224</v>
      </c>
      <c r="F9745" t="s">
        <v>21427</v>
      </c>
      <c r="G9745">
        <v>292</v>
      </c>
      <c r="H9745">
        <v>1</v>
      </c>
    </row>
    <row r="9746" spans="1:8" x14ac:dyDescent="0.2">
      <c r="A9746" t="s">
        <v>29527</v>
      </c>
      <c r="B9746" t="s">
        <v>29528</v>
      </c>
      <c r="C9746" t="s">
        <v>13592</v>
      </c>
      <c r="D9746" t="s">
        <v>13760</v>
      </c>
      <c r="F9746" t="s">
        <v>21427</v>
      </c>
      <c r="G9746">
        <v>247</v>
      </c>
      <c r="H9746">
        <v>1</v>
      </c>
    </row>
    <row r="9747" spans="1:8" x14ac:dyDescent="0.2">
      <c r="A9747" t="s">
        <v>29529</v>
      </c>
      <c r="B9747" t="s">
        <v>29530</v>
      </c>
      <c r="C9747" t="s">
        <v>13592</v>
      </c>
      <c r="D9747" t="s">
        <v>13760</v>
      </c>
      <c r="E9747" t="s">
        <v>13761</v>
      </c>
      <c r="F9747" t="s">
        <v>21427</v>
      </c>
      <c r="G9747">
        <v>129</v>
      </c>
      <c r="H9747">
        <v>1</v>
      </c>
    </row>
    <row r="9748" spans="1:8" x14ac:dyDescent="0.2">
      <c r="A9748" t="s">
        <v>29531</v>
      </c>
      <c r="B9748" t="s">
        <v>29532</v>
      </c>
      <c r="C9748" t="s">
        <v>13592</v>
      </c>
      <c r="D9748" t="s">
        <v>13760</v>
      </c>
      <c r="E9748" t="s">
        <v>14224</v>
      </c>
      <c r="F9748" t="s">
        <v>21427</v>
      </c>
      <c r="G9748">
        <v>305</v>
      </c>
      <c r="H9748">
        <v>1</v>
      </c>
    </row>
    <row r="9749" spans="1:8" x14ac:dyDescent="0.2">
      <c r="A9749" t="s">
        <v>29533</v>
      </c>
      <c r="B9749" t="s">
        <v>29534</v>
      </c>
      <c r="C9749" t="s">
        <v>13592</v>
      </c>
      <c r="D9749" t="s">
        <v>13760</v>
      </c>
      <c r="E9749" t="s">
        <v>14224</v>
      </c>
      <c r="F9749" t="s">
        <v>21427</v>
      </c>
      <c r="G9749">
        <v>305</v>
      </c>
      <c r="H9749">
        <v>1</v>
      </c>
    </row>
    <row r="9750" spans="1:8" x14ac:dyDescent="0.2">
      <c r="A9750" t="s">
        <v>29535</v>
      </c>
      <c r="B9750" t="s">
        <v>29536</v>
      </c>
      <c r="C9750" t="s">
        <v>13592</v>
      </c>
      <c r="D9750" t="s">
        <v>13760</v>
      </c>
      <c r="E9750" t="s">
        <v>13761</v>
      </c>
      <c r="F9750" t="s">
        <v>21427</v>
      </c>
      <c r="G9750">
        <v>380</v>
      </c>
      <c r="H9750">
        <v>1</v>
      </c>
    </row>
    <row r="9751" spans="1:8" x14ac:dyDescent="0.2">
      <c r="A9751" t="s">
        <v>29537</v>
      </c>
      <c r="B9751" t="s">
        <v>29538</v>
      </c>
      <c r="C9751" t="s">
        <v>13592</v>
      </c>
      <c r="D9751" t="s">
        <v>13760</v>
      </c>
      <c r="E9751" t="s">
        <v>14224</v>
      </c>
      <c r="F9751" t="s">
        <v>21427</v>
      </c>
      <c r="G9751">
        <v>380</v>
      </c>
      <c r="H9751">
        <v>1</v>
      </c>
    </row>
    <row r="9752" spans="1:8" x14ac:dyDescent="0.2">
      <c r="A9752" t="s">
        <v>29539</v>
      </c>
      <c r="B9752" t="s">
        <v>29540</v>
      </c>
      <c r="C9752" t="s">
        <v>13592</v>
      </c>
      <c r="D9752" t="s">
        <v>13760</v>
      </c>
      <c r="E9752" t="s">
        <v>14224</v>
      </c>
      <c r="F9752" t="s">
        <v>21427</v>
      </c>
      <c r="G9752">
        <v>304</v>
      </c>
      <c r="H9752">
        <v>1</v>
      </c>
    </row>
    <row r="9753" spans="1:8" x14ac:dyDescent="0.2">
      <c r="A9753" t="s">
        <v>29541</v>
      </c>
      <c r="B9753" t="s">
        <v>29542</v>
      </c>
      <c r="C9753" t="s">
        <v>13592</v>
      </c>
      <c r="D9753" t="s">
        <v>13760</v>
      </c>
      <c r="E9753" t="s">
        <v>13761</v>
      </c>
      <c r="F9753" t="s">
        <v>21427</v>
      </c>
      <c r="G9753">
        <v>380</v>
      </c>
      <c r="H9753">
        <v>1</v>
      </c>
    </row>
    <row r="9754" spans="1:8" x14ac:dyDescent="0.2">
      <c r="A9754" t="s">
        <v>29543</v>
      </c>
      <c r="B9754" t="s">
        <v>29544</v>
      </c>
      <c r="C9754" t="s">
        <v>13592</v>
      </c>
      <c r="D9754" t="s">
        <v>13760</v>
      </c>
      <c r="E9754" t="s">
        <v>14224</v>
      </c>
      <c r="F9754" t="s">
        <v>21427</v>
      </c>
      <c r="G9754">
        <v>287</v>
      </c>
      <c r="H9754">
        <v>1</v>
      </c>
    </row>
    <row r="9755" spans="1:8" x14ac:dyDescent="0.2">
      <c r="A9755" t="s">
        <v>29545</v>
      </c>
      <c r="B9755" t="s">
        <v>29546</v>
      </c>
      <c r="C9755" t="s">
        <v>13592</v>
      </c>
      <c r="D9755" t="s">
        <v>13760</v>
      </c>
      <c r="E9755" t="s">
        <v>13761</v>
      </c>
      <c r="F9755" t="s">
        <v>21427</v>
      </c>
      <c r="G9755">
        <v>380</v>
      </c>
      <c r="H9755">
        <v>1</v>
      </c>
    </row>
    <row r="9756" spans="1:8" x14ac:dyDescent="0.2">
      <c r="A9756" t="s">
        <v>29547</v>
      </c>
      <c r="B9756" t="s">
        <v>29548</v>
      </c>
      <c r="C9756" t="s">
        <v>13592</v>
      </c>
      <c r="D9756" t="s">
        <v>13593</v>
      </c>
      <c r="E9756" t="s">
        <v>13607</v>
      </c>
      <c r="F9756" t="s">
        <v>21427</v>
      </c>
      <c r="G9756">
        <v>216</v>
      </c>
      <c r="H9756">
        <v>1</v>
      </c>
    </row>
    <row r="9757" spans="1:8" x14ac:dyDescent="0.2">
      <c r="A9757" t="s">
        <v>29549</v>
      </c>
      <c r="B9757" t="s">
        <v>29550</v>
      </c>
      <c r="C9757" t="s">
        <v>13592</v>
      </c>
      <c r="D9757" t="s">
        <v>13760</v>
      </c>
      <c r="E9757" t="s">
        <v>13761</v>
      </c>
      <c r="F9757" t="s">
        <v>21427</v>
      </c>
      <c r="G9757">
        <v>380</v>
      </c>
      <c r="H9757">
        <v>1</v>
      </c>
    </row>
    <row r="9758" spans="1:8" x14ac:dyDescent="0.2">
      <c r="A9758" t="s">
        <v>29551</v>
      </c>
      <c r="B9758" t="s">
        <v>29552</v>
      </c>
      <c r="C9758" t="s">
        <v>13592</v>
      </c>
      <c r="D9758" t="s">
        <v>13760</v>
      </c>
      <c r="E9758" t="s">
        <v>13761</v>
      </c>
      <c r="F9758" t="s">
        <v>21417</v>
      </c>
      <c r="G9758">
        <v>267</v>
      </c>
      <c r="H9758">
        <v>1</v>
      </c>
    </row>
    <row r="9759" spans="1:8" x14ac:dyDescent="0.2">
      <c r="A9759" t="s">
        <v>29553</v>
      </c>
      <c r="B9759" t="s">
        <v>29554</v>
      </c>
      <c r="C9759" t="s">
        <v>13592</v>
      </c>
      <c r="D9759" t="s">
        <v>13760</v>
      </c>
      <c r="E9759" t="s">
        <v>13761</v>
      </c>
      <c r="F9759" t="s">
        <v>21427</v>
      </c>
      <c r="G9759">
        <v>380</v>
      </c>
      <c r="H9759">
        <v>1</v>
      </c>
    </row>
    <row r="9760" spans="1:8" x14ac:dyDescent="0.2">
      <c r="A9760" t="s">
        <v>29555</v>
      </c>
      <c r="B9760" t="s">
        <v>29556</v>
      </c>
      <c r="C9760" t="s">
        <v>13592</v>
      </c>
      <c r="D9760" t="s">
        <v>13760</v>
      </c>
      <c r="E9760" t="s">
        <v>14224</v>
      </c>
      <c r="F9760" t="s">
        <v>21427</v>
      </c>
      <c r="G9760">
        <v>249</v>
      </c>
      <c r="H9760">
        <v>1</v>
      </c>
    </row>
    <row r="9761" spans="1:8" x14ac:dyDescent="0.2">
      <c r="A9761" t="s">
        <v>29557</v>
      </c>
      <c r="B9761" t="s">
        <v>29558</v>
      </c>
      <c r="C9761" t="s">
        <v>13592</v>
      </c>
      <c r="D9761" t="s">
        <v>13760</v>
      </c>
      <c r="E9761" t="s">
        <v>14224</v>
      </c>
      <c r="F9761" t="s">
        <v>21427</v>
      </c>
      <c r="G9761">
        <v>351</v>
      </c>
      <c r="H9761">
        <v>1</v>
      </c>
    </row>
    <row r="9762" spans="1:8" x14ac:dyDescent="0.2">
      <c r="A9762" t="s">
        <v>29559</v>
      </c>
      <c r="B9762" t="s">
        <v>29560</v>
      </c>
      <c r="C9762" t="s">
        <v>13592</v>
      </c>
      <c r="D9762" t="s">
        <v>13760</v>
      </c>
      <c r="E9762" t="s">
        <v>13761</v>
      </c>
      <c r="F9762" t="s">
        <v>21427</v>
      </c>
      <c r="G9762">
        <v>247</v>
      </c>
      <c r="H9762">
        <v>1</v>
      </c>
    </row>
    <row r="9763" spans="1:8" x14ac:dyDescent="0.2">
      <c r="A9763" t="s">
        <v>29561</v>
      </c>
      <c r="B9763" t="s">
        <v>29562</v>
      </c>
      <c r="C9763" t="s">
        <v>13592</v>
      </c>
      <c r="D9763" t="s">
        <v>13760</v>
      </c>
      <c r="E9763" t="s">
        <v>13761</v>
      </c>
      <c r="F9763" t="s">
        <v>21427</v>
      </c>
      <c r="G9763">
        <v>135</v>
      </c>
      <c r="H9763">
        <v>1</v>
      </c>
    </row>
    <row r="9764" spans="1:8" x14ac:dyDescent="0.2">
      <c r="A9764" t="s">
        <v>29563</v>
      </c>
      <c r="B9764" t="s">
        <v>29564</v>
      </c>
      <c r="C9764" t="s">
        <v>13592</v>
      </c>
      <c r="D9764" t="s">
        <v>13760</v>
      </c>
      <c r="F9764" t="s">
        <v>21427</v>
      </c>
      <c r="G9764">
        <v>380</v>
      </c>
      <c r="H9764">
        <v>1</v>
      </c>
    </row>
    <row r="9765" spans="1:8" x14ac:dyDescent="0.2">
      <c r="A9765" t="s">
        <v>29565</v>
      </c>
      <c r="B9765" t="s">
        <v>29566</v>
      </c>
      <c r="C9765" t="s">
        <v>13592</v>
      </c>
      <c r="D9765" t="s">
        <v>13760</v>
      </c>
      <c r="E9765" t="s">
        <v>14224</v>
      </c>
      <c r="F9765" t="s">
        <v>21427</v>
      </c>
      <c r="G9765">
        <v>354</v>
      </c>
      <c r="H9765">
        <v>1</v>
      </c>
    </row>
    <row r="9766" spans="1:8" x14ac:dyDescent="0.2">
      <c r="A9766" t="s">
        <v>29567</v>
      </c>
      <c r="B9766" t="s">
        <v>29568</v>
      </c>
      <c r="C9766" t="s">
        <v>13592</v>
      </c>
      <c r="D9766" t="s">
        <v>13760</v>
      </c>
      <c r="E9766" t="s">
        <v>13761</v>
      </c>
      <c r="F9766" t="s">
        <v>21427</v>
      </c>
      <c r="G9766">
        <v>135</v>
      </c>
      <c r="H9766">
        <v>1</v>
      </c>
    </row>
    <row r="9767" spans="1:8" x14ac:dyDescent="0.2">
      <c r="A9767" t="s">
        <v>29569</v>
      </c>
      <c r="B9767" t="s">
        <v>29570</v>
      </c>
      <c r="C9767" t="s">
        <v>13592</v>
      </c>
      <c r="D9767" t="s">
        <v>13760</v>
      </c>
      <c r="E9767" t="s">
        <v>13761</v>
      </c>
      <c r="F9767" t="s">
        <v>21427</v>
      </c>
      <c r="G9767">
        <v>144</v>
      </c>
      <c r="H9767">
        <v>1</v>
      </c>
    </row>
    <row r="9768" spans="1:8" x14ac:dyDescent="0.2">
      <c r="A9768" t="s">
        <v>29571</v>
      </c>
      <c r="B9768" t="s">
        <v>29572</v>
      </c>
      <c r="C9768" t="s">
        <v>13592</v>
      </c>
      <c r="D9768" t="s">
        <v>13719</v>
      </c>
      <c r="E9768" t="s">
        <v>13757</v>
      </c>
      <c r="F9768" t="s">
        <v>21427</v>
      </c>
      <c r="G9768">
        <v>115</v>
      </c>
      <c r="H9768">
        <v>1</v>
      </c>
    </row>
    <row r="9769" spans="1:8" x14ac:dyDescent="0.2">
      <c r="A9769" t="s">
        <v>29573</v>
      </c>
      <c r="B9769" t="s">
        <v>29574</v>
      </c>
      <c r="C9769" t="s">
        <v>13592</v>
      </c>
      <c r="D9769" t="s">
        <v>671</v>
      </c>
      <c r="E9769" t="s">
        <v>25607</v>
      </c>
      <c r="F9769" t="s">
        <v>21427</v>
      </c>
      <c r="G9769">
        <v>261</v>
      </c>
      <c r="H9769">
        <v>1</v>
      </c>
    </row>
    <row r="9770" spans="1:8" x14ac:dyDescent="0.2">
      <c r="A9770" t="s">
        <v>29575</v>
      </c>
      <c r="B9770" t="s">
        <v>29576</v>
      </c>
      <c r="C9770" t="s">
        <v>13592</v>
      </c>
      <c r="D9770" t="s">
        <v>13760</v>
      </c>
      <c r="F9770" t="s">
        <v>21427</v>
      </c>
      <c r="G9770">
        <v>91</v>
      </c>
      <c r="H9770">
        <v>1</v>
      </c>
    </row>
    <row r="9771" spans="1:8" x14ac:dyDescent="0.2">
      <c r="A9771" t="s">
        <v>29577</v>
      </c>
      <c r="B9771" t="s">
        <v>29578</v>
      </c>
      <c r="C9771" t="s">
        <v>13592</v>
      </c>
      <c r="D9771" t="s">
        <v>663</v>
      </c>
      <c r="F9771" t="s">
        <v>21427</v>
      </c>
      <c r="G9771">
        <v>381</v>
      </c>
      <c r="H9771">
        <v>1</v>
      </c>
    </row>
    <row r="9772" spans="1:8" x14ac:dyDescent="0.2">
      <c r="A9772" t="s">
        <v>29579</v>
      </c>
      <c r="B9772" t="s">
        <v>29580</v>
      </c>
      <c r="C9772" t="s">
        <v>13592</v>
      </c>
      <c r="D9772" t="s">
        <v>23101</v>
      </c>
      <c r="F9772" t="s">
        <v>21427</v>
      </c>
      <c r="G9772">
        <v>45</v>
      </c>
      <c r="H9772">
        <v>1</v>
      </c>
    </row>
    <row r="9773" spans="1:8" x14ac:dyDescent="0.2">
      <c r="A9773" t="s">
        <v>29581</v>
      </c>
      <c r="B9773" t="s">
        <v>29582</v>
      </c>
      <c r="C9773" t="s">
        <v>13592</v>
      </c>
      <c r="D9773" t="s">
        <v>13760</v>
      </c>
      <c r="F9773" t="s">
        <v>21427</v>
      </c>
      <c r="G9773">
        <v>381</v>
      </c>
      <c r="H9773">
        <v>1</v>
      </c>
    </row>
    <row r="9774" spans="1:8" x14ac:dyDescent="0.2">
      <c r="A9774" t="s">
        <v>29583</v>
      </c>
      <c r="B9774" t="s">
        <v>29584</v>
      </c>
      <c r="C9774" t="s">
        <v>13592</v>
      </c>
      <c r="D9774" t="s">
        <v>13760</v>
      </c>
      <c r="F9774" t="s">
        <v>21427</v>
      </c>
      <c r="G9774">
        <v>360</v>
      </c>
      <c r="H9774">
        <v>1</v>
      </c>
    </row>
    <row r="9775" spans="1:8" x14ac:dyDescent="0.2">
      <c r="A9775" t="s">
        <v>29585</v>
      </c>
      <c r="B9775" t="s">
        <v>29586</v>
      </c>
      <c r="C9775" t="s">
        <v>13592</v>
      </c>
      <c r="D9775" t="s">
        <v>13760</v>
      </c>
      <c r="E9775" t="s">
        <v>13761</v>
      </c>
      <c r="F9775" t="s">
        <v>21417</v>
      </c>
      <c r="G9775">
        <v>263</v>
      </c>
      <c r="H9775">
        <v>1</v>
      </c>
    </row>
    <row r="9776" spans="1:8" x14ac:dyDescent="0.2">
      <c r="A9776" t="s">
        <v>29587</v>
      </c>
      <c r="B9776" t="s">
        <v>29588</v>
      </c>
      <c r="C9776" t="s">
        <v>13592</v>
      </c>
      <c r="D9776" t="s">
        <v>13760</v>
      </c>
      <c r="E9776" t="s">
        <v>14364</v>
      </c>
      <c r="F9776" t="s">
        <v>21427</v>
      </c>
      <c r="G9776">
        <v>381</v>
      </c>
      <c r="H9776">
        <v>1</v>
      </c>
    </row>
    <row r="9777" spans="1:8" x14ac:dyDescent="0.2">
      <c r="A9777" t="s">
        <v>29589</v>
      </c>
      <c r="B9777" t="s">
        <v>29590</v>
      </c>
      <c r="C9777" t="s">
        <v>13592</v>
      </c>
      <c r="D9777" t="s">
        <v>663</v>
      </c>
      <c r="E9777" t="s">
        <v>13877</v>
      </c>
      <c r="F9777" t="s">
        <v>21427</v>
      </c>
      <c r="G9777">
        <v>381</v>
      </c>
      <c r="H9777">
        <v>1</v>
      </c>
    </row>
    <row r="9778" spans="1:8" x14ac:dyDescent="0.2">
      <c r="A9778" t="s">
        <v>29591</v>
      </c>
      <c r="B9778" t="s">
        <v>29592</v>
      </c>
      <c r="C9778" t="s">
        <v>13592</v>
      </c>
      <c r="D9778" t="s">
        <v>13760</v>
      </c>
      <c r="E9778" t="s">
        <v>14224</v>
      </c>
      <c r="F9778" t="s">
        <v>21427</v>
      </c>
      <c r="G9778">
        <v>296</v>
      </c>
      <c r="H9778">
        <v>1</v>
      </c>
    </row>
    <row r="9779" spans="1:8" x14ac:dyDescent="0.2">
      <c r="A9779" t="s">
        <v>29593</v>
      </c>
      <c r="B9779" t="s">
        <v>29594</v>
      </c>
      <c r="C9779" t="s">
        <v>13592</v>
      </c>
      <c r="D9779" t="s">
        <v>13760</v>
      </c>
      <c r="E9779" t="s">
        <v>13761</v>
      </c>
      <c r="F9779" t="s">
        <v>21427</v>
      </c>
      <c r="G9779">
        <v>380</v>
      </c>
      <c r="H9779">
        <v>1</v>
      </c>
    </row>
    <row r="9780" spans="1:8" x14ac:dyDescent="0.2">
      <c r="A9780" t="s">
        <v>29595</v>
      </c>
      <c r="B9780" t="s">
        <v>29596</v>
      </c>
      <c r="C9780" t="s">
        <v>13592</v>
      </c>
      <c r="D9780" t="s">
        <v>13760</v>
      </c>
      <c r="F9780" t="s">
        <v>21427</v>
      </c>
      <c r="G9780">
        <v>102</v>
      </c>
      <c r="H9780">
        <v>1</v>
      </c>
    </row>
    <row r="9781" spans="1:8" x14ac:dyDescent="0.2">
      <c r="A9781" t="s">
        <v>29597</v>
      </c>
      <c r="B9781" t="s">
        <v>29598</v>
      </c>
      <c r="C9781" t="s">
        <v>13592</v>
      </c>
      <c r="D9781" t="s">
        <v>13760</v>
      </c>
      <c r="E9781" t="s">
        <v>14224</v>
      </c>
      <c r="F9781" t="s">
        <v>21427</v>
      </c>
      <c r="G9781">
        <v>336</v>
      </c>
      <c r="H9781">
        <v>1</v>
      </c>
    </row>
    <row r="9782" spans="1:8" x14ac:dyDescent="0.2">
      <c r="A9782" t="s">
        <v>29599</v>
      </c>
      <c r="B9782" t="s">
        <v>29600</v>
      </c>
      <c r="C9782" t="s">
        <v>13592</v>
      </c>
      <c r="D9782" t="s">
        <v>13760</v>
      </c>
      <c r="E9782" t="s">
        <v>14224</v>
      </c>
      <c r="F9782" t="s">
        <v>21427</v>
      </c>
      <c r="G9782">
        <v>304</v>
      </c>
      <c r="H9782">
        <v>1</v>
      </c>
    </row>
    <row r="9783" spans="1:8" x14ac:dyDescent="0.2">
      <c r="A9783" t="s">
        <v>29601</v>
      </c>
      <c r="B9783" t="s">
        <v>29602</v>
      </c>
      <c r="C9783" t="s">
        <v>13592</v>
      </c>
      <c r="D9783" t="s">
        <v>13760</v>
      </c>
      <c r="E9783" t="s">
        <v>13761</v>
      </c>
      <c r="F9783" t="s">
        <v>21427</v>
      </c>
      <c r="G9783">
        <v>247</v>
      </c>
      <c r="H9783">
        <v>1</v>
      </c>
    </row>
    <row r="9784" spans="1:8" x14ac:dyDescent="0.2">
      <c r="A9784" t="s">
        <v>29603</v>
      </c>
      <c r="B9784" t="s">
        <v>29604</v>
      </c>
      <c r="C9784" t="s">
        <v>13592</v>
      </c>
      <c r="D9784" t="s">
        <v>13593</v>
      </c>
      <c r="F9784" t="s">
        <v>21427</v>
      </c>
      <c r="G9784">
        <v>108</v>
      </c>
      <c r="H9784">
        <v>1</v>
      </c>
    </row>
    <row r="9785" spans="1:8" x14ac:dyDescent="0.2">
      <c r="A9785" t="s">
        <v>29605</v>
      </c>
      <c r="B9785" t="s">
        <v>29606</v>
      </c>
      <c r="C9785" t="s">
        <v>13592</v>
      </c>
      <c r="D9785" t="s">
        <v>13760</v>
      </c>
      <c r="E9785" t="s">
        <v>14364</v>
      </c>
      <c r="F9785" t="s">
        <v>21427</v>
      </c>
      <c r="G9785">
        <v>381</v>
      </c>
      <c r="H9785">
        <v>1</v>
      </c>
    </row>
    <row r="9786" spans="1:8" x14ac:dyDescent="0.2">
      <c r="A9786" t="s">
        <v>29607</v>
      </c>
      <c r="B9786" t="s">
        <v>29608</v>
      </c>
      <c r="C9786" t="s">
        <v>13592</v>
      </c>
      <c r="D9786" t="s">
        <v>13760</v>
      </c>
      <c r="E9786" t="s">
        <v>14224</v>
      </c>
      <c r="F9786" t="s">
        <v>21427</v>
      </c>
      <c r="G9786">
        <v>305</v>
      </c>
      <c r="H9786">
        <v>1</v>
      </c>
    </row>
    <row r="9787" spans="1:8" x14ac:dyDescent="0.2">
      <c r="A9787" t="s">
        <v>29609</v>
      </c>
      <c r="B9787" t="s">
        <v>29610</v>
      </c>
      <c r="C9787" t="s">
        <v>13592</v>
      </c>
      <c r="D9787" t="s">
        <v>13760</v>
      </c>
      <c r="E9787" t="s">
        <v>14224</v>
      </c>
      <c r="F9787" t="s">
        <v>21427</v>
      </c>
      <c r="G9787">
        <v>359</v>
      </c>
      <c r="H9787">
        <v>1</v>
      </c>
    </row>
    <row r="9788" spans="1:8" x14ac:dyDescent="0.2">
      <c r="A9788" t="s">
        <v>29611</v>
      </c>
      <c r="B9788" t="s">
        <v>29612</v>
      </c>
      <c r="C9788" t="s">
        <v>13592</v>
      </c>
      <c r="D9788" t="s">
        <v>13760</v>
      </c>
      <c r="E9788" t="s">
        <v>13761</v>
      </c>
      <c r="F9788" t="s">
        <v>21427</v>
      </c>
      <c r="G9788">
        <v>380</v>
      </c>
      <c r="H9788">
        <v>1</v>
      </c>
    </row>
    <row r="9789" spans="1:8" x14ac:dyDescent="0.2">
      <c r="A9789" t="s">
        <v>29613</v>
      </c>
      <c r="B9789" t="s">
        <v>29614</v>
      </c>
      <c r="C9789" t="s">
        <v>13592</v>
      </c>
      <c r="D9789" t="s">
        <v>13760</v>
      </c>
      <c r="E9789" t="s">
        <v>13761</v>
      </c>
      <c r="F9789" t="s">
        <v>21427</v>
      </c>
      <c r="G9789">
        <v>380</v>
      </c>
      <c r="H9789">
        <v>1</v>
      </c>
    </row>
    <row r="9790" spans="1:8" x14ac:dyDescent="0.2">
      <c r="A9790" t="s">
        <v>29615</v>
      </c>
      <c r="B9790" t="s">
        <v>29616</v>
      </c>
      <c r="C9790" t="s">
        <v>13592</v>
      </c>
      <c r="D9790" t="s">
        <v>13760</v>
      </c>
      <c r="E9790" t="s">
        <v>13761</v>
      </c>
      <c r="F9790" t="s">
        <v>21427</v>
      </c>
      <c r="G9790">
        <v>380</v>
      </c>
      <c r="H9790">
        <v>1</v>
      </c>
    </row>
    <row r="9791" spans="1:8" x14ac:dyDescent="0.2">
      <c r="A9791" t="s">
        <v>29617</v>
      </c>
      <c r="B9791" t="s">
        <v>29618</v>
      </c>
      <c r="C9791" t="s">
        <v>13592</v>
      </c>
      <c r="D9791" t="s">
        <v>13760</v>
      </c>
      <c r="E9791" t="s">
        <v>13761</v>
      </c>
      <c r="F9791" t="s">
        <v>21427</v>
      </c>
      <c r="G9791">
        <v>380</v>
      </c>
      <c r="H9791">
        <v>1</v>
      </c>
    </row>
    <row r="9792" spans="1:8" x14ac:dyDescent="0.2">
      <c r="A9792" t="s">
        <v>29619</v>
      </c>
      <c r="B9792" t="s">
        <v>29620</v>
      </c>
      <c r="C9792" t="s">
        <v>13592</v>
      </c>
      <c r="D9792" t="s">
        <v>13760</v>
      </c>
      <c r="E9792" t="s">
        <v>14224</v>
      </c>
      <c r="F9792" t="s">
        <v>21427</v>
      </c>
      <c r="G9792">
        <v>305</v>
      </c>
      <c r="H9792">
        <v>1</v>
      </c>
    </row>
    <row r="9793" spans="1:8" x14ac:dyDescent="0.2">
      <c r="A9793" t="s">
        <v>29621</v>
      </c>
      <c r="B9793" t="s">
        <v>29622</v>
      </c>
      <c r="C9793" t="s">
        <v>13592</v>
      </c>
      <c r="D9793" t="s">
        <v>671</v>
      </c>
      <c r="E9793" t="s">
        <v>14743</v>
      </c>
      <c r="F9793" t="s">
        <v>21427</v>
      </c>
      <c r="G9793">
        <v>261</v>
      </c>
      <c r="H9793">
        <v>1</v>
      </c>
    </row>
    <row r="9794" spans="1:8" x14ac:dyDescent="0.2">
      <c r="A9794" t="s">
        <v>29623</v>
      </c>
      <c r="B9794" t="s">
        <v>29624</v>
      </c>
      <c r="C9794" t="s">
        <v>13592</v>
      </c>
      <c r="D9794" t="s">
        <v>13760</v>
      </c>
      <c r="E9794" t="s">
        <v>13761</v>
      </c>
      <c r="F9794" t="s">
        <v>21427</v>
      </c>
      <c r="G9794">
        <v>380</v>
      </c>
      <c r="H9794">
        <v>1</v>
      </c>
    </row>
    <row r="9795" spans="1:8" x14ac:dyDescent="0.2">
      <c r="A9795" t="s">
        <v>29625</v>
      </c>
      <c r="B9795" t="s">
        <v>29626</v>
      </c>
      <c r="C9795" t="s">
        <v>13592</v>
      </c>
      <c r="D9795" t="s">
        <v>13760</v>
      </c>
      <c r="E9795" t="s">
        <v>13761</v>
      </c>
      <c r="F9795" t="s">
        <v>21427</v>
      </c>
      <c r="G9795">
        <v>247</v>
      </c>
      <c r="H9795">
        <v>1</v>
      </c>
    </row>
    <row r="9796" spans="1:8" x14ac:dyDescent="0.2">
      <c r="A9796" t="s">
        <v>29627</v>
      </c>
      <c r="B9796" t="s">
        <v>29628</v>
      </c>
      <c r="C9796" t="s">
        <v>13592</v>
      </c>
      <c r="D9796" t="s">
        <v>13760</v>
      </c>
      <c r="E9796" t="s">
        <v>13761</v>
      </c>
      <c r="F9796" t="s">
        <v>21427</v>
      </c>
      <c r="G9796">
        <v>380</v>
      </c>
      <c r="H9796">
        <v>1</v>
      </c>
    </row>
    <row r="9797" spans="1:8" x14ac:dyDescent="0.2">
      <c r="A9797" t="s">
        <v>29629</v>
      </c>
      <c r="B9797" t="s">
        <v>29630</v>
      </c>
      <c r="C9797" t="s">
        <v>13592</v>
      </c>
      <c r="D9797" t="s">
        <v>13760</v>
      </c>
      <c r="E9797" t="s">
        <v>14224</v>
      </c>
      <c r="F9797" t="s">
        <v>21427</v>
      </c>
      <c r="G9797">
        <v>298</v>
      </c>
      <c r="H9797">
        <v>1</v>
      </c>
    </row>
    <row r="9798" spans="1:8" x14ac:dyDescent="0.2">
      <c r="A9798" t="s">
        <v>29631</v>
      </c>
      <c r="B9798" t="s">
        <v>29632</v>
      </c>
      <c r="C9798" t="s">
        <v>13592</v>
      </c>
      <c r="D9798" t="s">
        <v>13760</v>
      </c>
      <c r="E9798" t="s">
        <v>13761</v>
      </c>
      <c r="F9798" t="s">
        <v>21417</v>
      </c>
      <c r="G9798">
        <v>263</v>
      </c>
      <c r="H9798">
        <v>1</v>
      </c>
    </row>
    <row r="9799" spans="1:8" x14ac:dyDescent="0.2">
      <c r="A9799" t="s">
        <v>29633</v>
      </c>
      <c r="B9799" t="s">
        <v>29634</v>
      </c>
      <c r="C9799" t="s">
        <v>13592</v>
      </c>
      <c r="D9799" t="s">
        <v>13760</v>
      </c>
      <c r="E9799" t="s">
        <v>13761</v>
      </c>
      <c r="F9799" t="s">
        <v>21504</v>
      </c>
      <c r="G9799">
        <v>130</v>
      </c>
      <c r="H9799">
        <v>1</v>
      </c>
    </row>
    <row r="9800" spans="1:8" x14ac:dyDescent="0.2">
      <c r="A9800" t="s">
        <v>29635</v>
      </c>
      <c r="B9800" t="s">
        <v>29636</v>
      </c>
      <c r="C9800" t="s">
        <v>13592</v>
      </c>
      <c r="D9800" t="s">
        <v>13760</v>
      </c>
      <c r="E9800" t="s">
        <v>14224</v>
      </c>
      <c r="F9800" t="s">
        <v>21427</v>
      </c>
      <c r="G9800">
        <v>350</v>
      </c>
      <c r="H9800">
        <v>1</v>
      </c>
    </row>
    <row r="9801" spans="1:8" x14ac:dyDescent="0.2">
      <c r="A9801" t="s">
        <v>29637</v>
      </c>
      <c r="B9801" t="s">
        <v>29638</v>
      </c>
      <c r="C9801" t="s">
        <v>13592</v>
      </c>
      <c r="D9801" t="s">
        <v>14396</v>
      </c>
      <c r="E9801" t="s">
        <v>13958</v>
      </c>
      <c r="F9801" t="s">
        <v>21427</v>
      </c>
      <c r="G9801">
        <v>345</v>
      </c>
      <c r="H9801">
        <v>1</v>
      </c>
    </row>
    <row r="9802" spans="1:8" x14ac:dyDescent="0.2">
      <c r="A9802" t="s">
        <v>29639</v>
      </c>
      <c r="B9802" t="s">
        <v>29640</v>
      </c>
      <c r="C9802" t="s">
        <v>13592</v>
      </c>
      <c r="D9802" t="s">
        <v>13760</v>
      </c>
      <c r="E9802" t="s">
        <v>13761</v>
      </c>
      <c r="F9802" t="s">
        <v>21427</v>
      </c>
      <c r="G9802">
        <v>324</v>
      </c>
      <c r="H9802">
        <v>1</v>
      </c>
    </row>
    <row r="9803" spans="1:8" x14ac:dyDescent="0.2">
      <c r="A9803" t="s">
        <v>29641</v>
      </c>
      <c r="B9803" t="s">
        <v>29642</v>
      </c>
      <c r="C9803" t="s">
        <v>13592</v>
      </c>
      <c r="D9803" t="s">
        <v>13760</v>
      </c>
      <c r="E9803" t="s">
        <v>13761</v>
      </c>
      <c r="F9803" t="s">
        <v>21427</v>
      </c>
      <c r="G9803">
        <v>380</v>
      </c>
      <c r="H9803">
        <v>1</v>
      </c>
    </row>
    <row r="9804" spans="1:8" x14ac:dyDescent="0.2">
      <c r="A9804" t="s">
        <v>29643</v>
      </c>
      <c r="B9804" t="s">
        <v>29644</v>
      </c>
      <c r="C9804" t="s">
        <v>13592</v>
      </c>
      <c r="D9804" t="s">
        <v>13760</v>
      </c>
      <c r="E9804" t="s">
        <v>13761</v>
      </c>
      <c r="F9804" t="s">
        <v>21427</v>
      </c>
      <c r="G9804">
        <v>130</v>
      </c>
      <c r="H9804">
        <v>1</v>
      </c>
    </row>
    <row r="9805" spans="1:8" x14ac:dyDescent="0.2">
      <c r="A9805" t="s">
        <v>29645</v>
      </c>
      <c r="B9805" t="s">
        <v>29646</v>
      </c>
      <c r="C9805" t="s">
        <v>13592</v>
      </c>
      <c r="D9805" t="s">
        <v>13760</v>
      </c>
      <c r="E9805" t="s">
        <v>14224</v>
      </c>
      <c r="F9805" t="s">
        <v>21427</v>
      </c>
      <c r="G9805">
        <v>295</v>
      </c>
      <c r="H9805">
        <v>1</v>
      </c>
    </row>
    <row r="9806" spans="1:8" x14ac:dyDescent="0.2">
      <c r="A9806" t="s">
        <v>29647</v>
      </c>
      <c r="B9806" t="s">
        <v>29648</v>
      </c>
      <c r="C9806" t="s">
        <v>13592</v>
      </c>
      <c r="D9806" t="s">
        <v>13760</v>
      </c>
      <c r="E9806" t="s">
        <v>13761</v>
      </c>
      <c r="F9806" t="s">
        <v>21427</v>
      </c>
      <c r="G9806">
        <v>380</v>
      </c>
      <c r="H9806">
        <v>1</v>
      </c>
    </row>
    <row r="9807" spans="1:8" x14ac:dyDescent="0.2">
      <c r="A9807" t="s">
        <v>29649</v>
      </c>
      <c r="B9807" t="s">
        <v>29650</v>
      </c>
      <c r="C9807" t="s">
        <v>13592</v>
      </c>
      <c r="D9807" t="s">
        <v>13760</v>
      </c>
      <c r="E9807" t="s">
        <v>13761</v>
      </c>
      <c r="F9807" t="s">
        <v>21427</v>
      </c>
      <c r="G9807">
        <v>200</v>
      </c>
      <c r="H9807">
        <v>1</v>
      </c>
    </row>
    <row r="9808" spans="1:8" x14ac:dyDescent="0.2">
      <c r="A9808" t="s">
        <v>29651</v>
      </c>
      <c r="B9808" t="s">
        <v>29652</v>
      </c>
      <c r="C9808" t="s">
        <v>13592</v>
      </c>
      <c r="D9808" t="s">
        <v>13719</v>
      </c>
      <c r="E9808" t="s">
        <v>13757</v>
      </c>
      <c r="F9808" t="s">
        <v>21427</v>
      </c>
      <c r="G9808">
        <v>115</v>
      </c>
      <c r="H9808">
        <v>1</v>
      </c>
    </row>
    <row r="9809" spans="1:8" x14ac:dyDescent="0.2">
      <c r="A9809" t="s">
        <v>29653</v>
      </c>
      <c r="B9809" t="s">
        <v>29654</v>
      </c>
      <c r="C9809" t="s">
        <v>13592</v>
      </c>
      <c r="D9809" t="s">
        <v>13760</v>
      </c>
      <c r="E9809" t="s">
        <v>14224</v>
      </c>
      <c r="F9809" t="s">
        <v>21427</v>
      </c>
      <c r="G9809">
        <v>296</v>
      </c>
      <c r="H9809">
        <v>1</v>
      </c>
    </row>
    <row r="9810" spans="1:8" x14ac:dyDescent="0.2">
      <c r="A9810" t="s">
        <v>29655</v>
      </c>
      <c r="B9810" t="s">
        <v>29656</v>
      </c>
      <c r="C9810" t="s">
        <v>13592</v>
      </c>
      <c r="D9810" t="s">
        <v>13760</v>
      </c>
      <c r="E9810" t="s">
        <v>14224</v>
      </c>
      <c r="F9810" t="s">
        <v>21427</v>
      </c>
      <c r="G9810">
        <v>333</v>
      </c>
      <c r="H9810">
        <v>1</v>
      </c>
    </row>
    <row r="9811" spans="1:8" x14ac:dyDescent="0.2">
      <c r="A9811" t="s">
        <v>29657</v>
      </c>
      <c r="B9811" t="s">
        <v>29658</v>
      </c>
      <c r="C9811" t="s">
        <v>13592</v>
      </c>
      <c r="D9811" t="s">
        <v>13760</v>
      </c>
      <c r="E9811" t="s">
        <v>14224</v>
      </c>
      <c r="F9811" t="s">
        <v>21427</v>
      </c>
      <c r="G9811">
        <v>295</v>
      </c>
      <c r="H9811">
        <v>1</v>
      </c>
    </row>
    <row r="9812" spans="1:8" x14ac:dyDescent="0.2">
      <c r="A9812" t="s">
        <v>29659</v>
      </c>
      <c r="B9812" t="s">
        <v>29660</v>
      </c>
      <c r="C9812" t="s">
        <v>13592</v>
      </c>
      <c r="D9812" t="s">
        <v>13760</v>
      </c>
      <c r="E9812" t="s">
        <v>13761</v>
      </c>
      <c r="F9812" t="s">
        <v>21417</v>
      </c>
      <c r="G9812">
        <v>263</v>
      </c>
      <c r="H9812">
        <v>1</v>
      </c>
    </row>
    <row r="9813" spans="1:8" x14ac:dyDescent="0.2">
      <c r="A9813" t="s">
        <v>29661</v>
      </c>
      <c r="B9813" t="s">
        <v>29662</v>
      </c>
      <c r="C9813" t="s">
        <v>13592</v>
      </c>
      <c r="D9813" t="s">
        <v>13760</v>
      </c>
      <c r="E9813" t="s">
        <v>13761</v>
      </c>
      <c r="F9813" t="s">
        <v>21427</v>
      </c>
      <c r="G9813">
        <v>380</v>
      </c>
      <c r="H9813">
        <v>1</v>
      </c>
    </row>
    <row r="9814" spans="1:8" x14ac:dyDescent="0.2">
      <c r="A9814" t="s">
        <v>29663</v>
      </c>
      <c r="B9814" t="s">
        <v>29664</v>
      </c>
      <c r="C9814" t="s">
        <v>13592</v>
      </c>
      <c r="D9814" t="s">
        <v>13760</v>
      </c>
      <c r="E9814" t="s">
        <v>13761</v>
      </c>
      <c r="F9814" t="s">
        <v>21427</v>
      </c>
      <c r="G9814">
        <v>247</v>
      </c>
      <c r="H9814">
        <v>1</v>
      </c>
    </row>
    <row r="9815" spans="1:8" x14ac:dyDescent="0.2">
      <c r="A9815" t="s">
        <v>29665</v>
      </c>
      <c r="B9815" t="s">
        <v>29666</v>
      </c>
      <c r="C9815" t="s">
        <v>13592</v>
      </c>
      <c r="D9815" t="s">
        <v>13760</v>
      </c>
      <c r="E9815" t="s">
        <v>13761</v>
      </c>
      <c r="F9815" t="s">
        <v>21427</v>
      </c>
      <c r="G9815">
        <v>380</v>
      </c>
      <c r="H9815">
        <v>1</v>
      </c>
    </row>
    <row r="9816" spans="1:8" x14ac:dyDescent="0.2">
      <c r="A9816" t="s">
        <v>29667</v>
      </c>
      <c r="B9816" t="s">
        <v>29668</v>
      </c>
      <c r="C9816" t="s">
        <v>13592</v>
      </c>
      <c r="D9816" t="s">
        <v>13683</v>
      </c>
      <c r="E9816" t="s">
        <v>21432</v>
      </c>
      <c r="F9816" t="s">
        <v>21427</v>
      </c>
      <c r="G9816">
        <v>514</v>
      </c>
      <c r="H9816">
        <v>1</v>
      </c>
    </row>
    <row r="9817" spans="1:8" x14ac:dyDescent="0.2">
      <c r="A9817" t="s">
        <v>29669</v>
      </c>
      <c r="B9817" t="s">
        <v>29670</v>
      </c>
      <c r="C9817" t="s">
        <v>13592</v>
      </c>
      <c r="D9817" t="s">
        <v>13760</v>
      </c>
      <c r="E9817" t="s">
        <v>14224</v>
      </c>
      <c r="F9817" t="s">
        <v>21427</v>
      </c>
      <c r="G9817">
        <v>353</v>
      </c>
      <c r="H9817">
        <v>1</v>
      </c>
    </row>
    <row r="9818" spans="1:8" x14ac:dyDescent="0.2">
      <c r="A9818" t="s">
        <v>29671</v>
      </c>
      <c r="B9818" t="s">
        <v>29672</v>
      </c>
      <c r="C9818" t="s">
        <v>13592</v>
      </c>
      <c r="D9818" t="s">
        <v>13760</v>
      </c>
      <c r="E9818" t="s">
        <v>13761</v>
      </c>
      <c r="F9818" t="s">
        <v>21427</v>
      </c>
      <c r="G9818">
        <v>380</v>
      </c>
      <c r="H9818">
        <v>1</v>
      </c>
    </row>
    <row r="9819" spans="1:8" x14ac:dyDescent="0.2">
      <c r="A9819" t="s">
        <v>29673</v>
      </c>
      <c r="B9819" t="s">
        <v>29674</v>
      </c>
      <c r="C9819" t="s">
        <v>13592</v>
      </c>
      <c r="D9819" t="s">
        <v>13760</v>
      </c>
      <c r="E9819" t="s">
        <v>13761</v>
      </c>
      <c r="F9819" t="s">
        <v>21427</v>
      </c>
      <c r="G9819">
        <v>380</v>
      </c>
      <c r="H9819">
        <v>1</v>
      </c>
    </row>
    <row r="9820" spans="1:8" x14ac:dyDescent="0.2">
      <c r="A9820" t="s">
        <v>29675</v>
      </c>
      <c r="B9820" t="s">
        <v>29676</v>
      </c>
      <c r="C9820" t="s">
        <v>13592</v>
      </c>
      <c r="D9820" t="s">
        <v>13760</v>
      </c>
      <c r="E9820" t="s">
        <v>13761</v>
      </c>
      <c r="F9820" t="s">
        <v>21427</v>
      </c>
      <c r="G9820">
        <v>146</v>
      </c>
      <c r="H9820">
        <v>1</v>
      </c>
    </row>
    <row r="9821" spans="1:8" x14ac:dyDescent="0.2">
      <c r="A9821" t="s">
        <v>29677</v>
      </c>
      <c r="B9821" t="s">
        <v>29678</v>
      </c>
      <c r="C9821" t="s">
        <v>13592</v>
      </c>
      <c r="D9821" t="s">
        <v>13760</v>
      </c>
      <c r="E9821" t="s">
        <v>14224</v>
      </c>
      <c r="F9821" t="s">
        <v>21427</v>
      </c>
      <c r="G9821">
        <v>307</v>
      </c>
      <c r="H9821">
        <v>1</v>
      </c>
    </row>
    <row r="9822" spans="1:8" x14ac:dyDescent="0.2">
      <c r="A9822" t="s">
        <v>29679</v>
      </c>
      <c r="B9822" t="s">
        <v>29680</v>
      </c>
      <c r="C9822" t="s">
        <v>13592</v>
      </c>
      <c r="D9822" t="s">
        <v>13677</v>
      </c>
      <c r="E9822" t="s">
        <v>14759</v>
      </c>
      <c r="F9822" t="s">
        <v>21427</v>
      </c>
      <c r="G9822">
        <v>609</v>
      </c>
      <c r="H9822">
        <v>1</v>
      </c>
    </row>
    <row r="9823" spans="1:8" x14ac:dyDescent="0.2">
      <c r="A9823" t="s">
        <v>29681</v>
      </c>
      <c r="B9823" t="s">
        <v>29682</v>
      </c>
      <c r="C9823" t="s">
        <v>13592</v>
      </c>
      <c r="D9823" t="s">
        <v>13760</v>
      </c>
      <c r="E9823" t="s">
        <v>14224</v>
      </c>
      <c r="F9823" t="s">
        <v>21427</v>
      </c>
      <c r="G9823">
        <v>299</v>
      </c>
      <c r="H9823">
        <v>1</v>
      </c>
    </row>
    <row r="9824" spans="1:8" x14ac:dyDescent="0.2">
      <c r="A9824" t="s">
        <v>29683</v>
      </c>
      <c r="B9824" t="s">
        <v>29684</v>
      </c>
      <c r="C9824" t="s">
        <v>13592</v>
      </c>
      <c r="D9824" t="s">
        <v>13760</v>
      </c>
      <c r="E9824" t="s">
        <v>13761</v>
      </c>
      <c r="F9824" t="s">
        <v>21427</v>
      </c>
      <c r="G9824">
        <v>380</v>
      </c>
      <c r="H9824">
        <v>1</v>
      </c>
    </row>
    <row r="9825" spans="1:8" x14ac:dyDescent="0.2">
      <c r="A9825" t="s">
        <v>29685</v>
      </c>
      <c r="B9825" t="s">
        <v>29686</v>
      </c>
      <c r="C9825" t="s">
        <v>13592</v>
      </c>
      <c r="D9825" t="s">
        <v>663</v>
      </c>
      <c r="F9825" t="s">
        <v>29687</v>
      </c>
      <c r="G9825">
        <v>381</v>
      </c>
      <c r="H9825">
        <v>1</v>
      </c>
    </row>
    <row r="9826" spans="1:8" x14ac:dyDescent="0.2">
      <c r="A9826" t="s">
        <v>29688</v>
      </c>
      <c r="B9826" t="s">
        <v>29689</v>
      </c>
      <c r="C9826" t="s">
        <v>13592</v>
      </c>
      <c r="D9826" t="s">
        <v>13760</v>
      </c>
      <c r="E9826" t="s">
        <v>14224</v>
      </c>
      <c r="F9826" t="s">
        <v>21427</v>
      </c>
      <c r="G9826">
        <v>300</v>
      </c>
      <c r="H9826">
        <v>1</v>
      </c>
    </row>
    <row r="9827" spans="1:8" x14ac:dyDescent="0.2">
      <c r="A9827" t="s">
        <v>29690</v>
      </c>
      <c r="B9827" t="s">
        <v>29691</v>
      </c>
      <c r="C9827" t="s">
        <v>13592</v>
      </c>
      <c r="D9827" t="s">
        <v>13760</v>
      </c>
      <c r="E9827" t="s">
        <v>13761</v>
      </c>
      <c r="F9827" t="s">
        <v>21427</v>
      </c>
      <c r="G9827">
        <v>380</v>
      </c>
      <c r="H9827">
        <v>1</v>
      </c>
    </row>
    <row r="9828" spans="1:8" x14ac:dyDescent="0.2">
      <c r="A9828" t="s">
        <v>29692</v>
      </c>
      <c r="B9828" t="s">
        <v>29693</v>
      </c>
      <c r="C9828" t="s">
        <v>13592</v>
      </c>
      <c r="D9828" t="s">
        <v>13760</v>
      </c>
      <c r="E9828" t="s">
        <v>14224</v>
      </c>
      <c r="F9828" t="s">
        <v>21427</v>
      </c>
      <c r="G9828">
        <v>277</v>
      </c>
      <c r="H9828">
        <v>1</v>
      </c>
    </row>
    <row r="9829" spans="1:8" x14ac:dyDescent="0.2">
      <c r="A9829" t="s">
        <v>29694</v>
      </c>
      <c r="B9829" t="s">
        <v>29695</v>
      </c>
      <c r="C9829" t="s">
        <v>13592</v>
      </c>
      <c r="D9829" t="s">
        <v>13760</v>
      </c>
      <c r="E9829" t="s">
        <v>13761</v>
      </c>
      <c r="F9829" t="s">
        <v>21417</v>
      </c>
      <c r="G9829">
        <v>262</v>
      </c>
      <c r="H9829">
        <v>1</v>
      </c>
    </row>
    <row r="9830" spans="1:8" x14ac:dyDescent="0.2">
      <c r="A9830" t="s">
        <v>29696</v>
      </c>
      <c r="B9830" t="s">
        <v>29697</v>
      </c>
      <c r="C9830" t="s">
        <v>13592</v>
      </c>
      <c r="D9830" t="s">
        <v>13760</v>
      </c>
      <c r="E9830" t="s">
        <v>14224</v>
      </c>
      <c r="F9830" t="s">
        <v>21427</v>
      </c>
      <c r="G9830">
        <v>352</v>
      </c>
      <c r="H9830">
        <v>1</v>
      </c>
    </row>
    <row r="9831" spans="1:8" x14ac:dyDescent="0.2">
      <c r="A9831" t="s">
        <v>29698</v>
      </c>
      <c r="B9831" t="s">
        <v>29699</v>
      </c>
      <c r="C9831" t="s">
        <v>13592</v>
      </c>
      <c r="D9831" t="s">
        <v>13760</v>
      </c>
      <c r="E9831" t="s">
        <v>13761</v>
      </c>
      <c r="F9831" t="s">
        <v>29687</v>
      </c>
      <c r="G9831">
        <v>380</v>
      </c>
      <c r="H9831">
        <v>1</v>
      </c>
    </row>
    <row r="9832" spans="1:8" x14ac:dyDescent="0.2">
      <c r="A9832" t="s">
        <v>29700</v>
      </c>
      <c r="B9832" t="s">
        <v>29701</v>
      </c>
      <c r="C9832" t="s">
        <v>13592</v>
      </c>
      <c r="D9832" t="s">
        <v>13760</v>
      </c>
      <c r="F9832" t="s">
        <v>21417</v>
      </c>
      <c r="G9832">
        <v>380</v>
      </c>
      <c r="H9832">
        <v>1</v>
      </c>
    </row>
    <row r="9833" spans="1:8" x14ac:dyDescent="0.2">
      <c r="A9833" t="s">
        <v>29702</v>
      </c>
      <c r="B9833" t="s">
        <v>29703</v>
      </c>
      <c r="C9833" t="s">
        <v>13592</v>
      </c>
      <c r="D9833" t="s">
        <v>13760</v>
      </c>
      <c r="E9833" t="s">
        <v>13761</v>
      </c>
      <c r="F9833" t="s">
        <v>21427</v>
      </c>
      <c r="G9833">
        <v>380</v>
      </c>
      <c r="H9833">
        <v>1</v>
      </c>
    </row>
    <row r="9834" spans="1:8" x14ac:dyDescent="0.2">
      <c r="A9834" t="s">
        <v>29704</v>
      </c>
      <c r="B9834" t="s">
        <v>29705</v>
      </c>
      <c r="C9834" t="s">
        <v>13592</v>
      </c>
      <c r="D9834" t="s">
        <v>13677</v>
      </c>
      <c r="E9834" t="s">
        <v>14759</v>
      </c>
      <c r="F9834" t="s">
        <v>21427</v>
      </c>
      <c r="G9834">
        <v>606</v>
      </c>
      <c r="H9834">
        <v>1</v>
      </c>
    </row>
    <row r="9835" spans="1:8" x14ac:dyDescent="0.2">
      <c r="A9835" t="s">
        <v>29706</v>
      </c>
      <c r="B9835" t="s">
        <v>29707</v>
      </c>
      <c r="C9835" t="s">
        <v>13592</v>
      </c>
      <c r="D9835" t="s">
        <v>663</v>
      </c>
      <c r="E9835" t="s">
        <v>14228</v>
      </c>
      <c r="F9835" t="s">
        <v>29687</v>
      </c>
      <c r="G9835">
        <v>381</v>
      </c>
      <c r="H9835">
        <v>1</v>
      </c>
    </row>
    <row r="9836" spans="1:8" x14ac:dyDescent="0.2">
      <c r="A9836" t="s">
        <v>29708</v>
      </c>
      <c r="B9836" t="s">
        <v>29709</v>
      </c>
      <c r="C9836" t="s">
        <v>13592</v>
      </c>
      <c r="D9836" t="s">
        <v>13760</v>
      </c>
      <c r="F9836" t="s">
        <v>21427</v>
      </c>
      <c r="G9836">
        <v>247</v>
      </c>
      <c r="H9836">
        <v>1</v>
      </c>
    </row>
    <row r="9837" spans="1:8" x14ac:dyDescent="0.2">
      <c r="A9837" t="s">
        <v>29710</v>
      </c>
      <c r="B9837" t="s">
        <v>29711</v>
      </c>
      <c r="C9837" t="s">
        <v>13592</v>
      </c>
      <c r="D9837" t="s">
        <v>13760</v>
      </c>
      <c r="E9837" t="s">
        <v>14224</v>
      </c>
      <c r="F9837" t="s">
        <v>21427</v>
      </c>
      <c r="G9837">
        <v>370</v>
      </c>
      <c r="H9837">
        <v>1</v>
      </c>
    </row>
    <row r="9838" spans="1:8" x14ac:dyDescent="0.2">
      <c r="A9838" t="s">
        <v>29712</v>
      </c>
      <c r="B9838" t="s">
        <v>29713</v>
      </c>
      <c r="C9838" t="s">
        <v>13592</v>
      </c>
      <c r="D9838" t="s">
        <v>14396</v>
      </c>
      <c r="E9838" t="s">
        <v>13958</v>
      </c>
      <c r="F9838" t="s">
        <v>21427</v>
      </c>
      <c r="G9838">
        <v>345</v>
      </c>
      <c r="H9838">
        <v>1</v>
      </c>
    </row>
    <row r="9839" spans="1:8" x14ac:dyDescent="0.2">
      <c r="A9839" t="s">
        <v>29714</v>
      </c>
      <c r="B9839" t="s">
        <v>29715</v>
      </c>
      <c r="C9839" t="s">
        <v>13592</v>
      </c>
      <c r="D9839" t="s">
        <v>13760</v>
      </c>
      <c r="E9839" t="s">
        <v>13761</v>
      </c>
      <c r="F9839" t="s">
        <v>21427</v>
      </c>
      <c r="G9839">
        <v>324</v>
      </c>
      <c r="H9839">
        <v>1</v>
      </c>
    </row>
    <row r="9840" spans="1:8" x14ac:dyDescent="0.2">
      <c r="A9840" t="s">
        <v>29716</v>
      </c>
      <c r="B9840" t="s">
        <v>29717</v>
      </c>
      <c r="C9840" t="s">
        <v>13592</v>
      </c>
      <c r="D9840" t="s">
        <v>13760</v>
      </c>
      <c r="E9840" t="s">
        <v>14224</v>
      </c>
      <c r="F9840" t="s">
        <v>21427</v>
      </c>
      <c r="G9840">
        <v>355</v>
      </c>
      <c r="H9840">
        <v>1</v>
      </c>
    </row>
    <row r="9841" spans="1:8" x14ac:dyDescent="0.2">
      <c r="A9841" t="s">
        <v>29718</v>
      </c>
      <c r="B9841" t="s">
        <v>29719</v>
      </c>
      <c r="C9841" t="s">
        <v>13592</v>
      </c>
      <c r="D9841" t="s">
        <v>13760</v>
      </c>
      <c r="F9841" t="s">
        <v>21427</v>
      </c>
      <c r="G9841">
        <v>380</v>
      </c>
      <c r="H9841">
        <v>1</v>
      </c>
    </row>
    <row r="9842" spans="1:8" x14ac:dyDescent="0.2">
      <c r="A9842" t="s">
        <v>29720</v>
      </c>
      <c r="B9842" t="s">
        <v>29721</v>
      </c>
      <c r="C9842" t="s">
        <v>13592</v>
      </c>
      <c r="D9842" t="s">
        <v>13760</v>
      </c>
      <c r="E9842" t="s">
        <v>13761</v>
      </c>
      <c r="F9842" t="s">
        <v>21427</v>
      </c>
      <c r="G9842">
        <v>380</v>
      </c>
      <c r="H9842">
        <v>1</v>
      </c>
    </row>
    <row r="9843" spans="1:8" x14ac:dyDescent="0.2">
      <c r="A9843" t="s">
        <v>29722</v>
      </c>
      <c r="B9843" t="s">
        <v>29723</v>
      </c>
      <c r="C9843" t="s">
        <v>13592</v>
      </c>
      <c r="D9843" t="s">
        <v>13760</v>
      </c>
      <c r="E9843" t="s">
        <v>14224</v>
      </c>
      <c r="F9843" t="s">
        <v>21427</v>
      </c>
      <c r="G9843">
        <v>305</v>
      </c>
      <c r="H9843">
        <v>1</v>
      </c>
    </row>
    <row r="9844" spans="1:8" x14ac:dyDescent="0.2">
      <c r="A9844" t="s">
        <v>29724</v>
      </c>
      <c r="B9844" t="s">
        <v>29725</v>
      </c>
      <c r="C9844" t="s">
        <v>13592</v>
      </c>
      <c r="D9844" t="s">
        <v>13760</v>
      </c>
      <c r="E9844" t="s">
        <v>13761</v>
      </c>
      <c r="F9844" t="s">
        <v>21427</v>
      </c>
      <c r="G9844">
        <v>209</v>
      </c>
      <c r="H9844">
        <v>1</v>
      </c>
    </row>
    <row r="9845" spans="1:8" x14ac:dyDescent="0.2">
      <c r="A9845" t="s">
        <v>29726</v>
      </c>
      <c r="B9845" t="s">
        <v>29727</v>
      </c>
      <c r="C9845" t="s">
        <v>13592</v>
      </c>
      <c r="D9845" t="s">
        <v>667</v>
      </c>
      <c r="E9845" t="s">
        <v>15213</v>
      </c>
      <c r="F9845" t="s">
        <v>21427</v>
      </c>
      <c r="G9845">
        <v>227</v>
      </c>
      <c r="H9845">
        <v>1</v>
      </c>
    </row>
    <row r="9846" spans="1:8" x14ac:dyDescent="0.2">
      <c r="A9846" t="s">
        <v>29728</v>
      </c>
      <c r="B9846" t="s">
        <v>29729</v>
      </c>
      <c r="C9846" t="s">
        <v>13592</v>
      </c>
      <c r="D9846" t="s">
        <v>13760</v>
      </c>
      <c r="E9846" t="s">
        <v>13761</v>
      </c>
      <c r="F9846" t="s">
        <v>21427</v>
      </c>
      <c r="G9846">
        <v>380</v>
      </c>
      <c r="H9846">
        <v>1</v>
      </c>
    </row>
    <row r="9847" spans="1:8" x14ac:dyDescent="0.2">
      <c r="A9847" t="s">
        <v>29730</v>
      </c>
      <c r="B9847" t="s">
        <v>29731</v>
      </c>
      <c r="C9847" t="s">
        <v>13592</v>
      </c>
      <c r="D9847" t="s">
        <v>13760</v>
      </c>
      <c r="E9847" t="s">
        <v>13761</v>
      </c>
      <c r="F9847" t="s">
        <v>21427</v>
      </c>
      <c r="G9847">
        <v>130</v>
      </c>
      <c r="H9847">
        <v>1</v>
      </c>
    </row>
    <row r="9848" spans="1:8" x14ac:dyDescent="0.2">
      <c r="A9848" t="s">
        <v>29732</v>
      </c>
      <c r="B9848" t="s">
        <v>29733</v>
      </c>
      <c r="C9848" t="s">
        <v>13592</v>
      </c>
      <c r="D9848" t="s">
        <v>13760</v>
      </c>
      <c r="E9848" t="s">
        <v>14224</v>
      </c>
      <c r="F9848" t="s">
        <v>21427</v>
      </c>
      <c r="G9848">
        <v>349</v>
      </c>
      <c r="H9848">
        <v>1</v>
      </c>
    </row>
    <row r="9849" spans="1:8" x14ac:dyDescent="0.2">
      <c r="A9849" t="s">
        <v>29734</v>
      </c>
      <c r="B9849" t="s">
        <v>29735</v>
      </c>
      <c r="C9849" t="s">
        <v>13592</v>
      </c>
      <c r="D9849" t="s">
        <v>13683</v>
      </c>
      <c r="E9849" t="s">
        <v>14754</v>
      </c>
      <c r="F9849" t="s">
        <v>21427</v>
      </c>
      <c r="G9849">
        <v>514</v>
      </c>
      <c r="H9849">
        <v>1</v>
      </c>
    </row>
    <row r="9850" spans="1:8" x14ac:dyDescent="0.2">
      <c r="A9850" t="s">
        <v>29736</v>
      </c>
      <c r="B9850" t="s">
        <v>29737</v>
      </c>
      <c r="C9850" t="s">
        <v>13592</v>
      </c>
      <c r="D9850" t="s">
        <v>13760</v>
      </c>
      <c r="E9850" t="s">
        <v>14224</v>
      </c>
      <c r="F9850" t="s">
        <v>21427</v>
      </c>
      <c r="G9850">
        <v>299</v>
      </c>
      <c r="H9850">
        <v>1</v>
      </c>
    </row>
    <row r="9851" spans="1:8" x14ac:dyDescent="0.2">
      <c r="A9851" t="s">
        <v>29738</v>
      </c>
      <c r="B9851" t="s">
        <v>29739</v>
      </c>
      <c r="C9851" t="s">
        <v>13592</v>
      </c>
      <c r="D9851" t="s">
        <v>13760</v>
      </c>
      <c r="E9851" t="s">
        <v>13761</v>
      </c>
      <c r="F9851" t="s">
        <v>21427</v>
      </c>
      <c r="G9851">
        <v>247</v>
      </c>
      <c r="H9851">
        <v>1</v>
      </c>
    </row>
    <row r="9852" spans="1:8" x14ac:dyDescent="0.2">
      <c r="A9852" t="s">
        <v>29740</v>
      </c>
      <c r="B9852" t="s">
        <v>29741</v>
      </c>
      <c r="C9852" t="s">
        <v>13592</v>
      </c>
      <c r="D9852" t="s">
        <v>13747</v>
      </c>
      <c r="E9852" t="s">
        <v>14234</v>
      </c>
      <c r="F9852" t="s">
        <v>21427</v>
      </c>
      <c r="G9852">
        <v>318</v>
      </c>
      <c r="H9852">
        <v>1</v>
      </c>
    </row>
    <row r="9853" spans="1:8" x14ac:dyDescent="0.2">
      <c r="A9853" t="s">
        <v>29742</v>
      </c>
      <c r="B9853" t="s">
        <v>29743</v>
      </c>
      <c r="C9853" t="s">
        <v>13592</v>
      </c>
      <c r="D9853" t="s">
        <v>13747</v>
      </c>
      <c r="E9853" t="s">
        <v>14234</v>
      </c>
      <c r="F9853" t="s">
        <v>21427</v>
      </c>
      <c r="G9853">
        <v>318</v>
      </c>
      <c r="H9853">
        <v>1</v>
      </c>
    </row>
    <row r="9854" spans="1:8" x14ac:dyDescent="0.2">
      <c r="A9854" t="s">
        <v>29744</v>
      </c>
      <c r="B9854" t="s">
        <v>29745</v>
      </c>
      <c r="C9854" t="s">
        <v>13592</v>
      </c>
      <c r="D9854" t="s">
        <v>13760</v>
      </c>
      <c r="F9854" t="s">
        <v>5724</v>
      </c>
      <c r="G9854">
        <v>266</v>
      </c>
      <c r="H9854">
        <v>1</v>
      </c>
    </row>
    <row r="9855" spans="1:8" x14ac:dyDescent="0.2">
      <c r="A9855" t="s">
        <v>29746</v>
      </c>
      <c r="B9855" t="s">
        <v>29747</v>
      </c>
      <c r="C9855" t="s">
        <v>13592</v>
      </c>
      <c r="D9855" t="s">
        <v>16008</v>
      </c>
      <c r="E9855" t="s">
        <v>13797</v>
      </c>
      <c r="F9855" t="s">
        <v>9540</v>
      </c>
      <c r="G9855">
        <v>224</v>
      </c>
      <c r="H9855">
        <v>1</v>
      </c>
    </row>
    <row r="9856" spans="1:8" x14ac:dyDescent="0.2">
      <c r="A9856" t="s">
        <v>29748</v>
      </c>
      <c r="B9856" t="s">
        <v>29749</v>
      </c>
      <c r="C9856" t="s">
        <v>13592</v>
      </c>
      <c r="D9856" t="s">
        <v>13760</v>
      </c>
      <c r="F9856" t="s">
        <v>9540</v>
      </c>
      <c r="G9856">
        <v>379</v>
      </c>
      <c r="H9856">
        <v>1</v>
      </c>
    </row>
    <row r="9857" spans="1:8" x14ac:dyDescent="0.2">
      <c r="A9857" t="s">
        <v>29750</v>
      </c>
      <c r="B9857" t="s">
        <v>29751</v>
      </c>
      <c r="C9857" t="s">
        <v>13592</v>
      </c>
      <c r="D9857" t="s">
        <v>13760</v>
      </c>
      <c r="F9857" t="s">
        <v>5724</v>
      </c>
      <c r="G9857">
        <v>266</v>
      </c>
      <c r="H9857">
        <v>1</v>
      </c>
    </row>
    <row r="9858" spans="1:8" x14ac:dyDescent="0.2">
      <c r="A9858" t="s">
        <v>29752</v>
      </c>
      <c r="B9858" t="s">
        <v>29753</v>
      </c>
      <c r="C9858" t="s">
        <v>13592</v>
      </c>
      <c r="D9858" t="s">
        <v>13760</v>
      </c>
      <c r="F9858" t="s">
        <v>9540</v>
      </c>
      <c r="G9858">
        <v>379</v>
      </c>
      <c r="H9858">
        <v>1</v>
      </c>
    </row>
    <row r="9859" spans="1:8" x14ac:dyDescent="0.2">
      <c r="A9859" t="s">
        <v>29754</v>
      </c>
      <c r="B9859" t="s">
        <v>29755</v>
      </c>
      <c r="C9859" t="s">
        <v>13592</v>
      </c>
      <c r="D9859" t="s">
        <v>13760</v>
      </c>
      <c r="F9859" t="s">
        <v>9540</v>
      </c>
      <c r="G9859">
        <v>379</v>
      </c>
      <c r="H9859">
        <v>1</v>
      </c>
    </row>
    <row r="9860" spans="1:8" x14ac:dyDescent="0.2">
      <c r="A9860" t="s">
        <v>29756</v>
      </c>
      <c r="B9860" t="s">
        <v>29757</v>
      </c>
      <c r="C9860" t="s">
        <v>13592</v>
      </c>
      <c r="D9860" t="s">
        <v>13760</v>
      </c>
      <c r="E9860" t="s">
        <v>13877</v>
      </c>
      <c r="F9860" t="s">
        <v>9540</v>
      </c>
      <c r="G9860">
        <v>352</v>
      </c>
      <c r="H9860">
        <v>1</v>
      </c>
    </row>
    <row r="9861" spans="1:8" x14ac:dyDescent="0.2">
      <c r="A9861" t="s">
        <v>29758</v>
      </c>
      <c r="B9861" t="s">
        <v>29759</v>
      </c>
      <c r="C9861" t="s">
        <v>13592</v>
      </c>
      <c r="D9861" t="s">
        <v>13760</v>
      </c>
      <c r="F9861" t="s">
        <v>9540</v>
      </c>
      <c r="G9861">
        <v>379</v>
      </c>
      <c r="H9861">
        <v>1</v>
      </c>
    </row>
    <row r="9862" spans="1:8" x14ac:dyDescent="0.2">
      <c r="A9862" t="s">
        <v>29760</v>
      </c>
      <c r="B9862" t="s">
        <v>29761</v>
      </c>
      <c r="C9862" t="s">
        <v>13592</v>
      </c>
      <c r="D9862" t="s">
        <v>17475</v>
      </c>
      <c r="E9862" t="s">
        <v>17551</v>
      </c>
      <c r="F9862" t="s">
        <v>9540</v>
      </c>
      <c r="G9862">
        <v>255</v>
      </c>
      <c r="H9862">
        <v>1</v>
      </c>
    </row>
    <row r="9863" spans="1:8" x14ac:dyDescent="0.2">
      <c r="A9863" t="s">
        <v>29762</v>
      </c>
      <c r="B9863" t="s">
        <v>29763</v>
      </c>
      <c r="C9863" t="s">
        <v>13592</v>
      </c>
      <c r="D9863" t="s">
        <v>13719</v>
      </c>
      <c r="E9863" t="s">
        <v>13757</v>
      </c>
      <c r="F9863" t="s">
        <v>9540</v>
      </c>
      <c r="G9863">
        <v>115</v>
      </c>
      <c r="H9863">
        <v>1</v>
      </c>
    </row>
    <row r="9864" spans="1:8" x14ac:dyDescent="0.2">
      <c r="A9864" t="s">
        <v>29764</v>
      </c>
      <c r="B9864" t="s">
        <v>29765</v>
      </c>
      <c r="C9864" t="s">
        <v>13592</v>
      </c>
      <c r="D9864" t="s">
        <v>13785</v>
      </c>
      <c r="E9864" t="s">
        <v>13786</v>
      </c>
      <c r="F9864" t="s">
        <v>9540</v>
      </c>
      <c r="G9864">
        <v>98</v>
      </c>
      <c r="H9864">
        <v>1</v>
      </c>
    </row>
    <row r="9865" spans="1:8" x14ac:dyDescent="0.2">
      <c r="A9865" t="s">
        <v>29766</v>
      </c>
      <c r="B9865" t="s">
        <v>29767</v>
      </c>
      <c r="C9865" t="s">
        <v>13592</v>
      </c>
      <c r="D9865" t="s">
        <v>13760</v>
      </c>
      <c r="F9865" t="s">
        <v>9540</v>
      </c>
      <c r="G9865">
        <v>379</v>
      </c>
      <c r="H9865">
        <v>1</v>
      </c>
    </row>
    <row r="9866" spans="1:8" x14ac:dyDescent="0.2">
      <c r="A9866" t="s">
        <v>29768</v>
      </c>
      <c r="B9866" t="s">
        <v>29769</v>
      </c>
      <c r="C9866" t="s">
        <v>13592</v>
      </c>
      <c r="D9866" t="s">
        <v>13760</v>
      </c>
      <c r="F9866" t="s">
        <v>9540</v>
      </c>
      <c r="G9866">
        <v>379</v>
      </c>
      <c r="H9866">
        <v>1</v>
      </c>
    </row>
    <row r="9867" spans="1:8" x14ac:dyDescent="0.2">
      <c r="A9867" t="s">
        <v>29770</v>
      </c>
      <c r="B9867" t="s">
        <v>29771</v>
      </c>
      <c r="C9867" t="s">
        <v>13592</v>
      </c>
      <c r="D9867" t="s">
        <v>13760</v>
      </c>
      <c r="E9867" t="s">
        <v>13761</v>
      </c>
      <c r="F9867" t="s">
        <v>5724</v>
      </c>
      <c r="G9867">
        <v>96</v>
      </c>
      <c r="H9867">
        <v>1</v>
      </c>
    </row>
    <row r="9868" spans="1:8" x14ac:dyDescent="0.2">
      <c r="A9868" t="s">
        <v>29772</v>
      </c>
      <c r="B9868" t="s">
        <v>29773</v>
      </c>
      <c r="C9868" t="s">
        <v>13592</v>
      </c>
      <c r="D9868" t="s">
        <v>17475</v>
      </c>
      <c r="E9868" t="s">
        <v>13790</v>
      </c>
      <c r="F9868" t="s">
        <v>5724</v>
      </c>
      <c r="G9868">
        <v>233</v>
      </c>
      <c r="H9868">
        <v>1</v>
      </c>
    </row>
    <row r="9869" spans="1:8" x14ac:dyDescent="0.2">
      <c r="A9869" t="s">
        <v>29774</v>
      </c>
      <c r="B9869" t="s">
        <v>29775</v>
      </c>
      <c r="C9869" t="s">
        <v>13592</v>
      </c>
      <c r="D9869" t="s">
        <v>13760</v>
      </c>
      <c r="E9869" t="s">
        <v>13761</v>
      </c>
      <c r="F9869" t="s">
        <v>9540</v>
      </c>
      <c r="G9869">
        <v>354</v>
      </c>
      <c r="H9869">
        <v>1</v>
      </c>
    </row>
    <row r="9870" spans="1:8" x14ac:dyDescent="0.2">
      <c r="A9870" t="s">
        <v>29776</v>
      </c>
      <c r="B9870" t="s">
        <v>29777</v>
      </c>
      <c r="C9870" t="s">
        <v>13592</v>
      </c>
      <c r="D9870" t="s">
        <v>13760</v>
      </c>
      <c r="F9870" t="s">
        <v>9540</v>
      </c>
      <c r="G9870">
        <v>379</v>
      </c>
      <c r="H9870">
        <v>1</v>
      </c>
    </row>
    <row r="9871" spans="1:8" x14ac:dyDescent="0.2">
      <c r="A9871" t="s">
        <v>29778</v>
      </c>
      <c r="B9871" t="s">
        <v>29779</v>
      </c>
      <c r="C9871" t="s">
        <v>13592</v>
      </c>
      <c r="D9871" t="s">
        <v>13760</v>
      </c>
      <c r="F9871" t="s">
        <v>9540</v>
      </c>
      <c r="G9871">
        <v>379</v>
      </c>
      <c r="H9871">
        <v>1</v>
      </c>
    </row>
    <row r="9872" spans="1:8" x14ac:dyDescent="0.2">
      <c r="A9872" t="s">
        <v>29780</v>
      </c>
      <c r="B9872" t="s">
        <v>29781</v>
      </c>
      <c r="C9872" t="s">
        <v>13592</v>
      </c>
      <c r="D9872" t="s">
        <v>17475</v>
      </c>
      <c r="E9872" t="s">
        <v>24039</v>
      </c>
      <c r="F9872" t="s">
        <v>5724</v>
      </c>
      <c r="G9872">
        <v>137</v>
      </c>
      <c r="H9872">
        <v>1</v>
      </c>
    </row>
    <row r="9873" spans="1:8" x14ac:dyDescent="0.2">
      <c r="A9873" t="s">
        <v>29782</v>
      </c>
      <c r="B9873" t="s">
        <v>29783</v>
      </c>
      <c r="C9873" t="s">
        <v>13592</v>
      </c>
      <c r="D9873" t="s">
        <v>13760</v>
      </c>
      <c r="F9873" t="s">
        <v>9540</v>
      </c>
      <c r="G9873">
        <v>379</v>
      </c>
      <c r="H9873">
        <v>1</v>
      </c>
    </row>
    <row r="9874" spans="1:8" x14ac:dyDescent="0.2">
      <c r="A9874" t="s">
        <v>29784</v>
      </c>
      <c r="B9874" t="s">
        <v>29785</v>
      </c>
      <c r="C9874" t="s">
        <v>13592</v>
      </c>
      <c r="D9874" t="s">
        <v>17475</v>
      </c>
      <c r="E9874" t="s">
        <v>24039</v>
      </c>
      <c r="F9874" t="s">
        <v>5565</v>
      </c>
      <c r="G9874">
        <v>136</v>
      </c>
      <c r="H9874">
        <v>1</v>
      </c>
    </row>
    <row r="9875" spans="1:8" x14ac:dyDescent="0.2">
      <c r="A9875" t="s">
        <v>29786</v>
      </c>
      <c r="B9875" t="s">
        <v>29787</v>
      </c>
      <c r="C9875" t="s">
        <v>13592</v>
      </c>
      <c r="D9875" t="s">
        <v>13760</v>
      </c>
      <c r="E9875" t="s">
        <v>13761</v>
      </c>
      <c r="F9875" t="s">
        <v>5565</v>
      </c>
      <c r="G9875">
        <v>138</v>
      </c>
      <c r="H9875">
        <v>1</v>
      </c>
    </row>
    <row r="9876" spans="1:8" x14ac:dyDescent="0.2">
      <c r="A9876" t="s">
        <v>29788</v>
      </c>
      <c r="B9876" t="s">
        <v>29789</v>
      </c>
      <c r="C9876" t="s">
        <v>13592</v>
      </c>
      <c r="D9876" t="s">
        <v>13957</v>
      </c>
      <c r="E9876" t="s">
        <v>13958</v>
      </c>
      <c r="F9876" t="s">
        <v>5565</v>
      </c>
      <c r="G9876">
        <v>323</v>
      </c>
      <c r="H9876">
        <v>1</v>
      </c>
    </row>
    <row r="9877" spans="1:8" x14ac:dyDescent="0.2">
      <c r="A9877" t="s">
        <v>29790</v>
      </c>
      <c r="B9877" t="s">
        <v>29791</v>
      </c>
      <c r="C9877" t="s">
        <v>13592</v>
      </c>
      <c r="D9877" t="s">
        <v>13760</v>
      </c>
      <c r="E9877" t="s">
        <v>14228</v>
      </c>
      <c r="F9877" t="s">
        <v>5565</v>
      </c>
      <c r="G9877">
        <v>150</v>
      </c>
      <c r="H9877">
        <v>1</v>
      </c>
    </row>
    <row r="9878" spans="1:8" x14ac:dyDescent="0.2">
      <c r="A9878" t="s">
        <v>29792</v>
      </c>
      <c r="B9878" t="s">
        <v>29793</v>
      </c>
      <c r="C9878" t="s">
        <v>13592</v>
      </c>
      <c r="D9878" t="s">
        <v>13683</v>
      </c>
      <c r="E9878" t="s">
        <v>13607</v>
      </c>
      <c r="F9878" t="s">
        <v>5565</v>
      </c>
      <c r="G9878">
        <v>514</v>
      </c>
      <c r="H9878">
        <v>1</v>
      </c>
    </row>
    <row r="9879" spans="1:8" x14ac:dyDescent="0.2">
      <c r="A9879" t="s">
        <v>29794</v>
      </c>
      <c r="B9879" t="s">
        <v>29795</v>
      </c>
      <c r="C9879" t="s">
        <v>13592</v>
      </c>
      <c r="D9879" t="s">
        <v>17475</v>
      </c>
      <c r="E9879" t="s">
        <v>13790</v>
      </c>
      <c r="F9879" t="s">
        <v>5565</v>
      </c>
      <c r="G9879">
        <v>233</v>
      </c>
      <c r="H9879">
        <v>1</v>
      </c>
    </row>
    <row r="9880" spans="1:8" x14ac:dyDescent="0.2">
      <c r="A9880" t="s">
        <v>29796</v>
      </c>
      <c r="B9880" t="s">
        <v>29797</v>
      </c>
      <c r="C9880" t="s">
        <v>13592</v>
      </c>
      <c r="D9880" t="s">
        <v>17475</v>
      </c>
      <c r="E9880" t="s">
        <v>13790</v>
      </c>
      <c r="F9880" t="s">
        <v>5565</v>
      </c>
      <c r="G9880">
        <v>224</v>
      </c>
      <c r="H9880">
        <v>1</v>
      </c>
    </row>
    <row r="9881" spans="1:8" x14ac:dyDescent="0.2">
      <c r="A9881" t="s">
        <v>29798</v>
      </c>
      <c r="B9881" t="s">
        <v>29799</v>
      </c>
      <c r="C9881" t="s">
        <v>13592</v>
      </c>
      <c r="D9881" t="s">
        <v>13760</v>
      </c>
      <c r="E9881" t="s">
        <v>13761</v>
      </c>
      <c r="F9881" t="s">
        <v>5565</v>
      </c>
      <c r="G9881">
        <v>89</v>
      </c>
      <c r="H9881">
        <v>1</v>
      </c>
    </row>
    <row r="9882" spans="1:8" x14ac:dyDescent="0.2">
      <c r="A9882" t="s">
        <v>29800</v>
      </c>
      <c r="B9882" t="s">
        <v>29801</v>
      </c>
      <c r="C9882" t="s">
        <v>13592</v>
      </c>
      <c r="D9882" t="s">
        <v>13760</v>
      </c>
      <c r="F9882" t="s">
        <v>5793</v>
      </c>
      <c r="G9882">
        <v>250</v>
      </c>
      <c r="H9882">
        <v>1</v>
      </c>
    </row>
    <row r="9883" spans="1:8" x14ac:dyDescent="0.2">
      <c r="A9883" t="s">
        <v>29802</v>
      </c>
      <c r="B9883" t="s">
        <v>29803</v>
      </c>
      <c r="C9883" t="s">
        <v>13592</v>
      </c>
      <c r="D9883" t="s">
        <v>13760</v>
      </c>
      <c r="E9883" t="s">
        <v>14228</v>
      </c>
      <c r="F9883" t="s">
        <v>5553</v>
      </c>
      <c r="G9883">
        <v>150</v>
      </c>
      <c r="H9883">
        <v>1</v>
      </c>
    </row>
    <row r="9884" spans="1:8" x14ac:dyDescent="0.2">
      <c r="A9884" t="s">
        <v>29804</v>
      </c>
      <c r="B9884" t="s">
        <v>29805</v>
      </c>
      <c r="C9884" t="s">
        <v>13592</v>
      </c>
      <c r="D9884" t="s">
        <v>13593</v>
      </c>
      <c r="E9884" t="s">
        <v>13607</v>
      </c>
      <c r="F9884" t="s">
        <v>21877</v>
      </c>
      <c r="G9884">
        <v>217</v>
      </c>
      <c r="H9884">
        <v>1</v>
      </c>
    </row>
    <row r="9885" spans="1:8" x14ac:dyDescent="0.2">
      <c r="A9885" t="s">
        <v>29806</v>
      </c>
      <c r="B9885" t="s">
        <v>29807</v>
      </c>
      <c r="C9885" t="s">
        <v>13592</v>
      </c>
      <c r="D9885" t="s">
        <v>13760</v>
      </c>
      <c r="E9885" t="s">
        <v>13761</v>
      </c>
      <c r="F9885" t="s">
        <v>21930</v>
      </c>
      <c r="G9885">
        <v>381</v>
      </c>
      <c r="H9885">
        <v>1</v>
      </c>
    </row>
    <row r="9886" spans="1:8" x14ac:dyDescent="0.2">
      <c r="A9886" t="s">
        <v>29808</v>
      </c>
      <c r="B9886" t="s">
        <v>29809</v>
      </c>
      <c r="C9886" t="s">
        <v>13592</v>
      </c>
      <c r="D9886" t="s">
        <v>13683</v>
      </c>
      <c r="E9886" t="s">
        <v>13607</v>
      </c>
      <c r="F9886" t="s">
        <v>5565</v>
      </c>
      <c r="G9886">
        <v>514</v>
      </c>
      <c r="H9886">
        <v>1</v>
      </c>
    </row>
    <row r="9887" spans="1:8" x14ac:dyDescent="0.2">
      <c r="A9887" t="s">
        <v>29810</v>
      </c>
      <c r="B9887" t="s">
        <v>29811</v>
      </c>
      <c r="C9887" t="s">
        <v>13592</v>
      </c>
      <c r="D9887" t="s">
        <v>17475</v>
      </c>
      <c r="E9887" t="s">
        <v>13790</v>
      </c>
      <c r="F9887" t="s">
        <v>5553</v>
      </c>
      <c r="G9887">
        <v>232</v>
      </c>
      <c r="H9887">
        <v>1</v>
      </c>
    </row>
    <row r="9888" spans="1:8" x14ac:dyDescent="0.2">
      <c r="A9888" t="s">
        <v>29812</v>
      </c>
      <c r="B9888" t="s">
        <v>29813</v>
      </c>
      <c r="C9888" t="s">
        <v>13592</v>
      </c>
      <c r="D9888" t="s">
        <v>13760</v>
      </c>
      <c r="E9888" t="s">
        <v>14228</v>
      </c>
      <c r="F9888" t="s">
        <v>21877</v>
      </c>
      <c r="G9888">
        <v>381</v>
      </c>
      <c r="H9888">
        <v>1</v>
      </c>
    </row>
    <row r="9889" spans="1:8" x14ac:dyDescent="0.2">
      <c r="A9889" t="s">
        <v>29814</v>
      </c>
      <c r="B9889" t="s">
        <v>29815</v>
      </c>
      <c r="C9889" t="s">
        <v>13592</v>
      </c>
      <c r="D9889" t="s">
        <v>13760</v>
      </c>
      <c r="E9889" t="s">
        <v>13761</v>
      </c>
      <c r="F9889" t="s">
        <v>21877</v>
      </c>
      <c r="G9889">
        <v>381</v>
      </c>
      <c r="H9889">
        <v>1</v>
      </c>
    </row>
    <row r="9890" spans="1:8" x14ac:dyDescent="0.2">
      <c r="A9890" t="s">
        <v>29816</v>
      </c>
      <c r="B9890" t="s">
        <v>29817</v>
      </c>
      <c r="C9890" t="s">
        <v>13592</v>
      </c>
      <c r="D9890" t="s">
        <v>13760</v>
      </c>
      <c r="E9890" t="s">
        <v>13761</v>
      </c>
      <c r="F9890" t="s">
        <v>29818</v>
      </c>
      <c r="G9890">
        <v>369</v>
      </c>
      <c r="H9890">
        <v>1</v>
      </c>
    </row>
    <row r="9891" spans="1:8" x14ac:dyDescent="0.2">
      <c r="A9891" t="s">
        <v>29819</v>
      </c>
      <c r="B9891" t="s">
        <v>29820</v>
      </c>
      <c r="C9891" t="s">
        <v>13592</v>
      </c>
      <c r="D9891" t="s">
        <v>13760</v>
      </c>
      <c r="E9891" t="s">
        <v>13761</v>
      </c>
      <c r="F9891" t="s">
        <v>29818</v>
      </c>
      <c r="G9891">
        <v>366</v>
      </c>
      <c r="H9891">
        <v>1</v>
      </c>
    </row>
    <row r="9892" spans="1:8" x14ac:dyDescent="0.2">
      <c r="A9892" t="s">
        <v>29821</v>
      </c>
      <c r="B9892" t="s">
        <v>29822</v>
      </c>
      <c r="C9892" t="s">
        <v>13592</v>
      </c>
      <c r="D9892" t="s">
        <v>13760</v>
      </c>
      <c r="E9892" t="s">
        <v>13761</v>
      </c>
      <c r="F9892" t="s">
        <v>21930</v>
      </c>
      <c r="G9892">
        <v>381</v>
      </c>
      <c r="H9892">
        <v>1</v>
      </c>
    </row>
    <row r="9893" spans="1:8" x14ac:dyDescent="0.2">
      <c r="A9893" t="s">
        <v>29823</v>
      </c>
      <c r="B9893" t="s">
        <v>29824</v>
      </c>
      <c r="C9893" t="s">
        <v>13592</v>
      </c>
      <c r="D9893" t="s">
        <v>13593</v>
      </c>
      <c r="E9893" t="s">
        <v>13607</v>
      </c>
      <c r="F9893" t="s">
        <v>22043</v>
      </c>
      <c r="G9893">
        <v>214</v>
      </c>
      <c r="H9893">
        <v>1</v>
      </c>
    </row>
    <row r="9894" spans="1:8" x14ac:dyDescent="0.2">
      <c r="A9894" t="s">
        <v>29825</v>
      </c>
      <c r="B9894" t="s">
        <v>29826</v>
      </c>
      <c r="C9894" t="s">
        <v>13592</v>
      </c>
      <c r="D9894" t="s">
        <v>13593</v>
      </c>
      <c r="E9894" t="s">
        <v>13607</v>
      </c>
      <c r="F9894" t="s">
        <v>22043</v>
      </c>
      <c r="G9894">
        <v>219</v>
      </c>
      <c r="H9894">
        <v>1</v>
      </c>
    </row>
    <row r="9895" spans="1:8" x14ac:dyDescent="0.2">
      <c r="A9895" t="s">
        <v>29827</v>
      </c>
      <c r="B9895" t="s">
        <v>29828</v>
      </c>
      <c r="C9895" t="s">
        <v>13592</v>
      </c>
      <c r="D9895" t="s">
        <v>13760</v>
      </c>
      <c r="E9895" t="s">
        <v>13877</v>
      </c>
      <c r="F9895" t="s">
        <v>22043</v>
      </c>
      <c r="G9895">
        <v>352</v>
      </c>
      <c r="H9895">
        <v>1</v>
      </c>
    </row>
    <row r="9896" spans="1:8" x14ac:dyDescent="0.2">
      <c r="A9896" t="s">
        <v>29829</v>
      </c>
      <c r="B9896" t="s">
        <v>29830</v>
      </c>
      <c r="C9896" t="s">
        <v>13592</v>
      </c>
      <c r="D9896" t="s">
        <v>13760</v>
      </c>
      <c r="E9896" t="s">
        <v>13761</v>
      </c>
      <c r="F9896" t="s">
        <v>22043</v>
      </c>
      <c r="G9896">
        <v>381</v>
      </c>
      <c r="H9896">
        <v>1</v>
      </c>
    </row>
    <row r="9897" spans="1:8" x14ac:dyDescent="0.2">
      <c r="A9897" t="s">
        <v>29831</v>
      </c>
      <c r="B9897" t="s">
        <v>29832</v>
      </c>
      <c r="C9897" t="s">
        <v>13592</v>
      </c>
      <c r="D9897" t="s">
        <v>29833</v>
      </c>
      <c r="E9897" t="s">
        <v>18280</v>
      </c>
      <c r="F9897" t="s">
        <v>29834</v>
      </c>
      <c r="G9897">
        <v>267</v>
      </c>
      <c r="H9897">
        <v>1</v>
      </c>
    </row>
    <row r="9898" spans="1:8" x14ac:dyDescent="0.2">
      <c r="A9898" t="s">
        <v>29835</v>
      </c>
      <c r="B9898" t="s">
        <v>29836</v>
      </c>
      <c r="C9898" t="s">
        <v>13592</v>
      </c>
      <c r="D9898" t="s">
        <v>13760</v>
      </c>
      <c r="E9898" t="s">
        <v>14228</v>
      </c>
      <c r="F9898" t="s">
        <v>29834</v>
      </c>
      <c r="G9898">
        <v>381</v>
      </c>
      <c r="H9898">
        <v>1</v>
      </c>
    </row>
    <row r="9899" spans="1:8" x14ac:dyDescent="0.2">
      <c r="A9899" t="s">
        <v>29837</v>
      </c>
      <c r="B9899" t="s">
        <v>29838</v>
      </c>
      <c r="C9899" t="s">
        <v>13592</v>
      </c>
      <c r="D9899" t="s">
        <v>13760</v>
      </c>
      <c r="E9899" t="s">
        <v>13761</v>
      </c>
      <c r="F9899" t="s">
        <v>22043</v>
      </c>
      <c r="G9899">
        <v>381</v>
      </c>
      <c r="H9899">
        <v>1</v>
      </c>
    </row>
    <row r="9900" spans="1:8" x14ac:dyDescent="0.2">
      <c r="A9900" t="s">
        <v>29839</v>
      </c>
      <c r="B9900" t="s">
        <v>29840</v>
      </c>
      <c r="C9900" t="s">
        <v>13592</v>
      </c>
      <c r="D9900" t="s">
        <v>13760</v>
      </c>
      <c r="E9900" t="s">
        <v>13877</v>
      </c>
      <c r="F9900" t="s">
        <v>22043</v>
      </c>
      <c r="G9900">
        <v>352</v>
      </c>
      <c r="H9900">
        <v>1</v>
      </c>
    </row>
    <row r="9901" spans="1:8" x14ac:dyDescent="0.2">
      <c r="A9901" t="s">
        <v>29841</v>
      </c>
      <c r="B9901" t="s">
        <v>29842</v>
      </c>
      <c r="C9901" t="s">
        <v>13592</v>
      </c>
      <c r="D9901" t="s">
        <v>13593</v>
      </c>
      <c r="E9901" t="s">
        <v>13607</v>
      </c>
      <c r="F9901" t="s">
        <v>22043</v>
      </c>
      <c r="G9901">
        <v>214</v>
      </c>
      <c r="H9901">
        <v>1</v>
      </c>
    </row>
    <row r="9902" spans="1:8" x14ac:dyDescent="0.2">
      <c r="A9902" t="s">
        <v>29843</v>
      </c>
      <c r="B9902" t="s">
        <v>29844</v>
      </c>
      <c r="C9902" t="s">
        <v>13592</v>
      </c>
      <c r="D9902" t="s">
        <v>13760</v>
      </c>
      <c r="E9902" t="s">
        <v>13761</v>
      </c>
      <c r="F9902" t="s">
        <v>22264</v>
      </c>
      <c r="G9902">
        <v>363</v>
      </c>
      <c r="H9902">
        <v>1</v>
      </c>
    </row>
    <row r="9903" spans="1:8" x14ac:dyDescent="0.2">
      <c r="A9903" t="s">
        <v>29845</v>
      </c>
      <c r="B9903" t="s">
        <v>29846</v>
      </c>
      <c r="C9903" t="s">
        <v>13592</v>
      </c>
      <c r="D9903" t="s">
        <v>13760</v>
      </c>
      <c r="F9903" t="s">
        <v>22253</v>
      </c>
      <c r="G9903">
        <v>335</v>
      </c>
      <c r="H9903">
        <v>1</v>
      </c>
    </row>
    <row r="9904" spans="1:8" x14ac:dyDescent="0.2">
      <c r="A9904" t="s">
        <v>29847</v>
      </c>
      <c r="B9904" t="s">
        <v>29848</v>
      </c>
      <c r="C9904" t="s">
        <v>13592</v>
      </c>
      <c r="D9904" t="s">
        <v>13760</v>
      </c>
      <c r="E9904" t="s">
        <v>13761</v>
      </c>
      <c r="F9904" t="s">
        <v>22264</v>
      </c>
      <c r="G9904">
        <v>374</v>
      </c>
      <c r="H9904">
        <v>1</v>
      </c>
    </row>
    <row r="9905" spans="1:8" x14ac:dyDescent="0.2">
      <c r="A9905" t="s">
        <v>29849</v>
      </c>
      <c r="B9905" t="s">
        <v>29850</v>
      </c>
      <c r="C9905" t="s">
        <v>13592</v>
      </c>
      <c r="D9905" t="s">
        <v>13760</v>
      </c>
      <c r="E9905" t="s">
        <v>13761</v>
      </c>
      <c r="F9905" t="s">
        <v>22264</v>
      </c>
      <c r="G9905">
        <v>306</v>
      </c>
      <c r="H9905">
        <v>1</v>
      </c>
    </row>
    <row r="9906" spans="1:8" x14ac:dyDescent="0.2">
      <c r="A9906" t="s">
        <v>29851</v>
      </c>
      <c r="B9906" t="s">
        <v>29852</v>
      </c>
      <c r="C9906" t="s">
        <v>13592</v>
      </c>
      <c r="D9906" t="s">
        <v>13760</v>
      </c>
      <c r="E9906" t="s">
        <v>13761</v>
      </c>
      <c r="F9906" t="s">
        <v>22264</v>
      </c>
      <c r="G9906">
        <v>380</v>
      </c>
      <c r="H9906">
        <v>1</v>
      </c>
    </row>
    <row r="9907" spans="1:8" x14ac:dyDescent="0.2">
      <c r="A9907" t="s">
        <v>29853</v>
      </c>
      <c r="B9907" t="s">
        <v>29854</v>
      </c>
      <c r="C9907" t="s">
        <v>13592</v>
      </c>
      <c r="D9907" t="s">
        <v>13760</v>
      </c>
      <c r="E9907" t="s">
        <v>13761</v>
      </c>
      <c r="F9907" t="s">
        <v>22264</v>
      </c>
      <c r="G9907">
        <v>380</v>
      </c>
      <c r="H9907">
        <v>1</v>
      </c>
    </row>
    <row r="9908" spans="1:8" x14ac:dyDescent="0.2">
      <c r="A9908" t="s">
        <v>29855</v>
      </c>
      <c r="B9908" t="s">
        <v>29856</v>
      </c>
      <c r="C9908" t="s">
        <v>13592</v>
      </c>
      <c r="D9908" t="s">
        <v>13760</v>
      </c>
      <c r="E9908" t="s">
        <v>13761</v>
      </c>
      <c r="F9908" t="s">
        <v>22264</v>
      </c>
      <c r="G9908">
        <v>370</v>
      </c>
      <c r="H9908">
        <v>1</v>
      </c>
    </row>
    <row r="9909" spans="1:8" x14ac:dyDescent="0.2">
      <c r="A9909" t="s">
        <v>29857</v>
      </c>
      <c r="B9909" t="s">
        <v>29858</v>
      </c>
      <c r="C9909" t="s">
        <v>13592</v>
      </c>
      <c r="D9909" t="s">
        <v>13760</v>
      </c>
      <c r="E9909" t="s">
        <v>13761</v>
      </c>
      <c r="F9909" t="s">
        <v>22253</v>
      </c>
      <c r="G9909">
        <v>368</v>
      </c>
      <c r="H9909">
        <v>1</v>
      </c>
    </row>
    <row r="9910" spans="1:8" x14ac:dyDescent="0.2">
      <c r="A9910" t="s">
        <v>29859</v>
      </c>
      <c r="B9910" t="s">
        <v>29860</v>
      </c>
      <c r="C9910" t="s">
        <v>13592</v>
      </c>
      <c r="D9910" t="s">
        <v>13760</v>
      </c>
      <c r="E9910" t="s">
        <v>13761</v>
      </c>
      <c r="F9910" t="s">
        <v>22264</v>
      </c>
      <c r="G9910">
        <v>329</v>
      </c>
      <c r="H9910">
        <v>1</v>
      </c>
    </row>
    <row r="9911" spans="1:8" x14ac:dyDescent="0.2">
      <c r="A9911" t="s">
        <v>29861</v>
      </c>
      <c r="B9911" t="s">
        <v>29862</v>
      </c>
      <c r="C9911" t="s">
        <v>13592</v>
      </c>
      <c r="D9911" t="s">
        <v>13760</v>
      </c>
      <c r="E9911" t="s">
        <v>13761</v>
      </c>
      <c r="F9911" t="s">
        <v>22264</v>
      </c>
      <c r="G9911">
        <v>380</v>
      </c>
      <c r="H9911">
        <v>1</v>
      </c>
    </row>
    <row r="9912" spans="1:8" x14ac:dyDescent="0.2">
      <c r="A9912" t="s">
        <v>29863</v>
      </c>
      <c r="B9912" t="s">
        <v>29864</v>
      </c>
      <c r="C9912" t="s">
        <v>13592</v>
      </c>
      <c r="D9912" t="s">
        <v>13760</v>
      </c>
      <c r="E9912" t="s">
        <v>13761</v>
      </c>
      <c r="F9912" t="s">
        <v>22264</v>
      </c>
      <c r="G9912">
        <v>380</v>
      </c>
      <c r="H9912">
        <v>1</v>
      </c>
    </row>
    <row r="9913" spans="1:8" x14ac:dyDescent="0.2">
      <c r="A9913" t="s">
        <v>29865</v>
      </c>
      <c r="B9913" t="s">
        <v>29866</v>
      </c>
      <c r="C9913" t="s">
        <v>13592</v>
      </c>
      <c r="D9913" t="s">
        <v>13760</v>
      </c>
      <c r="E9913" t="s">
        <v>13761</v>
      </c>
      <c r="F9913" t="s">
        <v>22253</v>
      </c>
      <c r="G9913">
        <v>175</v>
      </c>
      <c r="H9913">
        <v>1</v>
      </c>
    </row>
    <row r="9914" spans="1:8" x14ac:dyDescent="0.2">
      <c r="A9914" t="s">
        <v>29867</v>
      </c>
      <c r="B9914" t="s">
        <v>29868</v>
      </c>
      <c r="C9914" t="s">
        <v>13592</v>
      </c>
      <c r="D9914" t="s">
        <v>13593</v>
      </c>
      <c r="E9914" t="s">
        <v>13607</v>
      </c>
      <c r="F9914" t="s">
        <v>22253</v>
      </c>
      <c r="G9914">
        <v>212</v>
      </c>
      <c r="H9914">
        <v>1</v>
      </c>
    </row>
    <row r="9915" spans="1:8" x14ac:dyDescent="0.2">
      <c r="A9915" t="s">
        <v>29869</v>
      </c>
      <c r="B9915" t="s">
        <v>29870</v>
      </c>
      <c r="C9915" t="s">
        <v>13592</v>
      </c>
      <c r="D9915" t="s">
        <v>13760</v>
      </c>
      <c r="E9915" t="s">
        <v>13761</v>
      </c>
      <c r="F9915" t="s">
        <v>22253</v>
      </c>
      <c r="G9915">
        <v>369</v>
      </c>
      <c r="H9915">
        <v>1</v>
      </c>
    </row>
    <row r="9916" spans="1:8" x14ac:dyDescent="0.2">
      <c r="A9916" t="s">
        <v>29871</v>
      </c>
      <c r="B9916" t="s">
        <v>29872</v>
      </c>
      <c r="C9916" t="s">
        <v>13592</v>
      </c>
      <c r="D9916" t="s">
        <v>13760</v>
      </c>
      <c r="E9916" t="s">
        <v>13761</v>
      </c>
      <c r="F9916" t="s">
        <v>22264</v>
      </c>
      <c r="G9916">
        <v>380</v>
      </c>
      <c r="H9916">
        <v>1</v>
      </c>
    </row>
    <row r="9917" spans="1:8" x14ac:dyDescent="0.2">
      <c r="A9917" t="s">
        <v>29873</v>
      </c>
      <c r="B9917" t="s">
        <v>29874</v>
      </c>
      <c r="C9917" t="s">
        <v>13592</v>
      </c>
      <c r="D9917" t="s">
        <v>13760</v>
      </c>
      <c r="E9917" t="s">
        <v>13761</v>
      </c>
      <c r="F9917" t="s">
        <v>22149</v>
      </c>
      <c r="G9917">
        <v>279</v>
      </c>
      <c r="H9917">
        <v>1</v>
      </c>
    </row>
    <row r="9918" spans="1:8" x14ac:dyDescent="0.2">
      <c r="A9918" t="s">
        <v>29875</v>
      </c>
      <c r="B9918" t="s">
        <v>29876</v>
      </c>
      <c r="C9918" t="s">
        <v>13592</v>
      </c>
      <c r="D9918" t="s">
        <v>671</v>
      </c>
      <c r="E9918" t="s">
        <v>14743</v>
      </c>
      <c r="F9918" t="s">
        <v>22146</v>
      </c>
      <c r="G9918">
        <v>261</v>
      </c>
      <c r="H9918">
        <v>1</v>
      </c>
    </row>
    <row r="9919" spans="1:8" x14ac:dyDescent="0.2">
      <c r="A9919" t="s">
        <v>29877</v>
      </c>
      <c r="B9919" t="s">
        <v>29878</v>
      </c>
      <c r="C9919" t="s">
        <v>13592</v>
      </c>
      <c r="D9919" t="s">
        <v>13760</v>
      </c>
      <c r="E9919" t="s">
        <v>13761</v>
      </c>
      <c r="F9919" t="s">
        <v>22146</v>
      </c>
      <c r="G9919">
        <v>380</v>
      </c>
      <c r="H9919">
        <v>1</v>
      </c>
    </row>
    <row r="9920" spans="1:8" x14ac:dyDescent="0.2">
      <c r="A9920" t="s">
        <v>29879</v>
      </c>
      <c r="B9920" t="s">
        <v>29880</v>
      </c>
      <c r="C9920" t="s">
        <v>13592</v>
      </c>
      <c r="D9920" t="s">
        <v>13677</v>
      </c>
      <c r="E9920" t="s">
        <v>14759</v>
      </c>
      <c r="F9920" t="s">
        <v>22146</v>
      </c>
      <c r="G9920">
        <v>607</v>
      </c>
      <c r="H9920">
        <v>1</v>
      </c>
    </row>
    <row r="9921" spans="1:8" x14ac:dyDescent="0.2">
      <c r="A9921" t="s">
        <v>29881</v>
      </c>
      <c r="B9921" t="s">
        <v>29882</v>
      </c>
      <c r="C9921" t="s">
        <v>13592</v>
      </c>
      <c r="D9921" t="s">
        <v>14396</v>
      </c>
      <c r="E9921" t="s">
        <v>13958</v>
      </c>
      <c r="F9921" t="s">
        <v>22146</v>
      </c>
      <c r="G9921">
        <v>345</v>
      </c>
      <c r="H9921">
        <v>1</v>
      </c>
    </row>
    <row r="9922" spans="1:8" x14ac:dyDescent="0.2">
      <c r="A9922" t="s">
        <v>29883</v>
      </c>
      <c r="B9922" t="s">
        <v>29884</v>
      </c>
      <c r="C9922" t="s">
        <v>13592</v>
      </c>
      <c r="D9922" t="s">
        <v>13723</v>
      </c>
      <c r="E9922" t="s">
        <v>13797</v>
      </c>
      <c r="F9922" t="s">
        <v>22146</v>
      </c>
      <c r="G9922">
        <v>459</v>
      </c>
      <c r="H9922">
        <v>1</v>
      </c>
    </row>
    <row r="9923" spans="1:8" x14ac:dyDescent="0.2">
      <c r="A9923" t="s">
        <v>29885</v>
      </c>
      <c r="B9923" t="s">
        <v>29886</v>
      </c>
      <c r="C9923" t="s">
        <v>13592</v>
      </c>
      <c r="D9923" t="s">
        <v>13760</v>
      </c>
      <c r="E9923" t="s">
        <v>13761</v>
      </c>
      <c r="F9923" t="s">
        <v>22149</v>
      </c>
      <c r="G9923">
        <v>276</v>
      </c>
      <c r="H9923">
        <v>1</v>
      </c>
    </row>
    <row r="9924" spans="1:8" x14ac:dyDescent="0.2">
      <c r="A9924" t="s">
        <v>29887</v>
      </c>
      <c r="B9924" t="s">
        <v>29888</v>
      </c>
      <c r="C9924" t="s">
        <v>13592</v>
      </c>
      <c r="D9924" t="s">
        <v>13760</v>
      </c>
      <c r="E9924" t="s">
        <v>13761</v>
      </c>
      <c r="F9924" t="s">
        <v>22149</v>
      </c>
      <c r="G9924">
        <v>279</v>
      </c>
      <c r="H9924">
        <v>1</v>
      </c>
    </row>
    <row r="9925" spans="1:8" x14ac:dyDescent="0.2">
      <c r="A9925" t="s">
        <v>29889</v>
      </c>
      <c r="B9925" t="s">
        <v>29890</v>
      </c>
      <c r="C9925" t="s">
        <v>13592</v>
      </c>
      <c r="D9925" t="s">
        <v>13760</v>
      </c>
      <c r="E9925" t="s">
        <v>13761</v>
      </c>
      <c r="F9925" t="s">
        <v>22149</v>
      </c>
      <c r="G9925">
        <v>279</v>
      </c>
      <c r="H9925">
        <v>1</v>
      </c>
    </row>
    <row r="9926" spans="1:8" x14ac:dyDescent="0.2">
      <c r="A9926" t="s">
        <v>29891</v>
      </c>
      <c r="B9926" t="s">
        <v>29892</v>
      </c>
      <c r="C9926" t="s">
        <v>13592</v>
      </c>
      <c r="D9926" t="s">
        <v>13760</v>
      </c>
      <c r="E9926" t="s">
        <v>13761</v>
      </c>
      <c r="F9926" t="s">
        <v>22146</v>
      </c>
      <c r="G9926">
        <v>380</v>
      </c>
      <c r="H9926">
        <v>1</v>
      </c>
    </row>
    <row r="9927" spans="1:8" x14ac:dyDescent="0.2">
      <c r="A9927" t="s">
        <v>29893</v>
      </c>
      <c r="B9927" t="s">
        <v>29894</v>
      </c>
      <c r="C9927" t="s">
        <v>13592</v>
      </c>
      <c r="D9927" t="s">
        <v>13760</v>
      </c>
      <c r="E9927" t="s">
        <v>13761</v>
      </c>
      <c r="F9927" t="s">
        <v>22149</v>
      </c>
      <c r="G9927">
        <v>380</v>
      </c>
      <c r="H9927">
        <v>1</v>
      </c>
    </row>
    <row r="9928" spans="1:8" x14ac:dyDescent="0.2">
      <c r="A9928" t="s">
        <v>29895</v>
      </c>
      <c r="B9928" t="s">
        <v>29896</v>
      </c>
      <c r="C9928" t="s">
        <v>13592</v>
      </c>
      <c r="D9928" t="s">
        <v>13760</v>
      </c>
      <c r="E9928" t="s">
        <v>13761</v>
      </c>
      <c r="F9928" t="s">
        <v>22149</v>
      </c>
      <c r="G9928">
        <v>242</v>
      </c>
      <c r="H9928">
        <v>1</v>
      </c>
    </row>
    <row r="9929" spans="1:8" x14ac:dyDescent="0.2">
      <c r="A9929" t="s">
        <v>29897</v>
      </c>
      <c r="B9929" t="s">
        <v>29898</v>
      </c>
      <c r="C9929" t="s">
        <v>13592</v>
      </c>
      <c r="D9929" t="s">
        <v>13760</v>
      </c>
      <c r="E9929" t="s">
        <v>13761</v>
      </c>
      <c r="F9929" t="s">
        <v>22149</v>
      </c>
      <c r="G9929">
        <v>278</v>
      </c>
      <c r="H9929">
        <v>1</v>
      </c>
    </row>
    <row r="9930" spans="1:8" x14ac:dyDescent="0.2">
      <c r="A9930" t="s">
        <v>29899</v>
      </c>
      <c r="B9930" t="s">
        <v>29900</v>
      </c>
      <c r="C9930" t="s">
        <v>13592</v>
      </c>
      <c r="D9930" t="s">
        <v>13723</v>
      </c>
      <c r="E9930" t="s">
        <v>13797</v>
      </c>
      <c r="F9930" t="s">
        <v>22146</v>
      </c>
      <c r="G9930">
        <v>459</v>
      </c>
      <c r="H9930">
        <v>1</v>
      </c>
    </row>
    <row r="9931" spans="1:8" x14ac:dyDescent="0.2">
      <c r="A9931" t="s">
        <v>29901</v>
      </c>
      <c r="B9931" t="s">
        <v>29902</v>
      </c>
      <c r="C9931" t="s">
        <v>13592</v>
      </c>
      <c r="D9931" t="s">
        <v>13760</v>
      </c>
      <c r="E9931" t="s">
        <v>13761</v>
      </c>
      <c r="F9931" t="s">
        <v>29903</v>
      </c>
      <c r="G9931">
        <v>267</v>
      </c>
      <c r="H9931">
        <v>1</v>
      </c>
    </row>
    <row r="9932" spans="1:8" x14ac:dyDescent="0.2">
      <c r="A9932" t="s">
        <v>29904</v>
      </c>
      <c r="B9932" t="s">
        <v>29905</v>
      </c>
      <c r="C9932" t="s">
        <v>13592</v>
      </c>
      <c r="D9932" t="s">
        <v>13677</v>
      </c>
      <c r="E9932" t="s">
        <v>14759</v>
      </c>
      <c r="F9932" t="s">
        <v>22146</v>
      </c>
      <c r="G9932">
        <v>607</v>
      </c>
      <c r="H9932">
        <v>1</v>
      </c>
    </row>
    <row r="9933" spans="1:8" x14ac:dyDescent="0.2">
      <c r="A9933" t="s">
        <v>29906</v>
      </c>
      <c r="B9933" t="s">
        <v>29907</v>
      </c>
      <c r="C9933" t="s">
        <v>13592</v>
      </c>
      <c r="D9933" t="s">
        <v>13760</v>
      </c>
      <c r="E9933" t="s">
        <v>13761</v>
      </c>
      <c r="F9933" t="s">
        <v>22149</v>
      </c>
      <c r="G9933">
        <v>279</v>
      </c>
      <c r="H9933">
        <v>1</v>
      </c>
    </row>
    <row r="9934" spans="1:8" x14ac:dyDescent="0.2">
      <c r="A9934" t="s">
        <v>29908</v>
      </c>
      <c r="B9934" t="s">
        <v>29909</v>
      </c>
      <c r="C9934" t="s">
        <v>13592</v>
      </c>
      <c r="D9934" t="s">
        <v>13677</v>
      </c>
      <c r="E9934" t="s">
        <v>14759</v>
      </c>
      <c r="F9934" t="s">
        <v>22146</v>
      </c>
      <c r="G9934">
        <v>607</v>
      </c>
      <c r="H9934">
        <v>1</v>
      </c>
    </row>
    <row r="9935" spans="1:8" x14ac:dyDescent="0.2">
      <c r="A9935" t="s">
        <v>29910</v>
      </c>
      <c r="B9935" t="s">
        <v>29911</v>
      </c>
      <c r="C9935" t="s">
        <v>13592</v>
      </c>
      <c r="D9935" t="s">
        <v>13760</v>
      </c>
      <c r="E9935" t="s">
        <v>13761</v>
      </c>
      <c r="F9935" t="s">
        <v>22149</v>
      </c>
      <c r="G9935">
        <v>279</v>
      </c>
      <c r="H9935">
        <v>1</v>
      </c>
    </row>
    <row r="9936" spans="1:8" x14ac:dyDescent="0.2">
      <c r="A9936" t="s">
        <v>29912</v>
      </c>
      <c r="B9936" t="s">
        <v>29913</v>
      </c>
      <c r="C9936" t="s">
        <v>13592</v>
      </c>
      <c r="D9936" t="s">
        <v>14396</v>
      </c>
      <c r="E9936" t="s">
        <v>13958</v>
      </c>
      <c r="F9936" t="s">
        <v>22146</v>
      </c>
      <c r="G9936">
        <v>345</v>
      </c>
      <c r="H9936">
        <v>1</v>
      </c>
    </row>
    <row r="9937" spans="1:8" x14ac:dyDescent="0.2">
      <c r="A9937" t="s">
        <v>29914</v>
      </c>
      <c r="B9937" t="s">
        <v>29915</v>
      </c>
      <c r="C9937" t="s">
        <v>13592</v>
      </c>
      <c r="D9937" t="s">
        <v>13760</v>
      </c>
      <c r="E9937" t="s">
        <v>13761</v>
      </c>
      <c r="F9937" t="s">
        <v>22149</v>
      </c>
      <c r="G9937">
        <v>380</v>
      </c>
      <c r="H9937">
        <v>1</v>
      </c>
    </row>
    <row r="9938" spans="1:8" x14ac:dyDescent="0.2">
      <c r="A9938" t="s">
        <v>29916</v>
      </c>
      <c r="B9938" t="s">
        <v>29917</v>
      </c>
      <c r="C9938" t="s">
        <v>13592</v>
      </c>
      <c r="D9938" t="s">
        <v>13760</v>
      </c>
      <c r="E9938" t="s">
        <v>13761</v>
      </c>
      <c r="F9938" t="s">
        <v>22146</v>
      </c>
      <c r="G9938">
        <v>380</v>
      </c>
      <c r="H9938">
        <v>1</v>
      </c>
    </row>
    <row r="9939" spans="1:8" x14ac:dyDescent="0.2">
      <c r="A9939" t="s">
        <v>29918</v>
      </c>
      <c r="B9939" t="s">
        <v>29919</v>
      </c>
      <c r="C9939" t="s">
        <v>13592</v>
      </c>
      <c r="D9939" t="s">
        <v>13760</v>
      </c>
      <c r="E9939" t="s">
        <v>13761</v>
      </c>
      <c r="F9939" t="s">
        <v>22149</v>
      </c>
      <c r="G9939">
        <v>123</v>
      </c>
      <c r="H9939">
        <v>1</v>
      </c>
    </row>
    <row r="9940" spans="1:8" x14ac:dyDescent="0.2">
      <c r="A9940" t="s">
        <v>29920</v>
      </c>
      <c r="B9940" t="s">
        <v>29921</v>
      </c>
      <c r="C9940" t="s">
        <v>13592</v>
      </c>
      <c r="D9940" t="s">
        <v>13760</v>
      </c>
      <c r="E9940" t="s">
        <v>13761</v>
      </c>
      <c r="F9940" t="s">
        <v>22146</v>
      </c>
      <c r="G9940">
        <v>380</v>
      </c>
      <c r="H9940">
        <v>1</v>
      </c>
    </row>
    <row r="9941" spans="1:8" x14ac:dyDescent="0.2">
      <c r="A9941" t="s">
        <v>29922</v>
      </c>
      <c r="B9941" t="s">
        <v>29923</v>
      </c>
      <c r="C9941" t="s">
        <v>13592</v>
      </c>
      <c r="D9941" t="s">
        <v>13760</v>
      </c>
      <c r="E9941" t="s">
        <v>13761</v>
      </c>
      <c r="F9941" t="s">
        <v>22149</v>
      </c>
      <c r="G9941">
        <v>123</v>
      </c>
      <c r="H9941">
        <v>1</v>
      </c>
    </row>
    <row r="9942" spans="1:8" x14ac:dyDescent="0.2">
      <c r="A9942" t="s">
        <v>29924</v>
      </c>
      <c r="B9942" t="s">
        <v>29925</v>
      </c>
      <c r="C9942" t="s">
        <v>13592</v>
      </c>
      <c r="D9942" t="s">
        <v>13760</v>
      </c>
      <c r="E9942" t="s">
        <v>13761</v>
      </c>
      <c r="F9942" t="s">
        <v>22149</v>
      </c>
      <c r="G9942">
        <v>279</v>
      </c>
      <c r="H9942">
        <v>1</v>
      </c>
    </row>
    <row r="9943" spans="1:8" x14ac:dyDescent="0.2">
      <c r="A9943" t="s">
        <v>29926</v>
      </c>
      <c r="B9943" t="s">
        <v>29927</v>
      </c>
      <c r="C9943" t="s">
        <v>13592</v>
      </c>
      <c r="D9943" t="s">
        <v>663</v>
      </c>
      <c r="F9943" t="s">
        <v>22146</v>
      </c>
      <c r="G9943">
        <v>381</v>
      </c>
      <c r="H9943">
        <v>1</v>
      </c>
    </row>
    <row r="9944" spans="1:8" x14ac:dyDescent="0.2">
      <c r="A9944" t="s">
        <v>29928</v>
      </c>
      <c r="B9944" t="s">
        <v>29929</v>
      </c>
      <c r="C9944" t="s">
        <v>13592</v>
      </c>
      <c r="D9944" t="s">
        <v>13760</v>
      </c>
      <c r="E9944" t="s">
        <v>13761</v>
      </c>
      <c r="F9944" t="s">
        <v>22149</v>
      </c>
      <c r="G9944">
        <v>371</v>
      </c>
      <c r="H9944">
        <v>1</v>
      </c>
    </row>
    <row r="9945" spans="1:8" x14ac:dyDescent="0.2">
      <c r="A9945" t="s">
        <v>29930</v>
      </c>
      <c r="B9945" t="s">
        <v>29931</v>
      </c>
      <c r="C9945" t="s">
        <v>13592</v>
      </c>
      <c r="D9945" t="s">
        <v>13760</v>
      </c>
      <c r="E9945" t="s">
        <v>13761</v>
      </c>
      <c r="F9945" t="s">
        <v>22149</v>
      </c>
      <c r="G9945">
        <v>279</v>
      </c>
      <c r="H9945">
        <v>1</v>
      </c>
    </row>
    <row r="9946" spans="1:8" x14ac:dyDescent="0.2">
      <c r="A9946" t="s">
        <v>29932</v>
      </c>
      <c r="B9946" t="s">
        <v>29933</v>
      </c>
      <c r="C9946" t="s">
        <v>13592</v>
      </c>
      <c r="D9946" t="s">
        <v>13760</v>
      </c>
      <c r="E9946" t="s">
        <v>13761</v>
      </c>
      <c r="F9946" t="s">
        <v>22149</v>
      </c>
      <c r="G9946">
        <v>268</v>
      </c>
      <c r="H9946">
        <v>1</v>
      </c>
    </row>
    <row r="9947" spans="1:8" x14ac:dyDescent="0.2">
      <c r="A9947" t="s">
        <v>29934</v>
      </c>
      <c r="B9947" t="s">
        <v>29935</v>
      </c>
      <c r="C9947" t="s">
        <v>13592</v>
      </c>
      <c r="D9947" t="s">
        <v>13677</v>
      </c>
      <c r="E9947" t="s">
        <v>14759</v>
      </c>
      <c r="F9947" t="s">
        <v>22146</v>
      </c>
      <c r="G9947">
        <v>607</v>
      </c>
      <c r="H9947">
        <v>1</v>
      </c>
    </row>
    <row r="9948" spans="1:8" x14ac:dyDescent="0.2">
      <c r="A9948" t="s">
        <v>29936</v>
      </c>
      <c r="B9948" t="s">
        <v>29937</v>
      </c>
      <c r="C9948" t="s">
        <v>13592</v>
      </c>
      <c r="D9948" t="s">
        <v>29938</v>
      </c>
      <c r="E9948" t="s">
        <v>19819</v>
      </c>
      <c r="F9948" t="s">
        <v>22146</v>
      </c>
      <c r="G9948">
        <v>724</v>
      </c>
      <c r="H9948">
        <v>1</v>
      </c>
    </row>
    <row r="9949" spans="1:8" x14ac:dyDescent="0.2">
      <c r="A9949" t="s">
        <v>29939</v>
      </c>
      <c r="B9949" t="s">
        <v>29940</v>
      </c>
      <c r="C9949" t="s">
        <v>13592</v>
      </c>
      <c r="D9949" t="s">
        <v>13760</v>
      </c>
      <c r="F9949" t="s">
        <v>22149</v>
      </c>
      <c r="G9949">
        <v>279</v>
      </c>
      <c r="H9949">
        <v>1</v>
      </c>
    </row>
    <row r="9950" spans="1:8" x14ac:dyDescent="0.2">
      <c r="A9950" t="s">
        <v>29941</v>
      </c>
      <c r="B9950" t="s">
        <v>29942</v>
      </c>
      <c r="C9950" t="s">
        <v>13592</v>
      </c>
      <c r="D9950" t="s">
        <v>13760</v>
      </c>
      <c r="E9950" t="s">
        <v>13761</v>
      </c>
      <c r="F9950" t="s">
        <v>22149</v>
      </c>
      <c r="G9950">
        <v>270</v>
      </c>
      <c r="H9950">
        <v>1</v>
      </c>
    </row>
    <row r="9951" spans="1:8" x14ac:dyDescent="0.2">
      <c r="A9951" t="s">
        <v>29943</v>
      </c>
      <c r="B9951" t="s">
        <v>29944</v>
      </c>
      <c r="C9951" t="s">
        <v>13592</v>
      </c>
      <c r="D9951" t="s">
        <v>13760</v>
      </c>
      <c r="E9951" t="s">
        <v>13761</v>
      </c>
      <c r="F9951" t="s">
        <v>22149</v>
      </c>
      <c r="G9951">
        <v>277</v>
      </c>
      <c r="H9951">
        <v>1</v>
      </c>
    </row>
    <row r="9952" spans="1:8" x14ac:dyDescent="0.2">
      <c r="A9952" t="s">
        <v>29945</v>
      </c>
      <c r="B9952" t="s">
        <v>29946</v>
      </c>
      <c r="C9952" t="s">
        <v>13592</v>
      </c>
      <c r="D9952" t="s">
        <v>13760</v>
      </c>
      <c r="E9952" t="s">
        <v>13761</v>
      </c>
      <c r="F9952" t="s">
        <v>22149</v>
      </c>
      <c r="G9952">
        <v>279</v>
      </c>
      <c r="H9952">
        <v>1</v>
      </c>
    </row>
    <row r="9953" spans="1:8" x14ac:dyDescent="0.2">
      <c r="A9953" t="s">
        <v>29947</v>
      </c>
      <c r="B9953" t="s">
        <v>29948</v>
      </c>
      <c r="C9953" t="s">
        <v>13592</v>
      </c>
      <c r="D9953" t="s">
        <v>675</v>
      </c>
      <c r="E9953" t="s">
        <v>14770</v>
      </c>
      <c r="F9953" t="s">
        <v>22146</v>
      </c>
      <c r="G9953">
        <v>226</v>
      </c>
      <c r="H9953">
        <v>1</v>
      </c>
    </row>
    <row r="9954" spans="1:8" x14ac:dyDescent="0.2">
      <c r="A9954" t="s">
        <v>29949</v>
      </c>
      <c r="B9954" t="s">
        <v>29950</v>
      </c>
      <c r="C9954" t="s">
        <v>13592</v>
      </c>
      <c r="D9954" t="s">
        <v>13760</v>
      </c>
      <c r="E9954" t="s">
        <v>13761</v>
      </c>
      <c r="F9954" t="s">
        <v>22146</v>
      </c>
      <c r="G9954">
        <v>380</v>
      </c>
      <c r="H9954">
        <v>1</v>
      </c>
    </row>
    <row r="9955" spans="1:8" x14ac:dyDescent="0.2">
      <c r="A9955" t="s">
        <v>29951</v>
      </c>
      <c r="B9955" t="s">
        <v>29952</v>
      </c>
      <c r="C9955" t="s">
        <v>13592</v>
      </c>
      <c r="D9955" t="s">
        <v>13760</v>
      </c>
      <c r="E9955" t="s">
        <v>13761</v>
      </c>
      <c r="F9955" t="s">
        <v>22146</v>
      </c>
      <c r="G9955">
        <v>380</v>
      </c>
      <c r="H9955">
        <v>1</v>
      </c>
    </row>
    <row r="9956" spans="1:8" x14ac:dyDescent="0.2">
      <c r="A9956" t="s">
        <v>29953</v>
      </c>
      <c r="B9956" t="s">
        <v>29954</v>
      </c>
      <c r="C9956" t="s">
        <v>13592</v>
      </c>
      <c r="D9956" t="s">
        <v>14396</v>
      </c>
      <c r="E9956" t="s">
        <v>13958</v>
      </c>
      <c r="F9956" t="s">
        <v>22146</v>
      </c>
      <c r="G9956">
        <v>347</v>
      </c>
      <c r="H9956">
        <v>1</v>
      </c>
    </row>
    <row r="9957" spans="1:8" x14ac:dyDescent="0.2">
      <c r="A9957" t="s">
        <v>29955</v>
      </c>
      <c r="B9957" t="s">
        <v>29956</v>
      </c>
      <c r="C9957" t="s">
        <v>13592</v>
      </c>
      <c r="D9957" t="s">
        <v>13683</v>
      </c>
      <c r="E9957" t="s">
        <v>14754</v>
      </c>
      <c r="F9957" t="s">
        <v>22146</v>
      </c>
      <c r="G9957">
        <v>514</v>
      </c>
      <c r="H9957">
        <v>1</v>
      </c>
    </row>
    <row r="9958" spans="1:8" x14ac:dyDescent="0.2">
      <c r="A9958" t="s">
        <v>29957</v>
      </c>
      <c r="B9958" t="s">
        <v>29958</v>
      </c>
      <c r="C9958" t="s">
        <v>13592</v>
      </c>
      <c r="D9958" t="s">
        <v>14396</v>
      </c>
      <c r="E9958" t="s">
        <v>13958</v>
      </c>
      <c r="F9958" t="s">
        <v>22146</v>
      </c>
      <c r="G9958">
        <v>345</v>
      </c>
      <c r="H9958">
        <v>1</v>
      </c>
    </row>
    <row r="9959" spans="1:8" x14ac:dyDescent="0.2">
      <c r="A9959" t="s">
        <v>29959</v>
      </c>
      <c r="B9959" t="s">
        <v>29960</v>
      </c>
      <c r="C9959" t="s">
        <v>13592</v>
      </c>
      <c r="D9959" t="s">
        <v>667</v>
      </c>
      <c r="E9959" t="s">
        <v>14064</v>
      </c>
      <c r="F9959" t="s">
        <v>22146</v>
      </c>
      <c r="G9959">
        <v>227</v>
      </c>
      <c r="H9959">
        <v>1</v>
      </c>
    </row>
    <row r="9960" spans="1:8" x14ac:dyDescent="0.2">
      <c r="A9960" t="s">
        <v>29961</v>
      </c>
      <c r="B9960" t="s">
        <v>29962</v>
      </c>
      <c r="C9960" t="s">
        <v>13592</v>
      </c>
      <c r="D9960" t="s">
        <v>13760</v>
      </c>
      <c r="E9960" t="s">
        <v>13761</v>
      </c>
      <c r="F9960" t="s">
        <v>22149</v>
      </c>
      <c r="G9960">
        <v>279</v>
      </c>
      <c r="H9960">
        <v>1</v>
      </c>
    </row>
    <row r="9961" spans="1:8" x14ac:dyDescent="0.2">
      <c r="A9961" t="s">
        <v>29963</v>
      </c>
      <c r="B9961" t="s">
        <v>29964</v>
      </c>
      <c r="C9961" t="s">
        <v>13592</v>
      </c>
      <c r="D9961" t="s">
        <v>667</v>
      </c>
      <c r="E9961" t="s">
        <v>14064</v>
      </c>
      <c r="F9961" t="s">
        <v>22146</v>
      </c>
      <c r="G9961">
        <v>227</v>
      </c>
      <c r="H9961">
        <v>1</v>
      </c>
    </row>
    <row r="9962" spans="1:8" x14ac:dyDescent="0.2">
      <c r="A9962" t="s">
        <v>29965</v>
      </c>
      <c r="B9962" t="s">
        <v>29966</v>
      </c>
      <c r="C9962" t="s">
        <v>13592</v>
      </c>
      <c r="D9962" t="s">
        <v>13760</v>
      </c>
      <c r="E9962" t="s">
        <v>13761</v>
      </c>
      <c r="F9962" t="s">
        <v>22149</v>
      </c>
      <c r="G9962">
        <v>279</v>
      </c>
      <c r="H9962">
        <v>1</v>
      </c>
    </row>
    <row r="9963" spans="1:8" x14ac:dyDescent="0.2">
      <c r="A9963" t="s">
        <v>29967</v>
      </c>
      <c r="B9963" t="s">
        <v>29968</v>
      </c>
      <c r="C9963" t="s">
        <v>13592</v>
      </c>
      <c r="D9963" t="s">
        <v>13760</v>
      </c>
      <c r="E9963" t="s">
        <v>13761</v>
      </c>
      <c r="F9963" t="s">
        <v>22149</v>
      </c>
      <c r="G9963">
        <v>279</v>
      </c>
      <c r="H9963">
        <v>1</v>
      </c>
    </row>
    <row r="9964" spans="1:8" x14ac:dyDescent="0.2">
      <c r="A9964" t="s">
        <v>29969</v>
      </c>
      <c r="B9964" t="s">
        <v>29970</v>
      </c>
      <c r="C9964" t="s">
        <v>13592</v>
      </c>
      <c r="D9964" t="s">
        <v>13760</v>
      </c>
      <c r="E9964" t="s">
        <v>13761</v>
      </c>
      <c r="F9964" t="s">
        <v>22146</v>
      </c>
      <c r="G9964">
        <v>380</v>
      </c>
      <c r="H9964">
        <v>1</v>
      </c>
    </row>
    <row r="9965" spans="1:8" x14ac:dyDescent="0.2">
      <c r="A9965" t="s">
        <v>29971</v>
      </c>
      <c r="B9965" t="s">
        <v>29972</v>
      </c>
      <c r="C9965" t="s">
        <v>13592</v>
      </c>
      <c r="D9965" t="s">
        <v>675</v>
      </c>
      <c r="E9965" t="s">
        <v>14770</v>
      </c>
      <c r="F9965" t="s">
        <v>22146</v>
      </c>
      <c r="G9965">
        <v>226</v>
      </c>
      <c r="H9965">
        <v>1</v>
      </c>
    </row>
    <row r="9966" spans="1:8" x14ac:dyDescent="0.2">
      <c r="A9966" t="s">
        <v>29973</v>
      </c>
      <c r="B9966" t="s">
        <v>29974</v>
      </c>
      <c r="C9966" t="s">
        <v>13592</v>
      </c>
      <c r="D9966" t="s">
        <v>13760</v>
      </c>
      <c r="E9966" t="s">
        <v>13761</v>
      </c>
      <c r="F9966" t="s">
        <v>22149</v>
      </c>
      <c r="G9966">
        <v>279</v>
      </c>
      <c r="H9966">
        <v>1</v>
      </c>
    </row>
    <row r="9967" spans="1:8" x14ac:dyDescent="0.2">
      <c r="A9967" t="s">
        <v>29975</v>
      </c>
      <c r="B9967" t="s">
        <v>29976</v>
      </c>
      <c r="C9967" t="s">
        <v>13592</v>
      </c>
      <c r="D9967" t="s">
        <v>13760</v>
      </c>
      <c r="E9967" t="s">
        <v>13761</v>
      </c>
      <c r="F9967" t="s">
        <v>22149</v>
      </c>
      <c r="G9967">
        <v>279</v>
      </c>
      <c r="H9967">
        <v>1</v>
      </c>
    </row>
    <row r="9968" spans="1:8" x14ac:dyDescent="0.2">
      <c r="A9968" t="s">
        <v>29977</v>
      </c>
      <c r="B9968" t="s">
        <v>29978</v>
      </c>
      <c r="C9968" t="s">
        <v>13592</v>
      </c>
      <c r="D9968" t="s">
        <v>13719</v>
      </c>
      <c r="E9968" t="s">
        <v>13757</v>
      </c>
      <c r="F9968" t="s">
        <v>22146</v>
      </c>
      <c r="G9968">
        <v>115</v>
      </c>
      <c r="H9968">
        <v>1</v>
      </c>
    </row>
    <row r="9969" spans="1:8" x14ac:dyDescent="0.2">
      <c r="A9969" t="s">
        <v>29979</v>
      </c>
      <c r="B9969" t="s">
        <v>29980</v>
      </c>
      <c r="C9969" t="s">
        <v>13592</v>
      </c>
      <c r="D9969" t="s">
        <v>13677</v>
      </c>
      <c r="E9969" t="s">
        <v>14759</v>
      </c>
      <c r="F9969" t="s">
        <v>22146</v>
      </c>
      <c r="G9969">
        <v>607</v>
      </c>
      <c r="H9969">
        <v>1</v>
      </c>
    </row>
    <row r="9970" spans="1:8" x14ac:dyDescent="0.2">
      <c r="A9970" t="s">
        <v>29981</v>
      </c>
      <c r="B9970" t="s">
        <v>29982</v>
      </c>
      <c r="C9970" t="s">
        <v>13592</v>
      </c>
      <c r="D9970" t="s">
        <v>13760</v>
      </c>
      <c r="E9970" t="s">
        <v>13761</v>
      </c>
      <c r="F9970" t="s">
        <v>22149</v>
      </c>
      <c r="G9970">
        <v>279</v>
      </c>
      <c r="H9970">
        <v>1</v>
      </c>
    </row>
    <row r="9971" spans="1:8" x14ac:dyDescent="0.2">
      <c r="A9971" t="s">
        <v>29983</v>
      </c>
      <c r="B9971" t="s">
        <v>29984</v>
      </c>
      <c r="C9971" t="s">
        <v>13592</v>
      </c>
      <c r="D9971" t="s">
        <v>663</v>
      </c>
      <c r="E9971" t="s">
        <v>13877</v>
      </c>
      <c r="F9971" t="s">
        <v>22146</v>
      </c>
      <c r="G9971">
        <v>381</v>
      </c>
      <c r="H9971">
        <v>1</v>
      </c>
    </row>
    <row r="9972" spans="1:8" x14ac:dyDescent="0.2">
      <c r="A9972" t="s">
        <v>29985</v>
      </c>
      <c r="B9972" t="s">
        <v>29986</v>
      </c>
      <c r="C9972" t="s">
        <v>13592</v>
      </c>
      <c r="D9972" t="s">
        <v>13760</v>
      </c>
      <c r="E9972" t="s">
        <v>13761</v>
      </c>
      <c r="F9972" t="s">
        <v>22149</v>
      </c>
      <c r="G9972">
        <v>279</v>
      </c>
      <c r="H9972">
        <v>1</v>
      </c>
    </row>
    <row r="9973" spans="1:8" x14ac:dyDescent="0.2">
      <c r="A9973" t="s">
        <v>29987</v>
      </c>
      <c r="B9973" t="s">
        <v>29988</v>
      </c>
      <c r="C9973" t="s">
        <v>13592</v>
      </c>
      <c r="D9973" t="s">
        <v>13760</v>
      </c>
      <c r="E9973" t="s">
        <v>13761</v>
      </c>
      <c r="F9973" t="s">
        <v>22149</v>
      </c>
      <c r="G9973">
        <v>279</v>
      </c>
      <c r="H9973">
        <v>1</v>
      </c>
    </row>
    <row r="9974" spans="1:8" x14ac:dyDescent="0.2">
      <c r="A9974" t="s">
        <v>29989</v>
      </c>
      <c r="B9974" t="s">
        <v>29990</v>
      </c>
      <c r="C9974" t="s">
        <v>13592</v>
      </c>
      <c r="D9974" t="s">
        <v>14779</v>
      </c>
      <c r="E9974" t="s">
        <v>14780</v>
      </c>
      <c r="F9974" t="s">
        <v>22146</v>
      </c>
      <c r="G9974">
        <v>172</v>
      </c>
      <c r="H9974">
        <v>1</v>
      </c>
    </row>
    <row r="9975" spans="1:8" x14ac:dyDescent="0.2">
      <c r="A9975" t="s">
        <v>29991</v>
      </c>
      <c r="B9975" t="s">
        <v>29992</v>
      </c>
      <c r="C9975" t="s">
        <v>13592</v>
      </c>
      <c r="D9975" t="s">
        <v>14779</v>
      </c>
      <c r="E9975" t="s">
        <v>14780</v>
      </c>
      <c r="F9975" t="s">
        <v>22146</v>
      </c>
      <c r="G9975">
        <v>172</v>
      </c>
      <c r="H9975">
        <v>1</v>
      </c>
    </row>
    <row r="9976" spans="1:8" x14ac:dyDescent="0.2">
      <c r="A9976" t="s">
        <v>29993</v>
      </c>
      <c r="B9976" t="s">
        <v>29994</v>
      </c>
      <c r="C9976" t="s">
        <v>13592</v>
      </c>
      <c r="D9976" t="s">
        <v>17475</v>
      </c>
      <c r="E9976" t="s">
        <v>13790</v>
      </c>
      <c r="F9976" t="s">
        <v>29995</v>
      </c>
      <c r="G9976">
        <v>231</v>
      </c>
      <c r="H9976">
        <v>1</v>
      </c>
    </row>
    <row r="9977" spans="1:8" x14ac:dyDescent="0.2">
      <c r="A9977" t="s">
        <v>29996</v>
      </c>
      <c r="B9977" t="s">
        <v>29997</v>
      </c>
      <c r="C9977" t="s">
        <v>13592</v>
      </c>
      <c r="D9977" t="s">
        <v>13593</v>
      </c>
      <c r="E9977" t="s">
        <v>13607</v>
      </c>
      <c r="F9977" t="s">
        <v>29998</v>
      </c>
      <c r="G9977">
        <v>219</v>
      </c>
      <c r="H9977">
        <v>1</v>
      </c>
    </row>
    <row r="9978" spans="1:8" x14ac:dyDescent="0.2">
      <c r="A9978" t="s">
        <v>29999</v>
      </c>
      <c r="B9978" t="s">
        <v>30000</v>
      </c>
      <c r="C9978" t="s">
        <v>13592</v>
      </c>
      <c r="D9978" t="s">
        <v>13760</v>
      </c>
      <c r="F9978" t="s">
        <v>30001</v>
      </c>
      <c r="G9978">
        <v>380</v>
      </c>
      <c r="H9978">
        <v>1</v>
      </c>
    </row>
    <row r="9979" spans="1:8" x14ac:dyDescent="0.2">
      <c r="A9979" t="s">
        <v>30002</v>
      </c>
      <c r="B9979" t="s">
        <v>30003</v>
      </c>
      <c r="C9979" t="s">
        <v>13592</v>
      </c>
      <c r="D9979" t="s">
        <v>13760</v>
      </c>
      <c r="F9979" t="s">
        <v>30001</v>
      </c>
      <c r="G9979">
        <v>380</v>
      </c>
      <c r="H9979">
        <v>1</v>
      </c>
    </row>
    <row r="9980" spans="1:8" x14ac:dyDescent="0.2">
      <c r="A9980" t="s">
        <v>30004</v>
      </c>
      <c r="B9980" t="s">
        <v>30005</v>
      </c>
      <c r="C9980" t="s">
        <v>13592</v>
      </c>
      <c r="D9980" t="s">
        <v>13760</v>
      </c>
      <c r="F9980" t="s">
        <v>30001</v>
      </c>
      <c r="G9980">
        <v>364</v>
      </c>
      <c r="H9980">
        <v>1</v>
      </c>
    </row>
    <row r="9981" spans="1:8" x14ac:dyDescent="0.2">
      <c r="A9981" t="s">
        <v>30006</v>
      </c>
      <c r="B9981" t="s">
        <v>30007</v>
      </c>
      <c r="C9981" t="s">
        <v>13592</v>
      </c>
      <c r="D9981" t="s">
        <v>13760</v>
      </c>
      <c r="F9981" t="s">
        <v>30001</v>
      </c>
      <c r="G9981">
        <v>380</v>
      </c>
      <c r="H9981">
        <v>1</v>
      </c>
    </row>
    <row r="9982" spans="1:8" x14ac:dyDescent="0.2">
      <c r="A9982" t="s">
        <v>30008</v>
      </c>
      <c r="B9982" t="s">
        <v>30009</v>
      </c>
      <c r="C9982" t="s">
        <v>13592</v>
      </c>
      <c r="D9982" t="s">
        <v>13760</v>
      </c>
      <c r="E9982" t="s">
        <v>14224</v>
      </c>
      <c r="F9982" t="s">
        <v>30001</v>
      </c>
      <c r="G9982">
        <v>380</v>
      </c>
      <c r="H9982">
        <v>1</v>
      </c>
    </row>
    <row r="9983" spans="1:8" x14ac:dyDescent="0.2">
      <c r="A9983" t="s">
        <v>30010</v>
      </c>
      <c r="B9983" t="s">
        <v>30011</v>
      </c>
      <c r="C9983" t="s">
        <v>13592</v>
      </c>
      <c r="D9983" t="s">
        <v>13760</v>
      </c>
      <c r="F9983" t="s">
        <v>29995</v>
      </c>
      <c r="G9983">
        <v>381</v>
      </c>
      <c r="H9983">
        <v>1</v>
      </c>
    </row>
    <row r="9984" spans="1:8" x14ac:dyDescent="0.2">
      <c r="A9984" t="s">
        <v>30012</v>
      </c>
      <c r="B9984" t="s">
        <v>30013</v>
      </c>
      <c r="C9984" t="s">
        <v>13592</v>
      </c>
      <c r="D9984" t="s">
        <v>13760</v>
      </c>
      <c r="E9984" t="s">
        <v>13761</v>
      </c>
      <c r="F9984" t="s">
        <v>5820</v>
      </c>
      <c r="G9984">
        <v>369</v>
      </c>
      <c r="H9984">
        <v>1</v>
      </c>
    </row>
    <row r="9985" spans="1:8" x14ac:dyDescent="0.2">
      <c r="A9985" t="s">
        <v>30014</v>
      </c>
      <c r="B9985" t="s">
        <v>30015</v>
      </c>
      <c r="C9985" t="s">
        <v>13592</v>
      </c>
      <c r="D9985" t="s">
        <v>13760</v>
      </c>
      <c r="E9985" t="s">
        <v>13761</v>
      </c>
      <c r="F9985" t="s">
        <v>30016</v>
      </c>
      <c r="G9985">
        <v>316</v>
      </c>
      <c r="H9985">
        <v>1</v>
      </c>
    </row>
    <row r="9986" spans="1:8" x14ac:dyDescent="0.2">
      <c r="A9986" t="s">
        <v>30017</v>
      </c>
      <c r="B9986" t="s">
        <v>30018</v>
      </c>
      <c r="C9986" t="s">
        <v>13592</v>
      </c>
      <c r="D9986" t="s">
        <v>13760</v>
      </c>
      <c r="E9986" t="s">
        <v>13761</v>
      </c>
      <c r="F9986" t="s">
        <v>30016</v>
      </c>
      <c r="G9986">
        <v>320</v>
      </c>
      <c r="H9986">
        <v>1</v>
      </c>
    </row>
    <row r="9987" spans="1:8" x14ac:dyDescent="0.2">
      <c r="A9987" t="s">
        <v>30019</v>
      </c>
      <c r="B9987" t="s">
        <v>30020</v>
      </c>
      <c r="C9987" t="s">
        <v>13592</v>
      </c>
      <c r="D9987" t="s">
        <v>13593</v>
      </c>
      <c r="E9987" t="s">
        <v>13607</v>
      </c>
      <c r="F9987" t="s">
        <v>5820</v>
      </c>
      <c r="G9987">
        <v>214</v>
      </c>
      <c r="H9987">
        <v>1</v>
      </c>
    </row>
    <row r="9988" spans="1:8" x14ac:dyDescent="0.2">
      <c r="A9988" t="s">
        <v>30021</v>
      </c>
      <c r="B9988" t="s">
        <v>30022</v>
      </c>
      <c r="C9988" t="s">
        <v>13592</v>
      </c>
      <c r="D9988" t="s">
        <v>13760</v>
      </c>
      <c r="E9988" t="s">
        <v>13761</v>
      </c>
      <c r="F9988" t="s">
        <v>5799</v>
      </c>
      <c r="G9988">
        <v>257</v>
      </c>
      <c r="H9988">
        <v>1</v>
      </c>
    </row>
    <row r="9989" spans="1:8" x14ac:dyDescent="0.2">
      <c r="A9989" t="s">
        <v>30023</v>
      </c>
      <c r="B9989" t="s">
        <v>30024</v>
      </c>
      <c r="C9989" t="s">
        <v>13592</v>
      </c>
      <c r="D9989" t="s">
        <v>13760</v>
      </c>
      <c r="E9989" t="s">
        <v>13761</v>
      </c>
      <c r="F9989" t="s">
        <v>30016</v>
      </c>
      <c r="G9989">
        <v>310</v>
      </c>
      <c r="H9989">
        <v>1</v>
      </c>
    </row>
    <row r="9990" spans="1:8" x14ac:dyDescent="0.2">
      <c r="A9990" t="s">
        <v>30025</v>
      </c>
      <c r="B9990" t="s">
        <v>30026</v>
      </c>
      <c r="C9990" t="s">
        <v>13592</v>
      </c>
      <c r="D9990" t="s">
        <v>13760</v>
      </c>
      <c r="E9990" t="s">
        <v>13761</v>
      </c>
      <c r="F9990" t="s">
        <v>30016</v>
      </c>
      <c r="G9990">
        <v>324</v>
      </c>
      <c r="H9990">
        <v>1</v>
      </c>
    </row>
    <row r="9991" spans="1:8" x14ac:dyDescent="0.2">
      <c r="A9991" t="s">
        <v>30027</v>
      </c>
      <c r="B9991" t="s">
        <v>30028</v>
      </c>
      <c r="C9991" t="s">
        <v>13592</v>
      </c>
      <c r="D9991" t="s">
        <v>13760</v>
      </c>
      <c r="E9991" t="s">
        <v>13761</v>
      </c>
      <c r="F9991" t="s">
        <v>5820</v>
      </c>
      <c r="G9991">
        <v>368</v>
      </c>
      <c r="H9991">
        <v>1</v>
      </c>
    </row>
    <row r="9992" spans="1:8" x14ac:dyDescent="0.2">
      <c r="A9992" t="s">
        <v>30029</v>
      </c>
      <c r="B9992" t="s">
        <v>30030</v>
      </c>
      <c r="C9992" t="s">
        <v>13592</v>
      </c>
      <c r="D9992" t="s">
        <v>13760</v>
      </c>
      <c r="E9992" t="s">
        <v>14228</v>
      </c>
      <c r="F9992" t="s">
        <v>5736</v>
      </c>
      <c r="G9992">
        <v>321</v>
      </c>
      <c r="H9992">
        <v>1</v>
      </c>
    </row>
    <row r="9993" spans="1:8" x14ac:dyDescent="0.2">
      <c r="A9993" t="s">
        <v>30031</v>
      </c>
      <c r="B9993" t="s">
        <v>30032</v>
      </c>
      <c r="C9993" t="s">
        <v>13592</v>
      </c>
      <c r="D9993" t="s">
        <v>13760</v>
      </c>
      <c r="E9993" t="s">
        <v>13761</v>
      </c>
      <c r="F9993" t="s">
        <v>5736</v>
      </c>
      <c r="G9993">
        <v>381</v>
      </c>
      <c r="H9993">
        <v>1</v>
      </c>
    </row>
    <row r="9994" spans="1:8" x14ac:dyDescent="0.2">
      <c r="A9994" t="s">
        <v>30033</v>
      </c>
      <c r="B9994" t="s">
        <v>30034</v>
      </c>
      <c r="C9994" t="s">
        <v>13592</v>
      </c>
      <c r="D9994" t="s">
        <v>13760</v>
      </c>
      <c r="E9994" t="s">
        <v>13761</v>
      </c>
      <c r="F9994" t="s">
        <v>5736</v>
      </c>
      <c r="G9994">
        <v>239</v>
      </c>
      <c r="H9994">
        <v>1</v>
      </c>
    </row>
    <row r="9995" spans="1:8" x14ac:dyDescent="0.2">
      <c r="A9995" t="s">
        <v>30035</v>
      </c>
      <c r="B9995" t="s">
        <v>30036</v>
      </c>
      <c r="C9995" t="s">
        <v>13592</v>
      </c>
      <c r="D9995" t="s">
        <v>13760</v>
      </c>
      <c r="E9995" t="s">
        <v>14228</v>
      </c>
      <c r="F9995" t="s">
        <v>5736</v>
      </c>
      <c r="G9995">
        <v>321</v>
      </c>
      <c r="H9995">
        <v>1</v>
      </c>
    </row>
    <row r="9996" spans="1:8" x14ac:dyDescent="0.2">
      <c r="A9996" t="s">
        <v>30037</v>
      </c>
      <c r="B9996" t="s">
        <v>30038</v>
      </c>
      <c r="C9996" t="s">
        <v>13592</v>
      </c>
      <c r="D9996" t="s">
        <v>13593</v>
      </c>
      <c r="E9996" t="s">
        <v>13607</v>
      </c>
      <c r="F9996" t="s">
        <v>22809</v>
      </c>
      <c r="G9996">
        <v>215</v>
      </c>
      <c r="H9996">
        <v>1</v>
      </c>
    </row>
    <row r="9997" spans="1:8" x14ac:dyDescent="0.2">
      <c r="A9997" t="s">
        <v>30039</v>
      </c>
      <c r="B9997" t="s">
        <v>30040</v>
      </c>
      <c r="C9997" t="s">
        <v>13592</v>
      </c>
      <c r="D9997" t="s">
        <v>13760</v>
      </c>
      <c r="E9997" t="s">
        <v>14228</v>
      </c>
      <c r="F9997" t="s">
        <v>5736</v>
      </c>
      <c r="G9997">
        <v>321</v>
      </c>
      <c r="H9997">
        <v>1</v>
      </c>
    </row>
    <row r="9998" spans="1:8" x14ac:dyDescent="0.2">
      <c r="A9998" t="s">
        <v>30041</v>
      </c>
      <c r="B9998" t="s">
        <v>30042</v>
      </c>
      <c r="C9998" t="s">
        <v>13592</v>
      </c>
      <c r="D9998" t="s">
        <v>13760</v>
      </c>
      <c r="E9998" t="s">
        <v>13761</v>
      </c>
      <c r="F9998" t="s">
        <v>30043</v>
      </c>
      <c r="G9998">
        <v>381</v>
      </c>
      <c r="H9998">
        <v>1</v>
      </c>
    </row>
    <row r="9999" spans="1:8" x14ac:dyDescent="0.2">
      <c r="A9999" t="s">
        <v>30044</v>
      </c>
      <c r="B9999" t="s">
        <v>30045</v>
      </c>
      <c r="C9999" t="s">
        <v>13592</v>
      </c>
      <c r="D9999" t="s">
        <v>13760</v>
      </c>
      <c r="E9999" t="s">
        <v>13761</v>
      </c>
      <c r="F9999" t="s">
        <v>22809</v>
      </c>
      <c r="G9999">
        <v>258</v>
      </c>
      <c r="H9999">
        <v>1</v>
      </c>
    </row>
    <row r="10000" spans="1:8" x14ac:dyDescent="0.2">
      <c r="A10000" t="s">
        <v>30046</v>
      </c>
      <c r="B10000" t="s">
        <v>30047</v>
      </c>
      <c r="C10000" t="s">
        <v>13592</v>
      </c>
      <c r="D10000" t="s">
        <v>13760</v>
      </c>
      <c r="E10000" t="s">
        <v>14228</v>
      </c>
      <c r="F10000" t="s">
        <v>5736</v>
      </c>
      <c r="G10000">
        <v>321</v>
      </c>
      <c r="H10000">
        <v>1</v>
      </c>
    </row>
    <row r="10001" spans="1:8" x14ac:dyDescent="0.2">
      <c r="A10001" t="s">
        <v>30048</v>
      </c>
      <c r="B10001" t="s">
        <v>30049</v>
      </c>
      <c r="C10001" t="s">
        <v>13592</v>
      </c>
      <c r="D10001" t="s">
        <v>13760</v>
      </c>
      <c r="E10001" t="s">
        <v>30050</v>
      </c>
      <c r="F10001" t="s">
        <v>30043</v>
      </c>
      <c r="G10001">
        <v>380</v>
      </c>
      <c r="H10001">
        <v>1</v>
      </c>
    </row>
    <row r="10002" spans="1:8" x14ac:dyDescent="0.2">
      <c r="A10002" t="s">
        <v>30051</v>
      </c>
      <c r="B10002" t="s">
        <v>30052</v>
      </c>
      <c r="C10002" t="s">
        <v>13592</v>
      </c>
      <c r="D10002" t="s">
        <v>13760</v>
      </c>
      <c r="E10002" t="s">
        <v>14228</v>
      </c>
      <c r="F10002" t="s">
        <v>5736</v>
      </c>
      <c r="G10002">
        <v>321</v>
      </c>
      <c r="H10002">
        <v>1</v>
      </c>
    </row>
    <row r="10003" spans="1:8" x14ac:dyDescent="0.2">
      <c r="A10003" t="s">
        <v>30053</v>
      </c>
      <c r="B10003" t="s">
        <v>30054</v>
      </c>
      <c r="C10003" t="s">
        <v>13592</v>
      </c>
      <c r="D10003" t="s">
        <v>13593</v>
      </c>
      <c r="E10003" t="s">
        <v>13607</v>
      </c>
      <c r="F10003" t="s">
        <v>22809</v>
      </c>
      <c r="G10003">
        <v>219</v>
      </c>
      <c r="H10003">
        <v>1</v>
      </c>
    </row>
    <row r="10004" spans="1:8" x14ac:dyDescent="0.2">
      <c r="A10004" t="s">
        <v>30055</v>
      </c>
      <c r="B10004" t="s">
        <v>30056</v>
      </c>
      <c r="C10004" t="s">
        <v>13592</v>
      </c>
      <c r="D10004" t="s">
        <v>13760</v>
      </c>
      <c r="F10004" t="s">
        <v>5736</v>
      </c>
      <c r="G10004">
        <v>381</v>
      </c>
      <c r="H10004">
        <v>1</v>
      </c>
    </row>
    <row r="10005" spans="1:8" x14ac:dyDescent="0.2">
      <c r="A10005" t="s">
        <v>30057</v>
      </c>
      <c r="B10005" t="s">
        <v>30058</v>
      </c>
      <c r="C10005" t="s">
        <v>13592</v>
      </c>
      <c r="D10005" t="s">
        <v>13593</v>
      </c>
      <c r="E10005" t="s">
        <v>13607</v>
      </c>
      <c r="F10005" t="s">
        <v>22809</v>
      </c>
      <c r="G10005">
        <v>218</v>
      </c>
      <c r="H10005">
        <v>1</v>
      </c>
    </row>
    <row r="10006" spans="1:8" x14ac:dyDescent="0.2">
      <c r="A10006" t="s">
        <v>30059</v>
      </c>
      <c r="B10006" t="s">
        <v>30060</v>
      </c>
      <c r="C10006" t="s">
        <v>13592</v>
      </c>
      <c r="D10006" t="s">
        <v>13760</v>
      </c>
      <c r="E10006" t="s">
        <v>14228</v>
      </c>
      <c r="F10006" t="s">
        <v>5736</v>
      </c>
      <c r="G10006">
        <v>321</v>
      </c>
      <c r="H10006">
        <v>1</v>
      </c>
    </row>
    <row r="10007" spans="1:8" x14ac:dyDescent="0.2">
      <c r="A10007" t="s">
        <v>30061</v>
      </c>
      <c r="B10007" t="s">
        <v>30062</v>
      </c>
      <c r="C10007" t="s">
        <v>13592</v>
      </c>
      <c r="D10007" t="s">
        <v>13760</v>
      </c>
      <c r="E10007" t="s">
        <v>13761</v>
      </c>
      <c r="F10007" t="s">
        <v>30063</v>
      </c>
      <c r="G10007">
        <v>370</v>
      </c>
      <c r="H10007">
        <v>1</v>
      </c>
    </row>
    <row r="10008" spans="1:8" x14ac:dyDescent="0.2">
      <c r="A10008" t="s">
        <v>30064</v>
      </c>
      <c r="B10008" t="s">
        <v>30065</v>
      </c>
      <c r="C10008" t="s">
        <v>13592</v>
      </c>
      <c r="D10008" t="s">
        <v>13760</v>
      </c>
      <c r="E10008" t="s">
        <v>14228</v>
      </c>
      <c r="F10008" t="s">
        <v>5736</v>
      </c>
      <c r="G10008">
        <v>321</v>
      </c>
      <c r="H10008">
        <v>1</v>
      </c>
    </row>
    <row r="10009" spans="1:8" x14ac:dyDescent="0.2">
      <c r="A10009" t="s">
        <v>30066</v>
      </c>
      <c r="B10009" t="s">
        <v>30067</v>
      </c>
      <c r="C10009" t="s">
        <v>13592</v>
      </c>
      <c r="D10009" t="s">
        <v>13785</v>
      </c>
      <c r="E10009" t="s">
        <v>13786</v>
      </c>
      <c r="F10009" t="s">
        <v>17433</v>
      </c>
      <c r="G10009">
        <v>98</v>
      </c>
      <c r="H10009">
        <v>1</v>
      </c>
    </row>
    <row r="10010" spans="1:8" x14ac:dyDescent="0.2">
      <c r="A10010" t="s">
        <v>30068</v>
      </c>
      <c r="B10010" t="s">
        <v>30069</v>
      </c>
      <c r="C10010" t="s">
        <v>13592</v>
      </c>
      <c r="D10010" t="s">
        <v>13723</v>
      </c>
      <c r="E10010" t="s">
        <v>13797</v>
      </c>
      <c r="F10010" t="s">
        <v>17433</v>
      </c>
      <c r="G10010">
        <v>459</v>
      </c>
      <c r="H10010">
        <v>1</v>
      </c>
    </row>
    <row r="10011" spans="1:8" x14ac:dyDescent="0.2">
      <c r="A10011" t="s">
        <v>30070</v>
      </c>
      <c r="B10011" t="s">
        <v>30071</v>
      </c>
      <c r="C10011" t="s">
        <v>13592</v>
      </c>
      <c r="D10011" t="s">
        <v>17567</v>
      </c>
      <c r="E10011" t="s">
        <v>13761</v>
      </c>
      <c r="F10011" t="s">
        <v>17568</v>
      </c>
      <c r="G10011">
        <v>193</v>
      </c>
      <c r="H10011">
        <v>1</v>
      </c>
    </row>
    <row r="10012" spans="1:8" x14ac:dyDescent="0.2">
      <c r="A10012" t="s">
        <v>30072</v>
      </c>
      <c r="B10012" t="s">
        <v>30073</v>
      </c>
      <c r="C10012" t="s">
        <v>13592</v>
      </c>
      <c r="D10012" t="s">
        <v>17567</v>
      </c>
      <c r="E10012" t="s">
        <v>13761</v>
      </c>
      <c r="F10012" t="s">
        <v>17568</v>
      </c>
      <c r="G10012">
        <v>193</v>
      </c>
      <c r="H10012">
        <v>1</v>
      </c>
    </row>
    <row r="10013" spans="1:8" x14ac:dyDescent="0.2">
      <c r="A10013" t="s">
        <v>30074</v>
      </c>
      <c r="B10013" t="s">
        <v>30075</v>
      </c>
      <c r="C10013" t="s">
        <v>13592</v>
      </c>
      <c r="D10013" t="s">
        <v>13760</v>
      </c>
      <c r="E10013" t="s">
        <v>13761</v>
      </c>
      <c r="F10013" t="s">
        <v>17568</v>
      </c>
      <c r="G10013">
        <v>380</v>
      </c>
      <c r="H10013">
        <v>1</v>
      </c>
    </row>
    <row r="10014" spans="1:8" x14ac:dyDescent="0.2">
      <c r="A10014" t="s">
        <v>30076</v>
      </c>
      <c r="B10014" t="s">
        <v>30077</v>
      </c>
      <c r="C10014" t="s">
        <v>13592</v>
      </c>
      <c r="D10014" t="s">
        <v>699</v>
      </c>
      <c r="E10014" t="s">
        <v>14740</v>
      </c>
      <c r="F10014" t="s">
        <v>17433</v>
      </c>
      <c r="G10014">
        <v>67</v>
      </c>
      <c r="H10014">
        <v>1</v>
      </c>
    </row>
    <row r="10015" spans="1:8" x14ac:dyDescent="0.2">
      <c r="A10015" t="s">
        <v>30078</v>
      </c>
      <c r="B10015" t="s">
        <v>30079</v>
      </c>
      <c r="C10015" t="s">
        <v>13592</v>
      </c>
      <c r="D10015" t="s">
        <v>16008</v>
      </c>
      <c r="E10015" t="s">
        <v>13797</v>
      </c>
      <c r="F10015" t="s">
        <v>9552</v>
      </c>
      <c r="G10015">
        <v>224</v>
      </c>
      <c r="H10015">
        <v>1</v>
      </c>
    </row>
    <row r="10016" spans="1:8" x14ac:dyDescent="0.2">
      <c r="A10016" t="s">
        <v>30080</v>
      </c>
      <c r="B10016" t="s">
        <v>30081</v>
      </c>
      <c r="C10016" t="s">
        <v>13592</v>
      </c>
      <c r="D10016" t="s">
        <v>13719</v>
      </c>
      <c r="E10016" t="s">
        <v>13757</v>
      </c>
      <c r="F10016" t="s">
        <v>17433</v>
      </c>
      <c r="G10016">
        <v>115</v>
      </c>
      <c r="H10016">
        <v>1</v>
      </c>
    </row>
    <row r="10017" spans="1:8" x14ac:dyDescent="0.2">
      <c r="A10017" t="s">
        <v>30082</v>
      </c>
      <c r="B10017" t="s">
        <v>30083</v>
      </c>
      <c r="C10017" t="s">
        <v>13592</v>
      </c>
      <c r="D10017" t="s">
        <v>13760</v>
      </c>
      <c r="E10017" t="s">
        <v>13761</v>
      </c>
      <c r="F10017" t="s">
        <v>17568</v>
      </c>
      <c r="G10017">
        <v>281</v>
      </c>
      <c r="H10017">
        <v>1</v>
      </c>
    </row>
    <row r="10018" spans="1:8" x14ac:dyDescent="0.2">
      <c r="A10018" t="s">
        <v>30084</v>
      </c>
      <c r="B10018" t="s">
        <v>30085</v>
      </c>
      <c r="C10018" t="s">
        <v>13592</v>
      </c>
      <c r="D10018" t="s">
        <v>675</v>
      </c>
      <c r="E10018" t="s">
        <v>14770</v>
      </c>
      <c r="F10018" t="s">
        <v>17433</v>
      </c>
      <c r="G10018">
        <v>226</v>
      </c>
      <c r="H10018">
        <v>1</v>
      </c>
    </row>
    <row r="10019" spans="1:8" x14ac:dyDescent="0.2">
      <c r="A10019" t="s">
        <v>30086</v>
      </c>
      <c r="B10019" t="s">
        <v>30087</v>
      </c>
      <c r="C10019" t="s">
        <v>13592</v>
      </c>
      <c r="D10019" t="s">
        <v>13760</v>
      </c>
      <c r="E10019" t="s">
        <v>14364</v>
      </c>
      <c r="F10019" t="s">
        <v>17433</v>
      </c>
      <c r="G10019">
        <v>381</v>
      </c>
      <c r="H10019">
        <v>1</v>
      </c>
    </row>
    <row r="10020" spans="1:8" x14ac:dyDescent="0.2">
      <c r="A10020" t="s">
        <v>30088</v>
      </c>
      <c r="B10020" t="s">
        <v>30089</v>
      </c>
      <c r="C10020" t="s">
        <v>13592</v>
      </c>
      <c r="D10020" t="s">
        <v>13760</v>
      </c>
      <c r="E10020" t="s">
        <v>13761</v>
      </c>
      <c r="F10020" t="s">
        <v>17446</v>
      </c>
      <c r="G10020">
        <v>140</v>
      </c>
      <c r="H10020">
        <v>1</v>
      </c>
    </row>
    <row r="10021" spans="1:8" x14ac:dyDescent="0.2">
      <c r="A10021" t="s">
        <v>30090</v>
      </c>
      <c r="B10021" t="s">
        <v>30091</v>
      </c>
      <c r="C10021" t="s">
        <v>13592</v>
      </c>
      <c r="D10021" t="s">
        <v>13683</v>
      </c>
      <c r="E10021" t="s">
        <v>21432</v>
      </c>
      <c r="F10021" t="s">
        <v>17433</v>
      </c>
      <c r="G10021">
        <v>514</v>
      </c>
      <c r="H10021">
        <v>1</v>
      </c>
    </row>
    <row r="10022" spans="1:8" x14ac:dyDescent="0.2">
      <c r="A10022" t="s">
        <v>30092</v>
      </c>
      <c r="B10022" t="s">
        <v>30093</v>
      </c>
      <c r="C10022" t="s">
        <v>13592</v>
      </c>
      <c r="D10022" t="s">
        <v>13785</v>
      </c>
      <c r="E10022" t="s">
        <v>13786</v>
      </c>
      <c r="F10022" t="s">
        <v>9552</v>
      </c>
      <c r="G10022">
        <v>98</v>
      </c>
      <c r="H10022">
        <v>1</v>
      </c>
    </row>
    <row r="10023" spans="1:8" x14ac:dyDescent="0.2">
      <c r="A10023" t="s">
        <v>30094</v>
      </c>
      <c r="B10023" t="s">
        <v>30095</v>
      </c>
      <c r="C10023" t="s">
        <v>13592</v>
      </c>
      <c r="D10023" t="s">
        <v>13760</v>
      </c>
      <c r="E10023" t="s">
        <v>14364</v>
      </c>
      <c r="F10023" t="s">
        <v>17433</v>
      </c>
      <c r="G10023">
        <v>381</v>
      </c>
      <c r="H10023">
        <v>1</v>
      </c>
    </row>
    <row r="10024" spans="1:8" x14ac:dyDescent="0.2">
      <c r="A10024" t="s">
        <v>30096</v>
      </c>
      <c r="B10024" t="s">
        <v>30097</v>
      </c>
      <c r="C10024" t="s">
        <v>13592</v>
      </c>
      <c r="D10024" t="s">
        <v>13760</v>
      </c>
      <c r="E10024" t="s">
        <v>14364</v>
      </c>
      <c r="F10024" t="s">
        <v>17433</v>
      </c>
      <c r="G10024">
        <v>381</v>
      </c>
      <c r="H10024">
        <v>1</v>
      </c>
    </row>
    <row r="10025" spans="1:8" x14ac:dyDescent="0.2">
      <c r="A10025" t="s">
        <v>30098</v>
      </c>
      <c r="B10025" t="s">
        <v>30099</v>
      </c>
      <c r="C10025" t="s">
        <v>13592</v>
      </c>
      <c r="D10025" t="s">
        <v>13760</v>
      </c>
      <c r="E10025" t="s">
        <v>13761</v>
      </c>
      <c r="F10025" t="s">
        <v>17568</v>
      </c>
      <c r="G10025">
        <v>380</v>
      </c>
      <c r="H10025">
        <v>1</v>
      </c>
    </row>
    <row r="10026" spans="1:8" x14ac:dyDescent="0.2">
      <c r="A10026" t="s">
        <v>30100</v>
      </c>
      <c r="B10026" t="s">
        <v>30101</v>
      </c>
      <c r="C10026" t="s">
        <v>13592</v>
      </c>
      <c r="D10026" t="s">
        <v>13760</v>
      </c>
      <c r="F10026" t="s">
        <v>17446</v>
      </c>
      <c r="G10026">
        <v>91</v>
      </c>
      <c r="H10026">
        <v>1</v>
      </c>
    </row>
    <row r="10027" spans="1:8" x14ac:dyDescent="0.2">
      <c r="A10027" t="s">
        <v>30102</v>
      </c>
      <c r="B10027" t="s">
        <v>30103</v>
      </c>
      <c r="C10027" t="s">
        <v>13592</v>
      </c>
      <c r="D10027" t="s">
        <v>13760</v>
      </c>
      <c r="F10027" t="s">
        <v>17446</v>
      </c>
      <c r="G10027">
        <v>91</v>
      </c>
      <c r="H10027">
        <v>1</v>
      </c>
    </row>
    <row r="10028" spans="1:8" x14ac:dyDescent="0.2">
      <c r="A10028" t="s">
        <v>30104</v>
      </c>
      <c r="B10028" t="s">
        <v>30105</v>
      </c>
      <c r="C10028" t="s">
        <v>13592</v>
      </c>
      <c r="D10028" t="s">
        <v>671</v>
      </c>
      <c r="E10028" t="s">
        <v>25607</v>
      </c>
      <c r="F10028" t="s">
        <v>17433</v>
      </c>
      <c r="G10028">
        <v>261</v>
      </c>
      <c r="H10028">
        <v>1</v>
      </c>
    </row>
    <row r="10029" spans="1:8" x14ac:dyDescent="0.2">
      <c r="A10029" t="s">
        <v>30106</v>
      </c>
      <c r="B10029" t="s">
        <v>30107</v>
      </c>
      <c r="C10029" t="s">
        <v>13592</v>
      </c>
      <c r="D10029" t="s">
        <v>17475</v>
      </c>
      <c r="E10029" t="s">
        <v>13790</v>
      </c>
      <c r="F10029" t="s">
        <v>9552</v>
      </c>
      <c r="G10029">
        <v>227</v>
      </c>
      <c r="H10029">
        <v>1</v>
      </c>
    </row>
    <row r="10030" spans="1:8" x14ac:dyDescent="0.2">
      <c r="A10030" t="s">
        <v>30108</v>
      </c>
      <c r="B10030" t="s">
        <v>30109</v>
      </c>
      <c r="C10030" t="s">
        <v>13592</v>
      </c>
      <c r="D10030" t="s">
        <v>13677</v>
      </c>
      <c r="E10030" t="s">
        <v>14759</v>
      </c>
      <c r="F10030" t="s">
        <v>17433</v>
      </c>
      <c r="G10030">
        <v>609</v>
      </c>
      <c r="H10030">
        <v>1</v>
      </c>
    </row>
    <row r="10031" spans="1:8" x14ac:dyDescent="0.2">
      <c r="A10031" t="s">
        <v>30110</v>
      </c>
      <c r="B10031" t="s">
        <v>30111</v>
      </c>
      <c r="C10031" t="s">
        <v>13592</v>
      </c>
      <c r="D10031" t="s">
        <v>13760</v>
      </c>
      <c r="E10031" t="s">
        <v>13761</v>
      </c>
      <c r="F10031" t="s">
        <v>17568</v>
      </c>
      <c r="G10031">
        <v>380</v>
      </c>
      <c r="H10031">
        <v>1</v>
      </c>
    </row>
    <row r="10032" spans="1:8" x14ac:dyDescent="0.2">
      <c r="A10032" t="s">
        <v>30112</v>
      </c>
      <c r="B10032" t="s">
        <v>30113</v>
      </c>
      <c r="C10032" t="s">
        <v>13592</v>
      </c>
      <c r="D10032" t="s">
        <v>14396</v>
      </c>
      <c r="E10032" t="s">
        <v>13958</v>
      </c>
      <c r="F10032" t="s">
        <v>17433</v>
      </c>
      <c r="G10032">
        <v>345</v>
      </c>
      <c r="H10032">
        <v>1</v>
      </c>
    </row>
    <row r="10033" spans="1:8" x14ac:dyDescent="0.2">
      <c r="A10033" t="s">
        <v>30114</v>
      </c>
      <c r="B10033" t="s">
        <v>30115</v>
      </c>
      <c r="C10033" t="s">
        <v>13592</v>
      </c>
      <c r="D10033" t="s">
        <v>13760</v>
      </c>
      <c r="E10033" t="s">
        <v>13761</v>
      </c>
      <c r="F10033" t="s">
        <v>17568</v>
      </c>
      <c r="G10033">
        <v>377</v>
      </c>
      <c r="H10033">
        <v>1</v>
      </c>
    </row>
    <row r="10034" spans="1:8" x14ac:dyDescent="0.2">
      <c r="A10034" t="s">
        <v>30116</v>
      </c>
      <c r="B10034" t="s">
        <v>30117</v>
      </c>
      <c r="C10034" t="s">
        <v>13592</v>
      </c>
      <c r="D10034" t="s">
        <v>13760</v>
      </c>
      <c r="F10034" t="s">
        <v>17446</v>
      </c>
      <c r="G10034">
        <v>91</v>
      </c>
      <c r="H10034">
        <v>1</v>
      </c>
    </row>
    <row r="10035" spans="1:8" x14ac:dyDescent="0.2">
      <c r="A10035" t="s">
        <v>30118</v>
      </c>
      <c r="B10035" t="s">
        <v>30119</v>
      </c>
      <c r="C10035" t="s">
        <v>13592</v>
      </c>
      <c r="D10035" t="s">
        <v>13760</v>
      </c>
      <c r="E10035" t="s">
        <v>14364</v>
      </c>
      <c r="F10035" t="s">
        <v>17433</v>
      </c>
      <c r="G10035">
        <v>381</v>
      </c>
      <c r="H10035">
        <v>1</v>
      </c>
    </row>
    <row r="10036" spans="1:8" x14ac:dyDescent="0.2">
      <c r="A10036" t="s">
        <v>30120</v>
      </c>
      <c r="B10036" t="s">
        <v>30121</v>
      </c>
      <c r="C10036" t="s">
        <v>13592</v>
      </c>
      <c r="D10036" t="s">
        <v>667</v>
      </c>
      <c r="E10036" t="s">
        <v>15213</v>
      </c>
      <c r="F10036" t="s">
        <v>17433</v>
      </c>
      <c r="G10036">
        <v>227</v>
      </c>
      <c r="H10036">
        <v>1</v>
      </c>
    </row>
    <row r="10037" spans="1:8" x14ac:dyDescent="0.2">
      <c r="A10037" t="s">
        <v>30122</v>
      </c>
      <c r="B10037" t="s">
        <v>30123</v>
      </c>
      <c r="C10037" t="s">
        <v>13592</v>
      </c>
      <c r="D10037" t="s">
        <v>13747</v>
      </c>
      <c r="E10037" t="s">
        <v>14234</v>
      </c>
      <c r="F10037" t="s">
        <v>17433</v>
      </c>
      <c r="G10037">
        <v>318</v>
      </c>
      <c r="H10037">
        <v>1</v>
      </c>
    </row>
    <row r="10038" spans="1:8" x14ac:dyDescent="0.2">
      <c r="A10038" t="s">
        <v>30124</v>
      </c>
      <c r="B10038" t="s">
        <v>30125</v>
      </c>
      <c r="C10038" t="s">
        <v>13592</v>
      </c>
      <c r="D10038" t="s">
        <v>14779</v>
      </c>
      <c r="E10038" t="s">
        <v>14780</v>
      </c>
      <c r="F10038" t="s">
        <v>17433</v>
      </c>
      <c r="G10038">
        <v>172</v>
      </c>
      <c r="H10038">
        <v>1</v>
      </c>
    </row>
    <row r="10039" spans="1:8" x14ac:dyDescent="0.2">
      <c r="A10039" t="s">
        <v>30126</v>
      </c>
      <c r="B10039" t="s">
        <v>30127</v>
      </c>
      <c r="C10039" t="s">
        <v>13592</v>
      </c>
      <c r="D10039" t="s">
        <v>13760</v>
      </c>
      <c r="E10039" t="s">
        <v>13877</v>
      </c>
      <c r="F10039" t="s">
        <v>17730</v>
      </c>
      <c r="G10039">
        <v>140</v>
      </c>
      <c r="H10039">
        <v>1</v>
      </c>
    </row>
    <row r="10040" spans="1:8" x14ac:dyDescent="0.2">
      <c r="A10040" t="s">
        <v>30128</v>
      </c>
      <c r="B10040" t="s">
        <v>30129</v>
      </c>
      <c r="C10040" t="s">
        <v>13592</v>
      </c>
      <c r="D10040" t="s">
        <v>13760</v>
      </c>
      <c r="E10040" t="s">
        <v>13877</v>
      </c>
      <c r="F10040" t="s">
        <v>17730</v>
      </c>
      <c r="G10040">
        <v>140</v>
      </c>
      <c r="H10040">
        <v>1</v>
      </c>
    </row>
    <row r="10041" spans="1:8" x14ac:dyDescent="0.2">
      <c r="A10041" t="s">
        <v>30130</v>
      </c>
      <c r="B10041" t="s">
        <v>30131</v>
      </c>
      <c r="C10041" t="s">
        <v>13592</v>
      </c>
      <c r="D10041" t="s">
        <v>13760</v>
      </c>
      <c r="E10041" t="s">
        <v>13877</v>
      </c>
      <c r="F10041" t="s">
        <v>17730</v>
      </c>
      <c r="G10041">
        <v>140</v>
      </c>
      <c r="H10041">
        <v>1</v>
      </c>
    </row>
    <row r="10042" spans="1:8" x14ac:dyDescent="0.2">
      <c r="A10042" t="s">
        <v>30132</v>
      </c>
      <c r="B10042" t="s">
        <v>30133</v>
      </c>
      <c r="C10042" t="s">
        <v>13592</v>
      </c>
      <c r="D10042" t="s">
        <v>13760</v>
      </c>
      <c r="F10042" t="s">
        <v>17730</v>
      </c>
      <c r="G10042">
        <v>142</v>
      </c>
      <c r="H10042">
        <v>1</v>
      </c>
    </row>
    <row r="10043" spans="1:8" x14ac:dyDescent="0.2">
      <c r="A10043" t="s">
        <v>30134</v>
      </c>
      <c r="B10043" t="s">
        <v>30135</v>
      </c>
      <c r="C10043" t="s">
        <v>13592</v>
      </c>
      <c r="D10043" t="s">
        <v>663</v>
      </c>
      <c r="F10043" t="s">
        <v>5715</v>
      </c>
      <c r="G10043">
        <v>379</v>
      </c>
      <c r="H10043">
        <v>1</v>
      </c>
    </row>
    <row r="10044" spans="1:8" x14ac:dyDescent="0.2">
      <c r="A10044" t="s">
        <v>30136</v>
      </c>
      <c r="B10044" t="s">
        <v>30137</v>
      </c>
      <c r="C10044" t="s">
        <v>13592</v>
      </c>
      <c r="D10044" t="s">
        <v>13760</v>
      </c>
      <c r="E10044" t="s">
        <v>14228</v>
      </c>
      <c r="F10044" t="s">
        <v>17928</v>
      </c>
      <c r="G10044">
        <v>262</v>
      </c>
      <c r="H10044">
        <v>1</v>
      </c>
    </row>
    <row r="10045" spans="1:8" x14ac:dyDescent="0.2">
      <c r="A10045" t="s">
        <v>30138</v>
      </c>
      <c r="B10045" t="s">
        <v>30139</v>
      </c>
      <c r="C10045" t="s">
        <v>13592</v>
      </c>
      <c r="D10045" t="s">
        <v>13760</v>
      </c>
      <c r="E10045" t="s">
        <v>13877</v>
      </c>
      <c r="F10045" t="s">
        <v>17928</v>
      </c>
      <c r="G10045">
        <v>378</v>
      </c>
      <c r="H10045">
        <v>1</v>
      </c>
    </row>
    <row r="10046" spans="1:8" x14ac:dyDescent="0.2">
      <c r="A10046" t="s">
        <v>30140</v>
      </c>
      <c r="B10046" t="s">
        <v>30141</v>
      </c>
      <c r="C10046" t="s">
        <v>13592</v>
      </c>
      <c r="D10046" t="s">
        <v>13593</v>
      </c>
      <c r="E10046" t="s">
        <v>13607</v>
      </c>
      <c r="F10046" t="s">
        <v>17928</v>
      </c>
      <c r="G10046">
        <v>236</v>
      </c>
      <c r="H10046">
        <v>1</v>
      </c>
    </row>
    <row r="10047" spans="1:8" x14ac:dyDescent="0.2">
      <c r="A10047" t="s">
        <v>30142</v>
      </c>
      <c r="B10047" t="s">
        <v>30143</v>
      </c>
      <c r="C10047" t="s">
        <v>13592</v>
      </c>
      <c r="D10047" t="s">
        <v>13760</v>
      </c>
      <c r="F10047" t="s">
        <v>17928</v>
      </c>
      <c r="G10047">
        <v>140</v>
      </c>
      <c r="H10047">
        <v>1</v>
      </c>
    </row>
    <row r="10048" spans="1:8" x14ac:dyDescent="0.2">
      <c r="A10048" t="s">
        <v>30144</v>
      </c>
      <c r="B10048" t="s">
        <v>30145</v>
      </c>
      <c r="C10048" t="s">
        <v>13592</v>
      </c>
      <c r="D10048" t="s">
        <v>13760</v>
      </c>
      <c r="E10048" t="s">
        <v>13877</v>
      </c>
      <c r="F10048" t="s">
        <v>17928</v>
      </c>
      <c r="G10048">
        <v>311</v>
      </c>
      <c r="H10048">
        <v>1</v>
      </c>
    </row>
    <row r="10049" spans="1:8" x14ac:dyDescent="0.2">
      <c r="A10049" t="s">
        <v>30146</v>
      </c>
      <c r="B10049" t="s">
        <v>30147</v>
      </c>
      <c r="C10049" t="s">
        <v>13592</v>
      </c>
      <c r="D10049" t="s">
        <v>13760</v>
      </c>
      <c r="E10049" t="s">
        <v>14228</v>
      </c>
      <c r="F10049" t="s">
        <v>17928</v>
      </c>
      <c r="G10049">
        <v>278</v>
      </c>
      <c r="H10049">
        <v>1</v>
      </c>
    </row>
    <row r="10050" spans="1:8" x14ac:dyDescent="0.2">
      <c r="A10050" t="s">
        <v>30148</v>
      </c>
      <c r="B10050" t="s">
        <v>30149</v>
      </c>
      <c r="C10050" t="s">
        <v>13592</v>
      </c>
      <c r="D10050" t="s">
        <v>13760</v>
      </c>
      <c r="E10050" t="s">
        <v>18280</v>
      </c>
      <c r="F10050" t="s">
        <v>30150</v>
      </c>
      <c r="G10050">
        <v>312</v>
      </c>
      <c r="H10050">
        <v>1</v>
      </c>
    </row>
    <row r="10051" spans="1:8" x14ac:dyDescent="0.2">
      <c r="A10051" t="s">
        <v>30151</v>
      </c>
      <c r="B10051" t="s">
        <v>30152</v>
      </c>
      <c r="C10051" t="s">
        <v>13592</v>
      </c>
      <c r="D10051" t="s">
        <v>13760</v>
      </c>
      <c r="E10051" t="s">
        <v>14228</v>
      </c>
      <c r="F10051" t="s">
        <v>17928</v>
      </c>
      <c r="G10051">
        <v>293</v>
      </c>
      <c r="H10051">
        <v>1</v>
      </c>
    </row>
    <row r="10052" spans="1:8" x14ac:dyDescent="0.2">
      <c r="A10052" t="s">
        <v>30153</v>
      </c>
      <c r="B10052" t="s">
        <v>30154</v>
      </c>
      <c r="C10052" t="s">
        <v>13592</v>
      </c>
      <c r="D10052" t="s">
        <v>13760</v>
      </c>
      <c r="E10052" t="s">
        <v>13761</v>
      </c>
      <c r="F10052" t="s">
        <v>30155</v>
      </c>
      <c r="G10052">
        <v>381</v>
      </c>
      <c r="H10052">
        <v>1</v>
      </c>
    </row>
    <row r="10053" spans="1:8" x14ac:dyDescent="0.2">
      <c r="A10053" t="s">
        <v>30156</v>
      </c>
      <c r="B10053" t="s">
        <v>30157</v>
      </c>
      <c r="C10053" t="s">
        <v>13592</v>
      </c>
      <c r="D10053" t="s">
        <v>13760</v>
      </c>
      <c r="E10053" t="s">
        <v>13761</v>
      </c>
      <c r="F10053" t="s">
        <v>30158</v>
      </c>
      <c r="G10053">
        <v>379</v>
      </c>
      <c r="H10053">
        <v>1</v>
      </c>
    </row>
    <row r="10054" spans="1:8" x14ac:dyDescent="0.2">
      <c r="A10054" t="s">
        <v>30159</v>
      </c>
      <c r="B10054" t="s">
        <v>30160</v>
      </c>
      <c r="C10054" t="s">
        <v>13592</v>
      </c>
      <c r="D10054" t="s">
        <v>13760</v>
      </c>
      <c r="E10054" t="s">
        <v>14228</v>
      </c>
      <c r="F10054" t="s">
        <v>17928</v>
      </c>
      <c r="G10054">
        <v>270</v>
      </c>
      <c r="H10054">
        <v>1</v>
      </c>
    </row>
    <row r="10055" spans="1:8" x14ac:dyDescent="0.2">
      <c r="A10055" t="s">
        <v>30161</v>
      </c>
      <c r="B10055" t="s">
        <v>30162</v>
      </c>
      <c r="C10055" t="s">
        <v>13592</v>
      </c>
      <c r="D10055" t="s">
        <v>13760</v>
      </c>
      <c r="E10055" t="s">
        <v>14228</v>
      </c>
      <c r="F10055" t="s">
        <v>17928</v>
      </c>
      <c r="G10055">
        <v>229</v>
      </c>
      <c r="H10055">
        <v>1</v>
      </c>
    </row>
    <row r="10056" spans="1:8" x14ac:dyDescent="0.2">
      <c r="A10056" t="s">
        <v>30163</v>
      </c>
      <c r="B10056" t="s">
        <v>30164</v>
      </c>
      <c r="C10056" t="s">
        <v>13592</v>
      </c>
      <c r="D10056" t="s">
        <v>13593</v>
      </c>
      <c r="E10056" t="s">
        <v>13607</v>
      </c>
      <c r="F10056" t="s">
        <v>17928</v>
      </c>
      <c r="G10056">
        <v>237</v>
      </c>
      <c r="H10056">
        <v>1</v>
      </c>
    </row>
    <row r="10057" spans="1:8" x14ac:dyDescent="0.2">
      <c r="A10057" t="s">
        <v>30165</v>
      </c>
      <c r="B10057" t="s">
        <v>30166</v>
      </c>
      <c r="C10057" t="s">
        <v>13592</v>
      </c>
      <c r="D10057" t="s">
        <v>13760</v>
      </c>
      <c r="E10057" t="s">
        <v>13761</v>
      </c>
      <c r="F10057" t="s">
        <v>17928</v>
      </c>
      <c r="G10057">
        <v>380</v>
      </c>
      <c r="H10057">
        <v>1</v>
      </c>
    </row>
    <row r="10058" spans="1:8" x14ac:dyDescent="0.2">
      <c r="A10058" t="s">
        <v>30167</v>
      </c>
      <c r="B10058" t="s">
        <v>30168</v>
      </c>
      <c r="C10058" t="s">
        <v>13592</v>
      </c>
      <c r="D10058" t="s">
        <v>13760</v>
      </c>
      <c r="E10058" t="s">
        <v>13877</v>
      </c>
      <c r="F10058" t="s">
        <v>17928</v>
      </c>
      <c r="G10058">
        <v>378</v>
      </c>
      <c r="H10058">
        <v>1</v>
      </c>
    </row>
    <row r="10059" spans="1:8" x14ac:dyDescent="0.2">
      <c r="A10059" t="s">
        <v>30169</v>
      </c>
      <c r="B10059" t="s">
        <v>30170</v>
      </c>
      <c r="C10059" t="s">
        <v>13592</v>
      </c>
      <c r="D10059" t="s">
        <v>663</v>
      </c>
      <c r="E10059" t="s">
        <v>13761</v>
      </c>
      <c r="F10059" t="s">
        <v>30171</v>
      </c>
      <c r="G10059">
        <v>381</v>
      </c>
      <c r="H10059">
        <v>1</v>
      </c>
    </row>
    <row r="10060" spans="1:8" x14ac:dyDescent="0.2">
      <c r="A10060" t="s">
        <v>30172</v>
      </c>
      <c r="B10060" t="s">
        <v>30173</v>
      </c>
      <c r="C10060" t="s">
        <v>13592</v>
      </c>
      <c r="D10060" t="s">
        <v>663</v>
      </c>
      <c r="E10060" t="s">
        <v>13761</v>
      </c>
      <c r="F10060" t="s">
        <v>30171</v>
      </c>
      <c r="G10060">
        <v>380</v>
      </c>
      <c r="H10060">
        <v>1</v>
      </c>
    </row>
    <row r="10061" spans="1:8" x14ac:dyDescent="0.2">
      <c r="A10061" t="s">
        <v>30174</v>
      </c>
      <c r="B10061" t="s">
        <v>30175</v>
      </c>
      <c r="C10061" t="s">
        <v>13592</v>
      </c>
      <c r="D10061" t="s">
        <v>663</v>
      </c>
      <c r="E10061" t="s">
        <v>13761</v>
      </c>
      <c r="F10061" t="s">
        <v>30171</v>
      </c>
      <c r="G10061">
        <v>381</v>
      </c>
      <c r="H10061">
        <v>1</v>
      </c>
    </row>
    <row r="10062" spans="1:8" x14ac:dyDescent="0.2">
      <c r="A10062" t="s">
        <v>30176</v>
      </c>
      <c r="B10062" t="s">
        <v>30177</v>
      </c>
      <c r="C10062" t="s">
        <v>13592</v>
      </c>
      <c r="D10062" t="s">
        <v>13760</v>
      </c>
      <c r="E10062" t="s">
        <v>13877</v>
      </c>
      <c r="F10062" t="s">
        <v>17928</v>
      </c>
      <c r="G10062">
        <v>374</v>
      </c>
      <c r="H10062">
        <v>1</v>
      </c>
    </row>
    <row r="10063" spans="1:8" x14ac:dyDescent="0.2">
      <c r="A10063" t="s">
        <v>30178</v>
      </c>
      <c r="B10063" t="s">
        <v>30179</v>
      </c>
      <c r="C10063" t="s">
        <v>13592</v>
      </c>
      <c r="D10063" t="s">
        <v>13760</v>
      </c>
      <c r="E10063" t="s">
        <v>14228</v>
      </c>
      <c r="F10063" t="s">
        <v>17928</v>
      </c>
      <c r="G10063">
        <v>294</v>
      </c>
      <c r="H10063">
        <v>1</v>
      </c>
    </row>
    <row r="10064" spans="1:8" x14ac:dyDescent="0.2">
      <c r="A10064" t="s">
        <v>30180</v>
      </c>
      <c r="B10064" t="s">
        <v>30181</v>
      </c>
      <c r="C10064" t="s">
        <v>13592</v>
      </c>
      <c r="D10064" t="s">
        <v>13760</v>
      </c>
      <c r="E10064" t="s">
        <v>14228</v>
      </c>
      <c r="F10064" t="s">
        <v>17928</v>
      </c>
      <c r="G10064">
        <v>301</v>
      </c>
      <c r="H10064">
        <v>1</v>
      </c>
    </row>
    <row r="10065" spans="1:8" x14ac:dyDescent="0.2">
      <c r="A10065" t="s">
        <v>30182</v>
      </c>
      <c r="B10065" t="s">
        <v>30183</v>
      </c>
      <c r="C10065" t="s">
        <v>13592</v>
      </c>
      <c r="D10065" t="s">
        <v>13760</v>
      </c>
      <c r="E10065" t="s">
        <v>14228</v>
      </c>
      <c r="F10065" t="s">
        <v>17928</v>
      </c>
      <c r="G10065">
        <v>292</v>
      </c>
      <c r="H10065">
        <v>1</v>
      </c>
    </row>
    <row r="10066" spans="1:8" x14ac:dyDescent="0.2">
      <c r="A10066" t="s">
        <v>30184</v>
      </c>
      <c r="B10066" t="s">
        <v>30185</v>
      </c>
      <c r="C10066" t="s">
        <v>13592</v>
      </c>
      <c r="D10066" t="s">
        <v>13760</v>
      </c>
      <c r="E10066" t="s">
        <v>13761</v>
      </c>
      <c r="F10066" t="s">
        <v>30171</v>
      </c>
      <c r="G10066">
        <v>316</v>
      </c>
      <c r="H10066">
        <v>1</v>
      </c>
    </row>
    <row r="10067" spans="1:8" x14ac:dyDescent="0.2">
      <c r="A10067" t="s">
        <v>30186</v>
      </c>
      <c r="B10067" t="s">
        <v>30187</v>
      </c>
      <c r="C10067" t="s">
        <v>13592</v>
      </c>
      <c r="D10067" t="s">
        <v>13760</v>
      </c>
      <c r="E10067" t="s">
        <v>13877</v>
      </c>
      <c r="F10067" t="s">
        <v>17928</v>
      </c>
      <c r="G10067">
        <v>377</v>
      </c>
      <c r="H10067">
        <v>1</v>
      </c>
    </row>
    <row r="10068" spans="1:8" x14ac:dyDescent="0.2">
      <c r="A10068" t="s">
        <v>30188</v>
      </c>
      <c r="B10068" t="s">
        <v>30189</v>
      </c>
      <c r="C10068" t="s">
        <v>13592</v>
      </c>
      <c r="D10068" t="s">
        <v>13760</v>
      </c>
      <c r="E10068" t="s">
        <v>14228</v>
      </c>
      <c r="F10068" t="s">
        <v>17928</v>
      </c>
      <c r="G10068">
        <v>259</v>
      </c>
      <c r="H10068">
        <v>1</v>
      </c>
    </row>
    <row r="10069" spans="1:8" x14ac:dyDescent="0.2">
      <c r="A10069" t="s">
        <v>30190</v>
      </c>
      <c r="B10069" t="s">
        <v>30191</v>
      </c>
      <c r="C10069" t="s">
        <v>13592</v>
      </c>
      <c r="D10069" t="s">
        <v>13760</v>
      </c>
      <c r="E10069" t="s">
        <v>14228</v>
      </c>
      <c r="F10069" t="s">
        <v>17928</v>
      </c>
      <c r="G10069">
        <v>267</v>
      </c>
      <c r="H10069">
        <v>1</v>
      </c>
    </row>
    <row r="10070" spans="1:8" x14ac:dyDescent="0.2">
      <c r="A10070" t="s">
        <v>30192</v>
      </c>
      <c r="B10070" t="s">
        <v>30193</v>
      </c>
      <c r="C10070" t="s">
        <v>13592</v>
      </c>
      <c r="D10070" t="s">
        <v>17475</v>
      </c>
      <c r="E10070" t="s">
        <v>24039</v>
      </c>
      <c r="F10070" t="s">
        <v>5715</v>
      </c>
      <c r="G10070">
        <v>87</v>
      </c>
      <c r="H10070">
        <v>1</v>
      </c>
    </row>
    <row r="10071" spans="1:8" x14ac:dyDescent="0.2">
      <c r="A10071" t="s">
        <v>30194</v>
      </c>
      <c r="B10071" t="s">
        <v>30195</v>
      </c>
      <c r="C10071" t="s">
        <v>13592</v>
      </c>
      <c r="D10071" t="s">
        <v>13760</v>
      </c>
      <c r="E10071" t="s">
        <v>13761</v>
      </c>
      <c r="F10071" t="s">
        <v>17928</v>
      </c>
      <c r="G10071">
        <v>365</v>
      </c>
      <c r="H10071">
        <v>1</v>
      </c>
    </row>
    <row r="10072" spans="1:8" x14ac:dyDescent="0.2">
      <c r="A10072" t="s">
        <v>30196</v>
      </c>
      <c r="B10072" t="s">
        <v>30197</v>
      </c>
      <c r="C10072" t="s">
        <v>13592</v>
      </c>
      <c r="D10072" t="s">
        <v>13760</v>
      </c>
      <c r="E10072" t="s">
        <v>13761</v>
      </c>
      <c r="F10072" t="s">
        <v>17928</v>
      </c>
      <c r="G10072">
        <v>373</v>
      </c>
      <c r="H10072">
        <v>1</v>
      </c>
    </row>
    <row r="10073" spans="1:8" x14ac:dyDescent="0.2">
      <c r="A10073" t="s">
        <v>30198</v>
      </c>
      <c r="B10073" t="s">
        <v>30199</v>
      </c>
      <c r="C10073" t="s">
        <v>13592</v>
      </c>
      <c r="D10073" t="s">
        <v>663</v>
      </c>
      <c r="E10073" t="s">
        <v>13761</v>
      </c>
      <c r="F10073" t="s">
        <v>30171</v>
      </c>
      <c r="G10073">
        <v>381</v>
      </c>
      <c r="H10073">
        <v>1</v>
      </c>
    </row>
    <row r="10074" spans="1:8" x14ac:dyDescent="0.2">
      <c r="A10074" t="s">
        <v>30200</v>
      </c>
      <c r="B10074" t="s">
        <v>30201</v>
      </c>
      <c r="C10074" t="s">
        <v>13592</v>
      </c>
      <c r="D10074" t="s">
        <v>13760</v>
      </c>
      <c r="E10074" t="s">
        <v>13761</v>
      </c>
      <c r="F10074" t="s">
        <v>30171</v>
      </c>
      <c r="G10074">
        <v>339</v>
      </c>
      <c r="H10074">
        <v>1</v>
      </c>
    </row>
    <row r="10075" spans="1:8" x14ac:dyDescent="0.2">
      <c r="A10075" t="s">
        <v>30202</v>
      </c>
      <c r="B10075" t="s">
        <v>30203</v>
      </c>
      <c r="C10075" t="s">
        <v>13592</v>
      </c>
      <c r="D10075" t="s">
        <v>13760</v>
      </c>
      <c r="E10075" t="s">
        <v>14228</v>
      </c>
      <c r="F10075" t="s">
        <v>17928</v>
      </c>
      <c r="G10075">
        <v>295</v>
      </c>
      <c r="H10075">
        <v>1</v>
      </c>
    </row>
    <row r="10076" spans="1:8" x14ac:dyDescent="0.2">
      <c r="A10076" t="s">
        <v>30204</v>
      </c>
      <c r="B10076" t="s">
        <v>30205</v>
      </c>
      <c r="C10076" t="s">
        <v>13592</v>
      </c>
      <c r="D10076" t="s">
        <v>663</v>
      </c>
      <c r="F10076" t="s">
        <v>5715</v>
      </c>
      <c r="G10076">
        <v>379</v>
      </c>
      <c r="H10076">
        <v>1</v>
      </c>
    </row>
    <row r="10077" spans="1:8" x14ac:dyDescent="0.2">
      <c r="A10077" t="s">
        <v>30206</v>
      </c>
      <c r="B10077" t="s">
        <v>30207</v>
      </c>
      <c r="C10077" t="s">
        <v>13592</v>
      </c>
      <c r="D10077" t="s">
        <v>13593</v>
      </c>
      <c r="E10077" t="s">
        <v>13607</v>
      </c>
      <c r="F10077" t="s">
        <v>17928</v>
      </c>
      <c r="G10077">
        <v>238</v>
      </c>
      <c r="H10077">
        <v>1</v>
      </c>
    </row>
    <row r="10078" spans="1:8" x14ac:dyDescent="0.2">
      <c r="A10078" t="s">
        <v>30208</v>
      </c>
      <c r="B10078" t="s">
        <v>30209</v>
      </c>
      <c r="C10078" t="s">
        <v>13592</v>
      </c>
      <c r="D10078" t="s">
        <v>13760</v>
      </c>
      <c r="E10078" t="s">
        <v>14228</v>
      </c>
      <c r="F10078" t="s">
        <v>17928</v>
      </c>
      <c r="G10078">
        <v>294</v>
      </c>
      <c r="H10078">
        <v>1</v>
      </c>
    </row>
    <row r="10079" spans="1:8" x14ac:dyDescent="0.2">
      <c r="A10079" t="s">
        <v>30210</v>
      </c>
      <c r="B10079" t="s">
        <v>30211</v>
      </c>
      <c r="C10079" t="s">
        <v>13592</v>
      </c>
      <c r="D10079" t="s">
        <v>13760</v>
      </c>
      <c r="E10079" t="s">
        <v>13877</v>
      </c>
      <c r="F10079" t="s">
        <v>17928</v>
      </c>
      <c r="G10079">
        <v>380</v>
      </c>
      <c r="H10079">
        <v>1</v>
      </c>
    </row>
    <row r="10080" spans="1:8" x14ac:dyDescent="0.2">
      <c r="A10080" t="s">
        <v>30212</v>
      </c>
      <c r="B10080" t="s">
        <v>30213</v>
      </c>
      <c r="C10080" t="s">
        <v>13592</v>
      </c>
      <c r="D10080" t="s">
        <v>13760</v>
      </c>
      <c r="E10080" t="s">
        <v>13761</v>
      </c>
      <c r="F10080" t="s">
        <v>5715</v>
      </c>
      <c r="G10080">
        <v>78</v>
      </c>
      <c r="H10080">
        <v>1</v>
      </c>
    </row>
    <row r="10081" spans="1:8" x14ac:dyDescent="0.2">
      <c r="A10081" t="s">
        <v>30214</v>
      </c>
      <c r="B10081" t="s">
        <v>30215</v>
      </c>
      <c r="C10081" t="s">
        <v>13592</v>
      </c>
      <c r="D10081" t="s">
        <v>13760</v>
      </c>
      <c r="F10081" t="s">
        <v>17928</v>
      </c>
      <c r="G10081">
        <v>140</v>
      </c>
      <c r="H10081">
        <v>1</v>
      </c>
    </row>
    <row r="10082" spans="1:8" x14ac:dyDescent="0.2">
      <c r="A10082" t="s">
        <v>30216</v>
      </c>
      <c r="B10082" t="s">
        <v>30217</v>
      </c>
      <c r="C10082" t="s">
        <v>13592</v>
      </c>
      <c r="D10082" t="s">
        <v>13760</v>
      </c>
      <c r="E10082" t="s">
        <v>13761</v>
      </c>
      <c r="F10082" t="s">
        <v>30150</v>
      </c>
      <c r="G10082">
        <v>375</v>
      </c>
      <c r="H10082">
        <v>1</v>
      </c>
    </row>
    <row r="10083" spans="1:8" x14ac:dyDescent="0.2">
      <c r="A10083" t="s">
        <v>30218</v>
      </c>
      <c r="B10083" t="s">
        <v>30219</v>
      </c>
      <c r="C10083" t="s">
        <v>13592</v>
      </c>
      <c r="D10083" t="s">
        <v>13593</v>
      </c>
      <c r="E10083" t="s">
        <v>13607</v>
      </c>
      <c r="F10083" t="s">
        <v>17928</v>
      </c>
      <c r="G10083">
        <v>241</v>
      </c>
      <c r="H10083">
        <v>1</v>
      </c>
    </row>
    <row r="10084" spans="1:8" x14ac:dyDescent="0.2">
      <c r="A10084" t="s">
        <v>30220</v>
      </c>
      <c r="B10084" t="s">
        <v>30221</v>
      </c>
      <c r="C10084" t="s">
        <v>13592</v>
      </c>
      <c r="D10084" t="s">
        <v>13760</v>
      </c>
      <c r="F10084" t="s">
        <v>17928</v>
      </c>
      <c r="G10084">
        <v>140</v>
      </c>
      <c r="H10084">
        <v>1</v>
      </c>
    </row>
    <row r="10085" spans="1:8" x14ac:dyDescent="0.2">
      <c r="A10085" t="s">
        <v>30222</v>
      </c>
      <c r="B10085" t="s">
        <v>30223</v>
      </c>
      <c r="C10085" t="s">
        <v>13592</v>
      </c>
      <c r="D10085" t="s">
        <v>13760</v>
      </c>
      <c r="E10085" t="s">
        <v>14228</v>
      </c>
      <c r="F10085" t="s">
        <v>17928</v>
      </c>
      <c r="G10085">
        <v>265</v>
      </c>
      <c r="H10085">
        <v>1</v>
      </c>
    </row>
    <row r="10086" spans="1:8" x14ac:dyDescent="0.2">
      <c r="A10086" t="s">
        <v>30224</v>
      </c>
      <c r="B10086" t="s">
        <v>30225</v>
      </c>
      <c r="C10086" t="s">
        <v>13592</v>
      </c>
      <c r="D10086" t="s">
        <v>13760</v>
      </c>
      <c r="E10086" t="s">
        <v>14228</v>
      </c>
      <c r="F10086" t="s">
        <v>17928</v>
      </c>
      <c r="G10086">
        <v>301</v>
      </c>
      <c r="H10086">
        <v>1</v>
      </c>
    </row>
    <row r="10087" spans="1:8" x14ac:dyDescent="0.2">
      <c r="A10087" t="s">
        <v>30226</v>
      </c>
      <c r="B10087" t="s">
        <v>30227</v>
      </c>
      <c r="C10087" t="s">
        <v>13592</v>
      </c>
      <c r="D10087" t="s">
        <v>17475</v>
      </c>
      <c r="E10087" t="s">
        <v>13790</v>
      </c>
      <c r="F10087" t="s">
        <v>5715</v>
      </c>
      <c r="G10087">
        <v>233</v>
      </c>
      <c r="H10087">
        <v>1</v>
      </c>
    </row>
    <row r="10088" spans="1:8" x14ac:dyDescent="0.2">
      <c r="A10088" t="s">
        <v>30228</v>
      </c>
      <c r="B10088" t="s">
        <v>30229</v>
      </c>
      <c r="C10088" t="s">
        <v>13592</v>
      </c>
      <c r="D10088" t="s">
        <v>13593</v>
      </c>
      <c r="E10088" t="s">
        <v>13607</v>
      </c>
      <c r="F10088" t="s">
        <v>17928</v>
      </c>
      <c r="G10088">
        <v>234</v>
      </c>
      <c r="H10088">
        <v>1</v>
      </c>
    </row>
    <row r="10089" spans="1:8" x14ac:dyDescent="0.2">
      <c r="A10089" t="s">
        <v>30230</v>
      </c>
      <c r="B10089" t="s">
        <v>30231</v>
      </c>
      <c r="C10089" t="s">
        <v>13592</v>
      </c>
      <c r="D10089" t="s">
        <v>13760</v>
      </c>
      <c r="E10089" t="s">
        <v>13761</v>
      </c>
      <c r="F10089" t="s">
        <v>30155</v>
      </c>
      <c r="G10089">
        <v>381</v>
      </c>
      <c r="H10089">
        <v>1</v>
      </c>
    </row>
    <row r="10090" spans="1:8" x14ac:dyDescent="0.2">
      <c r="A10090" t="s">
        <v>30232</v>
      </c>
      <c r="B10090" t="s">
        <v>30233</v>
      </c>
      <c r="C10090" t="s">
        <v>13592</v>
      </c>
      <c r="D10090" t="s">
        <v>13760</v>
      </c>
      <c r="E10090" t="s">
        <v>13761</v>
      </c>
      <c r="F10090" t="s">
        <v>30171</v>
      </c>
      <c r="G10090">
        <v>380</v>
      </c>
      <c r="H10090">
        <v>1</v>
      </c>
    </row>
    <row r="10091" spans="1:8" x14ac:dyDescent="0.2">
      <c r="A10091" t="s">
        <v>30234</v>
      </c>
      <c r="B10091" t="s">
        <v>30235</v>
      </c>
      <c r="C10091" t="s">
        <v>13592</v>
      </c>
      <c r="D10091" t="s">
        <v>13760</v>
      </c>
      <c r="E10091" t="s">
        <v>14228</v>
      </c>
      <c r="F10091" t="s">
        <v>30150</v>
      </c>
      <c r="G10091">
        <v>381</v>
      </c>
      <c r="H10091">
        <v>1</v>
      </c>
    </row>
    <row r="10092" spans="1:8" x14ac:dyDescent="0.2">
      <c r="A10092" t="s">
        <v>30236</v>
      </c>
      <c r="B10092" t="s">
        <v>30237</v>
      </c>
      <c r="C10092" t="s">
        <v>13592</v>
      </c>
      <c r="D10092" t="s">
        <v>13760</v>
      </c>
      <c r="E10092" t="s">
        <v>13877</v>
      </c>
      <c r="F10092" t="s">
        <v>17928</v>
      </c>
      <c r="G10092">
        <v>378</v>
      </c>
      <c r="H10092">
        <v>1</v>
      </c>
    </row>
    <row r="10093" spans="1:8" x14ac:dyDescent="0.2">
      <c r="A10093" t="s">
        <v>30238</v>
      </c>
      <c r="B10093" t="s">
        <v>30239</v>
      </c>
      <c r="C10093" t="s">
        <v>13592</v>
      </c>
      <c r="D10093" t="s">
        <v>13760</v>
      </c>
      <c r="F10093" t="s">
        <v>30150</v>
      </c>
      <c r="G10093">
        <v>380</v>
      </c>
      <c r="H10093">
        <v>1</v>
      </c>
    </row>
    <row r="10094" spans="1:8" x14ac:dyDescent="0.2">
      <c r="A10094" t="s">
        <v>30240</v>
      </c>
      <c r="B10094" t="s">
        <v>30241</v>
      </c>
      <c r="C10094" t="s">
        <v>13592</v>
      </c>
      <c r="D10094" t="s">
        <v>13593</v>
      </c>
      <c r="E10094" t="s">
        <v>13607</v>
      </c>
      <c r="F10094" t="s">
        <v>17928</v>
      </c>
      <c r="G10094">
        <v>238</v>
      </c>
      <c r="H10094">
        <v>1</v>
      </c>
    </row>
    <row r="10095" spans="1:8" x14ac:dyDescent="0.2">
      <c r="A10095" t="s">
        <v>30242</v>
      </c>
      <c r="B10095" t="s">
        <v>30243</v>
      </c>
      <c r="C10095" t="s">
        <v>13592</v>
      </c>
      <c r="D10095" t="s">
        <v>663</v>
      </c>
      <c r="E10095" t="s">
        <v>13761</v>
      </c>
      <c r="F10095" t="s">
        <v>5715</v>
      </c>
      <c r="G10095">
        <v>379</v>
      </c>
      <c r="H10095">
        <v>1</v>
      </c>
    </row>
    <row r="10096" spans="1:8" x14ac:dyDescent="0.2">
      <c r="A10096" t="s">
        <v>30244</v>
      </c>
      <c r="B10096" t="s">
        <v>30245</v>
      </c>
      <c r="C10096" t="s">
        <v>13592</v>
      </c>
      <c r="D10096" t="s">
        <v>13785</v>
      </c>
      <c r="E10096" t="s">
        <v>13786</v>
      </c>
      <c r="F10096" t="s">
        <v>5385</v>
      </c>
      <c r="G10096">
        <v>98</v>
      </c>
      <c r="H10096">
        <v>1</v>
      </c>
    </row>
    <row r="10097" spans="1:8" x14ac:dyDescent="0.2">
      <c r="A10097" t="s">
        <v>30246</v>
      </c>
      <c r="B10097" t="s">
        <v>30247</v>
      </c>
      <c r="C10097" t="s">
        <v>13592</v>
      </c>
      <c r="D10097" t="s">
        <v>13719</v>
      </c>
      <c r="E10097" t="s">
        <v>13757</v>
      </c>
      <c r="F10097" t="s">
        <v>5385</v>
      </c>
      <c r="G10097">
        <v>115</v>
      </c>
      <c r="H10097">
        <v>1</v>
      </c>
    </row>
    <row r="10098" spans="1:8" x14ac:dyDescent="0.2">
      <c r="A10098" t="s">
        <v>30248</v>
      </c>
      <c r="B10098" t="s">
        <v>30249</v>
      </c>
      <c r="C10098" t="s">
        <v>13592</v>
      </c>
      <c r="D10098" t="s">
        <v>16008</v>
      </c>
      <c r="E10098" t="s">
        <v>13797</v>
      </c>
      <c r="F10098" t="s">
        <v>5385</v>
      </c>
      <c r="G10098">
        <v>207</v>
      </c>
      <c r="H10098">
        <v>1</v>
      </c>
    </row>
    <row r="10099" spans="1:8" x14ac:dyDescent="0.2">
      <c r="A10099" t="s">
        <v>30250</v>
      </c>
      <c r="B10099" t="s">
        <v>30251</v>
      </c>
      <c r="C10099" t="s">
        <v>13592</v>
      </c>
      <c r="D10099" t="s">
        <v>13760</v>
      </c>
      <c r="F10099" t="s">
        <v>30252</v>
      </c>
      <c r="G10099">
        <v>375</v>
      </c>
      <c r="H10099">
        <v>1</v>
      </c>
    </row>
    <row r="10100" spans="1:8" x14ac:dyDescent="0.2">
      <c r="A10100" t="s">
        <v>30253</v>
      </c>
      <c r="B10100" t="s">
        <v>30254</v>
      </c>
      <c r="C10100" t="s">
        <v>13592</v>
      </c>
      <c r="D10100" t="s">
        <v>13760</v>
      </c>
      <c r="E10100" t="s">
        <v>14228</v>
      </c>
      <c r="F10100" t="s">
        <v>5385</v>
      </c>
      <c r="G10100">
        <v>264</v>
      </c>
      <c r="H10100">
        <v>1</v>
      </c>
    </row>
    <row r="10101" spans="1:8" x14ac:dyDescent="0.2">
      <c r="A10101" t="s">
        <v>30255</v>
      </c>
      <c r="B10101" t="s">
        <v>30256</v>
      </c>
      <c r="C10101" t="s">
        <v>13592</v>
      </c>
      <c r="D10101" t="s">
        <v>13760</v>
      </c>
      <c r="E10101" t="s">
        <v>13761</v>
      </c>
      <c r="F10101" t="s">
        <v>5385</v>
      </c>
      <c r="G10101">
        <v>267</v>
      </c>
      <c r="H10101">
        <v>1</v>
      </c>
    </row>
    <row r="10102" spans="1:8" x14ac:dyDescent="0.2">
      <c r="A10102" t="s">
        <v>30257</v>
      </c>
      <c r="B10102" t="s">
        <v>30258</v>
      </c>
      <c r="C10102" t="s">
        <v>13592</v>
      </c>
      <c r="D10102" t="s">
        <v>13760</v>
      </c>
      <c r="F10102" t="s">
        <v>5385</v>
      </c>
      <c r="G10102">
        <v>320</v>
      </c>
      <c r="H10102">
        <v>1</v>
      </c>
    </row>
    <row r="10103" spans="1:8" x14ac:dyDescent="0.2">
      <c r="A10103" t="s">
        <v>30259</v>
      </c>
      <c r="B10103" t="s">
        <v>30260</v>
      </c>
      <c r="C10103" t="s">
        <v>13592</v>
      </c>
      <c r="D10103" t="s">
        <v>13683</v>
      </c>
      <c r="E10103" t="s">
        <v>13607</v>
      </c>
      <c r="F10103" t="s">
        <v>22356</v>
      </c>
      <c r="G10103">
        <v>515</v>
      </c>
      <c r="H10103">
        <v>1</v>
      </c>
    </row>
    <row r="10104" spans="1:8" x14ac:dyDescent="0.2">
      <c r="A10104" t="s">
        <v>30261</v>
      </c>
      <c r="B10104" t="s">
        <v>30262</v>
      </c>
      <c r="C10104" t="s">
        <v>13592</v>
      </c>
      <c r="D10104" t="s">
        <v>663</v>
      </c>
      <c r="E10104" t="s">
        <v>13761</v>
      </c>
      <c r="F10104" t="s">
        <v>5398</v>
      </c>
      <c r="G10104">
        <v>379</v>
      </c>
      <c r="H10104">
        <v>1</v>
      </c>
    </row>
    <row r="10105" spans="1:8" x14ac:dyDescent="0.2">
      <c r="A10105" t="s">
        <v>30263</v>
      </c>
      <c r="B10105" t="s">
        <v>30264</v>
      </c>
      <c r="C10105" t="s">
        <v>13592</v>
      </c>
      <c r="D10105" t="s">
        <v>663</v>
      </c>
      <c r="E10105" t="s">
        <v>13761</v>
      </c>
      <c r="F10105" t="s">
        <v>5398</v>
      </c>
      <c r="G10105">
        <v>379</v>
      </c>
      <c r="H10105">
        <v>1</v>
      </c>
    </row>
    <row r="10106" spans="1:8" x14ac:dyDescent="0.2">
      <c r="A10106" t="s">
        <v>30265</v>
      </c>
      <c r="B10106" t="s">
        <v>30266</v>
      </c>
      <c r="C10106" t="s">
        <v>13592</v>
      </c>
      <c r="D10106" t="s">
        <v>13760</v>
      </c>
      <c r="F10106" t="s">
        <v>5398</v>
      </c>
      <c r="G10106">
        <v>331</v>
      </c>
      <c r="H10106">
        <v>1</v>
      </c>
    </row>
    <row r="10107" spans="1:8" x14ac:dyDescent="0.2">
      <c r="A10107" t="s">
        <v>30267</v>
      </c>
      <c r="B10107" t="s">
        <v>30268</v>
      </c>
      <c r="C10107" t="s">
        <v>13592</v>
      </c>
      <c r="D10107" t="s">
        <v>13760</v>
      </c>
      <c r="F10107" t="s">
        <v>5398</v>
      </c>
      <c r="G10107">
        <v>331</v>
      </c>
      <c r="H10107">
        <v>1</v>
      </c>
    </row>
    <row r="10108" spans="1:8" x14ac:dyDescent="0.2">
      <c r="A10108" t="s">
        <v>30269</v>
      </c>
      <c r="B10108" t="s">
        <v>30270</v>
      </c>
      <c r="C10108" t="s">
        <v>13592</v>
      </c>
      <c r="D10108" t="s">
        <v>13760</v>
      </c>
      <c r="F10108" t="s">
        <v>5398</v>
      </c>
      <c r="G10108">
        <v>333</v>
      </c>
      <c r="H10108">
        <v>1</v>
      </c>
    </row>
    <row r="10109" spans="1:8" x14ac:dyDescent="0.2">
      <c r="A10109" t="s">
        <v>30271</v>
      </c>
      <c r="B10109" t="s">
        <v>30272</v>
      </c>
      <c r="C10109" t="s">
        <v>13592</v>
      </c>
      <c r="D10109" t="s">
        <v>13760</v>
      </c>
      <c r="E10109" t="s">
        <v>13761</v>
      </c>
      <c r="F10109" t="s">
        <v>30273</v>
      </c>
      <c r="G10109">
        <v>281</v>
      </c>
      <c r="H10109">
        <v>1</v>
      </c>
    </row>
    <row r="10110" spans="1:8" x14ac:dyDescent="0.2">
      <c r="A10110" t="s">
        <v>30274</v>
      </c>
      <c r="B10110" t="s">
        <v>30275</v>
      </c>
      <c r="C10110" t="s">
        <v>13592</v>
      </c>
      <c r="D10110" t="s">
        <v>13593</v>
      </c>
      <c r="E10110" t="s">
        <v>13607</v>
      </c>
      <c r="F10110" t="s">
        <v>21422</v>
      </c>
      <c r="G10110">
        <v>219</v>
      </c>
      <c r="H10110">
        <v>1</v>
      </c>
    </row>
    <row r="10111" spans="1:8" x14ac:dyDescent="0.2">
      <c r="A10111" t="s">
        <v>30276</v>
      </c>
      <c r="B10111" t="s">
        <v>30277</v>
      </c>
      <c r="C10111" t="s">
        <v>13592</v>
      </c>
      <c r="D10111" t="s">
        <v>13593</v>
      </c>
      <c r="E10111" t="s">
        <v>13607</v>
      </c>
      <c r="F10111" t="s">
        <v>21422</v>
      </c>
      <c r="G10111">
        <v>219</v>
      </c>
      <c r="H10111">
        <v>1</v>
      </c>
    </row>
    <row r="10112" spans="1:8" x14ac:dyDescent="0.2">
      <c r="A10112" t="s">
        <v>30278</v>
      </c>
      <c r="B10112" t="s">
        <v>30279</v>
      </c>
      <c r="C10112" t="s">
        <v>13592</v>
      </c>
      <c r="D10112" t="s">
        <v>13593</v>
      </c>
      <c r="E10112" t="s">
        <v>13607</v>
      </c>
      <c r="F10112" t="s">
        <v>21422</v>
      </c>
      <c r="G10112">
        <v>209</v>
      </c>
      <c r="H10112">
        <v>1</v>
      </c>
    </row>
    <row r="10113" spans="1:8" x14ac:dyDescent="0.2">
      <c r="A10113" t="s">
        <v>30280</v>
      </c>
      <c r="B10113" t="s">
        <v>30281</v>
      </c>
      <c r="C10113" t="s">
        <v>13592</v>
      </c>
      <c r="D10113" t="s">
        <v>13593</v>
      </c>
      <c r="E10113" t="s">
        <v>13607</v>
      </c>
      <c r="F10113" t="s">
        <v>21422</v>
      </c>
      <c r="G10113">
        <v>219</v>
      </c>
      <c r="H10113">
        <v>1</v>
      </c>
    </row>
    <row r="10114" spans="1:8" x14ac:dyDescent="0.2">
      <c r="A10114" t="s">
        <v>30282</v>
      </c>
      <c r="B10114" t="s">
        <v>30283</v>
      </c>
      <c r="C10114" t="s">
        <v>13592</v>
      </c>
      <c r="D10114" t="s">
        <v>13760</v>
      </c>
      <c r="E10114" t="s">
        <v>13761</v>
      </c>
      <c r="F10114" t="s">
        <v>21422</v>
      </c>
      <c r="G10114">
        <v>381</v>
      </c>
      <c r="H10114">
        <v>1</v>
      </c>
    </row>
    <row r="10115" spans="1:8" x14ac:dyDescent="0.2">
      <c r="A10115" t="s">
        <v>30284</v>
      </c>
      <c r="B10115" t="s">
        <v>30285</v>
      </c>
      <c r="C10115" t="s">
        <v>13592</v>
      </c>
      <c r="D10115" t="s">
        <v>13760</v>
      </c>
      <c r="E10115" t="s">
        <v>13761</v>
      </c>
      <c r="F10115" t="s">
        <v>30286</v>
      </c>
      <c r="G10115">
        <v>368</v>
      </c>
      <c r="H10115">
        <v>1</v>
      </c>
    </row>
    <row r="10116" spans="1:8" x14ac:dyDescent="0.2">
      <c r="A10116" t="s">
        <v>30287</v>
      </c>
      <c r="B10116" t="s">
        <v>30288</v>
      </c>
      <c r="C10116" t="s">
        <v>13592</v>
      </c>
      <c r="D10116" t="s">
        <v>13593</v>
      </c>
      <c r="E10116" t="s">
        <v>13607</v>
      </c>
      <c r="F10116" t="s">
        <v>21422</v>
      </c>
      <c r="G10116">
        <v>189</v>
      </c>
      <c r="H10116">
        <v>1</v>
      </c>
    </row>
    <row r="10117" spans="1:8" x14ac:dyDescent="0.2">
      <c r="A10117" t="s">
        <v>30289</v>
      </c>
      <c r="B10117" t="s">
        <v>30290</v>
      </c>
      <c r="C10117" t="s">
        <v>13592</v>
      </c>
      <c r="D10117" t="s">
        <v>13760</v>
      </c>
      <c r="E10117" t="s">
        <v>13877</v>
      </c>
      <c r="F10117" t="s">
        <v>21422</v>
      </c>
      <c r="G10117">
        <v>352</v>
      </c>
      <c r="H10117">
        <v>1</v>
      </c>
    </row>
    <row r="10118" spans="1:8" x14ac:dyDescent="0.2">
      <c r="A10118" t="s">
        <v>30291</v>
      </c>
      <c r="B10118" t="s">
        <v>30292</v>
      </c>
      <c r="C10118" t="s">
        <v>13592</v>
      </c>
      <c r="D10118" t="s">
        <v>13593</v>
      </c>
      <c r="E10118" t="s">
        <v>13607</v>
      </c>
      <c r="F10118" t="s">
        <v>21422</v>
      </c>
      <c r="G10118">
        <v>214</v>
      </c>
      <c r="H10118">
        <v>1</v>
      </c>
    </row>
    <row r="10119" spans="1:8" x14ac:dyDescent="0.2">
      <c r="A10119" t="s">
        <v>30293</v>
      </c>
      <c r="B10119" t="s">
        <v>30294</v>
      </c>
      <c r="C10119" t="s">
        <v>13592</v>
      </c>
      <c r="D10119" t="s">
        <v>13760</v>
      </c>
      <c r="E10119" t="s">
        <v>14224</v>
      </c>
      <c r="F10119" t="s">
        <v>5532</v>
      </c>
      <c r="G10119">
        <v>267</v>
      </c>
      <c r="H10119">
        <v>1</v>
      </c>
    </row>
    <row r="10120" spans="1:8" x14ac:dyDescent="0.2">
      <c r="A10120" t="s">
        <v>30295</v>
      </c>
      <c r="B10120" t="s">
        <v>30296</v>
      </c>
      <c r="C10120" t="s">
        <v>13592</v>
      </c>
      <c r="D10120" t="s">
        <v>13760</v>
      </c>
      <c r="E10120" t="s">
        <v>14224</v>
      </c>
      <c r="F10120" t="s">
        <v>5532</v>
      </c>
      <c r="G10120">
        <v>267</v>
      </c>
      <c r="H10120">
        <v>1</v>
      </c>
    </row>
    <row r="10121" spans="1:8" x14ac:dyDescent="0.2">
      <c r="A10121" t="s">
        <v>30297</v>
      </c>
      <c r="B10121" t="s">
        <v>30298</v>
      </c>
      <c r="C10121" t="s">
        <v>13592</v>
      </c>
      <c r="D10121" t="s">
        <v>13760</v>
      </c>
      <c r="E10121" t="s">
        <v>14224</v>
      </c>
      <c r="F10121" t="s">
        <v>5532</v>
      </c>
      <c r="G10121">
        <v>267</v>
      </c>
      <c r="H10121">
        <v>1</v>
      </c>
    </row>
    <row r="10122" spans="1:8" x14ac:dyDescent="0.2">
      <c r="A10122" t="s">
        <v>30299</v>
      </c>
      <c r="B10122" t="s">
        <v>30300</v>
      </c>
      <c r="C10122" t="s">
        <v>13592</v>
      </c>
      <c r="D10122" t="s">
        <v>13760</v>
      </c>
      <c r="E10122" t="s">
        <v>14228</v>
      </c>
      <c r="F10122" t="s">
        <v>5556</v>
      </c>
      <c r="G10122">
        <v>150</v>
      </c>
      <c r="H10122">
        <v>1</v>
      </c>
    </row>
    <row r="10123" spans="1:8" x14ac:dyDescent="0.2">
      <c r="A10123" t="s">
        <v>30301</v>
      </c>
      <c r="B10123" t="s">
        <v>30302</v>
      </c>
      <c r="C10123" t="s">
        <v>13592</v>
      </c>
      <c r="D10123" t="s">
        <v>13760</v>
      </c>
      <c r="E10123" t="s">
        <v>14224</v>
      </c>
      <c r="F10123" t="s">
        <v>5532</v>
      </c>
      <c r="G10123">
        <v>262</v>
      </c>
      <c r="H10123">
        <v>1</v>
      </c>
    </row>
    <row r="10124" spans="1:8" x14ac:dyDescent="0.2">
      <c r="A10124" t="s">
        <v>30303</v>
      </c>
      <c r="B10124" t="s">
        <v>30304</v>
      </c>
      <c r="C10124" t="s">
        <v>13592</v>
      </c>
      <c r="D10124" t="s">
        <v>13760</v>
      </c>
      <c r="E10124" t="s">
        <v>13761</v>
      </c>
      <c r="F10124" t="s">
        <v>5532</v>
      </c>
      <c r="G10124">
        <v>267</v>
      </c>
      <c r="H10124">
        <v>1</v>
      </c>
    </row>
    <row r="10125" spans="1:8" x14ac:dyDescent="0.2">
      <c r="A10125" t="s">
        <v>30305</v>
      </c>
      <c r="B10125" t="s">
        <v>30306</v>
      </c>
      <c r="C10125" t="s">
        <v>13592</v>
      </c>
      <c r="D10125" t="s">
        <v>13760</v>
      </c>
      <c r="E10125" t="s">
        <v>14224</v>
      </c>
      <c r="F10125" t="s">
        <v>5532</v>
      </c>
      <c r="G10125">
        <v>267</v>
      </c>
      <c r="H10125">
        <v>1</v>
      </c>
    </row>
    <row r="10126" spans="1:8" x14ac:dyDescent="0.2">
      <c r="A10126" t="s">
        <v>30307</v>
      </c>
      <c r="B10126" t="s">
        <v>30308</v>
      </c>
      <c r="C10126" t="s">
        <v>13592</v>
      </c>
      <c r="D10126" t="s">
        <v>13760</v>
      </c>
      <c r="E10126" t="s">
        <v>14224</v>
      </c>
      <c r="F10126" t="s">
        <v>5532</v>
      </c>
      <c r="G10126">
        <v>263</v>
      </c>
      <c r="H10126">
        <v>1</v>
      </c>
    </row>
    <row r="10127" spans="1:8" x14ac:dyDescent="0.2">
      <c r="A10127" t="s">
        <v>30309</v>
      </c>
      <c r="B10127" t="s">
        <v>30310</v>
      </c>
      <c r="C10127" t="s">
        <v>13592</v>
      </c>
      <c r="D10127" t="s">
        <v>13760</v>
      </c>
      <c r="E10127" t="s">
        <v>14224</v>
      </c>
      <c r="F10127" t="s">
        <v>5532</v>
      </c>
      <c r="G10127">
        <v>266</v>
      </c>
      <c r="H10127">
        <v>1</v>
      </c>
    </row>
    <row r="10128" spans="1:8" x14ac:dyDescent="0.2">
      <c r="A10128" t="s">
        <v>30311</v>
      </c>
      <c r="B10128" t="s">
        <v>30312</v>
      </c>
      <c r="C10128" t="s">
        <v>13592</v>
      </c>
      <c r="D10128" t="s">
        <v>13760</v>
      </c>
      <c r="E10128" t="s">
        <v>14224</v>
      </c>
      <c r="F10128" t="s">
        <v>5532</v>
      </c>
      <c r="G10128">
        <v>267</v>
      </c>
      <c r="H10128">
        <v>1</v>
      </c>
    </row>
    <row r="10129" spans="1:8" x14ac:dyDescent="0.2">
      <c r="A10129" t="s">
        <v>30313</v>
      </c>
      <c r="B10129" t="s">
        <v>30314</v>
      </c>
      <c r="C10129" t="s">
        <v>13592</v>
      </c>
      <c r="D10129" t="s">
        <v>13760</v>
      </c>
      <c r="E10129" t="s">
        <v>14224</v>
      </c>
      <c r="F10129" t="s">
        <v>5532</v>
      </c>
      <c r="G10129">
        <v>267</v>
      </c>
      <c r="H10129">
        <v>1</v>
      </c>
    </row>
    <row r="10130" spans="1:8" x14ac:dyDescent="0.2">
      <c r="A10130" t="s">
        <v>30315</v>
      </c>
      <c r="B10130" t="s">
        <v>30316</v>
      </c>
      <c r="C10130" t="s">
        <v>13592</v>
      </c>
      <c r="D10130" t="s">
        <v>13760</v>
      </c>
      <c r="E10130" t="s">
        <v>14224</v>
      </c>
      <c r="F10130" t="s">
        <v>5532</v>
      </c>
      <c r="G10130">
        <v>267</v>
      </c>
      <c r="H10130">
        <v>1</v>
      </c>
    </row>
    <row r="10131" spans="1:8" x14ac:dyDescent="0.2">
      <c r="A10131" t="s">
        <v>30317</v>
      </c>
      <c r="B10131" t="s">
        <v>30318</v>
      </c>
      <c r="C10131" t="s">
        <v>13592</v>
      </c>
      <c r="D10131" t="s">
        <v>17475</v>
      </c>
      <c r="E10131" t="s">
        <v>13790</v>
      </c>
      <c r="F10131" t="s">
        <v>5556</v>
      </c>
      <c r="G10131">
        <v>233</v>
      </c>
      <c r="H10131">
        <v>1</v>
      </c>
    </row>
    <row r="10132" spans="1:8" x14ac:dyDescent="0.2">
      <c r="A10132" t="s">
        <v>30319</v>
      </c>
      <c r="B10132" t="s">
        <v>30320</v>
      </c>
      <c r="C10132" t="s">
        <v>13592</v>
      </c>
      <c r="D10132" t="s">
        <v>13760</v>
      </c>
      <c r="E10132" t="s">
        <v>14224</v>
      </c>
      <c r="F10132" t="s">
        <v>5532</v>
      </c>
      <c r="G10132">
        <v>267</v>
      </c>
      <c r="H10132">
        <v>1</v>
      </c>
    </row>
    <row r="10133" spans="1:8" x14ac:dyDescent="0.2">
      <c r="A10133" t="s">
        <v>30321</v>
      </c>
      <c r="B10133" t="s">
        <v>30322</v>
      </c>
      <c r="C10133" t="s">
        <v>13592</v>
      </c>
      <c r="D10133" t="s">
        <v>13760</v>
      </c>
      <c r="E10133" t="s">
        <v>14224</v>
      </c>
      <c r="F10133" t="s">
        <v>5532</v>
      </c>
      <c r="G10133">
        <v>267</v>
      </c>
      <c r="H10133">
        <v>1</v>
      </c>
    </row>
    <row r="10134" spans="1:8" x14ac:dyDescent="0.2">
      <c r="A10134" t="s">
        <v>30323</v>
      </c>
      <c r="B10134" t="s">
        <v>30324</v>
      </c>
      <c r="C10134" t="s">
        <v>13592</v>
      </c>
      <c r="D10134" t="s">
        <v>13760</v>
      </c>
      <c r="E10134" t="s">
        <v>14224</v>
      </c>
      <c r="F10134" t="s">
        <v>5532</v>
      </c>
      <c r="G10134">
        <v>267</v>
      </c>
      <c r="H10134">
        <v>1</v>
      </c>
    </row>
    <row r="10135" spans="1:8" x14ac:dyDescent="0.2">
      <c r="A10135" t="s">
        <v>30325</v>
      </c>
      <c r="B10135" t="s">
        <v>30326</v>
      </c>
      <c r="C10135" t="s">
        <v>13592</v>
      </c>
      <c r="D10135" t="s">
        <v>13683</v>
      </c>
      <c r="E10135" t="s">
        <v>13607</v>
      </c>
      <c r="F10135" t="s">
        <v>5556</v>
      </c>
      <c r="G10135">
        <v>514</v>
      </c>
      <c r="H10135">
        <v>1</v>
      </c>
    </row>
    <row r="10136" spans="1:8" x14ac:dyDescent="0.2">
      <c r="A10136" t="s">
        <v>30327</v>
      </c>
      <c r="B10136" t="s">
        <v>30328</v>
      </c>
      <c r="C10136" t="s">
        <v>13592</v>
      </c>
      <c r="D10136" t="s">
        <v>13760</v>
      </c>
      <c r="E10136" t="s">
        <v>14224</v>
      </c>
      <c r="F10136" t="s">
        <v>5532</v>
      </c>
      <c r="G10136">
        <v>267</v>
      </c>
      <c r="H10136">
        <v>1</v>
      </c>
    </row>
    <row r="10137" spans="1:8" x14ac:dyDescent="0.2">
      <c r="A10137" t="s">
        <v>30329</v>
      </c>
      <c r="B10137" t="s">
        <v>30330</v>
      </c>
      <c r="C10137" t="s">
        <v>13592</v>
      </c>
      <c r="D10137" t="s">
        <v>13760</v>
      </c>
      <c r="E10137" t="s">
        <v>14224</v>
      </c>
      <c r="F10137" t="s">
        <v>5532</v>
      </c>
      <c r="G10137">
        <v>267</v>
      </c>
      <c r="H10137">
        <v>1</v>
      </c>
    </row>
    <row r="10138" spans="1:8" x14ac:dyDescent="0.2">
      <c r="A10138" t="s">
        <v>30331</v>
      </c>
      <c r="B10138" t="s">
        <v>30332</v>
      </c>
      <c r="C10138" t="s">
        <v>13592</v>
      </c>
      <c r="D10138" t="s">
        <v>13760</v>
      </c>
      <c r="F10138" t="s">
        <v>5532</v>
      </c>
      <c r="G10138">
        <v>380</v>
      </c>
      <c r="H10138">
        <v>1</v>
      </c>
    </row>
    <row r="10139" spans="1:8" x14ac:dyDescent="0.2">
      <c r="A10139" t="s">
        <v>30333</v>
      </c>
      <c r="B10139" t="s">
        <v>30334</v>
      </c>
      <c r="C10139" t="s">
        <v>13592</v>
      </c>
      <c r="D10139" t="s">
        <v>13760</v>
      </c>
      <c r="E10139" t="s">
        <v>14224</v>
      </c>
      <c r="F10139" t="s">
        <v>5532</v>
      </c>
      <c r="G10139">
        <v>267</v>
      </c>
      <c r="H10139">
        <v>1</v>
      </c>
    </row>
    <row r="10140" spans="1:8" x14ac:dyDescent="0.2">
      <c r="A10140" t="s">
        <v>30335</v>
      </c>
      <c r="B10140" t="s">
        <v>30336</v>
      </c>
      <c r="C10140" t="s">
        <v>13592</v>
      </c>
      <c r="D10140" t="s">
        <v>17475</v>
      </c>
      <c r="E10140" t="s">
        <v>13790</v>
      </c>
      <c r="F10140" t="s">
        <v>5556</v>
      </c>
      <c r="G10140">
        <v>225</v>
      </c>
      <c r="H10140">
        <v>1</v>
      </c>
    </row>
    <row r="10141" spans="1:8" x14ac:dyDescent="0.2">
      <c r="A10141" t="s">
        <v>30337</v>
      </c>
      <c r="B10141" t="s">
        <v>30338</v>
      </c>
      <c r="C10141" t="s">
        <v>13592</v>
      </c>
      <c r="D10141" t="s">
        <v>13760</v>
      </c>
      <c r="E10141" t="s">
        <v>14224</v>
      </c>
      <c r="F10141" t="s">
        <v>5532</v>
      </c>
      <c r="G10141">
        <v>267</v>
      </c>
      <c r="H10141">
        <v>1</v>
      </c>
    </row>
    <row r="10142" spans="1:8" x14ac:dyDescent="0.2">
      <c r="A10142" t="s">
        <v>30339</v>
      </c>
      <c r="B10142" t="s">
        <v>30340</v>
      </c>
      <c r="C10142" t="s">
        <v>13592</v>
      </c>
      <c r="D10142" t="s">
        <v>13760</v>
      </c>
      <c r="E10142" t="s">
        <v>14224</v>
      </c>
      <c r="F10142" t="s">
        <v>5532</v>
      </c>
      <c r="G10142">
        <v>265</v>
      </c>
      <c r="H10142">
        <v>1</v>
      </c>
    </row>
    <row r="10143" spans="1:8" x14ac:dyDescent="0.2">
      <c r="A10143" t="s">
        <v>30341</v>
      </c>
      <c r="B10143" t="s">
        <v>30342</v>
      </c>
      <c r="C10143" t="s">
        <v>13592</v>
      </c>
      <c r="D10143" t="s">
        <v>13760</v>
      </c>
      <c r="E10143" t="s">
        <v>14224</v>
      </c>
      <c r="F10143" t="s">
        <v>5532</v>
      </c>
      <c r="G10143">
        <v>267</v>
      </c>
      <c r="H10143">
        <v>1</v>
      </c>
    </row>
    <row r="10144" spans="1:8" x14ac:dyDescent="0.2">
      <c r="A10144" t="s">
        <v>30343</v>
      </c>
      <c r="B10144" t="s">
        <v>30344</v>
      </c>
      <c r="C10144" t="s">
        <v>13592</v>
      </c>
      <c r="D10144" t="s">
        <v>13760</v>
      </c>
      <c r="E10144" t="s">
        <v>14224</v>
      </c>
      <c r="F10144" t="s">
        <v>5532</v>
      </c>
      <c r="G10144">
        <v>265</v>
      </c>
      <c r="H10144">
        <v>1</v>
      </c>
    </row>
    <row r="10145" spans="1:8" x14ac:dyDescent="0.2">
      <c r="A10145" t="s">
        <v>30345</v>
      </c>
      <c r="B10145" t="s">
        <v>30346</v>
      </c>
      <c r="C10145" t="s">
        <v>13592</v>
      </c>
      <c r="D10145" t="s">
        <v>13760</v>
      </c>
      <c r="E10145" t="s">
        <v>13761</v>
      </c>
      <c r="F10145" t="s">
        <v>9495</v>
      </c>
      <c r="G10145">
        <v>255</v>
      </c>
      <c r="H10145">
        <v>1</v>
      </c>
    </row>
    <row r="10146" spans="1:8" x14ac:dyDescent="0.2">
      <c r="A10146" t="s">
        <v>30347</v>
      </c>
      <c r="B10146" t="s">
        <v>30348</v>
      </c>
      <c r="C10146" t="s">
        <v>13592</v>
      </c>
      <c r="D10146" t="s">
        <v>13760</v>
      </c>
      <c r="E10146" t="s">
        <v>13761</v>
      </c>
      <c r="F10146" t="s">
        <v>9498</v>
      </c>
      <c r="G10146">
        <v>381</v>
      </c>
      <c r="H10146">
        <v>1</v>
      </c>
    </row>
    <row r="10147" spans="1:8" x14ac:dyDescent="0.2">
      <c r="A10147" t="s">
        <v>30349</v>
      </c>
      <c r="B10147" t="s">
        <v>30350</v>
      </c>
      <c r="C10147" t="s">
        <v>13592</v>
      </c>
      <c r="D10147" t="s">
        <v>13760</v>
      </c>
      <c r="E10147" t="s">
        <v>13877</v>
      </c>
      <c r="F10147" t="s">
        <v>9498</v>
      </c>
      <c r="G10147">
        <v>352</v>
      </c>
      <c r="H10147">
        <v>1</v>
      </c>
    </row>
    <row r="10148" spans="1:8" x14ac:dyDescent="0.2">
      <c r="A10148" t="s">
        <v>30351</v>
      </c>
      <c r="B10148" t="s">
        <v>30352</v>
      </c>
      <c r="C10148" t="s">
        <v>13592</v>
      </c>
      <c r="D10148" t="s">
        <v>13719</v>
      </c>
      <c r="E10148" t="s">
        <v>13757</v>
      </c>
      <c r="F10148" t="s">
        <v>9498</v>
      </c>
      <c r="G10148">
        <v>115</v>
      </c>
      <c r="H10148">
        <v>1</v>
      </c>
    </row>
    <row r="10149" spans="1:8" x14ac:dyDescent="0.2">
      <c r="A10149" t="s">
        <v>30353</v>
      </c>
      <c r="B10149" t="s">
        <v>30354</v>
      </c>
      <c r="C10149" t="s">
        <v>13592</v>
      </c>
      <c r="D10149" t="s">
        <v>13760</v>
      </c>
      <c r="E10149" t="s">
        <v>13761</v>
      </c>
      <c r="F10149" t="s">
        <v>9495</v>
      </c>
      <c r="G10149">
        <v>267</v>
      </c>
      <c r="H10149">
        <v>1</v>
      </c>
    </row>
    <row r="10150" spans="1:8" x14ac:dyDescent="0.2">
      <c r="A10150" t="s">
        <v>30355</v>
      </c>
      <c r="B10150" t="s">
        <v>30356</v>
      </c>
      <c r="C10150" t="s">
        <v>13592</v>
      </c>
      <c r="D10150" t="s">
        <v>13760</v>
      </c>
      <c r="E10150" t="s">
        <v>13761</v>
      </c>
      <c r="F10150" t="s">
        <v>9495</v>
      </c>
      <c r="G10150">
        <v>267</v>
      </c>
      <c r="H10150">
        <v>1</v>
      </c>
    </row>
    <row r="10151" spans="1:8" x14ac:dyDescent="0.2">
      <c r="A10151" t="s">
        <v>30357</v>
      </c>
      <c r="B10151" t="s">
        <v>30358</v>
      </c>
      <c r="C10151" t="s">
        <v>13592</v>
      </c>
      <c r="D10151" t="s">
        <v>13760</v>
      </c>
      <c r="E10151" t="s">
        <v>13761</v>
      </c>
      <c r="F10151" t="s">
        <v>30359</v>
      </c>
      <c r="G10151">
        <v>380</v>
      </c>
      <c r="H10151">
        <v>1</v>
      </c>
    </row>
    <row r="10152" spans="1:8" x14ac:dyDescent="0.2">
      <c r="A10152" t="s">
        <v>30360</v>
      </c>
      <c r="B10152" t="s">
        <v>30361</v>
      </c>
      <c r="C10152" t="s">
        <v>13592</v>
      </c>
      <c r="D10152" t="s">
        <v>13760</v>
      </c>
      <c r="E10152" t="s">
        <v>13761</v>
      </c>
      <c r="F10152" t="s">
        <v>9495</v>
      </c>
      <c r="G10152">
        <v>262</v>
      </c>
      <c r="H10152">
        <v>1</v>
      </c>
    </row>
    <row r="10153" spans="1:8" x14ac:dyDescent="0.2">
      <c r="A10153" t="s">
        <v>30362</v>
      </c>
      <c r="B10153" t="s">
        <v>30363</v>
      </c>
      <c r="C10153" t="s">
        <v>13592</v>
      </c>
      <c r="D10153" t="s">
        <v>13785</v>
      </c>
      <c r="E10153" t="s">
        <v>13786</v>
      </c>
      <c r="F10153" t="s">
        <v>9498</v>
      </c>
      <c r="G10153">
        <v>98</v>
      </c>
      <c r="H10153">
        <v>1</v>
      </c>
    </row>
    <row r="10154" spans="1:8" x14ac:dyDescent="0.2">
      <c r="A10154" t="s">
        <v>30364</v>
      </c>
      <c r="B10154" t="s">
        <v>30365</v>
      </c>
      <c r="C10154" t="s">
        <v>13592</v>
      </c>
      <c r="D10154" t="s">
        <v>13785</v>
      </c>
      <c r="E10154" t="s">
        <v>13786</v>
      </c>
      <c r="F10154" t="s">
        <v>9498</v>
      </c>
      <c r="G10154">
        <v>98</v>
      </c>
      <c r="H10154">
        <v>1</v>
      </c>
    </row>
    <row r="10155" spans="1:8" x14ac:dyDescent="0.2">
      <c r="A10155" t="s">
        <v>30366</v>
      </c>
      <c r="B10155" t="s">
        <v>30367</v>
      </c>
      <c r="C10155" t="s">
        <v>13592</v>
      </c>
      <c r="D10155" t="s">
        <v>13760</v>
      </c>
      <c r="E10155" t="s">
        <v>13877</v>
      </c>
      <c r="F10155" t="s">
        <v>9498</v>
      </c>
      <c r="G10155">
        <v>352</v>
      </c>
      <c r="H10155">
        <v>1</v>
      </c>
    </row>
    <row r="10156" spans="1:8" x14ac:dyDescent="0.2">
      <c r="A10156" t="s">
        <v>30368</v>
      </c>
      <c r="B10156" t="s">
        <v>30369</v>
      </c>
      <c r="C10156" t="s">
        <v>13592</v>
      </c>
      <c r="D10156" t="s">
        <v>13719</v>
      </c>
      <c r="E10156" t="s">
        <v>13757</v>
      </c>
      <c r="F10156" t="s">
        <v>9498</v>
      </c>
      <c r="G10156">
        <v>115</v>
      </c>
      <c r="H10156">
        <v>1</v>
      </c>
    </row>
    <row r="10157" spans="1:8" x14ac:dyDescent="0.2">
      <c r="A10157" t="s">
        <v>30370</v>
      </c>
      <c r="B10157" t="s">
        <v>30371</v>
      </c>
      <c r="C10157" t="s">
        <v>13592</v>
      </c>
      <c r="D10157" t="s">
        <v>13760</v>
      </c>
      <c r="E10157" t="s">
        <v>13761</v>
      </c>
      <c r="F10157" t="s">
        <v>30372</v>
      </c>
      <c r="G10157">
        <v>381</v>
      </c>
      <c r="H10157">
        <v>1</v>
      </c>
    </row>
    <row r="10158" spans="1:8" x14ac:dyDescent="0.2">
      <c r="A10158" t="s">
        <v>30373</v>
      </c>
      <c r="B10158" t="s">
        <v>30374</v>
      </c>
      <c r="C10158" t="s">
        <v>13592</v>
      </c>
      <c r="D10158" t="s">
        <v>663</v>
      </c>
      <c r="E10158" t="s">
        <v>13761</v>
      </c>
      <c r="F10158" t="s">
        <v>9495</v>
      </c>
      <c r="G10158">
        <v>381</v>
      </c>
      <c r="H10158">
        <v>1</v>
      </c>
    </row>
    <row r="10159" spans="1:8" x14ac:dyDescent="0.2">
      <c r="A10159" t="s">
        <v>30375</v>
      </c>
      <c r="B10159" t="s">
        <v>30376</v>
      </c>
      <c r="C10159" t="s">
        <v>13592</v>
      </c>
      <c r="D10159" t="s">
        <v>13785</v>
      </c>
      <c r="E10159" t="s">
        <v>13786</v>
      </c>
      <c r="F10159" t="s">
        <v>9495</v>
      </c>
      <c r="G10159">
        <v>98</v>
      </c>
      <c r="H10159">
        <v>1</v>
      </c>
    </row>
    <row r="10160" spans="1:8" x14ac:dyDescent="0.2">
      <c r="A10160" t="s">
        <v>30377</v>
      </c>
      <c r="B10160" t="s">
        <v>30378</v>
      </c>
      <c r="C10160" t="s">
        <v>13592</v>
      </c>
      <c r="D10160" t="s">
        <v>13760</v>
      </c>
      <c r="E10160" t="s">
        <v>13761</v>
      </c>
      <c r="F10160" t="s">
        <v>9495</v>
      </c>
      <c r="G10160">
        <v>262</v>
      </c>
      <c r="H10160">
        <v>1</v>
      </c>
    </row>
    <row r="10161" spans="1:8" x14ac:dyDescent="0.2">
      <c r="A10161" t="s">
        <v>30379</v>
      </c>
      <c r="B10161" t="s">
        <v>30380</v>
      </c>
      <c r="C10161" t="s">
        <v>13592</v>
      </c>
      <c r="D10161" t="s">
        <v>13760</v>
      </c>
      <c r="E10161" t="s">
        <v>13761</v>
      </c>
      <c r="F10161" t="s">
        <v>9495</v>
      </c>
      <c r="G10161">
        <v>267</v>
      </c>
      <c r="H10161">
        <v>1</v>
      </c>
    </row>
    <row r="10162" spans="1:8" x14ac:dyDescent="0.2">
      <c r="A10162" t="s">
        <v>30381</v>
      </c>
      <c r="B10162" t="s">
        <v>30382</v>
      </c>
      <c r="C10162" t="s">
        <v>13592</v>
      </c>
      <c r="D10162" t="s">
        <v>13593</v>
      </c>
      <c r="E10162" t="s">
        <v>13607</v>
      </c>
      <c r="F10162" t="s">
        <v>9498</v>
      </c>
      <c r="G10162">
        <v>200</v>
      </c>
      <c r="H10162">
        <v>1</v>
      </c>
    </row>
    <row r="10163" spans="1:8" x14ac:dyDescent="0.2">
      <c r="A10163" t="s">
        <v>30383</v>
      </c>
      <c r="B10163" t="s">
        <v>30384</v>
      </c>
      <c r="C10163" t="s">
        <v>13592</v>
      </c>
      <c r="D10163" t="s">
        <v>13760</v>
      </c>
      <c r="E10163" t="s">
        <v>13877</v>
      </c>
      <c r="F10163" t="s">
        <v>9498</v>
      </c>
      <c r="G10163">
        <v>352</v>
      </c>
      <c r="H10163">
        <v>1</v>
      </c>
    </row>
    <row r="10164" spans="1:8" x14ac:dyDescent="0.2">
      <c r="A10164" t="s">
        <v>30385</v>
      </c>
      <c r="B10164" t="s">
        <v>30386</v>
      </c>
      <c r="C10164" t="s">
        <v>13592</v>
      </c>
      <c r="D10164" t="s">
        <v>13760</v>
      </c>
      <c r="E10164" t="s">
        <v>18280</v>
      </c>
      <c r="F10164" t="s">
        <v>9495</v>
      </c>
      <c r="G10164">
        <v>381</v>
      </c>
      <c r="H10164">
        <v>1</v>
      </c>
    </row>
    <row r="10165" spans="1:8" x14ac:dyDescent="0.2">
      <c r="A10165" t="s">
        <v>30387</v>
      </c>
      <c r="B10165" t="s">
        <v>30388</v>
      </c>
      <c r="C10165" t="s">
        <v>13592</v>
      </c>
      <c r="D10165" t="s">
        <v>16008</v>
      </c>
      <c r="E10165" t="s">
        <v>13797</v>
      </c>
      <c r="F10165" t="s">
        <v>9495</v>
      </c>
      <c r="G10165">
        <v>207</v>
      </c>
      <c r="H10165">
        <v>1</v>
      </c>
    </row>
    <row r="10166" spans="1:8" x14ac:dyDescent="0.2">
      <c r="A10166" t="s">
        <v>30389</v>
      </c>
      <c r="B10166" t="s">
        <v>30390</v>
      </c>
      <c r="C10166" t="s">
        <v>13592</v>
      </c>
      <c r="D10166" t="s">
        <v>663</v>
      </c>
      <c r="E10166" t="s">
        <v>13761</v>
      </c>
      <c r="F10166" t="s">
        <v>9495</v>
      </c>
      <c r="G10166">
        <v>381</v>
      </c>
      <c r="H10166">
        <v>1</v>
      </c>
    </row>
    <row r="10167" spans="1:8" x14ac:dyDescent="0.2">
      <c r="A10167" t="s">
        <v>30391</v>
      </c>
      <c r="B10167" t="s">
        <v>30392</v>
      </c>
      <c r="C10167" t="s">
        <v>13592</v>
      </c>
      <c r="D10167" t="s">
        <v>13760</v>
      </c>
      <c r="E10167" t="s">
        <v>13761</v>
      </c>
      <c r="F10167" t="s">
        <v>9495</v>
      </c>
      <c r="G10167">
        <v>244</v>
      </c>
      <c r="H10167">
        <v>1</v>
      </c>
    </row>
    <row r="10168" spans="1:8" x14ac:dyDescent="0.2">
      <c r="A10168" t="s">
        <v>30393</v>
      </c>
      <c r="B10168" t="s">
        <v>30394</v>
      </c>
      <c r="C10168" t="s">
        <v>13592</v>
      </c>
      <c r="D10168" t="s">
        <v>13760</v>
      </c>
      <c r="E10168" t="s">
        <v>13761</v>
      </c>
      <c r="F10168" t="s">
        <v>9498</v>
      </c>
      <c r="G10168">
        <v>381</v>
      </c>
      <c r="H10168">
        <v>1</v>
      </c>
    </row>
    <row r="10169" spans="1:8" x14ac:dyDescent="0.2">
      <c r="A10169" t="s">
        <v>30395</v>
      </c>
      <c r="B10169" t="s">
        <v>30396</v>
      </c>
      <c r="C10169" t="s">
        <v>13592</v>
      </c>
      <c r="D10169" t="s">
        <v>13760</v>
      </c>
      <c r="E10169" t="s">
        <v>13761</v>
      </c>
      <c r="F10169" t="s">
        <v>9495</v>
      </c>
      <c r="G10169">
        <v>229</v>
      </c>
      <c r="H10169">
        <v>1</v>
      </c>
    </row>
    <row r="10170" spans="1:8" x14ac:dyDescent="0.2">
      <c r="A10170" t="s">
        <v>30397</v>
      </c>
      <c r="B10170" t="s">
        <v>30398</v>
      </c>
      <c r="C10170" t="s">
        <v>13592</v>
      </c>
      <c r="D10170" t="s">
        <v>17949</v>
      </c>
      <c r="E10170" t="s">
        <v>13757</v>
      </c>
      <c r="F10170" t="s">
        <v>9498</v>
      </c>
      <c r="G10170">
        <v>104</v>
      </c>
      <c r="H10170">
        <v>1</v>
      </c>
    </row>
    <row r="10171" spans="1:8" x14ac:dyDescent="0.2">
      <c r="A10171" t="s">
        <v>30399</v>
      </c>
      <c r="B10171" t="s">
        <v>30400</v>
      </c>
      <c r="C10171" t="s">
        <v>13592</v>
      </c>
      <c r="D10171" t="s">
        <v>16008</v>
      </c>
      <c r="E10171" t="s">
        <v>13797</v>
      </c>
      <c r="F10171" t="s">
        <v>9498</v>
      </c>
      <c r="G10171">
        <v>208</v>
      </c>
      <c r="H10171">
        <v>1</v>
      </c>
    </row>
    <row r="10172" spans="1:8" x14ac:dyDescent="0.2">
      <c r="A10172" t="s">
        <v>30401</v>
      </c>
      <c r="B10172" t="s">
        <v>30402</v>
      </c>
      <c r="C10172" t="s">
        <v>13592</v>
      </c>
      <c r="D10172" t="s">
        <v>16008</v>
      </c>
      <c r="E10172" t="s">
        <v>13797</v>
      </c>
      <c r="F10172" t="s">
        <v>9498</v>
      </c>
      <c r="G10172">
        <v>205</v>
      </c>
      <c r="H10172">
        <v>1</v>
      </c>
    </row>
    <row r="10173" spans="1:8" x14ac:dyDescent="0.2">
      <c r="A10173" t="s">
        <v>30403</v>
      </c>
      <c r="B10173" t="s">
        <v>30404</v>
      </c>
      <c r="C10173" t="s">
        <v>13592</v>
      </c>
      <c r="D10173" t="s">
        <v>13760</v>
      </c>
      <c r="E10173" t="s">
        <v>13761</v>
      </c>
      <c r="F10173" t="s">
        <v>9498</v>
      </c>
      <c r="G10173">
        <v>381</v>
      </c>
      <c r="H10173">
        <v>1</v>
      </c>
    </row>
    <row r="10174" spans="1:8" x14ac:dyDescent="0.2">
      <c r="A10174" t="s">
        <v>30405</v>
      </c>
      <c r="B10174" t="s">
        <v>30406</v>
      </c>
      <c r="C10174" t="s">
        <v>13592</v>
      </c>
      <c r="D10174" t="s">
        <v>13710</v>
      </c>
      <c r="E10174" t="s">
        <v>13786</v>
      </c>
      <c r="F10174" t="s">
        <v>9498</v>
      </c>
      <c r="G10174">
        <v>98</v>
      </c>
      <c r="H10174">
        <v>1</v>
      </c>
    </row>
    <row r="10175" spans="1:8" x14ac:dyDescent="0.2">
      <c r="A10175" t="s">
        <v>30407</v>
      </c>
      <c r="B10175" t="s">
        <v>30408</v>
      </c>
      <c r="C10175" t="s">
        <v>13592</v>
      </c>
      <c r="D10175" t="s">
        <v>663</v>
      </c>
      <c r="E10175" t="s">
        <v>13761</v>
      </c>
      <c r="F10175" t="s">
        <v>30372</v>
      </c>
      <c r="G10175">
        <v>381</v>
      </c>
      <c r="H10175">
        <v>1</v>
      </c>
    </row>
    <row r="10176" spans="1:8" x14ac:dyDescent="0.2">
      <c r="A10176" t="s">
        <v>30409</v>
      </c>
      <c r="B10176" t="s">
        <v>30410</v>
      </c>
      <c r="C10176" t="s">
        <v>13592</v>
      </c>
      <c r="D10176" t="s">
        <v>13760</v>
      </c>
      <c r="E10176" t="s">
        <v>13761</v>
      </c>
      <c r="F10176" t="s">
        <v>9495</v>
      </c>
      <c r="G10176">
        <v>267</v>
      </c>
      <c r="H10176">
        <v>1</v>
      </c>
    </row>
    <row r="10177" spans="1:8" x14ac:dyDescent="0.2">
      <c r="A10177" t="s">
        <v>30411</v>
      </c>
      <c r="B10177" t="s">
        <v>30412</v>
      </c>
      <c r="C10177" t="s">
        <v>13592</v>
      </c>
      <c r="D10177" t="s">
        <v>663</v>
      </c>
      <c r="E10177" t="s">
        <v>13761</v>
      </c>
      <c r="F10177" t="s">
        <v>21889</v>
      </c>
      <c r="G10177">
        <v>379</v>
      </c>
      <c r="H10177">
        <v>1</v>
      </c>
    </row>
    <row r="10178" spans="1:8" x14ac:dyDescent="0.2">
      <c r="A10178" t="s">
        <v>30413</v>
      </c>
      <c r="B10178" t="s">
        <v>30414</v>
      </c>
      <c r="C10178" t="s">
        <v>13592</v>
      </c>
      <c r="D10178" t="s">
        <v>13760</v>
      </c>
      <c r="E10178" t="s">
        <v>13761</v>
      </c>
      <c r="F10178" t="s">
        <v>21889</v>
      </c>
      <c r="G10178">
        <v>373</v>
      </c>
      <c r="H10178">
        <v>1</v>
      </c>
    </row>
    <row r="10179" spans="1:8" x14ac:dyDescent="0.2">
      <c r="A10179" t="s">
        <v>30415</v>
      </c>
      <c r="B10179" t="s">
        <v>30416</v>
      </c>
      <c r="C10179" t="s">
        <v>13592</v>
      </c>
      <c r="D10179" t="s">
        <v>13760</v>
      </c>
      <c r="E10179" t="s">
        <v>13761</v>
      </c>
      <c r="F10179" t="s">
        <v>9495</v>
      </c>
      <c r="G10179">
        <v>267</v>
      </c>
      <c r="H10179">
        <v>1</v>
      </c>
    </row>
    <row r="10180" spans="1:8" x14ac:dyDescent="0.2">
      <c r="A10180" t="s">
        <v>30417</v>
      </c>
      <c r="B10180" t="s">
        <v>30418</v>
      </c>
      <c r="C10180" t="s">
        <v>13592</v>
      </c>
      <c r="D10180" t="s">
        <v>663</v>
      </c>
      <c r="F10180" t="s">
        <v>5467</v>
      </c>
      <c r="G10180">
        <v>379</v>
      </c>
      <c r="H10180">
        <v>1</v>
      </c>
    </row>
    <row r="10181" spans="1:8" x14ac:dyDescent="0.2">
      <c r="A10181" t="s">
        <v>30419</v>
      </c>
      <c r="B10181" t="s">
        <v>30420</v>
      </c>
      <c r="C10181" t="s">
        <v>13592</v>
      </c>
      <c r="D10181" t="s">
        <v>13593</v>
      </c>
      <c r="E10181" t="s">
        <v>13607</v>
      </c>
      <c r="F10181" t="s">
        <v>21889</v>
      </c>
      <c r="G10181">
        <v>219</v>
      </c>
      <c r="H10181">
        <v>1</v>
      </c>
    </row>
    <row r="10182" spans="1:8" x14ac:dyDescent="0.2">
      <c r="A10182" t="s">
        <v>30421</v>
      </c>
      <c r="B10182" t="s">
        <v>30422</v>
      </c>
      <c r="C10182" t="s">
        <v>13592</v>
      </c>
      <c r="D10182" t="s">
        <v>663</v>
      </c>
      <c r="E10182" t="s">
        <v>13761</v>
      </c>
      <c r="F10182" t="s">
        <v>21889</v>
      </c>
      <c r="G10182">
        <v>379</v>
      </c>
      <c r="H10182">
        <v>1</v>
      </c>
    </row>
    <row r="10183" spans="1:8" x14ac:dyDescent="0.2">
      <c r="A10183" t="s">
        <v>30423</v>
      </c>
      <c r="B10183" t="s">
        <v>30424</v>
      </c>
      <c r="C10183" t="s">
        <v>13592</v>
      </c>
      <c r="D10183" t="s">
        <v>13760</v>
      </c>
      <c r="E10183" t="s">
        <v>13761</v>
      </c>
      <c r="F10183" t="s">
        <v>21889</v>
      </c>
      <c r="G10183">
        <v>170</v>
      </c>
      <c r="H10183">
        <v>1</v>
      </c>
    </row>
    <row r="10184" spans="1:8" x14ac:dyDescent="0.2">
      <c r="A10184" t="s">
        <v>30425</v>
      </c>
      <c r="B10184" t="s">
        <v>30426</v>
      </c>
      <c r="C10184" t="s">
        <v>13592</v>
      </c>
      <c r="D10184" t="s">
        <v>663</v>
      </c>
      <c r="E10184" t="s">
        <v>13761</v>
      </c>
      <c r="F10184" t="s">
        <v>21889</v>
      </c>
      <c r="G10184">
        <v>379</v>
      </c>
      <c r="H10184">
        <v>1</v>
      </c>
    </row>
    <row r="10185" spans="1:8" x14ac:dyDescent="0.2">
      <c r="A10185" t="s">
        <v>30427</v>
      </c>
      <c r="B10185" t="s">
        <v>30428</v>
      </c>
      <c r="C10185" t="s">
        <v>13592</v>
      </c>
      <c r="D10185" t="s">
        <v>663</v>
      </c>
      <c r="E10185" t="s">
        <v>13761</v>
      </c>
      <c r="F10185" t="s">
        <v>5467</v>
      </c>
      <c r="G10185">
        <v>379</v>
      </c>
      <c r="H10185">
        <v>1</v>
      </c>
    </row>
    <row r="10186" spans="1:8" x14ac:dyDescent="0.2">
      <c r="A10186" t="s">
        <v>30429</v>
      </c>
      <c r="B10186" t="s">
        <v>30430</v>
      </c>
      <c r="C10186" t="s">
        <v>13592</v>
      </c>
      <c r="D10186" t="s">
        <v>13593</v>
      </c>
      <c r="E10186" t="s">
        <v>13607</v>
      </c>
      <c r="F10186" t="s">
        <v>21889</v>
      </c>
      <c r="G10186">
        <v>199</v>
      </c>
      <c r="H10186">
        <v>1</v>
      </c>
    </row>
    <row r="10187" spans="1:8" x14ac:dyDescent="0.2">
      <c r="A10187" t="s">
        <v>30431</v>
      </c>
      <c r="B10187" t="s">
        <v>30432</v>
      </c>
      <c r="C10187" t="s">
        <v>13592</v>
      </c>
      <c r="D10187" t="s">
        <v>663</v>
      </c>
      <c r="F10187" t="s">
        <v>5467</v>
      </c>
      <c r="G10187">
        <v>379</v>
      </c>
      <c r="H10187">
        <v>1</v>
      </c>
    </row>
    <row r="10188" spans="1:8" x14ac:dyDescent="0.2">
      <c r="A10188" t="s">
        <v>30433</v>
      </c>
      <c r="B10188" t="s">
        <v>30434</v>
      </c>
      <c r="C10188" t="s">
        <v>13592</v>
      </c>
      <c r="D10188" t="s">
        <v>13593</v>
      </c>
      <c r="E10188" t="s">
        <v>13607</v>
      </c>
      <c r="F10188" t="s">
        <v>21889</v>
      </c>
      <c r="G10188">
        <v>219</v>
      </c>
      <c r="H10188">
        <v>1</v>
      </c>
    </row>
    <row r="10189" spans="1:8" x14ac:dyDescent="0.2">
      <c r="A10189" t="s">
        <v>30435</v>
      </c>
      <c r="B10189" t="s">
        <v>30436</v>
      </c>
      <c r="C10189" t="s">
        <v>13592</v>
      </c>
      <c r="D10189" t="s">
        <v>17475</v>
      </c>
      <c r="E10189" t="s">
        <v>13790</v>
      </c>
      <c r="F10189" t="s">
        <v>21889</v>
      </c>
      <c r="G10189">
        <v>233</v>
      </c>
      <c r="H10189">
        <v>1</v>
      </c>
    </row>
    <row r="10190" spans="1:8" x14ac:dyDescent="0.2">
      <c r="A10190" t="s">
        <v>30437</v>
      </c>
      <c r="B10190" t="s">
        <v>30438</v>
      </c>
      <c r="C10190" t="s">
        <v>13592</v>
      </c>
      <c r="D10190" t="s">
        <v>13683</v>
      </c>
      <c r="E10190" t="s">
        <v>13607</v>
      </c>
      <c r="F10190" t="s">
        <v>21889</v>
      </c>
      <c r="G10190">
        <v>515</v>
      </c>
      <c r="H10190">
        <v>1</v>
      </c>
    </row>
    <row r="10191" spans="1:8" x14ac:dyDescent="0.2">
      <c r="A10191" t="s">
        <v>30439</v>
      </c>
      <c r="B10191" t="s">
        <v>30440</v>
      </c>
      <c r="C10191" t="s">
        <v>13592</v>
      </c>
      <c r="D10191" t="s">
        <v>13760</v>
      </c>
      <c r="E10191" t="s">
        <v>13761</v>
      </c>
      <c r="F10191" t="s">
        <v>30441</v>
      </c>
      <c r="G10191">
        <v>380</v>
      </c>
      <c r="H10191">
        <v>1</v>
      </c>
    </row>
    <row r="10192" spans="1:8" x14ac:dyDescent="0.2">
      <c r="A10192" t="s">
        <v>30442</v>
      </c>
      <c r="B10192" t="s">
        <v>30443</v>
      </c>
      <c r="C10192" t="s">
        <v>13592</v>
      </c>
      <c r="D10192" t="s">
        <v>663</v>
      </c>
      <c r="E10192" t="s">
        <v>13761</v>
      </c>
      <c r="F10192" t="s">
        <v>21889</v>
      </c>
      <c r="G10192">
        <v>379</v>
      </c>
      <c r="H10192">
        <v>1</v>
      </c>
    </row>
    <row r="10193" spans="1:8" x14ac:dyDescent="0.2">
      <c r="A10193" t="s">
        <v>30444</v>
      </c>
      <c r="B10193" t="s">
        <v>30445</v>
      </c>
      <c r="C10193" t="s">
        <v>13592</v>
      </c>
      <c r="D10193" t="s">
        <v>663</v>
      </c>
      <c r="E10193" t="s">
        <v>13761</v>
      </c>
      <c r="F10193" t="s">
        <v>5467</v>
      </c>
      <c r="G10193">
        <v>379</v>
      </c>
      <c r="H10193">
        <v>1</v>
      </c>
    </row>
    <row r="10194" spans="1:8" x14ac:dyDescent="0.2">
      <c r="A10194" t="s">
        <v>30446</v>
      </c>
      <c r="B10194" t="s">
        <v>30447</v>
      </c>
      <c r="C10194" t="s">
        <v>13592</v>
      </c>
      <c r="D10194" t="s">
        <v>663</v>
      </c>
      <c r="E10194" t="s">
        <v>13761</v>
      </c>
      <c r="F10194" t="s">
        <v>21889</v>
      </c>
      <c r="G10194">
        <v>379</v>
      </c>
      <c r="H10194">
        <v>1</v>
      </c>
    </row>
    <row r="10195" spans="1:8" x14ac:dyDescent="0.2">
      <c r="A10195" t="s">
        <v>30448</v>
      </c>
      <c r="B10195" t="s">
        <v>30449</v>
      </c>
      <c r="C10195" t="s">
        <v>13592</v>
      </c>
      <c r="D10195" t="s">
        <v>663</v>
      </c>
      <c r="E10195" t="s">
        <v>13761</v>
      </c>
      <c r="F10195" t="s">
        <v>21889</v>
      </c>
      <c r="G10195">
        <v>379</v>
      </c>
      <c r="H10195">
        <v>1</v>
      </c>
    </row>
    <row r="10196" spans="1:8" x14ac:dyDescent="0.2">
      <c r="A10196" t="s">
        <v>30450</v>
      </c>
      <c r="B10196" t="s">
        <v>30451</v>
      </c>
      <c r="C10196" t="s">
        <v>13592</v>
      </c>
      <c r="D10196" t="s">
        <v>13593</v>
      </c>
      <c r="E10196" t="s">
        <v>13607</v>
      </c>
      <c r="F10196" t="s">
        <v>21889</v>
      </c>
      <c r="G10196">
        <v>214</v>
      </c>
      <c r="H10196">
        <v>1</v>
      </c>
    </row>
    <row r="10197" spans="1:8" x14ac:dyDescent="0.2">
      <c r="A10197" t="s">
        <v>30452</v>
      </c>
      <c r="B10197" t="s">
        <v>30453</v>
      </c>
      <c r="C10197" t="s">
        <v>13592</v>
      </c>
      <c r="D10197" t="s">
        <v>13760</v>
      </c>
      <c r="E10197" t="s">
        <v>14228</v>
      </c>
      <c r="F10197" t="s">
        <v>30441</v>
      </c>
      <c r="G10197">
        <v>254</v>
      </c>
      <c r="H10197">
        <v>1</v>
      </c>
    </row>
    <row r="10198" spans="1:8" x14ac:dyDescent="0.2">
      <c r="A10198" t="s">
        <v>30454</v>
      </c>
      <c r="B10198" t="s">
        <v>30455</v>
      </c>
      <c r="C10198" t="s">
        <v>13592</v>
      </c>
      <c r="D10198" t="s">
        <v>663</v>
      </c>
      <c r="E10198" t="s">
        <v>13761</v>
      </c>
      <c r="F10198" t="s">
        <v>21889</v>
      </c>
      <c r="G10198">
        <v>379</v>
      </c>
      <c r="H10198">
        <v>1</v>
      </c>
    </row>
    <row r="10199" spans="1:8" x14ac:dyDescent="0.2">
      <c r="A10199" t="s">
        <v>30456</v>
      </c>
      <c r="B10199" t="s">
        <v>30457</v>
      </c>
      <c r="C10199" t="s">
        <v>13592</v>
      </c>
      <c r="D10199" t="s">
        <v>13760</v>
      </c>
      <c r="E10199" t="s">
        <v>13761</v>
      </c>
      <c r="F10199" t="s">
        <v>21889</v>
      </c>
      <c r="G10199">
        <v>367</v>
      </c>
      <c r="H10199">
        <v>1</v>
      </c>
    </row>
    <row r="10200" spans="1:8" x14ac:dyDescent="0.2">
      <c r="A10200" t="s">
        <v>30458</v>
      </c>
      <c r="B10200" t="s">
        <v>30459</v>
      </c>
      <c r="C10200" t="s">
        <v>13592</v>
      </c>
      <c r="D10200" t="s">
        <v>13593</v>
      </c>
      <c r="E10200" t="s">
        <v>13607</v>
      </c>
      <c r="F10200" t="s">
        <v>30441</v>
      </c>
      <c r="G10200">
        <v>219</v>
      </c>
      <c r="H10200">
        <v>1</v>
      </c>
    </row>
    <row r="10201" spans="1:8" x14ac:dyDescent="0.2">
      <c r="A10201" t="s">
        <v>30460</v>
      </c>
      <c r="B10201" t="s">
        <v>30461</v>
      </c>
      <c r="C10201" t="s">
        <v>13592</v>
      </c>
      <c r="D10201" t="s">
        <v>13760</v>
      </c>
      <c r="E10201" t="s">
        <v>13761</v>
      </c>
      <c r="F10201" t="s">
        <v>5506</v>
      </c>
      <c r="G10201">
        <v>378</v>
      </c>
      <c r="H10201">
        <v>1</v>
      </c>
    </row>
    <row r="10202" spans="1:8" x14ac:dyDescent="0.2">
      <c r="A10202" t="s">
        <v>30462</v>
      </c>
      <c r="B10202" t="s">
        <v>30463</v>
      </c>
      <c r="C10202" t="s">
        <v>13592</v>
      </c>
      <c r="D10202" t="s">
        <v>13760</v>
      </c>
      <c r="E10202" t="s">
        <v>13761</v>
      </c>
      <c r="F10202" t="s">
        <v>30464</v>
      </c>
      <c r="G10202">
        <v>380</v>
      </c>
      <c r="H10202">
        <v>1</v>
      </c>
    </row>
    <row r="10203" spans="1:8" x14ac:dyDescent="0.2">
      <c r="A10203" t="s">
        <v>30465</v>
      </c>
      <c r="B10203" t="s">
        <v>30466</v>
      </c>
      <c r="C10203" t="s">
        <v>13592</v>
      </c>
      <c r="D10203" t="s">
        <v>13760</v>
      </c>
      <c r="E10203" t="s">
        <v>14228</v>
      </c>
      <c r="F10203" t="s">
        <v>30464</v>
      </c>
      <c r="G10203">
        <v>380</v>
      </c>
      <c r="H10203">
        <v>1</v>
      </c>
    </row>
    <row r="10204" spans="1:8" x14ac:dyDescent="0.2">
      <c r="A10204" t="s">
        <v>30467</v>
      </c>
      <c r="B10204" t="s">
        <v>30468</v>
      </c>
      <c r="C10204" t="s">
        <v>13592</v>
      </c>
      <c r="D10204" t="s">
        <v>13760</v>
      </c>
      <c r="E10204" t="s">
        <v>13761</v>
      </c>
      <c r="F10204" t="s">
        <v>30464</v>
      </c>
      <c r="G10204">
        <v>380</v>
      </c>
      <c r="H10204">
        <v>1</v>
      </c>
    </row>
    <row r="10205" spans="1:8" x14ac:dyDescent="0.2">
      <c r="A10205" t="s">
        <v>30469</v>
      </c>
      <c r="B10205" t="s">
        <v>30470</v>
      </c>
      <c r="C10205" t="s">
        <v>13592</v>
      </c>
      <c r="D10205" t="s">
        <v>13760</v>
      </c>
      <c r="E10205" t="s">
        <v>13761</v>
      </c>
      <c r="F10205" t="s">
        <v>30464</v>
      </c>
      <c r="G10205">
        <v>380</v>
      </c>
      <c r="H10205">
        <v>1</v>
      </c>
    </row>
    <row r="10206" spans="1:8" x14ac:dyDescent="0.2">
      <c r="A10206" t="s">
        <v>30471</v>
      </c>
      <c r="B10206" t="s">
        <v>30472</v>
      </c>
      <c r="C10206" t="s">
        <v>13592</v>
      </c>
      <c r="D10206" t="s">
        <v>13760</v>
      </c>
      <c r="E10206" t="s">
        <v>13761</v>
      </c>
      <c r="F10206" t="s">
        <v>30464</v>
      </c>
      <c r="G10206">
        <v>380</v>
      </c>
      <c r="H10206">
        <v>1</v>
      </c>
    </row>
    <row r="10207" spans="1:8" x14ac:dyDescent="0.2">
      <c r="A10207" t="s">
        <v>30473</v>
      </c>
      <c r="B10207" t="s">
        <v>30474</v>
      </c>
      <c r="C10207" t="s">
        <v>13592</v>
      </c>
      <c r="D10207" t="s">
        <v>13760</v>
      </c>
      <c r="E10207" t="s">
        <v>13761</v>
      </c>
      <c r="F10207" t="s">
        <v>22351</v>
      </c>
      <c r="G10207">
        <v>381</v>
      </c>
      <c r="H10207">
        <v>1</v>
      </c>
    </row>
    <row r="10208" spans="1:8" x14ac:dyDescent="0.2">
      <c r="A10208" t="s">
        <v>30475</v>
      </c>
      <c r="B10208" t="s">
        <v>30476</v>
      </c>
      <c r="C10208" t="s">
        <v>13592</v>
      </c>
      <c r="D10208" t="s">
        <v>13760</v>
      </c>
      <c r="E10208" t="s">
        <v>13761</v>
      </c>
      <c r="F10208" t="s">
        <v>5517</v>
      </c>
      <c r="G10208">
        <v>379</v>
      </c>
      <c r="H10208">
        <v>1</v>
      </c>
    </row>
    <row r="10209" spans="1:8" x14ac:dyDescent="0.2">
      <c r="A10209" t="s">
        <v>30477</v>
      </c>
      <c r="B10209" t="s">
        <v>30478</v>
      </c>
      <c r="C10209" t="s">
        <v>13592</v>
      </c>
      <c r="D10209" t="s">
        <v>13760</v>
      </c>
      <c r="E10209" t="s">
        <v>13761</v>
      </c>
      <c r="F10209" t="s">
        <v>22351</v>
      </c>
      <c r="G10209">
        <v>381</v>
      </c>
      <c r="H10209">
        <v>1</v>
      </c>
    </row>
    <row r="10210" spans="1:8" x14ac:dyDescent="0.2">
      <c r="A10210" t="s">
        <v>30479</v>
      </c>
      <c r="B10210" t="s">
        <v>30480</v>
      </c>
      <c r="C10210" t="s">
        <v>13592</v>
      </c>
      <c r="D10210" t="s">
        <v>13760</v>
      </c>
      <c r="E10210" t="s">
        <v>13761</v>
      </c>
      <c r="F10210" t="s">
        <v>22351</v>
      </c>
      <c r="G10210">
        <v>381</v>
      </c>
      <c r="H10210">
        <v>1</v>
      </c>
    </row>
    <row r="10211" spans="1:8" x14ac:dyDescent="0.2">
      <c r="A10211" t="s">
        <v>30481</v>
      </c>
      <c r="B10211" t="s">
        <v>30482</v>
      </c>
      <c r="C10211" t="s">
        <v>13592</v>
      </c>
      <c r="D10211" t="s">
        <v>13760</v>
      </c>
      <c r="E10211" t="s">
        <v>13761</v>
      </c>
      <c r="F10211" t="s">
        <v>22351</v>
      </c>
      <c r="G10211">
        <v>350</v>
      </c>
      <c r="H10211">
        <v>1</v>
      </c>
    </row>
    <row r="10212" spans="1:8" x14ac:dyDescent="0.2">
      <c r="A10212" t="s">
        <v>30483</v>
      </c>
      <c r="B10212" t="s">
        <v>30484</v>
      </c>
      <c r="C10212" t="s">
        <v>13592</v>
      </c>
      <c r="D10212" t="s">
        <v>13760</v>
      </c>
      <c r="E10212" t="s">
        <v>13761</v>
      </c>
      <c r="F10212" t="s">
        <v>22351</v>
      </c>
      <c r="G10212">
        <v>381</v>
      </c>
      <c r="H10212">
        <v>1</v>
      </c>
    </row>
    <row r="10213" spans="1:8" x14ac:dyDescent="0.2">
      <c r="A10213" t="s">
        <v>30485</v>
      </c>
      <c r="B10213" t="s">
        <v>30486</v>
      </c>
      <c r="C10213" t="s">
        <v>13592</v>
      </c>
      <c r="D10213" t="s">
        <v>13760</v>
      </c>
      <c r="F10213" t="s">
        <v>22351</v>
      </c>
      <c r="G10213">
        <v>350</v>
      </c>
      <c r="H10213">
        <v>1</v>
      </c>
    </row>
    <row r="10214" spans="1:8" x14ac:dyDescent="0.2">
      <c r="A10214" t="s">
        <v>30487</v>
      </c>
      <c r="B10214" t="s">
        <v>30488</v>
      </c>
      <c r="C10214" t="s">
        <v>13592</v>
      </c>
      <c r="D10214" t="s">
        <v>13760</v>
      </c>
      <c r="E10214" t="s">
        <v>13761</v>
      </c>
      <c r="F10214" t="s">
        <v>22351</v>
      </c>
      <c r="G10214">
        <v>350</v>
      </c>
      <c r="H10214">
        <v>1</v>
      </c>
    </row>
    <row r="10215" spans="1:8" x14ac:dyDescent="0.2">
      <c r="A10215" t="s">
        <v>30489</v>
      </c>
      <c r="B10215" t="s">
        <v>30490</v>
      </c>
      <c r="C10215" t="s">
        <v>13592</v>
      </c>
      <c r="D10215" t="s">
        <v>13760</v>
      </c>
      <c r="F10215" t="s">
        <v>22351</v>
      </c>
      <c r="G10215">
        <v>350</v>
      </c>
      <c r="H10215">
        <v>1</v>
      </c>
    </row>
    <row r="10216" spans="1:8" x14ac:dyDescent="0.2">
      <c r="A10216" t="s">
        <v>30491</v>
      </c>
      <c r="B10216" t="s">
        <v>30492</v>
      </c>
      <c r="C10216" t="s">
        <v>13592</v>
      </c>
      <c r="D10216" t="s">
        <v>13760</v>
      </c>
      <c r="E10216" t="s">
        <v>13761</v>
      </c>
      <c r="F10216" t="s">
        <v>5517</v>
      </c>
      <c r="G10216">
        <v>379</v>
      </c>
      <c r="H10216">
        <v>1</v>
      </c>
    </row>
    <row r="10217" spans="1:8" x14ac:dyDescent="0.2">
      <c r="A10217" t="s">
        <v>30493</v>
      </c>
      <c r="B10217" t="s">
        <v>30494</v>
      </c>
      <c r="C10217" t="s">
        <v>13592</v>
      </c>
      <c r="D10217" t="s">
        <v>13760</v>
      </c>
      <c r="E10217" t="s">
        <v>13761</v>
      </c>
      <c r="F10217" t="s">
        <v>22351</v>
      </c>
      <c r="G10217">
        <v>381</v>
      </c>
      <c r="H10217">
        <v>1</v>
      </c>
    </row>
    <row r="10218" spans="1:8" x14ac:dyDescent="0.2">
      <c r="A10218" t="s">
        <v>30495</v>
      </c>
      <c r="B10218" t="s">
        <v>30496</v>
      </c>
      <c r="C10218" t="s">
        <v>13592</v>
      </c>
      <c r="D10218" t="s">
        <v>13760</v>
      </c>
      <c r="E10218" t="s">
        <v>13761</v>
      </c>
      <c r="F10218" t="s">
        <v>22351</v>
      </c>
      <c r="G10218">
        <v>381</v>
      </c>
      <c r="H10218">
        <v>1</v>
      </c>
    </row>
    <row r="10219" spans="1:8" x14ac:dyDescent="0.2">
      <c r="A10219" t="s">
        <v>30497</v>
      </c>
      <c r="B10219" t="s">
        <v>30498</v>
      </c>
      <c r="C10219" t="s">
        <v>13592</v>
      </c>
      <c r="D10219" t="s">
        <v>13760</v>
      </c>
      <c r="E10219" t="s">
        <v>13761</v>
      </c>
      <c r="F10219" t="s">
        <v>22351</v>
      </c>
      <c r="G10219">
        <v>381</v>
      </c>
      <c r="H10219">
        <v>1</v>
      </c>
    </row>
    <row r="10220" spans="1:8" x14ac:dyDescent="0.2">
      <c r="A10220" t="s">
        <v>30499</v>
      </c>
      <c r="B10220" t="s">
        <v>30500</v>
      </c>
      <c r="C10220" t="s">
        <v>13592</v>
      </c>
      <c r="D10220" t="s">
        <v>13760</v>
      </c>
      <c r="E10220" t="s">
        <v>13761</v>
      </c>
      <c r="F10220" t="s">
        <v>22351</v>
      </c>
      <c r="G10220">
        <v>381</v>
      </c>
      <c r="H10220">
        <v>1</v>
      </c>
    </row>
    <row r="10221" spans="1:8" x14ac:dyDescent="0.2">
      <c r="A10221" t="s">
        <v>30501</v>
      </c>
      <c r="B10221" t="s">
        <v>30502</v>
      </c>
      <c r="C10221" t="s">
        <v>13592</v>
      </c>
      <c r="D10221" t="s">
        <v>13760</v>
      </c>
      <c r="E10221" t="s">
        <v>13761</v>
      </c>
      <c r="F10221" t="s">
        <v>22351</v>
      </c>
      <c r="G10221">
        <v>381</v>
      </c>
      <c r="H10221">
        <v>1</v>
      </c>
    </row>
    <row r="10222" spans="1:8" x14ac:dyDescent="0.2">
      <c r="A10222" t="s">
        <v>30503</v>
      </c>
      <c r="B10222" t="s">
        <v>30504</v>
      </c>
      <c r="C10222" t="s">
        <v>13592</v>
      </c>
      <c r="D10222" t="s">
        <v>13760</v>
      </c>
      <c r="E10222" t="s">
        <v>13761</v>
      </c>
      <c r="F10222" t="s">
        <v>22351</v>
      </c>
      <c r="G10222">
        <v>381</v>
      </c>
      <c r="H10222">
        <v>1</v>
      </c>
    </row>
    <row r="10223" spans="1:8" x14ac:dyDescent="0.2">
      <c r="A10223" t="s">
        <v>30505</v>
      </c>
      <c r="B10223" t="s">
        <v>30506</v>
      </c>
      <c r="C10223" t="s">
        <v>13592</v>
      </c>
      <c r="D10223" t="s">
        <v>13760</v>
      </c>
      <c r="E10223" t="s">
        <v>13761</v>
      </c>
      <c r="F10223" t="s">
        <v>22351</v>
      </c>
      <c r="G10223">
        <v>381</v>
      </c>
      <c r="H10223">
        <v>1</v>
      </c>
    </row>
    <row r="10224" spans="1:8" x14ac:dyDescent="0.2">
      <c r="A10224" t="s">
        <v>30507</v>
      </c>
      <c r="B10224" t="s">
        <v>30508</v>
      </c>
      <c r="C10224" t="s">
        <v>13592</v>
      </c>
      <c r="D10224" t="s">
        <v>13760</v>
      </c>
      <c r="E10224" t="s">
        <v>13761</v>
      </c>
      <c r="F10224" t="s">
        <v>22351</v>
      </c>
      <c r="G10224">
        <v>270</v>
      </c>
      <c r="H10224">
        <v>1</v>
      </c>
    </row>
    <row r="10225" spans="1:8" x14ac:dyDescent="0.2">
      <c r="A10225" t="s">
        <v>30509</v>
      </c>
      <c r="B10225" t="s">
        <v>30510</v>
      </c>
      <c r="C10225" t="s">
        <v>13592</v>
      </c>
      <c r="D10225" t="s">
        <v>13760</v>
      </c>
      <c r="E10225" t="s">
        <v>13761</v>
      </c>
      <c r="F10225" t="s">
        <v>22351</v>
      </c>
      <c r="G10225">
        <v>350</v>
      </c>
      <c r="H10225">
        <v>1</v>
      </c>
    </row>
    <row r="10226" spans="1:8" x14ac:dyDescent="0.2">
      <c r="A10226" t="s">
        <v>30511</v>
      </c>
      <c r="B10226" t="s">
        <v>30512</v>
      </c>
      <c r="C10226" t="s">
        <v>13592</v>
      </c>
      <c r="D10226" t="s">
        <v>13760</v>
      </c>
      <c r="F10226" t="s">
        <v>22351</v>
      </c>
      <c r="G10226">
        <v>350</v>
      </c>
      <c r="H10226">
        <v>1</v>
      </c>
    </row>
    <row r="10227" spans="1:8" x14ac:dyDescent="0.2">
      <c r="A10227" t="s">
        <v>30513</v>
      </c>
      <c r="B10227" t="s">
        <v>30514</v>
      </c>
      <c r="C10227" t="s">
        <v>13592</v>
      </c>
      <c r="D10227" t="s">
        <v>13760</v>
      </c>
      <c r="F10227" t="s">
        <v>22351</v>
      </c>
      <c r="G10227">
        <v>350</v>
      </c>
      <c r="H10227">
        <v>1</v>
      </c>
    </row>
    <row r="10228" spans="1:8" x14ac:dyDescent="0.2">
      <c r="A10228" t="s">
        <v>30515</v>
      </c>
      <c r="B10228" t="s">
        <v>30516</v>
      </c>
      <c r="C10228" t="s">
        <v>13592</v>
      </c>
      <c r="D10228" t="s">
        <v>13760</v>
      </c>
      <c r="E10228" t="s">
        <v>13761</v>
      </c>
      <c r="F10228" t="s">
        <v>22351</v>
      </c>
      <c r="G10228">
        <v>381</v>
      </c>
      <c r="H10228">
        <v>1</v>
      </c>
    </row>
    <row r="10229" spans="1:8" x14ac:dyDescent="0.2">
      <c r="A10229" t="s">
        <v>30517</v>
      </c>
      <c r="B10229" t="s">
        <v>30518</v>
      </c>
      <c r="C10229" t="s">
        <v>13592</v>
      </c>
      <c r="D10229" t="s">
        <v>13760</v>
      </c>
      <c r="E10229" t="s">
        <v>13761</v>
      </c>
      <c r="F10229" t="s">
        <v>22351</v>
      </c>
      <c r="G10229">
        <v>350</v>
      </c>
      <c r="H10229">
        <v>1</v>
      </c>
    </row>
    <row r="10230" spans="1:8" x14ac:dyDescent="0.2">
      <c r="A10230" t="s">
        <v>30519</v>
      </c>
      <c r="B10230" t="s">
        <v>30520</v>
      </c>
      <c r="C10230" t="s">
        <v>13592</v>
      </c>
      <c r="D10230" t="s">
        <v>13593</v>
      </c>
      <c r="E10230" t="s">
        <v>13607</v>
      </c>
      <c r="F10230" t="s">
        <v>5781</v>
      </c>
      <c r="G10230">
        <v>219</v>
      </c>
      <c r="H10230">
        <v>1</v>
      </c>
    </row>
    <row r="10231" spans="1:8" x14ac:dyDescent="0.2">
      <c r="A10231" t="s">
        <v>30521</v>
      </c>
      <c r="B10231" t="s">
        <v>30522</v>
      </c>
      <c r="C10231" t="s">
        <v>13592</v>
      </c>
      <c r="D10231" t="s">
        <v>663</v>
      </c>
      <c r="E10231" t="s">
        <v>13761</v>
      </c>
      <c r="F10231" t="s">
        <v>5598</v>
      </c>
      <c r="G10231">
        <v>379</v>
      </c>
      <c r="H10231">
        <v>1</v>
      </c>
    </row>
    <row r="10232" spans="1:8" x14ac:dyDescent="0.2">
      <c r="A10232" t="s">
        <v>30523</v>
      </c>
      <c r="B10232" t="s">
        <v>30524</v>
      </c>
      <c r="C10232" t="s">
        <v>13592</v>
      </c>
      <c r="D10232" t="s">
        <v>13719</v>
      </c>
      <c r="E10232" t="s">
        <v>13757</v>
      </c>
      <c r="F10232" t="s">
        <v>22496</v>
      </c>
      <c r="G10232">
        <v>115</v>
      </c>
      <c r="H10232">
        <v>1</v>
      </c>
    </row>
    <row r="10233" spans="1:8" x14ac:dyDescent="0.2">
      <c r="A10233" t="s">
        <v>30525</v>
      </c>
      <c r="B10233" t="s">
        <v>30526</v>
      </c>
      <c r="C10233" t="s">
        <v>13592</v>
      </c>
      <c r="D10233" t="s">
        <v>13593</v>
      </c>
      <c r="E10233" t="s">
        <v>13607</v>
      </c>
      <c r="F10233" t="s">
        <v>5598</v>
      </c>
      <c r="G10233">
        <v>221</v>
      </c>
      <c r="H10233">
        <v>1</v>
      </c>
    </row>
    <row r="10234" spans="1:8" x14ac:dyDescent="0.2">
      <c r="A10234" t="s">
        <v>30527</v>
      </c>
      <c r="B10234" t="s">
        <v>30528</v>
      </c>
      <c r="C10234" t="s">
        <v>13592</v>
      </c>
      <c r="D10234" t="s">
        <v>13593</v>
      </c>
      <c r="E10234" t="s">
        <v>13607</v>
      </c>
      <c r="F10234" t="s">
        <v>22496</v>
      </c>
      <c r="G10234">
        <v>219</v>
      </c>
      <c r="H10234">
        <v>1</v>
      </c>
    </row>
    <row r="10235" spans="1:8" x14ac:dyDescent="0.2">
      <c r="A10235" t="s">
        <v>30529</v>
      </c>
      <c r="B10235" t="s">
        <v>30530</v>
      </c>
      <c r="C10235" t="s">
        <v>13592</v>
      </c>
      <c r="D10235" t="s">
        <v>13760</v>
      </c>
      <c r="F10235" t="s">
        <v>30531</v>
      </c>
      <c r="G10235">
        <v>381</v>
      </c>
      <c r="H10235">
        <v>1</v>
      </c>
    </row>
    <row r="10236" spans="1:8" x14ac:dyDescent="0.2">
      <c r="A10236" t="s">
        <v>30532</v>
      </c>
      <c r="B10236" t="s">
        <v>30533</v>
      </c>
      <c r="C10236" t="s">
        <v>13592</v>
      </c>
      <c r="D10236" t="s">
        <v>13760</v>
      </c>
      <c r="E10236" t="s">
        <v>13877</v>
      </c>
      <c r="F10236" t="s">
        <v>5781</v>
      </c>
      <c r="G10236">
        <v>344</v>
      </c>
      <c r="H10236">
        <v>1</v>
      </c>
    </row>
    <row r="10237" spans="1:8" x14ac:dyDescent="0.2">
      <c r="A10237" t="s">
        <v>30534</v>
      </c>
      <c r="B10237" t="s">
        <v>30535</v>
      </c>
      <c r="C10237" t="s">
        <v>13592</v>
      </c>
      <c r="D10237" t="s">
        <v>13760</v>
      </c>
      <c r="E10237" t="s">
        <v>13761</v>
      </c>
      <c r="F10237" t="s">
        <v>5781</v>
      </c>
      <c r="G10237">
        <v>381</v>
      </c>
      <c r="H10237">
        <v>1</v>
      </c>
    </row>
    <row r="10238" spans="1:8" x14ac:dyDescent="0.2">
      <c r="A10238" t="s">
        <v>30536</v>
      </c>
      <c r="B10238" t="s">
        <v>30537</v>
      </c>
      <c r="C10238" t="s">
        <v>13592</v>
      </c>
      <c r="D10238" t="s">
        <v>13760</v>
      </c>
      <c r="E10238" t="s">
        <v>13761</v>
      </c>
      <c r="F10238" t="s">
        <v>22513</v>
      </c>
      <c r="G10238">
        <v>380</v>
      </c>
      <c r="H10238">
        <v>1</v>
      </c>
    </row>
    <row r="10239" spans="1:8" x14ac:dyDescent="0.2">
      <c r="A10239" t="s">
        <v>30538</v>
      </c>
      <c r="B10239" t="s">
        <v>30539</v>
      </c>
      <c r="C10239" t="s">
        <v>13592</v>
      </c>
      <c r="D10239" t="s">
        <v>17475</v>
      </c>
      <c r="E10239" t="s">
        <v>17551</v>
      </c>
      <c r="F10239" t="s">
        <v>22496</v>
      </c>
      <c r="G10239">
        <v>255</v>
      </c>
      <c r="H10239">
        <v>1</v>
      </c>
    </row>
    <row r="10240" spans="1:8" x14ac:dyDescent="0.2">
      <c r="A10240" t="s">
        <v>30540</v>
      </c>
      <c r="B10240" t="s">
        <v>30541</v>
      </c>
      <c r="C10240" t="s">
        <v>13592</v>
      </c>
      <c r="D10240" t="s">
        <v>13719</v>
      </c>
      <c r="E10240" t="s">
        <v>13757</v>
      </c>
      <c r="F10240" t="s">
        <v>22496</v>
      </c>
      <c r="G10240">
        <v>115</v>
      </c>
      <c r="H10240">
        <v>1</v>
      </c>
    </row>
    <row r="10241" spans="1:8" x14ac:dyDescent="0.2">
      <c r="A10241" t="s">
        <v>30542</v>
      </c>
      <c r="B10241" t="s">
        <v>30543</v>
      </c>
      <c r="C10241" t="s">
        <v>13592</v>
      </c>
      <c r="D10241" t="s">
        <v>663</v>
      </c>
      <c r="E10241" t="s">
        <v>13761</v>
      </c>
      <c r="F10241" t="s">
        <v>5598</v>
      </c>
      <c r="G10241">
        <v>379</v>
      </c>
      <c r="H10241">
        <v>1</v>
      </c>
    </row>
    <row r="10242" spans="1:8" x14ac:dyDescent="0.2">
      <c r="A10242" t="s">
        <v>30544</v>
      </c>
      <c r="B10242" t="s">
        <v>30545</v>
      </c>
      <c r="C10242" t="s">
        <v>13592</v>
      </c>
      <c r="D10242" t="s">
        <v>663</v>
      </c>
      <c r="E10242" t="s">
        <v>13761</v>
      </c>
      <c r="F10242" t="s">
        <v>5598</v>
      </c>
      <c r="G10242">
        <v>379</v>
      </c>
      <c r="H10242">
        <v>1</v>
      </c>
    </row>
    <row r="10243" spans="1:8" x14ac:dyDescent="0.2">
      <c r="A10243" t="s">
        <v>30546</v>
      </c>
      <c r="B10243" t="s">
        <v>30547</v>
      </c>
      <c r="C10243" t="s">
        <v>13592</v>
      </c>
      <c r="D10243" t="s">
        <v>13760</v>
      </c>
      <c r="E10243" t="s">
        <v>13877</v>
      </c>
      <c r="F10243" t="s">
        <v>22496</v>
      </c>
      <c r="G10243">
        <v>352</v>
      </c>
      <c r="H10243">
        <v>1</v>
      </c>
    </row>
    <row r="10244" spans="1:8" x14ac:dyDescent="0.2">
      <c r="A10244" t="s">
        <v>30548</v>
      </c>
      <c r="B10244" t="s">
        <v>30549</v>
      </c>
      <c r="C10244" t="s">
        <v>13592</v>
      </c>
      <c r="D10244" t="s">
        <v>13760</v>
      </c>
      <c r="E10244" t="s">
        <v>13877</v>
      </c>
      <c r="F10244" t="s">
        <v>5781</v>
      </c>
      <c r="G10244">
        <v>346</v>
      </c>
      <c r="H10244">
        <v>1</v>
      </c>
    </row>
    <row r="10245" spans="1:8" x14ac:dyDescent="0.2">
      <c r="A10245" t="s">
        <v>30550</v>
      </c>
      <c r="B10245" t="s">
        <v>30551</v>
      </c>
      <c r="C10245" t="s">
        <v>13592</v>
      </c>
      <c r="D10245" t="s">
        <v>13760</v>
      </c>
      <c r="E10245" t="s">
        <v>13877</v>
      </c>
      <c r="F10245" t="s">
        <v>22496</v>
      </c>
      <c r="G10245">
        <v>351</v>
      </c>
      <c r="H10245">
        <v>1</v>
      </c>
    </row>
    <row r="10246" spans="1:8" x14ac:dyDescent="0.2">
      <c r="A10246" t="s">
        <v>30552</v>
      </c>
      <c r="B10246" t="s">
        <v>30553</v>
      </c>
      <c r="C10246" t="s">
        <v>13592</v>
      </c>
      <c r="D10246" t="s">
        <v>13760</v>
      </c>
      <c r="E10246" t="s">
        <v>13761</v>
      </c>
      <c r="F10246" t="s">
        <v>22561</v>
      </c>
      <c r="G10246">
        <v>247</v>
      </c>
      <c r="H10246">
        <v>1</v>
      </c>
    </row>
    <row r="10247" spans="1:8" x14ac:dyDescent="0.2">
      <c r="A10247" t="s">
        <v>30554</v>
      </c>
      <c r="B10247" t="s">
        <v>30555</v>
      </c>
      <c r="C10247" t="s">
        <v>13592</v>
      </c>
      <c r="D10247" t="s">
        <v>663</v>
      </c>
      <c r="E10247" t="s">
        <v>13761</v>
      </c>
      <c r="F10247" t="s">
        <v>5598</v>
      </c>
      <c r="G10247">
        <v>379</v>
      </c>
      <c r="H10247">
        <v>1</v>
      </c>
    </row>
    <row r="10248" spans="1:8" x14ac:dyDescent="0.2">
      <c r="A10248" t="s">
        <v>30556</v>
      </c>
      <c r="B10248" t="s">
        <v>30557</v>
      </c>
      <c r="C10248" t="s">
        <v>13592</v>
      </c>
      <c r="D10248" t="s">
        <v>13760</v>
      </c>
      <c r="E10248" t="s">
        <v>13761</v>
      </c>
      <c r="F10248" t="s">
        <v>30558</v>
      </c>
      <c r="G10248">
        <v>367</v>
      </c>
      <c r="H10248">
        <v>1</v>
      </c>
    </row>
    <row r="10249" spans="1:8" x14ac:dyDescent="0.2">
      <c r="A10249" t="s">
        <v>30559</v>
      </c>
      <c r="B10249" t="s">
        <v>30560</v>
      </c>
      <c r="C10249" t="s">
        <v>13592</v>
      </c>
      <c r="D10249" t="s">
        <v>13760</v>
      </c>
      <c r="E10249" t="s">
        <v>13761</v>
      </c>
      <c r="F10249" t="s">
        <v>22513</v>
      </c>
      <c r="G10249">
        <v>380</v>
      </c>
      <c r="H10249">
        <v>1</v>
      </c>
    </row>
    <row r="10250" spans="1:8" x14ac:dyDescent="0.2">
      <c r="A10250" t="s">
        <v>30561</v>
      </c>
      <c r="B10250" t="s">
        <v>30562</v>
      </c>
      <c r="C10250" t="s">
        <v>13592</v>
      </c>
      <c r="D10250" t="s">
        <v>13760</v>
      </c>
      <c r="E10250" t="s">
        <v>13761</v>
      </c>
      <c r="F10250" t="s">
        <v>30558</v>
      </c>
      <c r="G10250">
        <v>372</v>
      </c>
      <c r="H10250">
        <v>1</v>
      </c>
    </row>
    <row r="10251" spans="1:8" x14ac:dyDescent="0.2">
      <c r="A10251" t="s">
        <v>30563</v>
      </c>
      <c r="B10251" t="s">
        <v>30564</v>
      </c>
      <c r="C10251" t="s">
        <v>13592</v>
      </c>
      <c r="D10251" t="s">
        <v>663</v>
      </c>
      <c r="E10251" t="s">
        <v>13761</v>
      </c>
      <c r="F10251" t="s">
        <v>5598</v>
      </c>
      <c r="G10251">
        <v>379</v>
      </c>
      <c r="H10251">
        <v>1</v>
      </c>
    </row>
    <row r="10252" spans="1:8" x14ac:dyDescent="0.2">
      <c r="A10252" t="s">
        <v>30565</v>
      </c>
      <c r="B10252" t="s">
        <v>30566</v>
      </c>
      <c r="C10252" t="s">
        <v>13592</v>
      </c>
      <c r="D10252" t="s">
        <v>13760</v>
      </c>
      <c r="E10252" t="s">
        <v>13761</v>
      </c>
      <c r="F10252" t="s">
        <v>22561</v>
      </c>
      <c r="G10252">
        <v>286</v>
      </c>
      <c r="H10252">
        <v>1</v>
      </c>
    </row>
    <row r="10253" spans="1:8" x14ac:dyDescent="0.2">
      <c r="A10253" t="s">
        <v>30567</v>
      </c>
      <c r="B10253" t="s">
        <v>30568</v>
      </c>
      <c r="C10253" t="s">
        <v>13592</v>
      </c>
      <c r="D10253" t="s">
        <v>13760</v>
      </c>
      <c r="E10253" t="s">
        <v>13761</v>
      </c>
      <c r="F10253" t="s">
        <v>22561</v>
      </c>
      <c r="G10253">
        <v>247</v>
      </c>
      <c r="H10253">
        <v>1</v>
      </c>
    </row>
    <row r="10254" spans="1:8" x14ac:dyDescent="0.2">
      <c r="A10254" t="s">
        <v>30569</v>
      </c>
      <c r="B10254" t="s">
        <v>30570</v>
      </c>
      <c r="C10254" t="s">
        <v>13592</v>
      </c>
      <c r="D10254" t="s">
        <v>13760</v>
      </c>
      <c r="E10254" t="s">
        <v>13761</v>
      </c>
      <c r="F10254" t="s">
        <v>30558</v>
      </c>
      <c r="G10254">
        <v>264</v>
      </c>
      <c r="H10254">
        <v>1</v>
      </c>
    </row>
    <row r="10255" spans="1:8" x14ac:dyDescent="0.2">
      <c r="A10255" t="s">
        <v>30571</v>
      </c>
      <c r="B10255" t="s">
        <v>30572</v>
      </c>
      <c r="C10255" t="s">
        <v>13592</v>
      </c>
      <c r="D10255" t="s">
        <v>13760</v>
      </c>
      <c r="E10255" t="s">
        <v>13761</v>
      </c>
      <c r="F10255" t="s">
        <v>22561</v>
      </c>
      <c r="G10255">
        <v>247</v>
      </c>
      <c r="H10255">
        <v>1</v>
      </c>
    </row>
    <row r="10256" spans="1:8" x14ac:dyDescent="0.2">
      <c r="A10256" t="s">
        <v>30573</v>
      </c>
      <c r="B10256" t="s">
        <v>30574</v>
      </c>
      <c r="C10256" t="s">
        <v>13592</v>
      </c>
      <c r="D10256" t="s">
        <v>13760</v>
      </c>
      <c r="E10256" t="s">
        <v>13761</v>
      </c>
      <c r="F10256" t="s">
        <v>5598</v>
      </c>
      <c r="G10256">
        <v>267</v>
      </c>
      <c r="H10256">
        <v>1</v>
      </c>
    </row>
    <row r="10257" spans="1:8" x14ac:dyDescent="0.2">
      <c r="A10257" t="s">
        <v>30575</v>
      </c>
      <c r="B10257" t="s">
        <v>30576</v>
      </c>
      <c r="C10257" t="s">
        <v>13592</v>
      </c>
      <c r="D10257" t="s">
        <v>13760</v>
      </c>
      <c r="E10257" t="s">
        <v>13761</v>
      </c>
      <c r="F10257" t="s">
        <v>30577</v>
      </c>
      <c r="G10257">
        <v>381</v>
      </c>
      <c r="H10257">
        <v>1</v>
      </c>
    </row>
    <row r="10258" spans="1:8" x14ac:dyDescent="0.2">
      <c r="A10258" t="s">
        <v>30578</v>
      </c>
      <c r="B10258" t="s">
        <v>30579</v>
      </c>
      <c r="C10258" t="s">
        <v>13592</v>
      </c>
      <c r="D10258" t="s">
        <v>17475</v>
      </c>
      <c r="E10258" t="s">
        <v>17551</v>
      </c>
      <c r="F10258" t="s">
        <v>22496</v>
      </c>
      <c r="G10258">
        <v>255</v>
      </c>
      <c r="H10258">
        <v>1</v>
      </c>
    </row>
    <row r="10259" spans="1:8" x14ac:dyDescent="0.2">
      <c r="A10259" t="s">
        <v>30580</v>
      </c>
      <c r="B10259" t="s">
        <v>30581</v>
      </c>
      <c r="C10259" t="s">
        <v>13592</v>
      </c>
      <c r="D10259" t="s">
        <v>13760</v>
      </c>
      <c r="E10259" t="s">
        <v>13761</v>
      </c>
      <c r="F10259" t="s">
        <v>30558</v>
      </c>
      <c r="G10259">
        <v>374</v>
      </c>
      <c r="H10259">
        <v>1</v>
      </c>
    </row>
    <row r="10260" spans="1:8" x14ac:dyDescent="0.2">
      <c r="A10260" t="s">
        <v>30582</v>
      </c>
      <c r="B10260" t="s">
        <v>30583</v>
      </c>
      <c r="C10260" t="s">
        <v>13592</v>
      </c>
      <c r="D10260" t="s">
        <v>13760</v>
      </c>
      <c r="E10260" t="s">
        <v>13761</v>
      </c>
      <c r="F10260" t="s">
        <v>22561</v>
      </c>
      <c r="G10260">
        <v>247</v>
      </c>
      <c r="H10260">
        <v>1</v>
      </c>
    </row>
    <row r="10261" spans="1:8" x14ac:dyDescent="0.2">
      <c r="A10261" t="s">
        <v>30584</v>
      </c>
      <c r="B10261" t="s">
        <v>30585</v>
      </c>
      <c r="C10261" t="s">
        <v>13592</v>
      </c>
      <c r="D10261" t="s">
        <v>13593</v>
      </c>
      <c r="E10261" t="s">
        <v>13607</v>
      </c>
      <c r="F10261" t="s">
        <v>22496</v>
      </c>
      <c r="G10261">
        <v>217</v>
      </c>
      <c r="H10261">
        <v>1</v>
      </c>
    </row>
    <row r="10262" spans="1:8" x14ac:dyDescent="0.2">
      <c r="A10262" t="s">
        <v>30586</v>
      </c>
      <c r="B10262" t="s">
        <v>30587</v>
      </c>
      <c r="C10262" t="s">
        <v>13592</v>
      </c>
      <c r="D10262" t="s">
        <v>13760</v>
      </c>
      <c r="E10262" t="s">
        <v>13761</v>
      </c>
      <c r="F10262" t="s">
        <v>22496</v>
      </c>
      <c r="G10262">
        <v>381</v>
      </c>
      <c r="H10262">
        <v>1</v>
      </c>
    </row>
    <row r="10263" spans="1:8" x14ac:dyDescent="0.2">
      <c r="A10263" t="s">
        <v>30588</v>
      </c>
      <c r="B10263" t="s">
        <v>30589</v>
      </c>
      <c r="C10263" t="s">
        <v>13592</v>
      </c>
      <c r="D10263" t="s">
        <v>13760</v>
      </c>
      <c r="F10263" t="s">
        <v>22561</v>
      </c>
      <c r="G10263">
        <v>374</v>
      </c>
      <c r="H10263">
        <v>1</v>
      </c>
    </row>
    <row r="10264" spans="1:8" x14ac:dyDescent="0.2">
      <c r="A10264" t="s">
        <v>30590</v>
      </c>
      <c r="B10264" t="s">
        <v>30591</v>
      </c>
      <c r="C10264" t="s">
        <v>13592</v>
      </c>
      <c r="D10264" t="s">
        <v>13723</v>
      </c>
      <c r="E10264" t="s">
        <v>13797</v>
      </c>
      <c r="F10264" t="s">
        <v>22835</v>
      </c>
      <c r="G10264">
        <v>459</v>
      </c>
      <c r="H10264">
        <v>1</v>
      </c>
    </row>
    <row r="10265" spans="1:8" x14ac:dyDescent="0.2">
      <c r="A10265" t="s">
        <v>30592</v>
      </c>
      <c r="B10265" t="s">
        <v>30593</v>
      </c>
      <c r="C10265" t="s">
        <v>13592</v>
      </c>
      <c r="D10265" t="s">
        <v>13760</v>
      </c>
      <c r="E10265" t="s">
        <v>13761</v>
      </c>
      <c r="F10265" t="s">
        <v>22835</v>
      </c>
      <c r="G10265">
        <v>380</v>
      </c>
      <c r="H10265">
        <v>1</v>
      </c>
    </row>
    <row r="10266" spans="1:8" x14ac:dyDescent="0.2">
      <c r="A10266" t="s">
        <v>30594</v>
      </c>
      <c r="B10266" t="s">
        <v>30595</v>
      </c>
      <c r="C10266" t="s">
        <v>13592</v>
      </c>
      <c r="D10266" t="s">
        <v>17475</v>
      </c>
      <c r="E10266" t="s">
        <v>13790</v>
      </c>
      <c r="F10266" t="s">
        <v>9528</v>
      </c>
      <c r="G10266">
        <v>226</v>
      </c>
      <c r="H10266">
        <v>1</v>
      </c>
    </row>
    <row r="10267" spans="1:8" x14ac:dyDescent="0.2">
      <c r="A10267" t="s">
        <v>30596</v>
      </c>
      <c r="B10267" t="s">
        <v>30597</v>
      </c>
      <c r="C10267" t="s">
        <v>13592</v>
      </c>
      <c r="D10267" t="s">
        <v>13760</v>
      </c>
      <c r="E10267" t="s">
        <v>13761</v>
      </c>
      <c r="F10267" t="s">
        <v>30598</v>
      </c>
      <c r="G10267">
        <v>267</v>
      </c>
      <c r="H10267">
        <v>1</v>
      </c>
    </row>
    <row r="10268" spans="1:8" x14ac:dyDescent="0.2">
      <c r="A10268" t="s">
        <v>30599</v>
      </c>
      <c r="B10268" t="s">
        <v>30600</v>
      </c>
      <c r="C10268" t="s">
        <v>13592</v>
      </c>
      <c r="D10268" t="s">
        <v>667</v>
      </c>
      <c r="E10268" t="s">
        <v>14064</v>
      </c>
      <c r="F10268" t="s">
        <v>22835</v>
      </c>
      <c r="G10268">
        <v>227</v>
      </c>
      <c r="H10268">
        <v>1</v>
      </c>
    </row>
    <row r="10269" spans="1:8" x14ac:dyDescent="0.2">
      <c r="A10269" t="s">
        <v>30601</v>
      </c>
      <c r="B10269" t="s">
        <v>30602</v>
      </c>
      <c r="C10269" t="s">
        <v>13592</v>
      </c>
      <c r="D10269" t="s">
        <v>13760</v>
      </c>
      <c r="E10269" t="s">
        <v>13761</v>
      </c>
      <c r="F10269" t="s">
        <v>30598</v>
      </c>
      <c r="G10269">
        <v>243</v>
      </c>
      <c r="H10269">
        <v>1</v>
      </c>
    </row>
    <row r="10270" spans="1:8" x14ac:dyDescent="0.2">
      <c r="A10270" t="s">
        <v>30603</v>
      </c>
      <c r="B10270" t="s">
        <v>30604</v>
      </c>
      <c r="C10270" t="s">
        <v>13592</v>
      </c>
      <c r="D10270" t="s">
        <v>13760</v>
      </c>
      <c r="E10270" t="s">
        <v>13877</v>
      </c>
      <c r="F10270" t="s">
        <v>30605</v>
      </c>
      <c r="G10270">
        <v>352</v>
      </c>
      <c r="H10270">
        <v>1</v>
      </c>
    </row>
    <row r="10271" spans="1:8" x14ac:dyDescent="0.2">
      <c r="A10271" t="s">
        <v>30606</v>
      </c>
      <c r="B10271" t="s">
        <v>30607</v>
      </c>
      <c r="C10271" t="s">
        <v>13592</v>
      </c>
      <c r="D10271" t="s">
        <v>13760</v>
      </c>
      <c r="E10271" t="s">
        <v>13761</v>
      </c>
      <c r="F10271" t="s">
        <v>30598</v>
      </c>
      <c r="G10271">
        <v>204</v>
      </c>
      <c r="H10271">
        <v>1</v>
      </c>
    </row>
    <row r="10272" spans="1:8" x14ac:dyDescent="0.2">
      <c r="A10272" t="s">
        <v>30608</v>
      </c>
      <c r="B10272" t="s">
        <v>30609</v>
      </c>
      <c r="C10272" t="s">
        <v>13592</v>
      </c>
      <c r="D10272" t="s">
        <v>13785</v>
      </c>
      <c r="E10272" t="s">
        <v>13786</v>
      </c>
      <c r="F10272" t="s">
        <v>9528</v>
      </c>
      <c r="G10272">
        <v>98</v>
      </c>
      <c r="H10272">
        <v>1</v>
      </c>
    </row>
    <row r="10273" spans="1:8" x14ac:dyDescent="0.2">
      <c r="A10273" t="s">
        <v>30610</v>
      </c>
      <c r="B10273" t="s">
        <v>30611</v>
      </c>
      <c r="C10273" t="s">
        <v>13592</v>
      </c>
      <c r="D10273" t="s">
        <v>13677</v>
      </c>
      <c r="E10273" t="s">
        <v>14759</v>
      </c>
      <c r="F10273" t="s">
        <v>22835</v>
      </c>
      <c r="G10273">
        <v>610</v>
      </c>
      <c r="H10273">
        <v>1</v>
      </c>
    </row>
    <row r="10274" spans="1:8" x14ac:dyDescent="0.2">
      <c r="A10274" t="s">
        <v>30612</v>
      </c>
      <c r="B10274" t="s">
        <v>30613</v>
      </c>
      <c r="C10274" t="s">
        <v>13592</v>
      </c>
      <c r="D10274" t="s">
        <v>13785</v>
      </c>
      <c r="E10274" t="s">
        <v>13786</v>
      </c>
      <c r="F10274" t="s">
        <v>9528</v>
      </c>
      <c r="G10274">
        <v>98</v>
      </c>
      <c r="H10274">
        <v>1</v>
      </c>
    </row>
    <row r="10275" spans="1:8" x14ac:dyDescent="0.2">
      <c r="A10275" t="s">
        <v>30614</v>
      </c>
      <c r="B10275" t="s">
        <v>30615</v>
      </c>
      <c r="C10275" t="s">
        <v>13592</v>
      </c>
      <c r="D10275" t="s">
        <v>13760</v>
      </c>
      <c r="E10275" t="s">
        <v>13761</v>
      </c>
      <c r="F10275" t="s">
        <v>30598</v>
      </c>
      <c r="G10275">
        <v>267</v>
      </c>
      <c r="H10275">
        <v>1</v>
      </c>
    </row>
    <row r="10276" spans="1:8" x14ac:dyDescent="0.2">
      <c r="A10276" t="s">
        <v>30616</v>
      </c>
      <c r="B10276" t="s">
        <v>30617</v>
      </c>
      <c r="C10276" t="s">
        <v>13592</v>
      </c>
      <c r="D10276" t="s">
        <v>13785</v>
      </c>
      <c r="E10276" t="s">
        <v>13786</v>
      </c>
      <c r="F10276" t="s">
        <v>22835</v>
      </c>
      <c r="G10276">
        <v>98</v>
      </c>
      <c r="H10276">
        <v>1</v>
      </c>
    </row>
    <row r="10277" spans="1:8" x14ac:dyDescent="0.2">
      <c r="A10277" t="s">
        <v>30618</v>
      </c>
      <c r="B10277" t="s">
        <v>30619</v>
      </c>
      <c r="C10277" t="s">
        <v>13592</v>
      </c>
      <c r="D10277" t="s">
        <v>13683</v>
      </c>
      <c r="E10277" t="s">
        <v>14754</v>
      </c>
      <c r="F10277" t="s">
        <v>22835</v>
      </c>
      <c r="G10277">
        <v>514</v>
      </c>
      <c r="H10277">
        <v>1</v>
      </c>
    </row>
    <row r="10278" spans="1:8" x14ac:dyDescent="0.2">
      <c r="A10278" t="s">
        <v>30620</v>
      </c>
      <c r="B10278" t="s">
        <v>30621</v>
      </c>
      <c r="C10278" t="s">
        <v>13592</v>
      </c>
      <c r="D10278" t="s">
        <v>14396</v>
      </c>
      <c r="E10278" t="s">
        <v>13958</v>
      </c>
      <c r="F10278" t="s">
        <v>22835</v>
      </c>
      <c r="G10278">
        <v>345</v>
      </c>
      <c r="H10278">
        <v>1</v>
      </c>
    </row>
    <row r="10279" spans="1:8" x14ac:dyDescent="0.2">
      <c r="A10279" t="s">
        <v>30622</v>
      </c>
      <c r="B10279" t="s">
        <v>30623</v>
      </c>
      <c r="C10279" t="s">
        <v>13592</v>
      </c>
      <c r="D10279" t="s">
        <v>29833</v>
      </c>
      <c r="E10279" t="s">
        <v>18280</v>
      </c>
      <c r="F10279" t="s">
        <v>30598</v>
      </c>
      <c r="G10279">
        <v>267</v>
      </c>
      <c r="H10279">
        <v>1</v>
      </c>
    </row>
    <row r="10280" spans="1:8" x14ac:dyDescent="0.2">
      <c r="A10280" t="s">
        <v>30624</v>
      </c>
      <c r="B10280" t="s">
        <v>30625</v>
      </c>
      <c r="C10280" t="s">
        <v>13592</v>
      </c>
      <c r="D10280" t="s">
        <v>13719</v>
      </c>
      <c r="E10280" t="s">
        <v>13757</v>
      </c>
      <c r="F10280" t="s">
        <v>22835</v>
      </c>
      <c r="G10280">
        <v>115</v>
      </c>
      <c r="H10280">
        <v>1</v>
      </c>
    </row>
    <row r="10281" spans="1:8" x14ac:dyDescent="0.2">
      <c r="A10281" t="s">
        <v>30626</v>
      </c>
      <c r="B10281" t="s">
        <v>30627</v>
      </c>
      <c r="C10281" t="s">
        <v>13592</v>
      </c>
      <c r="D10281" t="s">
        <v>14779</v>
      </c>
      <c r="E10281" t="s">
        <v>14780</v>
      </c>
      <c r="F10281" t="s">
        <v>22835</v>
      </c>
      <c r="G10281">
        <v>172</v>
      </c>
      <c r="H10281">
        <v>1</v>
      </c>
    </row>
    <row r="10282" spans="1:8" x14ac:dyDescent="0.2">
      <c r="A10282" t="s">
        <v>30628</v>
      </c>
      <c r="B10282" t="s">
        <v>30629</v>
      </c>
      <c r="C10282" t="s">
        <v>13592</v>
      </c>
      <c r="D10282" t="s">
        <v>17475</v>
      </c>
      <c r="E10282" t="s">
        <v>13790</v>
      </c>
      <c r="F10282" t="s">
        <v>9528</v>
      </c>
      <c r="G10282">
        <v>225</v>
      </c>
      <c r="H10282">
        <v>1</v>
      </c>
    </row>
    <row r="10283" spans="1:8" x14ac:dyDescent="0.2">
      <c r="A10283" t="s">
        <v>30630</v>
      </c>
      <c r="B10283" t="s">
        <v>30631</v>
      </c>
      <c r="C10283" t="s">
        <v>13592</v>
      </c>
      <c r="D10283" t="s">
        <v>13760</v>
      </c>
      <c r="E10283" t="s">
        <v>14228</v>
      </c>
      <c r="F10283" t="s">
        <v>30598</v>
      </c>
      <c r="G10283">
        <v>267</v>
      </c>
      <c r="H10283">
        <v>1</v>
      </c>
    </row>
    <row r="10284" spans="1:8" x14ac:dyDescent="0.2">
      <c r="A10284" t="s">
        <v>30632</v>
      </c>
      <c r="B10284" t="s">
        <v>30633</v>
      </c>
      <c r="C10284" t="s">
        <v>13592</v>
      </c>
      <c r="D10284" t="s">
        <v>13760</v>
      </c>
      <c r="E10284" t="s">
        <v>13761</v>
      </c>
      <c r="F10284" t="s">
        <v>30598</v>
      </c>
      <c r="G10284">
        <v>267</v>
      </c>
      <c r="H10284">
        <v>1</v>
      </c>
    </row>
    <row r="10285" spans="1:8" x14ac:dyDescent="0.2">
      <c r="A10285" t="s">
        <v>30634</v>
      </c>
      <c r="B10285" t="s">
        <v>30635</v>
      </c>
      <c r="C10285" t="s">
        <v>13592</v>
      </c>
      <c r="D10285" t="s">
        <v>675</v>
      </c>
      <c r="E10285" t="s">
        <v>14770</v>
      </c>
      <c r="F10285" t="s">
        <v>22835</v>
      </c>
      <c r="G10285">
        <v>226</v>
      </c>
      <c r="H10285">
        <v>1</v>
      </c>
    </row>
    <row r="10286" spans="1:8" x14ac:dyDescent="0.2">
      <c r="A10286" t="s">
        <v>30636</v>
      </c>
      <c r="B10286" t="s">
        <v>30637</v>
      </c>
      <c r="C10286" t="s">
        <v>13592</v>
      </c>
      <c r="D10286" t="s">
        <v>671</v>
      </c>
      <c r="E10286" t="s">
        <v>14743</v>
      </c>
      <c r="F10286" t="s">
        <v>22835</v>
      </c>
      <c r="G10286">
        <v>261</v>
      </c>
      <c r="H10286">
        <v>1</v>
      </c>
    </row>
    <row r="10287" spans="1:8" x14ac:dyDescent="0.2">
      <c r="A10287" t="s">
        <v>30638</v>
      </c>
      <c r="B10287" t="s">
        <v>30639</v>
      </c>
      <c r="C10287" t="s">
        <v>13592</v>
      </c>
      <c r="D10287" t="s">
        <v>699</v>
      </c>
      <c r="E10287" t="s">
        <v>14740</v>
      </c>
      <c r="F10287" t="s">
        <v>22835</v>
      </c>
      <c r="G10287">
        <v>67</v>
      </c>
      <c r="H10287">
        <v>1</v>
      </c>
    </row>
    <row r="10288" spans="1:8" x14ac:dyDescent="0.2">
      <c r="A10288" t="s">
        <v>30640</v>
      </c>
      <c r="B10288" t="s">
        <v>30641</v>
      </c>
      <c r="C10288" t="s">
        <v>13592</v>
      </c>
      <c r="D10288" t="s">
        <v>13760</v>
      </c>
      <c r="E10288" t="s">
        <v>13761</v>
      </c>
      <c r="F10288" t="s">
        <v>22835</v>
      </c>
      <c r="G10288">
        <v>380</v>
      </c>
      <c r="H10288">
        <v>1</v>
      </c>
    </row>
    <row r="10289" spans="1:8" x14ac:dyDescent="0.2">
      <c r="A10289" t="s">
        <v>30642</v>
      </c>
      <c r="B10289" t="s">
        <v>30643</v>
      </c>
      <c r="C10289" t="s">
        <v>13592</v>
      </c>
      <c r="D10289" t="s">
        <v>13747</v>
      </c>
      <c r="E10289" t="s">
        <v>14234</v>
      </c>
      <c r="F10289" t="s">
        <v>22835</v>
      </c>
      <c r="G10289">
        <v>318</v>
      </c>
      <c r="H10289">
        <v>1</v>
      </c>
    </row>
    <row r="10290" spans="1:8" x14ac:dyDescent="0.2">
      <c r="A10290" t="s">
        <v>30644</v>
      </c>
      <c r="B10290" t="s">
        <v>30645</v>
      </c>
      <c r="C10290" t="s">
        <v>13592</v>
      </c>
      <c r="D10290" t="s">
        <v>13760</v>
      </c>
      <c r="E10290" t="s">
        <v>13761</v>
      </c>
      <c r="F10290" t="s">
        <v>22835</v>
      </c>
      <c r="G10290">
        <v>380</v>
      </c>
      <c r="H10290">
        <v>1</v>
      </c>
    </row>
    <row r="10291" spans="1:8" x14ac:dyDescent="0.2">
      <c r="A10291" t="s">
        <v>30646</v>
      </c>
      <c r="B10291" t="s">
        <v>30647</v>
      </c>
      <c r="C10291" t="s">
        <v>13592</v>
      </c>
      <c r="D10291" t="s">
        <v>17475</v>
      </c>
      <c r="E10291" t="s">
        <v>17551</v>
      </c>
      <c r="F10291" t="s">
        <v>22527</v>
      </c>
      <c r="G10291">
        <v>255</v>
      </c>
      <c r="H10291">
        <v>1</v>
      </c>
    </row>
    <row r="10292" spans="1:8" x14ac:dyDescent="0.2">
      <c r="A10292" t="s">
        <v>30648</v>
      </c>
      <c r="B10292" t="s">
        <v>30649</v>
      </c>
      <c r="C10292" t="s">
        <v>13592</v>
      </c>
      <c r="D10292" t="s">
        <v>663</v>
      </c>
      <c r="E10292" t="s">
        <v>13761</v>
      </c>
      <c r="F10292" t="s">
        <v>22545</v>
      </c>
      <c r="G10292">
        <v>379</v>
      </c>
      <c r="H10292">
        <v>1</v>
      </c>
    </row>
    <row r="10293" spans="1:8" x14ac:dyDescent="0.2">
      <c r="A10293" t="s">
        <v>30650</v>
      </c>
      <c r="B10293" t="s">
        <v>30651</v>
      </c>
      <c r="C10293" t="s">
        <v>13592</v>
      </c>
      <c r="D10293" t="s">
        <v>663</v>
      </c>
      <c r="E10293" t="s">
        <v>13761</v>
      </c>
      <c r="F10293" t="s">
        <v>22545</v>
      </c>
      <c r="G10293">
        <v>379</v>
      </c>
      <c r="H10293">
        <v>1</v>
      </c>
    </row>
    <row r="10294" spans="1:8" x14ac:dyDescent="0.2">
      <c r="A10294" t="s">
        <v>30652</v>
      </c>
      <c r="B10294" t="s">
        <v>30653</v>
      </c>
      <c r="C10294" t="s">
        <v>13592</v>
      </c>
      <c r="D10294" t="s">
        <v>13760</v>
      </c>
      <c r="E10294" t="s">
        <v>13761</v>
      </c>
      <c r="F10294" t="s">
        <v>22540</v>
      </c>
      <c r="G10294">
        <v>381</v>
      </c>
      <c r="H10294">
        <v>1</v>
      </c>
    </row>
    <row r="10295" spans="1:8" x14ac:dyDescent="0.2">
      <c r="A10295" t="s">
        <v>30654</v>
      </c>
      <c r="B10295" t="s">
        <v>30655</v>
      </c>
      <c r="C10295" t="s">
        <v>13592</v>
      </c>
      <c r="D10295" t="s">
        <v>13683</v>
      </c>
      <c r="E10295" t="s">
        <v>13607</v>
      </c>
      <c r="F10295" t="s">
        <v>22545</v>
      </c>
      <c r="G10295">
        <v>515</v>
      </c>
      <c r="H10295">
        <v>1</v>
      </c>
    </row>
    <row r="10296" spans="1:8" x14ac:dyDescent="0.2">
      <c r="A10296" t="s">
        <v>30656</v>
      </c>
      <c r="B10296" t="s">
        <v>30657</v>
      </c>
      <c r="C10296" t="s">
        <v>13592</v>
      </c>
      <c r="D10296" t="s">
        <v>663</v>
      </c>
      <c r="E10296" t="s">
        <v>13761</v>
      </c>
      <c r="F10296" t="s">
        <v>22545</v>
      </c>
      <c r="G10296">
        <v>379</v>
      </c>
      <c r="H10296">
        <v>1</v>
      </c>
    </row>
    <row r="10297" spans="1:8" x14ac:dyDescent="0.2">
      <c r="A10297" t="s">
        <v>30658</v>
      </c>
      <c r="B10297" t="s">
        <v>30659</v>
      </c>
      <c r="C10297" t="s">
        <v>13592</v>
      </c>
      <c r="D10297" t="s">
        <v>17475</v>
      </c>
      <c r="E10297" t="s">
        <v>13790</v>
      </c>
      <c r="F10297" t="s">
        <v>22527</v>
      </c>
      <c r="G10297">
        <v>233</v>
      </c>
      <c r="H10297">
        <v>1</v>
      </c>
    </row>
    <row r="10298" spans="1:8" x14ac:dyDescent="0.2">
      <c r="A10298" t="s">
        <v>30660</v>
      </c>
      <c r="B10298" t="s">
        <v>30661</v>
      </c>
      <c r="C10298" t="s">
        <v>13592</v>
      </c>
      <c r="D10298" t="s">
        <v>663</v>
      </c>
      <c r="E10298" t="s">
        <v>13761</v>
      </c>
      <c r="F10298" t="s">
        <v>22545</v>
      </c>
      <c r="G10298">
        <v>379</v>
      </c>
      <c r="H10298">
        <v>1</v>
      </c>
    </row>
    <row r="10299" spans="1:8" x14ac:dyDescent="0.2">
      <c r="A10299" t="s">
        <v>30662</v>
      </c>
      <c r="B10299" t="s">
        <v>30663</v>
      </c>
      <c r="C10299" t="s">
        <v>13592</v>
      </c>
      <c r="D10299" t="s">
        <v>13683</v>
      </c>
      <c r="E10299" t="s">
        <v>13607</v>
      </c>
      <c r="F10299" t="s">
        <v>22545</v>
      </c>
      <c r="G10299">
        <v>515</v>
      </c>
      <c r="H10299">
        <v>1</v>
      </c>
    </row>
    <row r="10300" spans="1:8" x14ac:dyDescent="0.2">
      <c r="A10300" t="s">
        <v>30664</v>
      </c>
      <c r="B10300" t="s">
        <v>30665</v>
      </c>
      <c r="C10300" t="s">
        <v>13592</v>
      </c>
      <c r="D10300" t="s">
        <v>17475</v>
      </c>
      <c r="E10300" t="s">
        <v>13790</v>
      </c>
      <c r="F10300" t="s">
        <v>22545</v>
      </c>
      <c r="G10300">
        <v>233</v>
      </c>
      <c r="H10300">
        <v>1</v>
      </c>
    </row>
    <row r="10301" spans="1:8" x14ac:dyDescent="0.2">
      <c r="A10301" t="s">
        <v>30666</v>
      </c>
      <c r="B10301" t="s">
        <v>30667</v>
      </c>
      <c r="C10301" t="s">
        <v>13592</v>
      </c>
      <c r="D10301" t="s">
        <v>663</v>
      </c>
      <c r="E10301" t="s">
        <v>13761</v>
      </c>
      <c r="F10301" t="s">
        <v>22545</v>
      </c>
      <c r="G10301">
        <v>379</v>
      </c>
      <c r="H10301">
        <v>1</v>
      </c>
    </row>
    <row r="10302" spans="1:8" x14ac:dyDescent="0.2">
      <c r="A10302" t="s">
        <v>30668</v>
      </c>
      <c r="B10302" t="s">
        <v>30669</v>
      </c>
      <c r="C10302" t="s">
        <v>13592</v>
      </c>
      <c r="D10302" t="s">
        <v>13760</v>
      </c>
      <c r="E10302" t="s">
        <v>13761</v>
      </c>
      <c r="F10302" t="s">
        <v>22501</v>
      </c>
      <c r="G10302">
        <v>229</v>
      </c>
      <c r="H10302">
        <v>1</v>
      </c>
    </row>
    <row r="10303" spans="1:8" x14ac:dyDescent="0.2">
      <c r="A10303" t="s">
        <v>30670</v>
      </c>
      <c r="B10303" t="s">
        <v>30671</v>
      </c>
      <c r="C10303" t="s">
        <v>13592</v>
      </c>
      <c r="D10303" t="s">
        <v>13593</v>
      </c>
      <c r="E10303" t="s">
        <v>13607</v>
      </c>
      <c r="F10303" t="s">
        <v>22545</v>
      </c>
      <c r="G10303">
        <v>219</v>
      </c>
      <c r="H10303">
        <v>1</v>
      </c>
    </row>
    <row r="10304" spans="1:8" x14ac:dyDescent="0.2">
      <c r="A10304" t="s">
        <v>30672</v>
      </c>
      <c r="B10304" t="s">
        <v>30673</v>
      </c>
      <c r="C10304" t="s">
        <v>13592</v>
      </c>
      <c r="D10304" t="s">
        <v>663</v>
      </c>
      <c r="E10304" t="s">
        <v>13761</v>
      </c>
      <c r="F10304" t="s">
        <v>22545</v>
      </c>
      <c r="G10304">
        <v>379</v>
      </c>
      <c r="H10304">
        <v>1</v>
      </c>
    </row>
    <row r="10305" spans="1:8" x14ac:dyDescent="0.2">
      <c r="A10305" t="s">
        <v>30674</v>
      </c>
      <c r="B10305" t="s">
        <v>30675</v>
      </c>
      <c r="C10305" t="s">
        <v>13592</v>
      </c>
      <c r="D10305" t="s">
        <v>663</v>
      </c>
      <c r="E10305" t="s">
        <v>13761</v>
      </c>
      <c r="F10305" t="s">
        <v>22545</v>
      </c>
      <c r="G10305">
        <v>379</v>
      </c>
      <c r="H10305">
        <v>1</v>
      </c>
    </row>
    <row r="10306" spans="1:8" x14ac:dyDescent="0.2">
      <c r="A10306" t="s">
        <v>30676</v>
      </c>
      <c r="B10306" t="s">
        <v>30677</v>
      </c>
      <c r="C10306" t="s">
        <v>13592</v>
      </c>
      <c r="D10306" t="s">
        <v>13760</v>
      </c>
      <c r="E10306" t="s">
        <v>13761</v>
      </c>
      <c r="F10306" t="s">
        <v>22501</v>
      </c>
      <c r="G10306">
        <v>380</v>
      </c>
      <c r="H10306">
        <v>1</v>
      </c>
    </row>
    <row r="10307" spans="1:8" x14ac:dyDescent="0.2">
      <c r="A10307" t="s">
        <v>30678</v>
      </c>
      <c r="B10307" t="s">
        <v>30679</v>
      </c>
      <c r="C10307" t="s">
        <v>13592</v>
      </c>
      <c r="D10307" t="s">
        <v>13760</v>
      </c>
      <c r="E10307" t="s">
        <v>13877</v>
      </c>
      <c r="F10307" t="s">
        <v>22527</v>
      </c>
      <c r="G10307">
        <v>342</v>
      </c>
      <c r="H10307">
        <v>1</v>
      </c>
    </row>
    <row r="10308" spans="1:8" x14ac:dyDescent="0.2">
      <c r="A10308" t="s">
        <v>30680</v>
      </c>
      <c r="B10308" t="s">
        <v>30681</v>
      </c>
      <c r="C10308" t="s">
        <v>13592</v>
      </c>
      <c r="D10308" t="s">
        <v>13760</v>
      </c>
      <c r="E10308" t="s">
        <v>13761</v>
      </c>
      <c r="F10308" t="s">
        <v>30682</v>
      </c>
      <c r="G10308">
        <v>281</v>
      </c>
      <c r="H10308">
        <v>1</v>
      </c>
    </row>
    <row r="10309" spans="1:8" x14ac:dyDescent="0.2">
      <c r="A10309" t="s">
        <v>30683</v>
      </c>
      <c r="B10309" t="s">
        <v>30684</v>
      </c>
      <c r="C10309" t="s">
        <v>13592</v>
      </c>
      <c r="D10309" t="s">
        <v>663</v>
      </c>
      <c r="E10309" t="s">
        <v>13761</v>
      </c>
      <c r="F10309" t="s">
        <v>22545</v>
      </c>
      <c r="G10309">
        <v>379</v>
      </c>
      <c r="H10309">
        <v>1</v>
      </c>
    </row>
    <row r="10310" spans="1:8" x14ac:dyDescent="0.2">
      <c r="A10310" t="s">
        <v>30685</v>
      </c>
      <c r="B10310" t="s">
        <v>30686</v>
      </c>
      <c r="C10310" t="s">
        <v>13592</v>
      </c>
      <c r="D10310" t="s">
        <v>17475</v>
      </c>
      <c r="E10310" t="s">
        <v>13790</v>
      </c>
      <c r="F10310" t="s">
        <v>22527</v>
      </c>
      <c r="G10310">
        <v>233</v>
      </c>
      <c r="H10310">
        <v>1</v>
      </c>
    </row>
    <row r="10311" spans="1:8" x14ac:dyDescent="0.2">
      <c r="A10311" t="s">
        <v>30687</v>
      </c>
      <c r="B10311" t="s">
        <v>30688</v>
      </c>
      <c r="C10311" t="s">
        <v>13592</v>
      </c>
      <c r="D10311" t="s">
        <v>663</v>
      </c>
      <c r="E10311" t="s">
        <v>13761</v>
      </c>
      <c r="F10311" t="s">
        <v>22545</v>
      </c>
      <c r="G10311">
        <v>379</v>
      </c>
      <c r="H10311">
        <v>1</v>
      </c>
    </row>
    <row r="10312" spans="1:8" x14ac:dyDescent="0.2">
      <c r="A10312" t="s">
        <v>30689</v>
      </c>
      <c r="B10312" t="s">
        <v>30690</v>
      </c>
      <c r="C10312" t="s">
        <v>13592</v>
      </c>
      <c r="D10312" t="s">
        <v>13760</v>
      </c>
      <c r="E10312" t="s">
        <v>13877</v>
      </c>
      <c r="F10312" t="s">
        <v>22527</v>
      </c>
      <c r="G10312">
        <v>352</v>
      </c>
      <c r="H10312">
        <v>1</v>
      </c>
    </row>
    <row r="10313" spans="1:8" x14ac:dyDescent="0.2">
      <c r="A10313" t="s">
        <v>30691</v>
      </c>
      <c r="B10313" t="s">
        <v>30692</v>
      </c>
      <c r="C10313" t="s">
        <v>13592</v>
      </c>
      <c r="D10313" t="s">
        <v>13760</v>
      </c>
      <c r="E10313" t="s">
        <v>13761</v>
      </c>
      <c r="F10313" t="s">
        <v>30693</v>
      </c>
      <c r="G10313">
        <v>381</v>
      </c>
      <c r="H10313">
        <v>1</v>
      </c>
    </row>
    <row r="10314" spans="1:8" x14ac:dyDescent="0.2">
      <c r="A10314" t="s">
        <v>30694</v>
      </c>
      <c r="B10314" t="s">
        <v>30695</v>
      </c>
      <c r="C10314" t="s">
        <v>13592</v>
      </c>
      <c r="D10314" t="s">
        <v>13760</v>
      </c>
      <c r="E10314" t="s">
        <v>13761</v>
      </c>
      <c r="F10314" t="s">
        <v>17461</v>
      </c>
      <c r="G10314">
        <v>314</v>
      </c>
      <c r="H10314">
        <v>1</v>
      </c>
    </row>
    <row r="10315" spans="1:8" x14ac:dyDescent="0.2">
      <c r="A10315" t="s">
        <v>30696</v>
      </c>
      <c r="B10315" t="s">
        <v>30697</v>
      </c>
      <c r="C10315" t="s">
        <v>13592</v>
      </c>
      <c r="D10315" t="s">
        <v>13785</v>
      </c>
      <c r="E10315" t="s">
        <v>13786</v>
      </c>
      <c r="F10315" t="s">
        <v>17476</v>
      </c>
      <c r="G10315">
        <v>98</v>
      </c>
      <c r="H10315">
        <v>1</v>
      </c>
    </row>
    <row r="10316" spans="1:8" x14ac:dyDescent="0.2">
      <c r="A10316" t="s">
        <v>30698</v>
      </c>
      <c r="B10316" t="s">
        <v>30699</v>
      </c>
      <c r="C10316" t="s">
        <v>13592</v>
      </c>
      <c r="D10316" t="s">
        <v>667</v>
      </c>
      <c r="F10316" t="s">
        <v>17476</v>
      </c>
      <c r="G10316">
        <v>227</v>
      </c>
      <c r="H10316">
        <v>1</v>
      </c>
    </row>
    <row r="10317" spans="1:8" x14ac:dyDescent="0.2">
      <c r="A10317" t="s">
        <v>30700</v>
      </c>
      <c r="B10317" t="s">
        <v>30701</v>
      </c>
      <c r="C10317" t="s">
        <v>13592</v>
      </c>
      <c r="D10317" t="s">
        <v>699</v>
      </c>
      <c r="F10317" t="s">
        <v>17476</v>
      </c>
      <c r="G10317">
        <v>67</v>
      </c>
      <c r="H10317">
        <v>1</v>
      </c>
    </row>
    <row r="10318" spans="1:8" x14ac:dyDescent="0.2">
      <c r="A10318" t="s">
        <v>30702</v>
      </c>
      <c r="B10318" t="s">
        <v>30703</v>
      </c>
      <c r="C10318" t="s">
        <v>13592</v>
      </c>
      <c r="D10318" t="s">
        <v>13593</v>
      </c>
      <c r="E10318" t="s">
        <v>13607</v>
      </c>
      <c r="F10318" t="s">
        <v>17451</v>
      </c>
      <c r="G10318">
        <v>217</v>
      </c>
      <c r="H10318">
        <v>1</v>
      </c>
    </row>
    <row r="10319" spans="1:8" x14ac:dyDescent="0.2">
      <c r="A10319" t="s">
        <v>30704</v>
      </c>
      <c r="B10319" t="s">
        <v>30705</v>
      </c>
      <c r="C10319" t="s">
        <v>13592</v>
      </c>
      <c r="D10319" t="s">
        <v>13677</v>
      </c>
      <c r="F10319" t="s">
        <v>17476</v>
      </c>
      <c r="G10319">
        <v>604</v>
      </c>
      <c r="H10319">
        <v>1</v>
      </c>
    </row>
    <row r="10320" spans="1:8" x14ac:dyDescent="0.2">
      <c r="A10320" t="s">
        <v>30706</v>
      </c>
      <c r="B10320" t="s">
        <v>30707</v>
      </c>
      <c r="C10320" t="s">
        <v>13592</v>
      </c>
      <c r="D10320" t="s">
        <v>13760</v>
      </c>
      <c r="E10320" t="s">
        <v>14364</v>
      </c>
      <c r="F10320" t="s">
        <v>17476</v>
      </c>
      <c r="G10320">
        <v>377</v>
      </c>
      <c r="H10320">
        <v>1</v>
      </c>
    </row>
    <row r="10321" spans="1:8" x14ac:dyDescent="0.2">
      <c r="A10321" t="s">
        <v>30708</v>
      </c>
      <c r="B10321" t="s">
        <v>30709</v>
      </c>
      <c r="C10321" t="s">
        <v>13592</v>
      </c>
      <c r="D10321" t="s">
        <v>17475</v>
      </c>
      <c r="E10321" t="s">
        <v>13790</v>
      </c>
      <c r="F10321" t="s">
        <v>17476</v>
      </c>
      <c r="G10321">
        <v>163</v>
      </c>
      <c r="H10321">
        <v>1</v>
      </c>
    </row>
    <row r="10322" spans="1:8" x14ac:dyDescent="0.2">
      <c r="A10322" t="s">
        <v>30710</v>
      </c>
      <c r="B10322" t="s">
        <v>30711</v>
      </c>
      <c r="C10322" t="s">
        <v>13592</v>
      </c>
      <c r="D10322" t="s">
        <v>16008</v>
      </c>
      <c r="F10322" t="s">
        <v>17476</v>
      </c>
      <c r="G10322">
        <v>313</v>
      </c>
      <c r="H10322">
        <v>1</v>
      </c>
    </row>
    <row r="10323" spans="1:8" x14ac:dyDescent="0.2">
      <c r="A10323" t="s">
        <v>30712</v>
      </c>
      <c r="B10323" t="s">
        <v>30713</v>
      </c>
      <c r="C10323" t="s">
        <v>13592</v>
      </c>
      <c r="D10323" t="s">
        <v>13593</v>
      </c>
      <c r="E10323" t="s">
        <v>13607</v>
      </c>
      <c r="F10323" t="s">
        <v>17476</v>
      </c>
      <c r="G10323">
        <v>214</v>
      </c>
      <c r="H10323">
        <v>1</v>
      </c>
    </row>
    <row r="10324" spans="1:8" x14ac:dyDescent="0.2">
      <c r="A10324" t="s">
        <v>30714</v>
      </c>
      <c r="B10324" t="s">
        <v>30715</v>
      </c>
      <c r="C10324" t="s">
        <v>13592</v>
      </c>
      <c r="D10324" t="s">
        <v>13760</v>
      </c>
      <c r="E10324" t="s">
        <v>13761</v>
      </c>
      <c r="F10324" t="s">
        <v>17461</v>
      </c>
      <c r="G10324">
        <v>355</v>
      </c>
      <c r="H10324">
        <v>1</v>
      </c>
    </row>
    <row r="10325" spans="1:8" x14ac:dyDescent="0.2">
      <c r="A10325" t="s">
        <v>30716</v>
      </c>
      <c r="B10325" t="s">
        <v>30717</v>
      </c>
      <c r="C10325" t="s">
        <v>13592</v>
      </c>
      <c r="D10325" t="s">
        <v>13593</v>
      </c>
      <c r="E10325" t="s">
        <v>13607</v>
      </c>
      <c r="F10325" t="s">
        <v>17476</v>
      </c>
      <c r="G10325">
        <v>219</v>
      </c>
      <c r="H10325">
        <v>1</v>
      </c>
    </row>
    <row r="10326" spans="1:8" x14ac:dyDescent="0.2">
      <c r="A10326" t="s">
        <v>30718</v>
      </c>
      <c r="B10326" t="s">
        <v>30719</v>
      </c>
      <c r="C10326" t="s">
        <v>13592</v>
      </c>
      <c r="D10326" t="s">
        <v>17567</v>
      </c>
      <c r="F10326" t="s">
        <v>17476</v>
      </c>
      <c r="G10326">
        <v>209</v>
      </c>
      <c r="H10326">
        <v>1</v>
      </c>
    </row>
    <row r="10327" spans="1:8" x14ac:dyDescent="0.2">
      <c r="A10327" t="s">
        <v>30720</v>
      </c>
      <c r="B10327" t="s">
        <v>30721</v>
      </c>
      <c r="C10327" t="s">
        <v>13592</v>
      </c>
      <c r="D10327" t="s">
        <v>13760</v>
      </c>
      <c r="E10327" t="s">
        <v>13761</v>
      </c>
      <c r="F10327" t="s">
        <v>17476</v>
      </c>
      <c r="G10327">
        <v>119</v>
      </c>
      <c r="H10327">
        <v>1</v>
      </c>
    </row>
    <row r="10328" spans="1:8" x14ac:dyDescent="0.2">
      <c r="A10328" t="s">
        <v>30722</v>
      </c>
      <c r="B10328" t="s">
        <v>30723</v>
      </c>
      <c r="C10328" t="s">
        <v>13592</v>
      </c>
      <c r="D10328" t="s">
        <v>13593</v>
      </c>
      <c r="E10328" t="s">
        <v>13607</v>
      </c>
      <c r="F10328" t="s">
        <v>17476</v>
      </c>
      <c r="G10328">
        <v>214</v>
      </c>
      <c r="H10328">
        <v>1</v>
      </c>
    </row>
    <row r="10329" spans="1:8" x14ac:dyDescent="0.2">
      <c r="A10329" t="s">
        <v>30724</v>
      </c>
      <c r="B10329" t="s">
        <v>30725</v>
      </c>
      <c r="C10329" t="s">
        <v>13592</v>
      </c>
      <c r="D10329" t="s">
        <v>13760</v>
      </c>
      <c r="E10329" t="s">
        <v>13761</v>
      </c>
      <c r="F10329" t="s">
        <v>17461</v>
      </c>
      <c r="G10329">
        <v>307</v>
      </c>
      <c r="H10329">
        <v>1</v>
      </c>
    </row>
    <row r="10330" spans="1:8" x14ac:dyDescent="0.2">
      <c r="A10330" t="s">
        <v>30726</v>
      </c>
      <c r="B10330" t="s">
        <v>30727</v>
      </c>
      <c r="C10330" t="s">
        <v>13592</v>
      </c>
      <c r="D10330" t="s">
        <v>13719</v>
      </c>
      <c r="E10330" t="s">
        <v>13757</v>
      </c>
      <c r="F10330" t="s">
        <v>17476</v>
      </c>
      <c r="G10330">
        <v>89</v>
      </c>
      <c r="H10330">
        <v>1</v>
      </c>
    </row>
    <row r="10331" spans="1:8" x14ac:dyDescent="0.2">
      <c r="A10331" t="s">
        <v>30728</v>
      </c>
      <c r="B10331" t="s">
        <v>30729</v>
      </c>
      <c r="C10331" t="s">
        <v>13592</v>
      </c>
      <c r="D10331" t="s">
        <v>14396</v>
      </c>
      <c r="F10331" t="s">
        <v>17476</v>
      </c>
      <c r="G10331">
        <v>345</v>
      </c>
      <c r="H10331">
        <v>1</v>
      </c>
    </row>
    <row r="10332" spans="1:8" x14ac:dyDescent="0.2">
      <c r="A10332" t="s">
        <v>30730</v>
      </c>
      <c r="B10332" t="s">
        <v>30731</v>
      </c>
      <c r="C10332" t="s">
        <v>13592</v>
      </c>
      <c r="D10332" t="s">
        <v>13683</v>
      </c>
      <c r="F10332" t="s">
        <v>17476</v>
      </c>
      <c r="G10332">
        <v>514</v>
      </c>
      <c r="H10332">
        <v>1</v>
      </c>
    </row>
    <row r="10333" spans="1:8" x14ac:dyDescent="0.2">
      <c r="A10333" t="s">
        <v>30732</v>
      </c>
      <c r="B10333" t="s">
        <v>30733</v>
      </c>
      <c r="C10333" t="s">
        <v>13592</v>
      </c>
      <c r="D10333" t="s">
        <v>13760</v>
      </c>
      <c r="E10333" t="s">
        <v>13761</v>
      </c>
      <c r="F10333" t="s">
        <v>17476</v>
      </c>
      <c r="G10333">
        <v>381</v>
      </c>
      <c r="H10333">
        <v>1</v>
      </c>
    </row>
    <row r="10334" spans="1:8" x14ac:dyDescent="0.2">
      <c r="A10334" t="s">
        <v>30734</v>
      </c>
      <c r="B10334" t="s">
        <v>30735</v>
      </c>
      <c r="C10334" t="s">
        <v>13592</v>
      </c>
      <c r="D10334" t="s">
        <v>13760</v>
      </c>
      <c r="E10334" t="s">
        <v>13761</v>
      </c>
      <c r="F10334" t="s">
        <v>17461</v>
      </c>
      <c r="G10334">
        <v>355</v>
      </c>
      <c r="H10334">
        <v>1</v>
      </c>
    </row>
    <row r="10335" spans="1:8" x14ac:dyDescent="0.2">
      <c r="A10335" t="s">
        <v>30736</v>
      </c>
      <c r="B10335" t="s">
        <v>30737</v>
      </c>
      <c r="C10335" t="s">
        <v>13592</v>
      </c>
      <c r="D10335" t="s">
        <v>13760</v>
      </c>
      <c r="E10335" t="s">
        <v>13761</v>
      </c>
      <c r="F10335" t="s">
        <v>17461</v>
      </c>
      <c r="G10335">
        <v>221</v>
      </c>
      <c r="H10335">
        <v>1</v>
      </c>
    </row>
    <row r="10336" spans="1:8" x14ac:dyDescent="0.2">
      <c r="A10336" t="s">
        <v>30738</v>
      </c>
      <c r="B10336" t="s">
        <v>30739</v>
      </c>
      <c r="C10336" t="s">
        <v>13592</v>
      </c>
      <c r="D10336" t="s">
        <v>17475</v>
      </c>
      <c r="E10336" t="s">
        <v>13790</v>
      </c>
      <c r="F10336" t="s">
        <v>17476</v>
      </c>
      <c r="G10336">
        <v>221</v>
      </c>
      <c r="H10336">
        <v>1</v>
      </c>
    </row>
    <row r="10337" spans="1:8" x14ac:dyDescent="0.2">
      <c r="A10337" t="s">
        <v>30740</v>
      </c>
      <c r="B10337" t="s">
        <v>30741</v>
      </c>
      <c r="C10337" t="s">
        <v>13592</v>
      </c>
      <c r="D10337" t="s">
        <v>13760</v>
      </c>
      <c r="E10337" t="s">
        <v>13877</v>
      </c>
      <c r="F10337" t="s">
        <v>17476</v>
      </c>
      <c r="G10337">
        <v>352</v>
      </c>
      <c r="H10337">
        <v>1</v>
      </c>
    </row>
    <row r="10338" spans="1:8" x14ac:dyDescent="0.2">
      <c r="A10338" t="s">
        <v>30742</v>
      </c>
      <c r="B10338" t="s">
        <v>30743</v>
      </c>
      <c r="C10338" t="s">
        <v>13592</v>
      </c>
      <c r="D10338" t="s">
        <v>13760</v>
      </c>
      <c r="E10338" t="s">
        <v>13761</v>
      </c>
      <c r="F10338" t="s">
        <v>17451</v>
      </c>
      <c r="G10338">
        <v>381</v>
      </c>
      <c r="H10338">
        <v>1</v>
      </c>
    </row>
    <row r="10339" spans="1:8" x14ac:dyDescent="0.2">
      <c r="A10339" t="s">
        <v>30744</v>
      </c>
      <c r="B10339" t="s">
        <v>30745</v>
      </c>
      <c r="C10339" t="s">
        <v>13592</v>
      </c>
      <c r="D10339" t="s">
        <v>17475</v>
      </c>
      <c r="E10339" t="s">
        <v>13790</v>
      </c>
      <c r="F10339" t="s">
        <v>17476</v>
      </c>
      <c r="G10339">
        <v>209</v>
      </c>
      <c r="H10339">
        <v>1</v>
      </c>
    </row>
    <row r="10340" spans="1:8" x14ac:dyDescent="0.2">
      <c r="A10340" t="s">
        <v>30746</v>
      </c>
      <c r="B10340" t="s">
        <v>30747</v>
      </c>
      <c r="C10340" t="s">
        <v>13592</v>
      </c>
      <c r="D10340" t="s">
        <v>17475</v>
      </c>
      <c r="E10340" t="s">
        <v>13790</v>
      </c>
      <c r="F10340" t="s">
        <v>17476</v>
      </c>
      <c r="G10340">
        <v>213</v>
      </c>
      <c r="H10340">
        <v>1</v>
      </c>
    </row>
    <row r="10341" spans="1:8" x14ac:dyDescent="0.2">
      <c r="A10341" t="s">
        <v>30748</v>
      </c>
      <c r="B10341" t="s">
        <v>30749</v>
      </c>
      <c r="C10341" t="s">
        <v>13592</v>
      </c>
      <c r="D10341" t="s">
        <v>17475</v>
      </c>
      <c r="E10341" t="s">
        <v>13790</v>
      </c>
      <c r="F10341" t="s">
        <v>17476</v>
      </c>
      <c r="G10341">
        <v>202</v>
      </c>
      <c r="H10341">
        <v>1</v>
      </c>
    </row>
    <row r="10342" spans="1:8" x14ac:dyDescent="0.2">
      <c r="A10342" t="s">
        <v>30750</v>
      </c>
      <c r="B10342" t="s">
        <v>30751</v>
      </c>
      <c r="C10342" t="s">
        <v>13592</v>
      </c>
      <c r="D10342" t="s">
        <v>13760</v>
      </c>
      <c r="E10342" t="s">
        <v>13877</v>
      </c>
      <c r="F10342" t="s">
        <v>17451</v>
      </c>
      <c r="G10342">
        <v>352</v>
      </c>
      <c r="H10342">
        <v>1</v>
      </c>
    </row>
    <row r="10343" spans="1:8" x14ac:dyDescent="0.2">
      <c r="A10343" t="s">
        <v>30752</v>
      </c>
      <c r="B10343" t="s">
        <v>30753</v>
      </c>
      <c r="C10343" t="s">
        <v>13592</v>
      </c>
      <c r="D10343" t="s">
        <v>17475</v>
      </c>
      <c r="E10343" t="s">
        <v>13790</v>
      </c>
      <c r="F10343" t="s">
        <v>17476</v>
      </c>
      <c r="G10343">
        <v>231</v>
      </c>
      <c r="H10343">
        <v>1</v>
      </c>
    </row>
    <row r="10344" spans="1:8" x14ac:dyDescent="0.2">
      <c r="A10344" t="s">
        <v>30754</v>
      </c>
      <c r="B10344" t="s">
        <v>30755</v>
      </c>
      <c r="C10344" t="s">
        <v>13592</v>
      </c>
      <c r="D10344" t="s">
        <v>675</v>
      </c>
      <c r="F10344" t="s">
        <v>17476</v>
      </c>
      <c r="G10344">
        <v>226</v>
      </c>
      <c r="H10344">
        <v>1</v>
      </c>
    </row>
    <row r="10345" spans="1:8" x14ac:dyDescent="0.2">
      <c r="A10345" t="s">
        <v>30756</v>
      </c>
      <c r="B10345" t="s">
        <v>30757</v>
      </c>
      <c r="C10345" t="s">
        <v>13592</v>
      </c>
      <c r="D10345" t="s">
        <v>13760</v>
      </c>
      <c r="E10345" t="s">
        <v>13761</v>
      </c>
      <c r="F10345" t="s">
        <v>17451</v>
      </c>
      <c r="G10345">
        <v>381</v>
      </c>
      <c r="H10345">
        <v>1</v>
      </c>
    </row>
    <row r="10346" spans="1:8" x14ac:dyDescent="0.2">
      <c r="A10346" t="s">
        <v>30758</v>
      </c>
      <c r="B10346" t="s">
        <v>30759</v>
      </c>
      <c r="C10346" t="s">
        <v>13592</v>
      </c>
      <c r="D10346" t="s">
        <v>13593</v>
      </c>
      <c r="E10346" t="s">
        <v>13607</v>
      </c>
      <c r="F10346" t="s">
        <v>17476</v>
      </c>
      <c r="G10346">
        <v>215</v>
      </c>
      <c r="H10346">
        <v>1</v>
      </c>
    </row>
    <row r="10347" spans="1:8" x14ac:dyDescent="0.2">
      <c r="A10347" t="s">
        <v>30760</v>
      </c>
      <c r="B10347" t="s">
        <v>30761</v>
      </c>
      <c r="C10347" t="s">
        <v>13592</v>
      </c>
      <c r="D10347" t="s">
        <v>16008</v>
      </c>
      <c r="E10347" t="s">
        <v>13797</v>
      </c>
      <c r="F10347" t="s">
        <v>17476</v>
      </c>
      <c r="G10347">
        <v>224</v>
      </c>
      <c r="H10347">
        <v>1</v>
      </c>
    </row>
    <row r="10348" spans="1:8" x14ac:dyDescent="0.2">
      <c r="A10348" t="s">
        <v>30762</v>
      </c>
      <c r="B10348" t="s">
        <v>30763</v>
      </c>
      <c r="C10348" t="s">
        <v>13592</v>
      </c>
      <c r="D10348" t="s">
        <v>13760</v>
      </c>
      <c r="E10348" t="s">
        <v>13761</v>
      </c>
      <c r="F10348" t="s">
        <v>17476</v>
      </c>
      <c r="G10348">
        <v>381</v>
      </c>
      <c r="H10348">
        <v>1</v>
      </c>
    </row>
    <row r="10349" spans="1:8" x14ac:dyDescent="0.2">
      <c r="A10349" t="s">
        <v>30764</v>
      </c>
      <c r="B10349" t="s">
        <v>30765</v>
      </c>
      <c r="C10349" t="s">
        <v>13592</v>
      </c>
      <c r="D10349" t="s">
        <v>13760</v>
      </c>
      <c r="E10349" t="s">
        <v>13877</v>
      </c>
      <c r="F10349" t="s">
        <v>17451</v>
      </c>
      <c r="G10349">
        <v>352</v>
      </c>
      <c r="H10349">
        <v>1</v>
      </c>
    </row>
    <row r="10350" spans="1:8" x14ac:dyDescent="0.2">
      <c r="A10350" t="s">
        <v>30766</v>
      </c>
      <c r="B10350" t="s">
        <v>30767</v>
      </c>
      <c r="C10350" t="s">
        <v>13592</v>
      </c>
      <c r="D10350" t="s">
        <v>13593</v>
      </c>
      <c r="E10350" t="s">
        <v>13607</v>
      </c>
      <c r="F10350" t="s">
        <v>17476</v>
      </c>
      <c r="G10350">
        <v>215</v>
      </c>
      <c r="H10350">
        <v>1</v>
      </c>
    </row>
    <row r="10351" spans="1:8" x14ac:dyDescent="0.2">
      <c r="A10351" t="s">
        <v>30768</v>
      </c>
      <c r="B10351" t="s">
        <v>30769</v>
      </c>
      <c r="C10351" t="s">
        <v>13592</v>
      </c>
      <c r="D10351" t="s">
        <v>13760</v>
      </c>
      <c r="E10351" t="s">
        <v>13877</v>
      </c>
      <c r="F10351" t="s">
        <v>17476</v>
      </c>
      <c r="G10351">
        <v>352</v>
      </c>
      <c r="H10351">
        <v>1</v>
      </c>
    </row>
    <row r="10352" spans="1:8" x14ac:dyDescent="0.2">
      <c r="A10352" t="s">
        <v>30770</v>
      </c>
      <c r="B10352" t="s">
        <v>30771</v>
      </c>
      <c r="C10352" t="s">
        <v>13592</v>
      </c>
      <c r="D10352" t="s">
        <v>13593</v>
      </c>
      <c r="E10352" t="s">
        <v>13607</v>
      </c>
      <c r="F10352" t="s">
        <v>17476</v>
      </c>
      <c r="G10352">
        <v>209</v>
      </c>
      <c r="H10352">
        <v>1</v>
      </c>
    </row>
    <row r="10353" spans="1:8" x14ac:dyDescent="0.2">
      <c r="A10353" t="s">
        <v>30772</v>
      </c>
      <c r="B10353" t="s">
        <v>30773</v>
      </c>
      <c r="C10353" t="s">
        <v>13592</v>
      </c>
      <c r="D10353" t="s">
        <v>13760</v>
      </c>
      <c r="E10353" t="s">
        <v>13761</v>
      </c>
      <c r="F10353" t="s">
        <v>17461</v>
      </c>
      <c r="G10353">
        <v>221</v>
      </c>
      <c r="H10353">
        <v>1</v>
      </c>
    </row>
    <row r="10354" spans="1:8" x14ac:dyDescent="0.2">
      <c r="A10354" t="s">
        <v>30774</v>
      </c>
      <c r="B10354" t="s">
        <v>30775</v>
      </c>
      <c r="C10354" t="s">
        <v>13592</v>
      </c>
      <c r="D10354" t="s">
        <v>13760</v>
      </c>
      <c r="E10354" t="s">
        <v>14224</v>
      </c>
      <c r="F10354" t="s">
        <v>17476</v>
      </c>
      <c r="G10354">
        <v>242</v>
      </c>
      <c r="H10354">
        <v>1</v>
      </c>
    </row>
    <row r="10355" spans="1:8" x14ac:dyDescent="0.2">
      <c r="A10355" t="s">
        <v>30776</v>
      </c>
      <c r="B10355" t="s">
        <v>30777</v>
      </c>
      <c r="C10355" t="s">
        <v>13592</v>
      </c>
      <c r="D10355" t="s">
        <v>13593</v>
      </c>
      <c r="E10355" t="s">
        <v>13607</v>
      </c>
      <c r="F10355" t="s">
        <v>17476</v>
      </c>
      <c r="G10355">
        <v>82</v>
      </c>
      <c r="H10355">
        <v>1</v>
      </c>
    </row>
    <row r="10356" spans="1:8" x14ac:dyDescent="0.2">
      <c r="A10356" t="s">
        <v>30778</v>
      </c>
      <c r="B10356" t="s">
        <v>30779</v>
      </c>
      <c r="C10356" t="s">
        <v>13592</v>
      </c>
      <c r="D10356" t="s">
        <v>13760</v>
      </c>
      <c r="E10356" t="s">
        <v>13761</v>
      </c>
      <c r="F10356" t="s">
        <v>17461</v>
      </c>
      <c r="G10356">
        <v>104</v>
      </c>
      <c r="H10356">
        <v>1</v>
      </c>
    </row>
    <row r="10357" spans="1:8" x14ac:dyDescent="0.2">
      <c r="A10357" t="s">
        <v>30780</v>
      </c>
      <c r="B10357" t="s">
        <v>30781</v>
      </c>
      <c r="C10357" t="s">
        <v>13592</v>
      </c>
      <c r="D10357" t="s">
        <v>14779</v>
      </c>
      <c r="F10357" t="s">
        <v>17476</v>
      </c>
      <c r="G10357">
        <v>175</v>
      </c>
      <c r="H10357">
        <v>1</v>
      </c>
    </row>
    <row r="10358" spans="1:8" x14ac:dyDescent="0.2">
      <c r="A10358" t="s">
        <v>30782</v>
      </c>
      <c r="B10358" t="s">
        <v>30783</v>
      </c>
      <c r="C10358" t="s">
        <v>13592</v>
      </c>
      <c r="D10358" t="s">
        <v>13760</v>
      </c>
      <c r="F10358" t="s">
        <v>17476</v>
      </c>
      <c r="G10358">
        <v>42</v>
      </c>
      <c r="H10358">
        <v>1</v>
      </c>
    </row>
    <row r="10359" spans="1:8" x14ac:dyDescent="0.2">
      <c r="A10359" t="s">
        <v>30784</v>
      </c>
      <c r="B10359" t="s">
        <v>30785</v>
      </c>
      <c r="C10359" t="s">
        <v>13592</v>
      </c>
      <c r="D10359" t="s">
        <v>13760</v>
      </c>
      <c r="E10359" t="s">
        <v>13761</v>
      </c>
      <c r="F10359" t="s">
        <v>17689</v>
      </c>
      <c r="G10359">
        <v>134</v>
      </c>
      <c r="H10359">
        <v>1</v>
      </c>
    </row>
    <row r="10360" spans="1:8" x14ac:dyDescent="0.2">
      <c r="A10360" t="s">
        <v>30786</v>
      </c>
      <c r="B10360" t="s">
        <v>30787</v>
      </c>
      <c r="C10360" t="s">
        <v>13592</v>
      </c>
      <c r="D10360" t="s">
        <v>13747</v>
      </c>
      <c r="F10360" t="s">
        <v>17476</v>
      </c>
      <c r="G10360">
        <v>319</v>
      </c>
      <c r="H10360">
        <v>1</v>
      </c>
    </row>
    <row r="10361" spans="1:8" x14ac:dyDescent="0.2">
      <c r="A10361" t="s">
        <v>30788</v>
      </c>
      <c r="B10361" t="s">
        <v>30789</v>
      </c>
      <c r="C10361" t="s">
        <v>13592</v>
      </c>
      <c r="D10361" t="s">
        <v>13760</v>
      </c>
      <c r="E10361" t="s">
        <v>13761</v>
      </c>
      <c r="F10361" t="s">
        <v>17689</v>
      </c>
      <c r="G10361">
        <v>380</v>
      </c>
      <c r="H10361">
        <v>1</v>
      </c>
    </row>
    <row r="10362" spans="1:8" x14ac:dyDescent="0.2">
      <c r="A10362" t="s">
        <v>30790</v>
      </c>
      <c r="B10362" t="s">
        <v>30791</v>
      </c>
      <c r="C10362" t="s">
        <v>13592</v>
      </c>
      <c r="D10362" t="s">
        <v>13760</v>
      </c>
      <c r="E10362" t="s">
        <v>13761</v>
      </c>
      <c r="F10362" t="s">
        <v>17717</v>
      </c>
      <c r="G10362">
        <v>380</v>
      </c>
      <c r="H10362">
        <v>1</v>
      </c>
    </row>
    <row r="10363" spans="1:8" x14ac:dyDescent="0.2">
      <c r="A10363" t="s">
        <v>30792</v>
      </c>
      <c r="B10363" t="s">
        <v>30793</v>
      </c>
      <c r="C10363" t="s">
        <v>13592</v>
      </c>
      <c r="D10363" t="s">
        <v>13760</v>
      </c>
      <c r="F10363" t="s">
        <v>30794</v>
      </c>
      <c r="G10363">
        <v>192</v>
      </c>
      <c r="H10363">
        <v>1</v>
      </c>
    </row>
    <row r="10364" spans="1:8" x14ac:dyDescent="0.2">
      <c r="A10364" t="s">
        <v>30795</v>
      </c>
      <c r="B10364" t="s">
        <v>30796</v>
      </c>
      <c r="C10364" t="s">
        <v>13592</v>
      </c>
      <c r="D10364" t="s">
        <v>13760</v>
      </c>
      <c r="E10364" t="s">
        <v>13761</v>
      </c>
      <c r="F10364" t="s">
        <v>17689</v>
      </c>
      <c r="G10364">
        <v>129</v>
      </c>
      <c r="H10364">
        <v>1</v>
      </c>
    </row>
    <row r="10365" spans="1:8" x14ac:dyDescent="0.2">
      <c r="A10365" t="s">
        <v>30797</v>
      </c>
      <c r="B10365" t="s">
        <v>30798</v>
      </c>
      <c r="C10365" t="s">
        <v>13592</v>
      </c>
      <c r="D10365" t="s">
        <v>13760</v>
      </c>
      <c r="E10365" t="s">
        <v>14224</v>
      </c>
      <c r="F10365" t="s">
        <v>17689</v>
      </c>
      <c r="G10365">
        <v>380</v>
      </c>
      <c r="H10365">
        <v>1</v>
      </c>
    </row>
    <row r="10366" spans="1:8" x14ac:dyDescent="0.2">
      <c r="A10366" t="s">
        <v>30799</v>
      </c>
      <c r="B10366" t="s">
        <v>30800</v>
      </c>
      <c r="C10366" t="s">
        <v>13592</v>
      </c>
      <c r="D10366" t="s">
        <v>17475</v>
      </c>
      <c r="F10366" t="s">
        <v>17476</v>
      </c>
      <c r="G10366">
        <v>22</v>
      </c>
      <c r="H10366">
        <v>1</v>
      </c>
    </row>
    <row r="10367" spans="1:8" x14ac:dyDescent="0.2">
      <c r="A10367" t="s">
        <v>30801</v>
      </c>
      <c r="B10367" t="s">
        <v>30802</v>
      </c>
      <c r="C10367" t="s">
        <v>13592</v>
      </c>
      <c r="D10367" t="s">
        <v>13760</v>
      </c>
      <c r="E10367" t="s">
        <v>13761</v>
      </c>
      <c r="F10367" t="s">
        <v>17689</v>
      </c>
      <c r="G10367">
        <v>380</v>
      </c>
      <c r="H10367">
        <v>1</v>
      </c>
    </row>
    <row r="10368" spans="1:8" x14ac:dyDescent="0.2">
      <c r="A10368" t="s">
        <v>30803</v>
      </c>
      <c r="B10368" t="s">
        <v>30804</v>
      </c>
      <c r="C10368" t="s">
        <v>13592</v>
      </c>
      <c r="D10368" t="s">
        <v>13760</v>
      </c>
      <c r="E10368" t="s">
        <v>13761</v>
      </c>
      <c r="F10368" t="s">
        <v>30805</v>
      </c>
      <c r="G10368">
        <v>239</v>
      </c>
      <c r="H10368">
        <v>1</v>
      </c>
    </row>
    <row r="10369" spans="1:8" x14ac:dyDescent="0.2">
      <c r="A10369" t="s">
        <v>30806</v>
      </c>
      <c r="B10369" t="s">
        <v>30807</v>
      </c>
      <c r="C10369" t="s">
        <v>13592</v>
      </c>
      <c r="D10369" t="s">
        <v>13760</v>
      </c>
      <c r="E10369" t="s">
        <v>13761</v>
      </c>
      <c r="F10369" t="s">
        <v>30805</v>
      </c>
      <c r="G10369">
        <v>309</v>
      </c>
      <c r="H10369">
        <v>1</v>
      </c>
    </row>
    <row r="10370" spans="1:8" x14ac:dyDescent="0.2">
      <c r="A10370" t="s">
        <v>30808</v>
      </c>
      <c r="B10370" t="s">
        <v>30809</v>
      </c>
      <c r="C10370" t="s">
        <v>13592</v>
      </c>
      <c r="D10370" t="s">
        <v>13760</v>
      </c>
      <c r="E10370" t="s">
        <v>13761</v>
      </c>
      <c r="F10370" t="s">
        <v>17689</v>
      </c>
      <c r="G10370">
        <v>134</v>
      </c>
      <c r="H10370">
        <v>1</v>
      </c>
    </row>
    <row r="10371" spans="1:8" x14ac:dyDescent="0.2">
      <c r="A10371" t="s">
        <v>30810</v>
      </c>
      <c r="B10371" t="s">
        <v>30811</v>
      </c>
      <c r="C10371" t="s">
        <v>13592</v>
      </c>
      <c r="D10371" t="s">
        <v>13760</v>
      </c>
      <c r="E10371" t="s">
        <v>13761</v>
      </c>
      <c r="F10371" t="s">
        <v>17689</v>
      </c>
      <c r="G10371">
        <v>134</v>
      </c>
      <c r="H10371">
        <v>1</v>
      </c>
    </row>
    <row r="10372" spans="1:8" x14ac:dyDescent="0.2">
      <c r="A10372" t="s">
        <v>30812</v>
      </c>
      <c r="B10372" t="s">
        <v>30813</v>
      </c>
      <c r="C10372" t="s">
        <v>13592</v>
      </c>
      <c r="D10372" t="s">
        <v>13760</v>
      </c>
      <c r="E10372" t="s">
        <v>13761</v>
      </c>
      <c r="F10372" t="s">
        <v>17689</v>
      </c>
      <c r="G10372">
        <v>380</v>
      </c>
      <c r="H10372">
        <v>1</v>
      </c>
    </row>
    <row r="10373" spans="1:8" x14ac:dyDescent="0.2">
      <c r="A10373" t="s">
        <v>30814</v>
      </c>
      <c r="B10373" t="s">
        <v>30815</v>
      </c>
      <c r="C10373" t="s">
        <v>13592</v>
      </c>
      <c r="D10373" t="s">
        <v>13760</v>
      </c>
      <c r="E10373" t="s">
        <v>13761</v>
      </c>
      <c r="F10373" t="s">
        <v>17689</v>
      </c>
      <c r="G10373">
        <v>129</v>
      </c>
      <c r="H10373">
        <v>1</v>
      </c>
    </row>
    <row r="10374" spans="1:8" x14ac:dyDescent="0.2">
      <c r="A10374" t="s">
        <v>30816</v>
      </c>
      <c r="B10374" t="s">
        <v>30817</v>
      </c>
      <c r="C10374" t="s">
        <v>13592</v>
      </c>
      <c r="D10374" t="s">
        <v>13760</v>
      </c>
      <c r="E10374" t="s">
        <v>13761</v>
      </c>
      <c r="F10374" t="s">
        <v>17689</v>
      </c>
      <c r="G10374">
        <v>134</v>
      </c>
      <c r="H10374">
        <v>1</v>
      </c>
    </row>
    <row r="10375" spans="1:8" x14ac:dyDescent="0.2">
      <c r="A10375" t="s">
        <v>30818</v>
      </c>
      <c r="B10375" t="s">
        <v>30819</v>
      </c>
      <c r="C10375" t="s">
        <v>13592</v>
      </c>
      <c r="D10375" t="s">
        <v>13760</v>
      </c>
      <c r="E10375" t="s">
        <v>13761</v>
      </c>
      <c r="F10375" t="s">
        <v>17689</v>
      </c>
      <c r="G10375">
        <v>380</v>
      </c>
      <c r="H10375">
        <v>1</v>
      </c>
    </row>
    <row r="10376" spans="1:8" x14ac:dyDescent="0.2">
      <c r="A10376" t="s">
        <v>30820</v>
      </c>
      <c r="B10376" t="s">
        <v>30821</v>
      </c>
      <c r="C10376" t="s">
        <v>13592</v>
      </c>
      <c r="D10376" t="s">
        <v>13760</v>
      </c>
      <c r="E10376" t="s">
        <v>13761</v>
      </c>
      <c r="F10376" t="s">
        <v>17689</v>
      </c>
      <c r="G10376">
        <v>129</v>
      </c>
      <c r="H10376">
        <v>1</v>
      </c>
    </row>
    <row r="10377" spans="1:8" x14ac:dyDescent="0.2">
      <c r="A10377" t="s">
        <v>30822</v>
      </c>
      <c r="B10377" t="s">
        <v>30823</v>
      </c>
      <c r="C10377" t="s">
        <v>13592</v>
      </c>
      <c r="D10377" t="s">
        <v>13760</v>
      </c>
      <c r="E10377" t="s">
        <v>14224</v>
      </c>
      <c r="F10377" t="s">
        <v>17689</v>
      </c>
      <c r="G10377">
        <v>380</v>
      </c>
      <c r="H10377">
        <v>1</v>
      </c>
    </row>
    <row r="10378" spans="1:8" x14ac:dyDescent="0.2">
      <c r="A10378" t="s">
        <v>30824</v>
      </c>
      <c r="B10378" t="s">
        <v>30825</v>
      </c>
      <c r="C10378" t="s">
        <v>13592</v>
      </c>
      <c r="D10378" t="s">
        <v>13760</v>
      </c>
      <c r="E10378" t="s">
        <v>13761</v>
      </c>
      <c r="F10378" t="s">
        <v>17689</v>
      </c>
      <c r="G10378">
        <v>380</v>
      </c>
      <c r="H10378">
        <v>1</v>
      </c>
    </row>
    <row r="10379" spans="1:8" x14ac:dyDescent="0.2">
      <c r="A10379" t="s">
        <v>30826</v>
      </c>
      <c r="B10379" t="s">
        <v>30827</v>
      </c>
      <c r="C10379" t="s">
        <v>13592</v>
      </c>
      <c r="D10379" t="s">
        <v>13760</v>
      </c>
      <c r="E10379" t="s">
        <v>13761</v>
      </c>
      <c r="F10379" t="s">
        <v>17689</v>
      </c>
      <c r="G10379">
        <v>380</v>
      </c>
      <c r="H10379">
        <v>1</v>
      </c>
    </row>
    <row r="10380" spans="1:8" x14ac:dyDescent="0.2">
      <c r="A10380" t="s">
        <v>30828</v>
      </c>
      <c r="B10380" t="s">
        <v>30829</v>
      </c>
      <c r="C10380" t="s">
        <v>13592</v>
      </c>
      <c r="D10380" t="s">
        <v>13760</v>
      </c>
      <c r="E10380" t="s">
        <v>13761</v>
      </c>
      <c r="F10380" t="s">
        <v>17689</v>
      </c>
      <c r="G10380">
        <v>134</v>
      </c>
      <c r="H10380">
        <v>1</v>
      </c>
    </row>
    <row r="10381" spans="1:8" x14ac:dyDescent="0.2">
      <c r="A10381" t="s">
        <v>30830</v>
      </c>
      <c r="B10381" t="s">
        <v>30831</v>
      </c>
      <c r="C10381" t="s">
        <v>13592</v>
      </c>
      <c r="D10381" t="s">
        <v>13760</v>
      </c>
      <c r="E10381" t="s">
        <v>13761</v>
      </c>
      <c r="F10381" t="s">
        <v>30794</v>
      </c>
      <c r="G10381">
        <v>383</v>
      </c>
      <c r="H10381">
        <v>1</v>
      </c>
    </row>
    <row r="10382" spans="1:8" x14ac:dyDescent="0.2">
      <c r="A10382" t="s">
        <v>30832</v>
      </c>
      <c r="B10382" t="s">
        <v>30833</v>
      </c>
      <c r="C10382" t="s">
        <v>13592</v>
      </c>
      <c r="D10382" t="s">
        <v>13760</v>
      </c>
      <c r="E10382" t="s">
        <v>13761</v>
      </c>
      <c r="F10382" t="s">
        <v>17689</v>
      </c>
      <c r="G10382">
        <v>340</v>
      </c>
      <c r="H10382">
        <v>1</v>
      </c>
    </row>
    <row r="10383" spans="1:8" x14ac:dyDescent="0.2">
      <c r="A10383" t="s">
        <v>30834</v>
      </c>
      <c r="B10383" t="s">
        <v>30835</v>
      </c>
      <c r="C10383" t="s">
        <v>13592</v>
      </c>
      <c r="D10383" t="s">
        <v>13760</v>
      </c>
      <c r="E10383" t="s">
        <v>13761</v>
      </c>
      <c r="F10383" t="s">
        <v>17689</v>
      </c>
      <c r="G10383">
        <v>380</v>
      </c>
      <c r="H10383">
        <v>1</v>
      </c>
    </row>
    <row r="10384" spans="1:8" x14ac:dyDescent="0.2">
      <c r="A10384" t="s">
        <v>30836</v>
      </c>
      <c r="B10384" t="s">
        <v>30837</v>
      </c>
      <c r="C10384" t="s">
        <v>13592</v>
      </c>
      <c r="D10384" t="s">
        <v>13760</v>
      </c>
      <c r="E10384" t="s">
        <v>13761</v>
      </c>
      <c r="F10384" t="s">
        <v>17717</v>
      </c>
      <c r="G10384">
        <v>380</v>
      </c>
      <c r="H10384">
        <v>1</v>
      </c>
    </row>
    <row r="10385" spans="1:8" x14ac:dyDescent="0.2">
      <c r="A10385" t="s">
        <v>30838</v>
      </c>
      <c r="B10385" t="s">
        <v>30839</v>
      </c>
      <c r="C10385" t="s">
        <v>13592</v>
      </c>
      <c r="D10385" t="s">
        <v>13760</v>
      </c>
      <c r="E10385" t="s">
        <v>13761</v>
      </c>
      <c r="F10385" t="s">
        <v>17689</v>
      </c>
      <c r="G10385">
        <v>380</v>
      </c>
      <c r="H10385">
        <v>1</v>
      </c>
    </row>
    <row r="10386" spans="1:8" x14ac:dyDescent="0.2">
      <c r="A10386" t="s">
        <v>30840</v>
      </c>
      <c r="B10386" t="s">
        <v>30841</v>
      </c>
      <c r="C10386" t="s">
        <v>13592</v>
      </c>
      <c r="D10386" t="s">
        <v>13760</v>
      </c>
      <c r="E10386" t="s">
        <v>13761</v>
      </c>
      <c r="F10386" t="s">
        <v>17717</v>
      </c>
      <c r="G10386">
        <v>380</v>
      </c>
      <c r="H10386">
        <v>1</v>
      </c>
    </row>
    <row r="10387" spans="1:8" x14ac:dyDescent="0.2">
      <c r="A10387" t="s">
        <v>30842</v>
      </c>
      <c r="B10387" t="s">
        <v>30843</v>
      </c>
      <c r="C10387" t="s">
        <v>13592</v>
      </c>
      <c r="D10387" t="s">
        <v>13593</v>
      </c>
      <c r="F10387" t="s">
        <v>5046</v>
      </c>
      <c r="G10387">
        <v>108</v>
      </c>
      <c r="H10387">
        <v>1</v>
      </c>
    </row>
    <row r="10388" spans="1:8" x14ac:dyDescent="0.2">
      <c r="A10388" t="s">
        <v>30844</v>
      </c>
      <c r="B10388" t="s">
        <v>30845</v>
      </c>
      <c r="C10388" t="s">
        <v>13592</v>
      </c>
      <c r="D10388" t="s">
        <v>13677</v>
      </c>
      <c r="E10388" t="s">
        <v>14759</v>
      </c>
      <c r="F10388" t="s">
        <v>17717</v>
      </c>
      <c r="G10388">
        <v>610</v>
      </c>
      <c r="H10388">
        <v>1</v>
      </c>
    </row>
    <row r="10389" spans="1:8" x14ac:dyDescent="0.2">
      <c r="A10389" t="s">
        <v>30846</v>
      </c>
      <c r="B10389" t="s">
        <v>30847</v>
      </c>
      <c r="C10389" t="s">
        <v>13592</v>
      </c>
      <c r="D10389" t="s">
        <v>13760</v>
      </c>
      <c r="E10389" t="s">
        <v>13761</v>
      </c>
      <c r="F10389" t="s">
        <v>17689</v>
      </c>
      <c r="G10389">
        <v>339</v>
      </c>
      <c r="H10389">
        <v>1</v>
      </c>
    </row>
    <row r="10390" spans="1:8" x14ac:dyDescent="0.2">
      <c r="A10390" t="s">
        <v>30848</v>
      </c>
      <c r="B10390" t="s">
        <v>30849</v>
      </c>
      <c r="C10390" t="s">
        <v>13592</v>
      </c>
      <c r="D10390" t="s">
        <v>13760</v>
      </c>
      <c r="E10390" t="s">
        <v>13761</v>
      </c>
      <c r="F10390" t="s">
        <v>17689</v>
      </c>
      <c r="G10390">
        <v>380</v>
      </c>
      <c r="H10390">
        <v>1</v>
      </c>
    </row>
    <row r="10391" spans="1:8" x14ac:dyDescent="0.2">
      <c r="A10391" t="s">
        <v>30850</v>
      </c>
      <c r="B10391" t="s">
        <v>30851</v>
      </c>
      <c r="C10391" t="s">
        <v>13592</v>
      </c>
      <c r="D10391" t="s">
        <v>13760</v>
      </c>
      <c r="E10391" t="s">
        <v>14224</v>
      </c>
      <c r="F10391" t="s">
        <v>17689</v>
      </c>
      <c r="G10391">
        <v>380</v>
      </c>
      <c r="H10391">
        <v>1</v>
      </c>
    </row>
    <row r="10392" spans="1:8" x14ac:dyDescent="0.2">
      <c r="A10392" t="s">
        <v>30852</v>
      </c>
      <c r="B10392" t="s">
        <v>30853</v>
      </c>
      <c r="C10392" t="s">
        <v>13592</v>
      </c>
      <c r="D10392" t="s">
        <v>13760</v>
      </c>
      <c r="E10392" t="s">
        <v>13761</v>
      </c>
      <c r="F10392" t="s">
        <v>17689</v>
      </c>
      <c r="G10392">
        <v>129</v>
      </c>
      <c r="H10392">
        <v>1</v>
      </c>
    </row>
    <row r="10393" spans="1:8" x14ac:dyDescent="0.2">
      <c r="A10393" t="s">
        <v>30854</v>
      </c>
      <c r="B10393" t="s">
        <v>30855</v>
      </c>
      <c r="C10393" t="s">
        <v>13592</v>
      </c>
      <c r="D10393" t="s">
        <v>13760</v>
      </c>
      <c r="E10393" t="s">
        <v>13761</v>
      </c>
      <c r="F10393" t="s">
        <v>17689</v>
      </c>
      <c r="G10393">
        <v>134</v>
      </c>
      <c r="H10393">
        <v>1</v>
      </c>
    </row>
    <row r="10394" spans="1:8" x14ac:dyDescent="0.2">
      <c r="A10394" t="s">
        <v>30856</v>
      </c>
      <c r="B10394" t="s">
        <v>30857</v>
      </c>
      <c r="C10394" t="s">
        <v>13592</v>
      </c>
      <c r="D10394" t="s">
        <v>13760</v>
      </c>
      <c r="E10394" t="s">
        <v>13761</v>
      </c>
      <c r="F10394" t="s">
        <v>17689</v>
      </c>
      <c r="G10394">
        <v>380</v>
      </c>
      <c r="H10394">
        <v>1</v>
      </c>
    </row>
    <row r="10395" spans="1:8" x14ac:dyDescent="0.2">
      <c r="A10395" t="s">
        <v>30858</v>
      </c>
      <c r="B10395" t="s">
        <v>30859</v>
      </c>
      <c r="C10395" t="s">
        <v>13592</v>
      </c>
      <c r="D10395" t="s">
        <v>23101</v>
      </c>
      <c r="F10395" t="s">
        <v>5046</v>
      </c>
      <c r="G10395">
        <v>41</v>
      </c>
      <c r="H10395">
        <v>1</v>
      </c>
    </row>
    <row r="10396" spans="1:8" x14ac:dyDescent="0.2">
      <c r="A10396" t="s">
        <v>30860</v>
      </c>
      <c r="B10396" t="s">
        <v>30861</v>
      </c>
      <c r="C10396" t="s">
        <v>13592</v>
      </c>
      <c r="D10396" t="s">
        <v>13760</v>
      </c>
      <c r="E10396" t="s">
        <v>13761</v>
      </c>
      <c r="F10396" t="s">
        <v>17689</v>
      </c>
      <c r="G10396">
        <v>380</v>
      </c>
      <c r="H10396">
        <v>1</v>
      </c>
    </row>
    <row r="10397" spans="1:8" x14ac:dyDescent="0.2">
      <c r="A10397" t="s">
        <v>30862</v>
      </c>
      <c r="B10397" t="s">
        <v>30863</v>
      </c>
      <c r="C10397" t="s">
        <v>13592</v>
      </c>
      <c r="D10397" t="s">
        <v>13760</v>
      </c>
      <c r="E10397" t="s">
        <v>13761</v>
      </c>
      <c r="F10397" t="s">
        <v>30805</v>
      </c>
      <c r="G10397">
        <v>321</v>
      </c>
      <c r="H10397">
        <v>1</v>
      </c>
    </row>
    <row r="10398" spans="1:8" x14ac:dyDescent="0.2">
      <c r="A10398" t="s">
        <v>30864</v>
      </c>
      <c r="B10398" t="s">
        <v>30865</v>
      </c>
      <c r="C10398" t="s">
        <v>13592</v>
      </c>
      <c r="D10398" t="s">
        <v>13677</v>
      </c>
      <c r="E10398" t="s">
        <v>14759</v>
      </c>
      <c r="F10398" t="s">
        <v>17717</v>
      </c>
      <c r="G10398">
        <v>610</v>
      </c>
      <c r="H10398">
        <v>1</v>
      </c>
    </row>
    <row r="10399" spans="1:8" x14ac:dyDescent="0.2">
      <c r="A10399" t="s">
        <v>30866</v>
      </c>
      <c r="B10399" t="s">
        <v>30867</v>
      </c>
      <c r="C10399" t="s">
        <v>13592</v>
      </c>
      <c r="D10399" t="s">
        <v>663</v>
      </c>
      <c r="F10399" t="s">
        <v>5727</v>
      </c>
      <c r="G10399">
        <v>379</v>
      </c>
      <c r="H10399">
        <v>1</v>
      </c>
    </row>
    <row r="10400" spans="1:8" x14ac:dyDescent="0.2">
      <c r="A10400" t="s">
        <v>30868</v>
      </c>
      <c r="B10400" t="s">
        <v>30869</v>
      </c>
      <c r="C10400" t="s">
        <v>13592</v>
      </c>
      <c r="D10400" t="s">
        <v>16008</v>
      </c>
      <c r="E10400" t="s">
        <v>13797</v>
      </c>
      <c r="F10400" t="s">
        <v>9531</v>
      </c>
      <c r="G10400">
        <v>207</v>
      </c>
      <c r="H10400">
        <v>1</v>
      </c>
    </row>
    <row r="10401" spans="1:8" x14ac:dyDescent="0.2">
      <c r="A10401" t="s">
        <v>30870</v>
      </c>
      <c r="B10401" t="s">
        <v>30871</v>
      </c>
      <c r="C10401" t="s">
        <v>13592</v>
      </c>
      <c r="D10401" t="s">
        <v>17475</v>
      </c>
      <c r="E10401" t="s">
        <v>13790</v>
      </c>
      <c r="F10401" t="s">
        <v>5727</v>
      </c>
      <c r="G10401">
        <v>233</v>
      </c>
      <c r="H10401">
        <v>1</v>
      </c>
    </row>
    <row r="10402" spans="1:8" x14ac:dyDescent="0.2">
      <c r="A10402" t="s">
        <v>30872</v>
      </c>
      <c r="B10402" t="s">
        <v>30873</v>
      </c>
      <c r="C10402" t="s">
        <v>13592</v>
      </c>
      <c r="D10402" t="s">
        <v>13760</v>
      </c>
      <c r="E10402" t="s">
        <v>13761</v>
      </c>
      <c r="F10402" t="s">
        <v>9531</v>
      </c>
      <c r="G10402">
        <v>290</v>
      </c>
      <c r="H10402">
        <v>1</v>
      </c>
    </row>
    <row r="10403" spans="1:8" x14ac:dyDescent="0.2">
      <c r="A10403" t="s">
        <v>30874</v>
      </c>
      <c r="B10403" t="s">
        <v>30875</v>
      </c>
      <c r="C10403" t="s">
        <v>13592</v>
      </c>
      <c r="D10403" t="s">
        <v>663</v>
      </c>
      <c r="F10403" t="s">
        <v>5727</v>
      </c>
      <c r="G10403">
        <v>379</v>
      </c>
      <c r="H10403">
        <v>1</v>
      </c>
    </row>
    <row r="10404" spans="1:8" x14ac:dyDescent="0.2">
      <c r="A10404" t="s">
        <v>30876</v>
      </c>
      <c r="B10404" t="s">
        <v>30877</v>
      </c>
      <c r="C10404" t="s">
        <v>13592</v>
      </c>
      <c r="D10404" t="s">
        <v>663</v>
      </c>
      <c r="F10404" t="s">
        <v>5727</v>
      </c>
      <c r="G10404">
        <v>379</v>
      </c>
      <c r="H10404">
        <v>1</v>
      </c>
    </row>
    <row r="10405" spans="1:8" x14ac:dyDescent="0.2">
      <c r="A10405" t="s">
        <v>30878</v>
      </c>
      <c r="B10405" t="s">
        <v>30879</v>
      </c>
      <c r="C10405" t="s">
        <v>13592</v>
      </c>
      <c r="D10405" t="s">
        <v>13760</v>
      </c>
      <c r="F10405" t="s">
        <v>5727</v>
      </c>
      <c r="G10405">
        <v>212</v>
      </c>
      <c r="H10405">
        <v>1</v>
      </c>
    </row>
    <row r="10406" spans="1:8" x14ac:dyDescent="0.2">
      <c r="A10406" t="s">
        <v>30880</v>
      </c>
      <c r="B10406" t="s">
        <v>30881</v>
      </c>
      <c r="C10406" t="s">
        <v>13592</v>
      </c>
      <c r="D10406" t="s">
        <v>13785</v>
      </c>
      <c r="E10406" t="s">
        <v>13786</v>
      </c>
      <c r="F10406" t="s">
        <v>9531</v>
      </c>
      <c r="G10406">
        <v>98</v>
      </c>
      <c r="H10406">
        <v>1</v>
      </c>
    </row>
    <row r="10407" spans="1:8" x14ac:dyDescent="0.2">
      <c r="A10407" t="s">
        <v>30882</v>
      </c>
      <c r="B10407" t="s">
        <v>30883</v>
      </c>
      <c r="C10407" t="s">
        <v>13592</v>
      </c>
      <c r="D10407" t="s">
        <v>663</v>
      </c>
      <c r="E10407" t="s">
        <v>13761</v>
      </c>
      <c r="F10407" t="s">
        <v>9531</v>
      </c>
      <c r="G10407">
        <v>381</v>
      </c>
      <c r="H10407">
        <v>1</v>
      </c>
    </row>
    <row r="10408" spans="1:8" x14ac:dyDescent="0.2">
      <c r="A10408" t="s">
        <v>30884</v>
      </c>
      <c r="B10408" t="s">
        <v>30885</v>
      </c>
      <c r="C10408" t="s">
        <v>13592</v>
      </c>
      <c r="D10408" t="s">
        <v>663</v>
      </c>
      <c r="F10408" t="s">
        <v>5727</v>
      </c>
      <c r="G10408">
        <v>379</v>
      </c>
      <c r="H10408">
        <v>1</v>
      </c>
    </row>
    <row r="10409" spans="1:8" x14ac:dyDescent="0.2">
      <c r="A10409" t="s">
        <v>30886</v>
      </c>
      <c r="B10409" t="s">
        <v>30887</v>
      </c>
      <c r="C10409" t="s">
        <v>13592</v>
      </c>
      <c r="D10409" t="s">
        <v>663</v>
      </c>
      <c r="F10409" t="s">
        <v>5727</v>
      </c>
      <c r="G10409">
        <v>379</v>
      </c>
      <c r="H10409">
        <v>1</v>
      </c>
    </row>
    <row r="10410" spans="1:8" x14ac:dyDescent="0.2">
      <c r="A10410" t="s">
        <v>30888</v>
      </c>
      <c r="B10410" t="s">
        <v>30889</v>
      </c>
      <c r="C10410" t="s">
        <v>13592</v>
      </c>
      <c r="D10410" t="s">
        <v>663</v>
      </c>
      <c r="E10410" t="s">
        <v>13761</v>
      </c>
      <c r="F10410" t="s">
        <v>9531</v>
      </c>
      <c r="G10410">
        <v>381</v>
      </c>
      <c r="H10410">
        <v>1</v>
      </c>
    </row>
    <row r="10411" spans="1:8" x14ac:dyDescent="0.2">
      <c r="A10411" t="s">
        <v>30890</v>
      </c>
      <c r="B10411" t="s">
        <v>30891</v>
      </c>
      <c r="C10411" t="s">
        <v>13592</v>
      </c>
      <c r="D10411" t="s">
        <v>13760</v>
      </c>
      <c r="F10411" t="s">
        <v>9531</v>
      </c>
      <c r="G10411">
        <v>317</v>
      </c>
      <c r="H10411">
        <v>1</v>
      </c>
    </row>
    <row r="10412" spans="1:8" x14ac:dyDescent="0.2">
      <c r="A10412" t="s">
        <v>30892</v>
      </c>
      <c r="B10412" t="s">
        <v>30893</v>
      </c>
      <c r="C10412" t="s">
        <v>13592</v>
      </c>
      <c r="D10412" t="s">
        <v>663</v>
      </c>
      <c r="F10412" t="s">
        <v>5727</v>
      </c>
      <c r="G10412">
        <v>379</v>
      </c>
      <c r="H10412">
        <v>1</v>
      </c>
    </row>
    <row r="10413" spans="1:8" x14ac:dyDescent="0.2">
      <c r="A10413" t="s">
        <v>30894</v>
      </c>
      <c r="B10413" t="s">
        <v>30895</v>
      </c>
      <c r="C10413" t="s">
        <v>13592</v>
      </c>
      <c r="D10413" t="s">
        <v>13760</v>
      </c>
      <c r="E10413" t="s">
        <v>13761</v>
      </c>
      <c r="F10413" t="s">
        <v>9531</v>
      </c>
      <c r="G10413">
        <v>293</v>
      </c>
      <c r="H10413">
        <v>1</v>
      </c>
    </row>
    <row r="10414" spans="1:8" x14ac:dyDescent="0.2">
      <c r="A10414" t="s">
        <v>30896</v>
      </c>
      <c r="B10414" t="s">
        <v>30897</v>
      </c>
      <c r="C10414" t="s">
        <v>13592</v>
      </c>
      <c r="D10414" t="s">
        <v>13760</v>
      </c>
      <c r="E10414" t="s">
        <v>13761</v>
      </c>
      <c r="F10414" t="s">
        <v>30898</v>
      </c>
      <c r="G10414">
        <v>379</v>
      </c>
      <c r="H10414">
        <v>1</v>
      </c>
    </row>
    <row r="10415" spans="1:8" x14ac:dyDescent="0.2">
      <c r="A10415" t="s">
        <v>30899</v>
      </c>
      <c r="B10415" t="s">
        <v>30900</v>
      </c>
      <c r="C10415" t="s">
        <v>13592</v>
      </c>
      <c r="D10415" t="s">
        <v>13683</v>
      </c>
      <c r="E10415" t="s">
        <v>13607</v>
      </c>
      <c r="F10415" t="s">
        <v>5727</v>
      </c>
      <c r="G10415">
        <v>515</v>
      </c>
      <c r="H10415">
        <v>1</v>
      </c>
    </row>
    <row r="10416" spans="1:8" x14ac:dyDescent="0.2">
      <c r="A10416" t="s">
        <v>30901</v>
      </c>
      <c r="B10416" t="s">
        <v>30902</v>
      </c>
      <c r="C10416" t="s">
        <v>13592</v>
      </c>
      <c r="D10416" t="s">
        <v>663</v>
      </c>
      <c r="F10416" t="s">
        <v>5727</v>
      </c>
      <c r="G10416">
        <v>379</v>
      </c>
      <c r="H10416">
        <v>1</v>
      </c>
    </row>
    <row r="10417" spans="1:8" x14ac:dyDescent="0.2">
      <c r="A10417" t="s">
        <v>30903</v>
      </c>
      <c r="B10417" t="s">
        <v>30904</v>
      </c>
      <c r="C10417" t="s">
        <v>13592</v>
      </c>
      <c r="D10417" t="s">
        <v>663</v>
      </c>
      <c r="F10417" t="s">
        <v>5727</v>
      </c>
      <c r="G10417">
        <v>379</v>
      </c>
      <c r="H10417">
        <v>1</v>
      </c>
    </row>
    <row r="10418" spans="1:8" x14ac:dyDescent="0.2">
      <c r="A10418" t="s">
        <v>30905</v>
      </c>
      <c r="B10418" t="s">
        <v>30906</v>
      </c>
      <c r="C10418" t="s">
        <v>13592</v>
      </c>
      <c r="D10418" t="s">
        <v>663</v>
      </c>
      <c r="F10418" t="s">
        <v>5727</v>
      </c>
      <c r="G10418">
        <v>379</v>
      </c>
      <c r="H10418">
        <v>1</v>
      </c>
    </row>
    <row r="10419" spans="1:8" x14ac:dyDescent="0.2">
      <c r="A10419" t="s">
        <v>30907</v>
      </c>
      <c r="B10419" t="s">
        <v>30908</v>
      </c>
      <c r="C10419" t="s">
        <v>13592</v>
      </c>
      <c r="D10419" t="s">
        <v>663</v>
      </c>
      <c r="E10419" t="s">
        <v>13761</v>
      </c>
      <c r="F10419" t="s">
        <v>9531</v>
      </c>
      <c r="G10419">
        <v>381</v>
      </c>
      <c r="H10419">
        <v>1</v>
      </c>
    </row>
    <row r="10420" spans="1:8" x14ac:dyDescent="0.2">
      <c r="A10420" t="s">
        <v>30909</v>
      </c>
      <c r="B10420" t="s">
        <v>30910</v>
      </c>
      <c r="C10420" t="s">
        <v>13592</v>
      </c>
      <c r="D10420" t="s">
        <v>13760</v>
      </c>
      <c r="E10420" t="s">
        <v>13761</v>
      </c>
      <c r="F10420" t="s">
        <v>5727</v>
      </c>
      <c r="G10420">
        <v>97</v>
      </c>
      <c r="H10420">
        <v>1</v>
      </c>
    </row>
    <row r="10421" spans="1:8" x14ac:dyDescent="0.2">
      <c r="A10421" t="s">
        <v>30911</v>
      </c>
      <c r="B10421" t="s">
        <v>30912</v>
      </c>
      <c r="C10421" t="s">
        <v>13592</v>
      </c>
      <c r="D10421" t="s">
        <v>663</v>
      </c>
      <c r="E10421" t="s">
        <v>14228</v>
      </c>
      <c r="F10421" t="s">
        <v>9665</v>
      </c>
      <c r="G10421">
        <v>381</v>
      </c>
      <c r="H10421">
        <v>1</v>
      </c>
    </row>
    <row r="10422" spans="1:8" x14ac:dyDescent="0.2">
      <c r="A10422" t="s">
        <v>30913</v>
      </c>
      <c r="B10422" t="s">
        <v>30914</v>
      </c>
      <c r="C10422" t="s">
        <v>13592</v>
      </c>
      <c r="D10422" t="s">
        <v>13760</v>
      </c>
      <c r="E10422" t="s">
        <v>13761</v>
      </c>
      <c r="F10422" t="s">
        <v>18218</v>
      </c>
      <c r="G10422">
        <v>247</v>
      </c>
      <c r="H10422">
        <v>1</v>
      </c>
    </row>
    <row r="10423" spans="1:8" x14ac:dyDescent="0.2">
      <c r="A10423" t="s">
        <v>30915</v>
      </c>
      <c r="B10423" t="s">
        <v>30916</v>
      </c>
      <c r="C10423" t="s">
        <v>13592</v>
      </c>
      <c r="D10423" t="s">
        <v>671</v>
      </c>
      <c r="E10423" t="s">
        <v>14743</v>
      </c>
      <c r="F10423" t="s">
        <v>9665</v>
      </c>
      <c r="G10423">
        <v>261</v>
      </c>
      <c r="H10423">
        <v>1</v>
      </c>
    </row>
    <row r="10424" spans="1:8" x14ac:dyDescent="0.2">
      <c r="A10424" t="s">
        <v>30917</v>
      </c>
      <c r="B10424" t="s">
        <v>30918</v>
      </c>
      <c r="C10424" t="s">
        <v>13592</v>
      </c>
      <c r="D10424" t="s">
        <v>13677</v>
      </c>
      <c r="E10424" t="s">
        <v>14759</v>
      </c>
      <c r="F10424" t="s">
        <v>9665</v>
      </c>
      <c r="G10424">
        <v>609</v>
      </c>
      <c r="H10424">
        <v>1</v>
      </c>
    </row>
    <row r="10425" spans="1:8" x14ac:dyDescent="0.2">
      <c r="A10425" t="s">
        <v>30919</v>
      </c>
      <c r="B10425" t="s">
        <v>30920</v>
      </c>
      <c r="C10425" t="s">
        <v>13592</v>
      </c>
      <c r="D10425" t="s">
        <v>13760</v>
      </c>
      <c r="E10425" t="s">
        <v>13761</v>
      </c>
      <c r="F10425" t="s">
        <v>18218</v>
      </c>
      <c r="G10425">
        <v>373</v>
      </c>
      <c r="H10425">
        <v>1</v>
      </c>
    </row>
    <row r="10426" spans="1:8" x14ac:dyDescent="0.2">
      <c r="A10426" t="s">
        <v>30921</v>
      </c>
      <c r="B10426" t="s">
        <v>30922</v>
      </c>
      <c r="C10426" t="s">
        <v>13592</v>
      </c>
      <c r="D10426" t="s">
        <v>13723</v>
      </c>
      <c r="E10426" t="s">
        <v>13797</v>
      </c>
      <c r="F10426" t="s">
        <v>9665</v>
      </c>
      <c r="G10426">
        <v>459</v>
      </c>
      <c r="H10426">
        <v>1</v>
      </c>
    </row>
    <row r="10427" spans="1:8" x14ac:dyDescent="0.2">
      <c r="A10427" t="s">
        <v>30923</v>
      </c>
      <c r="B10427" t="s">
        <v>30924</v>
      </c>
      <c r="C10427" t="s">
        <v>13592</v>
      </c>
      <c r="D10427" t="s">
        <v>13760</v>
      </c>
      <c r="E10427" t="s">
        <v>13761</v>
      </c>
      <c r="F10427" t="s">
        <v>9665</v>
      </c>
      <c r="G10427">
        <v>380</v>
      </c>
      <c r="H10427">
        <v>1</v>
      </c>
    </row>
    <row r="10428" spans="1:8" x14ac:dyDescent="0.2">
      <c r="A10428" t="s">
        <v>30925</v>
      </c>
      <c r="B10428" t="s">
        <v>30926</v>
      </c>
      <c r="C10428" t="s">
        <v>13592</v>
      </c>
      <c r="D10428" t="s">
        <v>13723</v>
      </c>
      <c r="E10428" t="s">
        <v>13797</v>
      </c>
      <c r="F10428" t="s">
        <v>9665</v>
      </c>
      <c r="G10428">
        <v>459</v>
      </c>
      <c r="H10428">
        <v>1</v>
      </c>
    </row>
    <row r="10429" spans="1:8" x14ac:dyDescent="0.2">
      <c r="A10429" t="s">
        <v>30927</v>
      </c>
      <c r="B10429" t="s">
        <v>30928</v>
      </c>
      <c r="C10429" t="s">
        <v>13592</v>
      </c>
      <c r="D10429" t="s">
        <v>13760</v>
      </c>
      <c r="E10429" t="s">
        <v>13761</v>
      </c>
      <c r="F10429" t="s">
        <v>9665</v>
      </c>
      <c r="G10429">
        <v>380</v>
      </c>
      <c r="H10429">
        <v>1</v>
      </c>
    </row>
    <row r="10430" spans="1:8" x14ac:dyDescent="0.2">
      <c r="A10430" t="s">
        <v>30929</v>
      </c>
      <c r="B10430" t="s">
        <v>30930</v>
      </c>
      <c r="C10430" t="s">
        <v>13592</v>
      </c>
      <c r="D10430" t="s">
        <v>13760</v>
      </c>
      <c r="E10430" t="s">
        <v>13761</v>
      </c>
      <c r="F10430" t="s">
        <v>9665</v>
      </c>
      <c r="G10430">
        <v>380</v>
      </c>
      <c r="H10430">
        <v>1</v>
      </c>
    </row>
    <row r="10431" spans="1:8" x14ac:dyDescent="0.2">
      <c r="A10431" t="s">
        <v>30931</v>
      </c>
      <c r="B10431" t="s">
        <v>30932</v>
      </c>
      <c r="C10431" t="s">
        <v>13592</v>
      </c>
      <c r="D10431" t="s">
        <v>13719</v>
      </c>
      <c r="E10431" t="s">
        <v>13757</v>
      </c>
      <c r="F10431" t="s">
        <v>9665</v>
      </c>
      <c r="G10431">
        <v>115</v>
      </c>
      <c r="H10431">
        <v>1</v>
      </c>
    </row>
    <row r="10432" spans="1:8" x14ac:dyDescent="0.2">
      <c r="A10432" t="s">
        <v>30933</v>
      </c>
      <c r="B10432" t="s">
        <v>30934</v>
      </c>
      <c r="C10432" t="s">
        <v>13592</v>
      </c>
      <c r="D10432" t="s">
        <v>13760</v>
      </c>
      <c r="F10432" t="s">
        <v>5388</v>
      </c>
      <c r="G10432">
        <v>380</v>
      </c>
      <c r="H10432">
        <v>1</v>
      </c>
    </row>
    <row r="10433" spans="1:8" x14ac:dyDescent="0.2">
      <c r="A10433" t="s">
        <v>30935</v>
      </c>
      <c r="B10433" t="s">
        <v>30936</v>
      </c>
      <c r="C10433" t="s">
        <v>13592</v>
      </c>
      <c r="D10433" t="s">
        <v>663</v>
      </c>
      <c r="F10433" t="s">
        <v>9665</v>
      </c>
      <c r="G10433">
        <v>381</v>
      </c>
      <c r="H10433">
        <v>1</v>
      </c>
    </row>
    <row r="10434" spans="1:8" x14ac:dyDescent="0.2">
      <c r="A10434" t="s">
        <v>30937</v>
      </c>
      <c r="B10434" t="s">
        <v>30938</v>
      </c>
      <c r="C10434" t="s">
        <v>13592</v>
      </c>
      <c r="D10434" t="s">
        <v>663</v>
      </c>
      <c r="F10434" t="s">
        <v>9665</v>
      </c>
      <c r="G10434">
        <v>381</v>
      </c>
      <c r="H10434">
        <v>1</v>
      </c>
    </row>
    <row r="10435" spans="1:8" x14ac:dyDescent="0.2">
      <c r="A10435" t="s">
        <v>30939</v>
      </c>
      <c r="B10435" t="s">
        <v>30940</v>
      </c>
      <c r="C10435" t="s">
        <v>13592</v>
      </c>
      <c r="D10435" t="s">
        <v>13760</v>
      </c>
      <c r="E10435" t="s">
        <v>13761</v>
      </c>
      <c r="F10435" t="s">
        <v>9665</v>
      </c>
      <c r="G10435">
        <v>380</v>
      </c>
      <c r="H10435">
        <v>1</v>
      </c>
    </row>
    <row r="10436" spans="1:8" x14ac:dyDescent="0.2">
      <c r="A10436" t="s">
        <v>30941</v>
      </c>
      <c r="B10436" t="s">
        <v>30942</v>
      </c>
      <c r="C10436" t="s">
        <v>13592</v>
      </c>
      <c r="D10436" t="s">
        <v>13760</v>
      </c>
      <c r="E10436" t="s">
        <v>13761</v>
      </c>
      <c r="F10436" t="s">
        <v>5388</v>
      </c>
      <c r="G10436">
        <v>381</v>
      </c>
      <c r="H10436">
        <v>1</v>
      </c>
    </row>
    <row r="10437" spans="1:8" x14ac:dyDescent="0.2">
      <c r="A10437" t="s">
        <v>30943</v>
      </c>
      <c r="B10437" t="s">
        <v>30944</v>
      </c>
      <c r="C10437" t="s">
        <v>13592</v>
      </c>
      <c r="D10437" t="s">
        <v>13760</v>
      </c>
      <c r="E10437" t="s">
        <v>13761</v>
      </c>
      <c r="F10437" t="s">
        <v>18218</v>
      </c>
      <c r="G10437">
        <v>246</v>
      </c>
      <c r="H10437">
        <v>1</v>
      </c>
    </row>
    <row r="10438" spans="1:8" x14ac:dyDescent="0.2">
      <c r="A10438" t="s">
        <v>30945</v>
      </c>
      <c r="B10438" t="s">
        <v>30946</v>
      </c>
      <c r="C10438" t="s">
        <v>13592</v>
      </c>
      <c r="D10438" t="s">
        <v>13760</v>
      </c>
      <c r="E10438" t="s">
        <v>13761</v>
      </c>
      <c r="F10438" t="s">
        <v>9665</v>
      </c>
      <c r="G10438">
        <v>380</v>
      </c>
      <c r="H10438">
        <v>1</v>
      </c>
    </row>
    <row r="10439" spans="1:8" x14ac:dyDescent="0.2">
      <c r="A10439" t="s">
        <v>30947</v>
      </c>
      <c r="B10439" t="s">
        <v>30948</v>
      </c>
      <c r="C10439" t="s">
        <v>13592</v>
      </c>
      <c r="D10439" t="s">
        <v>13760</v>
      </c>
      <c r="E10439" t="s">
        <v>13761</v>
      </c>
      <c r="F10439" t="s">
        <v>18218</v>
      </c>
      <c r="G10439">
        <v>260</v>
      </c>
      <c r="H10439">
        <v>1</v>
      </c>
    </row>
    <row r="10440" spans="1:8" x14ac:dyDescent="0.2">
      <c r="A10440" t="s">
        <v>30949</v>
      </c>
      <c r="B10440" t="s">
        <v>30950</v>
      </c>
      <c r="C10440" t="s">
        <v>13592</v>
      </c>
      <c r="D10440" t="s">
        <v>14396</v>
      </c>
      <c r="E10440" t="s">
        <v>13958</v>
      </c>
      <c r="F10440" t="s">
        <v>9665</v>
      </c>
      <c r="G10440">
        <v>345</v>
      </c>
      <c r="H10440">
        <v>1</v>
      </c>
    </row>
    <row r="10441" spans="1:8" x14ac:dyDescent="0.2">
      <c r="A10441" t="s">
        <v>30951</v>
      </c>
      <c r="B10441" t="s">
        <v>30952</v>
      </c>
      <c r="C10441" t="s">
        <v>13592</v>
      </c>
      <c r="D10441" t="s">
        <v>13760</v>
      </c>
      <c r="E10441" t="s">
        <v>13761</v>
      </c>
      <c r="F10441" t="s">
        <v>18218</v>
      </c>
      <c r="G10441">
        <v>262</v>
      </c>
      <c r="H10441">
        <v>1</v>
      </c>
    </row>
    <row r="10442" spans="1:8" x14ac:dyDescent="0.2">
      <c r="A10442" t="s">
        <v>30953</v>
      </c>
      <c r="B10442" t="s">
        <v>30954</v>
      </c>
      <c r="C10442" t="s">
        <v>13592</v>
      </c>
      <c r="D10442" t="s">
        <v>663</v>
      </c>
      <c r="E10442" t="s">
        <v>13877</v>
      </c>
      <c r="F10442" t="s">
        <v>9665</v>
      </c>
      <c r="G10442">
        <v>381</v>
      </c>
      <c r="H10442">
        <v>1</v>
      </c>
    </row>
    <row r="10443" spans="1:8" x14ac:dyDescent="0.2">
      <c r="A10443" t="s">
        <v>30955</v>
      </c>
      <c r="B10443" t="s">
        <v>30956</v>
      </c>
      <c r="C10443" t="s">
        <v>13592</v>
      </c>
      <c r="D10443" t="s">
        <v>13677</v>
      </c>
      <c r="E10443" t="s">
        <v>14759</v>
      </c>
      <c r="F10443" t="s">
        <v>9665</v>
      </c>
      <c r="G10443">
        <v>609</v>
      </c>
      <c r="H10443">
        <v>1</v>
      </c>
    </row>
    <row r="10444" spans="1:8" x14ac:dyDescent="0.2">
      <c r="A10444" t="s">
        <v>30957</v>
      </c>
      <c r="B10444" t="s">
        <v>30958</v>
      </c>
      <c r="C10444" t="s">
        <v>13592</v>
      </c>
      <c r="D10444" t="s">
        <v>14396</v>
      </c>
      <c r="E10444" t="s">
        <v>13958</v>
      </c>
      <c r="F10444" t="s">
        <v>9665</v>
      </c>
      <c r="G10444">
        <v>345</v>
      </c>
      <c r="H10444">
        <v>1</v>
      </c>
    </row>
    <row r="10445" spans="1:8" x14ac:dyDescent="0.2">
      <c r="A10445" t="s">
        <v>30959</v>
      </c>
      <c r="B10445" t="s">
        <v>30960</v>
      </c>
      <c r="C10445" t="s">
        <v>13592</v>
      </c>
      <c r="D10445" t="s">
        <v>663</v>
      </c>
      <c r="E10445" t="s">
        <v>13761</v>
      </c>
      <c r="F10445" t="s">
        <v>9665</v>
      </c>
      <c r="G10445">
        <v>379</v>
      </c>
      <c r="H10445">
        <v>1</v>
      </c>
    </row>
    <row r="10446" spans="1:8" x14ac:dyDescent="0.2">
      <c r="A10446" t="s">
        <v>30961</v>
      </c>
      <c r="B10446" t="s">
        <v>30962</v>
      </c>
      <c r="C10446" t="s">
        <v>13592</v>
      </c>
      <c r="D10446" t="s">
        <v>13760</v>
      </c>
      <c r="E10446" t="s">
        <v>13761</v>
      </c>
      <c r="F10446" t="s">
        <v>9665</v>
      </c>
      <c r="G10446">
        <v>380</v>
      </c>
      <c r="H10446">
        <v>1</v>
      </c>
    </row>
    <row r="10447" spans="1:8" x14ac:dyDescent="0.2">
      <c r="A10447" t="s">
        <v>30963</v>
      </c>
      <c r="B10447" t="s">
        <v>30964</v>
      </c>
      <c r="C10447" t="s">
        <v>13592</v>
      </c>
      <c r="D10447" t="s">
        <v>13760</v>
      </c>
      <c r="E10447" t="s">
        <v>13761</v>
      </c>
      <c r="F10447" t="s">
        <v>9665</v>
      </c>
      <c r="G10447">
        <v>380</v>
      </c>
      <c r="H10447">
        <v>1</v>
      </c>
    </row>
    <row r="10448" spans="1:8" x14ac:dyDescent="0.2">
      <c r="A10448" t="s">
        <v>30965</v>
      </c>
      <c r="B10448" t="s">
        <v>30966</v>
      </c>
      <c r="C10448" t="s">
        <v>13592</v>
      </c>
      <c r="D10448" t="s">
        <v>675</v>
      </c>
      <c r="E10448" t="s">
        <v>14770</v>
      </c>
      <c r="F10448" t="s">
        <v>9665</v>
      </c>
      <c r="G10448">
        <v>226</v>
      </c>
      <c r="H10448">
        <v>1</v>
      </c>
    </row>
    <row r="10449" spans="1:8" x14ac:dyDescent="0.2">
      <c r="A10449" t="s">
        <v>30967</v>
      </c>
      <c r="B10449" t="s">
        <v>30968</v>
      </c>
      <c r="C10449" t="s">
        <v>13592</v>
      </c>
      <c r="D10449" t="s">
        <v>675</v>
      </c>
      <c r="E10449" t="s">
        <v>14770</v>
      </c>
      <c r="F10449" t="s">
        <v>9665</v>
      </c>
      <c r="G10449">
        <v>226</v>
      </c>
      <c r="H10449">
        <v>1</v>
      </c>
    </row>
    <row r="10450" spans="1:8" x14ac:dyDescent="0.2">
      <c r="A10450" t="s">
        <v>30969</v>
      </c>
      <c r="B10450" t="s">
        <v>30970</v>
      </c>
      <c r="C10450" t="s">
        <v>13592</v>
      </c>
      <c r="D10450" t="s">
        <v>13760</v>
      </c>
      <c r="E10450" t="s">
        <v>13761</v>
      </c>
      <c r="F10450" t="s">
        <v>9665</v>
      </c>
      <c r="G10450">
        <v>380</v>
      </c>
      <c r="H10450">
        <v>1</v>
      </c>
    </row>
    <row r="10451" spans="1:8" x14ac:dyDescent="0.2">
      <c r="A10451" t="s">
        <v>30971</v>
      </c>
      <c r="B10451" t="s">
        <v>30972</v>
      </c>
      <c r="C10451" t="s">
        <v>13592</v>
      </c>
      <c r="D10451" t="s">
        <v>671</v>
      </c>
      <c r="E10451" t="s">
        <v>14743</v>
      </c>
      <c r="F10451" t="s">
        <v>9665</v>
      </c>
      <c r="G10451">
        <v>261</v>
      </c>
      <c r="H10451">
        <v>1</v>
      </c>
    </row>
    <row r="10452" spans="1:8" x14ac:dyDescent="0.2">
      <c r="A10452" t="s">
        <v>30973</v>
      </c>
      <c r="B10452" t="s">
        <v>30974</v>
      </c>
      <c r="C10452" t="s">
        <v>13592</v>
      </c>
      <c r="D10452" t="s">
        <v>13683</v>
      </c>
      <c r="E10452" t="s">
        <v>14754</v>
      </c>
      <c r="F10452" t="s">
        <v>9665</v>
      </c>
      <c r="G10452">
        <v>514</v>
      </c>
      <c r="H10452">
        <v>1</v>
      </c>
    </row>
    <row r="10453" spans="1:8" x14ac:dyDescent="0.2">
      <c r="A10453" t="s">
        <v>30975</v>
      </c>
      <c r="B10453" t="s">
        <v>30976</v>
      </c>
      <c r="C10453" t="s">
        <v>13592</v>
      </c>
      <c r="D10453" t="s">
        <v>13760</v>
      </c>
      <c r="E10453" t="s">
        <v>13761</v>
      </c>
      <c r="F10453" t="s">
        <v>9665</v>
      </c>
      <c r="G10453">
        <v>380</v>
      </c>
      <c r="H10453">
        <v>1</v>
      </c>
    </row>
    <row r="10454" spans="1:8" x14ac:dyDescent="0.2">
      <c r="A10454" t="s">
        <v>30977</v>
      </c>
      <c r="B10454" t="s">
        <v>30978</v>
      </c>
      <c r="C10454" t="s">
        <v>13592</v>
      </c>
      <c r="D10454" t="s">
        <v>13760</v>
      </c>
      <c r="E10454" t="s">
        <v>13761</v>
      </c>
      <c r="F10454" t="s">
        <v>18218</v>
      </c>
      <c r="G10454">
        <v>261</v>
      </c>
      <c r="H10454">
        <v>1</v>
      </c>
    </row>
    <row r="10455" spans="1:8" x14ac:dyDescent="0.2">
      <c r="A10455" t="s">
        <v>30979</v>
      </c>
      <c r="B10455" t="s">
        <v>30980</v>
      </c>
      <c r="C10455" t="s">
        <v>13592</v>
      </c>
      <c r="D10455" t="s">
        <v>13760</v>
      </c>
      <c r="E10455" t="s">
        <v>13761</v>
      </c>
      <c r="F10455" t="s">
        <v>9665</v>
      </c>
      <c r="G10455">
        <v>380</v>
      </c>
      <c r="H10455">
        <v>1</v>
      </c>
    </row>
    <row r="10456" spans="1:8" x14ac:dyDescent="0.2">
      <c r="A10456" t="s">
        <v>30981</v>
      </c>
      <c r="B10456" t="s">
        <v>30982</v>
      </c>
      <c r="C10456" t="s">
        <v>13592</v>
      </c>
      <c r="D10456" t="s">
        <v>663</v>
      </c>
      <c r="E10456" t="s">
        <v>13877</v>
      </c>
      <c r="F10456" t="s">
        <v>9665</v>
      </c>
      <c r="G10456">
        <v>381</v>
      </c>
      <c r="H10456">
        <v>1</v>
      </c>
    </row>
    <row r="10457" spans="1:8" x14ac:dyDescent="0.2">
      <c r="A10457" t="s">
        <v>30983</v>
      </c>
      <c r="B10457" t="s">
        <v>30984</v>
      </c>
      <c r="C10457" t="s">
        <v>13592</v>
      </c>
      <c r="D10457" t="s">
        <v>13760</v>
      </c>
      <c r="E10457" t="s">
        <v>14228</v>
      </c>
      <c r="F10457" t="s">
        <v>9665</v>
      </c>
      <c r="G10457">
        <v>101</v>
      </c>
      <c r="H10457">
        <v>1</v>
      </c>
    </row>
    <row r="10458" spans="1:8" x14ac:dyDescent="0.2">
      <c r="A10458" t="s">
        <v>30985</v>
      </c>
      <c r="B10458" t="s">
        <v>30986</v>
      </c>
      <c r="C10458" t="s">
        <v>13592</v>
      </c>
      <c r="D10458" t="s">
        <v>13760</v>
      </c>
      <c r="E10458" t="s">
        <v>13761</v>
      </c>
      <c r="F10458" t="s">
        <v>9665</v>
      </c>
      <c r="G10458">
        <v>380</v>
      </c>
      <c r="H10458">
        <v>1</v>
      </c>
    </row>
    <row r="10459" spans="1:8" x14ac:dyDescent="0.2">
      <c r="A10459" t="s">
        <v>30987</v>
      </c>
      <c r="B10459" t="s">
        <v>30988</v>
      </c>
      <c r="C10459" t="s">
        <v>13592</v>
      </c>
      <c r="D10459" t="s">
        <v>13719</v>
      </c>
      <c r="E10459" t="s">
        <v>13757</v>
      </c>
      <c r="F10459" t="s">
        <v>9665</v>
      </c>
      <c r="G10459">
        <v>115</v>
      </c>
      <c r="H10459">
        <v>1</v>
      </c>
    </row>
    <row r="10460" spans="1:8" x14ac:dyDescent="0.2">
      <c r="A10460" t="s">
        <v>30989</v>
      </c>
      <c r="B10460" t="s">
        <v>30990</v>
      </c>
      <c r="C10460" t="s">
        <v>13592</v>
      </c>
      <c r="D10460" t="s">
        <v>13760</v>
      </c>
      <c r="E10460" t="s">
        <v>13761</v>
      </c>
      <c r="F10460" t="s">
        <v>18218</v>
      </c>
      <c r="G10460">
        <v>375</v>
      </c>
      <c r="H10460">
        <v>1</v>
      </c>
    </row>
    <row r="10461" spans="1:8" x14ac:dyDescent="0.2">
      <c r="A10461" t="s">
        <v>30991</v>
      </c>
      <c r="B10461" t="s">
        <v>30992</v>
      </c>
      <c r="C10461" t="s">
        <v>13592</v>
      </c>
      <c r="D10461" t="s">
        <v>13683</v>
      </c>
      <c r="E10461" t="s">
        <v>14754</v>
      </c>
      <c r="F10461" t="s">
        <v>9665</v>
      </c>
      <c r="G10461">
        <v>514</v>
      </c>
      <c r="H10461">
        <v>1</v>
      </c>
    </row>
    <row r="10462" spans="1:8" x14ac:dyDescent="0.2">
      <c r="A10462" t="s">
        <v>30993</v>
      </c>
      <c r="B10462" t="s">
        <v>30994</v>
      </c>
      <c r="C10462" t="s">
        <v>13592</v>
      </c>
      <c r="D10462" t="s">
        <v>13760</v>
      </c>
      <c r="E10462" t="s">
        <v>13761</v>
      </c>
      <c r="F10462" t="s">
        <v>18218</v>
      </c>
      <c r="G10462">
        <v>376</v>
      </c>
      <c r="H10462">
        <v>1</v>
      </c>
    </row>
    <row r="10463" spans="1:8" x14ac:dyDescent="0.2">
      <c r="A10463" t="s">
        <v>30995</v>
      </c>
      <c r="B10463" t="s">
        <v>30996</v>
      </c>
      <c r="C10463" t="s">
        <v>13592</v>
      </c>
      <c r="D10463" t="s">
        <v>13760</v>
      </c>
      <c r="E10463" t="s">
        <v>13761</v>
      </c>
      <c r="F10463" t="s">
        <v>18218</v>
      </c>
      <c r="G10463">
        <v>364</v>
      </c>
      <c r="H10463">
        <v>1</v>
      </c>
    </row>
    <row r="10464" spans="1:8" x14ac:dyDescent="0.2">
      <c r="A10464" t="s">
        <v>30997</v>
      </c>
      <c r="B10464" t="s">
        <v>30998</v>
      </c>
      <c r="C10464" t="s">
        <v>13592</v>
      </c>
      <c r="D10464" t="s">
        <v>17611</v>
      </c>
      <c r="E10464" t="s">
        <v>971</v>
      </c>
      <c r="F10464" t="s">
        <v>9665</v>
      </c>
      <c r="G10464">
        <v>40</v>
      </c>
      <c r="H10464">
        <v>1</v>
      </c>
    </row>
    <row r="10465" spans="1:8" x14ac:dyDescent="0.2">
      <c r="A10465" t="s">
        <v>30999</v>
      </c>
      <c r="B10465" t="s">
        <v>31000</v>
      </c>
      <c r="C10465" t="s">
        <v>13592</v>
      </c>
      <c r="D10465" t="s">
        <v>17475</v>
      </c>
      <c r="E10465" t="s">
        <v>13790</v>
      </c>
      <c r="F10465" t="s">
        <v>18251</v>
      </c>
      <c r="G10465">
        <v>226</v>
      </c>
      <c r="H10465">
        <v>1</v>
      </c>
    </row>
    <row r="10466" spans="1:8" x14ac:dyDescent="0.2">
      <c r="A10466" t="s">
        <v>31001</v>
      </c>
      <c r="B10466" t="s">
        <v>31002</v>
      </c>
      <c r="C10466" t="s">
        <v>13592</v>
      </c>
      <c r="D10466" t="s">
        <v>13593</v>
      </c>
      <c r="E10466" t="s">
        <v>13607</v>
      </c>
      <c r="F10466" t="s">
        <v>18251</v>
      </c>
      <c r="G10466">
        <v>218</v>
      </c>
      <c r="H10466">
        <v>1</v>
      </c>
    </row>
    <row r="10467" spans="1:8" x14ac:dyDescent="0.2">
      <c r="A10467" t="s">
        <v>31003</v>
      </c>
      <c r="B10467" t="s">
        <v>31004</v>
      </c>
      <c r="C10467" t="s">
        <v>13592</v>
      </c>
      <c r="D10467" t="s">
        <v>663</v>
      </c>
      <c r="E10467" t="s">
        <v>13761</v>
      </c>
      <c r="F10467" t="s">
        <v>5413</v>
      </c>
      <c r="G10467">
        <v>379</v>
      </c>
      <c r="H10467">
        <v>1</v>
      </c>
    </row>
    <row r="10468" spans="1:8" x14ac:dyDescent="0.2">
      <c r="A10468" t="s">
        <v>31005</v>
      </c>
      <c r="B10468" t="s">
        <v>31006</v>
      </c>
      <c r="C10468" t="s">
        <v>13592</v>
      </c>
      <c r="D10468" t="s">
        <v>13593</v>
      </c>
      <c r="E10468" t="s">
        <v>13607</v>
      </c>
      <c r="F10468" t="s">
        <v>18251</v>
      </c>
      <c r="G10468">
        <v>201</v>
      </c>
      <c r="H10468">
        <v>1</v>
      </c>
    </row>
    <row r="10469" spans="1:8" x14ac:dyDescent="0.2">
      <c r="A10469" t="s">
        <v>31007</v>
      </c>
      <c r="B10469" t="s">
        <v>31008</v>
      </c>
      <c r="C10469" t="s">
        <v>13592</v>
      </c>
      <c r="D10469" t="s">
        <v>13593</v>
      </c>
      <c r="E10469" t="s">
        <v>13607</v>
      </c>
      <c r="F10469" t="s">
        <v>18251</v>
      </c>
      <c r="G10469">
        <v>217</v>
      </c>
      <c r="H10469">
        <v>1</v>
      </c>
    </row>
    <row r="10470" spans="1:8" x14ac:dyDescent="0.2">
      <c r="A10470" t="s">
        <v>31009</v>
      </c>
      <c r="B10470" t="s">
        <v>31010</v>
      </c>
      <c r="C10470" t="s">
        <v>13592</v>
      </c>
      <c r="D10470" t="s">
        <v>663</v>
      </c>
      <c r="E10470" t="s">
        <v>13761</v>
      </c>
      <c r="F10470" t="s">
        <v>18251</v>
      </c>
      <c r="G10470">
        <v>379</v>
      </c>
      <c r="H10470">
        <v>1</v>
      </c>
    </row>
    <row r="10471" spans="1:8" x14ac:dyDescent="0.2">
      <c r="A10471" t="s">
        <v>31011</v>
      </c>
      <c r="B10471" t="s">
        <v>31012</v>
      </c>
      <c r="C10471" t="s">
        <v>13592</v>
      </c>
      <c r="D10471" t="s">
        <v>663</v>
      </c>
      <c r="E10471" t="s">
        <v>13761</v>
      </c>
      <c r="F10471" t="s">
        <v>18251</v>
      </c>
      <c r="G10471">
        <v>379</v>
      </c>
      <c r="H10471">
        <v>1</v>
      </c>
    </row>
    <row r="10472" spans="1:8" x14ac:dyDescent="0.2">
      <c r="A10472" t="s">
        <v>31013</v>
      </c>
      <c r="B10472" t="s">
        <v>31014</v>
      </c>
      <c r="C10472" t="s">
        <v>13592</v>
      </c>
      <c r="D10472" t="s">
        <v>13760</v>
      </c>
      <c r="E10472" t="s">
        <v>13761</v>
      </c>
      <c r="F10472" t="s">
        <v>18251</v>
      </c>
      <c r="G10472">
        <v>219</v>
      </c>
      <c r="H10472">
        <v>1</v>
      </c>
    </row>
    <row r="10473" spans="1:8" x14ac:dyDescent="0.2">
      <c r="A10473" t="s">
        <v>31015</v>
      </c>
      <c r="B10473" t="s">
        <v>31016</v>
      </c>
      <c r="C10473" t="s">
        <v>13592</v>
      </c>
      <c r="D10473" t="s">
        <v>663</v>
      </c>
      <c r="E10473" t="s">
        <v>13761</v>
      </c>
      <c r="F10473" t="s">
        <v>18251</v>
      </c>
      <c r="G10473">
        <v>379</v>
      </c>
      <c r="H10473">
        <v>1</v>
      </c>
    </row>
    <row r="10474" spans="1:8" x14ac:dyDescent="0.2">
      <c r="A10474" t="s">
        <v>31017</v>
      </c>
      <c r="B10474" t="s">
        <v>31018</v>
      </c>
      <c r="C10474" t="s">
        <v>13592</v>
      </c>
      <c r="D10474" t="s">
        <v>13760</v>
      </c>
      <c r="E10474" t="s">
        <v>13761</v>
      </c>
      <c r="F10474" t="s">
        <v>18251</v>
      </c>
      <c r="G10474">
        <v>219</v>
      </c>
      <c r="H10474">
        <v>1</v>
      </c>
    </row>
    <row r="10475" spans="1:8" x14ac:dyDescent="0.2">
      <c r="A10475" t="s">
        <v>31019</v>
      </c>
      <c r="B10475" t="s">
        <v>31020</v>
      </c>
      <c r="C10475" t="s">
        <v>13592</v>
      </c>
      <c r="D10475" t="s">
        <v>13760</v>
      </c>
      <c r="E10475" t="s">
        <v>13761</v>
      </c>
      <c r="F10475" t="s">
        <v>18251</v>
      </c>
      <c r="G10475">
        <v>219</v>
      </c>
      <c r="H10475">
        <v>1</v>
      </c>
    </row>
    <row r="10476" spans="1:8" x14ac:dyDescent="0.2">
      <c r="A10476" t="s">
        <v>31021</v>
      </c>
      <c r="B10476" t="s">
        <v>31022</v>
      </c>
      <c r="C10476" t="s">
        <v>13592</v>
      </c>
      <c r="D10476" t="s">
        <v>17475</v>
      </c>
      <c r="E10476" t="s">
        <v>13790</v>
      </c>
      <c r="F10476" t="s">
        <v>18251</v>
      </c>
      <c r="G10476">
        <v>226</v>
      </c>
      <c r="H10476">
        <v>1</v>
      </c>
    </row>
    <row r="10477" spans="1:8" x14ac:dyDescent="0.2">
      <c r="A10477" t="s">
        <v>31023</v>
      </c>
      <c r="B10477" t="s">
        <v>31024</v>
      </c>
      <c r="C10477" t="s">
        <v>13592</v>
      </c>
      <c r="D10477" t="s">
        <v>663</v>
      </c>
      <c r="E10477" t="s">
        <v>13761</v>
      </c>
      <c r="F10477" t="s">
        <v>18251</v>
      </c>
      <c r="G10477">
        <v>379</v>
      </c>
      <c r="H10477">
        <v>1</v>
      </c>
    </row>
    <row r="10478" spans="1:8" x14ac:dyDescent="0.2">
      <c r="A10478" t="s">
        <v>31025</v>
      </c>
      <c r="B10478" t="s">
        <v>31026</v>
      </c>
      <c r="C10478" t="s">
        <v>13592</v>
      </c>
      <c r="D10478" t="s">
        <v>17475</v>
      </c>
      <c r="E10478" t="s">
        <v>13790</v>
      </c>
      <c r="F10478" t="s">
        <v>18251</v>
      </c>
      <c r="G10478">
        <v>226</v>
      </c>
      <c r="H10478">
        <v>1</v>
      </c>
    </row>
    <row r="10479" spans="1:8" x14ac:dyDescent="0.2">
      <c r="A10479" t="s">
        <v>31027</v>
      </c>
      <c r="B10479" t="s">
        <v>31028</v>
      </c>
      <c r="C10479" t="s">
        <v>13592</v>
      </c>
      <c r="D10479" t="s">
        <v>13760</v>
      </c>
      <c r="E10479" t="s">
        <v>13761</v>
      </c>
      <c r="F10479" t="s">
        <v>18251</v>
      </c>
      <c r="G10479">
        <v>219</v>
      </c>
      <c r="H10479">
        <v>1</v>
      </c>
    </row>
    <row r="10480" spans="1:8" x14ac:dyDescent="0.2">
      <c r="A10480" t="s">
        <v>31029</v>
      </c>
      <c r="B10480" t="s">
        <v>31030</v>
      </c>
      <c r="C10480" t="s">
        <v>13592</v>
      </c>
      <c r="D10480" t="s">
        <v>16008</v>
      </c>
      <c r="E10480" t="s">
        <v>13797</v>
      </c>
      <c r="F10480" t="s">
        <v>18375</v>
      </c>
      <c r="G10480">
        <v>202</v>
      </c>
      <c r="H10480">
        <v>1</v>
      </c>
    </row>
    <row r="10481" spans="1:8" x14ac:dyDescent="0.2">
      <c r="A10481" t="s">
        <v>31031</v>
      </c>
      <c r="B10481" t="s">
        <v>31032</v>
      </c>
      <c r="C10481" t="s">
        <v>13592</v>
      </c>
      <c r="D10481" t="s">
        <v>16008</v>
      </c>
      <c r="E10481" t="s">
        <v>13797</v>
      </c>
      <c r="F10481" t="s">
        <v>18375</v>
      </c>
      <c r="G10481">
        <v>202</v>
      </c>
      <c r="H10481">
        <v>1</v>
      </c>
    </row>
    <row r="10482" spans="1:8" x14ac:dyDescent="0.2">
      <c r="A10482" t="s">
        <v>31033</v>
      </c>
      <c r="B10482" t="s">
        <v>31034</v>
      </c>
      <c r="C10482" t="s">
        <v>13592</v>
      </c>
      <c r="D10482" t="s">
        <v>17475</v>
      </c>
      <c r="E10482" t="s">
        <v>13790</v>
      </c>
      <c r="F10482" t="s">
        <v>18251</v>
      </c>
      <c r="G10482">
        <v>226</v>
      </c>
      <c r="H10482">
        <v>1</v>
      </c>
    </row>
    <row r="10483" spans="1:8" x14ac:dyDescent="0.2">
      <c r="A10483" t="s">
        <v>31035</v>
      </c>
      <c r="B10483" t="s">
        <v>31036</v>
      </c>
      <c r="C10483" t="s">
        <v>13592</v>
      </c>
      <c r="D10483" t="s">
        <v>13760</v>
      </c>
      <c r="E10483" t="s">
        <v>13761</v>
      </c>
      <c r="F10483" t="s">
        <v>9510</v>
      </c>
      <c r="G10483">
        <v>266</v>
      </c>
      <c r="H10483">
        <v>1</v>
      </c>
    </row>
    <row r="10484" spans="1:8" x14ac:dyDescent="0.2">
      <c r="A10484" t="s">
        <v>31037</v>
      </c>
      <c r="B10484" t="s">
        <v>31038</v>
      </c>
      <c r="C10484" t="s">
        <v>13592</v>
      </c>
      <c r="D10484" t="s">
        <v>17949</v>
      </c>
      <c r="E10484" t="s">
        <v>13757</v>
      </c>
      <c r="F10484" t="s">
        <v>18375</v>
      </c>
      <c r="G10484">
        <v>112</v>
      </c>
      <c r="H10484">
        <v>1</v>
      </c>
    </row>
    <row r="10485" spans="1:8" x14ac:dyDescent="0.2">
      <c r="A10485" t="s">
        <v>31039</v>
      </c>
      <c r="B10485" t="s">
        <v>31040</v>
      </c>
      <c r="C10485" t="s">
        <v>13592</v>
      </c>
      <c r="D10485" t="s">
        <v>13785</v>
      </c>
      <c r="E10485" t="s">
        <v>13786</v>
      </c>
      <c r="F10485" t="s">
        <v>18375</v>
      </c>
      <c r="G10485">
        <v>98</v>
      </c>
      <c r="H10485">
        <v>1</v>
      </c>
    </row>
    <row r="10486" spans="1:8" x14ac:dyDescent="0.2">
      <c r="A10486" t="s">
        <v>31041</v>
      </c>
      <c r="B10486" t="s">
        <v>31042</v>
      </c>
      <c r="C10486" t="s">
        <v>13592</v>
      </c>
      <c r="D10486" t="s">
        <v>13760</v>
      </c>
      <c r="E10486" t="s">
        <v>13761</v>
      </c>
      <c r="F10486" t="s">
        <v>9510</v>
      </c>
      <c r="G10486">
        <v>263</v>
      </c>
      <c r="H10486">
        <v>1</v>
      </c>
    </row>
    <row r="10487" spans="1:8" x14ac:dyDescent="0.2">
      <c r="A10487" t="s">
        <v>31043</v>
      </c>
      <c r="B10487" t="s">
        <v>31044</v>
      </c>
      <c r="C10487" t="s">
        <v>13592</v>
      </c>
      <c r="D10487" t="s">
        <v>16008</v>
      </c>
      <c r="E10487" t="s">
        <v>13797</v>
      </c>
      <c r="F10487" t="s">
        <v>18375</v>
      </c>
      <c r="G10487">
        <v>202</v>
      </c>
      <c r="H10487">
        <v>1</v>
      </c>
    </row>
    <row r="10488" spans="1:8" x14ac:dyDescent="0.2">
      <c r="A10488" t="s">
        <v>31045</v>
      </c>
      <c r="B10488" t="s">
        <v>31046</v>
      </c>
      <c r="C10488" t="s">
        <v>13592</v>
      </c>
      <c r="D10488" t="s">
        <v>16008</v>
      </c>
      <c r="E10488" t="s">
        <v>13797</v>
      </c>
      <c r="F10488" t="s">
        <v>9510</v>
      </c>
      <c r="G10488">
        <v>207</v>
      </c>
      <c r="H10488">
        <v>1</v>
      </c>
    </row>
    <row r="10489" spans="1:8" x14ac:dyDescent="0.2">
      <c r="A10489" t="s">
        <v>31047</v>
      </c>
      <c r="B10489" t="s">
        <v>31048</v>
      </c>
      <c r="C10489" t="s">
        <v>13592</v>
      </c>
      <c r="D10489" t="s">
        <v>13760</v>
      </c>
      <c r="E10489" t="s">
        <v>13877</v>
      </c>
      <c r="F10489" t="s">
        <v>18375</v>
      </c>
      <c r="G10489">
        <v>352</v>
      </c>
      <c r="H10489">
        <v>1</v>
      </c>
    </row>
    <row r="10490" spans="1:8" x14ac:dyDescent="0.2">
      <c r="A10490" t="s">
        <v>31049</v>
      </c>
      <c r="B10490" t="s">
        <v>31050</v>
      </c>
      <c r="C10490" t="s">
        <v>13592</v>
      </c>
      <c r="D10490" t="s">
        <v>13760</v>
      </c>
      <c r="E10490" t="s">
        <v>13761</v>
      </c>
      <c r="F10490" t="s">
        <v>18375</v>
      </c>
      <c r="G10490">
        <v>381</v>
      </c>
      <c r="H10490">
        <v>1</v>
      </c>
    </row>
    <row r="10491" spans="1:8" x14ac:dyDescent="0.2">
      <c r="A10491" t="s">
        <v>31051</v>
      </c>
      <c r="B10491" t="s">
        <v>31052</v>
      </c>
      <c r="C10491" t="s">
        <v>13592</v>
      </c>
      <c r="D10491" t="s">
        <v>17949</v>
      </c>
      <c r="E10491" t="s">
        <v>13757</v>
      </c>
      <c r="F10491" t="s">
        <v>18375</v>
      </c>
      <c r="G10491">
        <v>112</v>
      </c>
      <c r="H10491">
        <v>1</v>
      </c>
    </row>
    <row r="10492" spans="1:8" x14ac:dyDescent="0.2">
      <c r="A10492" t="s">
        <v>31053</v>
      </c>
      <c r="B10492" t="s">
        <v>31054</v>
      </c>
      <c r="C10492" t="s">
        <v>13592</v>
      </c>
      <c r="D10492" t="s">
        <v>16008</v>
      </c>
      <c r="E10492" t="s">
        <v>13797</v>
      </c>
      <c r="F10492" t="s">
        <v>18375</v>
      </c>
      <c r="G10492">
        <v>202</v>
      </c>
      <c r="H10492">
        <v>1</v>
      </c>
    </row>
    <row r="10493" spans="1:8" x14ac:dyDescent="0.2">
      <c r="A10493" t="s">
        <v>31055</v>
      </c>
      <c r="B10493" t="s">
        <v>31056</v>
      </c>
      <c r="C10493" t="s">
        <v>13592</v>
      </c>
      <c r="D10493" t="s">
        <v>13785</v>
      </c>
      <c r="E10493" t="s">
        <v>13786</v>
      </c>
      <c r="F10493" t="s">
        <v>18375</v>
      </c>
      <c r="G10493">
        <v>98</v>
      </c>
      <c r="H10493">
        <v>1</v>
      </c>
    </row>
    <row r="10494" spans="1:8" x14ac:dyDescent="0.2">
      <c r="A10494" t="s">
        <v>31057</v>
      </c>
      <c r="B10494" t="s">
        <v>31058</v>
      </c>
      <c r="C10494" t="s">
        <v>13592</v>
      </c>
      <c r="D10494" t="s">
        <v>17949</v>
      </c>
      <c r="E10494" t="s">
        <v>13757</v>
      </c>
      <c r="F10494" t="s">
        <v>18375</v>
      </c>
      <c r="G10494">
        <v>112</v>
      </c>
      <c r="H10494">
        <v>1</v>
      </c>
    </row>
    <row r="10495" spans="1:8" x14ac:dyDescent="0.2">
      <c r="A10495" t="s">
        <v>31059</v>
      </c>
      <c r="B10495" t="s">
        <v>31060</v>
      </c>
      <c r="C10495" t="s">
        <v>13592</v>
      </c>
      <c r="D10495" t="s">
        <v>16008</v>
      </c>
      <c r="E10495" t="s">
        <v>13797</v>
      </c>
      <c r="F10495" t="s">
        <v>18375</v>
      </c>
      <c r="G10495">
        <v>202</v>
      </c>
      <c r="H10495">
        <v>1</v>
      </c>
    </row>
    <row r="10496" spans="1:8" x14ac:dyDescent="0.2">
      <c r="A10496" t="s">
        <v>31061</v>
      </c>
      <c r="B10496" t="s">
        <v>31062</v>
      </c>
      <c r="C10496" t="s">
        <v>13592</v>
      </c>
      <c r="D10496" t="s">
        <v>13760</v>
      </c>
      <c r="E10496" t="s">
        <v>13761</v>
      </c>
      <c r="F10496" t="s">
        <v>18375</v>
      </c>
      <c r="G10496">
        <v>381</v>
      </c>
      <c r="H10496">
        <v>1</v>
      </c>
    </row>
    <row r="10497" spans="1:8" x14ac:dyDescent="0.2">
      <c r="A10497" t="s">
        <v>31063</v>
      </c>
      <c r="B10497" t="s">
        <v>31064</v>
      </c>
      <c r="C10497" t="s">
        <v>13592</v>
      </c>
      <c r="D10497" t="s">
        <v>17949</v>
      </c>
      <c r="E10497" t="s">
        <v>13757</v>
      </c>
      <c r="F10497" t="s">
        <v>18375</v>
      </c>
      <c r="G10497">
        <v>112</v>
      </c>
      <c r="H10497">
        <v>1</v>
      </c>
    </row>
    <row r="10498" spans="1:8" x14ac:dyDescent="0.2">
      <c r="A10498" t="s">
        <v>31065</v>
      </c>
      <c r="B10498" t="s">
        <v>31066</v>
      </c>
      <c r="C10498" t="s">
        <v>13592</v>
      </c>
      <c r="D10498" t="s">
        <v>13760</v>
      </c>
      <c r="F10498" t="s">
        <v>31067</v>
      </c>
      <c r="G10498">
        <v>250</v>
      </c>
      <c r="H10498">
        <v>1</v>
      </c>
    </row>
    <row r="10499" spans="1:8" x14ac:dyDescent="0.2">
      <c r="A10499" t="s">
        <v>31068</v>
      </c>
      <c r="B10499" t="s">
        <v>31069</v>
      </c>
      <c r="C10499" t="s">
        <v>13592</v>
      </c>
      <c r="D10499" t="s">
        <v>16008</v>
      </c>
      <c r="E10499" t="s">
        <v>13797</v>
      </c>
      <c r="F10499" t="s">
        <v>18375</v>
      </c>
      <c r="G10499">
        <v>202</v>
      </c>
      <c r="H10499">
        <v>1</v>
      </c>
    </row>
    <row r="10500" spans="1:8" x14ac:dyDescent="0.2">
      <c r="A10500" t="s">
        <v>31070</v>
      </c>
      <c r="B10500" t="s">
        <v>31071</v>
      </c>
      <c r="C10500" t="s">
        <v>13592</v>
      </c>
      <c r="D10500" t="s">
        <v>17949</v>
      </c>
      <c r="E10500" t="s">
        <v>13757</v>
      </c>
      <c r="F10500" t="s">
        <v>18375</v>
      </c>
      <c r="G10500">
        <v>112</v>
      </c>
      <c r="H10500">
        <v>1</v>
      </c>
    </row>
    <row r="10501" spans="1:8" x14ac:dyDescent="0.2">
      <c r="A10501" t="s">
        <v>31072</v>
      </c>
      <c r="B10501" t="s">
        <v>31073</v>
      </c>
      <c r="C10501" t="s">
        <v>13592</v>
      </c>
      <c r="D10501" t="s">
        <v>17949</v>
      </c>
      <c r="E10501" t="s">
        <v>13757</v>
      </c>
      <c r="F10501" t="s">
        <v>18375</v>
      </c>
      <c r="G10501">
        <v>112</v>
      </c>
      <c r="H10501">
        <v>1</v>
      </c>
    </row>
    <row r="10502" spans="1:8" x14ac:dyDescent="0.2">
      <c r="A10502" t="s">
        <v>31074</v>
      </c>
      <c r="B10502" t="s">
        <v>31075</v>
      </c>
      <c r="C10502" t="s">
        <v>13592</v>
      </c>
      <c r="D10502" t="s">
        <v>16008</v>
      </c>
      <c r="E10502" t="s">
        <v>13797</v>
      </c>
      <c r="F10502" t="s">
        <v>18375</v>
      </c>
      <c r="G10502">
        <v>202</v>
      </c>
      <c r="H10502">
        <v>1</v>
      </c>
    </row>
    <row r="10503" spans="1:8" x14ac:dyDescent="0.2">
      <c r="A10503" t="s">
        <v>31076</v>
      </c>
      <c r="B10503" t="s">
        <v>31077</v>
      </c>
      <c r="C10503" t="s">
        <v>13592</v>
      </c>
      <c r="D10503" t="s">
        <v>16008</v>
      </c>
      <c r="E10503" t="s">
        <v>13797</v>
      </c>
      <c r="F10503" t="s">
        <v>18375</v>
      </c>
      <c r="G10503">
        <v>202</v>
      </c>
      <c r="H10503">
        <v>1</v>
      </c>
    </row>
    <row r="10504" spans="1:8" x14ac:dyDescent="0.2">
      <c r="A10504" t="s">
        <v>31078</v>
      </c>
      <c r="B10504" t="s">
        <v>31079</v>
      </c>
      <c r="C10504" t="s">
        <v>13592</v>
      </c>
      <c r="D10504" t="s">
        <v>13760</v>
      </c>
      <c r="E10504" t="s">
        <v>13761</v>
      </c>
      <c r="F10504" t="s">
        <v>18375</v>
      </c>
      <c r="G10504">
        <v>381</v>
      </c>
      <c r="H10504">
        <v>1</v>
      </c>
    </row>
    <row r="10505" spans="1:8" x14ac:dyDescent="0.2">
      <c r="A10505" t="s">
        <v>31080</v>
      </c>
      <c r="B10505" t="s">
        <v>31081</v>
      </c>
      <c r="C10505" t="s">
        <v>13592</v>
      </c>
      <c r="D10505" t="s">
        <v>13785</v>
      </c>
      <c r="E10505" t="s">
        <v>13786</v>
      </c>
      <c r="F10505" t="s">
        <v>9510</v>
      </c>
      <c r="G10505">
        <v>98</v>
      </c>
      <c r="H10505">
        <v>1</v>
      </c>
    </row>
    <row r="10506" spans="1:8" x14ac:dyDescent="0.2">
      <c r="A10506" t="s">
        <v>31082</v>
      </c>
      <c r="B10506" t="s">
        <v>31083</v>
      </c>
      <c r="C10506" t="s">
        <v>13592</v>
      </c>
      <c r="D10506" t="s">
        <v>17949</v>
      </c>
      <c r="E10506" t="s">
        <v>13757</v>
      </c>
      <c r="F10506" t="s">
        <v>18375</v>
      </c>
      <c r="G10506">
        <v>112</v>
      </c>
      <c r="H10506">
        <v>1</v>
      </c>
    </row>
    <row r="10507" spans="1:8" x14ac:dyDescent="0.2">
      <c r="A10507" t="s">
        <v>31084</v>
      </c>
      <c r="B10507" t="s">
        <v>31085</v>
      </c>
      <c r="C10507" t="s">
        <v>13592</v>
      </c>
      <c r="D10507" t="s">
        <v>13760</v>
      </c>
      <c r="E10507" t="s">
        <v>14228</v>
      </c>
      <c r="F10507" t="s">
        <v>31067</v>
      </c>
      <c r="G10507">
        <v>381</v>
      </c>
      <c r="H10507">
        <v>1</v>
      </c>
    </row>
    <row r="10508" spans="1:8" x14ac:dyDescent="0.2">
      <c r="A10508" t="s">
        <v>31086</v>
      </c>
      <c r="B10508" t="s">
        <v>31087</v>
      </c>
      <c r="C10508" t="s">
        <v>13592</v>
      </c>
      <c r="D10508" t="s">
        <v>31088</v>
      </c>
      <c r="E10508" t="s">
        <v>2742</v>
      </c>
      <c r="F10508" t="s">
        <v>3149</v>
      </c>
      <c r="G10508">
        <v>206</v>
      </c>
      <c r="H10508">
        <v>1</v>
      </c>
    </row>
    <row r="10509" spans="1:8" x14ac:dyDescent="0.2">
      <c r="A10509" t="s">
        <v>31089</v>
      </c>
      <c r="B10509" t="s">
        <v>31090</v>
      </c>
      <c r="C10509" t="s">
        <v>13592</v>
      </c>
      <c r="D10509" t="s">
        <v>13760</v>
      </c>
      <c r="F10509" t="s">
        <v>9510</v>
      </c>
      <c r="G10509">
        <v>267</v>
      </c>
      <c r="H10509">
        <v>1</v>
      </c>
    </row>
    <row r="10510" spans="1:8" x14ac:dyDescent="0.2">
      <c r="A10510" t="s">
        <v>31091</v>
      </c>
      <c r="B10510" t="s">
        <v>31092</v>
      </c>
      <c r="C10510" t="s">
        <v>13592</v>
      </c>
      <c r="D10510" t="s">
        <v>16988</v>
      </c>
      <c r="E10510" t="s">
        <v>31093</v>
      </c>
      <c r="F10510" t="s">
        <v>3149</v>
      </c>
      <c r="G10510">
        <v>190</v>
      </c>
      <c r="H10510">
        <v>1</v>
      </c>
    </row>
    <row r="10511" spans="1:8" x14ac:dyDescent="0.2">
      <c r="A10511" t="s">
        <v>31094</v>
      </c>
      <c r="B10511" t="s">
        <v>31095</v>
      </c>
      <c r="C10511" t="s">
        <v>13592</v>
      </c>
      <c r="D10511" t="s">
        <v>17024</v>
      </c>
      <c r="E10511" t="s">
        <v>31096</v>
      </c>
      <c r="F10511" t="s">
        <v>3149</v>
      </c>
      <c r="G10511">
        <v>150</v>
      </c>
      <c r="H10511">
        <v>1</v>
      </c>
    </row>
    <row r="10512" spans="1:8" x14ac:dyDescent="0.2">
      <c r="A10512" t="s">
        <v>31097</v>
      </c>
      <c r="B10512" t="s">
        <v>31098</v>
      </c>
      <c r="C10512" t="s">
        <v>13592</v>
      </c>
      <c r="D10512" t="s">
        <v>17024</v>
      </c>
      <c r="E10512" t="s">
        <v>31099</v>
      </c>
      <c r="F10512" t="s">
        <v>3149</v>
      </c>
      <c r="G10512">
        <v>795</v>
      </c>
      <c r="H10512">
        <v>1</v>
      </c>
    </row>
    <row r="10513" spans="1:8" x14ac:dyDescent="0.2">
      <c r="A10513" t="s">
        <v>31100</v>
      </c>
      <c r="B10513" t="s">
        <v>31101</v>
      </c>
      <c r="C10513" t="s">
        <v>13592</v>
      </c>
      <c r="D10513" t="s">
        <v>17024</v>
      </c>
      <c r="E10513" t="s">
        <v>3483</v>
      </c>
      <c r="F10513" t="s">
        <v>3149</v>
      </c>
      <c r="G10513">
        <v>87</v>
      </c>
      <c r="H10513">
        <v>1</v>
      </c>
    </row>
    <row r="10514" spans="1:8" x14ac:dyDescent="0.2">
      <c r="A10514" t="s">
        <v>31102</v>
      </c>
      <c r="B10514" t="s">
        <v>31103</v>
      </c>
      <c r="C10514" t="s">
        <v>13592</v>
      </c>
      <c r="D10514" t="s">
        <v>16988</v>
      </c>
      <c r="E10514" t="s">
        <v>6710</v>
      </c>
      <c r="F10514" t="s">
        <v>3149</v>
      </c>
      <c r="G10514">
        <v>491</v>
      </c>
      <c r="H10514">
        <v>1</v>
      </c>
    </row>
    <row r="10515" spans="1:8" x14ac:dyDescent="0.2">
      <c r="A10515" t="s">
        <v>31104</v>
      </c>
      <c r="B10515" t="s">
        <v>31105</v>
      </c>
      <c r="C10515" t="s">
        <v>13592</v>
      </c>
      <c r="D10515" t="s">
        <v>31106</v>
      </c>
      <c r="E10515" t="s">
        <v>31107</v>
      </c>
      <c r="F10515" t="s">
        <v>3149</v>
      </c>
      <c r="G10515">
        <v>674</v>
      </c>
      <c r="H10515">
        <v>1</v>
      </c>
    </row>
    <row r="10516" spans="1:8" x14ac:dyDescent="0.2">
      <c r="A10516" t="s">
        <v>31108</v>
      </c>
      <c r="B10516" t="s">
        <v>31109</v>
      </c>
      <c r="C10516" t="s">
        <v>13592</v>
      </c>
      <c r="D10516" t="s">
        <v>31110</v>
      </c>
      <c r="E10516" t="s">
        <v>18881</v>
      </c>
      <c r="F10516" t="s">
        <v>3149</v>
      </c>
      <c r="G10516">
        <v>225</v>
      </c>
      <c r="H10516">
        <v>1</v>
      </c>
    </row>
    <row r="10517" spans="1:8" x14ac:dyDescent="0.2">
      <c r="A10517" t="s">
        <v>31111</v>
      </c>
      <c r="B10517" t="s">
        <v>31112</v>
      </c>
      <c r="C10517" t="s">
        <v>13592</v>
      </c>
      <c r="D10517" t="s">
        <v>31110</v>
      </c>
      <c r="E10517" t="s">
        <v>18881</v>
      </c>
      <c r="F10517" t="s">
        <v>3149</v>
      </c>
      <c r="G10517">
        <v>233</v>
      </c>
      <c r="H10517">
        <v>1</v>
      </c>
    </row>
    <row r="10518" spans="1:8" x14ac:dyDescent="0.2">
      <c r="A10518" t="s">
        <v>31113</v>
      </c>
      <c r="B10518" t="s">
        <v>31114</v>
      </c>
      <c r="C10518" t="s">
        <v>13592</v>
      </c>
      <c r="D10518" t="s">
        <v>17024</v>
      </c>
      <c r="E10518" t="s">
        <v>31115</v>
      </c>
      <c r="F10518" t="s">
        <v>3149</v>
      </c>
      <c r="G10518">
        <v>926</v>
      </c>
      <c r="H10518">
        <v>1</v>
      </c>
    </row>
    <row r="10519" spans="1:8" x14ac:dyDescent="0.2">
      <c r="A10519" t="s">
        <v>31116</v>
      </c>
      <c r="B10519" t="s">
        <v>31117</v>
      </c>
      <c r="C10519" t="s">
        <v>13592</v>
      </c>
      <c r="D10519" t="s">
        <v>17127</v>
      </c>
      <c r="E10519" t="s">
        <v>31118</v>
      </c>
      <c r="F10519" t="s">
        <v>3149</v>
      </c>
      <c r="G10519">
        <v>378</v>
      </c>
      <c r="H10519">
        <v>1</v>
      </c>
    </row>
    <row r="10520" spans="1:8" x14ac:dyDescent="0.2">
      <c r="A10520" t="s">
        <v>31119</v>
      </c>
      <c r="B10520" t="s">
        <v>31120</v>
      </c>
      <c r="C10520" t="s">
        <v>13592</v>
      </c>
      <c r="D10520" t="s">
        <v>17024</v>
      </c>
      <c r="E10520" t="s">
        <v>2996</v>
      </c>
      <c r="F10520" t="s">
        <v>3149</v>
      </c>
      <c r="G10520">
        <v>130</v>
      </c>
      <c r="H10520">
        <v>1</v>
      </c>
    </row>
    <row r="10521" spans="1:8" x14ac:dyDescent="0.2">
      <c r="A10521" t="s">
        <v>31121</v>
      </c>
      <c r="B10521" t="s">
        <v>31122</v>
      </c>
      <c r="C10521" t="s">
        <v>13592</v>
      </c>
      <c r="D10521" t="s">
        <v>31123</v>
      </c>
      <c r="E10521" t="s">
        <v>4942</v>
      </c>
      <c r="F10521" t="s">
        <v>3149</v>
      </c>
      <c r="G10521">
        <v>125</v>
      </c>
      <c r="H10521">
        <v>1</v>
      </c>
    </row>
    <row r="10522" spans="1:8" x14ac:dyDescent="0.2">
      <c r="A10522" t="s">
        <v>31124</v>
      </c>
      <c r="B10522" t="s">
        <v>31125</v>
      </c>
      <c r="C10522" t="s">
        <v>13592</v>
      </c>
      <c r="D10522" t="s">
        <v>13760</v>
      </c>
      <c r="E10522" t="s">
        <v>13761</v>
      </c>
      <c r="F10522" t="s">
        <v>5027</v>
      </c>
      <c r="G10522">
        <v>372</v>
      </c>
      <c r="H10522">
        <v>1</v>
      </c>
    </row>
    <row r="10523" spans="1:8" x14ac:dyDescent="0.2">
      <c r="A10523" t="s">
        <v>31126</v>
      </c>
      <c r="B10523" t="s">
        <v>31127</v>
      </c>
      <c r="C10523" t="s">
        <v>13592</v>
      </c>
      <c r="D10523" t="s">
        <v>13760</v>
      </c>
      <c r="E10523" t="s">
        <v>13761</v>
      </c>
      <c r="F10523" t="s">
        <v>3149</v>
      </c>
      <c r="G10523">
        <v>165</v>
      </c>
      <c r="H10523">
        <v>1</v>
      </c>
    </row>
    <row r="10524" spans="1:8" x14ac:dyDescent="0.2">
      <c r="A10524" t="s">
        <v>31128</v>
      </c>
      <c r="B10524" t="s">
        <v>31129</v>
      </c>
      <c r="C10524" t="s">
        <v>13592</v>
      </c>
      <c r="D10524" t="s">
        <v>19213</v>
      </c>
      <c r="E10524" t="s">
        <v>12622</v>
      </c>
      <c r="F10524" t="s">
        <v>3149</v>
      </c>
      <c r="G10524">
        <v>1644</v>
      </c>
      <c r="H10524">
        <v>1</v>
      </c>
    </row>
    <row r="10525" spans="1:8" x14ac:dyDescent="0.2">
      <c r="A10525" t="s">
        <v>31130</v>
      </c>
      <c r="B10525" t="s">
        <v>31131</v>
      </c>
      <c r="C10525" t="s">
        <v>13592</v>
      </c>
      <c r="D10525" t="s">
        <v>31132</v>
      </c>
      <c r="E10525" t="s">
        <v>31133</v>
      </c>
      <c r="F10525" t="s">
        <v>3149</v>
      </c>
      <c r="G10525">
        <v>323</v>
      </c>
      <c r="H10525">
        <v>1</v>
      </c>
    </row>
    <row r="10526" spans="1:8" x14ac:dyDescent="0.2">
      <c r="A10526" t="s">
        <v>31134</v>
      </c>
      <c r="B10526" t="s">
        <v>31135</v>
      </c>
      <c r="C10526" t="s">
        <v>13592</v>
      </c>
      <c r="D10526" t="s">
        <v>31136</v>
      </c>
      <c r="E10526" t="s">
        <v>1306</v>
      </c>
      <c r="F10526" t="s">
        <v>3149</v>
      </c>
      <c r="G10526">
        <v>126</v>
      </c>
      <c r="H10526">
        <v>1</v>
      </c>
    </row>
    <row r="10527" spans="1:8" x14ac:dyDescent="0.2">
      <c r="A10527" t="s">
        <v>31137</v>
      </c>
      <c r="B10527" t="s">
        <v>31138</v>
      </c>
      <c r="C10527" t="s">
        <v>13592</v>
      </c>
      <c r="D10527" t="s">
        <v>31139</v>
      </c>
      <c r="E10527" t="s">
        <v>31140</v>
      </c>
      <c r="F10527" t="s">
        <v>3149</v>
      </c>
      <c r="G10527">
        <v>142</v>
      </c>
      <c r="H10527">
        <v>1</v>
      </c>
    </row>
    <row r="10528" spans="1:8" x14ac:dyDescent="0.2">
      <c r="A10528" t="s">
        <v>31141</v>
      </c>
      <c r="B10528" t="s">
        <v>31142</v>
      </c>
      <c r="C10528" t="s">
        <v>13592</v>
      </c>
      <c r="D10528" t="s">
        <v>31143</v>
      </c>
      <c r="E10528" t="s">
        <v>31144</v>
      </c>
      <c r="F10528" t="s">
        <v>3149</v>
      </c>
      <c r="G10528">
        <v>207</v>
      </c>
      <c r="H10528">
        <v>1</v>
      </c>
    </row>
    <row r="10529" spans="1:8" x14ac:dyDescent="0.2">
      <c r="A10529" t="s">
        <v>31145</v>
      </c>
      <c r="B10529" t="s">
        <v>31146</v>
      </c>
      <c r="C10529" t="s">
        <v>13592</v>
      </c>
      <c r="D10529" t="s">
        <v>31147</v>
      </c>
      <c r="E10529" t="s">
        <v>31148</v>
      </c>
      <c r="F10529" t="s">
        <v>3149</v>
      </c>
      <c r="G10529">
        <v>68</v>
      </c>
      <c r="H10529">
        <v>1</v>
      </c>
    </row>
    <row r="10530" spans="1:8" x14ac:dyDescent="0.2">
      <c r="A10530" t="s">
        <v>31149</v>
      </c>
      <c r="B10530" t="s">
        <v>31150</v>
      </c>
      <c r="C10530" t="s">
        <v>13592</v>
      </c>
      <c r="D10530" t="s">
        <v>31151</v>
      </c>
      <c r="E10530" t="s">
        <v>1717</v>
      </c>
      <c r="F10530" t="s">
        <v>3149</v>
      </c>
      <c r="G10530">
        <v>54</v>
      </c>
      <c r="H10530">
        <v>1</v>
      </c>
    </row>
    <row r="10531" spans="1:8" x14ac:dyDescent="0.2">
      <c r="A10531" t="s">
        <v>31152</v>
      </c>
      <c r="B10531" t="s">
        <v>31153</v>
      </c>
      <c r="C10531" t="s">
        <v>13592</v>
      </c>
      <c r="D10531" t="s">
        <v>16988</v>
      </c>
      <c r="E10531" t="s">
        <v>31154</v>
      </c>
      <c r="F10531" t="s">
        <v>3149</v>
      </c>
      <c r="G10531">
        <v>210</v>
      </c>
      <c r="H10531">
        <v>1</v>
      </c>
    </row>
    <row r="10532" spans="1:8" x14ac:dyDescent="0.2">
      <c r="A10532" t="s">
        <v>31155</v>
      </c>
      <c r="B10532" t="s">
        <v>31156</v>
      </c>
      <c r="C10532" t="s">
        <v>13592</v>
      </c>
      <c r="D10532" t="s">
        <v>31157</v>
      </c>
      <c r="E10532" t="s">
        <v>20696</v>
      </c>
      <c r="F10532" t="s">
        <v>3149</v>
      </c>
      <c r="G10532">
        <v>238</v>
      </c>
      <c r="H10532">
        <v>1</v>
      </c>
    </row>
    <row r="10533" spans="1:8" x14ac:dyDescent="0.2">
      <c r="A10533" t="s">
        <v>31158</v>
      </c>
      <c r="B10533" t="s">
        <v>31159</v>
      </c>
      <c r="C10533" t="s">
        <v>13592</v>
      </c>
      <c r="D10533" t="s">
        <v>19439</v>
      </c>
      <c r="E10533" t="s">
        <v>31093</v>
      </c>
      <c r="F10533" t="s">
        <v>3149</v>
      </c>
      <c r="G10533">
        <v>1014</v>
      </c>
      <c r="H10533">
        <v>1</v>
      </c>
    </row>
    <row r="10534" spans="1:8" x14ac:dyDescent="0.2">
      <c r="A10534" t="s">
        <v>31160</v>
      </c>
      <c r="B10534" t="s">
        <v>31161</v>
      </c>
      <c r="C10534" t="s">
        <v>13592</v>
      </c>
      <c r="D10534" t="s">
        <v>31162</v>
      </c>
      <c r="E10534" t="s">
        <v>3047</v>
      </c>
      <c r="F10534" t="s">
        <v>3149</v>
      </c>
      <c r="G10534">
        <v>65</v>
      </c>
      <c r="H10534">
        <v>1</v>
      </c>
    </row>
    <row r="10535" spans="1:8" x14ac:dyDescent="0.2">
      <c r="A10535" t="s">
        <v>31163</v>
      </c>
      <c r="B10535" t="s">
        <v>31164</v>
      </c>
      <c r="C10535" t="s">
        <v>13592</v>
      </c>
      <c r="D10535" t="s">
        <v>31165</v>
      </c>
      <c r="E10535" t="s">
        <v>1266</v>
      </c>
      <c r="F10535" t="s">
        <v>3149</v>
      </c>
      <c r="G10535">
        <v>80</v>
      </c>
      <c r="H10535">
        <v>1</v>
      </c>
    </row>
    <row r="10536" spans="1:8" x14ac:dyDescent="0.2">
      <c r="A10536" t="s">
        <v>31166</v>
      </c>
      <c r="B10536" t="s">
        <v>31167</v>
      </c>
      <c r="C10536" t="s">
        <v>13592</v>
      </c>
      <c r="D10536" t="s">
        <v>31168</v>
      </c>
      <c r="E10536" t="s">
        <v>19421</v>
      </c>
      <c r="F10536" t="s">
        <v>3149</v>
      </c>
      <c r="G10536">
        <v>31</v>
      </c>
      <c r="H10536">
        <v>1</v>
      </c>
    </row>
    <row r="10537" spans="1:8" x14ac:dyDescent="0.2">
      <c r="A10537" t="s">
        <v>31169</v>
      </c>
      <c r="B10537" t="s">
        <v>31170</v>
      </c>
      <c r="C10537" t="s">
        <v>13592</v>
      </c>
      <c r="D10537" t="s">
        <v>31171</v>
      </c>
      <c r="E10537" t="s">
        <v>1116</v>
      </c>
      <c r="F10537" t="s">
        <v>3149</v>
      </c>
      <c r="G10537">
        <v>302</v>
      </c>
      <c r="H10537">
        <v>1</v>
      </c>
    </row>
    <row r="10538" spans="1:8" x14ac:dyDescent="0.2">
      <c r="A10538" t="s">
        <v>31172</v>
      </c>
      <c r="B10538" t="s">
        <v>31173</v>
      </c>
      <c r="C10538" t="s">
        <v>13592</v>
      </c>
      <c r="D10538" t="s">
        <v>31174</v>
      </c>
      <c r="E10538" t="s">
        <v>31175</v>
      </c>
      <c r="F10538" t="s">
        <v>3149</v>
      </c>
      <c r="G10538">
        <v>78</v>
      </c>
      <c r="H10538">
        <v>1</v>
      </c>
    </row>
    <row r="10539" spans="1:8" x14ac:dyDescent="0.2">
      <c r="A10539" t="s">
        <v>31176</v>
      </c>
      <c r="B10539" t="s">
        <v>31177</v>
      </c>
      <c r="C10539" t="s">
        <v>13592</v>
      </c>
      <c r="D10539" t="s">
        <v>31178</v>
      </c>
      <c r="E10539" t="s">
        <v>7436</v>
      </c>
      <c r="F10539" t="s">
        <v>3149</v>
      </c>
      <c r="G10539">
        <v>422</v>
      </c>
      <c r="H10539">
        <v>1</v>
      </c>
    </row>
    <row r="10540" spans="1:8" x14ac:dyDescent="0.2">
      <c r="A10540" t="s">
        <v>31179</v>
      </c>
      <c r="B10540" t="s">
        <v>31180</v>
      </c>
      <c r="C10540" t="s">
        <v>13592</v>
      </c>
      <c r="D10540" t="s">
        <v>19613</v>
      </c>
      <c r="E10540" t="s">
        <v>12819</v>
      </c>
      <c r="F10540" t="s">
        <v>3149</v>
      </c>
      <c r="G10540">
        <v>279</v>
      </c>
      <c r="H10540">
        <v>1</v>
      </c>
    </row>
    <row r="10541" spans="1:8" x14ac:dyDescent="0.2">
      <c r="A10541" t="s">
        <v>31181</v>
      </c>
      <c r="B10541" t="s">
        <v>31182</v>
      </c>
      <c r="C10541" t="s">
        <v>13592</v>
      </c>
      <c r="D10541" t="s">
        <v>16988</v>
      </c>
      <c r="E10541" t="s">
        <v>4744</v>
      </c>
      <c r="F10541" t="s">
        <v>3149</v>
      </c>
      <c r="G10541">
        <v>152</v>
      </c>
      <c r="H10541">
        <v>1</v>
      </c>
    </row>
    <row r="10542" spans="1:8" x14ac:dyDescent="0.2">
      <c r="A10542" t="s">
        <v>31183</v>
      </c>
      <c r="B10542" t="s">
        <v>31184</v>
      </c>
      <c r="C10542" t="s">
        <v>13592</v>
      </c>
      <c r="D10542" t="s">
        <v>31185</v>
      </c>
      <c r="E10542" t="s">
        <v>7733</v>
      </c>
      <c r="F10542" t="s">
        <v>3149</v>
      </c>
      <c r="G10542">
        <v>130</v>
      </c>
      <c r="H10542">
        <v>1</v>
      </c>
    </row>
    <row r="10543" spans="1:8" x14ac:dyDescent="0.2">
      <c r="A10543" t="s">
        <v>31186</v>
      </c>
      <c r="B10543" t="s">
        <v>31187</v>
      </c>
      <c r="C10543" t="s">
        <v>13592</v>
      </c>
      <c r="D10543" t="s">
        <v>31188</v>
      </c>
      <c r="E10543" t="s">
        <v>12737</v>
      </c>
      <c r="F10543" t="s">
        <v>3149</v>
      </c>
      <c r="G10543">
        <v>294</v>
      </c>
      <c r="H10543">
        <v>1</v>
      </c>
    </row>
    <row r="10544" spans="1:8" x14ac:dyDescent="0.2">
      <c r="A10544" t="s">
        <v>31189</v>
      </c>
      <c r="B10544" t="s">
        <v>31190</v>
      </c>
      <c r="C10544" t="s">
        <v>13592</v>
      </c>
      <c r="D10544" t="s">
        <v>31191</v>
      </c>
      <c r="E10544" t="s">
        <v>31192</v>
      </c>
      <c r="F10544" t="s">
        <v>3149</v>
      </c>
      <c r="G10544">
        <v>266</v>
      </c>
      <c r="H10544">
        <v>1</v>
      </c>
    </row>
    <row r="10545" spans="1:8" x14ac:dyDescent="0.2">
      <c r="A10545" t="s">
        <v>31193</v>
      </c>
      <c r="B10545" t="s">
        <v>31194</v>
      </c>
      <c r="C10545" t="s">
        <v>13592</v>
      </c>
      <c r="D10545" t="s">
        <v>19948</v>
      </c>
      <c r="E10545" t="s">
        <v>31195</v>
      </c>
      <c r="F10545" t="s">
        <v>3149</v>
      </c>
      <c r="G10545">
        <v>77</v>
      </c>
      <c r="H10545">
        <v>1</v>
      </c>
    </row>
    <row r="10546" spans="1:8" x14ac:dyDescent="0.2">
      <c r="A10546" t="s">
        <v>31196</v>
      </c>
      <c r="B10546" t="s">
        <v>31197</v>
      </c>
      <c r="C10546" t="s">
        <v>13592</v>
      </c>
      <c r="D10546" t="s">
        <v>31198</v>
      </c>
      <c r="E10546" t="s">
        <v>1873</v>
      </c>
      <c r="F10546" t="s">
        <v>3149</v>
      </c>
      <c r="G10546">
        <v>91</v>
      </c>
      <c r="H10546">
        <v>1</v>
      </c>
    </row>
    <row r="10547" spans="1:8" x14ac:dyDescent="0.2">
      <c r="A10547" t="s">
        <v>31199</v>
      </c>
      <c r="B10547" t="s">
        <v>31200</v>
      </c>
      <c r="C10547" t="s">
        <v>13592</v>
      </c>
      <c r="D10547" t="s">
        <v>31201</v>
      </c>
      <c r="E10547" t="s">
        <v>4740</v>
      </c>
      <c r="F10547" t="s">
        <v>3149</v>
      </c>
      <c r="G10547">
        <v>79</v>
      </c>
      <c r="H10547">
        <v>1</v>
      </c>
    </row>
    <row r="10548" spans="1:8" x14ac:dyDescent="0.2">
      <c r="A10548" t="s">
        <v>31202</v>
      </c>
      <c r="B10548" t="s">
        <v>31203</v>
      </c>
      <c r="C10548" t="s">
        <v>13592</v>
      </c>
      <c r="D10548" t="s">
        <v>31204</v>
      </c>
      <c r="E10548" t="s">
        <v>3161</v>
      </c>
      <c r="F10548" t="s">
        <v>3149</v>
      </c>
      <c r="G10548">
        <v>168</v>
      </c>
      <c r="H10548">
        <v>1</v>
      </c>
    </row>
    <row r="10549" spans="1:8" x14ac:dyDescent="0.2">
      <c r="A10549" t="s">
        <v>31205</v>
      </c>
      <c r="B10549" t="s">
        <v>31206</v>
      </c>
      <c r="C10549" t="s">
        <v>13592</v>
      </c>
      <c r="D10549" t="s">
        <v>31207</v>
      </c>
      <c r="E10549" t="s">
        <v>1725</v>
      </c>
      <c r="F10549" t="s">
        <v>3149</v>
      </c>
      <c r="G10549">
        <v>116</v>
      </c>
      <c r="H10549">
        <v>1</v>
      </c>
    </row>
    <row r="10550" spans="1:8" x14ac:dyDescent="0.2">
      <c r="A10550" t="s">
        <v>31208</v>
      </c>
      <c r="B10550" t="s">
        <v>31209</v>
      </c>
      <c r="C10550" t="s">
        <v>13592</v>
      </c>
      <c r="D10550" t="s">
        <v>31210</v>
      </c>
      <c r="E10550" t="s">
        <v>20641</v>
      </c>
      <c r="F10550" t="s">
        <v>3149</v>
      </c>
      <c r="G10550">
        <v>183</v>
      </c>
      <c r="H10550">
        <v>1</v>
      </c>
    </row>
    <row r="10551" spans="1:8" x14ac:dyDescent="0.2">
      <c r="A10551" t="s">
        <v>31211</v>
      </c>
      <c r="B10551" t="s">
        <v>31212</v>
      </c>
      <c r="C10551" t="s">
        <v>13592</v>
      </c>
      <c r="D10551" t="s">
        <v>31213</v>
      </c>
      <c r="E10551" t="s">
        <v>4597</v>
      </c>
      <c r="F10551" t="s">
        <v>3149</v>
      </c>
      <c r="G10551">
        <v>278</v>
      </c>
      <c r="H10551">
        <v>1</v>
      </c>
    </row>
    <row r="10552" spans="1:8" x14ac:dyDescent="0.2">
      <c r="A10552" t="s">
        <v>31214</v>
      </c>
      <c r="B10552" t="s">
        <v>31215</v>
      </c>
      <c r="C10552" t="s">
        <v>13592</v>
      </c>
      <c r="D10552" t="s">
        <v>31216</v>
      </c>
      <c r="E10552" t="s">
        <v>31217</v>
      </c>
      <c r="F10552" t="s">
        <v>3149</v>
      </c>
      <c r="G10552">
        <v>240</v>
      </c>
      <c r="H10552">
        <v>1</v>
      </c>
    </row>
    <row r="10553" spans="1:8" x14ac:dyDescent="0.2">
      <c r="A10553" t="s">
        <v>31218</v>
      </c>
      <c r="B10553" t="s">
        <v>31219</v>
      </c>
      <c r="C10553" t="s">
        <v>13592</v>
      </c>
      <c r="D10553" t="s">
        <v>31220</v>
      </c>
      <c r="E10553" t="s">
        <v>2074</v>
      </c>
      <c r="F10553" t="s">
        <v>3149</v>
      </c>
      <c r="G10553">
        <v>401</v>
      </c>
      <c r="H10553">
        <v>1</v>
      </c>
    </row>
    <row r="10554" spans="1:8" x14ac:dyDescent="0.2">
      <c r="A10554" t="s">
        <v>31221</v>
      </c>
      <c r="B10554" t="s">
        <v>31222</v>
      </c>
      <c r="C10554" t="s">
        <v>13592</v>
      </c>
      <c r="D10554" t="s">
        <v>31223</v>
      </c>
      <c r="E10554" t="s">
        <v>11585</v>
      </c>
      <c r="F10554" t="s">
        <v>3149</v>
      </c>
      <c r="G10554">
        <v>97</v>
      </c>
      <c r="H10554">
        <v>1</v>
      </c>
    </row>
    <row r="10555" spans="1:8" x14ac:dyDescent="0.2">
      <c r="A10555" t="s">
        <v>31224</v>
      </c>
      <c r="B10555" t="s">
        <v>31225</v>
      </c>
      <c r="C10555" t="s">
        <v>13592</v>
      </c>
      <c r="D10555" t="s">
        <v>31226</v>
      </c>
      <c r="E10555" t="s">
        <v>2924</v>
      </c>
      <c r="F10555" t="s">
        <v>3149</v>
      </c>
      <c r="G10555">
        <v>256</v>
      </c>
      <c r="H10555">
        <v>1</v>
      </c>
    </row>
    <row r="10556" spans="1:8" x14ac:dyDescent="0.2">
      <c r="A10556" t="s">
        <v>31227</v>
      </c>
      <c r="B10556" t="s">
        <v>31228</v>
      </c>
      <c r="C10556" t="s">
        <v>13592</v>
      </c>
      <c r="D10556" t="s">
        <v>31229</v>
      </c>
      <c r="E10556" t="s">
        <v>7733</v>
      </c>
      <c r="F10556" t="s">
        <v>3149</v>
      </c>
      <c r="G10556">
        <v>860</v>
      </c>
      <c r="H10556">
        <v>1</v>
      </c>
    </row>
    <row r="10557" spans="1:8" x14ac:dyDescent="0.2">
      <c r="A10557" t="s">
        <v>31230</v>
      </c>
      <c r="B10557" t="s">
        <v>31231</v>
      </c>
      <c r="C10557" t="s">
        <v>13592</v>
      </c>
      <c r="D10557" t="s">
        <v>16988</v>
      </c>
      <c r="E10557" t="s">
        <v>9683</v>
      </c>
      <c r="F10557" t="s">
        <v>3149</v>
      </c>
      <c r="G10557">
        <v>226</v>
      </c>
      <c r="H10557">
        <v>1</v>
      </c>
    </row>
    <row r="10558" spans="1:8" x14ac:dyDescent="0.2">
      <c r="A10558" t="s">
        <v>31232</v>
      </c>
      <c r="B10558" t="s">
        <v>31233</v>
      </c>
      <c r="C10558" t="s">
        <v>13592</v>
      </c>
      <c r="D10558" t="s">
        <v>31234</v>
      </c>
      <c r="E10558" t="s">
        <v>31235</v>
      </c>
      <c r="F10558" t="s">
        <v>3149</v>
      </c>
      <c r="G10558">
        <v>487</v>
      </c>
      <c r="H10558">
        <v>1</v>
      </c>
    </row>
    <row r="10559" spans="1:8" x14ac:dyDescent="0.2">
      <c r="A10559" t="s">
        <v>31236</v>
      </c>
      <c r="B10559" t="s">
        <v>31237</v>
      </c>
      <c r="C10559" t="s">
        <v>13592</v>
      </c>
      <c r="D10559" t="s">
        <v>31238</v>
      </c>
      <c r="E10559" t="s">
        <v>1877</v>
      </c>
      <c r="F10559" t="s">
        <v>3149</v>
      </c>
      <c r="G10559">
        <v>212</v>
      </c>
      <c r="H10559">
        <v>1</v>
      </c>
    </row>
    <row r="10560" spans="1:8" x14ac:dyDescent="0.2">
      <c r="A10560" t="s">
        <v>31239</v>
      </c>
      <c r="B10560" t="s">
        <v>31240</v>
      </c>
      <c r="C10560" t="s">
        <v>13592</v>
      </c>
      <c r="D10560" t="s">
        <v>31241</v>
      </c>
      <c r="E10560" t="s">
        <v>7108</v>
      </c>
      <c r="F10560" t="s">
        <v>3149</v>
      </c>
      <c r="G10560">
        <v>116</v>
      </c>
      <c r="H10560">
        <v>1</v>
      </c>
    </row>
    <row r="10561" spans="1:8" x14ac:dyDescent="0.2">
      <c r="A10561" t="s">
        <v>31242</v>
      </c>
      <c r="B10561" t="s">
        <v>31243</v>
      </c>
      <c r="C10561" t="s">
        <v>13592</v>
      </c>
      <c r="D10561" t="s">
        <v>16988</v>
      </c>
      <c r="E10561" t="s">
        <v>4797</v>
      </c>
      <c r="F10561" t="s">
        <v>3149</v>
      </c>
      <c r="G10561">
        <v>626</v>
      </c>
      <c r="H10561">
        <v>1</v>
      </c>
    </row>
    <row r="10562" spans="1:8" x14ac:dyDescent="0.2">
      <c r="A10562" t="s">
        <v>31244</v>
      </c>
      <c r="B10562" t="s">
        <v>31245</v>
      </c>
      <c r="C10562" t="s">
        <v>13592</v>
      </c>
      <c r="D10562" t="s">
        <v>17024</v>
      </c>
      <c r="E10562" t="s">
        <v>1733</v>
      </c>
      <c r="F10562" t="s">
        <v>3149</v>
      </c>
      <c r="G10562">
        <v>222</v>
      </c>
      <c r="H10562">
        <v>1</v>
      </c>
    </row>
    <row r="10563" spans="1:8" x14ac:dyDescent="0.2">
      <c r="A10563" t="s">
        <v>31246</v>
      </c>
      <c r="B10563" t="s">
        <v>31247</v>
      </c>
      <c r="C10563" t="s">
        <v>13592</v>
      </c>
      <c r="D10563" t="s">
        <v>31248</v>
      </c>
      <c r="E10563" t="s">
        <v>1645</v>
      </c>
      <c r="F10563" t="s">
        <v>3149</v>
      </c>
      <c r="G10563">
        <v>462</v>
      </c>
      <c r="H10563">
        <v>1</v>
      </c>
    </row>
    <row r="10564" spans="1:8" x14ac:dyDescent="0.2">
      <c r="A10564" t="s">
        <v>31249</v>
      </c>
      <c r="B10564" t="s">
        <v>31250</v>
      </c>
      <c r="C10564" t="s">
        <v>13592</v>
      </c>
      <c r="D10564" t="s">
        <v>31251</v>
      </c>
      <c r="E10564" t="s">
        <v>4214</v>
      </c>
      <c r="F10564" t="s">
        <v>3149</v>
      </c>
      <c r="G10564">
        <v>319</v>
      </c>
      <c r="H10564">
        <v>1</v>
      </c>
    </row>
    <row r="10565" spans="1:8" x14ac:dyDescent="0.2">
      <c r="A10565" t="s">
        <v>31252</v>
      </c>
      <c r="B10565" t="s">
        <v>31253</v>
      </c>
      <c r="C10565" t="s">
        <v>13592</v>
      </c>
      <c r="D10565" t="s">
        <v>31254</v>
      </c>
      <c r="E10565" t="s">
        <v>2567</v>
      </c>
      <c r="F10565" t="s">
        <v>3149</v>
      </c>
      <c r="G10565">
        <v>262</v>
      </c>
      <c r="H10565">
        <v>1</v>
      </c>
    </row>
    <row r="10566" spans="1:8" x14ac:dyDescent="0.2">
      <c r="A10566" t="s">
        <v>31255</v>
      </c>
      <c r="B10566" t="s">
        <v>31256</v>
      </c>
      <c r="C10566" t="s">
        <v>13592</v>
      </c>
      <c r="D10566" t="s">
        <v>17024</v>
      </c>
      <c r="E10566" t="s">
        <v>7104</v>
      </c>
      <c r="F10566" t="s">
        <v>3149</v>
      </c>
      <c r="G10566">
        <v>126</v>
      </c>
      <c r="H10566">
        <v>1</v>
      </c>
    </row>
    <row r="10567" spans="1:8" x14ac:dyDescent="0.2">
      <c r="A10567" t="s">
        <v>31257</v>
      </c>
      <c r="B10567" t="s">
        <v>31258</v>
      </c>
      <c r="C10567" t="s">
        <v>13592</v>
      </c>
      <c r="D10567" t="s">
        <v>31259</v>
      </c>
      <c r="E10567" t="s">
        <v>7782</v>
      </c>
      <c r="F10567" t="s">
        <v>3149</v>
      </c>
      <c r="G10567">
        <v>139</v>
      </c>
      <c r="H10567">
        <v>1</v>
      </c>
    </row>
    <row r="10568" spans="1:8" x14ac:dyDescent="0.2">
      <c r="A10568" t="s">
        <v>31260</v>
      </c>
      <c r="B10568" t="s">
        <v>31261</v>
      </c>
      <c r="C10568" t="s">
        <v>13592</v>
      </c>
      <c r="D10568" t="s">
        <v>17024</v>
      </c>
      <c r="E10568" t="s">
        <v>31262</v>
      </c>
      <c r="F10568" t="s">
        <v>3149</v>
      </c>
      <c r="G10568">
        <v>490</v>
      </c>
      <c r="H10568">
        <v>1</v>
      </c>
    </row>
    <row r="10569" spans="1:8" x14ac:dyDescent="0.2">
      <c r="A10569" t="s">
        <v>31263</v>
      </c>
      <c r="B10569" t="s">
        <v>31264</v>
      </c>
      <c r="C10569" t="s">
        <v>13592</v>
      </c>
      <c r="D10569" t="s">
        <v>31265</v>
      </c>
      <c r="E10569" t="s">
        <v>8931</v>
      </c>
      <c r="F10569" t="s">
        <v>3149</v>
      </c>
      <c r="G10569">
        <v>380</v>
      </c>
      <c r="H10569">
        <v>1</v>
      </c>
    </row>
    <row r="10570" spans="1:8" x14ac:dyDescent="0.2">
      <c r="A10570" t="s">
        <v>31266</v>
      </c>
      <c r="B10570" t="s">
        <v>31267</v>
      </c>
      <c r="C10570" t="s">
        <v>13592</v>
      </c>
      <c r="D10570" t="s">
        <v>31268</v>
      </c>
      <c r="E10570" t="s">
        <v>13285</v>
      </c>
      <c r="F10570" t="s">
        <v>3149</v>
      </c>
      <c r="G10570">
        <v>140</v>
      </c>
      <c r="H10570">
        <v>1</v>
      </c>
    </row>
    <row r="10571" spans="1:8" x14ac:dyDescent="0.2">
      <c r="A10571" t="s">
        <v>31269</v>
      </c>
      <c r="B10571" t="s">
        <v>31270</v>
      </c>
      <c r="C10571" t="s">
        <v>13592</v>
      </c>
      <c r="D10571" t="s">
        <v>31271</v>
      </c>
      <c r="E10571" t="s">
        <v>31272</v>
      </c>
      <c r="F10571" t="s">
        <v>3149</v>
      </c>
      <c r="G10571">
        <v>93</v>
      </c>
      <c r="H10571">
        <v>1</v>
      </c>
    </row>
    <row r="10572" spans="1:8" x14ac:dyDescent="0.2">
      <c r="A10572" t="s">
        <v>31273</v>
      </c>
      <c r="B10572" t="s">
        <v>31274</v>
      </c>
      <c r="C10572" t="s">
        <v>13592</v>
      </c>
      <c r="D10572" t="s">
        <v>16988</v>
      </c>
      <c r="E10572" t="s">
        <v>5125</v>
      </c>
      <c r="F10572" t="s">
        <v>3149</v>
      </c>
      <c r="G10572">
        <v>132</v>
      </c>
      <c r="H10572">
        <v>1</v>
      </c>
    </row>
    <row r="10573" spans="1:8" x14ac:dyDescent="0.2">
      <c r="A10573" t="s">
        <v>31275</v>
      </c>
      <c r="B10573" t="s">
        <v>31276</v>
      </c>
      <c r="C10573" t="s">
        <v>13592</v>
      </c>
      <c r="D10573" t="s">
        <v>31277</v>
      </c>
      <c r="E10573" t="s">
        <v>13178</v>
      </c>
      <c r="F10573" t="s">
        <v>3149</v>
      </c>
      <c r="G10573">
        <v>625</v>
      </c>
      <c r="H10573">
        <v>1</v>
      </c>
    </row>
    <row r="10574" spans="1:8" x14ac:dyDescent="0.2">
      <c r="A10574" t="s">
        <v>31278</v>
      </c>
      <c r="B10574" t="s">
        <v>31279</v>
      </c>
      <c r="C10574" t="s">
        <v>13592</v>
      </c>
      <c r="D10574" t="s">
        <v>18935</v>
      </c>
      <c r="E10574" t="s">
        <v>19424</v>
      </c>
      <c r="F10574" t="s">
        <v>3149</v>
      </c>
      <c r="G10574">
        <v>916</v>
      </c>
      <c r="H10574">
        <v>1</v>
      </c>
    </row>
    <row r="10575" spans="1:8" x14ac:dyDescent="0.2">
      <c r="A10575" t="s">
        <v>31280</v>
      </c>
      <c r="B10575" t="s">
        <v>31281</v>
      </c>
      <c r="C10575" t="s">
        <v>13592</v>
      </c>
      <c r="D10575" t="s">
        <v>31282</v>
      </c>
      <c r="E10575" t="s">
        <v>31283</v>
      </c>
      <c r="F10575" t="s">
        <v>3149</v>
      </c>
      <c r="G10575">
        <v>112</v>
      </c>
      <c r="H10575">
        <v>1</v>
      </c>
    </row>
    <row r="10576" spans="1:8" x14ac:dyDescent="0.2">
      <c r="A10576" t="s">
        <v>31284</v>
      </c>
      <c r="B10576" t="s">
        <v>31285</v>
      </c>
      <c r="C10576" t="s">
        <v>13592</v>
      </c>
      <c r="D10576" t="s">
        <v>31286</v>
      </c>
      <c r="E10576" t="s">
        <v>31287</v>
      </c>
      <c r="F10576" t="s">
        <v>3149</v>
      </c>
      <c r="G10576">
        <v>49</v>
      </c>
      <c r="H10576">
        <v>1</v>
      </c>
    </row>
    <row r="10577" spans="1:8" x14ac:dyDescent="0.2">
      <c r="A10577" t="s">
        <v>31288</v>
      </c>
      <c r="B10577" t="s">
        <v>31289</v>
      </c>
      <c r="C10577" t="s">
        <v>13592</v>
      </c>
      <c r="D10577" t="s">
        <v>31290</v>
      </c>
      <c r="E10577" t="s">
        <v>1043</v>
      </c>
      <c r="F10577" t="s">
        <v>3149</v>
      </c>
      <c r="G10577">
        <v>202</v>
      </c>
      <c r="H10577">
        <v>1</v>
      </c>
    </row>
    <row r="10578" spans="1:8" x14ac:dyDescent="0.2">
      <c r="A10578" t="s">
        <v>31291</v>
      </c>
      <c r="B10578" t="s">
        <v>31292</v>
      </c>
      <c r="C10578" t="s">
        <v>13592</v>
      </c>
      <c r="D10578" t="s">
        <v>31293</v>
      </c>
      <c r="E10578" t="s">
        <v>1857</v>
      </c>
      <c r="F10578" t="s">
        <v>3149</v>
      </c>
      <c r="G10578">
        <v>188</v>
      </c>
      <c r="H10578">
        <v>1</v>
      </c>
    </row>
    <row r="10579" spans="1:8" x14ac:dyDescent="0.2">
      <c r="A10579" t="s">
        <v>31294</v>
      </c>
      <c r="B10579" t="s">
        <v>31295</v>
      </c>
      <c r="C10579" t="s">
        <v>13592</v>
      </c>
      <c r="D10579" t="s">
        <v>17024</v>
      </c>
      <c r="E10579" t="s">
        <v>1949</v>
      </c>
      <c r="F10579" t="s">
        <v>3149</v>
      </c>
      <c r="G10579">
        <v>724</v>
      </c>
      <c r="H10579">
        <v>1</v>
      </c>
    </row>
    <row r="10580" spans="1:8" x14ac:dyDescent="0.2">
      <c r="A10580" t="s">
        <v>31296</v>
      </c>
      <c r="B10580" t="s">
        <v>31297</v>
      </c>
      <c r="C10580" t="s">
        <v>13592</v>
      </c>
      <c r="D10580" t="s">
        <v>377</v>
      </c>
      <c r="E10580" t="s">
        <v>378</v>
      </c>
      <c r="F10580" t="s">
        <v>3149</v>
      </c>
      <c r="G10580">
        <v>642</v>
      </c>
      <c r="H10580">
        <v>1</v>
      </c>
    </row>
    <row r="10581" spans="1:8" x14ac:dyDescent="0.2">
      <c r="A10581" t="s">
        <v>31298</v>
      </c>
      <c r="B10581" t="s">
        <v>31299</v>
      </c>
      <c r="C10581" t="s">
        <v>13592</v>
      </c>
      <c r="D10581" t="s">
        <v>17024</v>
      </c>
      <c r="E10581" t="s">
        <v>1837</v>
      </c>
      <c r="F10581" t="s">
        <v>3149</v>
      </c>
      <c r="G10581">
        <v>783</v>
      </c>
      <c r="H10581">
        <v>1</v>
      </c>
    </row>
    <row r="10582" spans="1:8" x14ac:dyDescent="0.2">
      <c r="A10582" t="s">
        <v>31300</v>
      </c>
      <c r="B10582" t="s">
        <v>31301</v>
      </c>
      <c r="C10582" t="s">
        <v>13592</v>
      </c>
      <c r="D10582" t="s">
        <v>17024</v>
      </c>
      <c r="E10582" t="s">
        <v>592</v>
      </c>
      <c r="F10582" t="s">
        <v>3149</v>
      </c>
      <c r="G10582">
        <v>381</v>
      </c>
      <c r="H10582">
        <v>1</v>
      </c>
    </row>
    <row r="10583" spans="1:8" x14ac:dyDescent="0.2">
      <c r="A10583" t="s">
        <v>31302</v>
      </c>
      <c r="B10583" t="s">
        <v>31303</v>
      </c>
      <c r="C10583" t="s">
        <v>13592</v>
      </c>
      <c r="D10583" t="s">
        <v>17024</v>
      </c>
      <c r="E10583" t="s">
        <v>2405</v>
      </c>
      <c r="F10583" t="s">
        <v>3149</v>
      </c>
      <c r="G10583">
        <v>706</v>
      </c>
      <c r="H10583">
        <v>1</v>
      </c>
    </row>
    <row r="10584" spans="1:8" x14ac:dyDescent="0.2">
      <c r="A10584" t="s">
        <v>31304</v>
      </c>
      <c r="B10584" t="s">
        <v>31305</v>
      </c>
      <c r="C10584" t="s">
        <v>13592</v>
      </c>
      <c r="D10584" t="s">
        <v>16988</v>
      </c>
      <c r="E10584" t="s">
        <v>9413</v>
      </c>
      <c r="F10584" t="s">
        <v>3149</v>
      </c>
      <c r="G10584">
        <v>651</v>
      </c>
      <c r="H10584">
        <v>1</v>
      </c>
    </row>
    <row r="10585" spans="1:8" x14ac:dyDescent="0.2">
      <c r="A10585" t="s">
        <v>31306</v>
      </c>
      <c r="B10585" t="s">
        <v>31307</v>
      </c>
      <c r="C10585" t="s">
        <v>13592</v>
      </c>
      <c r="D10585" t="s">
        <v>31308</v>
      </c>
      <c r="E10585" t="s">
        <v>31309</v>
      </c>
      <c r="F10585" t="s">
        <v>3149</v>
      </c>
      <c r="G10585">
        <v>1833</v>
      </c>
      <c r="H10585">
        <v>1</v>
      </c>
    </row>
    <row r="10586" spans="1:8" x14ac:dyDescent="0.2">
      <c r="A10586" t="s">
        <v>31310</v>
      </c>
      <c r="B10586" t="s">
        <v>31311</v>
      </c>
      <c r="C10586" t="s">
        <v>13592</v>
      </c>
      <c r="D10586" t="s">
        <v>31312</v>
      </c>
      <c r="E10586" t="s">
        <v>1572</v>
      </c>
      <c r="F10586" t="s">
        <v>3149</v>
      </c>
      <c r="G10586">
        <v>126</v>
      </c>
      <c r="H10586">
        <v>1</v>
      </c>
    </row>
    <row r="10587" spans="1:8" x14ac:dyDescent="0.2">
      <c r="A10587" t="s">
        <v>31313</v>
      </c>
      <c r="B10587" t="s">
        <v>31314</v>
      </c>
      <c r="C10587" t="s">
        <v>13592</v>
      </c>
      <c r="D10587" t="s">
        <v>31315</v>
      </c>
      <c r="E10587" t="s">
        <v>31316</v>
      </c>
      <c r="F10587" t="s">
        <v>3149</v>
      </c>
      <c r="G10587">
        <v>497</v>
      </c>
      <c r="H10587">
        <v>1</v>
      </c>
    </row>
    <row r="10588" spans="1:8" x14ac:dyDescent="0.2">
      <c r="A10588" t="s">
        <v>31317</v>
      </c>
      <c r="B10588" t="s">
        <v>31318</v>
      </c>
      <c r="C10588" t="s">
        <v>13592</v>
      </c>
      <c r="D10588" t="s">
        <v>31319</v>
      </c>
      <c r="E10588" t="s">
        <v>1093</v>
      </c>
      <c r="F10588" t="s">
        <v>3149</v>
      </c>
      <c r="G10588">
        <v>89</v>
      </c>
      <c r="H10588">
        <v>1</v>
      </c>
    </row>
    <row r="10589" spans="1:8" x14ac:dyDescent="0.2">
      <c r="A10589" t="s">
        <v>31320</v>
      </c>
      <c r="B10589" t="s">
        <v>31321</v>
      </c>
      <c r="C10589" t="s">
        <v>13592</v>
      </c>
      <c r="D10589" t="s">
        <v>17024</v>
      </c>
      <c r="E10589" t="s">
        <v>19715</v>
      </c>
      <c r="F10589" t="s">
        <v>3149</v>
      </c>
      <c r="G10589">
        <v>346</v>
      </c>
      <c r="H10589">
        <v>1</v>
      </c>
    </row>
    <row r="10590" spans="1:8" x14ac:dyDescent="0.2">
      <c r="A10590" t="s">
        <v>31322</v>
      </c>
      <c r="B10590" t="s">
        <v>31323</v>
      </c>
      <c r="C10590" t="s">
        <v>13592</v>
      </c>
      <c r="D10590" t="s">
        <v>17024</v>
      </c>
      <c r="E10590" t="s">
        <v>11273</v>
      </c>
      <c r="F10590" t="s">
        <v>3149</v>
      </c>
      <c r="G10590">
        <v>124</v>
      </c>
      <c r="H10590">
        <v>1</v>
      </c>
    </row>
    <row r="10591" spans="1:8" x14ac:dyDescent="0.2">
      <c r="A10591" t="s">
        <v>31324</v>
      </c>
      <c r="B10591" t="s">
        <v>31325</v>
      </c>
      <c r="C10591" t="s">
        <v>13592</v>
      </c>
      <c r="D10591" t="s">
        <v>13593</v>
      </c>
      <c r="E10591" t="s">
        <v>13607</v>
      </c>
      <c r="F10591" t="s">
        <v>3149</v>
      </c>
      <c r="G10591">
        <v>221</v>
      </c>
      <c r="H10591">
        <v>1</v>
      </c>
    </row>
    <row r="10592" spans="1:8" x14ac:dyDescent="0.2">
      <c r="A10592" t="s">
        <v>31326</v>
      </c>
      <c r="B10592" t="s">
        <v>31327</v>
      </c>
      <c r="C10592" t="s">
        <v>13592</v>
      </c>
      <c r="D10592" t="s">
        <v>31328</v>
      </c>
      <c r="E10592" t="s">
        <v>31329</v>
      </c>
      <c r="F10592" t="s">
        <v>3149</v>
      </c>
      <c r="G10592">
        <v>409</v>
      </c>
      <c r="H10592">
        <v>1</v>
      </c>
    </row>
    <row r="10593" spans="1:8" x14ac:dyDescent="0.2">
      <c r="A10593" t="s">
        <v>31330</v>
      </c>
      <c r="B10593" t="s">
        <v>31331</v>
      </c>
      <c r="C10593" t="s">
        <v>13592</v>
      </c>
      <c r="D10593" t="s">
        <v>31332</v>
      </c>
      <c r="E10593" t="s">
        <v>8341</v>
      </c>
      <c r="F10593" t="s">
        <v>3149</v>
      </c>
      <c r="G10593">
        <v>102</v>
      </c>
      <c r="H10593">
        <v>1</v>
      </c>
    </row>
    <row r="10594" spans="1:8" x14ac:dyDescent="0.2">
      <c r="A10594" t="s">
        <v>31333</v>
      </c>
      <c r="B10594" t="s">
        <v>31334</v>
      </c>
      <c r="C10594" t="s">
        <v>13592</v>
      </c>
      <c r="D10594" t="s">
        <v>2827</v>
      </c>
      <c r="E10594" t="s">
        <v>2828</v>
      </c>
      <c r="F10594" t="s">
        <v>3149</v>
      </c>
      <c r="G10594">
        <v>99</v>
      </c>
      <c r="H10594">
        <v>1</v>
      </c>
    </row>
    <row r="10595" spans="1:8" x14ac:dyDescent="0.2">
      <c r="A10595" t="s">
        <v>31335</v>
      </c>
      <c r="B10595" t="s">
        <v>31336</v>
      </c>
      <c r="C10595" t="s">
        <v>13592</v>
      </c>
      <c r="D10595" t="s">
        <v>31337</v>
      </c>
      <c r="E10595" t="s">
        <v>2940</v>
      </c>
      <c r="F10595" t="s">
        <v>3149</v>
      </c>
      <c r="G10595">
        <v>334</v>
      </c>
      <c r="H10595">
        <v>1</v>
      </c>
    </row>
    <row r="10596" spans="1:8" x14ac:dyDescent="0.2">
      <c r="A10596" t="s">
        <v>31338</v>
      </c>
      <c r="B10596" t="s">
        <v>31339</v>
      </c>
      <c r="C10596" t="s">
        <v>13592</v>
      </c>
      <c r="D10596" t="s">
        <v>2749</v>
      </c>
      <c r="E10596" t="s">
        <v>2750</v>
      </c>
      <c r="F10596" t="s">
        <v>3149</v>
      </c>
      <c r="G10596">
        <v>83</v>
      </c>
      <c r="H10596">
        <v>1</v>
      </c>
    </row>
    <row r="10597" spans="1:8" x14ac:dyDescent="0.2">
      <c r="A10597" t="s">
        <v>31340</v>
      </c>
      <c r="B10597" t="s">
        <v>31341</v>
      </c>
      <c r="C10597" t="s">
        <v>13592</v>
      </c>
      <c r="D10597" t="s">
        <v>17024</v>
      </c>
      <c r="E10597" t="s">
        <v>6826</v>
      </c>
      <c r="F10597" t="s">
        <v>3149</v>
      </c>
      <c r="G10597">
        <v>358</v>
      </c>
      <c r="H10597">
        <v>1</v>
      </c>
    </row>
    <row r="10598" spans="1:8" x14ac:dyDescent="0.2">
      <c r="A10598" t="s">
        <v>31342</v>
      </c>
      <c r="B10598" t="s">
        <v>31343</v>
      </c>
      <c r="C10598" t="s">
        <v>13592</v>
      </c>
      <c r="D10598" t="s">
        <v>31344</v>
      </c>
      <c r="E10598" t="s">
        <v>31345</v>
      </c>
      <c r="F10598" t="s">
        <v>3149</v>
      </c>
      <c r="G10598">
        <v>127</v>
      </c>
      <c r="H10598">
        <v>1</v>
      </c>
    </row>
    <row r="10599" spans="1:8" x14ac:dyDescent="0.2">
      <c r="A10599" t="s">
        <v>31346</v>
      </c>
      <c r="B10599" t="s">
        <v>31347</v>
      </c>
      <c r="C10599" t="s">
        <v>13592</v>
      </c>
      <c r="D10599" t="s">
        <v>31348</v>
      </c>
      <c r="E10599" t="s">
        <v>31349</v>
      </c>
      <c r="F10599" t="s">
        <v>3149</v>
      </c>
      <c r="G10599">
        <v>148</v>
      </c>
      <c r="H10599">
        <v>1</v>
      </c>
    </row>
    <row r="10600" spans="1:8" x14ac:dyDescent="0.2">
      <c r="A10600" t="s">
        <v>31350</v>
      </c>
      <c r="B10600" t="s">
        <v>31351</v>
      </c>
      <c r="C10600" t="s">
        <v>13592</v>
      </c>
      <c r="D10600" t="s">
        <v>16988</v>
      </c>
      <c r="E10600" t="s">
        <v>2253</v>
      </c>
      <c r="F10600" t="s">
        <v>3149</v>
      </c>
      <c r="G10600">
        <v>194</v>
      </c>
      <c r="H10600">
        <v>1</v>
      </c>
    </row>
    <row r="10601" spans="1:8" x14ac:dyDescent="0.2">
      <c r="A10601" t="s">
        <v>31352</v>
      </c>
      <c r="B10601" t="s">
        <v>31353</v>
      </c>
      <c r="C10601" t="s">
        <v>13592</v>
      </c>
      <c r="D10601" t="s">
        <v>17024</v>
      </c>
      <c r="E10601" t="s">
        <v>31354</v>
      </c>
      <c r="F10601" t="s">
        <v>3149</v>
      </c>
      <c r="G10601">
        <v>302</v>
      </c>
      <c r="H10601">
        <v>1</v>
      </c>
    </row>
    <row r="10602" spans="1:8" x14ac:dyDescent="0.2">
      <c r="A10602" t="s">
        <v>31355</v>
      </c>
      <c r="B10602" t="s">
        <v>31356</v>
      </c>
      <c r="C10602" t="s">
        <v>13592</v>
      </c>
      <c r="D10602" t="s">
        <v>663</v>
      </c>
      <c r="F10602" t="s">
        <v>5541</v>
      </c>
      <c r="G10602">
        <v>379</v>
      </c>
      <c r="H10602">
        <v>1</v>
      </c>
    </row>
    <row r="10603" spans="1:8" x14ac:dyDescent="0.2">
      <c r="A10603" t="s">
        <v>31357</v>
      </c>
      <c r="B10603" t="s">
        <v>31358</v>
      </c>
      <c r="C10603" t="s">
        <v>13592</v>
      </c>
      <c r="D10603" t="s">
        <v>31359</v>
      </c>
      <c r="E10603" t="s">
        <v>4128</v>
      </c>
      <c r="F10603" t="s">
        <v>3149</v>
      </c>
      <c r="G10603">
        <v>440</v>
      </c>
      <c r="H10603">
        <v>1</v>
      </c>
    </row>
    <row r="10604" spans="1:8" x14ac:dyDescent="0.2">
      <c r="A10604" t="s">
        <v>31360</v>
      </c>
      <c r="B10604" t="s">
        <v>31361</v>
      </c>
      <c r="C10604" t="s">
        <v>13592</v>
      </c>
      <c r="D10604" t="s">
        <v>31362</v>
      </c>
      <c r="E10604" t="s">
        <v>3289</v>
      </c>
      <c r="F10604" t="s">
        <v>3149</v>
      </c>
      <c r="G10604">
        <v>373</v>
      </c>
      <c r="H10604">
        <v>1</v>
      </c>
    </row>
    <row r="10605" spans="1:8" x14ac:dyDescent="0.2">
      <c r="A10605" t="s">
        <v>31363</v>
      </c>
      <c r="B10605" t="s">
        <v>31364</v>
      </c>
      <c r="C10605" t="s">
        <v>13592</v>
      </c>
      <c r="D10605" t="s">
        <v>16988</v>
      </c>
      <c r="E10605" t="s">
        <v>6499</v>
      </c>
      <c r="F10605" t="s">
        <v>3149</v>
      </c>
      <c r="G10605">
        <v>322</v>
      </c>
      <c r="H10605">
        <v>1</v>
      </c>
    </row>
    <row r="10606" spans="1:8" x14ac:dyDescent="0.2">
      <c r="A10606" t="s">
        <v>31365</v>
      </c>
      <c r="B10606" t="s">
        <v>31366</v>
      </c>
      <c r="C10606" t="s">
        <v>13592</v>
      </c>
      <c r="D10606" t="s">
        <v>31367</v>
      </c>
      <c r="E10606" t="s">
        <v>537</v>
      </c>
      <c r="F10606" t="s">
        <v>3149</v>
      </c>
      <c r="G10606">
        <v>78</v>
      </c>
      <c r="H10606">
        <v>1</v>
      </c>
    </row>
    <row r="10607" spans="1:8" x14ac:dyDescent="0.2">
      <c r="A10607" t="s">
        <v>31368</v>
      </c>
      <c r="B10607" t="s">
        <v>31369</v>
      </c>
      <c r="C10607" t="s">
        <v>13592</v>
      </c>
      <c r="D10607" t="s">
        <v>31370</v>
      </c>
      <c r="E10607" t="s">
        <v>8885</v>
      </c>
      <c r="F10607" t="s">
        <v>3149</v>
      </c>
      <c r="G10607">
        <v>60</v>
      </c>
      <c r="H10607">
        <v>1</v>
      </c>
    </row>
    <row r="10608" spans="1:8" x14ac:dyDescent="0.2">
      <c r="A10608" t="s">
        <v>31371</v>
      </c>
      <c r="B10608" t="s">
        <v>31372</v>
      </c>
      <c r="C10608" t="s">
        <v>13592</v>
      </c>
      <c r="D10608" t="s">
        <v>31373</v>
      </c>
      <c r="E10608" t="s">
        <v>2341</v>
      </c>
      <c r="F10608" t="s">
        <v>3149</v>
      </c>
      <c r="G10608">
        <v>116</v>
      </c>
      <c r="H10608">
        <v>1</v>
      </c>
    </row>
    <row r="10609" spans="1:8" x14ac:dyDescent="0.2">
      <c r="A10609" t="s">
        <v>31374</v>
      </c>
      <c r="B10609" t="s">
        <v>31375</v>
      </c>
      <c r="C10609" t="s">
        <v>13592</v>
      </c>
      <c r="D10609" t="s">
        <v>104</v>
      </c>
      <c r="E10609" t="s">
        <v>105</v>
      </c>
      <c r="F10609" t="s">
        <v>3149</v>
      </c>
      <c r="G10609">
        <v>115</v>
      </c>
      <c r="H10609">
        <v>1</v>
      </c>
    </row>
    <row r="10610" spans="1:8" x14ac:dyDescent="0.2">
      <c r="A10610" t="s">
        <v>31376</v>
      </c>
      <c r="B10610" t="s">
        <v>31377</v>
      </c>
      <c r="C10610" t="s">
        <v>13592</v>
      </c>
      <c r="D10610" t="s">
        <v>17024</v>
      </c>
      <c r="E10610" t="s">
        <v>31378</v>
      </c>
      <c r="F10610" t="s">
        <v>3149</v>
      </c>
      <c r="G10610">
        <v>534</v>
      </c>
      <c r="H10610">
        <v>1</v>
      </c>
    </row>
    <row r="10611" spans="1:8" x14ac:dyDescent="0.2">
      <c r="A10611" t="s">
        <v>31379</v>
      </c>
      <c r="B10611" t="s">
        <v>31380</v>
      </c>
      <c r="C10611" t="s">
        <v>13592</v>
      </c>
      <c r="D10611" t="s">
        <v>31381</v>
      </c>
      <c r="E10611" t="s">
        <v>31382</v>
      </c>
      <c r="F10611" t="s">
        <v>3149</v>
      </c>
      <c r="G10611">
        <v>292</v>
      </c>
      <c r="H10611">
        <v>1</v>
      </c>
    </row>
    <row r="10612" spans="1:8" x14ac:dyDescent="0.2">
      <c r="A10612" t="s">
        <v>31383</v>
      </c>
      <c r="B10612" t="s">
        <v>31384</v>
      </c>
      <c r="C10612" t="s">
        <v>13592</v>
      </c>
      <c r="D10612" t="s">
        <v>31385</v>
      </c>
      <c r="E10612" t="s">
        <v>31386</v>
      </c>
      <c r="F10612" t="s">
        <v>3149</v>
      </c>
      <c r="G10612">
        <v>354</v>
      </c>
      <c r="H10612">
        <v>1</v>
      </c>
    </row>
    <row r="10613" spans="1:8" x14ac:dyDescent="0.2">
      <c r="A10613" t="s">
        <v>31387</v>
      </c>
      <c r="B10613" t="s">
        <v>31388</v>
      </c>
      <c r="C10613" t="s">
        <v>13592</v>
      </c>
      <c r="D10613" t="s">
        <v>31389</v>
      </c>
      <c r="E10613" t="s">
        <v>31390</v>
      </c>
      <c r="F10613" t="s">
        <v>3149</v>
      </c>
      <c r="G10613">
        <v>290</v>
      </c>
      <c r="H10613">
        <v>1</v>
      </c>
    </row>
    <row r="10614" spans="1:8" x14ac:dyDescent="0.2">
      <c r="A10614" t="s">
        <v>31391</v>
      </c>
      <c r="B10614" t="s">
        <v>31392</v>
      </c>
      <c r="C10614" t="s">
        <v>13592</v>
      </c>
      <c r="D10614" t="s">
        <v>12314</v>
      </c>
      <c r="E10614" t="s">
        <v>31393</v>
      </c>
      <c r="F10614" t="s">
        <v>3149</v>
      </c>
      <c r="G10614">
        <v>582</v>
      </c>
      <c r="H10614">
        <v>1</v>
      </c>
    </row>
    <row r="10615" spans="1:8" x14ac:dyDescent="0.2">
      <c r="A10615" t="s">
        <v>31394</v>
      </c>
      <c r="B10615" t="s">
        <v>31395</v>
      </c>
      <c r="C10615" t="s">
        <v>13592</v>
      </c>
      <c r="D10615" t="s">
        <v>4590</v>
      </c>
      <c r="E10615" t="s">
        <v>811</v>
      </c>
      <c r="F10615" t="s">
        <v>3149</v>
      </c>
      <c r="G10615">
        <v>527</v>
      </c>
      <c r="H10615">
        <v>1</v>
      </c>
    </row>
    <row r="10616" spans="1:8" x14ac:dyDescent="0.2">
      <c r="A10616" t="s">
        <v>31396</v>
      </c>
      <c r="B10616" t="s">
        <v>31397</v>
      </c>
      <c r="C10616" t="s">
        <v>13592</v>
      </c>
      <c r="D10616" t="s">
        <v>16988</v>
      </c>
      <c r="E10616" t="s">
        <v>31398</v>
      </c>
      <c r="F10616" t="s">
        <v>3149</v>
      </c>
      <c r="G10616">
        <v>480</v>
      </c>
      <c r="H10616">
        <v>1</v>
      </c>
    </row>
    <row r="10617" spans="1:8" x14ac:dyDescent="0.2">
      <c r="A10617" t="s">
        <v>31399</v>
      </c>
      <c r="B10617" t="s">
        <v>31400</v>
      </c>
      <c r="C10617" t="s">
        <v>13592</v>
      </c>
      <c r="D10617" t="s">
        <v>16988</v>
      </c>
      <c r="E10617" t="s">
        <v>31401</v>
      </c>
      <c r="F10617" t="s">
        <v>3149</v>
      </c>
      <c r="G10617">
        <v>895</v>
      </c>
      <c r="H10617">
        <v>1</v>
      </c>
    </row>
    <row r="10618" spans="1:8" x14ac:dyDescent="0.2">
      <c r="A10618" t="s">
        <v>31402</v>
      </c>
      <c r="B10618" t="s">
        <v>31403</v>
      </c>
      <c r="C10618" t="s">
        <v>13592</v>
      </c>
      <c r="D10618" t="s">
        <v>16988</v>
      </c>
      <c r="E10618" t="s">
        <v>20198</v>
      </c>
      <c r="F10618" t="s">
        <v>3149</v>
      </c>
      <c r="G10618">
        <v>119</v>
      </c>
      <c r="H10618">
        <v>1</v>
      </c>
    </row>
    <row r="10619" spans="1:8" x14ac:dyDescent="0.2">
      <c r="A10619" t="s">
        <v>31404</v>
      </c>
      <c r="B10619" t="s">
        <v>31405</v>
      </c>
      <c r="C10619" t="s">
        <v>13592</v>
      </c>
      <c r="D10619" t="s">
        <v>17024</v>
      </c>
      <c r="E10619" t="s">
        <v>1512</v>
      </c>
      <c r="F10619" t="s">
        <v>3149</v>
      </c>
      <c r="G10619">
        <v>481</v>
      </c>
      <c r="H10619">
        <v>1</v>
      </c>
    </row>
    <row r="10620" spans="1:8" x14ac:dyDescent="0.2">
      <c r="A10620" t="s">
        <v>31406</v>
      </c>
      <c r="B10620" t="s">
        <v>31407</v>
      </c>
      <c r="C10620" t="s">
        <v>13592</v>
      </c>
      <c r="D10620" t="s">
        <v>31408</v>
      </c>
      <c r="E10620" t="s">
        <v>504</v>
      </c>
      <c r="F10620" t="s">
        <v>3149</v>
      </c>
      <c r="G10620">
        <v>349</v>
      </c>
      <c r="H10620">
        <v>1</v>
      </c>
    </row>
    <row r="10621" spans="1:8" x14ac:dyDescent="0.2">
      <c r="A10621" t="s">
        <v>31409</v>
      </c>
      <c r="B10621" t="s">
        <v>31410</v>
      </c>
      <c r="C10621" t="s">
        <v>13592</v>
      </c>
      <c r="D10621" t="s">
        <v>17024</v>
      </c>
      <c r="E10621" t="s">
        <v>11465</v>
      </c>
      <c r="F10621" t="s">
        <v>3149</v>
      </c>
      <c r="G10621">
        <v>110</v>
      </c>
      <c r="H10621">
        <v>1</v>
      </c>
    </row>
    <row r="10622" spans="1:8" x14ac:dyDescent="0.2">
      <c r="A10622" t="s">
        <v>31411</v>
      </c>
      <c r="B10622" t="s">
        <v>31412</v>
      </c>
      <c r="C10622" t="s">
        <v>13592</v>
      </c>
      <c r="D10622" t="s">
        <v>31413</v>
      </c>
      <c r="E10622" t="s">
        <v>31414</v>
      </c>
      <c r="F10622" t="s">
        <v>3149</v>
      </c>
      <c r="G10622">
        <v>179</v>
      </c>
      <c r="H10622">
        <v>1</v>
      </c>
    </row>
    <row r="10623" spans="1:8" x14ac:dyDescent="0.2">
      <c r="A10623" t="s">
        <v>31415</v>
      </c>
      <c r="B10623" t="s">
        <v>31416</v>
      </c>
      <c r="C10623" t="s">
        <v>13592</v>
      </c>
      <c r="D10623" t="s">
        <v>31417</v>
      </c>
      <c r="E10623" t="s">
        <v>1622</v>
      </c>
      <c r="F10623" t="s">
        <v>3149</v>
      </c>
      <c r="G10623">
        <v>536</v>
      </c>
      <c r="H10623">
        <v>1</v>
      </c>
    </row>
    <row r="10624" spans="1:8" x14ac:dyDescent="0.2">
      <c r="A10624" t="s">
        <v>31418</v>
      </c>
      <c r="B10624" t="s">
        <v>31419</v>
      </c>
      <c r="C10624" t="s">
        <v>13592</v>
      </c>
      <c r="D10624" t="s">
        <v>5379</v>
      </c>
      <c r="E10624" t="s">
        <v>5380</v>
      </c>
      <c r="F10624" t="s">
        <v>3149</v>
      </c>
      <c r="G10624">
        <v>110</v>
      </c>
      <c r="H10624">
        <v>1</v>
      </c>
    </row>
    <row r="10625" spans="1:8" x14ac:dyDescent="0.2">
      <c r="A10625" t="s">
        <v>31420</v>
      </c>
      <c r="B10625" t="s">
        <v>31421</v>
      </c>
      <c r="C10625" t="s">
        <v>13592</v>
      </c>
      <c r="D10625" t="s">
        <v>31422</v>
      </c>
      <c r="E10625" t="s">
        <v>760</v>
      </c>
      <c r="F10625" t="s">
        <v>3149</v>
      </c>
      <c r="G10625">
        <v>748</v>
      </c>
      <c r="H10625">
        <v>1</v>
      </c>
    </row>
    <row r="10626" spans="1:8" x14ac:dyDescent="0.2">
      <c r="A10626" t="s">
        <v>31423</v>
      </c>
      <c r="B10626" t="s">
        <v>31424</v>
      </c>
      <c r="C10626" t="s">
        <v>13592</v>
      </c>
      <c r="D10626" t="s">
        <v>31425</v>
      </c>
      <c r="E10626" t="s">
        <v>12761</v>
      </c>
      <c r="F10626" t="s">
        <v>3149</v>
      </c>
      <c r="G10626">
        <v>215</v>
      </c>
      <c r="H10626">
        <v>1</v>
      </c>
    </row>
    <row r="10627" spans="1:8" x14ac:dyDescent="0.2">
      <c r="A10627" t="s">
        <v>31426</v>
      </c>
      <c r="B10627" t="s">
        <v>31427</v>
      </c>
      <c r="C10627" t="s">
        <v>13592</v>
      </c>
      <c r="D10627" t="s">
        <v>19602</v>
      </c>
      <c r="E10627" t="s">
        <v>31428</v>
      </c>
      <c r="F10627" t="s">
        <v>3149</v>
      </c>
      <c r="G10627">
        <v>307</v>
      </c>
      <c r="H10627">
        <v>1</v>
      </c>
    </row>
    <row r="10628" spans="1:8" x14ac:dyDescent="0.2">
      <c r="A10628" t="s">
        <v>31429</v>
      </c>
      <c r="B10628" t="s">
        <v>31430</v>
      </c>
      <c r="C10628" t="s">
        <v>13592</v>
      </c>
      <c r="D10628" t="s">
        <v>31431</v>
      </c>
      <c r="E10628" t="s">
        <v>31432</v>
      </c>
      <c r="F10628" t="s">
        <v>3149</v>
      </c>
      <c r="G10628">
        <v>63</v>
      </c>
      <c r="H10628">
        <v>1</v>
      </c>
    </row>
    <row r="10629" spans="1:8" x14ac:dyDescent="0.2">
      <c r="A10629" t="s">
        <v>31433</v>
      </c>
      <c r="B10629" t="s">
        <v>31434</v>
      </c>
      <c r="C10629" t="s">
        <v>13592</v>
      </c>
      <c r="D10629" t="s">
        <v>31435</v>
      </c>
      <c r="E10629" t="s">
        <v>2012</v>
      </c>
      <c r="F10629" t="s">
        <v>3149</v>
      </c>
      <c r="G10629">
        <v>105</v>
      </c>
      <c r="H10629">
        <v>1</v>
      </c>
    </row>
    <row r="10630" spans="1:8" x14ac:dyDescent="0.2">
      <c r="A10630" t="s">
        <v>31436</v>
      </c>
      <c r="B10630" t="s">
        <v>31437</v>
      </c>
      <c r="C10630" t="s">
        <v>13592</v>
      </c>
      <c r="D10630" t="s">
        <v>13652</v>
      </c>
      <c r="F10630" t="s">
        <v>3149</v>
      </c>
      <c r="G10630">
        <v>554</v>
      </c>
      <c r="H10630">
        <v>1</v>
      </c>
    </row>
    <row r="10631" spans="1:8" x14ac:dyDescent="0.2">
      <c r="A10631" t="s">
        <v>31438</v>
      </c>
      <c r="B10631" t="s">
        <v>31439</v>
      </c>
      <c r="C10631" t="s">
        <v>13592</v>
      </c>
      <c r="D10631" t="s">
        <v>13760</v>
      </c>
      <c r="F10631" t="s">
        <v>3149</v>
      </c>
      <c r="G10631">
        <v>140</v>
      </c>
      <c r="H10631">
        <v>1</v>
      </c>
    </row>
    <row r="10632" spans="1:8" x14ac:dyDescent="0.2">
      <c r="A10632" t="s">
        <v>31440</v>
      </c>
      <c r="B10632" t="s">
        <v>31441</v>
      </c>
      <c r="C10632" t="s">
        <v>13592</v>
      </c>
      <c r="D10632" t="s">
        <v>19198</v>
      </c>
      <c r="E10632" t="s">
        <v>775</v>
      </c>
      <c r="F10632" t="s">
        <v>3149</v>
      </c>
      <c r="G10632">
        <v>918</v>
      </c>
      <c r="H10632">
        <v>1</v>
      </c>
    </row>
    <row r="10633" spans="1:8" x14ac:dyDescent="0.2">
      <c r="A10633" t="s">
        <v>31442</v>
      </c>
      <c r="B10633" t="s">
        <v>31443</v>
      </c>
      <c r="C10633" t="s">
        <v>13592</v>
      </c>
      <c r="D10633" t="s">
        <v>17024</v>
      </c>
      <c r="E10633" t="s">
        <v>31444</v>
      </c>
      <c r="F10633" t="s">
        <v>3149</v>
      </c>
      <c r="G10633">
        <v>294</v>
      </c>
      <c r="H10633">
        <v>1</v>
      </c>
    </row>
    <row r="10634" spans="1:8" x14ac:dyDescent="0.2">
      <c r="A10634" t="s">
        <v>31445</v>
      </c>
      <c r="B10634" t="s">
        <v>31446</v>
      </c>
      <c r="C10634" t="s">
        <v>13592</v>
      </c>
      <c r="D10634" t="s">
        <v>16988</v>
      </c>
      <c r="E10634" t="s">
        <v>1341</v>
      </c>
      <c r="F10634" t="s">
        <v>3149</v>
      </c>
      <c r="G10634">
        <v>521</v>
      </c>
      <c r="H10634">
        <v>1</v>
      </c>
    </row>
    <row r="10635" spans="1:8" x14ac:dyDescent="0.2">
      <c r="A10635" t="s">
        <v>31447</v>
      </c>
      <c r="B10635" t="s">
        <v>31448</v>
      </c>
      <c r="C10635" t="s">
        <v>13592</v>
      </c>
      <c r="D10635" t="s">
        <v>31449</v>
      </c>
      <c r="E10635" t="s">
        <v>31450</v>
      </c>
      <c r="F10635" t="s">
        <v>3149</v>
      </c>
      <c r="G10635">
        <v>1666</v>
      </c>
      <c r="H10635">
        <v>1</v>
      </c>
    </row>
    <row r="10636" spans="1:8" x14ac:dyDescent="0.2">
      <c r="A10636" t="s">
        <v>31451</v>
      </c>
      <c r="B10636" t="s">
        <v>31452</v>
      </c>
      <c r="C10636" t="s">
        <v>13592</v>
      </c>
      <c r="D10636" t="s">
        <v>31453</v>
      </c>
      <c r="E10636" t="s">
        <v>20866</v>
      </c>
      <c r="F10636" t="s">
        <v>3149</v>
      </c>
      <c r="G10636">
        <v>117</v>
      </c>
      <c r="H10636">
        <v>1</v>
      </c>
    </row>
    <row r="10637" spans="1:8" x14ac:dyDescent="0.2">
      <c r="A10637" t="s">
        <v>31454</v>
      </c>
      <c r="B10637" t="s">
        <v>31455</v>
      </c>
      <c r="C10637" t="s">
        <v>13592</v>
      </c>
      <c r="D10637" t="s">
        <v>31456</v>
      </c>
      <c r="E10637" t="s">
        <v>9441</v>
      </c>
      <c r="F10637" t="s">
        <v>3149</v>
      </c>
      <c r="G10637">
        <v>125</v>
      </c>
      <c r="H10637">
        <v>1</v>
      </c>
    </row>
    <row r="10638" spans="1:8" x14ac:dyDescent="0.2">
      <c r="A10638" t="s">
        <v>31457</v>
      </c>
      <c r="B10638" t="s">
        <v>31458</v>
      </c>
      <c r="C10638" t="s">
        <v>13592</v>
      </c>
      <c r="D10638" t="s">
        <v>31459</v>
      </c>
      <c r="E10638" t="s">
        <v>31460</v>
      </c>
      <c r="F10638" t="s">
        <v>3149</v>
      </c>
      <c r="G10638">
        <v>1002</v>
      </c>
      <c r="H10638">
        <v>1</v>
      </c>
    </row>
    <row r="10639" spans="1:8" x14ac:dyDescent="0.2">
      <c r="A10639" t="s">
        <v>31461</v>
      </c>
      <c r="B10639" t="s">
        <v>31462</v>
      </c>
      <c r="C10639" t="s">
        <v>13592</v>
      </c>
      <c r="D10639" t="s">
        <v>31463</v>
      </c>
      <c r="E10639" t="s">
        <v>1371</v>
      </c>
      <c r="F10639" t="s">
        <v>3149</v>
      </c>
      <c r="G10639">
        <v>401</v>
      </c>
      <c r="H10639">
        <v>1</v>
      </c>
    </row>
    <row r="10640" spans="1:8" x14ac:dyDescent="0.2">
      <c r="A10640" t="s">
        <v>31464</v>
      </c>
      <c r="B10640" t="s">
        <v>31465</v>
      </c>
      <c r="C10640" t="s">
        <v>13592</v>
      </c>
      <c r="D10640" t="s">
        <v>31466</v>
      </c>
      <c r="E10640" t="s">
        <v>31287</v>
      </c>
      <c r="F10640" t="s">
        <v>3149</v>
      </c>
      <c r="G10640">
        <v>289</v>
      </c>
      <c r="H10640">
        <v>1</v>
      </c>
    </row>
    <row r="10641" spans="1:8" x14ac:dyDescent="0.2">
      <c r="A10641" t="s">
        <v>31467</v>
      </c>
      <c r="B10641" t="s">
        <v>31468</v>
      </c>
      <c r="C10641" t="s">
        <v>13592</v>
      </c>
      <c r="D10641" t="s">
        <v>31469</v>
      </c>
      <c r="E10641" t="s">
        <v>596</v>
      </c>
      <c r="F10641" t="s">
        <v>3149</v>
      </c>
      <c r="G10641">
        <v>104</v>
      </c>
      <c r="H10641">
        <v>1</v>
      </c>
    </row>
    <row r="10642" spans="1:8" x14ac:dyDescent="0.2">
      <c r="A10642" t="s">
        <v>31470</v>
      </c>
      <c r="B10642" t="s">
        <v>31471</v>
      </c>
      <c r="C10642" t="s">
        <v>13592</v>
      </c>
      <c r="D10642" t="s">
        <v>31472</v>
      </c>
      <c r="E10642" t="s">
        <v>775</v>
      </c>
      <c r="F10642" t="s">
        <v>3149</v>
      </c>
      <c r="G10642">
        <v>99</v>
      </c>
      <c r="H10642">
        <v>1</v>
      </c>
    </row>
    <row r="10643" spans="1:8" x14ac:dyDescent="0.2">
      <c r="A10643" t="s">
        <v>31473</v>
      </c>
      <c r="B10643" t="s">
        <v>31474</v>
      </c>
      <c r="C10643" t="s">
        <v>13592</v>
      </c>
      <c r="D10643" t="s">
        <v>17024</v>
      </c>
      <c r="E10643" t="s">
        <v>31475</v>
      </c>
      <c r="F10643" t="s">
        <v>3149</v>
      </c>
      <c r="G10643">
        <v>757</v>
      </c>
      <c r="H10643">
        <v>1</v>
      </c>
    </row>
    <row r="10644" spans="1:8" x14ac:dyDescent="0.2">
      <c r="A10644" t="s">
        <v>31476</v>
      </c>
      <c r="B10644" t="s">
        <v>31477</v>
      </c>
      <c r="C10644" t="s">
        <v>13592</v>
      </c>
      <c r="D10644" t="s">
        <v>17024</v>
      </c>
      <c r="E10644" t="s">
        <v>1564</v>
      </c>
      <c r="F10644" t="s">
        <v>3149</v>
      </c>
      <c r="G10644">
        <v>433</v>
      </c>
      <c r="H10644">
        <v>1</v>
      </c>
    </row>
    <row r="10645" spans="1:8" x14ac:dyDescent="0.2">
      <c r="A10645" t="s">
        <v>31478</v>
      </c>
      <c r="B10645" t="s">
        <v>31479</v>
      </c>
      <c r="C10645" t="s">
        <v>13592</v>
      </c>
      <c r="D10645" t="s">
        <v>31480</v>
      </c>
      <c r="E10645" t="s">
        <v>2209</v>
      </c>
      <c r="F10645" t="s">
        <v>3149</v>
      </c>
      <c r="G10645">
        <v>135</v>
      </c>
      <c r="H10645">
        <v>1</v>
      </c>
    </row>
    <row r="10646" spans="1:8" x14ac:dyDescent="0.2">
      <c r="A10646" t="s">
        <v>31481</v>
      </c>
      <c r="B10646" t="s">
        <v>31482</v>
      </c>
      <c r="C10646" t="s">
        <v>13592</v>
      </c>
      <c r="D10646" t="s">
        <v>1598</v>
      </c>
      <c r="E10646" t="s">
        <v>1599</v>
      </c>
      <c r="F10646" t="s">
        <v>3149</v>
      </c>
      <c r="G10646">
        <v>87</v>
      </c>
      <c r="H10646">
        <v>1</v>
      </c>
    </row>
    <row r="10647" spans="1:8" x14ac:dyDescent="0.2">
      <c r="A10647" t="s">
        <v>31483</v>
      </c>
      <c r="B10647" t="s">
        <v>31484</v>
      </c>
      <c r="C10647" t="s">
        <v>13592</v>
      </c>
      <c r="D10647" t="s">
        <v>31466</v>
      </c>
      <c r="E10647" t="s">
        <v>31287</v>
      </c>
      <c r="F10647" t="s">
        <v>3149</v>
      </c>
      <c r="G10647">
        <v>177</v>
      </c>
      <c r="H10647">
        <v>1</v>
      </c>
    </row>
    <row r="10648" spans="1:8" x14ac:dyDescent="0.2">
      <c r="A10648" t="s">
        <v>31485</v>
      </c>
      <c r="B10648" t="s">
        <v>31486</v>
      </c>
      <c r="C10648" t="s">
        <v>13592</v>
      </c>
      <c r="D10648" t="s">
        <v>2384</v>
      </c>
      <c r="E10648" t="s">
        <v>2385</v>
      </c>
      <c r="F10648" t="s">
        <v>3149</v>
      </c>
      <c r="G10648">
        <v>181</v>
      </c>
      <c r="H10648">
        <v>1</v>
      </c>
    </row>
    <row r="10649" spans="1:8" x14ac:dyDescent="0.2">
      <c r="A10649" t="s">
        <v>31487</v>
      </c>
      <c r="B10649" t="s">
        <v>31488</v>
      </c>
      <c r="C10649" t="s">
        <v>13592</v>
      </c>
      <c r="D10649" t="s">
        <v>31489</v>
      </c>
      <c r="E10649" t="s">
        <v>11710</v>
      </c>
      <c r="F10649" t="s">
        <v>3149</v>
      </c>
      <c r="G10649">
        <v>138</v>
      </c>
      <c r="H10649">
        <v>1</v>
      </c>
    </row>
    <row r="10650" spans="1:8" x14ac:dyDescent="0.2">
      <c r="A10650" t="s">
        <v>31490</v>
      </c>
      <c r="B10650" t="s">
        <v>31491</v>
      </c>
      <c r="C10650" t="s">
        <v>13592</v>
      </c>
      <c r="D10650" t="s">
        <v>31492</v>
      </c>
      <c r="E10650" t="s">
        <v>2591</v>
      </c>
      <c r="F10650" t="s">
        <v>3149</v>
      </c>
      <c r="G10650">
        <v>190</v>
      </c>
      <c r="H10650">
        <v>1</v>
      </c>
    </row>
    <row r="10651" spans="1:8" x14ac:dyDescent="0.2">
      <c r="A10651" t="s">
        <v>31493</v>
      </c>
      <c r="B10651" t="s">
        <v>31494</v>
      </c>
      <c r="C10651" t="s">
        <v>13592</v>
      </c>
      <c r="D10651" t="s">
        <v>31495</v>
      </c>
      <c r="E10651" t="s">
        <v>2531</v>
      </c>
      <c r="F10651" t="s">
        <v>3149</v>
      </c>
      <c r="G10651">
        <v>135</v>
      </c>
      <c r="H10651">
        <v>1</v>
      </c>
    </row>
    <row r="10652" spans="1:8" x14ac:dyDescent="0.2">
      <c r="A10652" t="s">
        <v>31496</v>
      </c>
      <c r="B10652" t="s">
        <v>31497</v>
      </c>
      <c r="C10652" t="s">
        <v>13592</v>
      </c>
      <c r="D10652" t="s">
        <v>31498</v>
      </c>
      <c r="E10652" t="s">
        <v>200</v>
      </c>
      <c r="F10652" t="s">
        <v>3149</v>
      </c>
      <c r="G10652">
        <v>118</v>
      </c>
      <c r="H10652">
        <v>1</v>
      </c>
    </row>
    <row r="10653" spans="1:8" x14ac:dyDescent="0.2">
      <c r="A10653" t="s">
        <v>31499</v>
      </c>
      <c r="B10653" t="s">
        <v>31500</v>
      </c>
      <c r="C10653" t="s">
        <v>13592</v>
      </c>
      <c r="D10653" t="s">
        <v>31501</v>
      </c>
      <c r="E10653" t="s">
        <v>31502</v>
      </c>
      <c r="F10653" t="s">
        <v>3149</v>
      </c>
      <c r="G10653">
        <v>87</v>
      </c>
      <c r="H10653">
        <v>1</v>
      </c>
    </row>
    <row r="10654" spans="1:8" x14ac:dyDescent="0.2">
      <c r="A10654" t="s">
        <v>31503</v>
      </c>
      <c r="B10654" t="s">
        <v>31504</v>
      </c>
      <c r="C10654" t="s">
        <v>13592</v>
      </c>
      <c r="D10654" t="s">
        <v>31505</v>
      </c>
      <c r="E10654" t="s">
        <v>31506</v>
      </c>
      <c r="F10654" t="s">
        <v>3149</v>
      </c>
      <c r="G10654">
        <v>1591</v>
      </c>
      <c r="H10654">
        <v>1</v>
      </c>
    </row>
    <row r="10655" spans="1:8" x14ac:dyDescent="0.2">
      <c r="A10655" t="s">
        <v>31507</v>
      </c>
      <c r="B10655" t="s">
        <v>31508</v>
      </c>
      <c r="C10655" t="s">
        <v>13592</v>
      </c>
      <c r="D10655" t="s">
        <v>31509</v>
      </c>
      <c r="E10655" t="s">
        <v>20616</v>
      </c>
      <c r="F10655" t="s">
        <v>3149</v>
      </c>
      <c r="G10655">
        <v>176</v>
      </c>
      <c r="H10655">
        <v>1</v>
      </c>
    </row>
    <row r="10656" spans="1:8" x14ac:dyDescent="0.2">
      <c r="A10656" t="s">
        <v>31510</v>
      </c>
      <c r="B10656" t="s">
        <v>31511</v>
      </c>
      <c r="C10656" t="s">
        <v>13592</v>
      </c>
      <c r="D10656" t="s">
        <v>31512</v>
      </c>
      <c r="E10656" t="s">
        <v>9327</v>
      </c>
      <c r="F10656" t="s">
        <v>3149</v>
      </c>
      <c r="G10656">
        <v>270</v>
      </c>
      <c r="H10656">
        <v>1</v>
      </c>
    </row>
    <row r="10657" spans="1:8" x14ac:dyDescent="0.2">
      <c r="A10657" t="s">
        <v>31513</v>
      </c>
      <c r="B10657" t="s">
        <v>31514</v>
      </c>
      <c r="C10657" t="s">
        <v>13592</v>
      </c>
      <c r="D10657" t="s">
        <v>280</v>
      </c>
      <c r="E10657" t="s">
        <v>281</v>
      </c>
      <c r="F10657" t="s">
        <v>3149</v>
      </c>
      <c r="G10657">
        <v>228</v>
      </c>
      <c r="H10657">
        <v>1</v>
      </c>
    </row>
    <row r="10658" spans="1:8" x14ac:dyDescent="0.2">
      <c r="A10658" t="s">
        <v>31515</v>
      </c>
      <c r="B10658" t="s">
        <v>31516</v>
      </c>
      <c r="C10658" t="s">
        <v>13592</v>
      </c>
      <c r="D10658" t="s">
        <v>31517</v>
      </c>
      <c r="E10658" t="s">
        <v>31518</v>
      </c>
      <c r="F10658" t="s">
        <v>3149</v>
      </c>
      <c r="G10658">
        <v>202</v>
      </c>
      <c r="H10658">
        <v>1</v>
      </c>
    </row>
    <row r="10659" spans="1:8" x14ac:dyDescent="0.2">
      <c r="A10659" t="s">
        <v>31519</v>
      </c>
      <c r="B10659" t="s">
        <v>31520</v>
      </c>
      <c r="C10659" t="s">
        <v>13592</v>
      </c>
      <c r="D10659" t="s">
        <v>21399</v>
      </c>
      <c r="E10659" t="s">
        <v>10159</v>
      </c>
      <c r="F10659" t="s">
        <v>3149</v>
      </c>
      <c r="G10659">
        <v>56</v>
      </c>
      <c r="H10659">
        <v>1</v>
      </c>
    </row>
    <row r="10660" spans="1:8" x14ac:dyDescent="0.2">
      <c r="A10660" t="s">
        <v>31521</v>
      </c>
      <c r="B10660" t="s">
        <v>31522</v>
      </c>
      <c r="C10660" t="s">
        <v>13592</v>
      </c>
      <c r="D10660" t="s">
        <v>16988</v>
      </c>
      <c r="E10660" t="s">
        <v>1677</v>
      </c>
      <c r="F10660" t="s">
        <v>3149</v>
      </c>
      <c r="G10660">
        <v>458</v>
      </c>
      <c r="H10660">
        <v>1</v>
      </c>
    </row>
    <row r="10661" spans="1:8" x14ac:dyDescent="0.2">
      <c r="A10661" t="s">
        <v>31523</v>
      </c>
      <c r="B10661" t="s">
        <v>31524</v>
      </c>
      <c r="C10661" t="s">
        <v>13592</v>
      </c>
      <c r="D10661" t="s">
        <v>13760</v>
      </c>
      <c r="E10661" t="s">
        <v>13761</v>
      </c>
      <c r="F10661" t="s">
        <v>3149</v>
      </c>
      <c r="G10661">
        <v>251</v>
      </c>
      <c r="H10661">
        <v>1</v>
      </c>
    </row>
    <row r="10662" spans="1:8" x14ac:dyDescent="0.2">
      <c r="A10662" t="s">
        <v>31525</v>
      </c>
      <c r="B10662" t="s">
        <v>31526</v>
      </c>
      <c r="C10662" t="s">
        <v>13592</v>
      </c>
      <c r="D10662" t="s">
        <v>31527</v>
      </c>
      <c r="E10662" t="s">
        <v>31528</v>
      </c>
      <c r="F10662" t="s">
        <v>3149</v>
      </c>
      <c r="G10662">
        <v>178</v>
      </c>
      <c r="H10662">
        <v>1</v>
      </c>
    </row>
    <row r="10663" spans="1:8" x14ac:dyDescent="0.2">
      <c r="A10663" t="s">
        <v>31529</v>
      </c>
      <c r="B10663" t="s">
        <v>31530</v>
      </c>
      <c r="C10663" t="s">
        <v>13592</v>
      </c>
      <c r="D10663" t="s">
        <v>31531</v>
      </c>
      <c r="E10663" t="s">
        <v>31532</v>
      </c>
      <c r="F10663" t="s">
        <v>3149</v>
      </c>
      <c r="G10663">
        <v>178</v>
      </c>
      <c r="H10663">
        <v>1</v>
      </c>
    </row>
    <row r="10664" spans="1:8" x14ac:dyDescent="0.2">
      <c r="A10664" t="s">
        <v>31533</v>
      </c>
      <c r="B10664" t="s">
        <v>31534</v>
      </c>
      <c r="C10664" t="s">
        <v>13592</v>
      </c>
      <c r="D10664" t="s">
        <v>31535</v>
      </c>
      <c r="E10664" t="s">
        <v>2499</v>
      </c>
      <c r="F10664" t="s">
        <v>3149</v>
      </c>
      <c r="G10664">
        <v>89</v>
      </c>
      <c r="H10664">
        <v>1</v>
      </c>
    </row>
    <row r="10665" spans="1:8" x14ac:dyDescent="0.2">
      <c r="A10665" t="s">
        <v>31536</v>
      </c>
      <c r="B10665" t="s">
        <v>31537</v>
      </c>
      <c r="C10665" t="s">
        <v>13592</v>
      </c>
      <c r="D10665" t="s">
        <v>31538</v>
      </c>
      <c r="E10665" t="s">
        <v>31539</v>
      </c>
      <c r="F10665" t="s">
        <v>3149</v>
      </c>
      <c r="G10665">
        <v>750</v>
      </c>
      <c r="H10665">
        <v>1</v>
      </c>
    </row>
    <row r="10666" spans="1:8" x14ac:dyDescent="0.2">
      <c r="A10666" t="s">
        <v>31540</v>
      </c>
      <c r="B10666" t="s">
        <v>31541</v>
      </c>
      <c r="C10666" t="s">
        <v>13592</v>
      </c>
      <c r="D10666" t="s">
        <v>17024</v>
      </c>
      <c r="E10666" t="s">
        <v>7036</v>
      </c>
      <c r="F10666" t="s">
        <v>3149</v>
      </c>
      <c r="G10666">
        <v>589</v>
      </c>
      <c r="H10666">
        <v>1</v>
      </c>
    </row>
    <row r="10667" spans="1:8" x14ac:dyDescent="0.2">
      <c r="A10667" t="s">
        <v>31542</v>
      </c>
      <c r="B10667" t="s">
        <v>31543</v>
      </c>
      <c r="C10667" t="s">
        <v>13592</v>
      </c>
      <c r="D10667" t="s">
        <v>31544</v>
      </c>
      <c r="E10667" t="s">
        <v>31545</v>
      </c>
      <c r="F10667" t="s">
        <v>3149</v>
      </c>
      <c r="G10667">
        <v>169</v>
      </c>
      <c r="H10667">
        <v>1</v>
      </c>
    </row>
    <row r="10668" spans="1:8" x14ac:dyDescent="0.2">
      <c r="A10668" t="s">
        <v>31546</v>
      </c>
      <c r="B10668" t="s">
        <v>31547</v>
      </c>
      <c r="C10668" t="s">
        <v>13592</v>
      </c>
      <c r="D10668" t="s">
        <v>17024</v>
      </c>
      <c r="E10668" t="s">
        <v>2421</v>
      </c>
      <c r="F10668" t="s">
        <v>3149</v>
      </c>
      <c r="G10668">
        <v>256</v>
      </c>
      <c r="H10668">
        <v>1</v>
      </c>
    </row>
    <row r="10669" spans="1:8" x14ac:dyDescent="0.2">
      <c r="A10669" t="s">
        <v>31548</v>
      </c>
      <c r="B10669" t="s">
        <v>31549</v>
      </c>
      <c r="C10669" t="s">
        <v>13592</v>
      </c>
      <c r="D10669" t="s">
        <v>1531</v>
      </c>
      <c r="E10669" t="s">
        <v>1532</v>
      </c>
      <c r="F10669" t="s">
        <v>3149</v>
      </c>
      <c r="G10669">
        <v>661</v>
      </c>
      <c r="H10669">
        <v>1</v>
      </c>
    </row>
    <row r="10670" spans="1:8" x14ac:dyDescent="0.2">
      <c r="A10670" t="s">
        <v>31550</v>
      </c>
      <c r="B10670" t="s">
        <v>31551</v>
      </c>
      <c r="C10670" t="s">
        <v>13592</v>
      </c>
      <c r="D10670" t="s">
        <v>31552</v>
      </c>
      <c r="E10670" t="s">
        <v>7689</v>
      </c>
      <c r="F10670" t="s">
        <v>3149</v>
      </c>
      <c r="G10670">
        <v>221</v>
      </c>
      <c r="H10670">
        <v>1</v>
      </c>
    </row>
    <row r="10671" spans="1:8" x14ac:dyDescent="0.2">
      <c r="A10671" t="s">
        <v>31553</v>
      </c>
      <c r="B10671" t="s">
        <v>31554</v>
      </c>
      <c r="C10671" t="s">
        <v>13592</v>
      </c>
      <c r="D10671" t="s">
        <v>31555</v>
      </c>
      <c r="E10671" t="s">
        <v>3526</v>
      </c>
      <c r="F10671" t="s">
        <v>3149</v>
      </c>
      <c r="G10671">
        <v>453</v>
      </c>
      <c r="H10671">
        <v>1</v>
      </c>
    </row>
    <row r="10672" spans="1:8" x14ac:dyDescent="0.2">
      <c r="A10672" t="s">
        <v>31556</v>
      </c>
      <c r="B10672" t="s">
        <v>31557</v>
      </c>
      <c r="C10672" t="s">
        <v>13592</v>
      </c>
      <c r="D10672" t="s">
        <v>17024</v>
      </c>
      <c r="E10672" t="s">
        <v>31558</v>
      </c>
      <c r="F10672" t="s">
        <v>3149</v>
      </c>
      <c r="G10672">
        <v>146</v>
      </c>
      <c r="H10672">
        <v>1</v>
      </c>
    </row>
    <row r="10673" spans="1:8" x14ac:dyDescent="0.2">
      <c r="A10673" t="s">
        <v>31559</v>
      </c>
      <c r="B10673" t="s">
        <v>31560</v>
      </c>
      <c r="C10673" t="s">
        <v>13592</v>
      </c>
      <c r="D10673" t="s">
        <v>31188</v>
      </c>
      <c r="E10673" t="s">
        <v>12737</v>
      </c>
      <c r="F10673" t="s">
        <v>3149</v>
      </c>
      <c r="G10673">
        <v>293</v>
      </c>
      <c r="H10673">
        <v>1</v>
      </c>
    </row>
    <row r="10674" spans="1:8" x14ac:dyDescent="0.2">
      <c r="A10674" t="s">
        <v>31561</v>
      </c>
      <c r="B10674" t="s">
        <v>31562</v>
      </c>
      <c r="C10674" t="s">
        <v>13592</v>
      </c>
      <c r="D10674" t="s">
        <v>31188</v>
      </c>
      <c r="E10674" t="s">
        <v>12737</v>
      </c>
      <c r="F10674" t="s">
        <v>3149</v>
      </c>
      <c r="G10674">
        <v>232</v>
      </c>
      <c r="H10674">
        <v>1</v>
      </c>
    </row>
    <row r="10675" spans="1:8" x14ac:dyDescent="0.2">
      <c r="A10675" t="s">
        <v>31563</v>
      </c>
      <c r="B10675" t="s">
        <v>31564</v>
      </c>
      <c r="C10675" t="s">
        <v>13592</v>
      </c>
      <c r="D10675" t="s">
        <v>31565</v>
      </c>
      <c r="E10675" t="s">
        <v>31566</v>
      </c>
      <c r="F10675" t="s">
        <v>3149</v>
      </c>
      <c r="G10675">
        <v>240</v>
      </c>
      <c r="H10675">
        <v>1</v>
      </c>
    </row>
    <row r="10676" spans="1:8" x14ac:dyDescent="0.2">
      <c r="A10676" t="s">
        <v>31567</v>
      </c>
      <c r="B10676" t="s">
        <v>31568</v>
      </c>
      <c r="C10676" t="s">
        <v>13592</v>
      </c>
      <c r="D10676" t="s">
        <v>2714</v>
      </c>
      <c r="E10676" t="s">
        <v>2715</v>
      </c>
      <c r="F10676" t="s">
        <v>3149</v>
      </c>
      <c r="G10676">
        <v>121</v>
      </c>
      <c r="H10676">
        <v>1</v>
      </c>
    </row>
    <row r="10677" spans="1:8" x14ac:dyDescent="0.2">
      <c r="A10677" t="s">
        <v>31569</v>
      </c>
      <c r="B10677" t="s">
        <v>31570</v>
      </c>
      <c r="C10677" t="s">
        <v>13592</v>
      </c>
      <c r="D10677" t="s">
        <v>31571</v>
      </c>
      <c r="E10677" t="s">
        <v>31572</v>
      </c>
      <c r="F10677" t="s">
        <v>3149</v>
      </c>
      <c r="G10677">
        <v>198</v>
      </c>
      <c r="H10677">
        <v>1</v>
      </c>
    </row>
    <row r="10678" spans="1:8" x14ac:dyDescent="0.2">
      <c r="A10678" t="s">
        <v>31573</v>
      </c>
      <c r="B10678" t="s">
        <v>31574</v>
      </c>
      <c r="C10678" t="s">
        <v>13592</v>
      </c>
      <c r="D10678" t="s">
        <v>16536</v>
      </c>
      <c r="E10678" t="s">
        <v>31575</v>
      </c>
      <c r="F10678" t="s">
        <v>3149</v>
      </c>
      <c r="G10678">
        <v>223</v>
      </c>
      <c r="H10678">
        <v>1</v>
      </c>
    </row>
    <row r="10679" spans="1:8" x14ac:dyDescent="0.2">
      <c r="A10679" t="s">
        <v>31576</v>
      </c>
      <c r="B10679" t="s">
        <v>31577</v>
      </c>
      <c r="C10679" t="s">
        <v>13592</v>
      </c>
      <c r="D10679" t="s">
        <v>31578</v>
      </c>
      <c r="E10679" t="s">
        <v>19343</v>
      </c>
      <c r="F10679" t="s">
        <v>3149</v>
      </c>
      <c r="G10679">
        <v>313</v>
      </c>
      <c r="H10679">
        <v>1</v>
      </c>
    </row>
    <row r="10680" spans="1:8" x14ac:dyDescent="0.2">
      <c r="A10680" t="s">
        <v>31579</v>
      </c>
      <c r="B10680" t="s">
        <v>31580</v>
      </c>
      <c r="C10680" t="s">
        <v>13592</v>
      </c>
      <c r="D10680" t="s">
        <v>31581</v>
      </c>
      <c r="E10680" t="s">
        <v>31582</v>
      </c>
      <c r="F10680" t="s">
        <v>3149</v>
      </c>
      <c r="G10680">
        <v>43</v>
      </c>
      <c r="H10680">
        <v>1</v>
      </c>
    </row>
    <row r="10681" spans="1:8" x14ac:dyDescent="0.2">
      <c r="A10681" t="s">
        <v>31583</v>
      </c>
      <c r="B10681" t="s">
        <v>31584</v>
      </c>
      <c r="C10681" t="s">
        <v>13592</v>
      </c>
      <c r="D10681" t="s">
        <v>31498</v>
      </c>
      <c r="E10681" t="s">
        <v>200</v>
      </c>
      <c r="F10681" t="s">
        <v>3149</v>
      </c>
      <c r="G10681">
        <v>95</v>
      </c>
      <c r="H10681">
        <v>1</v>
      </c>
    </row>
    <row r="10682" spans="1:8" x14ac:dyDescent="0.2">
      <c r="A10682" t="s">
        <v>31585</v>
      </c>
      <c r="B10682" t="s">
        <v>31586</v>
      </c>
      <c r="C10682" t="s">
        <v>13592</v>
      </c>
      <c r="D10682" t="s">
        <v>31587</v>
      </c>
      <c r="E10682" t="s">
        <v>31588</v>
      </c>
      <c r="F10682" t="s">
        <v>3149</v>
      </c>
      <c r="G10682">
        <v>437</v>
      </c>
      <c r="H10682">
        <v>1</v>
      </c>
    </row>
    <row r="10683" spans="1:8" x14ac:dyDescent="0.2">
      <c r="A10683" t="s">
        <v>31589</v>
      </c>
      <c r="B10683" t="s">
        <v>31590</v>
      </c>
      <c r="C10683" t="s">
        <v>13592</v>
      </c>
      <c r="D10683" t="s">
        <v>17024</v>
      </c>
      <c r="E10683" t="s">
        <v>2043</v>
      </c>
      <c r="F10683" t="s">
        <v>3149</v>
      </c>
      <c r="G10683">
        <v>727</v>
      </c>
      <c r="H10683">
        <v>1</v>
      </c>
    </row>
    <row r="10684" spans="1:8" x14ac:dyDescent="0.2">
      <c r="A10684" t="s">
        <v>31591</v>
      </c>
      <c r="B10684" t="s">
        <v>31592</v>
      </c>
      <c r="C10684" t="s">
        <v>13592</v>
      </c>
      <c r="D10684" t="s">
        <v>19648</v>
      </c>
      <c r="E10684" t="s">
        <v>19649</v>
      </c>
      <c r="F10684" t="s">
        <v>3149</v>
      </c>
      <c r="G10684">
        <v>170</v>
      </c>
      <c r="H10684">
        <v>1</v>
      </c>
    </row>
    <row r="10685" spans="1:8" x14ac:dyDescent="0.2">
      <c r="A10685" t="s">
        <v>31593</v>
      </c>
      <c r="B10685" t="s">
        <v>31594</v>
      </c>
      <c r="C10685" t="s">
        <v>13592</v>
      </c>
      <c r="D10685" t="s">
        <v>16988</v>
      </c>
      <c r="E10685" t="s">
        <v>10038</v>
      </c>
      <c r="F10685" t="s">
        <v>3149</v>
      </c>
      <c r="G10685">
        <v>308</v>
      </c>
      <c r="H10685">
        <v>1</v>
      </c>
    </row>
    <row r="10686" spans="1:8" x14ac:dyDescent="0.2">
      <c r="A10686" t="s">
        <v>31595</v>
      </c>
      <c r="B10686" t="s">
        <v>31596</v>
      </c>
      <c r="C10686" t="s">
        <v>13592</v>
      </c>
      <c r="D10686" t="s">
        <v>17024</v>
      </c>
      <c r="E10686" t="s">
        <v>1925</v>
      </c>
      <c r="F10686" t="s">
        <v>3149</v>
      </c>
      <c r="G10686">
        <v>323</v>
      </c>
      <c r="H10686">
        <v>1</v>
      </c>
    </row>
    <row r="10687" spans="1:8" x14ac:dyDescent="0.2">
      <c r="A10687" t="s">
        <v>31597</v>
      </c>
      <c r="B10687" t="s">
        <v>31598</v>
      </c>
      <c r="C10687" t="s">
        <v>13592</v>
      </c>
      <c r="D10687" t="s">
        <v>16988</v>
      </c>
      <c r="E10687" t="s">
        <v>504</v>
      </c>
      <c r="F10687" t="s">
        <v>3149</v>
      </c>
      <c r="G10687">
        <v>743</v>
      </c>
      <c r="H10687">
        <v>1</v>
      </c>
    </row>
    <row r="10688" spans="1:8" x14ac:dyDescent="0.2">
      <c r="A10688" t="s">
        <v>31599</v>
      </c>
      <c r="B10688" t="s">
        <v>31600</v>
      </c>
      <c r="C10688" t="s">
        <v>13592</v>
      </c>
      <c r="D10688" t="s">
        <v>21239</v>
      </c>
      <c r="E10688" t="s">
        <v>2623</v>
      </c>
      <c r="F10688" t="s">
        <v>3149</v>
      </c>
      <c r="G10688">
        <v>520</v>
      </c>
      <c r="H10688">
        <v>1</v>
      </c>
    </row>
    <row r="10689" spans="1:8" x14ac:dyDescent="0.2">
      <c r="A10689" t="s">
        <v>31601</v>
      </c>
      <c r="B10689" t="s">
        <v>31602</v>
      </c>
      <c r="C10689" t="s">
        <v>13592</v>
      </c>
      <c r="D10689" t="s">
        <v>18924</v>
      </c>
      <c r="E10689" t="s">
        <v>807</v>
      </c>
      <c r="F10689" t="s">
        <v>3149</v>
      </c>
      <c r="G10689">
        <v>422</v>
      </c>
      <c r="H10689">
        <v>1</v>
      </c>
    </row>
    <row r="10690" spans="1:8" x14ac:dyDescent="0.2">
      <c r="A10690" t="s">
        <v>31603</v>
      </c>
      <c r="B10690" t="s">
        <v>31604</v>
      </c>
      <c r="C10690" t="s">
        <v>13592</v>
      </c>
      <c r="D10690" t="s">
        <v>16988</v>
      </c>
      <c r="E10690" t="s">
        <v>2856</v>
      </c>
      <c r="F10690" t="s">
        <v>3149</v>
      </c>
      <c r="G10690">
        <v>32</v>
      </c>
      <c r="H10690">
        <v>1</v>
      </c>
    </row>
    <row r="10691" spans="1:8" x14ac:dyDescent="0.2">
      <c r="A10691" t="s">
        <v>31605</v>
      </c>
      <c r="B10691" t="s">
        <v>31606</v>
      </c>
      <c r="C10691" t="s">
        <v>13592</v>
      </c>
      <c r="D10691" t="s">
        <v>17024</v>
      </c>
      <c r="E10691" t="s">
        <v>4301</v>
      </c>
      <c r="F10691" t="s">
        <v>3149</v>
      </c>
      <c r="G10691">
        <v>192</v>
      </c>
      <c r="H10691">
        <v>1</v>
      </c>
    </row>
    <row r="10692" spans="1:8" x14ac:dyDescent="0.2">
      <c r="A10692" t="s">
        <v>31607</v>
      </c>
      <c r="B10692" t="s">
        <v>31608</v>
      </c>
      <c r="C10692" t="s">
        <v>13592</v>
      </c>
      <c r="D10692" t="s">
        <v>16988</v>
      </c>
      <c r="E10692" t="s">
        <v>19125</v>
      </c>
      <c r="F10692" t="s">
        <v>3149</v>
      </c>
      <c r="G10692">
        <v>225</v>
      </c>
      <c r="H10692">
        <v>1</v>
      </c>
    </row>
    <row r="10693" spans="1:8" x14ac:dyDescent="0.2">
      <c r="A10693" t="s">
        <v>31609</v>
      </c>
      <c r="B10693" t="s">
        <v>31610</v>
      </c>
      <c r="C10693" t="s">
        <v>13592</v>
      </c>
      <c r="D10693" t="s">
        <v>31611</v>
      </c>
      <c r="E10693" t="s">
        <v>31612</v>
      </c>
      <c r="F10693" t="s">
        <v>3149</v>
      </c>
      <c r="G10693">
        <v>136</v>
      </c>
      <c r="H10693">
        <v>1</v>
      </c>
    </row>
    <row r="10694" spans="1:8" x14ac:dyDescent="0.2">
      <c r="A10694" t="s">
        <v>31613</v>
      </c>
      <c r="B10694" t="s">
        <v>31614</v>
      </c>
      <c r="C10694" t="s">
        <v>13592</v>
      </c>
      <c r="D10694" t="s">
        <v>18993</v>
      </c>
      <c r="E10694" t="s">
        <v>3548</v>
      </c>
      <c r="F10694" t="s">
        <v>3149</v>
      </c>
      <c r="G10694">
        <v>685</v>
      </c>
      <c r="H10694">
        <v>1</v>
      </c>
    </row>
    <row r="10695" spans="1:8" x14ac:dyDescent="0.2">
      <c r="A10695" t="s">
        <v>31615</v>
      </c>
      <c r="B10695" t="s">
        <v>31616</v>
      </c>
      <c r="C10695" t="s">
        <v>13592</v>
      </c>
      <c r="D10695" t="s">
        <v>19417</v>
      </c>
      <c r="E10695" t="s">
        <v>6499</v>
      </c>
      <c r="F10695" t="s">
        <v>3149</v>
      </c>
      <c r="G10695">
        <v>408</v>
      </c>
      <c r="H10695">
        <v>1</v>
      </c>
    </row>
    <row r="10696" spans="1:8" x14ac:dyDescent="0.2">
      <c r="A10696" t="s">
        <v>31617</v>
      </c>
      <c r="B10696" t="s">
        <v>31618</v>
      </c>
      <c r="C10696" t="s">
        <v>13592</v>
      </c>
      <c r="D10696" t="s">
        <v>31619</v>
      </c>
      <c r="E10696" t="s">
        <v>580</v>
      </c>
      <c r="F10696" t="s">
        <v>3149</v>
      </c>
      <c r="G10696">
        <v>43</v>
      </c>
      <c r="H10696">
        <v>1</v>
      </c>
    </row>
    <row r="10697" spans="1:8" x14ac:dyDescent="0.2">
      <c r="A10697" t="s">
        <v>31620</v>
      </c>
      <c r="B10697" t="s">
        <v>31621</v>
      </c>
      <c r="C10697" t="s">
        <v>13592</v>
      </c>
      <c r="D10697" t="s">
        <v>1038</v>
      </c>
      <c r="E10697" t="s">
        <v>8707</v>
      </c>
      <c r="F10697" t="s">
        <v>3149</v>
      </c>
      <c r="G10697">
        <v>167</v>
      </c>
      <c r="H10697">
        <v>1</v>
      </c>
    </row>
    <row r="10698" spans="1:8" x14ac:dyDescent="0.2">
      <c r="A10698" t="s">
        <v>380</v>
      </c>
      <c r="B10698" t="s">
        <v>31622</v>
      </c>
      <c r="C10698" t="s">
        <v>13592</v>
      </c>
      <c r="D10698" t="s">
        <v>31623</v>
      </c>
      <c r="E10698" t="s">
        <v>381</v>
      </c>
      <c r="F10698" t="s">
        <v>3149</v>
      </c>
      <c r="G10698">
        <v>1029</v>
      </c>
      <c r="H10698">
        <v>1</v>
      </c>
    </row>
    <row r="10699" spans="1:8" x14ac:dyDescent="0.2">
      <c r="A10699" t="s">
        <v>31624</v>
      </c>
      <c r="B10699" t="s">
        <v>31625</v>
      </c>
      <c r="C10699" t="s">
        <v>13592</v>
      </c>
      <c r="D10699" t="s">
        <v>31626</v>
      </c>
      <c r="E10699" t="s">
        <v>11309</v>
      </c>
      <c r="F10699" t="s">
        <v>3149</v>
      </c>
      <c r="G10699">
        <v>125</v>
      </c>
      <c r="H10699">
        <v>1</v>
      </c>
    </row>
    <row r="10700" spans="1:8" x14ac:dyDescent="0.2">
      <c r="A10700" t="s">
        <v>31627</v>
      </c>
      <c r="B10700" t="s">
        <v>31628</v>
      </c>
      <c r="C10700" t="s">
        <v>13592</v>
      </c>
      <c r="D10700" t="s">
        <v>31629</v>
      </c>
      <c r="E10700" t="s">
        <v>512</v>
      </c>
      <c r="F10700" t="s">
        <v>3149</v>
      </c>
      <c r="G10700">
        <v>217</v>
      </c>
      <c r="H10700">
        <v>1</v>
      </c>
    </row>
    <row r="10701" spans="1:8" x14ac:dyDescent="0.2">
      <c r="A10701" t="s">
        <v>31630</v>
      </c>
      <c r="B10701" t="s">
        <v>31631</v>
      </c>
      <c r="C10701" t="s">
        <v>13592</v>
      </c>
      <c r="D10701" t="s">
        <v>2851</v>
      </c>
      <c r="E10701" t="s">
        <v>2852</v>
      </c>
      <c r="F10701" t="s">
        <v>3149</v>
      </c>
      <c r="G10701">
        <v>475</v>
      </c>
      <c r="H10701">
        <v>1</v>
      </c>
    </row>
    <row r="10702" spans="1:8" x14ac:dyDescent="0.2">
      <c r="A10702" t="s">
        <v>31632</v>
      </c>
      <c r="B10702" t="s">
        <v>31633</v>
      </c>
      <c r="C10702" t="s">
        <v>13592</v>
      </c>
      <c r="D10702" t="s">
        <v>31634</v>
      </c>
      <c r="E10702" t="s">
        <v>3078</v>
      </c>
      <c r="F10702" t="s">
        <v>3149</v>
      </c>
      <c r="G10702">
        <v>165</v>
      </c>
      <c r="H10702">
        <v>1</v>
      </c>
    </row>
    <row r="10703" spans="1:8" x14ac:dyDescent="0.2">
      <c r="A10703" t="s">
        <v>31635</v>
      </c>
      <c r="B10703" t="s">
        <v>31636</v>
      </c>
      <c r="C10703" t="s">
        <v>13592</v>
      </c>
      <c r="D10703" t="s">
        <v>31637</v>
      </c>
      <c r="E10703" t="s">
        <v>220</v>
      </c>
      <c r="F10703" t="s">
        <v>3149</v>
      </c>
      <c r="G10703">
        <v>136</v>
      </c>
      <c r="H10703">
        <v>1</v>
      </c>
    </row>
    <row r="10704" spans="1:8" x14ac:dyDescent="0.2">
      <c r="A10704" t="s">
        <v>31638</v>
      </c>
      <c r="B10704" t="s">
        <v>31639</v>
      </c>
      <c r="C10704" t="s">
        <v>13592</v>
      </c>
      <c r="D10704" t="s">
        <v>31640</v>
      </c>
      <c r="E10704" t="s">
        <v>1357</v>
      </c>
      <c r="F10704" t="s">
        <v>3149</v>
      </c>
      <c r="G10704">
        <v>214</v>
      </c>
      <c r="H10704">
        <v>1</v>
      </c>
    </row>
    <row r="10705" spans="1:8" x14ac:dyDescent="0.2">
      <c r="A10705" t="s">
        <v>31641</v>
      </c>
      <c r="B10705" t="s">
        <v>31642</v>
      </c>
      <c r="C10705" t="s">
        <v>13592</v>
      </c>
      <c r="D10705" t="s">
        <v>31643</v>
      </c>
      <c r="E10705" t="s">
        <v>2051</v>
      </c>
      <c r="F10705" t="s">
        <v>3149</v>
      </c>
      <c r="G10705">
        <v>138</v>
      </c>
      <c r="H10705">
        <v>1</v>
      </c>
    </row>
    <row r="10706" spans="1:8" x14ac:dyDescent="0.2">
      <c r="A10706" t="s">
        <v>31644</v>
      </c>
      <c r="B10706" t="s">
        <v>31645</v>
      </c>
      <c r="C10706" t="s">
        <v>13592</v>
      </c>
      <c r="D10706" t="s">
        <v>31646</v>
      </c>
      <c r="E10706" t="s">
        <v>740</v>
      </c>
      <c r="F10706" t="s">
        <v>3149</v>
      </c>
      <c r="G10706">
        <v>194</v>
      </c>
      <c r="H10706">
        <v>1</v>
      </c>
    </row>
    <row r="10707" spans="1:8" x14ac:dyDescent="0.2">
      <c r="A10707" t="s">
        <v>31647</v>
      </c>
      <c r="B10707" t="s">
        <v>31648</v>
      </c>
      <c r="C10707" t="s">
        <v>13592</v>
      </c>
      <c r="D10707" t="s">
        <v>31649</v>
      </c>
      <c r="E10707" t="s">
        <v>6236</v>
      </c>
      <c r="F10707" t="s">
        <v>3149</v>
      </c>
      <c r="G10707">
        <v>90</v>
      </c>
      <c r="H10707">
        <v>1</v>
      </c>
    </row>
    <row r="10708" spans="1:8" x14ac:dyDescent="0.2">
      <c r="A10708" t="s">
        <v>31650</v>
      </c>
      <c r="B10708" t="s">
        <v>31651</v>
      </c>
      <c r="C10708" t="s">
        <v>13592</v>
      </c>
      <c r="D10708" t="s">
        <v>31652</v>
      </c>
      <c r="E10708" t="s">
        <v>7820</v>
      </c>
      <c r="F10708" t="s">
        <v>3149</v>
      </c>
      <c r="G10708">
        <v>159</v>
      </c>
      <c r="H10708">
        <v>1</v>
      </c>
    </row>
    <row r="10709" spans="1:8" x14ac:dyDescent="0.2">
      <c r="A10709" t="s">
        <v>31653</v>
      </c>
      <c r="B10709" t="s">
        <v>31654</v>
      </c>
      <c r="C10709" t="s">
        <v>13592</v>
      </c>
      <c r="D10709" t="s">
        <v>31655</v>
      </c>
      <c r="E10709" t="s">
        <v>277</v>
      </c>
      <c r="F10709" t="s">
        <v>3149</v>
      </c>
      <c r="G10709">
        <v>373</v>
      </c>
      <c r="H10709">
        <v>1</v>
      </c>
    </row>
    <row r="10710" spans="1:8" x14ac:dyDescent="0.2">
      <c r="A10710" t="s">
        <v>31656</v>
      </c>
      <c r="B10710" t="s">
        <v>31657</v>
      </c>
      <c r="C10710" t="s">
        <v>13592</v>
      </c>
      <c r="D10710" t="s">
        <v>31652</v>
      </c>
      <c r="E10710" t="s">
        <v>7820</v>
      </c>
      <c r="F10710" t="s">
        <v>3149</v>
      </c>
      <c r="G10710">
        <v>198</v>
      </c>
      <c r="H10710">
        <v>1</v>
      </c>
    </row>
    <row r="10711" spans="1:8" x14ac:dyDescent="0.2">
      <c r="A10711" t="s">
        <v>31658</v>
      </c>
      <c r="B10711" t="s">
        <v>31659</v>
      </c>
      <c r="C10711" t="s">
        <v>13592</v>
      </c>
      <c r="D10711" t="s">
        <v>31660</v>
      </c>
      <c r="E10711" t="s">
        <v>7737</v>
      </c>
      <c r="F10711" t="s">
        <v>3149</v>
      </c>
      <c r="G10711">
        <v>177</v>
      </c>
      <c r="H10711">
        <v>1</v>
      </c>
    </row>
    <row r="10712" spans="1:8" x14ac:dyDescent="0.2">
      <c r="A10712" t="s">
        <v>31661</v>
      </c>
      <c r="B10712" t="s">
        <v>31662</v>
      </c>
      <c r="C10712" t="s">
        <v>13592</v>
      </c>
      <c r="D10712" t="s">
        <v>17567</v>
      </c>
      <c r="E10712" t="s">
        <v>18280</v>
      </c>
      <c r="F10712" t="s">
        <v>3149</v>
      </c>
      <c r="G10712">
        <v>226</v>
      </c>
      <c r="H10712">
        <v>1</v>
      </c>
    </row>
    <row r="10713" spans="1:8" x14ac:dyDescent="0.2">
      <c r="A10713" t="s">
        <v>31663</v>
      </c>
      <c r="B10713" t="s">
        <v>31664</v>
      </c>
      <c r="C10713" t="s">
        <v>13592</v>
      </c>
      <c r="D10713" t="s">
        <v>19349</v>
      </c>
      <c r="E10713" t="s">
        <v>31665</v>
      </c>
      <c r="F10713" t="s">
        <v>3149</v>
      </c>
      <c r="G10713">
        <v>352</v>
      </c>
      <c r="H10713">
        <v>1</v>
      </c>
    </row>
    <row r="10714" spans="1:8" x14ac:dyDescent="0.2">
      <c r="A10714" t="s">
        <v>31666</v>
      </c>
      <c r="B10714" t="s">
        <v>31667</v>
      </c>
      <c r="C10714" t="s">
        <v>13592</v>
      </c>
      <c r="D10714" t="s">
        <v>17024</v>
      </c>
      <c r="E10714" t="s">
        <v>12564</v>
      </c>
      <c r="F10714" t="s">
        <v>3149</v>
      </c>
      <c r="G10714">
        <v>509</v>
      </c>
      <c r="H10714">
        <v>1</v>
      </c>
    </row>
    <row r="10715" spans="1:8" x14ac:dyDescent="0.2">
      <c r="A10715" t="s">
        <v>31668</v>
      </c>
      <c r="B10715" t="s">
        <v>31669</v>
      </c>
      <c r="C10715" t="s">
        <v>13592</v>
      </c>
      <c r="D10715" t="s">
        <v>31670</v>
      </c>
      <c r="E10715" t="s">
        <v>31671</v>
      </c>
      <c r="F10715" t="s">
        <v>3149</v>
      </c>
      <c r="G10715">
        <v>1353</v>
      </c>
      <c r="H10715">
        <v>1</v>
      </c>
    </row>
    <row r="10716" spans="1:8" x14ac:dyDescent="0.2">
      <c r="A10716" t="s">
        <v>31672</v>
      </c>
      <c r="B10716" t="s">
        <v>31673</v>
      </c>
      <c r="C10716" t="s">
        <v>13592</v>
      </c>
      <c r="D10716" t="s">
        <v>671</v>
      </c>
      <c r="E10716" t="s">
        <v>14743</v>
      </c>
      <c r="F10716" t="s">
        <v>3149</v>
      </c>
      <c r="G10716">
        <v>261</v>
      </c>
      <c r="H10716">
        <v>1</v>
      </c>
    </row>
    <row r="10717" spans="1:8" x14ac:dyDescent="0.2">
      <c r="A10717" t="s">
        <v>31674</v>
      </c>
      <c r="B10717" t="s">
        <v>31675</v>
      </c>
      <c r="C10717" t="s">
        <v>13592</v>
      </c>
      <c r="D10717" t="s">
        <v>663</v>
      </c>
      <c r="F10717" t="s">
        <v>3149</v>
      </c>
      <c r="G10717">
        <v>381</v>
      </c>
      <c r="H10717">
        <v>1</v>
      </c>
    </row>
    <row r="10718" spans="1:8" x14ac:dyDescent="0.2">
      <c r="A10718" t="s">
        <v>31676</v>
      </c>
      <c r="B10718" t="s">
        <v>31677</v>
      </c>
      <c r="C10718" t="s">
        <v>13592</v>
      </c>
      <c r="D10718" t="s">
        <v>31678</v>
      </c>
      <c r="E10718" t="s">
        <v>12622</v>
      </c>
      <c r="F10718" t="s">
        <v>3149</v>
      </c>
      <c r="G10718">
        <v>74</v>
      </c>
      <c r="H10718">
        <v>1</v>
      </c>
    </row>
    <row r="10719" spans="1:8" x14ac:dyDescent="0.2">
      <c r="A10719" t="s">
        <v>31679</v>
      </c>
      <c r="B10719" t="s">
        <v>31680</v>
      </c>
      <c r="C10719" t="s">
        <v>13592</v>
      </c>
      <c r="D10719" t="s">
        <v>100</v>
      </c>
      <c r="E10719" t="s">
        <v>31681</v>
      </c>
      <c r="F10719" t="s">
        <v>3149</v>
      </c>
      <c r="G10719">
        <v>52</v>
      </c>
      <c r="H10719">
        <v>1</v>
      </c>
    </row>
    <row r="10720" spans="1:8" x14ac:dyDescent="0.2">
      <c r="A10720" t="s">
        <v>31682</v>
      </c>
      <c r="B10720" t="s">
        <v>31683</v>
      </c>
      <c r="C10720" t="s">
        <v>13592</v>
      </c>
      <c r="D10720" t="s">
        <v>31684</v>
      </c>
      <c r="E10720" t="s">
        <v>20057</v>
      </c>
      <c r="F10720" t="s">
        <v>3149</v>
      </c>
      <c r="G10720">
        <v>120</v>
      </c>
      <c r="H10720">
        <v>1</v>
      </c>
    </row>
    <row r="10721" spans="1:8" x14ac:dyDescent="0.2">
      <c r="A10721" t="s">
        <v>31685</v>
      </c>
      <c r="B10721" t="s">
        <v>31686</v>
      </c>
      <c r="C10721" t="s">
        <v>13592</v>
      </c>
      <c r="D10721" t="s">
        <v>31687</v>
      </c>
      <c r="E10721" t="s">
        <v>31688</v>
      </c>
      <c r="F10721" t="s">
        <v>3149</v>
      </c>
      <c r="G10721">
        <v>31</v>
      </c>
      <c r="H10721">
        <v>1</v>
      </c>
    </row>
    <row r="10722" spans="1:8" x14ac:dyDescent="0.2">
      <c r="A10722" t="s">
        <v>31689</v>
      </c>
      <c r="B10722" t="s">
        <v>31690</v>
      </c>
      <c r="C10722" t="s">
        <v>13592</v>
      </c>
      <c r="D10722" t="s">
        <v>31691</v>
      </c>
      <c r="E10722" t="s">
        <v>1751</v>
      </c>
      <c r="F10722" t="s">
        <v>3149</v>
      </c>
      <c r="G10722">
        <v>590</v>
      </c>
      <c r="H10722">
        <v>1</v>
      </c>
    </row>
    <row r="10723" spans="1:8" x14ac:dyDescent="0.2">
      <c r="A10723" t="s">
        <v>31692</v>
      </c>
      <c r="B10723" t="s">
        <v>31693</v>
      </c>
      <c r="C10723" t="s">
        <v>13592</v>
      </c>
      <c r="D10723" t="s">
        <v>31694</v>
      </c>
      <c r="E10723" t="s">
        <v>10054</v>
      </c>
      <c r="F10723" t="s">
        <v>3149</v>
      </c>
      <c r="G10723">
        <v>164</v>
      </c>
      <c r="H10723">
        <v>1</v>
      </c>
    </row>
    <row r="10724" spans="1:8" x14ac:dyDescent="0.2">
      <c r="A10724" t="s">
        <v>31695</v>
      </c>
      <c r="B10724" t="s">
        <v>31696</v>
      </c>
      <c r="C10724" t="s">
        <v>13592</v>
      </c>
      <c r="D10724" t="s">
        <v>19749</v>
      </c>
      <c r="E10724" t="s">
        <v>19750</v>
      </c>
      <c r="F10724" t="s">
        <v>3149</v>
      </c>
      <c r="G10724">
        <v>496</v>
      </c>
      <c r="H10724">
        <v>1</v>
      </c>
    </row>
    <row r="10725" spans="1:8" x14ac:dyDescent="0.2">
      <c r="A10725" t="s">
        <v>31697</v>
      </c>
      <c r="B10725" t="s">
        <v>31698</v>
      </c>
      <c r="C10725" t="s">
        <v>13592</v>
      </c>
      <c r="D10725" t="s">
        <v>17024</v>
      </c>
      <c r="E10725" t="s">
        <v>12373</v>
      </c>
      <c r="F10725" t="s">
        <v>3149</v>
      </c>
      <c r="G10725">
        <v>78</v>
      </c>
      <c r="H10725">
        <v>1</v>
      </c>
    </row>
    <row r="10726" spans="1:8" x14ac:dyDescent="0.2">
      <c r="A10726" t="s">
        <v>31699</v>
      </c>
      <c r="B10726" t="s">
        <v>31700</v>
      </c>
      <c r="C10726" t="s">
        <v>13592</v>
      </c>
      <c r="D10726" t="s">
        <v>16988</v>
      </c>
      <c r="E10726" t="s">
        <v>823</v>
      </c>
      <c r="F10726" t="s">
        <v>3149</v>
      </c>
      <c r="G10726">
        <v>326</v>
      </c>
      <c r="H10726">
        <v>1</v>
      </c>
    </row>
    <row r="10727" spans="1:8" x14ac:dyDescent="0.2">
      <c r="A10727" t="s">
        <v>31701</v>
      </c>
      <c r="B10727" t="s">
        <v>31702</v>
      </c>
      <c r="C10727" t="s">
        <v>13592</v>
      </c>
      <c r="D10727" t="s">
        <v>13760</v>
      </c>
      <c r="E10727" t="s">
        <v>14224</v>
      </c>
      <c r="F10727" t="s">
        <v>5027</v>
      </c>
      <c r="G10727">
        <v>328</v>
      </c>
      <c r="H10727">
        <v>1</v>
      </c>
    </row>
    <row r="10728" spans="1:8" x14ac:dyDescent="0.2">
      <c r="A10728" t="s">
        <v>31703</v>
      </c>
      <c r="B10728" t="s">
        <v>31704</v>
      </c>
      <c r="C10728" t="s">
        <v>13592</v>
      </c>
      <c r="D10728" t="s">
        <v>3093</v>
      </c>
      <c r="E10728" t="s">
        <v>3094</v>
      </c>
      <c r="F10728" t="s">
        <v>3149</v>
      </c>
      <c r="G10728">
        <v>608</v>
      </c>
      <c r="H10728">
        <v>1</v>
      </c>
    </row>
    <row r="10729" spans="1:8" x14ac:dyDescent="0.2">
      <c r="A10729" t="s">
        <v>31705</v>
      </c>
      <c r="B10729" t="s">
        <v>31706</v>
      </c>
      <c r="C10729" t="s">
        <v>13592</v>
      </c>
      <c r="D10729" t="s">
        <v>31707</v>
      </c>
      <c r="E10729" t="s">
        <v>13245</v>
      </c>
      <c r="F10729" t="s">
        <v>3149</v>
      </c>
      <c r="G10729">
        <v>202</v>
      </c>
      <c r="H10729">
        <v>1</v>
      </c>
    </row>
    <row r="10730" spans="1:8" x14ac:dyDescent="0.2">
      <c r="A10730" t="s">
        <v>31708</v>
      </c>
      <c r="B10730" t="s">
        <v>31709</v>
      </c>
      <c r="C10730" t="s">
        <v>13592</v>
      </c>
      <c r="D10730" t="s">
        <v>31710</v>
      </c>
      <c r="E10730" t="s">
        <v>7745</v>
      </c>
      <c r="F10730" t="s">
        <v>3149</v>
      </c>
      <c r="G10730">
        <v>324</v>
      </c>
      <c r="H10730">
        <v>1</v>
      </c>
    </row>
    <row r="10731" spans="1:8" x14ac:dyDescent="0.2">
      <c r="A10731" t="s">
        <v>31711</v>
      </c>
      <c r="B10731" t="s">
        <v>31712</v>
      </c>
      <c r="C10731" t="s">
        <v>13592</v>
      </c>
      <c r="D10731" t="s">
        <v>31713</v>
      </c>
      <c r="E10731" t="s">
        <v>31714</v>
      </c>
      <c r="F10731" t="s">
        <v>3149</v>
      </c>
      <c r="G10731">
        <v>172</v>
      </c>
      <c r="H10731">
        <v>1</v>
      </c>
    </row>
    <row r="10732" spans="1:8" x14ac:dyDescent="0.2">
      <c r="A10732" t="s">
        <v>31715</v>
      </c>
      <c r="B10732" t="s">
        <v>31716</v>
      </c>
      <c r="C10732" t="s">
        <v>13592</v>
      </c>
      <c r="D10732" t="s">
        <v>31717</v>
      </c>
      <c r="E10732" t="s">
        <v>31718</v>
      </c>
      <c r="F10732" t="s">
        <v>3149</v>
      </c>
      <c r="G10732">
        <v>70</v>
      </c>
      <c r="H10732">
        <v>1</v>
      </c>
    </row>
    <row r="10733" spans="1:8" x14ac:dyDescent="0.2">
      <c r="A10733" t="s">
        <v>31719</v>
      </c>
      <c r="B10733" t="s">
        <v>31720</v>
      </c>
      <c r="C10733" t="s">
        <v>13592</v>
      </c>
      <c r="D10733" t="s">
        <v>31721</v>
      </c>
      <c r="E10733" t="s">
        <v>20057</v>
      </c>
      <c r="F10733" t="s">
        <v>3149</v>
      </c>
      <c r="G10733">
        <v>148</v>
      </c>
      <c r="H10733">
        <v>1</v>
      </c>
    </row>
    <row r="10734" spans="1:8" x14ac:dyDescent="0.2">
      <c r="A10734" t="s">
        <v>31722</v>
      </c>
      <c r="B10734" t="s">
        <v>31723</v>
      </c>
      <c r="C10734" t="s">
        <v>13592</v>
      </c>
      <c r="D10734" t="s">
        <v>31724</v>
      </c>
      <c r="E10734" t="s">
        <v>21000</v>
      </c>
      <c r="F10734" t="s">
        <v>3149</v>
      </c>
      <c r="G10734">
        <v>266</v>
      </c>
      <c r="H10734">
        <v>1</v>
      </c>
    </row>
    <row r="10735" spans="1:8" x14ac:dyDescent="0.2">
      <c r="A10735" t="s">
        <v>31725</v>
      </c>
      <c r="B10735" t="s">
        <v>31726</v>
      </c>
      <c r="C10735" t="s">
        <v>13592</v>
      </c>
      <c r="D10735" t="s">
        <v>31727</v>
      </c>
      <c r="E10735" t="s">
        <v>31475</v>
      </c>
      <c r="F10735" t="s">
        <v>3149</v>
      </c>
      <c r="G10735">
        <v>213</v>
      </c>
      <c r="H10735">
        <v>1</v>
      </c>
    </row>
    <row r="10736" spans="1:8" x14ac:dyDescent="0.2">
      <c r="A10736" t="s">
        <v>31728</v>
      </c>
      <c r="B10736" t="s">
        <v>31729</v>
      </c>
      <c r="C10736" t="s">
        <v>13592</v>
      </c>
      <c r="D10736" t="s">
        <v>942</v>
      </c>
      <c r="E10736" t="s">
        <v>943</v>
      </c>
      <c r="F10736" t="s">
        <v>3149</v>
      </c>
      <c r="G10736">
        <v>223</v>
      </c>
      <c r="H10736">
        <v>1</v>
      </c>
    </row>
    <row r="10737" spans="1:8" x14ac:dyDescent="0.2">
      <c r="A10737" t="s">
        <v>31730</v>
      </c>
      <c r="B10737" t="s">
        <v>31731</v>
      </c>
      <c r="C10737" t="s">
        <v>13592</v>
      </c>
      <c r="D10737" t="s">
        <v>31637</v>
      </c>
      <c r="E10737" t="s">
        <v>220</v>
      </c>
      <c r="F10737" t="s">
        <v>3149</v>
      </c>
      <c r="G10737">
        <v>95</v>
      </c>
      <c r="H10737">
        <v>1</v>
      </c>
    </row>
    <row r="10738" spans="1:8" x14ac:dyDescent="0.2">
      <c r="A10738" t="s">
        <v>31732</v>
      </c>
      <c r="B10738" t="s">
        <v>31733</v>
      </c>
      <c r="C10738" t="s">
        <v>13592</v>
      </c>
      <c r="D10738" t="s">
        <v>31734</v>
      </c>
      <c r="E10738" t="s">
        <v>20732</v>
      </c>
      <c r="F10738" t="s">
        <v>3149</v>
      </c>
      <c r="G10738">
        <v>832</v>
      </c>
      <c r="H10738">
        <v>1</v>
      </c>
    </row>
    <row r="10739" spans="1:8" x14ac:dyDescent="0.2">
      <c r="A10739" t="s">
        <v>31735</v>
      </c>
      <c r="B10739" t="s">
        <v>31736</v>
      </c>
      <c r="C10739" t="s">
        <v>13592</v>
      </c>
      <c r="D10739" t="s">
        <v>3909</v>
      </c>
      <c r="E10739" t="s">
        <v>31737</v>
      </c>
      <c r="F10739" t="s">
        <v>3149</v>
      </c>
      <c r="G10739">
        <v>225</v>
      </c>
      <c r="H10739">
        <v>1</v>
      </c>
    </row>
    <row r="10740" spans="1:8" x14ac:dyDescent="0.2">
      <c r="A10740" t="s">
        <v>31738</v>
      </c>
      <c r="B10740" t="s">
        <v>31739</v>
      </c>
      <c r="C10740" t="s">
        <v>13592</v>
      </c>
      <c r="D10740" t="s">
        <v>31740</v>
      </c>
      <c r="E10740" t="s">
        <v>4128</v>
      </c>
      <c r="F10740" t="s">
        <v>3149</v>
      </c>
      <c r="G10740">
        <v>207</v>
      </c>
      <c r="H10740">
        <v>1</v>
      </c>
    </row>
    <row r="10741" spans="1:8" x14ac:dyDescent="0.2">
      <c r="A10741" t="s">
        <v>31741</v>
      </c>
      <c r="B10741" t="s">
        <v>31742</v>
      </c>
      <c r="C10741" t="s">
        <v>13592</v>
      </c>
      <c r="D10741" t="s">
        <v>16008</v>
      </c>
      <c r="E10741" t="s">
        <v>31743</v>
      </c>
      <c r="F10741" t="s">
        <v>3149</v>
      </c>
      <c r="G10741">
        <v>252</v>
      </c>
      <c r="H10741">
        <v>1</v>
      </c>
    </row>
    <row r="10742" spans="1:8" x14ac:dyDescent="0.2">
      <c r="A10742" t="s">
        <v>31744</v>
      </c>
      <c r="B10742" t="s">
        <v>31745</v>
      </c>
      <c r="C10742" t="s">
        <v>13592</v>
      </c>
      <c r="D10742" t="s">
        <v>17024</v>
      </c>
      <c r="E10742" t="s">
        <v>31746</v>
      </c>
      <c r="F10742" t="s">
        <v>3149</v>
      </c>
      <c r="G10742">
        <v>201</v>
      </c>
      <c r="H10742">
        <v>1</v>
      </c>
    </row>
    <row r="10743" spans="1:8" x14ac:dyDescent="0.2">
      <c r="A10743" t="s">
        <v>31747</v>
      </c>
      <c r="B10743" t="s">
        <v>31748</v>
      </c>
      <c r="C10743" t="s">
        <v>13592</v>
      </c>
      <c r="D10743" t="s">
        <v>31749</v>
      </c>
      <c r="E10743" t="s">
        <v>44</v>
      </c>
      <c r="F10743" t="s">
        <v>3149</v>
      </c>
      <c r="G10743">
        <v>286</v>
      </c>
      <c r="H10743">
        <v>1</v>
      </c>
    </row>
    <row r="10744" spans="1:8" x14ac:dyDescent="0.2">
      <c r="A10744" t="s">
        <v>31750</v>
      </c>
      <c r="B10744" t="s">
        <v>31751</v>
      </c>
      <c r="C10744" t="s">
        <v>13592</v>
      </c>
      <c r="D10744" t="s">
        <v>17024</v>
      </c>
      <c r="E10744" t="s">
        <v>2864</v>
      </c>
      <c r="F10744" t="s">
        <v>3149</v>
      </c>
      <c r="G10744">
        <v>524</v>
      </c>
      <c r="H10744">
        <v>1</v>
      </c>
    </row>
    <row r="10745" spans="1:8" x14ac:dyDescent="0.2">
      <c r="A10745" t="s">
        <v>31752</v>
      </c>
      <c r="B10745" t="s">
        <v>31753</v>
      </c>
      <c r="C10745" t="s">
        <v>13592</v>
      </c>
      <c r="D10745" t="s">
        <v>31754</v>
      </c>
      <c r="E10745" t="s">
        <v>18986</v>
      </c>
      <c r="F10745" t="s">
        <v>3149</v>
      </c>
      <c r="G10745">
        <v>693</v>
      </c>
      <c r="H10745">
        <v>1</v>
      </c>
    </row>
    <row r="10746" spans="1:8" x14ac:dyDescent="0.2">
      <c r="A10746" t="s">
        <v>31755</v>
      </c>
      <c r="B10746" t="s">
        <v>31756</v>
      </c>
      <c r="C10746" t="s">
        <v>13592</v>
      </c>
      <c r="D10746" t="s">
        <v>31757</v>
      </c>
      <c r="E10746" t="s">
        <v>3027</v>
      </c>
      <c r="F10746" t="s">
        <v>3149</v>
      </c>
      <c r="G10746">
        <v>625</v>
      </c>
      <c r="H10746">
        <v>1</v>
      </c>
    </row>
    <row r="10747" spans="1:8" x14ac:dyDescent="0.2">
      <c r="A10747" t="s">
        <v>31758</v>
      </c>
      <c r="B10747" t="s">
        <v>31759</v>
      </c>
      <c r="C10747" t="s">
        <v>13592</v>
      </c>
      <c r="D10747" t="s">
        <v>17024</v>
      </c>
      <c r="E10747" t="s">
        <v>19811</v>
      </c>
      <c r="F10747" t="s">
        <v>3149</v>
      </c>
      <c r="G10747">
        <v>625</v>
      </c>
      <c r="H10747">
        <v>1</v>
      </c>
    </row>
    <row r="10748" spans="1:8" x14ac:dyDescent="0.2">
      <c r="A10748" t="s">
        <v>31760</v>
      </c>
      <c r="B10748" t="s">
        <v>31761</v>
      </c>
      <c r="C10748" t="s">
        <v>13592</v>
      </c>
      <c r="D10748" t="s">
        <v>31259</v>
      </c>
      <c r="E10748" t="s">
        <v>7782</v>
      </c>
      <c r="F10748" t="s">
        <v>3149</v>
      </c>
      <c r="G10748">
        <v>186</v>
      </c>
      <c r="H10748">
        <v>1</v>
      </c>
    </row>
    <row r="10749" spans="1:8" x14ac:dyDescent="0.2">
      <c r="A10749" t="s">
        <v>31762</v>
      </c>
      <c r="B10749" t="s">
        <v>31763</v>
      </c>
      <c r="C10749" t="s">
        <v>13592</v>
      </c>
      <c r="D10749" t="s">
        <v>31764</v>
      </c>
      <c r="E10749" t="s">
        <v>3004</v>
      </c>
      <c r="F10749" t="s">
        <v>3149</v>
      </c>
      <c r="G10749">
        <v>73</v>
      </c>
      <c r="H10749">
        <v>1</v>
      </c>
    </row>
    <row r="10750" spans="1:8" x14ac:dyDescent="0.2">
      <c r="A10750" t="s">
        <v>31765</v>
      </c>
      <c r="B10750" t="s">
        <v>31766</v>
      </c>
      <c r="C10750" t="s">
        <v>13592</v>
      </c>
      <c r="D10750" t="s">
        <v>17024</v>
      </c>
      <c r="E10750" t="s">
        <v>1254</v>
      </c>
      <c r="F10750" t="s">
        <v>3149</v>
      </c>
      <c r="G10750">
        <v>91</v>
      </c>
      <c r="H10750">
        <v>1</v>
      </c>
    </row>
    <row r="10751" spans="1:8" x14ac:dyDescent="0.2">
      <c r="A10751" t="s">
        <v>31767</v>
      </c>
      <c r="B10751" t="s">
        <v>31768</v>
      </c>
      <c r="C10751" t="s">
        <v>13592</v>
      </c>
      <c r="D10751" t="s">
        <v>2662</v>
      </c>
      <c r="E10751" t="s">
        <v>2663</v>
      </c>
      <c r="F10751" t="s">
        <v>3149</v>
      </c>
      <c r="G10751">
        <v>291</v>
      </c>
      <c r="H10751">
        <v>1</v>
      </c>
    </row>
    <row r="10752" spans="1:8" x14ac:dyDescent="0.2">
      <c r="A10752" t="s">
        <v>31769</v>
      </c>
      <c r="B10752" t="s">
        <v>31770</v>
      </c>
      <c r="C10752" t="s">
        <v>13592</v>
      </c>
      <c r="D10752" t="s">
        <v>31771</v>
      </c>
      <c r="F10752" t="s">
        <v>3149</v>
      </c>
      <c r="G10752">
        <v>26</v>
      </c>
      <c r="H10752">
        <v>1</v>
      </c>
    </row>
    <row r="10753" spans="1:8" x14ac:dyDescent="0.2">
      <c r="A10753" t="s">
        <v>31772</v>
      </c>
      <c r="B10753" t="s">
        <v>31773</v>
      </c>
      <c r="C10753" t="s">
        <v>13592</v>
      </c>
      <c r="D10753" t="s">
        <v>16988</v>
      </c>
      <c r="E10753" t="s">
        <v>31774</v>
      </c>
      <c r="F10753" t="s">
        <v>3149</v>
      </c>
      <c r="G10753">
        <v>266</v>
      </c>
      <c r="H10753">
        <v>1</v>
      </c>
    </row>
    <row r="10754" spans="1:8" x14ac:dyDescent="0.2">
      <c r="A10754" t="s">
        <v>31775</v>
      </c>
      <c r="B10754" t="s">
        <v>31776</v>
      </c>
      <c r="C10754" t="s">
        <v>13592</v>
      </c>
      <c r="D10754" t="s">
        <v>31777</v>
      </c>
      <c r="E10754" t="s">
        <v>9437</v>
      </c>
      <c r="F10754" t="s">
        <v>3149</v>
      </c>
      <c r="G10754">
        <v>1117</v>
      </c>
      <c r="H10754">
        <v>1</v>
      </c>
    </row>
    <row r="10755" spans="1:8" x14ac:dyDescent="0.2">
      <c r="A10755" t="s">
        <v>31778</v>
      </c>
      <c r="B10755" t="s">
        <v>31779</v>
      </c>
      <c r="C10755" t="s">
        <v>13592</v>
      </c>
      <c r="D10755" t="s">
        <v>10130</v>
      </c>
      <c r="E10755" t="s">
        <v>10131</v>
      </c>
      <c r="F10755" t="s">
        <v>3149</v>
      </c>
      <c r="G10755">
        <v>330</v>
      </c>
      <c r="H10755">
        <v>1</v>
      </c>
    </row>
    <row r="10756" spans="1:8" x14ac:dyDescent="0.2">
      <c r="A10756" t="s">
        <v>31780</v>
      </c>
      <c r="B10756" t="s">
        <v>31781</v>
      </c>
      <c r="C10756" t="s">
        <v>13592</v>
      </c>
      <c r="D10756" t="s">
        <v>31782</v>
      </c>
      <c r="E10756" t="s">
        <v>6590</v>
      </c>
      <c r="F10756" t="s">
        <v>3149</v>
      </c>
      <c r="G10756">
        <v>45</v>
      </c>
      <c r="H10756">
        <v>1</v>
      </c>
    </row>
    <row r="10757" spans="1:8" x14ac:dyDescent="0.2">
      <c r="A10757" t="s">
        <v>31783</v>
      </c>
      <c r="B10757" t="s">
        <v>31784</v>
      </c>
      <c r="C10757" t="s">
        <v>13592</v>
      </c>
      <c r="D10757" t="s">
        <v>31785</v>
      </c>
      <c r="E10757" t="s">
        <v>2507</v>
      </c>
      <c r="F10757" t="s">
        <v>3149</v>
      </c>
      <c r="G10757">
        <v>138</v>
      </c>
      <c r="H10757">
        <v>1</v>
      </c>
    </row>
    <row r="10758" spans="1:8" x14ac:dyDescent="0.2">
      <c r="A10758" t="s">
        <v>31786</v>
      </c>
      <c r="B10758" t="s">
        <v>31787</v>
      </c>
      <c r="C10758" t="s">
        <v>13592</v>
      </c>
      <c r="D10758" t="s">
        <v>31788</v>
      </c>
      <c r="E10758" t="s">
        <v>2345</v>
      </c>
      <c r="F10758" t="s">
        <v>3149</v>
      </c>
      <c r="G10758">
        <v>42</v>
      </c>
      <c r="H10758">
        <v>1</v>
      </c>
    </row>
    <row r="10759" spans="1:8" x14ac:dyDescent="0.2">
      <c r="A10759" t="s">
        <v>31789</v>
      </c>
      <c r="B10759" t="s">
        <v>31790</v>
      </c>
      <c r="C10759" t="s">
        <v>13592</v>
      </c>
      <c r="D10759" t="s">
        <v>31791</v>
      </c>
      <c r="E10759" t="s">
        <v>2828</v>
      </c>
      <c r="F10759" t="s">
        <v>3149</v>
      </c>
      <c r="G10759">
        <v>58</v>
      </c>
      <c r="H10759">
        <v>1</v>
      </c>
    </row>
    <row r="10760" spans="1:8" x14ac:dyDescent="0.2">
      <c r="A10760" t="s">
        <v>31792</v>
      </c>
      <c r="B10760" t="s">
        <v>31793</v>
      </c>
      <c r="C10760" t="s">
        <v>13592</v>
      </c>
      <c r="D10760" t="s">
        <v>31794</v>
      </c>
      <c r="E10760" t="s">
        <v>408</v>
      </c>
      <c r="F10760" t="s">
        <v>3149</v>
      </c>
      <c r="G10760">
        <v>72</v>
      </c>
      <c r="H10760">
        <v>1</v>
      </c>
    </row>
    <row r="10761" spans="1:8" x14ac:dyDescent="0.2">
      <c r="A10761" t="s">
        <v>31795</v>
      </c>
      <c r="B10761" t="s">
        <v>31796</v>
      </c>
      <c r="C10761" t="s">
        <v>13592</v>
      </c>
      <c r="D10761" t="s">
        <v>31797</v>
      </c>
      <c r="E10761" t="s">
        <v>31798</v>
      </c>
      <c r="F10761" t="s">
        <v>3149</v>
      </c>
      <c r="G10761">
        <v>67</v>
      </c>
      <c r="H10761">
        <v>1</v>
      </c>
    </row>
    <row r="10762" spans="1:8" x14ac:dyDescent="0.2">
      <c r="A10762" t="s">
        <v>31799</v>
      </c>
      <c r="B10762" t="s">
        <v>31800</v>
      </c>
      <c r="C10762" t="s">
        <v>13592</v>
      </c>
      <c r="D10762" t="s">
        <v>31801</v>
      </c>
      <c r="E10762" t="s">
        <v>8478</v>
      </c>
      <c r="F10762" t="s">
        <v>3149</v>
      </c>
      <c r="G10762">
        <v>137</v>
      </c>
      <c r="H10762">
        <v>1</v>
      </c>
    </row>
    <row r="10763" spans="1:8" x14ac:dyDescent="0.2">
      <c r="A10763" t="s">
        <v>31802</v>
      </c>
      <c r="B10763" t="s">
        <v>31803</v>
      </c>
      <c r="C10763" t="s">
        <v>13592</v>
      </c>
      <c r="D10763" t="s">
        <v>31804</v>
      </c>
      <c r="E10763" t="s">
        <v>3383</v>
      </c>
      <c r="F10763" t="s">
        <v>3149</v>
      </c>
      <c r="G10763">
        <v>211</v>
      </c>
      <c r="H10763">
        <v>1</v>
      </c>
    </row>
    <row r="10764" spans="1:8" x14ac:dyDescent="0.2">
      <c r="A10764" t="s">
        <v>31805</v>
      </c>
      <c r="B10764" t="s">
        <v>31806</v>
      </c>
      <c r="C10764" t="s">
        <v>13592</v>
      </c>
      <c r="D10764" t="s">
        <v>31807</v>
      </c>
      <c r="E10764" t="s">
        <v>959</v>
      </c>
      <c r="F10764" t="s">
        <v>3149</v>
      </c>
      <c r="G10764">
        <v>236</v>
      </c>
      <c r="H10764">
        <v>1</v>
      </c>
    </row>
    <row r="10765" spans="1:8" x14ac:dyDescent="0.2">
      <c r="A10765" t="s">
        <v>31808</v>
      </c>
      <c r="B10765" t="s">
        <v>31809</v>
      </c>
      <c r="C10765" t="s">
        <v>13592</v>
      </c>
      <c r="D10765" t="s">
        <v>16988</v>
      </c>
      <c r="E10765" t="s">
        <v>2864</v>
      </c>
      <c r="F10765" t="s">
        <v>3149</v>
      </c>
      <c r="G10765">
        <v>519</v>
      </c>
      <c r="H10765">
        <v>1</v>
      </c>
    </row>
    <row r="10766" spans="1:8" x14ac:dyDescent="0.2">
      <c r="A10766" t="s">
        <v>31810</v>
      </c>
      <c r="B10766" t="s">
        <v>31811</v>
      </c>
      <c r="C10766" t="s">
        <v>13592</v>
      </c>
      <c r="D10766" t="s">
        <v>17024</v>
      </c>
      <c r="E10766" t="s">
        <v>31812</v>
      </c>
      <c r="F10766" t="s">
        <v>3149</v>
      </c>
      <c r="G10766">
        <v>52</v>
      </c>
      <c r="H10766">
        <v>1</v>
      </c>
    </row>
    <row r="10767" spans="1:8" x14ac:dyDescent="0.2">
      <c r="A10767" t="s">
        <v>514</v>
      </c>
      <c r="B10767" t="s">
        <v>31813</v>
      </c>
      <c r="C10767" t="s">
        <v>13592</v>
      </c>
      <c r="D10767" t="s">
        <v>31814</v>
      </c>
      <c r="E10767" t="s">
        <v>515</v>
      </c>
      <c r="F10767" t="s">
        <v>3149</v>
      </c>
      <c r="G10767">
        <v>298</v>
      </c>
      <c r="H10767">
        <v>1</v>
      </c>
    </row>
    <row r="10768" spans="1:8" x14ac:dyDescent="0.2">
      <c r="A10768" t="s">
        <v>31815</v>
      </c>
      <c r="B10768" t="s">
        <v>31816</v>
      </c>
      <c r="C10768" t="s">
        <v>13592</v>
      </c>
      <c r="D10768" t="s">
        <v>31817</v>
      </c>
      <c r="E10768" t="s">
        <v>4128</v>
      </c>
      <c r="F10768" t="s">
        <v>3149</v>
      </c>
      <c r="G10768">
        <v>377</v>
      </c>
      <c r="H10768">
        <v>1</v>
      </c>
    </row>
    <row r="10769" spans="1:8" x14ac:dyDescent="0.2">
      <c r="A10769" t="s">
        <v>31818</v>
      </c>
      <c r="B10769" t="s">
        <v>31819</v>
      </c>
      <c r="C10769" t="s">
        <v>13592</v>
      </c>
      <c r="D10769" t="s">
        <v>31820</v>
      </c>
      <c r="E10769" t="s">
        <v>2844</v>
      </c>
      <c r="F10769" t="s">
        <v>3149</v>
      </c>
      <c r="G10769">
        <v>100</v>
      </c>
      <c r="H10769">
        <v>1</v>
      </c>
    </row>
    <row r="10770" spans="1:8" x14ac:dyDescent="0.2">
      <c r="A10770" t="s">
        <v>31821</v>
      </c>
      <c r="B10770" t="s">
        <v>31822</v>
      </c>
      <c r="C10770" t="s">
        <v>13592</v>
      </c>
      <c r="D10770" t="s">
        <v>21231</v>
      </c>
      <c r="E10770" t="s">
        <v>21232</v>
      </c>
      <c r="F10770" t="s">
        <v>3149</v>
      </c>
      <c r="G10770">
        <v>52</v>
      </c>
      <c r="H10770">
        <v>1</v>
      </c>
    </row>
    <row r="10771" spans="1:8" x14ac:dyDescent="0.2">
      <c r="A10771" t="s">
        <v>31823</v>
      </c>
      <c r="B10771" t="s">
        <v>31824</v>
      </c>
      <c r="C10771" t="s">
        <v>13592</v>
      </c>
      <c r="D10771" t="s">
        <v>19513</v>
      </c>
      <c r="E10771" t="s">
        <v>19514</v>
      </c>
      <c r="F10771" t="s">
        <v>3149</v>
      </c>
      <c r="G10771">
        <v>254</v>
      </c>
      <c r="H10771">
        <v>1</v>
      </c>
    </row>
    <row r="10772" spans="1:8" x14ac:dyDescent="0.2">
      <c r="A10772" t="s">
        <v>31825</v>
      </c>
      <c r="B10772" t="s">
        <v>31826</v>
      </c>
      <c r="C10772" t="s">
        <v>13592</v>
      </c>
      <c r="D10772" t="s">
        <v>511</v>
      </c>
      <c r="E10772" t="s">
        <v>512</v>
      </c>
      <c r="F10772" t="s">
        <v>3149</v>
      </c>
      <c r="G10772">
        <v>396</v>
      </c>
      <c r="H10772">
        <v>1</v>
      </c>
    </row>
    <row r="10773" spans="1:8" x14ac:dyDescent="0.2">
      <c r="A10773" t="s">
        <v>31827</v>
      </c>
      <c r="B10773" t="s">
        <v>31828</v>
      </c>
      <c r="C10773" t="s">
        <v>13592</v>
      </c>
      <c r="D10773" t="s">
        <v>31829</v>
      </c>
      <c r="E10773" t="s">
        <v>19424</v>
      </c>
      <c r="F10773" t="s">
        <v>3149</v>
      </c>
      <c r="G10773">
        <v>270</v>
      </c>
      <c r="H10773">
        <v>1</v>
      </c>
    </row>
    <row r="10774" spans="1:8" x14ac:dyDescent="0.2">
      <c r="A10774" t="s">
        <v>31830</v>
      </c>
      <c r="B10774" t="s">
        <v>31831</v>
      </c>
      <c r="C10774" t="s">
        <v>13592</v>
      </c>
      <c r="D10774" t="s">
        <v>17024</v>
      </c>
      <c r="E10774" t="s">
        <v>11092</v>
      </c>
      <c r="F10774" t="s">
        <v>3149</v>
      </c>
      <c r="G10774">
        <v>209</v>
      </c>
      <c r="H10774">
        <v>1</v>
      </c>
    </row>
    <row r="10775" spans="1:8" x14ac:dyDescent="0.2">
      <c r="A10775" t="s">
        <v>31832</v>
      </c>
      <c r="B10775" t="s">
        <v>31833</v>
      </c>
      <c r="C10775" t="s">
        <v>13592</v>
      </c>
      <c r="D10775" t="s">
        <v>17024</v>
      </c>
      <c r="E10775" t="s">
        <v>1427</v>
      </c>
      <c r="F10775" t="s">
        <v>3149</v>
      </c>
      <c r="G10775">
        <v>261</v>
      </c>
      <c r="H10775">
        <v>1</v>
      </c>
    </row>
    <row r="10776" spans="1:8" x14ac:dyDescent="0.2">
      <c r="A10776" t="s">
        <v>31834</v>
      </c>
      <c r="B10776" t="s">
        <v>31835</v>
      </c>
      <c r="C10776" t="s">
        <v>13592</v>
      </c>
      <c r="D10776" t="s">
        <v>16988</v>
      </c>
      <c r="E10776" t="s">
        <v>31836</v>
      </c>
      <c r="F10776" t="s">
        <v>3149</v>
      </c>
      <c r="G10776">
        <v>107</v>
      </c>
      <c r="H10776">
        <v>1</v>
      </c>
    </row>
    <row r="10777" spans="1:8" x14ac:dyDescent="0.2">
      <c r="A10777" t="s">
        <v>31837</v>
      </c>
      <c r="B10777" t="s">
        <v>31838</v>
      </c>
      <c r="C10777" t="s">
        <v>13592</v>
      </c>
      <c r="D10777" t="s">
        <v>31544</v>
      </c>
      <c r="E10777" t="s">
        <v>31545</v>
      </c>
      <c r="F10777" t="s">
        <v>3149</v>
      </c>
      <c r="G10777">
        <v>176</v>
      </c>
      <c r="H10777">
        <v>1</v>
      </c>
    </row>
    <row r="10778" spans="1:8" x14ac:dyDescent="0.2">
      <c r="A10778" t="s">
        <v>31839</v>
      </c>
      <c r="B10778" t="s">
        <v>31840</v>
      </c>
      <c r="C10778" t="s">
        <v>13592</v>
      </c>
      <c r="D10778" t="s">
        <v>14396</v>
      </c>
      <c r="E10778" t="s">
        <v>13958</v>
      </c>
      <c r="F10778" t="s">
        <v>3149</v>
      </c>
      <c r="G10778">
        <v>345</v>
      </c>
      <c r="H10778">
        <v>1</v>
      </c>
    </row>
    <row r="10779" spans="1:8" x14ac:dyDescent="0.2">
      <c r="A10779" t="s">
        <v>31841</v>
      </c>
      <c r="B10779" t="s">
        <v>31842</v>
      </c>
      <c r="C10779" t="s">
        <v>13592</v>
      </c>
      <c r="D10779" t="s">
        <v>16988</v>
      </c>
      <c r="E10779" t="s">
        <v>31843</v>
      </c>
      <c r="F10779" t="s">
        <v>3149</v>
      </c>
      <c r="G10779">
        <v>443</v>
      </c>
      <c r="H10779">
        <v>1</v>
      </c>
    </row>
    <row r="10780" spans="1:8" x14ac:dyDescent="0.2">
      <c r="A10780" t="s">
        <v>31844</v>
      </c>
      <c r="B10780" t="s">
        <v>31845</v>
      </c>
      <c r="C10780" t="s">
        <v>13592</v>
      </c>
      <c r="D10780" t="s">
        <v>31846</v>
      </c>
      <c r="E10780" t="s">
        <v>3647</v>
      </c>
      <c r="F10780" t="s">
        <v>3149</v>
      </c>
      <c r="G10780">
        <v>57</v>
      </c>
      <c r="H10780">
        <v>1</v>
      </c>
    </row>
    <row r="10781" spans="1:8" x14ac:dyDescent="0.2">
      <c r="A10781" t="s">
        <v>31847</v>
      </c>
      <c r="B10781" t="s">
        <v>31848</v>
      </c>
      <c r="C10781" t="s">
        <v>13592</v>
      </c>
      <c r="D10781" t="s">
        <v>31849</v>
      </c>
      <c r="E10781" t="s">
        <v>31195</v>
      </c>
      <c r="F10781" t="s">
        <v>3149</v>
      </c>
      <c r="G10781">
        <v>114</v>
      </c>
      <c r="H10781">
        <v>1</v>
      </c>
    </row>
    <row r="10782" spans="1:8" x14ac:dyDescent="0.2">
      <c r="A10782" t="s">
        <v>31850</v>
      </c>
      <c r="B10782" t="s">
        <v>31851</v>
      </c>
      <c r="C10782" t="s">
        <v>13592</v>
      </c>
      <c r="D10782" t="s">
        <v>31852</v>
      </c>
      <c r="E10782" t="s">
        <v>1988</v>
      </c>
      <c r="F10782" t="s">
        <v>3149</v>
      </c>
      <c r="G10782">
        <v>902</v>
      </c>
      <c r="H10782">
        <v>1</v>
      </c>
    </row>
    <row r="10783" spans="1:8" x14ac:dyDescent="0.2">
      <c r="A10783" t="s">
        <v>31853</v>
      </c>
      <c r="B10783" t="s">
        <v>31854</v>
      </c>
      <c r="C10783" t="s">
        <v>13592</v>
      </c>
      <c r="D10783" t="s">
        <v>31855</v>
      </c>
      <c r="E10783" t="s">
        <v>31856</v>
      </c>
      <c r="F10783" t="s">
        <v>3149</v>
      </c>
      <c r="G10783">
        <v>98</v>
      </c>
      <c r="H10783">
        <v>1</v>
      </c>
    </row>
    <row r="10784" spans="1:8" x14ac:dyDescent="0.2">
      <c r="A10784" t="s">
        <v>31857</v>
      </c>
      <c r="B10784" t="s">
        <v>31858</v>
      </c>
      <c r="C10784" t="s">
        <v>13592</v>
      </c>
      <c r="D10784" t="s">
        <v>31210</v>
      </c>
      <c r="E10784" t="s">
        <v>20641</v>
      </c>
      <c r="F10784" t="s">
        <v>3149</v>
      </c>
      <c r="G10784">
        <v>77</v>
      </c>
      <c r="H10784">
        <v>1</v>
      </c>
    </row>
    <row r="10785" spans="1:8" x14ac:dyDescent="0.2">
      <c r="A10785" t="s">
        <v>31859</v>
      </c>
      <c r="B10785" t="s">
        <v>31860</v>
      </c>
      <c r="C10785" t="s">
        <v>13592</v>
      </c>
      <c r="D10785" t="s">
        <v>5248</v>
      </c>
      <c r="E10785" t="s">
        <v>18957</v>
      </c>
      <c r="F10785" t="s">
        <v>3149</v>
      </c>
      <c r="G10785">
        <v>668</v>
      </c>
      <c r="H10785">
        <v>1</v>
      </c>
    </row>
    <row r="10786" spans="1:8" x14ac:dyDescent="0.2">
      <c r="A10786" t="s">
        <v>31861</v>
      </c>
      <c r="B10786" t="s">
        <v>31862</v>
      </c>
      <c r="C10786" t="s">
        <v>13592</v>
      </c>
      <c r="D10786" t="s">
        <v>31807</v>
      </c>
      <c r="E10786" t="s">
        <v>959</v>
      </c>
      <c r="F10786" t="s">
        <v>3149</v>
      </c>
      <c r="G10786">
        <v>69</v>
      </c>
      <c r="H10786">
        <v>1</v>
      </c>
    </row>
    <row r="10787" spans="1:8" x14ac:dyDescent="0.2">
      <c r="A10787" t="s">
        <v>31863</v>
      </c>
      <c r="B10787" t="s">
        <v>31864</v>
      </c>
      <c r="C10787" t="s">
        <v>13592</v>
      </c>
      <c r="D10787" t="s">
        <v>31865</v>
      </c>
      <c r="E10787" t="s">
        <v>2928</v>
      </c>
      <c r="F10787" t="s">
        <v>3149</v>
      </c>
      <c r="G10787">
        <v>457</v>
      </c>
      <c r="H10787">
        <v>1</v>
      </c>
    </row>
    <row r="10788" spans="1:8" x14ac:dyDescent="0.2">
      <c r="A10788" t="s">
        <v>31866</v>
      </c>
      <c r="B10788" t="s">
        <v>31867</v>
      </c>
      <c r="C10788" t="s">
        <v>13592</v>
      </c>
      <c r="D10788" t="s">
        <v>17024</v>
      </c>
      <c r="E10788" t="s">
        <v>11465</v>
      </c>
      <c r="F10788" t="s">
        <v>3149</v>
      </c>
      <c r="G10788">
        <v>110</v>
      </c>
      <c r="H10788">
        <v>1</v>
      </c>
    </row>
    <row r="10789" spans="1:8" x14ac:dyDescent="0.2">
      <c r="A10789" t="s">
        <v>31868</v>
      </c>
      <c r="B10789" t="s">
        <v>31869</v>
      </c>
      <c r="C10789" t="s">
        <v>13592</v>
      </c>
      <c r="D10789" t="s">
        <v>663</v>
      </c>
      <c r="E10789" t="s">
        <v>31870</v>
      </c>
      <c r="F10789" t="s">
        <v>3149</v>
      </c>
      <c r="G10789">
        <v>366</v>
      </c>
      <c r="H10789">
        <v>1</v>
      </c>
    </row>
    <row r="10790" spans="1:8" x14ac:dyDescent="0.2">
      <c r="A10790" t="s">
        <v>31871</v>
      </c>
      <c r="B10790" t="s">
        <v>31872</v>
      </c>
      <c r="C10790" t="s">
        <v>13592</v>
      </c>
      <c r="D10790" t="s">
        <v>31873</v>
      </c>
      <c r="E10790" t="s">
        <v>31856</v>
      </c>
      <c r="F10790" t="s">
        <v>3149</v>
      </c>
      <c r="G10790">
        <v>331</v>
      </c>
      <c r="H10790">
        <v>1</v>
      </c>
    </row>
    <row r="10791" spans="1:8" x14ac:dyDescent="0.2">
      <c r="A10791" t="s">
        <v>31874</v>
      </c>
      <c r="B10791" t="s">
        <v>31875</v>
      </c>
      <c r="C10791" t="s">
        <v>13592</v>
      </c>
      <c r="D10791" t="s">
        <v>31876</v>
      </c>
      <c r="E10791" t="s">
        <v>31877</v>
      </c>
      <c r="F10791" t="s">
        <v>3149</v>
      </c>
      <c r="G10791">
        <v>226</v>
      </c>
      <c r="H10791">
        <v>1</v>
      </c>
    </row>
    <row r="10792" spans="1:8" x14ac:dyDescent="0.2">
      <c r="A10792" t="s">
        <v>31878</v>
      </c>
      <c r="B10792" t="s">
        <v>31879</v>
      </c>
      <c r="C10792" t="s">
        <v>13592</v>
      </c>
      <c r="D10792" t="s">
        <v>31880</v>
      </c>
      <c r="E10792" t="s">
        <v>31881</v>
      </c>
      <c r="F10792" t="s">
        <v>3149</v>
      </c>
      <c r="G10792">
        <v>262</v>
      </c>
      <c r="H10792">
        <v>1</v>
      </c>
    </row>
    <row r="10793" spans="1:8" x14ac:dyDescent="0.2">
      <c r="A10793" t="s">
        <v>31882</v>
      </c>
      <c r="B10793" t="s">
        <v>31883</v>
      </c>
      <c r="C10793" t="s">
        <v>13592</v>
      </c>
      <c r="D10793" t="s">
        <v>31884</v>
      </c>
      <c r="E10793" t="s">
        <v>31885</v>
      </c>
      <c r="F10793" t="s">
        <v>3149</v>
      </c>
      <c r="G10793">
        <v>773</v>
      </c>
      <c r="H10793">
        <v>1</v>
      </c>
    </row>
    <row r="10794" spans="1:8" x14ac:dyDescent="0.2">
      <c r="A10794" t="s">
        <v>31886</v>
      </c>
      <c r="B10794" t="s">
        <v>31887</v>
      </c>
      <c r="C10794" t="s">
        <v>13592</v>
      </c>
      <c r="D10794" t="s">
        <v>31367</v>
      </c>
      <c r="E10794" t="s">
        <v>537</v>
      </c>
      <c r="F10794" t="s">
        <v>3149</v>
      </c>
      <c r="G10794">
        <v>98</v>
      </c>
      <c r="H10794">
        <v>1</v>
      </c>
    </row>
    <row r="10795" spans="1:8" x14ac:dyDescent="0.2">
      <c r="A10795" t="s">
        <v>31888</v>
      </c>
      <c r="B10795" t="s">
        <v>31889</v>
      </c>
      <c r="C10795" t="s">
        <v>13592</v>
      </c>
      <c r="D10795" t="s">
        <v>31890</v>
      </c>
      <c r="E10795" t="s">
        <v>31099</v>
      </c>
      <c r="F10795" t="s">
        <v>3149</v>
      </c>
      <c r="G10795">
        <v>48</v>
      </c>
      <c r="H10795">
        <v>1</v>
      </c>
    </row>
    <row r="10796" spans="1:8" x14ac:dyDescent="0.2">
      <c r="A10796" t="s">
        <v>31891</v>
      </c>
      <c r="B10796" t="s">
        <v>31892</v>
      </c>
      <c r="C10796" t="s">
        <v>13592</v>
      </c>
      <c r="D10796" t="s">
        <v>1617</v>
      </c>
      <c r="E10796" t="s">
        <v>1618</v>
      </c>
      <c r="F10796" t="s">
        <v>3149</v>
      </c>
      <c r="G10796">
        <v>200</v>
      </c>
      <c r="H10796">
        <v>1</v>
      </c>
    </row>
    <row r="10797" spans="1:8" x14ac:dyDescent="0.2">
      <c r="A10797" t="s">
        <v>31893</v>
      </c>
      <c r="B10797" t="s">
        <v>31894</v>
      </c>
      <c r="C10797" t="s">
        <v>13592</v>
      </c>
      <c r="D10797" t="s">
        <v>3909</v>
      </c>
      <c r="E10797" t="s">
        <v>31737</v>
      </c>
      <c r="F10797" t="s">
        <v>3149</v>
      </c>
      <c r="G10797">
        <v>287</v>
      </c>
      <c r="H10797">
        <v>1</v>
      </c>
    </row>
    <row r="10798" spans="1:8" x14ac:dyDescent="0.2">
      <c r="A10798" t="s">
        <v>31895</v>
      </c>
      <c r="B10798" t="s">
        <v>31896</v>
      </c>
      <c r="C10798" t="s">
        <v>13592</v>
      </c>
      <c r="D10798" t="s">
        <v>31897</v>
      </c>
      <c r="E10798" t="s">
        <v>20696</v>
      </c>
      <c r="F10798" t="s">
        <v>3149</v>
      </c>
      <c r="G10798">
        <v>148</v>
      </c>
      <c r="H10798">
        <v>1</v>
      </c>
    </row>
    <row r="10799" spans="1:8" x14ac:dyDescent="0.2">
      <c r="A10799" t="s">
        <v>31898</v>
      </c>
      <c r="B10799" t="s">
        <v>31899</v>
      </c>
      <c r="C10799" t="s">
        <v>13592</v>
      </c>
      <c r="D10799" t="s">
        <v>31873</v>
      </c>
      <c r="E10799" t="s">
        <v>31856</v>
      </c>
      <c r="F10799" t="s">
        <v>3149</v>
      </c>
      <c r="G10799">
        <v>373</v>
      </c>
      <c r="H10799">
        <v>1</v>
      </c>
    </row>
    <row r="10800" spans="1:8" x14ac:dyDescent="0.2">
      <c r="A10800" t="s">
        <v>31900</v>
      </c>
      <c r="B10800" t="s">
        <v>31901</v>
      </c>
      <c r="C10800" t="s">
        <v>13592</v>
      </c>
      <c r="D10800" t="s">
        <v>31902</v>
      </c>
      <c r="E10800" t="s">
        <v>19459</v>
      </c>
      <c r="F10800" t="s">
        <v>3149</v>
      </c>
      <c r="G10800">
        <v>556</v>
      </c>
      <c r="H10800">
        <v>1</v>
      </c>
    </row>
    <row r="10801" spans="1:8" x14ac:dyDescent="0.2">
      <c r="A10801" t="s">
        <v>31903</v>
      </c>
      <c r="B10801" t="s">
        <v>31904</v>
      </c>
      <c r="C10801" t="s">
        <v>13592</v>
      </c>
      <c r="D10801" t="s">
        <v>31905</v>
      </c>
      <c r="E10801" t="s">
        <v>31906</v>
      </c>
      <c r="F10801" t="s">
        <v>3149</v>
      </c>
      <c r="G10801">
        <v>494</v>
      </c>
      <c r="H10801">
        <v>1</v>
      </c>
    </row>
    <row r="10802" spans="1:8" x14ac:dyDescent="0.2">
      <c r="A10802" t="s">
        <v>31907</v>
      </c>
      <c r="B10802" t="s">
        <v>31908</v>
      </c>
      <c r="C10802" t="s">
        <v>13592</v>
      </c>
      <c r="D10802" t="s">
        <v>31909</v>
      </c>
      <c r="E10802" t="s">
        <v>19707</v>
      </c>
      <c r="F10802" t="s">
        <v>3149</v>
      </c>
      <c r="G10802">
        <v>201</v>
      </c>
      <c r="H10802">
        <v>1</v>
      </c>
    </row>
    <row r="10803" spans="1:8" x14ac:dyDescent="0.2">
      <c r="A10803" t="s">
        <v>31910</v>
      </c>
      <c r="B10803" t="s">
        <v>31911</v>
      </c>
      <c r="C10803" t="s">
        <v>13592</v>
      </c>
      <c r="D10803" t="s">
        <v>31912</v>
      </c>
      <c r="E10803" t="s">
        <v>19125</v>
      </c>
      <c r="F10803" t="s">
        <v>3149</v>
      </c>
      <c r="G10803">
        <v>576</v>
      </c>
      <c r="H10803">
        <v>1</v>
      </c>
    </row>
    <row r="10804" spans="1:8" x14ac:dyDescent="0.2">
      <c r="A10804" t="s">
        <v>31913</v>
      </c>
      <c r="B10804" t="s">
        <v>31914</v>
      </c>
      <c r="C10804" t="s">
        <v>13592</v>
      </c>
      <c r="D10804" t="s">
        <v>31915</v>
      </c>
      <c r="E10804" t="s">
        <v>31665</v>
      </c>
      <c r="F10804" t="s">
        <v>3149</v>
      </c>
      <c r="G10804">
        <v>134</v>
      </c>
      <c r="H10804">
        <v>1</v>
      </c>
    </row>
    <row r="10805" spans="1:8" x14ac:dyDescent="0.2">
      <c r="A10805" t="s">
        <v>31916</v>
      </c>
      <c r="B10805" t="s">
        <v>31917</v>
      </c>
      <c r="C10805" t="s">
        <v>13592</v>
      </c>
      <c r="D10805" t="s">
        <v>31201</v>
      </c>
      <c r="E10805" t="s">
        <v>4740</v>
      </c>
      <c r="F10805" t="s">
        <v>3149</v>
      </c>
      <c r="G10805">
        <v>57</v>
      </c>
      <c r="H10805">
        <v>1</v>
      </c>
    </row>
    <row r="10806" spans="1:8" x14ac:dyDescent="0.2">
      <c r="A10806" t="s">
        <v>31918</v>
      </c>
      <c r="B10806" t="s">
        <v>31919</v>
      </c>
      <c r="C10806" t="s">
        <v>13592</v>
      </c>
      <c r="D10806" t="s">
        <v>20034</v>
      </c>
      <c r="E10806" t="s">
        <v>31920</v>
      </c>
      <c r="F10806" t="s">
        <v>3149</v>
      </c>
      <c r="G10806">
        <v>56</v>
      </c>
      <c r="H10806">
        <v>1</v>
      </c>
    </row>
    <row r="10807" spans="1:8" x14ac:dyDescent="0.2">
      <c r="A10807" t="s">
        <v>31921</v>
      </c>
      <c r="B10807" t="s">
        <v>31922</v>
      </c>
      <c r="C10807" t="s">
        <v>13592</v>
      </c>
      <c r="D10807" t="s">
        <v>31923</v>
      </c>
      <c r="E10807" t="s">
        <v>1733</v>
      </c>
      <c r="F10807" t="s">
        <v>3149</v>
      </c>
      <c r="G10807">
        <v>125</v>
      </c>
      <c r="H10807">
        <v>1</v>
      </c>
    </row>
    <row r="10808" spans="1:8" x14ac:dyDescent="0.2">
      <c r="A10808" t="s">
        <v>31924</v>
      </c>
      <c r="B10808" t="s">
        <v>31925</v>
      </c>
      <c r="C10808" t="s">
        <v>13592</v>
      </c>
      <c r="D10808" t="s">
        <v>31229</v>
      </c>
      <c r="E10808" t="s">
        <v>7733</v>
      </c>
      <c r="F10808" t="s">
        <v>3149</v>
      </c>
      <c r="G10808">
        <v>737</v>
      </c>
      <c r="H10808">
        <v>1</v>
      </c>
    </row>
    <row r="10809" spans="1:8" x14ac:dyDescent="0.2">
      <c r="A10809" t="s">
        <v>31926</v>
      </c>
      <c r="B10809" t="s">
        <v>31927</v>
      </c>
      <c r="C10809" t="s">
        <v>13592</v>
      </c>
      <c r="D10809" t="s">
        <v>31928</v>
      </c>
      <c r="E10809" t="s">
        <v>31929</v>
      </c>
      <c r="F10809" t="s">
        <v>3149</v>
      </c>
      <c r="G10809">
        <v>605</v>
      </c>
      <c r="H10809">
        <v>1</v>
      </c>
    </row>
    <row r="10810" spans="1:8" x14ac:dyDescent="0.2">
      <c r="A10810" t="s">
        <v>31930</v>
      </c>
      <c r="B10810" t="s">
        <v>31931</v>
      </c>
      <c r="C10810" t="s">
        <v>13592</v>
      </c>
      <c r="D10810" t="s">
        <v>13593</v>
      </c>
      <c r="F10810" t="s">
        <v>3149</v>
      </c>
      <c r="G10810">
        <v>227</v>
      </c>
      <c r="H10810">
        <v>1</v>
      </c>
    </row>
    <row r="10811" spans="1:8" x14ac:dyDescent="0.2">
      <c r="A10811" t="s">
        <v>31932</v>
      </c>
      <c r="B10811" t="s">
        <v>31933</v>
      </c>
      <c r="C10811" t="s">
        <v>13592</v>
      </c>
      <c r="D10811" t="s">
        <v>17024</v>
      </c>
      <c r="E10811" t="s">
        <v>604</v>
      </c>
      <c r="F10811" t="s">
        <v>3149</v>
      </c>
      <c r="G10811">
        <v>145</v>
      </c>
      <c r="H10811">
        <v>1</v>
      </c>
    </row>
    <row r="10812" spans="1:8" x14ac:dyDescent="0.2">
      <c r="A10812" t="s">
        <v>31934</v>
      </c>
      <c r="B10812" t="s">
        <v>31935</v>
      </c>
      <c r="C10812" t="s">
        <v>13592</v>
      </c>
      <c r="D10812" t="s">
        <v>16988</v>
      </c>
      <c r="E10812" t="s">
        <v>7036</v>
      </c>
      <c r="F10812" t="s">
        <v>3149</v>
      </c>
      <c r="G10812">
        <v>462</v>
      </c>
      <c r="H10812">
        <v>1</v>
      </c>
    </row>
    <row r="10813" spans="1:8" x14ac:dyDescent="0.2">
      <c r="A10813" t="s">
        <v>31936</v>
      </c>
      <c r="B10813" t="s">
        <v>31937</v>
      </c>
      <c r="C10813" t="s">
        <v>13592</v>
      </c>
      <c r="D10813" t="s">
        <v>20083</v>
      </c>
      <c r="E10813" t="s">
        <v>12361</v>
      </c>
      <c r="F10813" t="s">
        <v>3149</v>
      </c>
      <c r="G10813">
        <v>535</v>
      </c>
      <c r="H10813">
        <v>1</v>
      </c>
    </row>
    <row r="10814" spans="1:8" x14ac:dyDescent="0.2">
      <c r="A10814" t="s">
        <v>31938</v>
      </c>
      <c r="B10814" t="s">
        <v>31939</v>
      </c>
      <c r="C10814" t="s">
        <v>13592</v>
      </c>
      <c r="D10814" t="s">
        <v>16988</v>
      </c>
      <c r="E10814" t="s">
        <v>2864</v>
      </c>
      <c r="F10814" t="s">
        <v>3149</v>
      </c>
      <c r="G10814">
        <v>464</v>
      </c>
      <c r="H10814">
        <v>1</v>
      </c>
    </row>
    <row r="10815" spans="1:8" x14ac:dyDescent="0.2">
      <c r="A10815" t="s">
        <v>31940</v>
      </c>
      <c r="B10815" t="s">
        <v>31941</v>
      </c>
      <c r="C10815" t="s">
        <v>13592</v>
      </c>
      <c r="D10815" t="s">
        <v>31942</v>
      </c>
      <c r="E10815" t="s">
        <v>31943</v>
      </c>
      <c r="F10815" t="s">
        <v>3149</v>
      </c>
      <c r="G10815">
        <v>718</v>
      </c>
      <c r="H10815">
        <v>1</v>
      </c>
    </row>
    <row r="10816" spans="1:8" x14ac:dyDescent="0.2">
      <c r="A10816" t="s">
        <v>31944</v>
      </c>
      <c r="B10816" t="s">
        <v>31945</v>
      </c>
      <c r="C10816" t="s">
        <v>13592</v>
      </c>
      <c r="D10816" t="s">
        <v>31946</v>
      </c>
      <c r="E10816" t="s">
        <v>31947</v>
      </c>
      <c r="F10816" t="s">
        <v>3149</v>
      </c>
      <c r="G10816">
        <v>379</v>
      </c>
      <c r="H10816">
        <v>1</v>
      </c>
    </row>
    <row r="10817" spans="1:8" x14ac:dyDescent="0.2">
      <c r="A10817" t="s">
        <v>31948</v>
      </c>
      <c r="B10817" t="s">
        <v>31949</v>
      </c>
      <c r="C10817" t="s">
        <v>13592</v>
      </c>
      <c r="D10817" t="s">
        <v>31950</v>
      </c>
      <c r="E10817" t="s">
        <v>5006</v>
      </c>
      <c r="F10817" t="s">
        <v>3149</v>
      </c>
      <c r="G10817">
        <v>63</v>
      </c>
      <c r="H10817">
        <v>1</v>
      </c>
    </row>
    <row r="10818" spans="1:8" x14ac:dyDescent="0.2">
      <c r="A10818" t="s">
        <v>31951</v>
      </c>
      <c r="B10818" t="s">
        <v>31952</v>
      </c>
      <c r="C10818" t="s">
        <v>13592</v>
      </c>
      <c r="D10818" t="s">
        <v>31953</v>
      </c>
      <c r="E10818" t="s">
        <v>20065</v>
      </c>
      <c r="F10818" t="s">
        <v>3149</v>
      </c>
      <c r="G10818">
        <v>397</v>
      </c>
      <c r="H10818">
        <v>1</v>
      </c>
    </row>
    <row r="10819" spans="1:8" x14ac:dyDescent="0.2">
      <c r="A10819" t="s">
        <v>31954</v>
      </c>
      <c r="B10819" t="s">
        <v>31955</v>
      </c>
      <c r="C10819" t="s">
        <v>13592</v>
      </c>
      <c r="D10819" t="s">
        <v>31956</v>
      </c>
      <c r="E10819" t="s">
        <v>20696</v>
      </c>
      <c r="F10819" t="s">
        <v>3149</v>
      </c>
      <c r="G10819">
        <v>177</v>
      </c>
      <c r="H10819">
        <v>1</v>
      </c>
    </row>
    <row r="10820" spans="1:8" x14ac:dyDescent="0.2">
      <c r="A10820" t="s">
        <v>31957</v>
      </c>
      <c r="B10820" t="s">
        <v>31958</v>
      </c>
      <c r="C10820" t="s">
        <v>13592</v>
      </c>
      <c r="D10820" t="s">
        <v>31713</v>
      </c>
      <c r="E10820" t="s">
        <v>31714</v>
      </c>
      <c r="F10820" t="s">
        <v>3149</v>
      </c>
      <c r="G10820">
        <v>128</v>
      </c>
      <c r="H10820">
        <v>1</v>
      </c>
    </row>
    <row r="10821" spans="1:8" x14ac:dyDescent="0.2">
      <c r="A10821" t="s">
        <v>31959</v>
      </c>
      <c r="B10821" t="s">
        <v>31960</v>
      </c>
      <c r="C10821" t="s">
        <v>13592</v>
      </c>
      <c r="D10821" t="s">
        <v>13760</v>
      </c>
      <c r="E10821" t="s">
        <v>13761</v>
      </c>
      <c r="F10821" t="s">
        <v>3149</v>
      </c>
      <c r="G10821">
        <v>165</v>
      </c>
      <c r="H10821">
        <v>1</v>
      </c>
    </row>
    <row r="10822" spans="1:8" x14ac:dyDescent="0.2">
      <c r="A10822" t="s">
        <v>31961</v>
      </c>
      <c r="B10822" t="s">
        <v>31962</v>
      </c>
      <c r="C10822" t="s">
        <v>13592</v>
      </c>
      <c r="D10822" t="s">
        <v>7659</v>
      </c>
      <c r="E10822" t="s">
        <v>31963</v>
      </c>
      <c r="F10822" t="s">
        <v>3149</v>
      </c>
      <c r="G10822">
        <v>293</v>
      </c>
      <c r="H10822">
        <v>1</v>
      </c>
    </row>
    <row r="10823" spans="1:8" x14ac:dyDescent="0.2">
      <c r="A10823" t="s">
        <v>31964</v>
      </c>
      <c r="B10823" t="s">
        <v>31965</v>
      </c>
      <c r="C10823" t="s">
        <v>13592</v>
      </c>
      <c r="D10823" t="s">
        <v>17024</v>
      </c>
      <c r="E10823" t="s">
        <v>31966</v>
      </c>
      <c r="F10823" t="s">
        <v>3149</v>
      </c>
      <c r="G10823">
        <v>511</v>
      </c>
      <c r="H10823">
        <v>1</v>
      </c>
    </row>
    <row r="10824" spans="1:8" x14ac:dyDescent="0.2">
      <c r="A10824" t="s">
        <v>31967</v>
      </c>
      <c r="B10824" t="s">
        <v>31968</v>
      </c>
      <c r="C10824" t="s">
        <v>13592</v>
      </c>
      <c r="D10824" t="s">
        <v>16268</v>
      </c>
      <c r="E10824" t="s">
        <v>31969</v>
      </c>
      <c r="F10824" t="s">
        <v>3149</v>
      </c>
      <c r="G10824">
        <v>224</v>
      </c>
      <c r="H10824">
        <v>1</v>
      </c>
    </row>
    <row r="10825" spans="1:8" x14ac:dyDescent="0.2">
      <c r="A10825" t="s">
        <v>31970</v>
      </c>
      <c r="B10825" t="s">
        <v>31971</v>
      </c>
      <c r="C10825" t="s">
        <v>13592</v>
      </c>
      <c r="D10825" t="s">
        <v>16988</v>
      </c>
      <c r="E10825" t="s">
        <v>21285</v>
      </c>
      <c r="F10825" t="s">
        <v>3149</v>
      </c>
      <c r="G10825">
        <v>344</v>
      </c>
      <c r="H10825">
        <v>1</v>
      </c>
    </row>
    <row r="10826" spans="1:8" x14ac:dyDescent="0.2">
      <c r="A10826" t="s">
        <v>31972</v>
      </c>
      <c r="B10826" t="s">
        <v>31973</v>
      </c>
      <c r="C10826" t="s">
        <v>13592</v>
      </c>
      <c r="D10826" t="s">
        <v>31974</v>
      </c>
      <c r="E10826" t="s">
        <v>31975</v>
      </c>
      <c r="F10826" t="s">
        <v>3149</v>
      </c>
      <c r="G10826">
        <v>378</v>
      </c>
      <c r="H10826">
        <v>1</v>
      </c>
    </row>
    <row r="10827" spans="1:8" x14ac:dyDescent="0.2">
      <c r="A10827" t="s">
        <v>31976</v>
      </c>
      <c r="B10827" t="s">
        <v>31977</v>
      </c>
      <c r="C10827" t="s">
        <v>13592</v>
      </c>
      <c r="D10827" t="s">
        <v>31978</v>
      </c>
      <c r="E10827" t="s">
        <v>2591</v>
      </c>
      <c r="F10827" t="s">
        <v>3149</v>
      </c>
      <c r="G10827">
        <v>322</v>
      </c>
      <c r="H10827">
        <v>1</v>
      </c>
    </row>
    <row r="10828" spans="1:8" x14ac:dyDescent="0.2">
      <c r="A10828" t="s">
        <v>31979</v>
      </c>
      <c r="B10828" t="s">
        <v>31980</v>
      </c>
      <c r="C10828" t="s">
        <v>13592</v>
      </c>
      <c r="D10828" t="s">
        <v>16988</v>
      </c>
      <c r="E10828" t="s">
        <v>4128</v>
      </c>
      <c r="F10828" t="s">
        <v>3149</v>
      </c>
      <c r="G10828">
        <v>158</v>
      </c>
      <c r="H10828">
        <v>1</v>
      </c>
    </row>
    <row r="10829" spans="1:8" x14ac:dyDescent="0.2">
      <c r="A10829" t="s">
        <v>31981</v>
      </c>
      <c r="B10829" t="s">
        <v>31982</v>
      </c>
      <c r="C10829" t="s">
        <v>13592</v>
      </c>
      <c r="D10829" t="s">
        <v>13760</v>
      </c>
      <c r="F10829" t="s">
        <v>5027</v>
      </c>
      <c r="G10829">
        <v>380</v>
      </c>
      <c r="H10829">
        <v>1</v>
      </c>
    </row>
    <row r="10830" spans="1:8" x14ac:dyDescent="0.2">
      <c r="A10830" t="s">
        <v>31983</v>
      </c>
      <c r="B10830" t="s">
        <v>31984</v>
      </c>
      <c r="C10830" t="s">
        <v>13592</v>
      </c>
      <c r="D10830" t="s">
        <v>31985</v>
      </c>
      <c r="E10830" t="s">
        <v>31986</v>
      </c>
      <c r="F10830" t="s">
        <v>3149</v>
      </c>
      <c r="G10830">
        <v>264</v>
      </c>
      <c r="H10830">
        <v>1</v>
      </c>
    </row>
    <row r="10831" spans="1:8" x14ac:dyDescent="0.2">
      <c r="A10831" t="s">
        <v>31987</v>
      </c>
      <c r="B10831" t="s">
        <v>31988</v>
      </c>
      <c r="C10831" t="s">
        <v>13592</v>
      </c>
      <c r="D10831" t="s">
        <v>31989</v>
      </c>
      <c r="E10831" t="s">
        <v>2008</v>
      </c>
      <c r="F10831" t="s">
        <v>3149</v>
      </c>
      <c r="G10831">
        <v>210</v>
      </c>
      <c r="H10831">
        <v>1</v>
      </c>
    </row>
    <row r="10832" spans="1:8" x14ac:dyDescent="0.2">
      <c r="A10832" t="s">
        <v>31990</v>
      </c>
      <c r="B10832" t="s">
        <v>31991</v>
      </c>
      <c r="C10832" t="s">
        <v>13592</v>
      </c>
      <c r="D10832" t="s">
        <v>19349</v>
      </c>
      <c r="E10832" t="s">
        <v>20219</v>
      </c>
      <c r="F10832" t="s">
        <v>3149</v>
      </c>
      <c r="G10832">
        <v>252</v>
      </c>
      <c r="H10832">
        <v>1</v>
      </c>
    </row>
    <row r="10833" spans="1:8" x14ac:dyDescent="0.2">
      <c r="A10833" t="s">
        <v>31992</v>
      </c>
      <c r="B10833" t="s">
        <v>31993</v>
      </c>
      <c r="C10833" t="s">
        <v>13592</v>
      </c>
      <c r="D10833" t="s">
        <v>19275</v>
      </c>
      <c r="E10833" t="s">
        <v>12704</v>
      </c>
      <c r="F10833" t="s">
        <v>3149</v>
      </c>
      <c r="G10833">
        <v>106</v>
      </c>
      <c r="H10833">
        <v>1</v>
      </c>
    </row>
    <row r="10834" spans="1:8" x14ac:dyDescent="0.2">
      <c r="A10834" t="s">
        <v>31994</v>
      </c>
      <c r="B10834" t="s">
        <v>31995</v>
      </c>
      <c r="C10834" t="s">
        <v>13592</v>
      </c>
      <c r="D10834" t="s">
        <v>17024</v>
      </c>
      <c r="E10834" t="s">
        <v>31316</v>
      </c>
      <c r="F10834" t="s">
        <v>3149</v>
      </c>
      <c r="G10834">
        <v>213</v>
      </c>
      <c r="H10834">
        <v>1</v>
      </c>
    </row>
    <row r="10835" spans="1:8" x14ac:dyDescent="0.2">
      <c r="A10835" t="s">
        <v>31996</v>
      </c>
      <c r="B10835" t="s">
        <v>31997</v>
      </c>
      <c r="C10835" t="s">
        <v>13592</v>
      </c>
      <c r="D10835" t="s">
        <v>31998</v>
      </c>
      <c r="E10835" t="s">
        <v>11962</v>
      </c>
      <c r="F10835" t="s">
        <v>3149</v>
      </c>
      <c r="G10835">
        <v>40</v>
      </c>
      <c r="H10835">
        <v>1</v>
      </c>
    </row>
    <row r="10836" spans="1:8" x14ac:dyDescent="0.2">
      <c r="A10836" t="s">
        <v>31999</v>
      </c>
      <c r="B10836" t="s">
        <v>32000</v>
      </c>
      <c r="C10836" t="s">
        <v>13592</v>
      </c>
      <c r="D10836" t="s">
        <v>32001</v>
      </c>
      <c r="E10836" t="s">
        <v>11962</v>
      </c>
      <c r="F10836" t="s">
        <v>3149</v>
      </c>
      <c r="G10836">
        <v>319</v>
      </c>
      <c r="H10836">
        <v>1</v>
      </c>
    </row>
    <row r="10837" spans="1:8" x14ac:dyDescent="0.2">
      <c r="A10837" t="s">
        <v>32002</v>
      </c>
      <c r="B10837" t="s">
        <v>32003</v>
      </c>
      <c r="C10837" t="s">
        <v>13592</v>
      </c>
      <c r="D10837" t="s">
        <v>31495</v>
      </c>
      <c r="E10837" t="s">
        <v>2531</v>
      </c>
      <c r="F10837" t="s">
        <v>3149</v>
      </c>
      <c r="G10837">
        <v>60</v>
      </c>
      <c r="H10837">
        <v>1</v>
      </c>
    </row>
    <row r="10838" spans="1:8" x14ac:dyDescent="0.2">
      <c r="A10838" t="s">
        <v>32004</v>
      </c>
      <c r="B10838" t="s">
        <v>32005</v>
      </c>
      <c r="C10838" t="s">
        <v>13592</v>
      </c>
      <c r="D10838" t="s">
        <v>5005</v>
      </c>
      <c r="E10838" t="s">
        <v>5006</v>
      </c>
      <c r="F10838" t="s">
        <v>3149</v>
      </c>
      <c r="G10838">
        <v>69</v>
      </c>
      <c r="H10838">
        <v>1</v>
      </c>
    </row>
    <row r="10839" spans="1:8" x14ac:dyDescent="0.2">
      <c r="A10839" t="s">
        <v>32006</v>
      </c>
      <c r="B10839" t="s">
        <v>32007</v>
      </c>
      <c r="C10839" t="s">
        <v>13592</v>
      </c>
      <c r="D10839" t="s">
        <v>32008</v>
      </c>
      <c r="E10839" t="s">
        <v>13285</v>
      </c>
      <c r="F10839" t="s">
        <v>3149</v>
      </c>
      <c r="G10839">
        <v>139</v>
      </c>
      <c r="H10839">
        <v>1</v>
      </c>
    </row>
    <row r="10840" spans="1:8" x14ac:dyDescent="0.2">
      <c r="A10840" t="s">
        <v>32009</v>
      </c>
      <c r="B10840" t="s">
        <v>32010</v>
      </c>
      <c r="C10840" t="s">
        <v>13592</v>
      </c>
      <c r="D10840" t="s">
        <v>32011</v>
      </c>
      <c r="E10840" t="s">
        <v>255</v>
      </c>
      <c r="F10840" t="s">
        <v>3149</v>
      </c>
      <c r="G10840">
        <v>74</v>
      </c>
      <c r="H10840">
        <v>1</v>
      </c>
    </row>
    <row r="10841" spans="1:8" x14ac:dyDescent="0.2">
      <c r="A10841" t="s">
        <v>32012</v>
      </c>
      <c r="B10841" t="s">
        <v>32013</v>
      </c>
      <c r="C10841" t="s">
        <v>13592</v>
      </c>
      <c r="D10841" t="s">
        <v>17024</v>
      </c>
      <c r="E10841" t="s">
        <v>1403</v>
      </c>
      <c r="F10841" t="s">
        <v>3149</v>
      </c>
      <c r="G10841">
        <v>721</v>
      </c>
      <c r="H10841">
        <v>1</v>
      </c>
    </row>
    <row r="10842" spans="1:8" x14ac:dyDescent="0.2">
      <c r="A10842" t="s">
        <v>32014</v>
      </c>
      <c r="B10842" t="s">
        <v>32015</v>
      </c>
      <c r="C10842" t="s">
        <v>13592</v>
      </c>
      <c r="D10842" t="s">
        <v>21250</v>
      </c>
      <c r="E10842" t="s">
        <v>21251</v>
      </c>
      <c r="F10842" t="s">
        <v>3149</v>
      </c>
      <c r="G10842">
        <v>149</v>
      </c>
      <c r="H10842">
        <v>1</v>
      </c>
    </row>
    <row r="10843" spans="1:8" x14ac:dyDescent="0.2">
      <c r="A10843" t="s">
        <v>32016</v>
      </c>
      <c r="B10843" t="s">
        <v>32017</v>
      </c>
      <c r="C10843" t="s">
        <v>13592</v>
      </c>
      <c r="D10843" t="s">
        <v>32018</v>
      </c>
      <c r="E10843" t="s">
        <v>1484</v>
      </c>
      <c r="F10843" t="s">
        <v>3149</v>
      </c>
      <c r="G10843">
        <v>194</v>
      </c>
      <c r="H10843">
        <v>1</v>
      </c>
    </row>
    <row r="10844" spans="1:8" x14ac:dyDescent="0.2">
      <c r="A10844" t="s">
        <v>32019</v>
      </c>
      <c r="B10844" t="s">
        <v>32020</v>
      </c>
      <c r="C10844" t="s">
        <v>13592</v>
      </c>
      <c r="D10844" t="s">
        <v>1507</v>
      </c>
      <c r="E10844" t="s">
        <v>1508</v>
      </c>
      <c r="F10844" t="s">
        <v>3149</v>
      </c>
      <c r="G10844">
        <v>111</v>
      </c>
      <c r="H10844">
        <v>1</v>
      </c>
    </row>
    <row r="10845" spans="1:8" x14ac:dyDescent="0.2">
      <c r="A10845" t="s">
        <v>32021</v>
      </c>
      <c r="B10845" t="s">
        <v>32022</v>
      </c>
      <c r="C10845" t="s">
        <v>13592</v>
      </c>
      <c r="D10845" t="s">
        <v>32023</v>
      </c>
      <c r="E10845" t="s">
        <v>2213</v>
      </c>
      <c r="F10845" t="s">
        <v>3149</v>
      </c>
      <c r="G10845">
        <v>91</v>
      </c>
      <c r="H10845">
        <v>1</v>
      </c>
    </row>
    <row r="10846" spans="1:8" x14ac:dyDescent="0.2">
      <c r="A10846" t="s">
        <v>32024</v>
      </c>
      <c r="B10846" t="s">
        <v>32025</v>
      </c>
      <c r="C10846" t="s">
        <v>13592</v>
      </c>
      <c r="D10846" t="s">
        <v>13593</v>
      </c>
      <c r="E10846" t="s">
        <v>14931</v>
      </c>
      <c r="F10846" t="s">
        <v>3149</v>
      </c>
      <c r="G10846">
        <v>171</v>
      </c>
      <c r="H10846">
        <v>1</v>
      </c>
    </row>
    <row r="10847" spans="1:8" x14ac:dyDescent="0.2">
      <c r="A10847" t="s">
        <v>32026</v>
      </c>
      <c r="B10847" t="s">
        <v>32027</v>
      </c>
      <c r="C10847" t="s">
        <v>13592</v>
      </c>
      <c r="D10847" t="s">
        <v>32028</v>
      </c>
      <c r="E10847" t="s">
        <v>584</v>
      </c>
      <c r="F10847" t="s">
        <v>3149</v>
      </c>
      <c r="G10847">
        <v>510</v>
      </c>
      <c r="H10847">
        <v>1</v>
      </c>
    </row>
    <row r="10848" spans="1:8" x14ac:dyDescent="0.2">
      <c r="A10848" t="s">
        <v>32029</v>
      </c>
      <c r="B10848" t="s">
        <v>32030</v>
      </c>
      <c r="C10848" t="s">
        <v>13592</v>
      </c>
      <c r="D10848" t="s">
        <v>4980</v>
      </c>
      <c r="E10848" t="s">
        <v>4984</v>
      </c>
      <c r="F10848" t="s">
        <v>3149</v>
      </c>
      <c r="G10848">
        <v>135</v>
      </c>
      <c r="H10848">
        <v>1</v>
      </c>
    </row>
    <row r="10849" spans="1:8" x14ac:dyDescent="0.2">
      <c r="A10849" t="s">
        <v>32031</v>
      </c>
      <c r="B10849" t="s">
        <v>32032</v>
      </c>
      <c r="C10849" t="s">
        <v>13592</v>
      </c>
      <c r="D10849" t="s">
        <v>13760</v>
      </c>
      <c r="E10849" t="s">
        <v>13761</v>
      </c>
      <c r="F10849" t="s">
        <v>3149</v>
      </c>
      <c r="G10849">
        <v>165</v>
      </c>
      <c r="H10849">
        <v>1</v>
      </c>
    </row>
    <row r="10850" spans="1:8" x14ac:dyDescent="0.2">
      <c r="A10850" t="s">
        <v>32033</v>
      </c>
      <c r="B10850" t="s">
        <v>32034</v>
      </c>
      <c r="C10850" t="s">
        <v>13592</v>
      </c>
      <c r="D10850" t="s">
        <v>17024</v>
      </c>
      <c r="E10850" t="s">
        <v>951</v>
      </c>
      <c r="F10850" t="s">
        <v>3149</v>
      </c>
      <c r="G10850">
        <v>272</v>
      </c>
      <c r="H10850">
        <v>1</v>
      </c>
    </row>
    <row r="10851" spans="1:8" x14ac:dyDescent="0.2">
      <c r="A10851" t="s">
        <v>32035</v>
      </c>
      <c r="B10851" t="s">
        <v>32036</v>
      </c>
      <c r="C10851" t="s">
        <v>13592</v>
      </c>
      <c r="D10851" t="s">
        <v>16988</v>
      </c>
      <c r="E10851" t="s">
        <v>4820</v>
      </c>
      <c r="F10851" t="s">
        <v>3149</v>
      </c>
      <c r="G10851">
        <v>598</v>
      </c>
      <c r="H10851">
        <v>1</v>
      </c>
    </row>
    <row r="10852" spans="1:8" x14ac:dyDescent="0.2">
      <c r="A10852" t="s">
        <v>32037</v>
      </c>
      <c r="B10852" t="s">
        <v>32038</v>
      </c>
      <c r="C10852" t="s">
        <v>13592</v>
      </c>
      <c r="D10852" t="s">
        <v>17024</v>
      </c>
      <c r="E10852" t="s">
        <v>31398</v>
      </c>
      <c r="F10852" t="s">
        <v>3149</v>
      </c>
      <c r="G10852">
        <v>514</v>
      </c>
      <c r="H10852">
        <v>1</v>
      </c>
    </row>
    <row r="10853" spans="1:8" x14ac:dyDescent="0.2">
      <c r="A10853" t="s">
        <v>32039</v>
      </c>
      <c r="B10853" t="s">
        <v>32040</v>
      </c>
      <c r="C10853" t="s">
        <v>13592</v>
      </c>
      <c r="D10853" t="s">
        <v>17024</v>
      </c>
      <c r="E10853" t="s">
        <v>21039</v>
      </c>
      <c r="F10853" t="s">
        <v>3149</v>
      </c>
      <c r="G10853">
        <v>435</v>
      </c>
      <c r="H10853">
        <v>1</v>
      </c>
    </row>
    <row r="10854" spans="1:8" x14ac:dyDescent="0.2">
      <c r="A10854" t="s">
        <v>32041</v>
      </c>
      <c r="B10854" t="s">
        <v>32042</v>
      </c>
      <c r="C10854" t="s">
        <v>13592</v>
      </c>
      <c r="D10854" t="s">
        <v>19198</v>
      </c>
      <c r="E10854" t="s">
        <v>7378</v>
      </c>
      <c r="F10854" t="s">
        <v>3149</v>
      </c>
      <c r="G10854">
        <v>867</v>
      </c>
      <c r="H10854">
        <v>1</v>
      </c>
    </row>
    <row r="10855" spans="1:8" x14ac:dyDescent="0.2">
      <c r="A10855" t="s">
        <v>32043</v>
      </c>
      <c r="B10855" t="s">
        <v>32044</v>
      </c>
      <c r="C10855" t="s">
        <v>13592</v>
      </c>
      <c r="D10855" t="s">
        <v>32045</v>
      </c>
      <c r="E10855" t="s">
        <v>3122</v>
      </c>
      <c r="F10855" t="s">
        <v>3149</v>
      </c>
      <c r="G10855">
        <v>301</v>
      </c>
      <c r="H10855">
        <v>1</v>
      </c>
    </row>
    <row r="10856" spans="1:8" x14ac:dyDescent="0.2">
      <c r="A10856" t="s">
        <v>32046</v>
      </c>
      <c r="B10856" t="s">
        <v>32047</v>
      </c>
      <c r="C10856" t="s">
        <v>13592</v>
      </c>
      <c r="D10856" t="s">
        <v>19198</v>
      </c>
      <c r="E10856" t="s">
        <v>775</v>
      </c>
      <c r="F10856" t="s">
        <v>3149</v>
      </c>
      <c r="G10856">
        <v>918</v>
      </c>
      <c r="H10856">
        <v>1</v>
      </c>
    </row>
    <row r="10857" spans="1:8" x14ac:dyDescent="0.2">
      <c r="A10857" t="s">
        <v>32048</v>
      </c>
      <c r="B10857" t="s">
        <v>32049</v>
      </c>
      <c r="C10857" t="s">
        <v>13592</v>
      </c>
      <c r="D10857" t="s">
        <v>32050</v>
      </c>
      <c r="E10857" t="s">
        <v>32051</v>
      </c>
      <c r="F10857" t="s">
        <v>3149</v>
      </c>
      <c r="G10857">
        <v>107</v>
      </c>
      <c r="H10857">
        <v>1</v>
      </c>
    </row>
    <row r="10858" spans="1:8" x14ac:dyDescent="0.2">
      <c r="A10858" t="s">
        <v>32052</v>
      </c>
      <c r="B10858" t="s">
        <v>32053</v>
      </c>
      <c r="C10858" t="s">
        <v>13592</v>
      </c>
      <c r="D10858" t="s">
        <v>32054</v>
      </c>
      <c r="E10858" t="s">
        <v>9078</v>
      </c>
      <c r="F10858" t="s">
        <v>3149</v>
      </c>
      <c r="G10858">
        <v>167</v>
      </c>
      <c r="H10858">
        <v>1</v>
      </c>
    </row>
    <row r="10859" spans="1:8" x14ac:dyDescent="0.2">
      <c r="A10859" t="s">
        <v>32055</v>
      </c>
      <c r="B10859" t="s">
        <v>32056</v>
      </c>
      <c r="C10859" t="s">
        <v>13592</v>
      </c>
      <c r="D10859" t="s">
        <v>31565</v>
      </c>
      <c r="E10859" t="s">
        <v>31566</v>
      </c>
      <c r="F10859" t="s">
        <v>3149</v>
      </c>
      <c r="G10859">
        <v>303</v>
      </c>
      <c r="H10859">
        <v>1</v>
      </c>
    </row>
    <row r="10860" spans="1:8" x14ac:dyDescent="0.2">
      <c r="A10860" t="s">
        <v>32057</v>
      </c>
      <c r="B10860" t="s">
        <v>32058</v>
      </c>
      <c r="C10860" t="s">
        <v>13592</v>
      </c>
      <c r="D10860" t="s">
        <v>16988</v>
      </c>
      <c r="E10860" t="s">
        <v>21334</v>
      </c>
      <c r="F10860" t="s">
        <v>3149</v>
      </c>
      <c r="G10860">
        <v>543</v>
      </c>
      <c r="H10860">
        <v>1</v>
      </c>
    </row>
    <row r="10861" spans="1:8" x14ac:dyDescent="0.2">
      <c r="A10861" t="s">
        <v>32059</v>
      </c>
      <c r="B10861" t="s">
        <v>32060</v>
      </c>
      <c r="C10861" t="s">
        <v>13592</v>
      </c>
      <c r="D10861" t="s">
        <v>675</v>
      </c>
      <c r="E10861" t="s">
        <v>14770</v>
      </c>
      <c r="F10861" t="s">
        <v>3149</v>
      </c>
      <c r="G10861">
        <v>226</v>
      </c>
      <c r="H10861">
        <v>1</v>
      </c>
    </row>
    <row r="10862" spans="1:8" x14ac:dyDescent="0.2">
      <c r="A10862" t="s">
        <v>32061</v>
      </c>
      <c r="B10862" t="s">
        <v>32062</v>
      </c>
      <c r="C10862" t="s">
        <v>13592</v>
      </c>
      <c r="D10862" t="s">
        <v>32063</v>
      </c>
      <c r="E10862" t="s">
        <v>32064</v>
      </c>
      <c r="F10862" t="s">
        <v>3149</v>
      </c>
      <c r="G10862">
        <v>91</v>
      </c>
      <c r="H10862">
        <v>1</v>
      </c>
    </row>
    <row r="10863" spans="1:8" x14ac:dyDescent="0.2">
      <c r="A10863" t="s">
        <v>32065</v>
      </c>
      <c r="B10863" t="s">
        <v>32066</v>
      </c>
      <c r="C10863" t="s">
        <v>13592</v>
      </c>
      <c r="D10863" t="s">
        <v>17024</v>
      </c>
      <c r="E10863" t="s">
        <v>1591</v>
      </c>
      <c r="F10863" t="s">
        <v>3149</v>
      </c>
      <c r="G10863">
        <v>640</v>
      </c>
      <c r="H10863">
        <v>1</v>
      </c>
    </row>
    <row r="10864" spans="1:8" x14ac:dyDescent="0.2">
      <c r="A10864" t="s">
        <v>32067</v>
      </c>
      <c r="B10864" t="s">
        <v>32068</v>
      </c>
      <c r="C10864" t="s">
        <v>13592</v>
      </c>
      <c r="D10864" t="s">
        <v>32069</v>
      </c>
      <c r="E10864" t="s">
        <v>32070</v>
      </c>
      <c r="F10864" t="s">
        <v>3149</v>
      </c>
      <c r="G10864">
        <v>1123</v>
      </c>
      <c r="H10864">
        <v>1</v>
      </c>
    </row>
    <row r="10865" spans="1:8" x14ac:dyDescent="0.2">
      <c r="A10865" t="s">
        <v>32071</v>
      </c>
      <c r="B10865" t="s">
        <v>32072</v>
      </c>
      <c r="C10865" t="s">
        <v>13592</v>
      </c>
      <c r="D10865" t="s">
        <v>32073</v>
      </c>
      <c r="E10865" t="s">
        <v>378</v>
      </c>
      <c r="F10865" t="s">
        <v>3149</v>
      </c>
      <c r="G10865">
        <v>209</v>
      </c>
      <c r="H10865">
        <v>1</v>
      </c>
    </row>
    <row r="10866" spans="1:8" x14ac:dyDescent="0.2">
      <c r="A10866" t="s">
        <v>32074</v>
      </c>
      <c r="B10866" t="s">
        <v>32075</v>
      </c>
      <c r="C10866" t="s">
        <v>13592</v>
      </c>
      <c r="D10866" t="s">
        <v>17024</v>
      </c>
      <c r="E10866" t="s">
        <v>2703</v>
      </c>
      <c r="F10866" t="s">
        <v>3149</v>
      </c>
      <c r="G10866">
        <v>255</v>
      </c>
      <c r="H10866">
        <v>1</v>
      </c>
    </row>
    <row r="10867" spans="1:8" x14ac:dyDescent="0.2">
      <c r="A10867" t="s">
        <v>32076</v>
      </c>
      <c r="B10867" t="s">
        <v>32077</v>
      </c>
      <c r="C10867" t="s">
        <v>13592</v>
      </c>
      <c r="D10867" t="s">
        <v>32078</v>
      </c>
      <c r="E10867" t="s">
        <v>21208</v>
      </c>
      <c r="F10867" t="s">
        <v>3149</v>
      </c>
      <c r="G10867">
        <v>140</v>
      </c>
      <c r="H10867">
        <v>1</v>
      </c>
    </row>
    <row r="10868" spans="1:8" x14ac:dyDescent="0.2">
      <c r="A10868" t="s">
        <v>32079</v>
      </c>
      <c r="B10868" t="s">
        <v>32080</v>
      </c>
      <c r="C10868" t="s">
        <v>13592</v>
      </c>
      <c r="D10868" t="s">
        <v>32081</v>
      </c>
      <c r="E10868" t="s">
        <v>19397</v>
      </c>
      <c r="F10868" t="s">
        <v>3149</v>
      </c>
      <c r="G10868">
        <v>203</v>
      </c>
      <c r="H10868">
        <v>1</v>
      </c>
    </row>
    <row r="10869" spans="1:8" x14ac:dyDescent="0.2">
      <c r="A10869" t="s">
        <v>32082</v>
      </c>
      <c r="B10869" t="s">
        <v>32083</v>
      </c>
      <c r="C10869" t="s">
        <v>13592</v>
      </c>
      <c r="D10869" t="s">
        <v>17024</v>
      </c>
      <c r="E10869" t="s">
        <v>9354</v>
      </c>
      <c r="F10869" t="s">
        <v>3149</v>
      </c>
      <c r="G10869">
        <v>319</v>
      </c>
      <c r="H10869">
        <v>1</v>
      </c>
    </row>
    <row r="10870" spans="1:8" x14ac:dyDescent="0.2">
      <c r="A10870" t="s">
        <v>32084</v>
      </c>
      <c r="B10870" t="s">
        <v>32085</v>
      </c>
      <c r="C10870" t="s">
        <v>13592</v>
      </c>
      <c r="D10870" t="s">
        <v>32086</v>
      </c>
      <c r="E10870" t="s">
        <v>32087</v>
      </c>
      <c r="F10870" t="s">
        <v>3149</v>
      </c>
      <c r="G10870">
        <v>277</v>
      </c>
      <c r="H10870">
        <v>1</v>
      </c>
    </row>
    <row r="10871" spans="1:8" x14ac:dyDescent="0.2">
      <c r="A10871" t="s">
        <v>32088</v>
      </c>
      <c r="B10871" t="s">
        <v>32089</v>
      </c>
      <c r="C10871" t="s">
        <v>13592</v>
      </c>
      <c r="D10871" t="s">
        <v>16988</v>
      </c>
      <c r="E10871" t="s">
        <v>32090</v>
      </c>
      <c r="F10871" t="s">
        <v>3149</v>
      </c>
      <c r="G10871">
        <v>108</v>
      </c>
      <c r="H10871">
        <v>1</v>
      </c>
    </row>
    <row r="10872" spans="1:8" x14ac:dyDescent="0.2">
      <c r="A10872" t="s">
        <v>32091</v>
      </c>
      <c r="B10872" t="s">
        <v>32092</v>
      </c>
      <c r="C10872" t="s">
        <v>13592</v>
      </c>
      <c r="D10872" t="s">
        <v>19417</v>
      </c>
      <c r="E10872" t="s">
        <v>6499</v>
      </c>
      <c r="F10872" t="s">
        <v>3149</v>
      </c>
      <c r="G10872">
        <v>516</v>
      </c>
      <c r="H10872">
        <v>1</v>
      </c>
    </row>
    <row r="10873" spans="1:8" x14ac:dyDescent="0.2">
      <c r="A10873" t="s">
        <v>32093</v>
      </c>
      <c r="B10873" t="s">
        <v>32094</v>
      </c>
      <c r="C10873" t="s">
        <v>13592</v>
      </c>
      <c r="D10873" t="s">
        <v>32095</v>
      </c>
      <c r="E10873" t="s">
        <v>7455</v>
      </c>
      <c r="F10873" t="s">
        <v>3149</v>
      </c>
      <c r="G10873">
        <v>109</v>
      </c>
      <c r="H10873">
        <v>1</v>
      </c>
    </row>
    <row r="10874" spans="1:8" x14ac:dyDescent="0.2">
      <c r="A10874" t="s">
        <v>32096</v>
      </c>
      <c r="B10874" t="s">
        <v>32097</v>
      </c>
      <c r="C10874" t="s">
        <v>13592</v>
      </c>
      <c r="D10874" t="s">
        <v>31509</v>
      </c>
      <c r="E10874" t="s">
        <v>20616</v>
      </c>
      <c r="F10874" t="s">
        <v>3149</v>
      </c>
      <c r="G10874">
        <v>203</v>
      </c>
      <c r="H10874">
        <v>1</v>
      </c>
    </row>
    <row r="10875" spans="1:8" x14ac:dyDescent="0.2">
      <c r="A10875" t="s">
        <v>32098</v>
      </c>
      <c r="B10875" t="s">
        <v>32099</v>
      </c>
      <c r="C10875" t="s">
        <v>13592</v>
      </c>
      <c r="D10875" t="s">
        <v>32100</v>
      </c>
      <c r="E10875" t="s">
        <v>3770</v>
      </c>
      <c r="F10875" t="s">
        <v>3149</v>
      </c>
      <c r="G10875">
        <v>122</v>
      </c>
      <c r="H10875">
        <v>1</v>
      </c>
    </row>
    <row r="10876" spans="1:8" x14ac:dyDescent="0.2">
      <c r="A10876" t="s">
        <v>32101</v>
      </c>
      <c r="B10876" t="s">
        <v>32102</v>
      </c>
      <c r="C10876" t="s">
        <v>13592</v>
      </c>
      <c r="D10876" t="s">
        <v>19610</v>
      </c>
      <c r="E10876" t="s">
        <v>13159</v>
      </c>
      <c r="F10876" t="s">
        <v>3149</v>
      </c>
      <c r="G10876">
        <v>309</v>
      </c>
      <c r="H10876">
        <v>1</v>
      </c>
    </row>
    <row r="10877" spans="1:8" x14ac:dyDescent="0.2">
      <c r="A10877" t="s">
        <v>32103</v>
      </c>
      <c r="B10877" t="s">
        <v>32104</v>
      </c>
      <c r="C10877" t="s">
        <v>13592</v>
      </c>
      <c r="D10877" t="s">
        <v>4623</v>
      </c>
      <c r="E10877" t="s">
        <v>4624</v>
      </c>
      <c r="F10877" t="s">
        <v>3149</v>
      </c>
      <c r="G10877">
        <v>1000</v>
      </c>
      <c r="H10877">
        <v>1</v>
      </c>
    </row>
    <row r="10878" spans="1:8" x14ac:dyDescent="0.2">
      <c r="A10878" t="s">
        <v>32105</v>
      </c>
      <c r="B10878" t="s">
        <v>32106</v>
      </c>
      <c r="C10878" t="s">
        <v>13592</v>
      </c>
      <c r="D10878" t="s">
        <v>32107</v>
      </c>
      <c r="E10878" t="s">
        <v>13308</v>
      </c>
      <c r="F10878" t="s">
        <v>3149</v>
      </c>
      <c r="G10878">
        <v>410</v>
      </c>
      <c r="H10878">
        <v>1</v>
      </c>
    </row>
    <row r="10879" spans="1:8" x14ac:dyDescent="0.2">
      <c r="A10879" t="s">
        <v>32108</v>
      </c>
      <c r="B10879" t="s">
        <v>32109</v>
      </c>
      <c r="C10879" t="s">
        <v>13592</v>
      </c>
      <c r="D10879" t="s">
        <v>32110</v>
      </c>
      <c r="E10879" t="s">
        <v>2571</v>
      </c>
      <c r="F10879" t="s">
        <v>3149</v>
      </c>
      <c r="G10879">
        <v>169</v>
      </c>
      <c r="H10879">
        <v>1</v>
      </c>
    </row>
    <row r="10880" spans="1:8" x14ac:dyDescent="0.2">
      <c r="A10880" t="s">
        <v>32111</v>
      </c>
      <c r="B10880" t="s">
        <v>32112</v>
      </c>
      <c r="C10880" t="s">
        <v>13592</v>
      </c>
      <c r="D10880" t="s">
        <v>32113</v>
      </c>
      <c r="E10880" t="s">
        <v>2293</v>
      </c>
      <c r="F10880" t="s">
        <v>3149</v>
      </c>
      <c r="G10880">
        <v>212</v>
      </c>
      <c r="H10880">
        <v>1</v>
      </c>
    </row>
    <row r="10881" spans="1:8" x14ac:dyDescent="0.2">
      <c r="A10881" t="s">
        <v>32114</v>
      </c>
      <c r="B10881" t="s">
        <v>32115</v>
      </c>
      <c r="C10881" t="s">
        <v>13592</v>
      </c>
      <c r="D10881" t="s">
        <v>32116</v>
      </c>
      <c r="E10881" t="s">
        <v>32117</v>
      </c>
      <c r="F10881" t="s">
        <v>3149</v>
      </c>
      <c r="G10881">
        <v>409</v>
      </c>
      <c r="H10881">
        <v>1</v>
      </c>
    </row>
    <row r="10882" spans="1:8" x14ac:dyDescent="0.2">
      <c r="A10882" t="s">
        <v>32118</v>
      </c>
      <c r="B10882" t="s">
        <v>32119</v>
      </c>
      <c r="C10882" t="s">
        <v>13592</v>
      </c>
      <c r="D10882" t="s">
        <v>39</v>
      </c>
      <c r="E10882" t="s">
        <v>40</v>
      </c>
      <c r="F10882" t="s">
        <v>3149</v>
      </c>
      <c r="G10882">
        <v>294</v>
      </c>
      <c r="H10882">
        <v>1</v>
      </c>
    </row>
    <row r="10883" spans="1:8" x14ac:dyDescent="0.2">
      <c r="A10883" t="s">
        <v>32120</v>
      </c>
      <c r="B10883" t="s">
        <v>32121</v>
      </c>
      <c r="C10883" t="s">
        <v>13592</v>
      </c>
      <c r="D10883" t="s">
        <v>32122</v>
      </c>
      <c r="E10883" t="s">
        <v>2730</v>
      </c>
      <c r="F10883" t="s">
        <v>3149</v>
      </c>
      <c r="G10883">
        <v>111</v>
      </c>
      <c r="H10883">
        <v>1</v>
      </c>
    </row>
    <row r="10884" spans="1:8" x14ac:dyDescent="0.2">
      <c r="A10884" t="s">
        <v>32123</v>
      </c>
      <c r="B10884" t="s">
        <v>32124</v>
      </c>
      <c r="C10884" t="s">
        <v>13592</v>
      </c>
      <c r="D10884" t="s">
        <v>17024</v>
      </c>
      <c r="E10884" t="s">
        <v>4408</v>
      </c>
      <c r="F10884" t="s">
        <v>3149</v>
      </c>
      <c r="G10884">
        <v>327</v>
      </c>
      <c r="H10884">
        <v>1</v>
      </c>
    </row>
    <row r="10885" spans="1:8" x14ac:dyDescent="0.2">
      <c r="A10885" t="s">
        <v>32125</v>
      </c>
      <c r="B10885" t="s">
        <v>32126</v>
      </c>
      <c r="C10885" t="s">
        <v>13592</v>
      </c>
      <c r="D10885" t="s">
        <v>32127</v>
      </c>
      <c r="E10885" t="s">
        <v>32128</v>
      </c>
      <c r="F10885" t="s">
        <v>3149</v>
      </c>
      <c r="G10885">
        <v>279</v>
      </c>
      <c r="H10885">
        <v>1</v>
      </c>
    </row>
    <row r="10886" spans="1:8" x14ac:dyDescent="0.2">
      <c r="A10886" t="s">
        <v>32129</v>
      </c>
      <c r="B10886" t="s">
        <v>32130</v>
      </c>
      <c r="C10886" t="s">
        <v>13592</v>
      </c>
      <c r="D10886" t="s">
        <v>32131</v>
      </c>
      <c r="E10886" t="s">
        <v>32132</v>
      </c>
      <c r="F10886" t="s">
        <v>3149</v>
      </c>
      <c r="G10886">
        <v>74</v>
      </c>
      <c r="H10886">
        <v>1</v>
      </c>
    </row>
    <row r="10887" spans="1:8" x14ac:dyDescent="0.2">
      <c r="A10887" t="s">
        <v>32133</v>
      </c>
      <c r="B10887" t="s">
        <v>32134</v>
      </c>
      <c r="C10887" t="s">
        <v>13592</v>
      </c>
      <c r="D10887" t="s">
        <v>32135</v>
      </c>
      <c r="E10887" t="s">
        <v>12622</v>
      </c>
      <c r="F10887" t="s">
        <v>3149</v>
      </c>
      <c r="G10887">
        <v>1217</v>
      </c>
      <c r="H10887">
        <v>1</v>
      </c>
    </row>
    <row r="10888" spans="1:8" x14ac:dyDescent="0.2">
      <c r="A10888" t="s">
        <v>32136</v>
      </c>
      <c r="B10888" t="s">
        <v>32137</v>
      </c>
      <c r="C10888" t="s">
        <v>13592</v>
      </c>
      <c r="D10888" t="s">
        <v>32138</v>
      </c>
      <c r="E10888" t="s">
        <v>32139</v>
      </c>
      <c r="F10888" t="s">
        <v>3149</v>
      </c>
      <c r="G10888">
        <v>164</v>
      </c>
      <c r="H10888">
        <v>1</v>
      </c>
    </row>
    <row r="10889" spans="1:8" x14ac:dyDescent="0.2">
      <c r="A10889" t="s">
        <v>32140</v>
      </c>
      <c r="B10889" t="s">
        <v>32141</v>
      </c>
      <c r="C10889" t="s">
        <v>13592</v>
      </c>
      <c r="D10889" t="s">
        <v>4419</v>
      </c>
      <c r="E10889" t="s">
        <v>4420</v>
      </c>
      <c r="F10889" t="s">
        <v>3149</v>
      </c>
      <c r="G10889">
        <v>881</v>
      </c>
      <c r="H10889">
        <v>1</v>
      </c>
    </row>
    <row r="10890" spans="1:8" x14ac:dyDescent="0.2">
      <c r="A10890" t="s">
        <v>32142</v>
      </c>
      <c r="B10890" t="s">
        <v>32143</v>
      </c>
      <c r="C10890" t="s">
        <v>13592</v>
      </c>
      <c r="D10890" t="s">
        <v>32144</v>
      </c>
      <c r="E10890" t="s">
        <v>18957</v>
      </c>
      <c r="F10890" t="s">
        <v>3149</v>
      </c>
      <c r="G10890">
        <v>449</v>
      </c>
      <c r="H10890">
        <v>1</v>
      </c>
    </row>
    <row r="10891" spans="1:8" x14ac:dyDescent="0.2">
      <c r="A10891" t="s">
        <v>32145</v>
      </c>
      <c r="B10891" t="s">
        <v>32146</v>
      </c>
      <c r="C10891" t="s">
        <v>13592</v>
      </c>
      <c r="D10891" t="s">
        <v>32147</v>
      </c>
      <c r="E10891" t="s">
        <v>20252</v>
      </c>
      <c r="F10891" t="s">
        <v>3149</v>
      </c>
      <c r="G10891">
        <v>44</v>
      </c>
      <c r="H10891">
        <v>1</v>
      </c>
    </row>
    <row r="10892" spans="1:8" x14ac:dyDescent="0.2">
      <c r="A10892" t="s">
        <v>32148</v>
      </c>
      <c r="B10892" t="s">
        <v>32149</v>
      </c>
      <c r="C10892" t="s">
        <v>13592</v>
      </c>
      <c r="D10892" t="s">
        <v>32150</v>
      </c>
      <c r="E10892" t="s">
        <v>32151</v>
      </c>
      <c r="F10892" t="s">
        <v>3149</v>
      </c>
      <c r="G10892">
        <v>170</v>
      </c>
      <c r="H10892">
        <v>1</v>
      </c>
    </row>
    <row r="10893" spans="1:8" x14ac:dyDescent="0.2">
      <c r="A10893" t="s">
        <v>32152</v>
      </c>
      <c r="B10893" t="s">
        <v>32153</v>
      </c>
      <c r="C10893" t="s">
        <v>13592</v>
      </c>
      <c r="D10893" t="s">
        <v>17024</v>
      </c>
      <c r="E10893" t="s">
        <v>4597</v>
      </c>
      <c r="F10893" t="s">
        <v>3149</v>
      </c>
      <c r="G10893">
        <v>410</v>
      </c>
      <c r="H10893">
        <v>1</v>
      </c>
    </row>
    <row r="10894" spans="1:8" x14ac:dyDescent="0.2">
      <c r="A10894" t="s">
        <v>32154</v>
      </c>
      <c r="B10894" t="s">
        <v>32155</v>
      </c>
      <c r="C10894" t="s">
        <v>13592</v>
      </c>
      <c r="D10894" t="s">
        <v>32156</v>
      </c>
      <c r="E10894" t="s">
        <v>20696</v>
      </c>
      <c r="F10894" t="s">
        <v>3149</v>
      </c>
      <c r="G10894">
        <v>150</v>
      </c>
      <c r="H10894">
        <v>1</v>
      </c>
    </row>
    <row r="10895" spans="1:8" x14ac:dyDescent="0.2">
      <c r="A10895" t="s">
        <v>32157</v>
      </c>
      <c r="B10895" t="s">
        <v>32158</v>
      </c>
      <c r="C10895" t="s">
        <v>13592</v>
      </c>
      <c r="D10895" t="s">
        <v>32159</v>
      </c>
      <c r="E10895" t="s">
        <v>1626</v>
      </c>
      <c r="F10895" t="s">
        <v>3149</v>
      </c>
      <c r="G10895">
        <v>413</v>
      </c>
      <c r="H10895">
        <v>1</v>
      </c>
    </row>
    <row r="10896" spans="1:8" x14ac:dyDescent="0.2">
      <c r="A10896" t="s">
        <v>32160</v>
      </c>
      <c r="B10896" t="s">
        <v>32161</v>
      </c>
      <c r="C10896" t="s">
        <v>13592</v>
      </c>
      <c r="D10896" t="s">
        <v>32162</v>
      </c>
      <c r="E10896" t="s">
        <v>1191</v>
      </c>
      <c r="F10896" t="s">
        <v>3149</v>
      </c>
      <c r="G10896">
        <v>141</v>
      </c>
      <c r="H10896">
        <v>1</v>
      </c>
    </row>
    <row r="10897" spans="1:8" x14ac:dyDescent="0.2">
      <c r="A10897" t="s">
        <v>32163</v>
      </c>
      <c r="B10897" t="s">
        <v>32164</v>
      </c>
      <c r="C10897" t="s">
        <v>13592</v>
      </c>
      <c r="D10897" t="s">
        <v>32165</v>
      </c>
      <c r="E10897" t="s">
        <v>19164</v>
      </c>
      <c r="F10897" t="s">
        <v>3149</v>
      </c>
      <c r="G10897">
        <v>111</v>
      </c>
      <c r="H10897">
        <v>1</v>
      </c>
    </row>
    <row r="10898" spans="1:8" x14ac:dyDescent="0.2">
      <c r="A10898" t="s">
        <v>32166</v>
      </c>
      <c r="B10898" t="s">
        <v>32167</v>
      </c>
      <c r="C10898" t="s">
        <v>13592</v>
      </c>
      <c r="D10898" t="s">
        <v>32168</v>
      </c>
      <c r="E10898" t="s">
        <v>32169</v>
      </c>
      <c r="F10898" t="s">
        <v>3149</v>
      </c>
      <c r="G10898">
        <v>111</v>
      </c>
      <c r="H10898">
        <v>1</v>
      </c>
    </row>
    <row r="10899" spans="1:8" x14ac:dyDescent="0.2">
      <c r="A10899" t="s">
        <v>32170</v>
      </c>
      <c r="B10899" t="s">
        <v>32171</v>
      </c>
      <c r="C10899" t="s">
        <v>13592</v>
      </c>
      <c r="D10899" t="s">
        <v>32172</v>
      </c>
      <c r="E10899" t="s">
        <v>2567</v>
      </c>
      <c r="F10899" t="s">
        <v>3149</v>
      </c>
      <c r="G10899">
        <v>162</v>
      </c>
      <c r="H10899">
        <v>1</v>
      </c>
    </row>
    <row r="10900" spans="1:8" x14ac:dyDescent="0.2">
      <c r="A10900" t="s">
        <v>32173</v>
      </c>
      <c r="B10900" t="s">
        <v>32174</v>
      </c>
      <c r="C10900" t="s">
        <v>13592</v>
      </c>
      <c r="D10900" t="s">
        <v>17024</v>
      </c>
      <c r="E10900" t="s">
        <v>19459</v>
      </c>
      <c r="F10900" t="s">
        <v>3149</v>
      </c>
      <c r="G10900">
        <v>554</v>
      </c>
      <c r="H10900">
        <v>1</v>
      </c>
    </row>
    <row r="10901" spans="1:8" x14ac:dyDescent="0.2">
      <c r="A10901" t="s">
        <v>32175</v>
      </c>
      <c r="B10901" t="s">
        <v>32176</v>
      </c>
      <c r="C10901" t="s">
        <v>13592</v>
      </c>
      <c r="D10901" t="s">
        <v>17024</v>
      </c>
      <c r="E10901" t="s">
        <v>530</v>
      </c>
      <c r="F10901" t="s">
        <v>3149</v>
      </c>
      <c r="G10901">
        <v>316</v>
      </c>
      <c r="H10901">
        <v>1</v>
      </c>
    </row>
    <row r="10902" spans="1:8" x14ac:dyDescent="0.2">
      <c r="A10902" t="s">
        <v>32177</v>
      </c>
      <c r="B10902" t="s">
        <v>32178</v>
      </c>
      <c r="C10902" t="s">
        <v>13592</v>
      </c>
      <c r="D10902" t="s">
        <v>31578</v>
      </c>
      <c r="E10902" t="s">
        <v>32179</v>
      </c>
      <c r="F10902" t="s">
        <v>3149</v>
      </c>
      <c r="G10902">
        <v>700</v>
      </c>
      <c r="H10902">
        <v>1</v>
      </c>
    </row>
    <row r="10903" spans="1:8" x14ac:dyDescent="0.2">
      <c r="A10903" t="s">
        <v>32180</v>
      </c>
      <c r="B10903" t="s">
        <v>32181</v>
      </c>
      <c r="C10903" t="s">
        <v>13592</v>
      </c>
      <c r="D10903" t="s">
        <v>32182</v>
      </c>
      <c r="E10903" t="s">
        <v>9342</v>
      </c>
      <c r="F10903" t="s">
        <v>3149</v>
      </c>
      <c r="G10903">
        <v>131</v>
      </c>
      <c r="H10903">
        <v>1</v>
      </c>
    </row>
    <row r="10904" spans="1:8" x14ac:dyDescent="0.2">
      <c r="A10904" t="s">
        <v>32183</v>
      </c>
      <c r="B10904" t="s">
        <v>32184</v>
      </c>
      <c r="C10904" t="s">
        <v>13592</v>
      </c>
      <c r="D10904" t="s">
        <v>32185</v>
      </c>
      <c r="E10904" t="s">
        <v>7378</v>
      </c>
      <c r="F10904" t="s">
        <v>3149</v>
      </c>
      <c r="G10904">
        <v>65</v>
      </c>
      <c r="H10904">
        <v>1</v>
      </c>
    </row>
    <row r="10905" spans="1:8" x14ac:dyDescent="0.2">
      <c r="A10905" t="s">
        <v>32186</v>
      </c>
      <c r="B10905" t="s">
        <v>32187</v>
      </c>
      <c r="C10905" t="s">
        <v>13592</v>
      </c>
      <c r="D10905" t="s">
        <v>32188</v>
      </c>
      <c r="E10905" t="s">
        <v>32189</v>
      </c>
      <c r="F10905" t="s">
        <v>3149</v>
      </c>
      <c r="G10905">
        <v>104</v>
      </c>
      <c r="H10905">
        <v>1</v>
      </c>
    </row>
    <row r="10906" spans="1:8" x14ac:dyDescent="0.2">
      <c r="A10906" t="s">
        <v>32190</v>
      </c>
      <c r="B10906" t="s">
        <v>32191</v>
      </c>
      <c r="C10906" t="s">
        <v>13592</v>
      </c>
      <c r="D10906" t="s">
        <v>32192</v>
      </c>
      <c r="E10906" t="s">
        <v>2543</v>
      </c>
      <c r="F10906" t="s">
        <v>3149</v>
      </c>
      <c r="G10906">
        <v>209</v>
      </c>
      <c r="H10906">
        <v>1</v>
      </c>
    </row>
    <row r="10907" spans="1:8" x14ac:dyDescent="0.2">
      <c r="A10907" t="s">
        <v>32193</v>
      </c>
      <c r="B10907" t="s">
        <v>32194</v>
      </c>
      <c r="C10907" t="s">
        <v>13592</v>
      </c>
      <c r="D10907" t="s">
        <v>31191</v>
      </c>
      <c r="E10907" t="s">
        <v>31192</v>
      </c>
      <c r="F10907" t="s">
        <v>3149</v>
      </c>
      <c r="G10907">
        <v>178</v>
      </c>
      <c r="H10907">
        <v>1</v>
      </c>
    </row>
    <row r="10908" spans="1:8" x14ac:dyDescent="0.2">
      <c r="A10908" t="s">
        <v>32195</v>
      </c>
      <c r="B10908" t="s">
        <v>32196</v>
      </c>
      <c r="C10908" t="s">
        <v>13592</v>
      </c>
      <c r="D10908" t="s">
        <v>32197</v>
      </c>
      <c r="E10908" t="s">
        <v>10147</v>
      </c>
      <c r="F10908" t="s">
        <v>3149</v>
      </c>
      <c r="G10908">
        <v>411</v>
      </c>
      <c r="H10908">
        <v>1</v>
      </c>
    </row>
    <row r="10909" spans="1:8" x14ac:dyDescent="0.2">
      <c r="A10909" t="s">
        <v>32198</v>
      </c>
      <c r="B10909" t="s">
        <v>32199</v>
      </c>
      <c r="C10909" t="s">
        <v>13592</v>
      </c>
      <c r="D10909" t="s">
        <v>32150</v>
      </c>
      <c r="E10909" t="s">
        <v>32151</v>
      </c>
      <c r="F10909" t="s">
        <v>3149</v>
      </c>
      <c r="G10909">
        <v>631</v>
      </c>
      <c r="H10909">
        <v>1</v>
      </c>
    </row>
    <row r="10910" spans="1:8" x14ac:dyDescent="0.2">
      <c r="A10910" t="s">
        <v>32200</v>
      </c>
      <c r="B10910" t="s">
        <v>32201</v>
      </c>
      <c r="C10910" t="s">
        <v>13592</v>
      </c>
      <c r="D10910" t="s">
        <v>16988</v>
      </c>
      <c r="E10910" t="s">
        <v>1363</v>
      </c>
      <c r="F10910" t="s">
        <v>3149</v>
      </c>
      <c r="G10910">
        <v>210</v>
      </c>
      <c r="H10910">
        <v>1</v>
      </c>
    </row>
    <row r="10911" spans="1:8" x14ac:dyDescent="0.2">
      <c r="A10911" t="s">
        <v>32202</v>
      </c>
      <c r="B10911" t="s">
        <v>32203</v>
      </c>
      <c r="C10911" t="s">
        <v>13592</v>
      </c>
      <c r="D10911" t="s">
        <v>32204</v>
      </c>
      <c r="E10911" t="s">
        <v>3090</v>
      </c>
      <c r="F10911" t="s">
        <v>3149</v>
      </c>
      <c r="G10911">
        <v>146</v>
      </c>
      <c r="H10911">
        <v>1</v>
      </c>
    </row>
    <row r="10912" spans="1:8" x14ac:dyDescent="0.2">
      <c r="A10912" t="s">
        <v>32205</v>
      </c>
      <c r="B10912" t="s">
        <v>32206</v>
      </c>
      <c r="C10912" t="s">
        <v>13592</v>
      </c>
      <c r="D10912" t="s">
        <v>32207</v>
      </c>
      <c r="E10912" t="s">
        <v>947</v>
      </c>
      <c r="F10912" t="s">
        <v>3149</v>
      </c>
      <c r="G10912">
        <v>27</v>
      </c>
      <c r="H10912">
        <v>1</v>
      </c>
    </row>
    <row r="10913" spans="1:8" x14ac:dyDescent="0.2">
      <c r="A10913" t="s">
        <v>32208</v>
      </c>
      <c r="B10913" t="s">
        <v>32209</v>
      </c>
      <c r="C10913" t="s">
        <v>13592</v>
      </c>
      <c r="D10913" t="s">
        <v>32210</v>
      </c>
      <c r="E10913" t="s">
        <v>9417</v>
      </c>
      <c r="F10913" t="s">
        <v>3149</v>
      </c>
      <c r="G10913">
        <v>1425</v>
      </c>
      <c r="H10913">
        <v>1</v>
      </c>
    </row>
    <row r="10914" spans="1:8" x14ac:dyDescent="0.2">
      <c r="A10914" t="s">
        <v>32211</v>
      </c>
      <c r="B10914" t="s">
        <v>32212</v>
      </c>
      <c r="C10914" t="s">
        <v>13592</v>
      </c>
      <c r="D10914" t="s">
        <v>32213</v>
      </c>
      <c r="E10914" t="s">
        <v>32214</v>
      </c>
      <c r="F10914" t="s">
        <v>3149</v>
      </c>
      <c r="G10914">
        <v>198</v>
      </c>
      <c r="H10914">
        <v>1</v>
      </c>
    </row>
    <row r="10915" spans="1:8" x14ac:dyDescent="0.2">
      <c r="A10915" t="s">
        <v>32215</v>
      </c>
      <c r="B10915" t="s">
        <v>32216</v>
      </c>
      <c r="C10915" t="s">
        <v>13592</v>
      </c>
      <c r="D10915" t="s">
        <v>2046</v>
      </c>
      <c r="E10915" t="s">
        <v>2047</v>
      </c>
      <c r="F10915" t="s">
        <v>3149</v>
      </c>
      <c r="G10915">
        <v>329</v>
      </c>
      <c r="H10915">
        <v>1</v>
      </c>
    </row>
    <row r="10916" spans="1:8" x14ac:dyDescent="0.2">
      <c r="A10916" t="s">
        <v>32217</v>
      </c>
      <c r="B10916" t="s">
        <v>32218</v>
      </c>
      <c r="C10916" t="s">
        <v>13592</v>
      </c>
      <c r="D10916" t="s">
        <v>17024</v>
      </c>
      <c r="E10916" t="s">
        <v>4820</v>
      </c>
      <c r="F10916" t="s">
        <v>3149</v>
      </c>
      <c r="G10916">
        <v>677</v>
      </c>
      <c r="H10916">
        <v>1</v>
      </c>
    </row>
    <row r="10917" spans="1:8" x14ac:dyDescent="0.2">
      <c r="A10917" t="s">
        <v>32219</v>
      </c>
      <c r="B10917" t="s">
        <v>32220</v>
      </c>
      <c r="C10917" t="s">
        <v>13592</v>
      </c>
      <c r="D10917" t="s">
        <v>32221</v>
      </c>
      <c r="E10917" t="s">
        <v>21088</v>
      </c>
      <c r="F10917" t="s">
        <v>3149</v>
      </c>
      <c r="G10917">
        <v>114</v>
      </c>
      <c r="H10917">
        <v>1</v>
      </c>
    </row>
    <row r="10918" spans="1:8" x14ac:dyDescent="0.2">
      <c r="A10918" t="s">
        <v>32222</v>
      </c>
      <c r="B10918" t="s">
        <v>32223</v>
      </c>
      <c r="C10918" t="s">
        <v>13592</v>
      </c>
      <c r="D10918" t="s">
        <v>32224</v>
      </c>
      <c r="E10918" t="s">
        <v>21208</v>
      </c>
      <c r="F10918" t="s">
        <v>3149</v>
      </c>
      <c r="G10918">
        <v>394</v>
      </c>
      <c r="H10918">
        <v>1</v>
      </c>
    </row>
    <row r="10919" spans="1:8" x14ac:dyDescent="0.2">
      <c r="A10919" t="s">
        <v>32225</v>
      </c>
      <c r="B10919" t="s">
        <v>32226</v>
      </c>
      <c r="C10919" t="s">
        <v>13592</v>
      </c>
      <c r="D10919" t="s">
        <v>16988</v>
      </c>
      <c r="E10919" t="s">
        <v>1591</v>
      </c>
      <c r="F10919" t="s">
        <v>3149</v>
      </c>
      <c r="G10919">
        <v>633</v>
      </c>
      <c r="H10919">
        <v>1</v>
      </c>
    </row>
    <row r="10920" spans="1:8" x14ac:dyDescent="0.2">
      <c r="A10920" t="s">
        <v>32227</v>
      </c>
      <c r="B10920" t="s">
        <v>32228</v>
      </c>
      <c r="C10920" t="s">
        <v>13592</v>
      </c>
      <c r="D10920" t="s">
        <v>32229</v>
      </c>
      <c r="E10920" t="s">
        <v>32230</v>
      </c>
      <c r="F10920" t="s">
        <v>3149</v>
      </c>
      <c r="G10920">
        <v>112</v>
      </c>
      <c r="H10920">
        <v>1</v>
      </c>
    </row>
    <row r="10921" spans="1:8" x14ac:dyDescent="0.2">
      <c r="A10921" t="s">
        <v>32231</v>
      </c>
      <c r="B10921" t="s">
        <v>32232</v>
      </c>
      <c r="C10921" t="s">
        <v>13592</v>
      </c>
      <c r="D10921" t="s">
        <v>20224</v>
      </c>
      <c r="E10921" t="s">
        <v>8299</v>
      </c>
      <c r="F10921" t="s">
        <v>3149</v>
      </c>
      <c r="G10921">
        <v>505</v>
      </c>
      <c r="H10921">
        <v>1</v>
      </c>
    </row>
    <row r="10922" spans="1:8" x14ac:dyDescent="0.2">
      <c r="A10922" t="s">
        <v>32233</v>
      </c>
      <c r="B10922" t="s">
        <v>32234</v>
      </c>
      <c r="C10922" t="s">
        <v>13592</v>
      </c>
      <c r="D10922" t="s">
        <v>17024</v>
      </c>
      <c r="E10922" t="s">
        <v>919</v>
      </c>
      <c r="F10922" t="s">
        <v>3149</v>
      </c>
      <c r="G10922">
        <v>477</v>
      </c>
      <c r="H10922">
        <v>1</v>
      </c>
    </row>
    <row r="10923" spans="1:8" x14ac:dyDescent="0.2">
      <c r="A10923" t="s">
        <v>32235</v>
      </c>
      <c r="B10923" t="s">
        <v>32236</v>
      </c>
      <c r="C10923" t="s">
        <v>13592</v>
      </c>
      <c r="D10923" t="s">
        <v>32237</v>
      </c>
      <c r="E10923" t="s">
        <v>21251</v>
      </c>
      <c r="F10923" t="s">
        <v>3149</v>
      </c>
      <c r="G10923">
        <v>31</v>
      </c>
      <c r="H10923">
        <v>1</v>
      </c>
    </row>
    <row r="10924" spans="1:8" x14ac:dyDescent="0.2">
      <c r="A10924" t="s">
        <v>32238</v>
      </c>
      <c r="B10924" t="s">
        <v>32239</v>
      </c>
      <c r="C10924" t="s">
        <v>13592</v>
      </c>
      <c r="D10924" t="s">
        <v>32240</v>
      </c>
      <c r="E10924" t="s">
        <v>32241</v>
      </c>
      <c r="F10924" t="s">
        <v>3149</v>
      </c>
      <c r="G10924">
        <v>80</v>
      </c>
      <c r="H10924">
        <v>1</v>
      </c>
    </row>
    <row r="10925" spans="1:8" x14ac:dyDescent="0.2">
      <c r="A10925" t="s">
        <v>32242</v>
      </c>
      <c r="B10925" t="s">
        <v>32243</v>
      </c>
      <c r="C10925" t="s">
        <v>13592</v>
      </c>
      <c r="D10925" t="s">
        <v>32244</v>
      </c>
      <c r="E10925" t="s">
        <v>12600</v>
      </c>
      <c r="F10925" t="s">
        <v>3149</v>
      </c>
      <c r="G10925">
        <v>910</v>
      </c>
      <c r="H10925">
        <v>1</v>
      </c>
    </row>
    <row r="10926" spans="1:8" x14ac:dyDescent="0.2">
      <c r="A10926" t="s">
        <v>32245</v>
      </c>
      <c r="B10926" t="s">
        <v>32246</v>
      </c>
      <c r="C10926" t="s">
        <v>13592</v>
      </c>
      <c r="D10926" t="s">
        <v>32247</v>
      </c>
      <c r="E10926" t="s">
        <v>6152</v>
      </c>
      <c r="F10926" t="s">
        <v>3149</v>
      </c>
      <c r="G10926">
        <v>174</v>
      </c>
      <c r="H10926">
        <v>1</v>
      </c>
    </row>
    <row r="10927" spans="1:8" x14ac:dyDescent="0.2">
      <c r="A10927" t="s">
        <v>32248</v>
      </c>
      <c r="B10927" t="s">
        <v>32249</v>
      </c>
      <c r="C10927" t="s">
        <v>13592</v>
      </c>
      <c r="D10927" t="s">
        <v>17024</v>
      </c>
      <c r="E10927" t="s">
        <v>20933</v>
      </c>
      <c r="F10927" t="s">
        <v>3149</v>
      </c>
      <c r="G10927">
        <v>910</v>
      </c>
      <c r="H10927">
        <v>1</v>
      </c>
    </row>
    <row r="10928" spans="1:8" x14ac:dyDescent="0.2">
      <c r="A10928" t="s">
        <v>32250</v>
      </c>
      <c r="B10928" t="s">
        <v>32251</v>
      </c>
      <c r="C10928" t="s">
        <v>13592</v>
      </c>
      <c r="D10928" t="s">
        <v>32252</v>
      </c>
      <c r="E10928" t="s">
        <v>959</v>
      </c>
      <c r="F10928" t="s">
        <v>3149</v>
      </c>
      <c r="G10928">
        <v>1013</v>
      </c>
      <c r="H10928">
        <v>1</v>
      </c>
    </row>
    <row r="10929" spans="1:8" x14ac:dyDescent="0.2">
      <c r="A10929" t="s">
        <v>32253</v>
      </c>
      <c r="B10929" t="s">
        <v>32254</v>
      </c>
      <c r="C10929" t="s">
        <v>13592</v>
      </c>
      <c r="D10929" t="s">
        <v>32255</v>
      </c>
      <c r="E10929" t="s">
        <v>10993</v>
      </c>
      <c r="F10929" t="s">
        <v>3149</v>
      </c>
      <c r="G10929">
        <v>174</v>
      </c>
      <c r="H10929">
        <v>1</v>
      </c>
    </row>
    <row r="10930" spans="1:8" x14ac:dyDescent="0.2">
      <c r="A10930" t="s">
        <v>32256</v>
      </c>
      <c r="B10930" t="s">
        <v>32257</v>
      </c>
      <c r="C10930" t="s">
        <v>13592</v>
      </c>
      <c r="D10930" t="s">
        <v>19439</v>
      </c>
      <c r="E10930" t="s">
        <v>31093</v>
      </c>
      <c r="F10930" t="s">
        <v>3149</v>
      </c>
      <c r="G10930">
        <v>1014</v>
      </c>
      <c r="H10930">
        <v>1</v>
      </c>
    </row>
    <row r="10931" spans="1:8" x14ac:dyDescent="0.2">
      <c r="A10931" t="s">
        <v>32258</v>
      </c>
      <c r="B10931" t="s">
        <v>32259</v>
      </c>
      <c r="C10931" t="s">
        <v>13592</v>
      </c>
      <c r="D10931" t="s">
        <v>17024</v>
      </c>
      <c r="E10931" t="s">
        <v>19245</v>
      </c>
      <c r="F10931" t="s">
        <v>3149</v>
      </c>
      <c r="G10931">
        <v>607</v>
      </c>
      <c r="H10931">
        <v>1</v>
      </c>
    </row>
    <row r="10932" spans="1:8" x14ac:dyDescent="0.2">
      <c r="A10932" t="s">
        <v>32260</v>
      </c>
      <c r="B10932" t="s">
        <v>32261</v>
      </c>
      <c r="C10932" t="s">
        <v>13592</v>
      </c>
      <c r="D10932" t="s">
        <v>19221</v>
      </c>
      <c r="E10932" t="s">
        <v>32262</v>
      </c>
      <c r="F10932" t="s">
        <v>3149</v>
      </c>
      <c r="G10932">
        <v>523</v>
      </c>
      <c r="H10932">
        <v>1</v>
      </c>
    </row>
    <row r="10933" spans="1:8" x14ac:dyDescent="0.2">
      <c r="A10933" t="s">
        <v>32263</v>
      </c>
      <c r="B10933" t="s">
        <v>32264</v>
      </c>
      <c r="C10933" t="s">
        <v>13592</v>
      </c>
      <c r="D10933" t="s">
        <v>32265</v>
      </c>
      <c r="E10933" t="s">
        <v>32266</v>
      </c>
      <c r="F10933" t="s">
        <v>3149</v>
      </c>
      <c r="G10933">
        <v>549</v>
      </c>
      <c r="H10933">
        <v>1</v>
      </c>
    </row>
    <row r="10934" spans="1:8" x14ac:dyDescent="0.2">
      <c r="A10934" t="s">
        <v>32267</v>
      </c>
      <c r="B10934" t="s">
        <v>32268</v>
      </c>
      <c r="C10934" t="s">
        <v>13592</v>
      </c>
      <c r="D10934" t="s">
        <v>32269</v>
      </c>
      <c r="E10934" t="s">
        <v>32270</v>
      </c>
      <c r="F10934" t="s">
        <v>3149</v>
      </c>
      <c r="G10934">
        <v>61</v>
      </c>
      <c r="H10934">
        <v>1</v>
      </c>
    </row>
    <row r="10935" spans="1:8" x14ac:dyDescent="0.2">
      <c r="A10935" t="s">
        <v>32271</v>
      </c>
      <c r="B10935" t="s">
        <v>32272</v>
      </c>
      <c r="C10935" t="s">
        <v>13592</v>
      </c>
      <c r="D10935" t="s">
        <v>32273</v>
      </c>
      <c r="E10935" t="s">
        <v>32274</v>
      </c>
      <c r="F10935" t="s">
        <v>3149</v>
      </c>
      <c r="G10935">
        <v>258</v>
      </c>
      <c r="H10935">
        <v>1</v>
      </c>
    </row>
    <row r="10936" spans="1:8" x14ac:dyDescent="0.2">
      <c r="A10936" t="s">
        <v>32275</v>
      </c>
      <c r="B10936" t="s">
        <v>32276</v>
      </c>
      <c r="C10936" t="s">
        <v>13592</v>
      </c>
      <c r="D10936" t="s">
        <v>32277</v>
      </c>
      <c r="E10936" t="s">
        <v>32278</v>
      </c>
      <c r="F10936" t="s">
        <v>3149</v>
      </c>
      <c r="G10936">
        <v>441</v>
      </c>
      <c r="H10936">
        <v>1</v>
      </c>
    </row>
    <row r="10937" spans="1:8" x14ac:dyDescent="0.2">
      <c r="A10937" t="s">
        <v>32279</v>
      </c>
      <c r="B10937" t="s">
        <v>32280</v>
      </c>
      <c r="C10937" t="s">
        <v>13592</v>
      </c>
      <c r="D10937" t="s">
        <v>17024</v>
      </c>
      <c r="E10937" t="s">
        <v>31545</v>
      </c>
      <c r="F10937" t="s">
        <v>3149</v>
      </c>
      <c r="G10937">
        <v>199</v>
      </c>
      <c r="H10937">
        <v>1</v>
      </c>
    </row>
    <row r="10938" spans="1:8" x14ac:dyDescent="0.2">
      <c r="A10938" t="s">
        <v>32281</v>
      </c>
      <c r="B10938" t="s">
        <v>32282</v>
      </c>
      <c r="C10938" t="s">
        <v>13592</v>
      </c>
      <c r="D10938" t="s">
        <v>17024</v>
      </c>
      <c r="E10938" t="s">
        <v>31099</v>
      </c>
      <c r="F10938" t="s">
        <v>3149</v>
      </c>
      <c r="G10938">
        <v>659</v>
      </c>
      <c r="H10938">
        <v>1</v>
      </c>
    </row>
    <row r="10939" spans="1:8" x14ac:dyDescent="0.2">
      <c r="A10939" t="s">
        <v>32283</v>
      </c>
      <c r="B10939" t="s">
        <v>32284</v>
      </c>
      <c r="C10939" t="s">
        <v>13592</v>
      </c>
      <c r="D10939" t="s">
        <v>20634</v>
      </c>
      <c r="E10939" t="s">
        <v>32285</v>
      </c>
      <c r="F10939" t="s">
        <v>3149</v>
      </c>
      <c r="G10939">
        <v>113</v>
      </c>
      <c r="H10939">
        <v>1</v>
      </c>
    </row>
    <row r="10940" spans="1:8" x14ac:dyDescent="0.2">
      <c r="A10940" t="s">
        <v>32286</v>
      </c>
      <c r="B10940" t="s">
        <v>32287</v>
      </c>
      <c r="C10940" t="s">
        <v>13592</v>
      </c>
      <c r="D10940" t="s">
        <v>17024</v>
      </c>
      <c r="E10940" t="s">
        <v>21289</v>
      </c>
      <c r="F10940" t="s">
        <v>3149</v>
      </c>
      <c r="G10940">
        <v>140</v>
      </c>
      <c r="H10940">
        <v>1</v>
      </c>
    </row>
    <row r="10941" spans="1:8" x14ac:dyDescent="0.2">
      <c r="A10941" t="s">
        <v>32288</v>
      </c>
      <c r="B10941" t="s">
        <v>32289</v>
      </c>
      <c r="C10941" t="s">
        <v>13592</v>
      </c>
      <c r="D10941" t="s">
        <v>17024</v>
      </c>
      <c r="E10941" t="s">
        <v>533</v>
      </c>
      <c r="F10941" t="s">
        <v>3149</v>
      </c>
      <c r="G10941">
        <v>357</v>
      </c>
      <c r="H10941">
        <v>1</v>
      </c>
    </row>
    <row r="10942" spans="1:8" x14ac:dyDescent="0.2">
      <c r="A10942" t="s">
        <v>32290</v>
      </c>
      <c r="B10942" t="s">
        <v>32291</v>
      </c>
      <c r="C10942" t="s">
        <v>13592</v>
      </c>
      <c r="D10942" t="s">
        <v>1948</v>
      </c>
      <c r="E10942" t="s">
        <v>1949</v>
      </c>
      <c r="F10942" t="s">
        <v>3149</v>
      </c>
      <c r="G10942">
        <v>741</v>
      </c>
      <c r="H10942">
        <v>1</v>
      </c>
    </row>
    <row r="10943" spans="1:8" x14ac:dyDescent="0.2">
      <c r="A10943" t="s">
        <v>32292</v>
      </c>
      <c r="B10943" t="s">
        <v>32293</v>
      </c>
      <c r="C10943" t="s">
        <v>13592</v>
      </c>
      <c r="D10943" t="s">
        <v>32294</v>
      </c>
      <c r="E10943" t="s">
        <v>32295</v>
      </c>
      <c r="F10943" t="s">
        <v>3149</v>
      </c>
      <c r="G10943">
        <v>234</v>
      </c>
      <c r="H10943">
        <v>1</v>
      </c>
    </row>
    <row r="10944" spans="1:8" x14ac:dyDescent="0.2">
      <c r="A10944" t="s">
        <v>32296</v>
      </c>
      <c r="B10944" t="s">
        <v>32297</v>
      </c>
      <c r="C10944" t="s">
        <v>13592</v>
      </c>
      <c r="D10944" t="s">
        <v>32298</v>
      </c>
      <c r="E10944" t="s">
        <v>32299</v>
      </c>
      <c r="F10944" t="s">
        <v>3149</v>
      </c>
      <c r="G10944">
        <v>667</v>
      </c>
      <c r="H10944">
        <v>1</v>
      </c>
    </row>
    <row r="10945" spans="1:8" x14ac:dyDescent="0.2">
      <c r="A10945" t="s">
        <v>32300</v>
      </c>
      <c r="B10945" t="s">
        <v>32301</v>
      </c>
      <c r="C10945" t="s">
        <v>13592</v>
      </c>
      <c r="D10945" t="s">
        <v>32302</v>
      </c>
      <c r="E10945" t="s">
        <v>835</v>
      </c>
      <c r="F10945" t="s">
        <v>3149</v>
      </c>
      <c r="G10945">
        <v>110</v>
      </c>
      <c r="H10945">
        <v>1</v>
      </c>
    </row>
    <row r="10946" spans="1:8" x14ac:dyDescent="0.2">
      <c r="A10946" t="s">
        <v>32303</v>
      </c>
      <c r="B10946" t="s">
        <v>32304</v>
      </c>
      <c r="C10946" t="s">
        <v>13592</v>
      </c>
      <c r="D10946" t="s">
        <v>16988</v>
      </c>
      <c r="E10946" t="s">
        <v>32305</v>
      </c>
      <c r="F10946" t="s">
        <v>3149</v>
      </c>
      <c r="G10946">
        <v>226</v>
      </c>
      <c r="H10946">
        <v>1</v>
      </c>
    </row>
    <row r="10947" spans="1:8" x14ac:dyDescent="0.2">
      <c r="A10947" t="s">
        <v>32306</v>
      </c>
      <c r="B10947" t="s">
        <v>32307</v>
      </c>
      <c r="C10947" t="s">
        <v>13592</v>
      </c>
      <c r="D10947" t="s">
        <v>32308</v>
      </c>
      <c r="E10947" t="s">
        <v>1341</v>
      </c>
      <c r="F10947" t="s">
        <v>3149</v>
      </c>
      <c r="G10947">
        <v>216</v>
      </c>
      <c r="H10947">
        <v>1</v>
      </c>
    </row>
    <row r="10948" spans="1:8" x14ac:dyDescent="0.2">
      <c r="A10948" t="s">
        <v>32309</v>
      </c>
      <c r="B10948" t="s">
        <v>32310</v>
      </c>
      <c r="C10948" t="s">
        <v>13592</v>
      </c>
      <c r="D10948" t="s">
        <v>17024</v>
      </c>
      <c r="E10948" t="s">
        <v>7036</v>
      </c>
      <c r="F10948" t="s">
        <v>3149</v>
      </c>
      <c r="G10948">
        <v>589</v>
      </c>
      <c r="H10948">
        <v>1</v>
      </c>
    </row>
    <row r="10949" spans="1:8" x14ac:dyDescent="0.2">
      <c r="A10949" t="s">
        <v>32311</v>
      </c>
      <c r="B10949" t="s">
        <v>32312</v>
      </c>
      <c r="C10949" t="s">
        <v>13592</v>
      </c>
      <c r="D10949" t="s">
        <v>16988</v>
      </c>
      <c r="E10949" t="s">
        <v>32313</v>
      </c>
      <c r="F10949" t="s">
        <v>3149</v>
      </c>
      <c r="G10949">
        <v>694</v>
      </c>
      <c r="H10949">
        <v>1</v>
      </c>
    </row>
    <row r="10950" spans="1:8" x14ac:dyDescent="0.2">
      <c r="A10950" t="s">
        <v>32314</v>
      </c>
      <c r="B10950" t="s">
        <v>32315</v>
      </c>
      <c r="C10950" t="s">
        <v>13592</v>
      </c>
      <c r="D10950" t="s">
        <v>32316</v>
      </c>
      <c r="E10950" t="s">
        <v>4878</v>
      </c>
      <c r="F10950" t="s">
        <v>3149</v>
      </c>
      <c r="G10950">
        <v>232</v>
      </c>
      <c r="H10950">
        <v>1</v>
      </c>
    </row>
    <row r="10951" spans="1:8" x14ac:dyDescent="0.2">
      <c r="A10951" t="s">
        <v>32317</v>
      </c>
      <c r="B10951" t="s">
        <v>32318</v>
      </c>
      <c r="C10951" t="s">
        <v>13592</v>
      </c>
      <c r="D10951" t="s">
        <v>663</v>
      </c>
      <c r="F10951" t="s">
        <v>5541</v>
      </c>
      <c r="G10951">
        <v>379</v>
      </c>
      <c r="H10951">
        <v>1</v>
      </c>
    </row>
    <row r="10952" spans="1:8" x14ac:dyDescent="0.2">
      <c r="A10952" t="s">
        <v>32319</v>
      </c>
      <c r="B10952" t="s">
        <v>32320</v>
      </c>
      <c r="C10952" t="s">
        <v>13592</v>
      </c>
      <c r="D10952" t="s">
        <v>32321</v>
      </c>
      <c r="E10952" t="s">
        <v>2102</v>
      </c>
      <c r="F10952" t="s">
        <v>3149</v>
      </c>
      <c r="G10952">
        <v>131</v>
      </c>
      <c r="H10952">
        <v>1</v>
      </c>
    </row>
    <row r="10953" spans="1:8" x14ac:dyDescent="0.2">
      <c r="A10953" t="s">
        <v>32322</v>
      </c>
      <c r="B10953" t="s">
        <v>32323</v>
      </c>
      <c r="C10953" t="s">
        <v>13592</v>
      </c>
      <c r="D10953" t="s">
        <v>32324</v>
      </c>
      <c r="E10953" t="s">
        <v>7701</v>
      </c>
      <c r="F10953" t="s">
        <v>3149</v>
      </c>
      <c r="G10953">
        <v>270</v>
      </c>
      <c r="H10953">
        <v>1</v>
      </c>
    </row>
    <row r="10954" spans="1:8" x14ac:dyDescent="0.2">
      <c r="A10954" t="s">
        <v>32325</v>
      </c>
      <c r="B10954" t="s">
        <v>32326</v>
      </c>
      <c r="C10954" t="s">
        <v>13592</v>
      </c>
      <c r="D10954" t="s">
        <v>32327</v>
      </c>
      <c r="E10954" t="s">
        <v>2043</v>
      </c>
      <c r="F10954" t="s">
        <v>3149</v>
      </c>
      <c r="G10954">
        <v>62</v>
      </c>
      <c r="H10954">
        <v>1</v>
      </c>
    </row>
    <row r="10955" spans="1:8" x14ac:dyDescent="0.2">
      <c r="A10955" t="s">
        <v>32328</v>
      </c>
      <c r="B10955" t="s">
        <v>32329</v>
      </c>
      <c r="C10955" t="s">
        <v>13592</v>
      </c>
      <c r="D10955" t="s">
        <v>32330</v>
      </c>
      <c r="E10955" t="s">
        <v>31133</v>
      </c>
      <c r="F10955" t="s">
        <v>3149</v>
      </c>
      <c r="G10955">
        <v>405</v>
      </c>
      <c r="H10955">
        <v>1</v>
      </c>
    </row>
    <row r="10956" spans="1:8" x14ac:dyDescent="0.2">
      <c r="A10956" t="s">
        <v>32331</v>
      </c>
      <c r="B10956" t="s">
        <v>32332</v>
      </c>
      <c r="C10956" t="s">
        <v>13592</v>
      </c>
      <c r="D10956" t="s">
        <v>32333</v>
      </c>
      <c r="E10956" t="s">
        <v>6826</v>
      </c>
      <c r="F10956" t="s">
        <v>3149</v>
      </c>
      <c r="G10956">
        <v>60</v>
      </c>
      <c r="H10956">
        <v>1</v>
      </c>
    </row>
    <row r="10957" spans="1:8" x14ac:dyDescent="0.2">
      <c r="A10957" t="s">
        <v>32334</v>
      </c>
      <c r="B10957" t="s">
        <v>32335</v>
      </c>
      <c r="C10957" t="s">
        <v>13592</v>
      </c>
      <c r="D10957" t="s">
        <v>31909</v>
      </c>
      <c r="E10957" t="s">
        <v>19707</v>
      </c>
      <c r="F10957" t="s">
        <v>3149</v>
      </c>
      <c r="G10957">
        <v>203</v>
      </c>
      <c r="H10957">
        <v>1</v>
      </c>
    </row>
    <row r="10958" spans="1:8" x14ac:dyDescent="0.2">
      <c r="A10958" t="s">
        <v>32336</v>
      </c>
      <c r="B10958" t="s">
        <v>32337</v>
      </c>
      <c r="C10958" t="s">
        <v>13592</v>
      </c>
      <c r="D10958" t="s">
        <v>16988</v>
      </c>
      <c r="E10958" t="s">
        <v>3818</v>
      </c>
      <c r="F10958" t="s">
        <v>3149</v>
      </c>
      <c r="G10958">
        <v>97</v>
      </c>
      <c r="H10958">
        <v>1</v>
      </c>
    </row>
    <row r="10959" spans="1:8" x14ac:dyDescent="0.2">
      <c r="A10959" t="s">
        <v>32338</v>
      </c>
      <c r="B10959" t="s">
        <v>32339</v>
      </c>
      <c r="C10959" t="s">
        <v>13592</v>
      </c>
      <c r="D10959" t="s">
        <v>20251</v>
      </c>
      <c r="E10959" t="s">
        <v>20252</v>
      </c>
      <c r="F10959" t="s">
        <v>3149</v>
      </c>
      <c r="G10959">
        <v>46</v>
      </c>
      <c r="H10959">
        <v>1</v>
      </c>
    </row>
    <row r="10960" spans="1:8" x14ac:dyDescent="0.2">
      <c r="A10960" t="s">
        <v>32340</v>
      </c>
      <c r="B10960" t="s">
        <v>32341</v>
      </c>
      <c r="C10960" t="s">
        <v>13592</v>
      </c>
      <c r="D10960" t="s">
        <v>17024</v>
      </c>
      <c r="E10960" t="s">
        <v>2988</v>
      </c>
      <c r="F10960" t="s">
        <v>3149</v>
      </c>
      <c r="G10960">
        <v>115</v>
      </c>
      <c r="H10960">
        <v>1</v>
      </c>
    </row>
    <row r="10961" spans="1:8" x14ac:dyDescent="0.2">
      <c r="A10961" t="s">
        <v>32342</v>
      </c>
      <c r="B10961" t="s">
        <v>32343</v>
      </c>
      <c r="C10961" t="s">
        <v>13592</v>
      </c>
      <c r="D10961" t="s">
        <v>13593</v>
      </c>
      <c r="E10961" t="s">
        <v>13607</v>
      </c>
      <c r="F10961" t="s">
        <v>3149</v>
      </c>
      <c r="G10961">
        <v>210</v>
      </c>
      <c r="H10961">
        <v>1</v>
      </c>
    </row>
    <row r="10962" spans="1:8" x14ac:dyDescent="0.2">
      <c r="A10962" t="s">
        <v>32344</v>
      </c>
      <c r="B10962" t="s">
        <v>32345</v>
      </c>
      <c r="C10962" t="s">
        <v>13592</v>
      </c>
      <c r="D10962" t="s">
        <v>32346</v>
      </c>
      <c r="E10962" t="s">
        <v>277</v>
      </c>
      <c r="F10962" t="s">
        <v>3149</v>
      </c>
      <c r="G10962">
        <v>182</v>
      </c>
      <c r="H10962">
        <v>1</v>
      </c>
    </row>
    <row r="10963" spans="1:8" x14ac:dyDescent="0.2">
      <c r="A10963" t="s">
        <v>32347</v>
      </c>
      <c r="B10963" t="s">
        <v>32348</v>
      </c>
      <c r="C10963" t="s">
        <v>13592</v>
      </c>
      <c r="D10963" t="s">
        <v>17024</v>
      </c>
      <c r="E10963" t="s">
        <v>32349</v>
      </c>
      <c r="F10963" t="s">
        <v>3149</v>
      </c>
      <c r="G10963">
        <v>312</v>
      </c>
      <c r="H10963">
        <v>1</v>
      </c>
    </row>
    <row r="10964" spans="1:8" x14ac:dyDescent="0.2">
      <c r="A10964" t="s">
        <v>32350</v>
      </c>
      <c r="B10964" t="s">
        <v>32351</v>
      </c>
      <c r="C10964" t="s">
        <v>13592</v>
      </c>
      <c r="D10964" t="s">
        <v>32352</v>
      </c>
      <c r="E10964" t="s">
        <v>32353</v>
      </c>
      <c r="F10964" t="s">
        <v>3149</v>
      </c>
      <c r="G10964">
        <v>20</v>
      </c>
      <c r="H10964">
        <v>1</v>
      </c>
    </row>
    <row r="10965" spans="1:8" x14ac:dyDescent="0.2">
      <c r="A10965" t="s">
        <v>32354</v>
      </c>
      <c r="B10965" t="s">
        <v>32355</v>
      </c>
      <c r="C10965" t="s">
        <v>13592</v>
      </c>
      <c r="D10965" t="s">
        <v>32356</v>
      </c>
      <c r="E10965" t="s">
        <v>32357</v>
      </c>
      <c r="F10965" t="s">
        <v>3149</v>
      </c>
      <c r="G10965">
        <v>134</v>
      </c>
      <c r="H10965">
        <v>1</v>
      </c>
    </row>
    <row r="10966" spans="1:8" x14ac:dyDescent="0.2">
      <c r="A10966" t="s">
        <v>32358</v>
      </c>
      <c r="B10966" t="s">
        <v>32359</v>
      </c>
      <c r="C10966" t="s">
        <v>13592</v>
      </c>
      <c r="D10966" t="s">
        <v>17024</v>
      </c>
      <c r="E10966" t="s">
        <v>32360</v>
      </c>
      <c r="F10966" t="s">
        <v>3149</v>
      </c>
      <c r="G10966">
        <v>138</v>
      </c>
      <c r="H10966">
        <v>1</v>
      </c>
    </row>
    <row r="10967" spans="1:8" x14ac:dyDescent="0.2">
      <c r="A10967" t="s">
        <v>32361</v>
      </c>
      <c r="B10967" t="s">
        <v>32362</v>
      </c>
      <c r="C10967" t="s">
        <v>13592</v>
      </c>
      <c r="D10967" t="s">
        <v>16988</v>
      </c>
      <c r="E10967" t="s">
        <v>31688</v>
      </c>
      <c r="F10967" t="s">
        <v>3149</v>
      </c>
      <c r="G10967">
        <v>27</v>
      </c>
      <c r="H10967">
        <v>1</v>
      </c>
    </row>
    <row r="10968" spans="1:8" x14ac:dyDescent="0.2">
      <c r="A10968" t="s">
        <v>32363</v>
      </c>
      <c r="B10968" t="s">
        <v>32364</v>
      </c>
      <c r="C10968" t="s">
        <v>13592</v>
      </c>
      <c r="D10968" t="s">
        <v>31088</v>
      </c>
      <c r="E10968" t="s">
        <v>2742</v>
      </c>
      <c r="F10968" t="s">
        <v>3149</v>
      </c>
      <c r="G10968">
        <v>222</v>
      </c>
      <c r="H10968">
        <v>1</v>
      </c>
    </row>
    <row r="10969" spans="1:8" x14ac:dyDescent="0.2">
      <c r="A10969" t="s">
        <v>32365</v>
      </c>
      <c r="B10969" t="s">
        <v>32366</v>
      </c>
      <c r="C10969" t="s">
        <v>13592</v>
      </c>
      <c r="D10969" t="s">
        <v>17024</v>
      </c>
      <c r="E10969" t="s">
        <v>1809</v>
      </c>
      <c r="F10969" t="s">
        <v>3149</v>
      </c>
      <c r="G10969">
        <v>795</v>
      </c>
      <c r="H10969">
        <v>1</v>
      </c>
    </row>
    <row r="10970" spans="1:8" x14ac:dyDescent="0.2">
      <c r="A10970" t="s">
        <v>32367</v>
      </c>
      <c r="B10970" t="s">
        <v>32368</v>
      </c>
      <c r="C10970" t="s">
        <v>13592</v>
      </c>
      <c r="D10970" t="s">
        <v>31359</v>
      </c>
      <c r="E10970" t="s">
        <v>4128</v>
      </c>
      <c r="F10970" t="s">
        <v>3149</v>
      </c>
      <c r="G10970">
        <v>487</v>
      </c>
      <c r="H10970">
        <v>1</v>
      </c>
    </row>
    <row r="10971" spans="1:8" x14ac:dyDescent="0.2">
      <c r="A10971" t="s">
        <v>32369</v>
      </c>
      <c r="B10971" t="s">
        <v>32370</v>
      </c>
      <c r="C10971" t="s">
        <v>13592</v>
      </c>
      <c r="D10971" t="s">
        <v>31435</v>
      </c>
      <c r="E10971" t="s">
        <v>2012</v>
      </c>
      <c r="F10971" t="s">
        <v>3149</v>
      </c>
      <c r="G10971">
        <v>115</v>
      </c>
      <c r="H10971">
        <v>1</v>
      </c>
    </row>
    <row r="10972" spans="1:8" x14ac:dyDescent="0.2">
      <c r="A10972" t="s">
        <v>32371</v>
      </c>
      <c r="B10972" t="s">
        <v>32372</v>
      </c>
      <c r="C10972" t="s">
        <v>13592</v>
      </c>
      <c r="D10972" t="s">
        <v>950</v>
      </c>
      <c r="E10972" t="s">
        <v>951</v>
      </c>
      <c r="F10972" t="s">
        <v>3149</v>
      </c>
      <c r="G10972">
        <v>93</v>
      </c>
      <c r="H10972">
        <v>1</v>
      </c>
    </row>
    <row r="10973" spans="1:8" x14ac:dyDescent="0.2">
      <c r="A10973" t="s">
        <v>32373</v>
      </c>
      <c r="B10973" t="s">
        <v>32374</v>
      </c>
      <c r="C10973" t="s">
        <v>13592</v>
      </c>
      <c r="D10973" t="s">
        <v>17024</v>
      </c>
      <c r="E10973" t="s">
        <v>32375</v>
      </c>
      <c r="F10973" t="s">
        <v>3149</v>
      </c>
      <c r="G10973">
        <v>333</v>
      </c>
      <c r="H10973">
        <v>1</v>
      </c>
    </row>
    <row r="10974" spans="1:8" x14ac:dyDescent="0.2">
      <c r="A10974" t="s">
        <v>32376</v>
      </c>
      <c r="B10974" t="s">
        <v>32377</v>
      </c>
      <c r="C10974" t="s">
        <v>13592</v>
      </c>
      <c r="D10974" t="s">
        <v>32378</v>
      </c>
      <c r="E10974" t="s">
        <v>1387</v>
      </c>
      <c r="F10974" t="s">
        <v>3149</v>
      </c>
      <c r="G10974">
        <v>499</v>
      </c>
      <c r="H10974">
        <v>1</v>
      </c>
    </row>
    <row r="10975" spans="1:8" x14ac:dyDescent="0.2">
      <c r="A10975" t="s">
        <v>32379</v>
      </c>
      <c r="B10975" t="s">
        <v>32380</v>
      </c>
      <c r="C10975" t="s">
        <v>13592</v>
      </c>
      <c r="D10975" t="s">
        <v>13760</v>
      </c>
      <c r="E10975" t="s">
        <v>13761</v>
      </c>
      <c r="F10975" t="s">
        <v>3149</v>
      </c>
      <c r="G10975">
        <v>380</v>
      </c>
      <c r="H10975">
        <v>1</v>
      </c>
    </row>
    <row r="10976" spans="1:8" x14ac:dyDescent="0.2">
      <c r="A10976" t="s">
        <v>32381</v>
      </c>
      <c r="B10976" t="s">
        <v>32382</v>
      </c>
      <c r="C10976" t="s">
        <v>13592</v>
      </c>
      <c r="D10976" t="s">
        <v>211</v>
      </c>
      <c r="E10976" t="s">
        <v>212</v>
      </c>
      <c r="F10976" t="s">
        <v>3149</v>
      </c>
      <c r="G10976">
        <v>781</v>
      </c>
      <c r="H10976">
        <v>1</v>
      </c>
    </row>
    <row r="10977" spans="1:8" x14ac:dyDescent="0.2">
      <c r="A10977" t="s">
        <v>32383</v>
      </c>
      <c r="B10977" t="s">
        <v>32384</v>
      </c>
      <c r="C10977" t="s">
        <v>13592</v>
      </c>
      <c r="D10977" t="s">
        <v>32385</v>
      </c>
      <c r="E10977" t="s">
        <v>31506</v>
      </c>
      <c r="F10977" t="s">
        <v>3149</v>
      </c>
      <c r="G10977">
        <v>1619</v>
      </c>
      <c r="H10977">
        <v>1</v>
      </c>
    </row>
    <row r="10978" spans="1:8" x14ac:dyDescent="0.2">
      <c r="A10978" t="s">
        <v>32386</v>
      </c>
      <c r="B10978" t="s">
        <v>32387</v>
      </c>
      <c r="C10978" t="s">
        <v>13592</v>
      </c>
      <c r="D10978" t="s">
        <v>32388</v>
      </c>
      <c r="E10978" t="s">
        <v>2047</v>
      </c>
      <c r="F10978" t="s">
        <v>3149</v>
      </c>
      <c r="G10978">
        <v>132</v>
      </c>
      <c r="H10978">
        <v>1</v>
      </c>
    </row>
    <row r="10979" spans="1:8" x14ac:dyDescent="0.2">
      <c r="A10979" t="s">
        <v>32389</v>
      </c>
      <c r="B10979" t="s">
        <v>32390</v>
      </c>
      <c r="C10979" t="s">
        <v>13592</v>
      </c>
      <c r="D10979" t="s">
        <v>32391</v>
      </c>
      <c r="E10979" t="s">
        <v>32392</v>
      </c>
      <c r="F10979" t="s">
        <v>3149</v>
      </c>
      <c r="G10979">
        <v>237</v>
      </c>
      <c r="H10979">
        <v>1</v>
      </c>
    </row>
    <row r="10980" spans="1:8" x14ac:dyDescent="0.2">
      <c r="A10980" t="s">
        <v>32393</v>
      </c>
      <c r="B10980" t="s">
        <v>32394</v>
      </c>
      <c r="C10980" t="s">
        <v>13592</v>
      </c>
      <c r="D10980" t="s">
        <v>32395</v>
      </c>
      <c r="E10980" t="s">
        <v>2309</v>
      </c>
      <c r="F10980" t="s">
        <v>3149</v>
      </c>
      <c r="G10980">
        <v>107</v>
      </c>
      <c r="H10980">
        <v>1</v>
      </c>
    </row>
    <row r="10981" spans="1:8" x14ac:dyDescent="0.2">
      <c r="A10981" t="s">
        <v>32396</v>
      </c>
      <c r="B10981" t="s">
        <v>32397</v>
      </c>
      <c r="C10981" t="s">
        <v>13592</v>
      </c>
      <c r="D10981" t="s">
        <v>32277</v>
      </c>
      <c r="E10981" t="s">
        <v>32278</v>
      </c>
      <c r="F10981" t="s">
        <v>3149</v>
      </c>
      <c r="G10981">
        <v>393</v>
      </c>
      <c r="H10981">
        <v>1</v>
      </c>
    </row>
    <row r="10982" spans="1:8" x14ac:dyDescent="0.2">
      <c r="A10982" t="s">
        <v>32398</v>
      </c>
      <c r="B10982" t="s">
        <v>32399</v>
      </c>
      <c r="C10982" t="s">
        <v>13592</v>
      </c>
      <c r="D10982" t="s">
        <v>32400</v>
      </c>
      <c r="E10982" t="s">
        <v>1917</v>
      </c>
      <c r="F10982" t="s">
        <v>3149</v>
      </c>
      <c r="G10982">
        <v>182</v>
      </c>
      <c r="H10982">
        <v>1</v>
      </c>
    </row>
    <row r="10983" spans="1:8" x14ac:dyDescent="0.2">
      <c r="A10983" t="s">
        <v>32401</v>
      </c>
      <c r="B10983" t="s">
        <v>32402</v>
      </c>
      <c r="C10983" t="s">
        <v>13592</v>
      </c>
      <c r="D10983" t="s">
        <v>16988</v>
      </c>
      <c r="E10983" t="s">
        <v>12741</v>
      </c>
      <c r="F10983" t="s">
        <v>3149</v>
      </c>
      <c r="G10983">
        <v>217</v>
      </c>
      <c r="H10983">
        <v>1</v>
      </c>
    </row>
    <row r="10984" spans="1:8" x14ac:dyDescent="0.2">
      <c r="A10984" t="s">
        <v>32403</v>
      </c>
      <c r="B10984" t="s">
        <v>32404</v>
      </c>
      <c r="C10984" t="s">
        <v>13592</v>
      </c>
      <c r="D10984" t="s">
        <v>17024</v>
      </c>
      <c r="E10984" t="s">
        <v>6919</v>
      </c>
      <c r="F10984" t="s">
        <v>3149</v>
      </c>
      <c r="G10984">
        <v>552</v>
      </c>
      <c r="H10984">
        <v>1</v>
      </c>
    </row>
    <row r="10985" spans="1:8" x14ac:dyDescent="0.2">
      <c r="A10985" t="s">
        <v>32405</v>
      </c>
      <c r="B10985" t="s">
        <v>32406</v>
      </c>
      <c r="C10985" t="s">
        <v>13592</v>
      </c>
      <c r="D10985" t="s">
        <v>32407</v>
      </c>
      <c r="E10985" t="s">
        <v>1591</v>
      </c>
      <c r="F10985" t="s">
        <v>3149</v>
      </c>
      <c r="G10985">
        <v>535</v>
      </c>
      <c r="H10985">
        <v>1</v>
      </c>
    </row>
    <row r="10986" spans="1:8" x14ac:dyDescent="0.2">
      <c r="A10986" t="s">
        <v>32408</v>
      </c>
      <c r="B10986" t="s">
        <v>32409</v>
      </c>
      <c r="C10986" t="s">
        <v>13592</v>
      </c>
      <c r="D10986" t="s">
        <v>32410</v>
      </c>
      <c r="E10986" t="s">
        <v>32411</v>
      </c>
      <c r="F10986" t="s">
        <v>3149</v>
      </c>
      <c r="G10986">
        <v>170</v>
      </c>
      <c r="H10986">
        <v>1</v>
      </c>
    </row>
    <row r="10987" spans="1:8" x14ac:dyDescent="0.2">
      <c r="A10987" t="s">
        <v>32412</v>
      </c>
      <c r="B10987" t="s">
        <v>32413</v>
      </c>
      <c r="C10987" t="s">
        <v>13592</v>
      </c>
      <c r="D10987" t="s">
        <v>32414</v>
      </c>
      <c r="E10987" t="s">
        <v>3023</v>
      </c>
      <c r="F10987" t="s">
        <v>3149</v>
      </c>
      <c r="G10987">
        <v>223</v>
      </c>
      <c r="H10987">
        <v>1</v>
      </c>
    </row>
    <row r="10988" spans="1:8" x14ac:dyDescent="0.2">
      <c r="A10988" t="s">
        <v>32415</v>
      </c>
      <c r="B10988" t="s">
        <v>32416</v>
      </c>
      <c r="C10988" t="s">
        <v>13592</v>
      </c>
      <c r="D10988" t="s">
        <v>32417</v>
      </c>
      <c r="E10988" t="s">
        <v>656</v>
      </c>
      <c r="F10988" t="s">
        <v>3149</v>
      </c>
      <c r="G10988">
        <v>189</v>
      </c>
      <c r="H10988">
        <v>1</v>
      </c>
    </row>
    <row r="10989" spans="1:8" x14ac:dyDescent="0.2">
      <c r="A10989" t="s">
        <v>32418</v>
      </c>
      <c r="B10989" t="s">
        <v>32419</v>
      </c>
      <c r="C10989" t="s">
        <v>13592</v>
      </c>
      <c r="D10989" t="s">
        <v>32420</v>
      </c>
      <c r="E10989" t="s">
        <v>32421</v>
      </c>
      <c r="F10989" t="s">
        <v>3149</v>
      </c>
      <c r="G10989">
        <v>953</v>
      </c>
      <c r="H10989">
        <v>1</v>
      </c>
    </row>
    <row r="10990" spans="1:8" x14ac:dyDescent="0.2">
      <c r="A10990" t="s">
        <v>32422</v>
      </c>
      <c r="B10990" t="s">
        <v>32423</v>
      </c>
      <c r="C10990" t="s">
        <v>13592</v>
      </c>
      <c r="D10990" t="s">
        <v>32424</v>
      </c>
      <c r="E10990" t="s">
        <v>1500</v>
      </c>
      <c r="F10990" t="s">
        <v>3149</v>
      </c>
      <c r="G10990">
        <v>108</v>
      </c>
      <c r="H10990">
        <v>1</v>
      </c>
    </row>
    <row r="10991" spans="1:8" x14ac:dyDescent="0.2">
      <c r="A10991" t="s">
        <v>32425</v>
      </c>
      <c r="B10991" t="s">
        <v>32426</v>
      </c>
      <c r="C10991" t="s">
        <v>13592</v>
      </c>
      <c r="D10991" t="s">
        <v>16988</v>
      </c>
      <c r="E10991" t="s">
        <v>8935</v>
      </c>
      <c r="F10991" t="s">
        <v>3149</v>
      </c>
      <c r="G10991">
        <v>778</v>
      </c>
      <c r="H10991">
        <v>1</v>
      </c>
    </row>
    <row r="10992" spans="1:8" x14ac:dyDescent="0.2">
      <c r="A10992" t="s">
        <v>32427</v>
      </c>
      <c r="B10992" t="s">
        <v>32428</v>
      </c>
      <c r="C10992" t="s">
        <v>13592</v>
      </c>
      <c r="D10992" t="s">
        <v>32429</v>
      </c>
      <c r="E10992" t="s">
        <v>424</v>
      </c>
      <c r="F10992" t="s">
        <v>3149</v>
      </c>
      <c r="G10992">
        <v>69</v>
      </c>
      <c r="H10992">
        <v>1</v>
      </c>
    </row>
    <row r="10993" spans="1:8" x14ac:dyDescent="0.2">
      <c r="A10993" t="s">
        <v>32430</v>
      </c>
      <c r="B10993" t="s">
        <v>32431</v>
      </c>
      <c r="C10993" t="s">
        <v>13592</v>
      </c>
      <c r="D10993" t="s">
        <v>32432</v>
      </c>
      <c r="E10993" t="s">
        <v>31093</v>
      </c>
      <c r="F10993" t="s">
        <v>3149</v>
      </c>
      <c r="G10993">
        <v>67</v>
      </c>
      <c r="H10993">
        <v>1</v>
      </c>
    </row>
    <row r="10994" spans="1:8" x14ac:dyDescent="0.2">
      <c r="A10994" t="s">
        <v>32433</v>
      </c>
      <c r="B10994" t="s">
        <v>32434</v>
      </c>
      <c r="C10994" t="s">
        <v>13592</v>
      </c>
      <c r="D10994" t="s">
        <v>32435</v>
      </c>
      <c r="E10994" t="s">
        <v>11616</v>
      </c>
      <c r="F10994" t="s">
        <v>3149</v>
      </c>
      <c r="G10994">
        <v>68</v>
      </c>
      <c r="H10994">
        <v>1</v>
      </c>
    </row>
    <row r="10995" spans="1:8" x14ac:dyDescent="0.2">
      <c r="A10995" t="s">
        <v>32436</v>
      </c>
      <c r="B10995" t="s">
        <v>32437</v>
      </c>
      <c r="C10995" t="s">
        <v>13592</v>
      </c>
      <c r="D10995" t="s">
        <v>32438</v>
      </c>
      <c r="E10995" t="s">
        <v>31329</v>
      </c>
      <c r="F10995" t="s">
        <v>3149</v>
      </c>
      <c r="G10995">
        <v>319</v>
      </c>
      <c r="H10995">
        <v>1</v>
      </c>
    </row>
    <row r="10996" spans="1:8" x14ac:dyDescent="0.2">
      <c r="A10996" t="s">
        <v>32439</v>
      </c>
      <c r="B10996" t="s">
        <v>32440</v>
      </c>
      <c r="C10996" t="s">
        <v>13592</v>
      </c>
      <c r="D10996" t="s">
        <v>17024</v>
      </c>
      <c r="E10996" t="s">
        <v>20866</v>
      </c>
      <c r="F10996" t="s">
        <v>3149</v>
      </c>
      <c r="G10996">
        <v>123</v>
      </c>
      <c r="H10996">
        <v>1</v>
      </c>
    </row>
    <row r="10997" spans="1:8" x14ac:dyDescent="0.2">
      <c r="A10997" t="s">
        <v>32441</v>
      </c>
      <c r="B10997" t="s">
        <v>32442</v>
      </c>
      <c r="C10997" t="s">
        <v>13592</v>
      </c>
      <c r="D10997" t="s">
        <v>280</v>
      </c>
      <c r="E10997" t="s">
        <v>281</v>
      </c>
      <c r="F10997" t="s">
        <v>3149</v>
      </c>
      <c r="G10997">
        <v>493</v>
      </c>
      <c r="H10997">
        <v>1</v>
      </c>
    </row>
    <row r="10998" spans="1:8" x14ac:dyDescent="0.2">
      <c r="A10998" t="s">
        <v>32443</v>
      </c>
      <c r="B10998" t="s">
        <v>32444</v>
      </c>
      <c r="C10998" t="s">
        <v>13592</v>
      </c>
      <c r="D10998" t="s">
        <v>31480</v>
      </c>
      <c r="E10998" t="s">
        <v>2209</v>
      </c>
      <c r="F10998" t="s">
        <v>3149</v>
      </c>
      <c r="G10998">
        <v>125</v>
      </c>
      <c r="H10998">
        <v>1</v>
      </c>
    </row>
    <row r="10999" spans="1:8" x14ac:dyDescent="0.2">
      <c r="A10999" t="s">
        <v>32445</v>
      </c>
      <c r="B10999" t="s">
        <v>32446</v>
      </c>
      <c r="C10999" t="s">
        <v>13592</v>
      </c>
      <c r="D10999" t="s">
        <v>17024</v>
      </c>
      <c r="E10999" t="s">
        <v>4597</v>
      </c>
      <c r="F10999" t="s">
        <v>3149</v>
      </c>
      <c r="G10999">
        <v>410</v>
      </c>
      <c r="H10999">
        <v>1</v>
      </c>
    </row>
    <row r="11000" spans="1:8" x14ac:dyDescent="0.2">
      <c r="A11000" t="s">
        <v>32447</v>
      </c>
      <c r="B11000" t="s">
        <v>32448</v>
      </c>
      <c r="C11000" t="s">
        <v>13592</v>
      </c>
      <c r="D11000" t="s">
        <v>1265</v>
      </c>
      <c r="E11000" t="s">
        <v>1266</v>
      </c>
      <c r="F11000" t="s">
        <v>3149</v>
      </c>
      <c r="G11000">
        <v>279</v>
      </c>
      <c r="H11000">
        <v>1</v>
      </c>
    </row>
    <row r="11001" spans="1:8" x14ac:dyDescent="0.2">
      <c r="A11001" t="s">
        <v>32449</v>
      </c>
      <c r="B11001" t="s">
        <v>32450</v>
      </c>
      <c r="C11001" t="s">
        <v>13592</v>
      </c>
      <c r="D11001" t="s">
        <v>20224</v>
      </c>
      <c r="E11001" t="s">
        <v>1665</v>
      </c>
      <c r="F11001" t="s">
        <v>3149</v>
      </c>
      <c r="G11001">
        <v>335</v>
      </c>
      <c r="H11001">
        <v>1</v>
      </c>
    </row>
    <row r="11002" spans="1:8" x14ac:dyDescent="0.2">
      <c r="A11002" t="s">
        <v>32451</v>
      </c>
      <c r="B11002" t="s">
        <v>32452</v>
      </c>
      <c r="C11002" t="s">
        <v>13592</v>
      </c>
      <c r="D11002" t="s">
        <v>32453</v>
      </c>
      <c r="E11002" t="s">
        <v>32454</v>
      </c>
      <c r="F11002" t="s">
        <v>3149</v>
      </c>
      <c r="G11002">
        <v>363</v>
      </c>
      <c r="H11002">
        <v>1</v>
      </c>
    </row>
    <row r="11003" spans="1:8" x14ac:dyDescent="0.2">
      <c r="A11003" t="s">
        <v>32455</v>
      </c>
      <c r="B11003" t="s">
        <v>32456</v>
      </c>
      <c r="C11003" t="s">
        <v>13592</v>
      </c>
      <c r="D11003" t="s">
        <v>16988</v>
      </c>
      <c r="E11003" t="s">
        <v>887</v>
      </c>
      <c r="F11003" t="s">
        <v>3149</v>
      </c>
      <c r="G11003">
        <v>482</v>
      </c>
      <c r="H11003">
        <v>1</v>
      </c>
    </row>
    <row r="11004" spans="1:8" x14ac:dyDescent="0.2">
      <c r="A11004" t="s">
        <v>32457</v>
      </c>
      <c r="B11004" t="s">
        <v>32458</v>
      </c>
      <c r="C11004" t="s">
        <v>13592</v>
      </c>
      <c r="D11004" t="s">
        <v>32459</v>
      </c>
      <c r="E11004" t="s">
        <v>21334</v>
      </c>
      <c r="F11004" t="s">
        <v>3149</v>
      </c>
      <c r="G11004">
        <v>713</v>
      </c>
      <c r="H11004">
        <v>1</v>
      </c>
    </row>
    <row r="11005" spans="1:8" x14ac:dyDescent="0.2">
      <c r="A11005" t="s">
        <v>32460</v>
      </c>
      <c r="B11005" t="s">
        <v>32461</v>
      </c>
      <c r="C11005" t="s">
        <v>13592</v>
      </c>
      <c r="D11005" t="s">
        <v>32462</v>
      </c>
      <c r="E11005" t="s">
        <v>32463</v>
      </c>
      <c r="F11005" t="s">
        <v>3149</v>
      </c>
      <c r="G11005">
        <v>664</v>
      </c>
      <c r="H11005">
        <v>1</v>
      </c>
    </row>
    <row r="11006" spans="1:8" x14ac:dyDescent="0.2">
      <c r="A11006" t="s">
        <v>32464</v>
      </c>
      <c r="B11006" t="s">
        <v>32465</v>
      </c>
      <c r="C11006" t="s">
        <v>13592</v>
      </c>
      <c r="D11006" t="s">
        <v>32466</v>
      </c>
      <c r="E11006" t="s">
        <v>1801</v>
      </c>
      <c r="F11006" t="s">
        <v>3149</v>
      </c>
      <c r="G11006">
        <v>51</v>
      </c>
      <c r="H11006">
        <v>1</v>
      </c>
    </row>
    <row r="11007" spans="1:8" x14ac:dyDescent="0.2">
      <c r="A11007" t="s">
        <v>32467</v>
      </c>
      <c r="B11007" t="s">
        <v>32468</v>
      </c>
      <c r="C11007" t="s">
        <v>13592</v>
      </c>
      <c r="D11007" t="s">
        <v>17024</v>
      </c>
      <c r="E11007" t="s">
        <v>31382</v>
      </c>
      <c r="F11007" t="s">
        <v>3149</v>
      </c>
      <c r="G11007">
        <v>466</v>
      </c>
      <c r="H11007">
        <v>1</v>
      </c>
    </row>
    <row r="11008" spans="1:8" x14ac:dyDescent="0.2">
      <c r="A11008" t="s">
        <v>32469</v>
      </c>
      <c r="B11008" t="s">
        <v>32470</v>
      </c>
      <c r="C11008" t="s">
        <v>13592</v>
      </c>
      <c r="D11008" t="s">
        <v>32471</v>
      </c>
      <c r="E11008" t="s">
        <v>32472</v>
      </c>
      <c r="F11008" t="s">
        <v>3149</v>
      </c>
      <c r="G11008">
        <v>136</v>
      </c>
      <c r="H11008">
        <v>1</v>
      </c>
    </row>
    <row r="11009" spans="1:8" x14ac:dyDescent="0.2">
      <c r="A11009" t="s">
        <v>32473</v>
      </c>
      <c r="B11009" t="s">
        <v>32474</v>
      </c>
      <c r="C11009" t="s">
        <v>13592</v>
      </c>
      <c r="D11009" t="s">
        <v>32475</v>
      </c>
      <c r="E11009" t="s">
        <v>2796</v>
      </c>
      <c r="F11009" t="s">
        <v>3149</v>
      </c>
      <c r="G11009">
        <v>109</v>
      </c>
      <c r="H11009">
        <v>1</v>
      </c>
    </row>
    <row r="11010" spans="1:8" x14ac:dyDescent="0.2">
      <c r="A11010" t="s">
        <v>32476</v>
      </c>
      <c r="B11010" t="s">
        <v>32477</v>
      </c>
      <c r="C11010" t="s">
        <v>13592</v>
      </c>
      <c r="D11010" t="s">
        <v>32478</v>
      </c>
      <c r="E11010" t="s">
        <v>32479</v>
      </c>
      <c r="F11010" t="s">
        <v>3149</v>
      </c>
      <c r="G11010">
        <v>139</v>
      </c>
      <c r="H11010">
        <v>1</v>
      </c>
    </row>
    <row r="11011" spans="1:8" x14ac:dyDescent="0.2">
      <c r="A11011" t="s">
        <v>32480</v>
      </c>
      <c r="B11011" t="s">
        <v>32481</v>
      </c>
      <c r="C11011" t="s">
        <v>13592</v>
      </c>
      <c r="D11011" t="s">
        <v>32482</v>
      </c>
      <c r="E11011" t="s">
        <v>32483</v>
      </c>
      <c r="F11011" t="s">
        <v>3149</v>
      </c>
      <c r="G11011">
        <v>162</v>
      </c>
      <c r="H11011">
        <v>1</v>
      </c>
    </row>
    <row r="11012" spans="1:8" x14ac:dyDescent="0.2">
      <c r="A11012" t="s">
        <v>32484</v>
      </c>
      <c r="B11012" t="s">
        <v>32485</v>
      </c>
      <c r="C11012" t="s">
        <v>13592</v>
      </c>
      <c r="D11012" t="s">
        <v>32486</v>
      </c>
      <c r="E11012" t="s">
        <v>32487</v>
      </c>
      <c r="F11012" t="s">
        <v>3149</v>
      </c>
      <c r="G11012">
        <v>797</v>
      </c>
      <c r="H11012">
        <v>1</v>
      </c>
    </row>
    <row r="11013" spans="1:8" x14ac:dyDescent="0.2">
      <c r="A11013" t="s">
        <v>32488</v>
      </c>
      <c r="B11013" t="s">
        <v>32489</v>
      </c>
      <c r="C11013" t="s">
        <v>13592</v>
      </c>
      <c r="D11013" t="s">
        <v>17024</v>
      </c>
      <c r="E11013" t="s">
        <v>4210</v>
      </c>
      <c r="F11013" t="s">
        <v>3149</v>
      </c>
      <c r="G11013">
        <v>454</v>
      </c>
      <c r="H11013">
        <v>1</v>
      </c>
    </row>
    <row r="11014" spans="1:8" x14ac:dyDescent="0.2">
      <c r="A11014" t="s">
        <v>32490</v>
      </c>
      <c r="B11014" t="s">
        <v>32491</v>
      </c>
      <c r="C11014" t="s">
        <v>13592</v>
      </c>
      <c r="D11014" t="s">
        <v>671</v>
      </c>
      <c r="E11014" t="s">
        <v>17616</v>
      </c>
      <c r="F11014" t="s">
        <v>3149</v>
      </c>
      <c r="G11014">
        <v>261</v>
      </c>
      <c r="H11014">
        <v>1</v>
      </c>
    </row>
    <row r="11015" spans="1:8" x14ac:dyDescent="0.2">
      <c r="A11015" t="s">
        <v>32492</v>
      </c>
      <c r="B11015" t="s">
        <v>32493</v>
      </c>
      <c r="C11015" t="s">
        <v>13592</v>
      </c>
      <c r="D11015" t="s">
        <v>32494</v>
      </c>
      <c r="E11015" t="s">
        <v>13385</v>
      </c>
      <c r="F11015" t="s">
        <v>3149</v>
      </c>
      <c r="G11015">
        <v>40</v>
      </c>
      <c r="H11015">
        <v>1</v>
      </c>
    </row>
    <row r="11016" spans="1:8" x14ac:dyDescent="0.2">
      <c r="A11016" t="s">
        <v>32495</v>
      </c>
      <c r="B11016" t="s">
        <v>32496</v>
      </c>
      <c r="C11016" t="s">
        <v>13592</v>
      </c>
      <c r="D11016" t="s">
        <v>32497</v>
      </c>
      <c r="E11016" t="s">
        <v>2836</v>
      </c>
      <c r="F11016" t="s">
        <v>3149</v>
      </c>
      <c r="G11016">
        <v>176</v>
      </c>
      <c r="H11016">
        <v>1</v>
      </c>
    </row>
    <row r="11017" spans="1:8" x14ac:dyDescent="0.2">
      <c r="A11017" t="s">
        <v>32498</v>
      </c>
      <c r="B11017" t="s">
        <v>32499</v>
      </c>
      <c r="C11017" t="s">
        <v>13592</v>
      </c>
      <c r="D11017" t="s">
        <v>13760</v>
      </c>
      <c r="F11017" t="s">
        <v>5027</v>
      </c>
      <c r="G11017">
        <v>380</v>
      </c>
      <c r="H11017">
        <v>1</v>
      </c>
    </row>
    <row r="11018" spans="1:8" x14ac:dyDescent="0.2">
      <c r="A11018" t="s">
        <v>32500</v>
      </c>
      <c r="B11018" t="s">
        <v>32501</v>
      </c>
      <c r="C11018" t="s">
        <v>13592</v>
      </c>
      <c r="D11018" t="s">
        <v>32502</v>
      </c>
      <c r="E11018" t="s">
        <v>7530</v>
      </c>
      <c r="F11018" t="s">
        <v>3149</v>
      </c>
      <c r="G11018">
        <v>101</v>
      </c>
      <c r="H11018">
        <v>1</v>
      </c>
    </row>
    <row r="11019" spans="1:8" x14ac:dyDescent="0.2">
      <c r="A11019" t="s">
        <v>32503</v>
      </c>
      <c r="B11019" t="s">
        <v>32504</v>
      </c>
      <c r="C11019" t="s">
        <v>13592</v>
      </c>
      <c r="D11019" t="s">
        <v>13593</v>
      </c>
      <c r="E11019" t="s">
        <v>13607</v>
      </c>
      <c r="F11019" t="s">
        <v>5541</v>
      </c>
      <c r="G11019">
        <v>212</v>
      </c>
      <c r="H11019">
        <v>1</v>
      </c>
    </row>
    <row r="11020" spans="1:8" x14ac:dyDescent="0.2">
      <c r="A11020" t="s">
        <v>32505</v>
      </c>
      <c r="B11020" t="s">
        <v>32506</v>
      </c>
      <c r="C11020" t="s">
        <v>13592</v>
      </c>
      <c r="D11020" t="s">
        <v>16988</v>
      </c>
      <c r="E11020" t="s">
        <v>911</v>
      </c>
      <c r="F11020" t="s">
        <v>3149</v>
      </c>
      <c r="G11020">
        <v>515</v>
      </c>
      <c r="H11020">
        <v>1</v>
      </c>
    </row>
    <row r="11021" spans="1:8" x14ac:dyDescent="0.2">
      <c r="A11021" t="s">
        <v>32507</v>
      </c>
      <c r="B11021" t="s">
        <v>32508</v>
      </c>
      <c r="C11021" t="s">
        <v>13592</v>
      </c>
      <c r="D11021" t="s">
        <v>32509</v>
      </c>
      <c r="E11021" t="s">
        <v>7733</v>
      </c>
      <c r="F11021" t="s">
        <v>3149</v>
      </c>
      <c r="G11021">
        <v>42</v>
      </c>
      <c r="H11021">
        <v>1</v>
      </c>
    </row>
    <row r="11022" spans="1:8" x14ac:dyDescent="0.2">
      <c r="A11022" t="s">
        <v>32510</v>
      </c>
      <c r="B11022" t="s">
        <v>32511</v>
      </c>
      <c r="C11022" t="s">
        <v>13592</v>
      </c>
      <c r="D11022" t="s">
        <v>127</v>
      </c>
      <c r="E11022" t="s">
        <v>128</v>
      </c>
      <c r="F11022" t="s">
        <v>3149</v>
      </c>
      <c r="G11022">
        <v>69</v>
      </c>
      <c r="H11022">
        <v>1</v>
      </c>
    </row>
    <row r="11023" spans="1:8" x14ac:dyDescent="0.2">
      <c r="A11023" t="s">
        <v>32512</v>
      </c>
      <c r="B11023" t="s">
        <v>32513</v>
      </c>
      <c r="C11023" t="s">
        <v>13592</v>
      </c>
      <c r="D11023" t="s">
        <v>13760</v>
      </c>
      <c r="E11023" t="s">
        <v>14228</v>
      </c>
      <c r="F11023" t="s">
        <v>3149</v>
      </c>
      <c r="G11023">
        <v>107</v>
      </c>
      <c r="H11023">
        <v>1</v>
      </c>
    </row>
    <row r="11024" spans="1:8" x14ac:dyDescent="0.2">
      <c r="A11024" t="s">
        <v>32514</v>
      </c>
      <c r="B11024" t="s">
        <v>32515</v>
      </c>
      <c r="C11024" t="s">
        <v>13592</v>
      </c>
      <c r="D11024" t="s">
        <v>17024</v>
      </c>
      <c r="E11024" t="s">
        <v>32516</v>
      </c>
      <c r="F11024" t="s">
        <v>3149</v>
      </c>
      <c r="G11024">
        <v>310</v>
      </c>
      <c r="H11024">
        <v>1</v>
      </c>
    </row>
    <row r="11025" spans="1:8" x14ac:dyDescent="0.2">
      <c r="A11025" t="s">
        <v>32517</v>
      </c>
      <c r="B11025" t="s">
        <v>32518</v>
      </c>
      <c r="C11025" t="s">
        <v>13592</v>
      </c>
      <c r="D11025" t="s">
        <v>17024</v>
      </c>
      <c r="E11025" t="s">
        <v>32519</v>
      </c>
      <c r="F11025" t="s">
        <v>3149</v>
      </c>
      <c r="G11025">
        <v>480</v>
      </c>
      <c r="H11025">
        <v>1</v>
      </c>
    </row>
    <row r="11026" spans="1:8" x14ac:dyDescent="0.2">
      <c r="A11026" t="s">
        <v>32520</v>
      </c>
      <c r="B11026" t="s">
        <v>32521</v>
      </c>
      <c r="C11026" t="s">
        <v>13592</v>
      </c>
      <c r="D11026" t="s">
        <v>32522</v>
      </c>
      <c r="E11026" t="s">
        <v>32523</v>
      </c>
      <c r="F11026" t="s">
        <v>3149</v>
      </c>
      <c r="G11026">
        <v>144</v>
      </c>
      <c r="H11026">
        <v>1</v>
      </c>
    </row>
    <row r="11027" spans="1:8" x14ac:dyDescent="0.2">
      <c r="A11027" t="s">
        <v>32524</v>
      </c>
      <c r="B11027" t="s">
        <v>32525</v>
      </c>
      <c r="C11027" t="s">
        <v>13592</v>
      </c>
      <c r="D11027" t="s">
        <v>17024</v>
      </c>
      <c r="E11027" t="s">
        <v>7911</v>
      </c>
      <c r="F11027" t="s">
        <v>3149</v>
      </c>
      <c r="G11027">
        <v>144</v>
      </c>
      <c r="H11027">
        <v>1</v>
      </c>
    </row>
    <row r="11028" spans="1:8" x14ac:dyDescent="0.2">
      <c r="A11028" t="s">
        <v>32526</v>
      </c>
      <c r="B11028" t="s">
        <v>32527</v>
      </c>
      <c r="C11028" t="s">
        <v>13592</v>
      </c>
      <c r="D11028" t="s">
        <v>19390</v>
      </c>
      <c r="E11028" t="s">
        <v>19391</v>
      </c>
      <c r="F11028" t="s">
        <v>3149</v>
      </c>
      <c r="G11028">
        <v>484</v>
      </c>
      <c r="H11028">
        <v>1</v>
      </c>
    </row>
    <row r="11029" spans="1:8" x14ac:dyDescent="0.2">
      <c r="A11029" t="s">
        <v>32528</v>
      </c>
      <c r="B11029" t="s">
        <v>32529</v>
      </c>
      <c r="C11029" t="s">
        <v>13592</v>
      </c>
      <c r="D11029" t="s">
        <v>16988</v>
      </c>
      <c r="E11029" t="s">
        <v>4460</v>
      </c>
      <c r="F11029" t="s">
        <v>3149</v>
      </c>
      <c r="G11029">
        <v>247</v>
      </c>
      <c r="H11029">
        <v>1</v>
      </c>
    </row>
    <row r="11030" spans="1:8" x14ac:dyDescent="0.2">
      <c r="A11030" t="s">
        <v>32530</v>
      </c>
      <c r="B11030" t="s">
        <v>32531</v>
      </c>
      <c r="C11030" t="s">
        <v>13592</v>
      </c>
      <c r="D11030" t="s">
        <v>2248</v>
      </c>
      <c r="E11030" t="s">
        <v>2249</v>
      </c>
      <c r="F11030" t="s">
        <v>3149</v>
      </c>
      <c r="G11030">
        <v>71</v>
      </c>
      <c r="H11030">
        <v>1</v>
      </c>
    </row>
    <row r="11031" spans="1:8" x14ac:dyDescent="0.2">
      <c r="A11031" t="s">
        <v>32532</v>
      </c>
      <c r="B11031" t="s">
        <v>32533</v>
      </c>
      <c r="C11031" t="s">
        <v>13592</v>
      </c>
      <c r="D11031" t="s">
        <v>32534</v>
      </c>
      <c r="E11031" t="s">
        <v>3536</v>
      </c>
      <c r="F11031" t="s">
        <v>3149</v>
      </c>
      <c r="G11031">
        <v>420</v>
      </c>
      <c r="H11031">
        <v>1</v>
      </c>
    </row>
    <row r="11032" spans="1:8" x14ac:dyDescent="0.2">
      <c r="A11032" t="s">
        <v>32535</v>
      </c>
      <c r="B11032" t="s">
        <v>32536</v>
      </c>
      <c r="C11032" t="s">
        <v>13592</v>
      </c>
      <c r="D11032" t="s">
        <v>1692</v>
      </c>
      <c r="E11032" t="s">
        <v>1693</v>
      </c>
      <c r="F11032" t="s">
        <v>3149</v>
      </c>
      <c r="G11032">
        <v>88</v>
      </c>
      <c r="H11032">
        <v>1</v>
      </c>
    </row>
    <row r="11033" spans="1:8" x14ac:dyDescent="0.2">
      <c r="A11033" t="s">
        <v>32537</v>
      </c>
      <c r="B11033" t="s">
        <v>32538</v>
      </c>
      <c r="C11033" t="s">
        <v>13592</v>
      </c>
      <c r="D11033" t="s">
        <v>32539</v>
      </c>
      <c r="E11033" t="s">
        <v>632</v>
      </c>
      <c r="F11033" t="s">
        <v>3149</v>
      </c>
      <c r="G11033">
        <v>214</v>
      </c>
      <c r="H11033">
        <v>1</v>
      </c>
    </row>
    <row r="11034" spans="1:8" x14ac:dyDescent="0.2">
      <c r="A11034" t="s">
        <v>32540</v>
      </c>
      <c r="B11034" t="s">
        <v>32541</v>
      </c>
      <c r="C11034" t="s">
        <v>13592</v>
      </c>
      <c r="D11034" t="s">
        <v>663</v>
      </c>
      <c r="E11034" t="s">
        <v>13877</v>
      </c>
      <c r="F11034" t="s">
        <v>3149</v>
      </c>
      <c r="G11034">
        <v>381</v>
      </c>
      <c r="H11034">
        <v>1</v>
      </c>
    </row>
    <row r="11035" spans="1:8" x14ac:dyDescent="0.2">
      <c r="A11035" t="s">
        <v>32542</v>
      </c>
      <c r="B11035" t="s">
        <v>32543</v>
      </c>
      <c r="C11035" t="s">
        <v>13592</v>
      </c>
      <c r="D11035" t="s">
        <v>32544</v>
      </c>
      <c r="E11035" t="s">
        <v>4098</v>
      </c>
      <c r="F11035" t="s">
        <v>3149</v>
      </c>
      <c r="G11035">
        <v>231</v>
      </c>
      <c r="H11035">
        <v>1</v>
      </c>
    </row>
    <row r="11036" spans="1:8" x14ac:dyDescent="0.2">
      <c r="A11036" t="s">
        <v>32545</v>
      </c>
      <c r="B11036" t="s">
        <v>32546</v>
      </c>
      <c r="C11036" t="s">
        <v>13592</v>
      </c>
      <c r="D11036" t="s">
        <v>17024</v>
      </c>
      <c r="E11036" t="s">
        <v>32547</v>
      </c>
      <c r="F11036" t="s">
        <v>3149</v>
      </c>
      <c r="G11036">
        <v>261</v>
      </c>
      <c r="H11036">
        <v>1</v>
      </c>
    </row>
    <row r="11037" spans="1:8" x14ac:dyDescent="0.2">
      <c r="A11037" t="s">
        <v>32548</v>
      </c>
      <c r="B11037" t="s">
        <v>32549</v>
      </c>
      <c r="C11037" t="s">
        <v>13592</v>
      </c>
      <c r="D11037" t="s">
        <v>1076</v>
      </c>
      <c r="E11037" t="s">
        <v>1077</v>
      </c>
      <c r="F11037" t="s">
        <v>3149</v>
      </c>
      <c r="G11037">
        <v>92</v>
      </c>
      <c r="H11037">
        <v>1</v>
      </c>
    </row>
    <row r="11038" spans="1:8" x14ac:dyDescent="0.2">
      <c r="A11038" t="s">
        <v>32550</v>
      </c>
      <c r="B11038" t="s">
        <v>32551</v>
      </c>
      <c r="C11038" t="s">
        <v>13592</v>
      </c>
      <c r="D11038" t="s">
        <v>17024</v>
      </c>
      <c r="E11038" t="s">
        <v>32552</v>
      </c>
      <c r="F11038" t="s">
        <v>3149</v>
      </c>
      <c r="G11038">
        <v>659</v>
      </c>
      <c r="H11038">
        <v>1</v>
      </c>
    </row>
    <row r="11039" spans="1:8" x14ac:dyDescent="0.2">
      <c r="A11039" t="s">
        <v>32553</v>
      </c>
      <c r="B11039" t="s">
        <v>32554</v>
      </c>
      <c r="C11039" t="s">
        <v>13592</v>
      </c>
      <c r="D11039" t="s">
        <v>17024</v>
      </c>
      <c r="E11039" t="s">
        <v>21289</v>
      </c>
      <c r="F11039" t="s">
        <v>3149</v>
      </c>
      <c r="G11039">
        <v>584</v>
      </c>
      <c r="H11039">
        <v>1</v>
      </c>
    </row>
    <row r="11040" spans="1:8" x14ac:dyDescent="0.2">
      <c r="A11040" t="s">
        <v>32555</v>
      </c>
      <c r="B11040" t="s">
        <v>32556</v>
      </c>
      <c r="C11040" t="s">
        <v>13592</v>
      </c>
      <c r="D11040" t="s">
        <v>32557</v>
      </c>
      <c r="E11040" t="s">
        <v>32558</v>
      </c>
      <c r="F11040" t="s">
        <v>3149</v>
      </c>
      <c r="G11040">
        <v>187</v>
      </c>
      <c r="H11040">
        <v>1</v>
      </c>
    </row>
    <row r="11041" spans="1:8" x14ac:dyDescent="0.2">
      <c r="A11041" t="s">
        <v>32559</v>
      </c>
      <c r="B11041" t="s">
        <v>32560</v>
      </c>
      <c r="C11041" t="s">
        <v>13592</v>
      </c>
      <c r="D11041" t="s">
        <v>32221</v>
      </c>
      <c r="E11041" t="s">
        <v>21088</v>
      </c>
      <c r="F11041" t="s">
        <v>3149</v>
      </c>
      <c r="G11041">
        <v>2673</v>
      </c>
      <c r="H11041">
        <v>1</v>
      </c>
    </row>
    <row r="11042" spans="1:8" x14ac:dyDescent="0.2">
      <c r="A11042" t="s">
        <v>32561</v>
      </c>
      <c r="B11042" t="s">
        <v>32562</v>
      </c>
      <c r="C11042" t="s">
        <v>13592</v>
      </c>
      <c r="D11042" t="s">
        <v>32563</v>
      </c>
      <c r="E11042" t="s">
        <v>267</v>
      </c>
      <c r="F11042" t="s">
        <v>3149</v>
      </c>
      <c r="G11042">
        <v>235</v>
      </c>
      <c r="H11042">
        <v>1</v>
      </c>
    </row>
    <row r="11043" spans="1:8" x14ac:dyDescent="0.2">
      <c r="A11043" t="s">
        <v>32564</v>
      </c>
      <c r="B11043" t="s">
        <v>32565</v>
      </c>
      <c r="C11043" t="s">
        <v>13592</v>
      </c>
      <c r="D11043" t="s">
        <v>32566</v>
      </c>
      <c r="E11043" t="s">
        <v>1937</v>
      </c>
      <c r="F11043" t="s">
        <v>3149</v>
      </c>
      <c r="G11043">
        <v>200</v>
      </c>
      <c r="H11043">
        <v>1</v>
      </c>
    </row>
    <row r="11044" spans="1:8" x14ac:dyDescent="0.2">
      <c r="A11044" t="s">
        <v>32567</v>
      </c>
      <c r="B11044" t="s">
        <v>32568</v>
      </c>
      <c r="C11044" t="s">
        <v>13592</v>
      </c>
      <c r="D11044" t="s">
        <v>32569</v>
      </c>
      <c r="E11044" t="s">
        <v>32570</v>
      </c>
      <c r="F11044" t="s">
        <v>3149</v>
      </c>
      <c r="G11044">
        <v>247</v>
      </c>
      <c r="H11044">
        <v>1</v>
      </c>
    </row>
    <row r="11045" spans="1:8" x14ac:dyDescent="0.2">
      <c r="A11045" t="s">
        <v>32571</v>
      </c>
      <c r="B11045" t="s">
        <v>32572</v>
      </c>
      <c r="C11045" t="s">
        <v>13592</v>
      </c>
      <c r="D11045" t="s">
        <v>17024</v>
      </c>
      <c r="E11045" t="s">
        <v>4744</v>
      </c>
      <c r="F11045" t="s">
        <v>3149</v>
      </c>
      <c r="G11045">
        <v>495</v>
      </c>
      <c r="H11045">
        <v>1</v>
      </c>
    </row>
    <row r="11046" spans="1:8" x14ac:dyDescent="0.2">
      <c r="A11046" t="s">
        <v>32573</v>
      </c>
      <c r="B11046" t="s">
        <v>32574</v>
      </c>
      <c r="C11046" t="s">
        <v>13592</v>
      </c>
      <c r="D11046" t="s">
        <v>32575</v>
      </c>
      <c r="E11046" t="s">
        <v>32576</v>
      </c>
      <c r="F11046" t="s">
        <v>3149</v>
      </c>
      <c r="G11046">
        <v>167</v>
      </c>
      <c r="H11046">
        <v>1</v>
      </c>
    </row>
    <row r="11047" spans="1:8" x14ac:dyDescent="0.2">
      <c r="A11047" t="s">
        <v>32577</v>
      </c>
      <c r="B11047" t="s">
        <v>32578</v>
      </c>
      <c r="C11047" t="s">
        <v>13592</v>
      </c>
      <c r="D11047" t="s">
        <v>17024</v>
      </c>
      <c r="E11047" t="s">
        <v>32305</v>
      </c>
      <c r="F11047" t="s">
        <v>3149</v>
      </c>
      <c r="G11047">
        <v>493</v>
      </c>
      <c r="H11047">
        <v>1</v>
      </c>
    </row>
    <row r="11048" spans="1:8" x14ac:dyDescent="0.2">
      <c r="A11048" t="s">
        <v>32579</v>
      </c>
      <c r="B11048" t="s">
        <v>32580</v>
      </c>
      <c r="C11048" t="s">
        <v>13592</v>
      </c>
      <c r="D11048" t="s">
        <v>11276</v>
      </c>
      <c r="E11048" t="s">
        <v>31746</v>
      </c>
      <c r="F11048" t="s">
        <v>3149</v>
      </c>
      <c r="G11048">
        <v>103</v>
      </c>
      <c r="H11048">
        <v>1</v>
      </c>
    </row>
    <row r="11049" spans="1:8" x14ac:dyDescent="0.2">
      <c r="A11049" t="s">
        <v>32581</v>
      </c>
      <c r="B11049" t="s">
        <v>32582</v>
      </c>
      <c r="C11049" t="s">
        <v>13592</v>
      </c>
      <c r="D11049" t="s">
        <v>32583</v>
      </c>
      <c r="E11049" t="s">
        <v>2193</v>
      </c>
      <c r="F11049" t="s">
        <v>3149</v>
      </c>
      <c r="G11049">
        <v>203</v>
      </c>
      <c r="H11049">
        <v>1</v>
      </c>
    </row>
    <row r="11050" spans="1:8" x14ac:dyDescent="0.2">
      <c r="A11050" t="s">
        <v>32584</v>
      </c>
      <c r="B11050" t="s">
        <v>32585</v>
      </c>
      <c r="C11050" t="s">
        <v>13592</v>
      </c>
      <c r="D11050" t="s">
        <v>16988</v>
      </c>
      <c r="E11050" t="s">
        <v>32586</v>
      </c>
      <c r="F11050" t="s">
        <v>3149</v>
      </c>
      <c r="G11050">
        <v>114</v>
      </c>
      <c r="H11050">
        <v>1</v>
      </c>
    </row>
    <row r="11051" spans="1:8" x14ac:dyDescent="0.2">
      <c r="A11051" t="s">
        <v>32587</v>
      </c>
      <c r="B11051" t="s">
        <v>32588</v>
      </c>
      <c r="C11051" t="s">
        <v>13592</v>
      </c>
      <c r="D11051" t="s">
        <v>32589</v>
      </c>
      <c r="E11051" t="s">
        <v>32590</v>
      </c>
      <c r="F11051" t="s">
        <v>3149</v>
      </c>
      <c r="G11051">
        <v>59</v>
      </c>
      <c r="H11051">
        <v>1</v>
      </c>
    </row>
    <row r="11052" spans="1:8" x14ac:dyDescent="0.2">
      <c r="A11052" t="s">
        <v>32591</v>
      </c>
      <c r="B11052" t="s">
        <v>32592</v>
      </c>
      <c r="C11052" t="s">
        <v>13592</v>
      </c>
      <c r="D11052" t="s">
        <v>32593</v>
      </c>
      <c r="E11052" t="s">
        <v>1053</v>
      </c>
      <c r="F11052" t="s">
        <v>3149</v>
      </c>
      <c r="G11052">
        <v>352</v>
      </c>
      <c r="H11052">
        <v>1</v>
      </c>
    </row>
    <row r="11053" spans="1:8" x14ac:dyDescent="0.2">
      <c r="A11053" t="s">
        <v>32594</v>
      </c>
      <c r="B11053" t="s">
        <v>32595</v>
      </c>
      <c r="C11053" t="s">
        <v>13592</v>
      </c>
      <c r="D11053" t="s">
        <v>32596</v>
      </c>
      <c r="E11053" t="s">
        <v>32516</v>
      </c>
      <c r="F11053" t="s">
        <v>3149</v>
      </c>
      <c r="G11053">
        <v>310</v>
      </c>
      <c r="H11053">
        <v>1</v>
      </c>
    </row>
    <row r="11054" spans="1:8" x14ac:dyDescent="0.2">
      <c r="A11054" t="s">
        <v>32597</v>
      </c>
      <c r="B11054" t="s">
        <v>32598</v>
      </c>
      <c r="C11054" t="s">
        <v>13592</v>
      </c>
      <c r="D11054" t="s">
        <v>16988</v>
      </c>
      <c r="E11054" t="s">
        <v>887</v>
      </c>
      <c r="F11054" t="s">
        <v>3149</v>
      </c>
      <c r="G11054">
        <v>483</v>
      </c>
      <c r="H11054">
        <v>1</v>
      </c>
    </row>
    <row r="11055" spans="1:8" x14ac:dyDescent="0.2">
      <c r="A11055" t="s">
        <v>32599</v>
      </c>
      <c r="B11055" t="s">
        <v>32600</v>
      </c>
      <c r="C11055" t="s">
        <v>13592</v>
      </c>
      <c r="D11055" t="s">
        <v>32601</v>
      </c>
      <c r="E11055" t="s">
        <v>2161</v>
      </c>
      <c r="F11055" t="s">
        <v>3149</v>
      </c>
      <c r="G11055">
        <v>56</v>
      </c>
      <c r="H11055">
        <v>1</v>
      </c>
    </row>
    <row r="11056" spans="1:8" x14ac:dyDescent="0.2">
      <c r="A11056" t="s">
        <v>32602</v>
      </c>
      <c r="B11056" t="s">
        <v>32603</v>
      </c>
      <c r="C11056" t="s">
        <v>13592</v>
      </c>
      <c r="D11056" t="s">
        <v>31367</v>
      </c>
      <c r="E11056" t="s">
        <v>537</v>
      </c>
      <c r="F11056" t="s">
        <v>3149</v>
      </c>
      <c r="G11056">
        <v>271</v>
      </c>
      <c r="H11056">
        <v>1</v>
      </c>
    </row>
    <row r="11057" spans="1:8" x14ac:dyDescent="0.2">
      <c r="A11057" t="s">
        <v>32604</v>
      </c>
      <c r="B11057" t="s">
        <v>32605</v>
      </c>
      <c r="C11057" t="s">
        <v>13592</v>
      </c>
      <c r="D11057" t="s">
        <v>219</v>
      </c>
      <c r="E11057" t="s">
        <v>220</v>
      </c>
      <c r="F11057" t="s">
        <v>3149</v>
      </c>
      <c r="G11057">
        <v>699</v>
      </c>
      <c r="H11057">
        <v>1</v>
      </c>
    </row>
    <row r="11058" spans="1:8" x14ac:dyDescent="0.2">
      <c r="A11058" t="s">
        <v>32606</v>
      </c>
      <c r="B11058" t="s">
        <v>32607</v>
      </c>
      <c r="C11058" t="s">
        <v>13592</v>
      </c>
      <c r="D11058" t="s">
        <v>32608</v>
      </c>
      <c r="E11058" t="s">
        <v>2711</v>
      </c>
      <c r="F11058" t="s">
        <v>3149</v>
      </c>
      <c r="G11058">
        <v>292</v>
      </c>
      <c r="H11058">
        <v>1</v>
      </c>
    </row>
    <row r="11059" spans="1:8" x14ac:dyDescent="0.2">
      <c r="A11059" t="s">
        <v>32609</v>
      </c>
      <c r="B11059" t="s">
        <v>32610</v>
      </c>
      <c r="C11059" t="s">
        <v>13592</v>
      </c>
      <c r="D11059" t="s">
        <v>32321</v>
      </c>
      <c r="E11059" t="s">
        <v>2102</v>
      </c>
      <c r="F11059" t="s">
        <v>3149</v>
      </c>
      <c r="G11059">
        <v>183</v>
      </c>
      <c r="H11059">
        <v>1</v>
      </c>
    </row>
    <row r="11060" spans="1:8" x14ac:dyDescent="0.2">
      <c r="A11060" t="s">
        <v>32611</v>
      </c>
      <c r="B11060" t="s">
        <v>32612</v>
      </c>
      <c r="C11060" t="s">
        <v>13592</v>
      </c>
      <c r="D11060" t="s">
        <v>32613</v>
      </c>
      <c r="E11060" t="s">
        <v>32614</v>
      </c>
      <c r="F11060" t="s">
        <v>3149</v>
      </c>
      <c r="G11060">
        <v>38</v>
      </c>
      <c r="H11060">
        <v>1</v>
      </c>
    </row>
    <row r="11061" spans="1:8" x14ac:dyDescent="0.2">
      <c r="A11061" t="s">
        <v>32615</v>
      </c>
      <c r="B11061" t="s">
        <v>32616</v>
      </c>
      <c r="C11061" t="s">
        <v>13592</v>
      </c>
      <c r="D11061" t="s">
        <v>32617</v>
      </c>
      <c r="E11061" t="s">
        <v>3086</v>
      </c>
      <c r="F11061" t="s">
        <v>3149</v>
      </c>
      <c r="G11061">
        <v>141</v>
      </c>
      <c r="H11061">
        <v>1</v>
      </c>
    </row>
    <row r="11062" spans="1:8" x14ac:dyDescent="0.2">
      <c r="A11062" t="s">
        <v>32618</v>
      </c>
      <c r="B11062" t="s">
        <v>32619</v>
      </c>
      <c r="C11062" t="s">
        <v>13592</v>
      </c>
      <c r="D11062" t="s">
        <v>1704</v>
      </c>
      <c r="E11062" t="s">
        <v>1705</v>
      </c>
      <c r="F11062" t="s">
        <v>3149</v>
      </c>
      <c r="G11062">
        <v>139</v>
      </c>
      <c r="H11062">
        <v>1</v>
      </c>
    </row>
    <row r="11063" spans="1:8" x14ac:dyDescent="0.2">
      <c r="A11063" t="s">
        <v>32620</v>
      </c>
      <c r="B11063" t="s">
        <v>32621</v>
      </c>
      <c r="C11063" t="s">
        <v>13592</v>
      </c>
      <c r="D11063" t="s">
        <v>32622</v>
      </c>
      <c r="E11063" t="s">
        <v>12398</v>
      </c>
      <c r="F11063" t="s">
        <v>3149</v>
      </c>
      <c r="G11063">
        <v>259</v>
      </c>
      <c r="H11063">
        <v>1</v>
      </c>
    </row>
    <row r="11064" spans="1:8" x14ac:dyDescent="0.2">
      <c r="A11064" t="s">
        <v>32623</v>
      </c>
      <c r="B11064" t="s">
        <v>32624</v>
      </c>
      <c r="C11064" t="s">
        <v>13592</v>
      </c>
      <c r="D11064" t="s">
        <v>32625</v>
      </c>
      <c r="E11064" t="s">
        <v>7158</v>
      </c>
      <c r="F11064" t="s">
        <v>3149</v>
      </c>
      <c r="G11064">
        <v>2090</v>
      </c>
      <c r="H11064">
        <v>1</v>
      </c>
    </row>
    <row r="11065" spans="1:8" x14ac:dyDescent="0.2">
      <c r="A11065" t="s">
        <v>32626</v>
      </c>
      <c r="B11065" t="s">
        <v>32627</v>
      </c>
      <c r="C11065" t="s">
        <v>13592</v>
      </c>
      <c r="D11065" t="s">
        <v>17024</v>
      </c>
      <c r="E11065" t="s">
        <v>32628</v>
      </c>
      <c r="F11065" t="s">
        <v>3149</v>
      </c>
      <c r="G11065">
        <v>544</v>
      </c>
      <c r="H11065">
        <v>1</v>
      </c>
    </row>
    <row r="11066" spans="1:8" x14ac:dyDescent="0.2">
      <c r="A11066" t="s">
        <v>32629</v>
      </c>
      <c r="B11066" t="s">
        <v>32630</v>
      </c>
      <c r="C11066" t="s">
        <v>13592</v>
      </c>
      <c r="D11066" t="s">
        <v>17024</v>
      </c>
      <c r="E11066" t="s">
        <v>11710</v>
      </c>
      <c r="F11066" t="s">
        <v>3149</v>
      </c>
      <c r="G11066">
        <v>151</v>
      </c>
      <c r="H11066">
        <v>1</v>
      </c>
    </row>
    <row r="11067" spans="1:8" x14ac:dyDescent="0.2">
      <c r="A11067" t="s">
        <v>32631</v>
      </c>
      <c r="B11067" t="s">
        <v>32632</v>
      </c>
      <c r="C11067" t="s">
        <v>13592</v>
      </c>
      <c r="D11067" t="s">
        <v>31204</v>
      </c>
      <c r="E11067" t="s">
        <v>3161</v>
      </c>
      <c r="F11067" t="s">
        <v>3149</v>
      </c>
      <c r="G11067">
        <v>550</v>
      </c>
      <c r="H11067">
        <v>1</v>
      </c>
    </row>
    <row r="11068" spans="1:8" x14ac:dyDescent="0.2">
      <c r="A11068" t="s">
        <v>32633</v>
      </c>
      <c r="B11068" t="s">
        <v>32634</v>
      </c>
      <c r="C11068" t="s">
        <v>13592</v>
      </c>
      <c r="D11068" t="s">
        <v>17024</v>
      </c>
      <c r="E11068" t="s">
        <v>21155</v>
      </c>
      <c r="F11068" t="s">
        <v>3149</v>
      </c>
      <c r="G11068">
        <v>200</v>
      </c>
      <c r="H11068">
        <v>1</v>
      </c>
    </row>
    <row r="11069" spans="1:8" x14ac:dyDescent="0.2">
      <c r="A11069" t="s">
        <v>32635</v>
      </c>
      <c r="B11069" t="s">
        <v>32636</v>
      </c>
      <c r="C11069" t="s">
        <v>13592</v>
      </c>
      <c r="D11069" t="s">
        <v>16988</v>
      </c>
      <c r="E11069" t="s">
        <v>7467</v>
      </c>
      <c r="F11069" t="s">
        <v>3149</v>
      </c>
      <c r="G11069">
        <v>396</v>
      </c>
      <c r="H11069">
        <v>1</v>
      </c>
    </row>
    <row r="11070" spans="1:8" x14ac:dyDescent="0.2">
      <c r="A11070" t="s">
        <v>32637</v>
      </c>
      <c r="B11070" t="s">
        <v>32638</v>
      </c>
      <c r="C11070" t="s">
        <v>13592</v>
      </c>
      <c r="D11070" t="s">
        <v>17024</v>
      </c>
      <c r="E11070" t="s">
        <v>32628</v>
      </c>
      <c r="F11070" t="s">
        <v>3149</v>
      </c>
      <c r="G11070">
        <v>544</v>
      </c>
      <c r="H11070">
        <v>1</v>
      </c>
    </row>
    <row r="11071" spans="1:8" x14ac:dyDescent="0.2">
      <c r="A11071" t="s">
        <v>32639</v>
      </c>
      <c r="B11071" t="s">
        <v>32640</v>
      </c>
      <c r="C11071" t="s">
        <v>13592</v>
      </c>
      <c r="D11071" t="s">
        <v>17024</v>
      </c>
      <c r="E11071" t="s">
        <v>8707</v>
      </c>
      <c r="F11071" t="s">
        <v>3149</v>
      </c>
      <c r="G11071">
        <v>167</v>
      </c>
      <c r="H11071">
        <v>1</v>
      </c>
    </row>
    <row r="11072" spans="1:8" x14ac:dyDescent="0.2">
      <c r="A11072" t="s">
        <v>32641</v>
      </c>
      <c r="B11072" t="s">
        <v>32642</v>
      </c>
      <c r="C11072" t="s">
        <v>13592</v>
      </c>
      <c r="D11072" t="s">
        <v>32643</v>
      </c>
      <c r="E11072" t="s">
        <v>32644</v>
      </c>
      <c r="F11072" t="s">
        <v>3149</v>
      </c>
      <c r="G11072">
        <v>260</v>
      </c>
      <c r="H11072">
        <v>1</v>
      </c>
    </row>
    <row r="11073" spans="1:8" x14ac:dyDescent="0.2">
      <c r="A11073" t="s">
        <v>32645</v>
      </c>
      <c r="B11073" t="s">
        <v>32646</v>
      </c>
      <c r="C11073" t="s">
        <v>13592</v>
      </c>
      <c r="D11073" t="s">
        <v>663</v>
      </c>
      <c r="F11073" t="s">
        <v>5428</v>
      </c>
      <c r="G11073">
        <v>379</v>
      </c>
      <c r="H11073">
        <v>1</v>
      </c>
    </row>
    <row r="11074" spans="1:8" x14ac:dyDescent="0.2">
      <c r="A11074" t="s">
        <v>32647</v>
      </c>
      <c r="B11074" t="s">
        <v>32648</v>
      </c>
      <c r="C11074" t="s">
        <v>13592</v>
      </c>
      <c r="D11074" t="s">
        <v>32649</v>
      </c>
      <c r="E11074" t="s">
        <v>32128</v>
      </c>
      <c r="F11074" t="s">
        <v>3149</v>
      </c>
      <c r="G11074">
        <v>526</v>
      </c>
      <c r="H11074">
        <v>1</v>
      </c>
    </row>
    <row r="11075" spans="1:8" x14ac:dyDescent="0.2">
      <c r="A11075" t="s">
        <v>32650</v>
      </c>
      <c r="B11075" t="s">
        <v>32651</v>
      </c>
      <c r="C11075" t="s">
        <v>13592</v>
      </c>
      <c r="D11075" t="s">
        <v>17024</v>
      </c>
      <c r="E11075" t="s">
        <v>19459</v>
      </c>
      <c r="F11075" t="s">
        <v>3149</v>
      </c>
      <c r="G11075">
        <v>554</v>
      </c>
      <c r="H11075">
        <v>1</v>
      </c>
    </row>
    <row r="11076" spans="1:8" x14ac:dyDescent="0.2">
      <c r="A11076" t="s">
        <v>32652</v>
      </c>
      <c r="B11076" t="s">
        <v>32653</v>
      </c>
      <c r="C11076" t="s">
        <v>13592</v>
      </c>
      <c r="D11076" t="s">
        <v>13593</v>
      </c>
      <c r="F11076" t="s">
        <v>3149</v>
      </c>
      <c r="G11076">
        <v>204</v>
      </c>
      <c r="H11076">
        <v>1</v>
      </c>
    </row>
    <row r="11077" spans="1:8" x14ac:dyDescent="0.2">
      <c r="A11077" t="s">
        <v>32654</v>
      </c>
      <c r="B11077" t="s">
        <v>32655</v>
      </c>
      <c r="C11077" t="s">
        <v>13592</v>
      </c>
      <c r="D11077" t="s">
        <v>32656</v>
      </c>
      <c r="E11077" t="s">
        <v>31432</v>
      </c>
      <c r="F11077" t="s">
        <v>3149</v>
      </c>
      <c r="G11077">
        <v>214</v>
      </c>
      <c r="H11077">
        <v>1</v>
      </c>
    </row>
    <row r="11078" spans="1:8" x14ac:dyDescent="0.2">
      <c r="A11078" t="s">
        <v>32657</v>
      </c>
      <c r="B11078" t="s">
        <v>32658</v>
      </c>
      <c r="C11078" t="s">
        <v>13592</v>
      </c>
      <c r="D11078" t="s">
        <v>32659</v>
      </c>
      <c r="E11078" t="s">
        <v>31432</v>
      </c>
      <c r="F11078" t="s">
        <v>3149</v>
      </c>
      <c r="G11078">
        <v>65</v>
      </c>
      <c r="H11078">
        <v>1</v>
      </c>
    </row>
    <row r="11079" spans="1:8" x14ac:dyDescent="0.2">
      <c r="A11079" t="s">
        <v>32660</v>
      </c>
      <c r="B11079" t="s">
        <v>32661</v>
      </c>
      <c r="C11079" t="s">
        <v>13592</v>
      </c>
      <c r="D11079" t="s">
        <v>32662</v>
      </c>
      <c r="F11079" t="s">
        <v>3149</v>
      </c>
      <c r="G11079">
        <v>153</v>
      </c>
      <c r="H11079">
        <v>1</v>
      </c>
    </row>
    <row r="11080" spans="1:8" x14ac:dyDescent="0.2">
      <c r="A11080" t="s">
        <v>32663</v>
      </c>
      <c r="B11080" t="s">
        <v>32664</v>
      </c>
      <c r="C11080" t="s">
        <v>13592</v>
      </c>
      <c r="D11080" t="s">
        <v>32168</v>
      </c>
      <c r="E11080" t="s">
        <v>32169</v>
      </c>
      <c r="F11080" t="s">
        <v>3149</v>
      </c>
      <c r="G11080">
        <v>1197</v>
      </c>
      <c r="H11080">
        <v>1</v>
      </c>
    </row>
    <row r="11081" spans="1:8" x14ac:dyDescent="0.2">
      <c r="A11081" t="s">
        <v>32665</v>
      </c>
      <c r="B11081" t="s">
        <v>32666</v>
      </c>
      <c r="C11081" t="s">
        <v>13592</v>
      </c>
      <c r="D11081" t="s">
        <v>32667</v>
      </c>
      <c r="E11081" t="s">
        <v>8691</v>
      </c>
      <c r="F11081" t="s">
        <v>3149</v>
      </c>
      <c r="G11081">
        <v>116</v>
      </c>
      <c r="H11081">
        <v>1</v>
      </c>
    </row>
    <row r="11082" spans="1:8" x14ac:dyDescent="0.2">
      <c r="A11082" t="s">
        <v>32668</v>
      </c>
      <c r="B11082" t="s">
        <v>32669</v>
      </c>
      <c r="C11082" t="s">
        <v>13592</v>
      </c>
      <c r="D11082" t="s">
        <v>32670</v>
      </c>
      <c r="E11082" t="s">
        <v>11013</v>
      </c>
      <c r="F11082" t="s">
        <v>3149</v>
      </c>
      <c r="G11082">
        <v>260</v>
      </c>
      <c r="H11082">
        <v>1</v>
      </c>
    </row>
    <row r="11083" spans="1:8" x14ac:dyDescent="0.2">
      <c r="A11083" t="s">
        <v>32671</v>
      </c>
      <c r="B11083" t="s">
        <v>32672</v>
      </c>
      <c r="C11083" t="s">
        <v>13592</v>
      </c>
      <c r="D11083" t="s">
        <v>13760</v>
      </c>
      <c r="E11083" t="s">
        <v>13761</v>
      </c>
      <c r="F11083" t="s">
        <v>3149</v>
      </c>
      <c r="G11083">
        <v>99</v>
      </c>
      <c r="H11083">
        <v>1</v>
      </c>
    </row>
    <row r="11084" spans="1:8" x14ac:dyDescent="0.2">
      <c r="A11084" t="s">
        <v>32673</v>
      </c>
      <c r="B11084" t="s">
        <v>32674</v>
      </c>
      <c r="C11084" t="s">
        <v>13592</v>
      </c>
      <c r="D11084" t="s">
        <v>32675</v>
      </c>
      <c r="E11084" t="s">
        <v>32676</v>
      </c>
      <c r="F11084" t="s">
        <v>3149</v>
      </c>
      <c r="G11084">
        <v>246</v>
      </c>
      <c r="H11084">
        <v>1</v>
      </c>
    </row>
    <row r="11085" spans="1:8" x14ac:dyDescent="0.2">
      <c r="A11085" t="s">
        <v>32677</v>
      </c>
      <c r="B11085" t="s">
        <v>32678</v>
      </c>
      <c r="C11085" t="s">
        <v>13592</v>
      </c>
      <c r="D11085" t="s">
        <v>32679</v>
      </c>
      <c r="E11085" t="s">
        <v>56</v>
      </c>
      <c r="F11085" t="s">
        <v>3149</v>
      </c>
      <c r="G11085">
        <v>188</v>
      </c>
      <c r="H11085">
        <v>1</v>
      </c>
    </row>
    <row r="11086" spans="1:8" x14ac:dyDescent="0.2">
      <c r="A11086" t="s">
        <v>32680</v>
      </c>
      <c r="B11086" t="s">
        <v>32681</v>
      </c>
      <c r="C11086" t="s">
        <v>13592</v>
      </c>
      <c r="D11086" t="s">
        <v>32682</v>
      </c>
      <c r="E11086" t="s">
        <v>1996</v>
      </c>
      <c r="F11086" t="s">
        <v>3149</v>
      </c>
      <c r="G11086">
        <v>132</v>
      </c>
      <c r="H11086">
        <v>1</v>
      </c>
    </row>
    <row r="11087" spans="1:8" x14ac:dyDescent="0.2">
      <c r="A11087" t="s">
        <v>32683</v>
      </c>
      <c r="B11087" t="s">
        <v>32684</v>
      </c>
      <c r="C11087" t="s">
        <v>13592</v>
      </c>
      <c r="D11087" t="s">
        <v>32127</v>
      </c>
      <c r="E11087" t="s">
        <v>32128</v>
      </c>
      <c r="F11087" t="s">
        <v>3149</v>
      </c>
      <c r="G11087">
        <v>115</v>
      </c>
      <c r="H11087">
        <v>1</v>
      </c>
    </row>
    <row r="11088" spans="1:8" x14ac:dyDescent="0.2">
      <c r="A11088" t="s">
        <v>32685</v>
      </c>
      <c r="B11088" t="s">
        <v>32686</v>
      </c>
      <c r="C11088" t="s">
        <v>13592</v>
      </c>
      <c r="D11088" t="s">
        <v>16988</v>
      </c>
      <c r="E11088" t="s">
        <v>3843</v>
      </c>
      <c r="F11088" t="s">
        <v>3149</v>
      </c>
      <c r="G11088">
        <v>117</v>
      </c>
      <c r="H11088">
        <v>1</v>
      </c>
    </row>
    <row r="11089" spans="1:8" x14ac:dyDescent="0.2">
      <c r="A11089" t="s">
        <v>32687</v>
      </c>
      <c r="B11089" t="s">
        <v>32688</v>
      </c>
      <c r="C11089" t="s">
        <v>13592</v>
      </c>
      <c r="D11089" t="s">
        <v>18924</v>
      </c>
      <c r="E11089" t="s">
        <v>807</v>
      </c>
      <c r="F11089" t="s">
        <v>3149</v>
      </c>
      <c r="G11089">
        <v>415</v>
      </c>
      <c r="H11089">
        <v>1</v>
      </c>
    </row>
    <row r="11090" spans="1:8" x14ac:dyDescent="0.2">
      <c r="A11090" t="s">
        <v>32689</v>
      </c>
      <c r="B11090" t="s">
        <v>32690</v>
      </c>
      <c r="C11090" t="s">
        <v>13592</v>
      </c>
      <c r="D11090" t="s">
        <v>32691</v>
      </c>
      <c r="E11090" t="s">
        <v>2377</v>
      </c>
      <c r="F11090" t="s">
        <v>3149</v>
      </c>
      <c r="G11090">
        <v>212</v>
      </c>
      <c r="H11090">
        <v>1</v>
      </c>
    </row>
    <row r="11091" spans="1:8" x14ac:dyDescent="0.2">
      <c r="A11091" t="s">
        <v>32692</v>
      </c>
      <c r="B11091" t="s">
        <v>32693</v>
      </c>
      <c r="C11091" t="s">
        <v>13592</v>
      </c>
      <c r="D11091" t="s">
        <v>32694</v>
      </c>
      <c r="E11091" t="s">
        <v>32695</v>
      </c>
      <c r="F11091" t="s">
        <v>3149</v>
      </c>
      <c r="G11091">
        <v>151</v>
      </c>
      <c r="H11091">
        <v>1</v>
      </c>
    </row>
    <row r="11092" spans="1:8" x14ac:dyDescent="0.2">
      <c r="A11092" t="s">
        <v>32696</v>
      </c>
      <c r="B11092" t="s">
        <v>32697</v>
      </c>
      <c r="C11092" t="s">
        <v>13592</v>
      </c>
      <c r="D11092" t="s">
        <v>32698</v>
      </c>
      <c r="E11092" t="s">
        <v>32699</v>
      </c>
      <c r="F11092" t="s">
        <v>3149</v>
      </c>
      <c r="G11092">
        <v>568</v>
      </c>
      <c r="H11092">
        <v>1</v>
      </c>
    </row>
    <row r="11093" spans="1:8" x14ac:dyDescent="0.2">
      <c r="A11093" t="s">
        <v>32700</v>
      </c>
      <c r="B11093" t="s">
        <v>32701</v>
      </c>
      <c r="C11093" t="s">
        <v>13592</v>
      </c>
      <c r="D11093" t="s">
        <v>17024</v>
      </c>
      <c r="E11093" t="s">
        <v>1093</v>
      </c>
      <c r="F11093" t="s">
        <v>3149</v>
      </c>
      <c r="G11093">
        <v>211</v>
      </c>
      <c r="H11093">
        <v>1</v>
      </c>
    </row>
    <row r="11094" spans="1:8" x14ac:dyDescent="0.2">
      <c r="A11094" t="s">
        <v>32702</v>
      </c>
      <c r="B11094" t="s">
        <v>32703</v>
      </c>
      <c r="C11094" t="s">
        <v>13592</v>
      </c>
      <c r="D11094" t="s">
        <v>31463</v>
      </c>
      <c r="E11094" t="s">
        <v>1371</v>
      </c>
      <c r="F11094" t="s">
        <v>3149</v>
      </c>
      <c r="G11094">
        <v>117</v>
      </c>
      <c r="H11094">
        <v>1</v>
      </c>
    </row>
    <row r="11095" spans="1:8" x14ac:dyDescent="0.2">
      <c r="A11095" t="s">
        <v>32704</v>
      </c>
      <c r="B11095" t="s">
        <v>32705</v>
      </c>
      <c r="C11095" t="s">
        <v>13592</v>
      </c>
      <c r="D11095" t="s">
        <v>13593</v>
      </c>
      <c r="E11095" t="s">
        <v>32706</v>
      </c>
      <c r="F11095" t="s">
        <v>3149</v>
      </c>
      <c r="G11095">
        <v>507</v>
      </c>
      <c r="H11095">
        <v>1</v>
      </c>
    </row>
    <row r="11096" spans="1:8" x14ac:dyDescent="0.2">
      <c r="A11096" t="s">
        <v>32707</v>
      </c>
      <c r="B11096" t="s">
        <v>32708</v>
      </c>
      <c r="C11096" t="s">
        <v>13592</v>
      </c>
      <c r="D11096" t="s">
        <v>32709</v>
      </c>
      <c r="E11096" t="s">
        <v>32710</v>
      </c>
      <c r="F11096" t="s">
        <v>3149</v>
      </c>
      <c r="G11096">
        <v>58</v>
      </c>
      <c r="H11096">
        <v>1</v>
      </c>
    </row>
    <row r="11097" spans="1:8" x14ac:dyDescent="0.2">
      <c r="A11097" t="s">
        <v>32711</v>
      </c>
      <c r="B11097" t="s">
        <v>32712</v>
      </c>
      <c r="C11097" t="s">
        <v>13592</v>
      </c>
      <c r="D11097" t="s">
        <v>32583</v>
      </c>
      <c r="E11097" t="s">
        <v>2193</v>
      </c>
      <c r="F11097" t="s">
        <v>3149</v>
      </c>
      <c r="G11097">
        <v>72</v>
      </c>
      <c r="H11097">
        <v>1</v>
      </c>
    </row>
    <row r="11098" spans="1:8" x14ac:dyDescent="0.2">
      <c r="A11098" t="s">
        <v>32713</v>
      </c>
      <c r="B11098" t="s">
        <v>32714</v>
      </c>
      <c r="C11098" t="s">
        <v>13592</v>
      </c>
      <c r="D11098" t="s">
        <v>32715</v>
      </c>
      <c r="E11098" t="s">
        <v>12769</v>
      </c>
      <c r="F11098" t="s">
        <v>3149</v>
      </c>
      <c r="G11098">
        <v>219</v>
      </c>
      <c r="H11098">
        <v>1</v>
      </c>
    </row>
    <row r="11099" spans="1:8" x14ac:dyDescent="0.2">
      <c r="A11099" t="s">
        <v>32716</v>
      </c>
      <c r="B11099" t="s">
        <v>32717</v>
      </c>
      <c r="C11099" t="s">
        <v>13592</v>
      </c>
      <c r="D11099" t="s">
        <v>1804</v>
      </c>
      <c r="E11099" t="s">
        <v>1805</v>
      </c>
      <c r="F11099" t="s">
        <v>3149</v>
      </c>
      <c r="G11099">
        <v>157</v>
      </c>
      <c r="H11099">
        <v>1</v>
      </c>
    </row>
    <row r="11100" spans="1:8" x14ac:dyDescent="0.2">
      <c r="A11100" t="s">
        <v>32718</v>
      </c>
      <c r="B11100" t="s">
        <v>32719</v>
      </c>
      <c r="C11100" t="s">
        <v>13592</v>
      </c>
      <c r="D11100" t="s">
        <v>17024</v>
      </c>
      <c r="E11100" t="s">
        <v>6499</v>
      </c>
      <c r="F11100" t="s">
        <v>3149</v>
      </c>
      <c r="G11100">
        <v>545</v>
      </c>
      <c r="H11100">
        <v>1</v>
      </c>
    </row>
    <row r="11101" spans="1:8" x14ac:dyDescent="0.2">
      <c r="A11101" t="s">
        <v>32720</v>
      </c>
      <c r="B11101" t="s">
        <v>32721</v>
      </c>
      <c r="C11101" t="s">
        <v>13592</v>
      </c>
      <c r="D11101" t="s">
        <v>19513</v>
      </c>
      <c r="E11101" t="s">
        <v>19514</v>
      </c>
      <c r="F11101" t="s">
        <v>3149</v>
      </c>
      <c r="G11101">
        <v>254</v>
      </c>
      <c r="H11101">
        <v>1</v>
      </c>
    </row>
    <row r="11102" spans="1:8" x14ac:dyDescent="0.2">
      <c r="A11102" t="s">
        <v>32722</v>
      </c>
      <c r="B11102" t="s">
        <v>32723</v>
      </c>
      <c r="C11102" t="s">
        <v>13592</v>
      </c>
      <c r="D11102" t="s">
        <v>13593</v>
      </c>
      <c r="E11102" t="s">
        <v>14931</v>
      </c>
      <c r="F11102" t="s">
        <v>3149</v>
      </c>
      <c r="G11102">
        <v>209</v>
      </c>
      <c r="H11102">
        <v>1</v>
      </c>
    </row>
    <row r="11103" spans="1:8" x14ac:dyDescent="0.2">
      <c r="A11103" t="s">
        <v>32724</v>
      </c>
      <c r="B11103" t="s">
        <v>32725</v>
      </c>
      <c r="C11103" t="s">
        <v>13592</v>
      </c>
      <c r="D11103" t="s">
        <v>16988</v>
      </c>
      <c r="E11103" t="s">
        <v>9413</v>
      </c>
      <c r="F11103" t="s">
        <v>3149</v>
      </c>
      <c r="G11103">
        <v>740</v>
      </c>
      <c r="H11103">
        <v>1</v>
      </c>
    </row>
    <row r="11104" spans="1:8" x14ac:dyDescent="0.2">
      <c r="A11104" t="s">
        <v>32726</v>
      </c>
      <c r="B11104" t="s">
        <v>32727</v>
      </c>
      <c r="C11104" t="s">
        <v>13592</v>
      </c>
      <c r="D11104" t="s">
        <v>32728</v>
      </c>
      <c r="E11104" t="s">
        <v>328</v>
      </c>
      <c r="F11104" t="s">
        <v>3149</v>
      </c>
      <c r="G11104">
        <v>217</v>
      </c>
      <c r="H11104">
        <v>1</v>
      </c>
    </row>
    <row r="11105" spans="1:8" x14ac:dyDescent="0.2">
      <c r="A11105" t="s">
        <v>32729</v>
      </c>
      <c r="B11105" t="s">
        <v>32730</v>
      </c>
      <c r="C11105" t="s">
        <v>13592</v>
      </c>
      <c r="D11105" t="s">
        <v>16988</v>
      </c>
      <c r="E11105" t="s">
        <v>131</v>
      </c>
      <c r="F11105" t="s">
        <v>3149</v>
      </c>
      <c r="G11105">
        <v>326</v>
      </c>
      <c r="H11105">
        <v>1</v>
      </c>
    </row>
    <row r="11106" spans="1:8" x14ac:dyDescent="0.2">
      <c r="A11106" t="s">
        <v>32731</v>
      </c>
      <c r="B11106" t="s">
        <v>32732</v>
      </c>
      <c r="C11106" t="s">
        <v>13592</v>
      </c>
      <c r="D11106" t="s">
        <v>17024</v>
      </c>
      <c r="E11106" t="s">
        <v>32733</v>
      </c>
      <c r="F11106" t="s">
        <v>3149</v>
      </c>
      <c r="G11106">
        <v>162</v>
      </c>
      <c r="H11106">
        <v>1</v>
      </c>
    </row>
    <row r="11107" spans="1:8" x14ac:dyDescent="0.2">
      <c r="A11107" t="s">
        <v>32734</v>
      </c>
      <c r="B11107" t="s">
        <v>32735</v>
      </c>
      <c r="C11107" t="s">
        <v>13592</v>
      </c>
      <c r="D11107" t="s">
        <v>32736</v>
      </c>
      <c r="E11107" t="s">
        <v>32552</v>
      </c>
      <c r="F11107" t="s">
        <v>3149</v>
      </c>
      <c r="G11107">
        <v>58</v>
      </c>
      <c r="H11107">
        <v>1</v>
      </c>
    </row>
    <row r="11108" spans="1:8" x14ac:dyDescent="0.2">
      <c r="A11108" t="s">
        <v>32737</v>
      </c>
      <c r="B11108" t="s">
        <v>32738</v>
      </c>
      <c r="C11108" t="s">
        <v>13592</v>
      </c>
      <c r="D11108" t="s">
        <v>32739</v>
      </c>
      <c r="E11108" t="s">
        <v>32087</v>
      </c>
      <c r="F11108" t="s">
        <v>3149</v>
      </c>
      <c r="G11108">
        <v>66</v>
      </c>
      <c r="H11108">
        <v>1</v>
      </c>
    </row>
    <row r="11109" spans="1:8" x14ac:dyDescent="0.2">
      <c r="A11109" t="s">
        <v>32740</v>
      </c>
      <c r="B11109" t="s">
        <v>32741</v>
      </c>
      <c r="C11109" t="s">
        <v>13592</v>
      </c>
      <c r="D11109" t="s">
        <v>32742</v>
      </c>
      <c r="E11109" t="s">
        <v>32743</v>
      </c>
      <c r="F11109" t="s">
        <v>3149</v>
      </c>
      <c r="G11109">
        <v>614</v>
      </c>
      <c r="H11109">
        <v>1</v>
      </c>
    </row>
    <row r="11110" spans="1:8" x14ac:dyDescent="0.2">
      <c r="A11110" t="s">
        <v>32744</v>
      </c>
      <c r="B11110" t="s">
        <v>32745</v>
      </c>
      <c r="C11110" t="s">
        <v>13592</v>
      </c>
      <c r="D11110" t="s">
        <v>16988</v>
      </c>
      <c r="E11110" t="s">
        <v>6803</v>
      </c>
      <c r="F11110" t="s">
        <v>3149</v>
      </c>
      <c r="G11110">
        <v>99</v>
      </c>
      <c r="H11110">
        <v>1</v>
      </c>
    </row>
    <row r="11111" spans="1:8" x14ac:dyDescent="0.2">
      <c r="A11111" t="s">
        <v>32746</v>
      </c>
      <c r="B11111" t="s">
        <v>32747</v>
      </c>
      <c r="C11111" t="s">
        <v>13592</v>
      </c>
      <c r="D11111" t="s">
        <v>1483</v>
      </c>
      <c r="E11111" t="s">
        <v>1484</v>
      </c>
      <c r="F11111" t="s">
        <v>3149</v>
      </c>
      <c r="G11111">
        <v>71</v>
      </c>
      <c r="H11111">
        <v>1</v>
      </c>
    </row>
    <row r="11112" spans="1:8" x14ac:dyDescent="0.2">
      <c r="A11112" t="s">
        <v>32748</v>
      </c>
      <c r="B11112" t="s">
        <v>32749</v>
      </c>
      <c r="C11112" t="s">
        <v>13592</v>
      </c>
      <c r="D11112" t="s">
        <v>20801</v>
      </c>
      <c r="E11112" t="s">
        <v>4804</v>
      </c>
      <c r="F11112" t="s">
        <v>3149</v>
      </c>
      <c r="G11112">
        <v>241</v>
      </c>
      <c r="H11112">
        <v>1</v>
      </c>
    </row>
    <row r="11113" spans="1:8" x14ac:dyDescent="0.2">
      <c r="A11113" t="s">
        <v>32750</v>
      </c>
      <c r="B11113" t="s">
        <v>32751</v>
      </c>
      <c r="C11113" t="s">
        <v>13592</v>
      </c>
      <c r="D11113" t="s">
        <v>1182</v>
      </c>
      <c r="E11113" t="s">
        <v>1183</v>
      </c>
      <c r="F11113" t="s">
        <v>3149</v>
      </c>
      <c r="G11113">
        <v>186</v>
      </c>
      <c r="H11113">
        <v>1</v>
      </c>
    </row>
    <row r="11114" spans="1:8" x14ac:dyDescent="0.2">
      <c r="A11114" t="s">
        <v>32752</v>
      </c>
      <c r="B11114" t="s">
        <v>32753</v>
      </c>
      <c r="C11114" t="s">
        <v>13592</v>
      </c>
      <c r="D11114" t="s">
        <v>32754</v>
      </c>
      <c r="E11114" t="s">
        <v>6969</v>
      </c>
      <c r="F11114" t="s">
        <v>3149</v>
      </c>
      <c r="G11114">
        <v>68</v>
      </c>
      <c r="H11114">
        <v>1</v>
      </c>
    </row>
    <row r="11115" spans="1:8" x14ac:dyDescent="0.2">
      <c r="A11115" t="s">
        <v>32755</v>
      </c>
      <c r="B11115" t="s">
        <v>32756</v>
      </c>
      <c r="C11115" t="s">
        <v>13592</v>
      </c>
      <c r="D11115" t="s">
        <v>16988</v>
      </c>
      <c r="E11115" t="s">
        <v>4740</v>
      </c>
      <c r="F11115" t="s">
        <v>3149</v>
      </c>
      <c r="G11115">
        <v>71</v>
      </c>
      <c r="H11115">
        <v>1</v>
      </c>
    </row>
    <row r="11116" spans="1:8" x14ac:dyDescent="0.2">
      <c r="A11116" t="s">
        <v>32757</v>
      </c>
      <c r="B11116" t="s">
        <v>32758</v>
      </c>
      <c r="C11116" t="s">
        <v>13592</v>
      </c>
      <c r="D11116" t="s">
        <v>32759</v>
      </c>
      <c r="E11116" t="s">
        <v>2055</v>
      </c>
      <c r="F11116" t="s">
        <v>3149</v>
      </c>
      <c r="G11116">
        <v>145</v>
      </c>
      <c r="H11116">
        <v>1</v>
      </c>
    </row>
    <row r="11117" spans="1:8" x14ac:dyDescent="0.2">
      <c r="A11117" t="s">
        <v>32760</v>
      </c>
      <c r="B11117" t="s">
        <v>32761</v>
      </c>
      <c r="C11117" t="s">
        <v>13592</v>
      </c>
      <c r="D11117" t="s">
        <v>16988</v>
      </c>
      <c r="E11117" t="s">
        <v>32762</v>
      </c>
      <c r="F11117" t="s">
        <v>3149</v>
      </c>
      <c r="G11117">
        <v>478</v>
      </c>
      <c r="H11117">
        <v>1</v>
      </c>
    </row>
    <row r="11118" spans="1:8" x14ac:dyDescent="0.2">
      <c r="A11118" t="s">
        <v>32763</v>
      </c>
      <c r="B11118" t="s">
        <v>32764</v>
      </c>
      <c r="C11118" t="s">
        <v>13592</v>
      </c>
      <c r="D11118" t="s">
        <v>32765</v>
      </c>
      <c r="E11118" t="s">
        <v>4293</v>
      </c>
      <c r="F11118" t="s">
        <v>3149</v>
      </c>
      <c r="G11118">
        <v>197</v>
      </c>
      <c r="H11118">
        <v>1</v>
      </c>
    </row>
    <row r="11119" spans="1:8" x14ac:dyDescent="0.2">
      <c r="A11119" t="s">
        <v>32766</v>
      </c>
      <c r="B11119" t="s">
        <v>32767</v>
      </c>
      <c r="C11119" t="s">
        <v>13592</v>
      </c>
      <c r="D11119" t="s">
        <v>16988</v>
      </c>
      <c r="E11119" t="s">
        <v>2401</v>
      </c>
      <c r="F11119" t="s">
        <v>3149</v>
      </c>
      <c r="G11119">
        <v>114</v>
      </c>
      <c r="H11119">
        <v>1</v>
      </c>
    </row>
    <row r="11120" spans="1:8" x14ac:dyDescent="0.2">
      <c r="A11120" t="s">
        <v>32768</v>
      </c>
      <c r="B11120" t="s">
        <v>32769</v>
      </c>
      <c r="C11120" t="s">
        <v>13592</v>
      </c>
      <c r="D11120" t="s">
        <v>32150</v>
      </c>
      <c r="E11120" t="s">
        <v>32151</v>
      </c>
      <c r="F11120" t="s">
        <v>3149</v>
      </c>
      <c r="G11120">
        <v>123</v>
      </c>
      <c r="H11120">
        <v>1</v>
      </c>
    </row>
    <row r="11121" spans="1:8" x14ac:dyDescent="0.2">
      <c r="A11121" t="s">
        <v>32770</v>
      </c>
      <c r="B11121" t="s">
        <v>32771</v>
      </c>
      <c r="C11121" t="s">
        <v>13592</v>
      </c>
      <c r="D11121" t="s">
        <v>32772</v>
      </c>
      <c r="E11121" t="s">
        <v>8935</v>
      </c>
      <c r="F11121" t="s">
        <v>3149</v>
      </c>
      <c r="G11121">
        <v>1158</v>
      </c>
      <c r="H11121">
        <v>1</v>
      </c>
    </row>
    <row r="11122" spans="1:8" x14ac:dyDescent="0.2">
      <c r="A11122" t="s">
        <v>32773</v>
      </c>
      <c r="B11122" t="s">
        <v>32774</v>
      </c>
      <c r="C11122" t="s">
        <v>13592</v>
      </c>
      <c r="D11122" t="s">
        <v>17024</v>
      </c>
      <c r="E11122" t="s">
        <v>97</v>
      </c>
      <c r="F11122" t="s">
        <v>3149</v>
      </c>
      <c r="G11122">
        <v>568</v>
      </c>
      <c r="H11122">
        <v>1</v>
      </c>
    </row>
    <row r="11123" spans="1:8" x14ac:dyDescent="0.2">
      <c r="A11123" t="s">
        <v>32775</v>
      </c>
      <c r="B11123" t="s">
        <v>32776</v>
      </c>
      <c r="C11123" t="s">
        <v>13592</v>
      </c>
      <c r="D11123" t="s">
        <v>32777</v>
      </c>
      <c r="E11123" t="s">
        <v>32778</v>
      </c>
      <c r="F11123" t="s">
        <v>3149</v>
      </c>
      <c r="G11123">
        <v>848</v>
      </c>
      <c r="H11123">
        <v>1</v>
      </c>
    </row>
    <row r="11124" spans="1:8" x14ac:dyDescent="0.2">
      <c r="A11124" t="s">
        <v>32779</v>
      </c>
      <c r="B11124" t="s">
        <v>32780</v>
      </c>
      <c r="C11124" t="s">
        <v>13592</v>
      </c>
      <c r="D11124" t="s">
        <v>19390</v>
      </c>
      <c r="E11124" t="s">
        <v>19391</v>
      </c>
      <c r="F11124" t="s">
        <v>3149</v>
      </c>
      <c r="G11124">
        <v>487</v>
      </c>
      <c r="H11124">
        <v>1</v>
      </c>
    </row>
    <row r="11125" spans="1:8" x14ac:dyDescent="0.2">
      <c r="A11125" t="s">
        <v>32781</v>
      </c>
      <c r="B11125" t="s">
        <v>32782</v>
      </c>
      <c r="C11125" t="s">
        <v>13592</v>
      </c>
      <c r="D11125" t="s">
        <v>32783</v>
      </c>
      <c r="E11125" t="s">
        <v>6140</v>
      </c>
      <c r="F11125" t="s">
        <v>3149</v>
      </c>
      <c r="G11125">
        <v>204</v>
      </c>
      <c r="H11125">
        <v>1</v>
      </c>
    </row>
    <row r="11126" spans="1:8" x14ac:dyDescent="0.2">
      <c r="A11126" t="s">
        <v>32784</v>
      </c>
      <c r="B11126" t="s">
        <v>32785</v>
      </c>
      <c r="C11126" t="s">
        <v>13592</v>
      </c>
      <c r="D11126" t="s">
        <v>16988</v>
      </c>
      <c r="E11126" t="s">
        <v>20231</v>
      </c>
      <c r="F11126" t="s">
        <v>3149</v>
      </c>
      <c r="G11126">
        <v>32</v>
      </c>
      <c r="H11126">
        <v>1</v>
      </c>
    </row>
    <row r="11127" spans="1:8" x14ac:dyDescent="0.2">
      <c r="A11127" t="s">
        <v>32786</v>
      </c>
      <c r="B11127" t="s">
        <v>32787</v>
      </c>
      <c r="C11127" t="s">
        <v>13592</v>
      </c>
      <c r="D11127" t="s">
        <v>16988</v>
      </c>
      <c r="E11127" t="s">
        <v>400</v>
      </c>
      <c r="F11127" t="s">
        <v>3149</v>
      </c>
      <c r="G11127">
        <v>93</v>
      </c>
      <c r="H11127">
        <v>1</v>
      </c>
    </row>
    <row r="11128" spans="1:8" x14ac:dyDescent="0.2">
      <c r="A11128" t="s">
        <v>32788</v>
      </c>
      <c r="B11128" t="s">
        <v>32789</v>
      </c>
      <c r="C11128" t="s">
        <v>13592</v>
      </c>
      <c r="D11128" t="s">
        <v>31147</v>
      </c>
      <c r="E11128" t="s">
        <v>31148</v>
      </c>
      <c r="F11128" t="s">
        <v>3149</v>
      </c>
      <c r="G11128">
        <v>72</v>
      </c>
      <c r="H11128">
        <v>1</v>
      </c>
    </row>
    <row r="11129" spans="1:8" x14ac:dyDescent="0.2">
      <c r="A11129" t="s">
        <v>32790</v>
      </c>
      <c r="B11129" t="s">
        <v>32791</v>
      </c>
      <c r="C11129" t="s">
        <v>13592</v>
      </c>
      <c r="D11129" t="s">
        <v>17024</v>
      </c>
      <c r="E11129" t="s">
        <v>827</v>
      </c>
      <c r="F11129" t="s">
        <v>3149</v>
      </c>
      <c r="G11129">
        <v>439</v>
      </c>
      <c r="H11129">
        <v>1</v>
      </c>
    </row>
    <row r="11130" spans="1:8" x14ac:dyDescent="0.2">
      <c r="A11130" t="s">
        <v>32792</v>
      </c>
      <c r="B11130" t="s">
        <v>32793</v>
      </c>
      <c r="C11130" t="s">
        <v>13592</v>
      </c>
      <c r="D11130" t="s">
        <v>17024</v>
      </c>
      <c r="E11130" t="s">
        <v>32794</v>
      </c>
      <c r="F11130" t="s">
        <v>3149</v>
      </c>
      <c r="G11130">
        <v>63</v>
      </c>
      <c r="H11130">
        <v>1</v>
      </c>
    </row>
    <row r="11131" spans="1:8" x14ac:dyDescent="0.2">
      <c r="A11131" t="s">
        <v>32795</v>
      </c>
      <c r="B11131" t="s">
        <v>32796</v>
      </c>
      <c r="C11131" t="s">
        <v>13592</v>
      </c>
      <c r="D11131" t="s">
        <v>17024</v>
      </c>
      <c r="E11131" t="s">
        <v>13178</v>
      </c>
      <c r="F11131" t="s">
        <v>3149</v>
      </c>
      <c r="G11131">
        <v>662</v>
      </c>
      <c r="H11131">
        <v>1</v>
      </c>
    </row>
    <row r="11132" spans="1:8" x14ac:dyDescent="0.2">
      <c r="A11132" t="s">
        <v>32797</v>
      </c>
      <c r="B11132" t="s">
        <v>32798</v>
      </c>
      <c r="C11132" t="s">
        <v>13592</v>
      </c>
      <c r="D11132" t="s">
        <v>32799</v>
      </c>
      <c r="E11132" t="s">
        <v>11923</v>
      </c>
      <c r="F11132" t="s">
        <v>3149</v>
      </c>
      <c r="G11132">
        <v>195</v>
      </c>
      <c r="H11132">
        <v>1</v>
      </c>
    </row>
    <row r="11133" spans="1:8" x14ac:dyDescent="0.2">
      <c r="A11133" t="s">
        <v>32800</v>
      </c>
      <c r="B11133" t="s">
        <v>32801</v>
      </c>
      <c r="C11133" t="s">
        <v>13592</v>
      </c>
      <c r="D11133" t="s">
        <v>17024</v>
      </c>
      <c r="E11133" t="s">
        <v>1202</v>
      </c>
      <c r="F11133" t="s">
        <v>3149</v>
      </c>
      <c r="G11133">
        <v>86</v>
      </c>
      <c r="H11133">
        <v>1</v>
      </c>
    </row>
    <row r="11134" spans="1:8" x14ac:dyDescent="0.2">
      <c r="A11134" t="s">
        <v>32802</v>
      </c>
      <c r="B11134" t="s">
        <v>32803</v>
      </c>
      <c r="C11134" t="s">
        <v>13592</v>
      </c>
      <c r="D11134" t="s">
        <v>17024</v>
      </c>
      <c r="E11134" t="s">
        <v>1564</v>
      </c>
      <c r="F11134" t="s">
        <v>3149</v>
      </c>
      <c r="G11134">
        <v>157</v>
      </c>
      <c r="H11134">
        <v>1</v>
      </c>
    </row>
    <row r="11135" spans="1:8" x14ac:dyDescent="0.2">
      <c r="A11135" t="s">
        <v>32804</v>
      </c>
      <c r="B11135" t="s">
        <v>32805</v>
      </c>
      <c r="C11135" t="s">
        <v>13592</v>
      </c>
      <c r="D11135" t="s">
        <v>16988</v>
      </c>
      <c r="E11135" t="s">
        <v>32806</v>
      </c>
      <c r="F11135" t="s">
        <v>3149</v>
      </c>
      <c r="G11135">
        <v>226</v>
      </c>
      <c r="H11135">
        <v>1</v>
      </c>
    </row>
    <row r="11136" spans="1:8" x14ac:dyDescent="0.2">
      <c r="A11136" t="s">
        <v>32807</v>
      </c>
      <c r="B11136" t="s">
        <v>32808</v>
      </c>
      <c r="C11136" t="s">
        <v>13592</v>
      </c>
      <c r="D11136" t="s">
        <v>13593</v>
      </c>
      <c r="E11136" t="s">
        <v>13607</v>
      </c>
      <c r="F11136" t="s">
        <v>5541</v>
      </c>
      <c r="G11136">
        <v>214</v>
      </c>
      <c r="H11136">
        <v>1</v>
      </c>
    </row>
    <row r="11137" spans="1:8" x14ac:dyDescent="0.2">
      <c r="A11137" t="s">
        <v>32809</v>
      </c>
      <c r="B11137" t="s">
        <v>32810</v>
      </c>
      <c r="C11137" t="s">
        <v>13592</v>
      </c>
      <c r="D11137" t="s">
        <v>32811</v>
      </c>
      <c r="E11137" t="s">
        <v>31115</v>
      </c>
      <c r="F11137" t="s">
        <v>3149</v>
      </c>
      <c r="G11137">
        <v>209</v>
      </c>
      <c r="H11137">
        <v>1</v>
      </c>
    </row>
    <row r="11138" spans="1:8" x14ac:dyDescent="0.2">
      <c r="A11138" t="s">
        <v>32812</v>
      </c>
      <c r="B11138" t="s">
        <v>32813</v>
      </c>
      <c r="C11138" t="s">
        <v>13592</v>
      </c>
      <c r="D11138" t="s">
        <v>32814</v>
      </c>
      <c r="E11138" t="s">
        <v>32815</v>
      </c>
      <c r="F11138" t="s">
        <v>3149</v>
      </c>
      <c r="G11138">
        <v>105</v>
      </c>
      <c r="H11138">
        <v>1</v>
      </c>
    </row>
    <row r="11139" spans="1:8" x14ac:dyDescent="0.2">
      <c r="A11139" t="s">
        <v>32816</v>
      </c>
      <c r="B11139" t="s">
        <v>32817</v>
      </c>
      <c r="C11139" t="s">
        <v>13592</v>
      </c>
      <c r="D11139" t="s">
        <v>31220</v>
      </c>
      <c r="E11139" t="s">
        <v>2074</v>
      </c>
      <c r="F11139" t="s">
        <v>3149</v>
      </c>
      <c r="G11139">
        <v>196</v>
      </c>
      <c r="H11139">
        <v>1</v>
      </c>
    </row>
    <row r="11140" spans="1:8" x14ac:dyDescent="0.2">
      <c r="A11140" t="s">
        <v>32818</v>
      </c>
      <c r="B11140" t="s">
        <v>32819</v>
      </c>
      <c r="C11140" t="s">
        <v>13592</v>
      </c>
      <c r="D11140" t="s">
        <v>17024</v>
      </c>
      <c r="E11140" t="s">
        <v>32820</v>
      </c>
      <c r="F11140" t="s">
        <v>3149</v>
      </c>
      <c r="G11140">
        <v>270</v>
      </c>
      <c r="H11140">
        <v>1</v>
      </c>
    </row>
    <row r="11141" spans="1:8" x14ac:dyDescent="0.2">
      <c r="A11141" t="s">
        <v>32821</v>
      </c>
      <c r="B11141" t="s">
        <v>32822</v>
      </c>
      <c r="C11141" t="s">
        <v>13592</v>
      </c>
      <c r="D11141" t="s">
        <v>32823</v>
      </c>
      <c r="E11141" t="s">
        <v>32824</v>
      </c>
      <c r="F11141" t="s">
        <v>3149</v>
      </c>
      <c r="G11141">
        <v>107</v>
      </c>
      <c r="H11141">
        <v>1</v>
      </c>
    </row>
    <row r="11142" spans="1:8" x14ac:dyDescent="0.2">
      <c r="A11142" t="s">
        <v>32825</v>
      </c>
      <c r="B11142" t="s">
        <v>32826</v>
      </c>
      <c r="C11142" t="s">
        <v>13592</v>
      </c>
      <c r="D11142" t="s">
        <v>32827</v>
      </c>
      <c r="E11142" t="s">
        <v>1669</v>
      </c>
      <c r="F11142" t="s">
        <v>3149</v>
      </c>
      <c r="G11142">
        <v>122</v>
      </c>
      <c r="H11142">
        <v>1</v>
      </c>
    </row>
    <row r="11143" spans="1:8" x14ac:dyDescent="0.2">
      <c r="A11143" t="s">
        <v>32828</v>
      </c>
      <c r="B11143" t="s">
        <v>32829</v>
      </c>
      <c r="C11143" t="s">
        <v>13592</v>
      </c>
      <c r="D11143" t="s">
        <v>32830</v>
      </c>
      <c r="E11143" t="s">
        <v>1611</v>
      </c>
      <c r="F11143" t="s">
        <v>3149</v>
      </c>
      <c r="G11143">
        <v>119</v>
      </c>
      <c r="H11143">
        <v>1</v>
      </c>
    </row>
    <row r="11144" spans="1:8" x14ac:dyDescent="0.2">
      <c r="A11144" t="s">
        <v>32831</v>
      </c>
      <c r="B11144" t="s">
        <v>32832</v>
      </c>
      <c r="C11144" t="s">
        <v>13592</v>
      </c>
      <c r="D11144" t="s">
        <v>32833</v>
      </c>
      <c r="E11144" t="s">
        <v>32834</v>
      </c>
      <c r="F11144" t="s">
        <v>3149</v>
      </c>
      <c r="G11144">
        <v>71</v>
      </c>
      <c r="H11144">
        <v>1</v>
      </c>
    </row>
    <row r="11145" spans="1:8" x14ac:dyDescent="0.2">
      <c r="A11145" t="s">
        <v>32835</v>
      </c>
      <c r="B11145" t="s">
        <v>32836</v>
      </c>
      <c r="C11145" t="s">
        <v>13592</v>
      </c>
      <c r="D11145" t="s">
        <v>19349</v>
      </c>
      <c r="E11145" t="s">
        <v>32837</v>
      </c>
      <c r="F11145" t="s">
        <v>3149</v>
      </c>
      <c r="G11145">
        <v>422</v>
      </c>
      <c r="H11145">
        <v>1</v>
      </c>
    </row>
    <row r="11146" spans="1:8" x14ac:dyDescent="0.2">
      <c r="A11146" t="s">
        <v>32838</v>
      </c>
      <c r="B11146" t="s">
        <v>32839</v>
      </c>
      <c r="C11146" t="s">
        <v>13592</v>
      </c>
      <c r="D11146" t="s">
        <v>32840</v>
      </c>
      <c r="E11146" t="s">
        <v>7036</v>
      </c>
      <c r="F11146" t="s">
        <v>3149</v>
      </c>
      <c r="G11146">
        <v>247</v>
      </c>
      <c r="H11146">
        <v>1</v>
      </c>
    </row>
    <row r="11147" spans="1:8" x14ac:dyDescent="0.2">
      <c r="A11147" t="s">
        <v>32841</v>
      </c>
      <c r="B11147" t="s">
        <v>32842</v>
      </c>
      <c r="C11147" t="s">
        <v>13592</v>
      </c>
      <c r="D11147" t="s">
        <v>32843</v>
      </c>
      <c r="E11147" t="s">
        <v>20219</v>
      </c>
      <c r="F11147" t="s">
        <v>3149</v>
      </c>
      <c r="G11147">
        <v>173</v>
      </c>
      <c r="H11147">
        <v>1</v>
      </c>
    </row>
    <row r="11148" spans="1:8" x14ac:dyDescent="0.2">
      <c r="A11148" t="s">
        <v>32844</v>
      </c>
      <c r="B11148" t="s">
        <v>32845</v>
      </c>
      <c r="C11148" t="s">
        <v>13592</v>
      </c>
      <c r="D11148" t="s">
        <v>32846</v>
      </c>
      <c r="E11148" t="s">
        <v>7839</v>
      </c>
      <c r="F11148" t="s">
        <v>3149</v>
      </c>
      <c r="G11148">
        <v>953</v>
      </c>
      <c r="H11148">
        <v>1</v>
      </c>
    </row>
    <row r="11149" spans="1:8" x14ac:dyDescent="0.2">
      <c r="A11149" t="s">
        <v>32847</v>
      </c>
      <c r="B11149" t="s">
        <v>32848</v>
      </c>
      <c r="C11149" t="s">
        <v>13592</v>
      </c>
      <c r="D11149" t="s">
        <v>17024</v>
      </c>
      <c r="E11149" t="s">
        <v>2086</v>
      </c>
      <c r="F11149" t="s">
        <v>3149</v>
      </c>
      <c r="G11149">
        <v>683</v>
      </c>
      <c r="H11149">
        <v>1</v>
      </c>
    </row>
    <row r="11150" spans="1:8" x14ac:dyDescent="0.2">
      <c r="A11150" t="s">
        <v>32849</v>
      </c>
      <c r="B11150" t="s">
        <v>32850</v>
      </c>
      <c r="C11150" t="s">
        <v>13592</v>
      </c>
      <c r="D11150" t="s">
        <v>2292</v>
      </c>
      <c r="E11150" t="s">
        <v>2293</v>
      </c>
      <c r="F11150" t="s">
        <v>3149</v>
      </c>
      <c r="G11150">
        <v>61</v>
      </c>
      <c r="H11150">
        <v>1</v>
      </c>
    </row>
    <row r="11151" spans="1:8" x14ac:dyDescent="0.2">
      <c r="A11151" t="s">
        <v>32851</v>
      </c>
      <c r="B11151" t="s">
        <v>32852</v>
      </c>
      <c r="C11151" t="s">
        <v>13592</v>
      </c>
      <c r="D11151" t="s">
        <v>32728</v>
      </c>
      <c r="E11151" t="s">
        <v>328</v>
      </c>
      <c r="F11151" t="s">
        <v>3149</v>
      </c>
      <c r="G11151">
        <v>237</v>
      </c>
      <c r="H11151">
        <v>1</v>
      </c>
    </row>
    <row r="11152" spans="1:8" x14ac:dyDescent="0.2">
      <c r="A11152" t="s">
        <v>32853</v>
      </c>
      <c r="B11152" t="s">
        <v>32854</v>
      </c>
      <c r="C11152" t="s">
        <v>13592</v>
      </c>
      <c r="D11152" t="s">
        <v>17024</v>
      </c>
      <c r="E11152" t="s">
        <v>12783</v>
      </c>
      <c r="F11152" t="s">
        <v>3149</v>
      </c>
      <c r="G11152">
        <v>536</v>
      </c>
      <c r="H11152">
        <v>1</v>
      </c>
    </row>
    <row r="11153" spans="1:8" x14ac:dyDescent="0.2">
      <c r="A11153" t="s">
        <v>32855</v>
      </c>
      <c r="B11153" t="s">
        <v>32856</v>
      </c>
      <c r="C11153" t="s">
        <v>13592</v>
      </c>
      <c r="D11153" t="s">
        <v>1410</v>
      </c>
      <c r="E11153" t="s">
        <v>1411</v>
      </c>
      <c r="F11153" t="s">
        <v>3149</v>
      </c>
      <c r="G11153">
        <v>219</v>
      </c>
      <c r="H11153">
        <v>1</v>
      </c>
    </row>
    <row r="11154" spans="1:8" x14ac:dyDescent="0.2">
      <c r="A11154" t="s">
        <v>32857</v>
      </c>
      <c r="B11154" t="s">
        <v>32858</v>
      </c>
      <c r="C11154" t="s">
        <v>13592</v>
      </c>
      <c r="D11154" t="s">
        <v>17024</v>
      </c>
      <c r="E11154" t="s">
        <v>32859</v>
      </c>
      <c r="F11154" t="s">
        <v>3149</v>
      </c>
      <c r="G11154">
        <v>454</v>
      </c>
      <c r="H11154">
        <v>1</v>
      </c>
    </row>
    <row r="11155" spans="1:8" x14ac:dyDescent="0.2">
      <c r="A11155" t="s">
        <v>32860</v>
      </c>
      <c r="B11155" t="s">
        <v>32861</v>
      </c>
      <c r="C11155" t="s">
        <v>13592</v>
      </c>
      <c r="D11155" t="s">
        <v>17024</v>
      </c>
      <c r="E11155" t="s">
        <v>8744</v>
      </c>
      <c r="F11155" t="s">
        <v>3149</v>
      </c>
      <c r="G11155">
        <v>41</v>
      </c>
      <c r="H11155">
        <v>1</v>
      </c>
    </row>
    <row r="11156" spans="1:8" x14ac:dyDescent="0.2">
      <c r="A11156" t="s">
        <v>32862</v>
      </c>
      <c r="B11156" t="s">
        <v>32863</v>
      </c>
      <c r="C11156" t="s">
        <v>13592</v>
      </c>
      <c r="D11156" t="s">
        <v>17024</v>
      </c>
      <c r="E11156" t="s">
        <v>11107</v>
      </c>
      <c r="F11156" t="s">
        <v>3149</v>
      </c>
      <c r="G11156">
        <v>177</v>
      </c>
      <c r="H11156">
        <v>1</v>
      </c>
    </row>
    <row r="11157" spans="1:8" x14ac:dyDescent="0.2">
      <c r="A11157" t="s">
        <v>32864</v>
      </c>
      <c r="B11157" t="s">
        <v>32865</v>
      </c>
      <c r="C11157" t="s">
        <v>13592</v>
      </c>
      <c r="D11157" t="s">
        <v>32866</v>
      </c>
      <c r="E11157" t="s">
        <v>32867</v>
      </c>
      <c r="F11157" t="s">
        <v>3149</v>
      </c>
      <c r="G11157">
        <v>128</v>
      </c>
      <c r="H11157">
        <v>1</v>
      </c>
    </row>
    <row r="11158" spans="1:8" x14ac:dyDescent="0.2">
      <c r="A11158" t="s">
        <v>32868</v>
      </c>
      <c r="B11158" t="s">
        <v>32869</v>
      </c>
      <c r="C11158" t="s">
        <v>13592</v>
      </c>
      <c r="D11158" t="s">
        <v>32870</v>
      </c>
      <c r="E11158" t="s">
        <v>19456</v>
      </c>
      <c r="F11158" t="s">
        <v>3149</v>
      </c>
      <c r="G11158">
        <v>373</v>
      </c>
      <c r="H11158">
        <v>1</v>
      </c>
    </row>
    <row r="11159" spans="1:8" x14ac:dyDescent="0.2">
      <c r="A11159" t="s">
        <v>32871</v>
      </c>
      <c r="B11159" t="s">
        <v>32872</v>
      </c>
      <c r="C11159" t="s">
        <v>13592</v>
      </c>
      <c r="D11159" t="s">
        <v>32873</v>
      </c>
      <c r="E11159" t="s">
        <v>3647</v>
      </c>
      <c r="F11159" t="s">
        <v>3149</v>
      </c>
      <c r="G11159">
        <v>671</v>
      </c>
      <c r="H11159">
        <v>1</v>
      </c>
    </row>
    <row r="11160" spans="1:8" x14ac:dyDescent="0.2">
      <c r="A11160" t="s">
        <v>32874</v>
      </c>
      <c r="B11160" t="s">
        <v>32875</v>
      </c>
      <c r="C11160" t="s">
        <v>13592</v>
      </c>
      <c r="D11160" t="s">
        <v>32876</v>
      </c>
      <c r="E11160" t="s">
        <v>6606</v>
      </c>
      <c r="F11160" t="s">
        <v>3149</v>
      </c>
      <c r="G11160">
        <v>121</v>
      </c>
      <c r="H11160">
        <v>1</v>
      </c>
    </row>
    <row r="11161" spans="1:8" x14ac:dyDescent="0.2">
      <c r="A11161" t="s">
        <v>32877</v>
      </c>
      <c r="B11161" t="s">
        <v>32878</v>
      </c>
      <c r="C11161" t="s">
        <v>13592</v>
      </c>
      <c r="D11161" t="s">
        <v>32879</v>
      </c>
      <c r="E11161" t="s">
        <v>7479</v>
      </c>
      <c r="F11161" t="s">
        <v>3149</v>
      </c>
      <c r="G11161">
        <v>79</v>
      </c>
      <c r="H11161">
        <v>1</v>
      </c>
    </row>
    <row r="11162" spans="1:8" x14ac:dyDescent="0.2">
      <c r="A11162" t="s">
        <v>32880</v>
      </c>
      <c r="B11162" t="s">
        <v>32881</v>
      </c>
      <c r="C11162" t="s">
        <v>13592</v>
      </c>
      <c r="D11162" t="s">
        <v>32876</v>
      </c>
      <c r="E11162" t="s">
        <v>6606</v>
      </c>
      <c r="F11162" t="s">
        <v>3149</v>
      </c>
      <c r="G11162">
        <v>240</v>
      </c>
      <c r="H11162">
        <v>1</v>
      </c>
    </row>
    <row r="11163" spans="1:8" x14ac:dyDescent="0.2">
      <c r="A11163" t="s">
        <v>32882</v>
      </c>
      <c r="B11163" t="s">
        <v>32883</v>
      </c>
      <c r="C11163" t="s">
        <v>13592</v>
      </c>
      <c r="D11163" t="s">
        <v>32876</v>
      </c>
      <c r="E11163" t="s">
        <v>6606</v>
      </c>
      <c r="F11163" t="s">
        <v>3149</v>
      </c>
      <c r="G11163">
        <v>225</v>
      </c>
      <c r="H11163">
        <v>1</v>
      </c>
    </row>
    <row r="11164" spans="1:8" x14ac:dyDescent="0.2">
      <c r="A11164" t="s">
        <v>32884</v>
      </c>
      <c r="B11164" t="s">
        <v>32885</v>
      </c>
      <c r="C11164" t="s">
        <v>13592</v>
      </c>
      <c r="D11164" t="s">
        <v>13593</v>
      </c>
      <c r="E11164" t="s">
        <v>13607</v>
      </c>
      <c r="F11164" t="s">
        <v>5616</v>
      </c>
      <c r="G11164">
        <v>214</v>
      </c>
      <c r="H11164">
        <v>1</v>
      </c>
    </row>
    <row r="11165" spans="1:8" x14ac:dyDescent="0.2">
      <c r="A11165" t="s">
        <v>32886</v>
      </c>
      <c r="B11165" t="s">
        <v>32887</v>
      </c>
      <c r="C11165" t="s">
        <v>13592</v>
      </c>
      <c r="D11165" t="s">
        <v>32888</v>
      </c>
      <c r="E11165" t="s">
        <v>640</v>
      </c>
      <c r="F11165" t="s">
        <v>3149</v>
      </c>
      <c r="G11165">
        <v>174</v>
      </c>
      <c r="H11165">
        <v>1</v>
      </c>
    </row>
    <row r="11166" spans="1:8" x14ac:dyDescent="0.2">
      <c r="A11166" t="s">
        <v>32889</v>
      </c>
      <c r="B11166" t="s">
        <v>32890</v>
      </c>
      <c r="C11166" t="s">
        <v>13592</v>
      </c>
      <c r="D11166" t="s">
        <v>19342</v>
      </c>
      <c r="E11166" t="s">
        <v>19343</v>
      </c>
      <c r="F11166" t="s">
        <v>3149</v>
      </c>
      <c r="G11166">
        <v>702</v>
      </c>
      <c r="H11166">
        <v>1</v>
      </c>
    </row>
    <row r="11167" spans="1:8" x14ac:dyDescent="0.2">
      <c r="A11167" t="s">
        <v>32891</v>
      </c>
      <c r="B11167" t="s">
        <v>32892</v>
      </c>
      <c r="C11167" t="s">
        <v>13592</v>
      </c>
      <c r="D11167" t="s">
        <v>16988</v>
      </c>
      <c r="E11167" t="s">
        <v>32305</v>
      </c>
      <c r="F11167" t="s">
        <v>3149</v>
      </c>
      <c r="G11167">
        <v>450</v>
      </c>
      <c r="H11167">
        <v>1</v>
      </c>
    </row>
    <row r="11168" spans="1:8" x14ac:dyDescent="0.2">
      <c r="A11168" t="s">
        <v>32893</v>
      </c>
      <c r="B11168" t="s">
        <v>32894</v>
      </c>
      <c r="C11168" t="s">
        <v>13592</v>
      </c>
      <c r="D11168" t="s">
        <v>7659</v>
      </c>
      <c r="E11168" t="s">
        <v>31963</v>
      </c>
      <c r="F11168" t="s">
        <v>3149</v>
      </c>
      <c r="G11168">
        <v>384</v>
      </c>
      <c r="H11168">
        <v>1</v>
      </c>
    </row>
    <row r="11169" spans="1:8" x14ac:dyDescent="0.2">
      <c r="A11169" t="s">
        <v>32895</v>
      </c>
      <c r="B11169" t="s">
        <v>32896</v>
      </c>
      <c r="C11169" t="s">
        <v>13592</v>
      </c>
      <c r="D11169" t="s">
        <v>19213</v>
      </c>
      <c r="E11169" t="s">
        <v>12622</v>
      </c>
      <c r="F11169" t="s">
        <v>3149</v>
      </c>
      <c r="G11169">
        <v>112</v>
      </c>
      <c r="H11169">
        <v>1</v>
      </c>
    </row>
    <row r="11170" spans="1:8" x14ac:dyDescent="0.2">
      <c r="A11170" t="s">
        <v>32897</v>
      </c>
      <c r="B11170" t="s">
        <v>32898</v>
      </c>
      <c r="C11170" t="s">
        <v>13592</v>
      </c>
      <c r="D11170" t="s">
        <v>32899</v>
      </c>
      <c r="E11170" t="s">
        <v>883</v>
      </c>
      <c r="F11170" t="s">
        <v>3149</v>
      </c>
      <c r="G11170">
        <v>185</v>
      </c>
      <c r="H11170">
        <v>1</v>
      </c>
    </row>
    <row r="11171" spans="1:8" x14ac:dyDescent="0.2">
      <c r="A11171" t="s">
        <v>32900</v>
      </c>
      <c r="B11171" t="s">
        <v>32901</v>
      </c>
      <c r="C11171" t="s">
        <v>13592</v>
      </c>
      <c r="D11171" t="s">
        <v>32902</v>
      </c>
      <c r="E11171" t="s">
        <v>7782</v>
      </c>
      <c r="F11171" t="s">
        <v>3149</v>
      </c>
      <c r="G11171">
        <v>128</v>
      </c>
      <c r="H11171">
        <v>1</v>
      </c>
    </row>
    <row r="11172" spans="1:8" x14ac:dyDescent="0.2">
      <c r="A11172" t="s">
        <v>32903</v>
      </c>
      <c r="B11172" t="s">
        <v>32904</v>
      </c>
      <c r="C11172" t="s">
        <v>13592</v>
      </c>
      <c r="D11172" t="s">
        <v>16988</v>
      </c>
      <c r="E11172" t="s">
        <v>31966</v>
      </c>
      <c r="F11172" t="s">
        <v>3149</v>
      </c>
      <c r="G11172">
        <v>65</v>
      </c>
      <c r="H11172">
        <v>1</v>
      </c>
    </row>
    <row r="11173" spans="1:8" x14ac:dyDescent="0.2">
      <c r="A11173" t="s">
        <v>32905</v>
      </c>
      <c r="B11173" t="s">
        <v>32906</v>
      </c>
      <c r="C11173" t="s">
        <v>13592</v>
      </c>
      <c r="D11173" t="s">
        <v>32907</v>
      </c>
      <c r="E11173" t="s">
        <v>31612</v>
      </c>
      <c r="F11173" t="s">
        <v>3149</v>
      </c>
      <c r="G11173">
        <v>137</v>
      </c>
      <c r="H11173">
        <v>1</v>
      </c>
    </row>
    <row r="11174" spans="1:8" x14ac:dyDescent="0.2">
      <c r="A11174" t="s">
        <v>32908</v>
      </c>
      <c r="B11174" t="s">
        <v>32909</v>
      </c>
      <c r="C11174" t="s">
        <v>13592</v>
      </c>
      <c r="D11174" t="s">
        <v>32910</v>
      </c>
      <c r="E11174" t="s">
        <v>32911</v>
      </c>
      <c r="F11174" t="s">
        <v>3149</v>
      </c>
      <c r="G11174">
        <v>476</v>
      </c>
      <c r="H11174">
        <v>1</v>
      </c>
    </row>
    <row r="11175" spans="1:8" x14ac:dyDescent="0.2">
      <c r="A11175" t="s">
        <v>32912</v>
      </c>
      <c r="B11175" t="s">
        <v>32913</v>
      </c>
      <c r="C11175" t="s">
        <v>13592</v>
      </c>
      <c r="D11175" t="s">
        <v>17024</v>
      </c>
      <c r="E11175" t="s">
        <v>12835</v>
      </c>
      <c r="F11175" t="s">
        <v>3149</v>
      </c>
      <c r="G11175">
        <v>424</v>
      </c>
      <c r="H11175">
        <v>1</v>
      </c>
    </row>
    <row r="11176" spans="1:8" x14ac:dyDescent="0.2">
      <c r="A11176" t="s">
        <v>32914</v>
      </c>
      <c r="B11176" t="s">
        <v>32915</v>
      </c>
      <c r="C11176" t="s">
        <v>13592</v>
      </c>
      <c r="D11176" t="s">
        <v>32916</v>
      </c>
      <c r="E11176" t="s">
        <v>8326</v>
      </c>
      <c r="F11176" t="s">
        <v>3149</v>
      </c>
      <c r="G11176">
        <v>342</v>
      </c>
      <c r="H11176">
        <v>1</v>
      </c>
    </row>
    <row r="11177" spans="1:8" x14ac:dyDescent="0.2">
      <c r="A11177" t="s">
        <v>32917</v>
      </c>
      <c r="B11177" t="s">
        <v>32918</v>
      </c>
      <c r="C11177" t="s">
        <v>13592</v>
      </c>
      <c r="D11177" t="s">
        <v>32919</v>
      </c>
      <c r="E11177" t="s">
        <v>7467</v>
      </c>
      <c r="F11177" t="s">
        <v>3149</v>
      </c>
      <c r="G11177">
        <v>716</v>
      </c>
      <c r="H11177">
        <v>1</v>
      </c>
    </row>
    <row r="11178" spans="1:8" x14ac:dyDescent="0.2">
      <c r="A11178" t="s">
        <v>32920</v>
      </c>
      <c r="B11178" t="s">
        <v>32921</v>
      </c>
      <c r="C11178" t="s">
        <v>13592</v>
      </c>
      <c r="D11178" t="s">
        <v>32922</v>
      </c>
      <c r="E11178" t="s">
        <v>32923</v>
      </c>
      <c r="F11178" t="s">
        <v>3149</v>
      </c>
      <c r="G11178">
        <v>257</v>
      </c>
      <c r="H11178">
        <v>1</v>
      </c>
    </row>
    <row r="11179" spans="1:8" x14ac:dyDescent="0.2">
      <c r="A11179" t="s">
        <v>32924</v>
      </c>
      <c r="B11179" t="s">
        <v>32925</v>
      </c>
      <c r="C11179" t="s">
        <v>13592</v>
      </c>
      <c r="D11179" t="s">
        <v>32926</v>
      </c>
      <c r="E11179" t="s">
        <v>131</v>
      </c>
      <c r="F11179" t="s">
        <v>3149</v>
      </c>
      <c r="G11179">
        <v>63</v>
      </c>
      <c r="H11179">
        <v>1</v>
      </c>
    </row>
    <row r="11180" spans="1:8" x14ac:dyDescent="0.2">
      <c r="A11180" t="s">
        <v>32927</v>
      </c>
      <c r="B11180" t="s">
        <v>32928</v>
      </c>
      <c r="C11180" t="s">
        <v>13592</v>
      </c>
      <c r="D11180" t="s">
        <v>32929</v>
      </c>
      <c r="E11180" t="s">
        <v>32695</v>
      </c>
      <c r="F11180" t="s">
        <v>3149</v>
      </c>
      <c r="G11180">
        <v>69</v>
      </c>
      <c r="H11180">
        <v>1</v>
      </c>
    </row>
    <row r="11181" spans="1:8" x14ac:dyDescent="0.2">
      <c r="A11181" t="s">
        <v>32930</v>
      </c>
      <c r="B11181" t="s">
        <v>32931</v>
      </c>
      <c r="C11181" t="s">
        <v>13592</v>
      </c>
      <c r="D11181" t="s">
        <v>1366</v>
      </c>
      <c r="E11181" t="s">
        <v>1367</v>
      </c>
      <c r="F11181" t="s">
        <v>3149</v>
      </c>
      <c r="G11181">
        <v>254</v>
      </c>
      <c r="H11181">
        <v>1</v>
      </c>
    </row>
    <row r="11182" spans="1:8" x14ac:dyDescent="0.2">
      <c r="A11182" t="s">
        <v>32932</v>
      </c>
      <c r="B11182" t="s">
        <v>32933</v>
      </c>
      <c r="C11182" t="s">
        <v>13592</v>
      </c>
      <c r="D11182" t="s">
        <v>32934</v>
      </c>
      <c r="E11182" t="s">
        <v>32935</v>
      </c>
      <c r="F11182" t="s">
        <v>3149</v>
      </c>
      <c r="G11182">
        <v>177</v>
      </c>
      <c r="H11182">
        <v>1</v>
      </c>
    </row>
    <row r="11183" spans="1:8" x14ac:dyDescent="0.2">
      <c r="A11183" t="s">
        <v>32936</v>
      </c>
      <c r="B11183" t="s">
        <v>32937</v>
      </c>
      <c r="C11183" t="s">
        <v>13592</v>
      </c>
      <c r="D11183" t="s">
        <v>2344</v>
      </c>
      <c r="E11183" t="s">
        <v>2345</v>
      </c>
      <c r="F11183" t="s">
        <v>3149</v>
      </c>
      <c r="G11183">
        <v>100</v>
      </c>
      <c r="H11183">
        <v>1</v>
      </c>
    </row>
    <row r="11184" spans="1:8" x14ac:dyDescent="0.2">
      <c r="A11184" t="s">
        <v>32938</v>
      </c>
      <c r="B11184" t="s">
        <v>32939</v>
      </c>
      <c r="C11184" t="s">
        <v>13592</v>
      </c>
      <c r="D11184" t="s">
        <v>16988</v>
      </c>
      <c r="E11184" t="s">
        <v>2924</v>
      </c>
      <c r="F11184" t="s">
        <v>3149</v>
      </c>
      <c r="G11184">
        <v>258</v>
      </c>
      <c r="H11184">
        <v>1</v>
      </c>
    </row>
    <row r="11185" spans="1:8" x14ac:dyDescent="0.2">
      <c r="A11185" t="s">
        <v>32940</v>
      </c>
      <c r="B11185" t="s">
        <v>32941</v>
      </c>
      <c r="C11185" t="s">
        <v>13592</v>
      </c>
      <c r="D11185" t="s">
        <v>32942</v>
      </c>
      <c r="E11185" t="s">
        <v>32943</v>
      </c>
      <c r="F11185" t="s">
        <v>3149</v>
      </c>
      <c r="G11185">
        <v>1201</v>
      </c>
      <c r="H11185">
        <v>1</v>
      </c>
    </row>
    <row r="11186" spans="1:8" x14ac:dyDescent="0.2">
      <c r="A11186" t="s">
        <v>32944</v>
      </c>
      <c r="B11186" t="s">
        <v>32945</v>
      </c>
      <c r="C11186" t="s">
        <v>13592</v>
      </c>
      <c r="D11186" t="s">
        <v>17024</v>
      </c>
      <c r="E11186" t="s">
        <v>4597</v>
      </c>
      <c r="F11186" t="s">
        <v>3149</v>
      </c>
      <c r="G11186">
        <v>410</v>
      </c>
      <c r="H11186">
        <v>1</v>
      </c>
    </row>
    <row r="11187" spans="1:8" x14ac:dyDescent="0.2">
      <c r="A11187" t="s">
        <v>32946</v>
      </c>
      <c r="B11187" t="s">
        <v>32947</v>
      </c>
      <c r="C11187" t="s">
        <v>13592</v>
      </c>
      <c r="D11187" t="s">
        <v>32948</v>
      </c>
      <c r="E11187" t="s">
        <v>32949</v>
      </c>
      <c r="F11187" t="s">
        <v>3149</v>
      </c>
      <c r="G11187">
        <v>93</v>
      </c>
      <c r="H11187">
        <v>1</v>
      </c>
    </row>
    <row r="11188" spans="1:8" x14ac:dyDescent="0.2">
      <c r="A11188" t="s">
        <v>32950</v>
      </c>
      <c r="B11188" t="s">
        <v>32951</v>
      </c>
      <c r="C11188" t="s">
        <v>13592</v>
      </c>
      <c r="D11188" t="s">
        <v>32952</v>
      </c>
      <c r="E11188" t="s">
        <v>1595</v>
      </c>
      <c r="F11188" t="s">
        <v>3149</v>
      </c>
      <c r="G11188">
        <v>364</v>
      </c>
      <c r="H11188">
        <v>1</v>
      </c>
    </row>
    <row r="11189" spans="1:8" x14ac:dyDescent="0.2">
      <c r="A11189" t="s">
        <v>32953</v>
      </c>
      <c r="B11189" t="s">
        <v>32954</v>
      </c>
      <c r="C11189" t="s">
        <v>13592</v>
      </c>
      <c r="D11189" t="s">
        <v>32955</v>
      </c>
      <c r="E11189" t="s">
        <v>1230</v>
      </c>
      <c r="F11189" t="s">
        <v>3149</v>
      </c>
      <c r="G11189">
        <v>195</v>
      </c>
      <c r="H11189">
        <v>1</v>
      </c>
    </row>
    <row r="11190" spans="1:8" x14ac:dyDescent="0.2">
      <c r="A11190" t="s">
        <v>32956</v>
      </c>
      <c r="B11190" t="s">
        <v>32957</v>
      </c>
      <c r="C11190" t="s">
        <v>13592</v>
      </c>
      <c r="D11190" t="s">
        <v>31629</v>
      </c>
      <c r="E11190" t="s">
        <v>512</v>
      </c>
      <c r="F11190" t="s">
        <v>3149</v>
      </c>
      <c r="G11190">
        <v>200</v>
      </c>
      <c r="H11190">
        <v>1</v>
      </c>
    </row>
    <row r="11191" spans="1:8" x14ac:dyDescent="0.2">
      <c r="A11191" t="s">
        <v>32958</v>
      </c>
      <c r="B11191" t="s">
        <v>32959</v>
      </c>
      <c r="C11191" t="s">
        <v>13592</v>
      </c>
      <c r="D11191" t="s">
        <v>16988</v>
      </c>
      <c r="E11191" t="s">
        <v>4090</v>
      </c>
      <c r="F11191" t="s">
        <v>3149</v>
      </c>
      <c r="G11191">
        <v>140</v>
      </c>
      <c r="H11191">
        <v>1</v>
      </c>
    </row>
    <row r="11192" spans="1:8" x14ac:dyDescent="0.2">
      <c r="A11192" t="s">
        <v>32960</v>
      </c>
      <c r="B11192" t="s">
        <v>32961</v>
      </c>
      <c r="C11192" t="s">
        <v>13592</v>
      </c>
      <c r="D11192" t="s">
        <v>16988</v>
      </c>
      <c r="E11192" t="s">
        <v>2800</v>
      </c>
      <c r="F11192" t="s">
        <v>3149</v>
      </c>
      <c r="G11192">
        <v>224</v>
      </c>
      <c r="H11192">
        <v>1</v>
      </c>
    </row>
    <row r="11193" spans="1:8" x14ac:dyDescent="0.2">
      <c r="A11193" t="s">
        <v>32962</v>
      </c>
      <c r="B11193" t="s">
        <v>32963</v>
      </c>
      <c r="C11193" t="s">
        <v>13592</v>
      </c>
      <c r="D11193" t="s">
        <v>32964</v>
      </c>
      <c r="E11193" t="s">
        <v>32762</v>
      </c>
      <c r="F11193" t="s">
        <v>3149</v>
      </c>
      <c r="G11193">
        <v>810</v>
      </c>
      <c r="H11193">
        <v>1</v>
      </c>
    </row>
    <row r="11194" spans="1:8" x14ac:dyDescent="0.2">
      <c r="A11194" t="s">
        <v>32965</v>
      </c>
      <c r="B11194" t="s">
        <v>32966</v>
      </c>
      <c r="C11194" t="s">
        <v>13592</v>
      </c>
      <c r="D11194" t="s">
        <v>32967</v>
      </c>
      <c r="E11194" t="s">
        <v>791</v>
      </c>
      <c r="F11194" t="s">
        <v>3149</v>
      </c>
      <c r="G11194">
        <v>92</v>
      </c>
      <c r="H11194">
        <v>1</v>
      </c>
    </row>
    <row r="11195" spans="1:8" x14ac:dyDescent="0.2">
      <c r="A11195" t="s">
        <v>32968</v>
      </c>
      <c r="B11195" t="s">
        <v>32969</v>
      </c>
      <c r="C11195" t="s">
        <v>13592</v>
      </c>
      <c r="D11195" t="s">
        <v>32970</v>
      </c>
      <c r="E11195" t="s">
        <v>3599</v>
      </c>
      <c r="F11195" t="s">
        <v>3149</v>
      </c>
      <c r="G11195">
        <v>178</v>
      </c>
      <c r="H11195">
        <v>1</v>
      </c>
    </row>
    <row r="11196" spans="1:8" x14ac:dyDescent="0.2">
      <c r="A11196" t="s">
        <v>32971</v>
      </c>
      <c r="B11196" t="s">
        <v>32972</v>
      </c>
      <c r="C11196" t="s">
        <v>13592</v>
      </c>
      <c r="D11196" t="s">
        <v>17024</v>
      </c>
      <c r="E11196" t="s">
        <v>19331</v>
      </c>
      <c r="F11196" t="s">
        <v>3149</v>
      </c>
      <c r="G11196">
        <v>150</v>
      </c>
      <c r="H11196">
        <v>1</v>
      </c>
    </row>
    <row r="11197" spans="1:8" x14ac:dyDescent="0.2">
      <c r="A11197" t="s">
        <v>32973</v>
      </c>
      <c r="B11197" t="s">
        <v>32974</v>
      </c>
      <c r="C11197" t="s">
        <v>13592</v>
      </c>
      <c r="D11197" t="s">
        <v>663</v>
      </c>
      <c r="E11197" t="s">
        <v>13877</v>
      </c>
      <c r="F11197" t="s">
        <v>3149</v>
      </c>
      <c r="G11197">
        <v>381</v>
      </c>
      <c r="H11197">
        <v>1</v>
      </c>
    </row>
    <row r="11198" spans="1:8" x14ac:dyDescent="0.2">
      <c r="A11198" t="s">
        <v>32975</v>
      </c>
      <c r="B11198" t="s">
        <v>32976</v>
      </c>
      <c r="C11198" t="s">
        <v>13592</v>
      </c>
      <c r="D11198" t="s">
        <v>17024</v>
      </c>
      <c r="E11198" t="s">
        <v>19459</v>
      </c>
      <c r="F11198" t="s">
        <v>3149</v>
      </c>
      <c r="G11198">
        <v>554</v>
      </c>
      <c r="H11198">
        <v>1</v>
      </c>
    </row>
    <row r="11199" spans="1:8" x14ac:dyDescent="0.2">
      <c r="A11199" t="s">
        <v>32977</v>
      </c>
      <c r="B11199" t="s">
        <v>32978</v>
      </c>
      <c r="C11199" t="s">
        <v>13592</v>
      </c>
      <c r="D11199" t="s">
        <v>32563</v>
      </c>
      <c r="E11199" t="s">
        <v>267</v>
      </c>
      <c r="F11199" t="s">
        <v>3149</v>
      </c>
      <c r="G11199">
        <v>123</v>
      </c>
      <c r="H11199">
        <v>1</v>
      </c>
    </row>
    <row r="11200" spans="1:8" x14ac:dyDescent="0.2">
      <c r="A11200" t="s">
        <v>32979</v>
      </c>
      <c r="B11200" t="s">
        <v>32980</v>
      </c>
      <c r="C11200" t="s">
        <v>13592</v>
      </c>
      <c r="D11200" t="s">
        <v>17024</v>
      </c>
      <c r="E11200" t="s">
        <v>1230</v>
      </c>
      <c r="F11200" t="s">
        <v>3149</v>
      </c>
      <c r="G11200">
        <v>185</v>
      </c>
      <c r="H11200">
        <v>1</v>
      </c>
    </row>
    <row r="11201" spans="1:8" x14ac:dyDescent="0.2">
      <c r="A11201" t="s">
        <v>32981</v>
      </c>
      <c r="B11201" t="s">
        <v>32982</v>
      </c>
      <c r="C11201" t="s">
        <v>13592</v>
      </c>
      <c r="D11201" t="s">
        <v>32983</v>
      </c>
      <c r="E11201" t="s">
        <v>32984</v>
      </c>
      <c r="F11201" t="s">
        <v>3149</v>
      </c>
      <c r="G11201">
        <v>273</v>
      </c>
      <c r="H11201">
        <v>1</v>
      </c>
    </row>
    <row r="11202" spans="1:8" x14ac:dyDescent="0.2">
      <c r="A11202" t="s">
        <v>32985</v>
      </c>
      <c r="B11202" t="s">
        <v>32986</v>
      </c>
      <c r="C11202" t="s">
        <v>13592</v>
      </c>
      <c r="D11202" t="s">
        <v>32987</v>
      </c>
      <c r="E11202" t="s">
        <v>32988</v>
      </c>
      <c r="F11202" t="s">
        <v>3149</v>
      </c>
      <c r="G11202">
        <v>500</v>
      </c>
      <c r="H11202">
        <v>1</v>
      </c>
    </row>
    <row r="11203" spans="1:8" x14ac:dyDescent="0.2">
      <c r="A11203" t="s">
        <v>32989</v>
      </c>
      <c r="B11203" t="s">
        <v>32990</v>
      </c>
      <c r="C11203" t="s">
        <v>13592</v>
      </c>
      <c r="D11203" t="s">
        <v>17024</v>
      </c>
      <c r="E11203" t="s">
        <v>32991</v>
      </c>
      <c r="F11203" t="s">
        <v>3149</v>
      </c>
      <c r="G11203">
        <v>473</v>
      </c>
      <c r="H11203">
        <v>1</v>
      </c>
    </row>
    <row r="11204" spans="1:8" x14ac:dyDescent="0.2">
      <c r="A11204" t="s">
        <v>32992</v>
      </c>
      <c r="B11204" t="s">
        <v>32993</v>
      </c>
      <c r="C11204" t="s">
        <v>13592</v>
      </c>
      <c r="D11204" t="s">
        <v>32994</v>
      </c>
      <c r="E11204" t="s">
        <v>6503</v>
      </c>
      <c r="F11204" t="s">
        <v>3149</v>
      </c>
      <c r="G11204">
        <v>169</v>
      </c>
      <c r="H11204">
        <v>1</v>
      </c>
    </row>
    <row r="11205" spans="1:8" x14ac:dyDescent="0.2">
      <c r="A11205" t="s">
        <v>32995</v>
      </c>
      <c r="B11205" t="s">
        <v>32996</v>
      </c>
      <c r="C11205" t="s">
        <v>13592</v>
      </c>
      <c r="D11205" t="s">
        <v>32997</v>
      </c>
      <c r="E11205" t="s">
        <v>12783</v>
      </c>
      <c r="F11205" t="s">
        <v>3149</v>
      </c>
      <c r="G11205">
        <v>584</v>
      </c>
      <c r="H11205">
        <v>1</v>
      </c>
    </row>
    <row r="11206" spans="1:8" x14ac:dyDescent="0.2">
      <c r="A11206" t="s">
        <v>32998</v>
      </c>
      <c r="B11206" t="s">
        <v>32999</v>
      </c>
      <c r="C11206" t="s">
        <v>13592</v>
      </c>
      <c r="D11206" t="s">
        <v>33000</v>
      </c>
      <c r="E11206" t="s">
        <v>33001</v>
      </c>
      <c r="F11206" t="s">
        <v>3149</v>
      </c>
      <c r="G11206">
        <v>1620</v>
      </c>
      <c r="H11206">
        <v>1</v>
      </c>
    </row>
    <row r="11207" spans="1:8" x14ac:dyDescent="0.2">
      <c r="A11207" t="s">
        <v>33002</v>
      </c>
      <c r="B11207" t="s">
        <v>33003</v>
      </c>
      <c r="C11207" t="s">
        <v>13592</v>
      </c>
      <c r="D11207" t="s">
        <v>9341</v>
      </c>
      <c r="E11207" t="s">
        <v>9342</v>
      </c>
      <c r="F11207" t="s">
        <v>3149</v>
      </c>
      <c r="G11207">
        <v>376</v>
      </c>
      <c r="H11207">
        <v>1</v>
      </c>
    </row>
    <row r="11208" spans="1:8" x14ac:dyDescent="0.2">
      <c r="A11208" t="s">
        <v>33004</v>
      </c>
      <c r="B11208" t="s">
        <v>33005</v>
      </c>
      <c r="C11208" t="s">
        <v>13592</v>
      </c>
      <c r="D11208" t="s">
        <v>17024</v>
      </c>
      <c r="E11208" t="s">
        <v>19459</v>
      </c>
      <c r="F11208" t="s">
        <v>3149</v>
      </c>
      <c r="G11208">
        <v>554</v>
      </c>
      <c r="H11208">
        <v>1</v>
      </c>
    </row>
    <row r="11209" spans="1:8" x14ac:dyDescent="0.2">
      <c r="A11209" t="s">
        <v>33006</v>
      </c>
      <c r="B11209" t="s">
        <v>33007</v>
      </c>
      <c r="C11209" t="s">
        <v>13592</v>
      </c>
      <c r="D11209" t="s">
        <v>17024</v>
      </c>
      <c r="E11209" t="s">
        <v>9931</v>
      </c>
      <c r="F11209" t="s">
        <v>3149</v>
      </c>
      <c r="G11209">
        <v>241</v>
      </c>
      <c r="H11209">
        <v>1</v>
      </c>
    </row>
    <row r="11210" spans="1:8" x14ac:dyDescent="0.2">
      <c r="A11210" t="s">
        <v>33008</v>
      </c>
      <c r="B11210" t="s">
        <v>33009</v>
      </c>
      <c r="C11210" t="s">
        <v>13592</v>
      </c>
      <c r="D11210" t="s">
        <v>33010</v>
      </c>
      <c r="E11210" t="s">
        <v>927</v>
      </c>
      <c r="F11210" t="s">
        <v>3149</v>
      </c>
      <c r="G11210">
        <v>34</v>
      </c>
      <c r="H11210">
        <v>1</v>
      </c>
    </row>
    <row r="11211" spans="1:8" x14ac:dyDescent="0.2">
      <c r="A11211" t="s">
        <v>33011</v>
      </c>
      <c r="B11211" t="s">
        <v>33012</v>
      </c>
      <c r="C11211" t="s">
        <v>13592</v>
      </c>
      <c r="D11211" t="s">
        <v>33013</v>
      </c>
      <c r="E11211" t="s">
        <v>212</v>
      </c>
      <c r="F11211" t="s">
        <v>3149</v>
      </c>
      <c r="G11211">
        <v>230</v>
      </c>
      <c r="H11211">
        <v>1</v>
      </c>
    </row>
    <row r="11212" spans="1:8" x14ac:dyDescent="0.2">
      <c r="A11212" t="s">
        <v>33014</v>
      </c>
      <c r="B11212" t="s">
        <v>33015</v>
      </c>
      <c r="C11212" t="s">
        <v>13592</v>
      </c>
      <c r="D11212" t="s">
        <v>33016</v>
      </c>
      <c r="E11212" t="s">
        <v>33017</v>
      </c>
      <c r="F11212" t="s">
        <v>3149</v>
      </c>
      <c r="G11212">
        <v>632</v>
      </c>
      <c r="H11212">
        <v>1</v>
      </c>
    </row>
    <row r="11213" spans="1:8" x14ac:dyDescent="0.2">
      <c r="A11213" t="s">
        <v>33018</v>
      </c>
      <c r="B11213" t="s">
        <v>33019</v>
      </c>
      <c r="C11213" t="s">
        <v>13592</v>
      </c>
      <c r="D11213" t="s">
        <v>33020</v>
      </c>
      <c r="E11213" t="s">
        <v>3035</v>
      </c>
      <c r="F11213" t="s">
        <v>3149</v>
      </c>
      <c r="G11213">
        <v>42</v>
      </c>
      <c r="H11213">
        <v>1</v>
      </c>
    </row>
    <row r="11214" spans="1:8" x14ac:dyDescent="0.2">
      <c r="A11214" t="s">
        <v>33021</v>
      </c>
      <c r="B11214" t="s">
        <v>33022</v>
      </c>
      <c r="C11214" t="s">
        <v>13592</v>
      </c>
      <c r="D11214" t="s">
        <v>13760</v>
      </c>
      <c r="E11214" t="s">
        <v>13761</v>
      </c>
      <c r="F11214" t="s">
        <v>5541</v>
      </c>
      <c r="G11214">
        <v>80</v>
      </c>
      <c r="H11214">
        <v>1</v>
      </c>
    </row>
    <row r="11215" spans="1:8" x14ac:dyDescent="0.2">
      <c r="A11215" t="s">
        <v>33023</v>
      </c>
      <c r="B11215" t="s">
        <v>33024</v>
      </c>
      <c r="C11215" t="s">
        <v>13592</v>
      </c>
      <c r="D11215" t="s">
        <v>16988</v>
      </c>
      <c r="E11215" t="s">
        <v>1869</v>
      </c>
      <c r="F11215" t="s">
        <v>3149</v>
      </c>
      <c r="G11215">
        <v>629</v>
      </c>
      <c r="H11215">
        <v>1</v>
      </c>
    </row>
    <row r="11216" spans="1:8" x14ac:dyDescent="0.2">
      <c r="A11216" t="s">
        <v>33025</v>
      </c>
      <c r="B11216" t="s">
        <v>33026</v>
      </c>
      <c r="C11216" t="s">
        <v>13592</v>
      </c>
      <c r="D11216" t="s">
        <v>33027</v>
      </c>
      <c r="E11216" t="s">
        <v>31382</v>
      </c>
      <c r="F11216" t="s">
        <v>3149</v>
      </c>
      <c r="G11216">
        <v>506</v>
      </c>
      <c r="H11216">
        <v>1</v>
      </c>
    </row>
    <row r="11217" spans="1:8" x14ac:dyDescent="0.2">
      <c r="A11217" t="s">
        <v>33028</v>
      </c>
      <c r="B11217" t="s">
        <v>33029</v>
      </c>
      <c r="C11217" t="s">
        <v>13592</v>
      </c>
      <c r="D11217" t="s">
        <v>13677</v>
      </c>
      <c r="E11217" t="s">
        <v>14759</v>
      </c>
      <c r="F11217" t="s">
        <v>3149</v>
      </c>
      <c r="G11217">
        <v>607</v>
      </c>
      <c r="H11217">
        <v>1</v>
      </c>
    </row>
    <row r="11218" spans="1:8" x14ac:dyDescent="0.2">
      <c r="A11218" t="s">
        <v>33030</v>
      </c>
      <c r="B11218" t="s">
        <v>33031</v>
      </c>
      <c r="C11218" t="s">
        <v>13592</v>
      </c>
      <c r="D11218" t="s">
        <v>32150</v>
      </c>
      <c r="E11218" t="s">
        <v>32151</v>
      </c>
      <c r="F11218" t="s">
        <v>3149</v>
      </c>
      <c r="G11218">
        <v>156</v>
      </c>
      <c r="H11218">
        <v>1</v>
      </c>
    </row>
    <row r="11219" spans="1:8" x14ac:dyDescent="0.2">
      <c r="A11219" t="s">
        <v>33032</v>
      </c>
      <c r="B11219" t="s">
        <v>33033</v>
      </c>
      <c r="C11219" t="s">
        <v>13592</v>
      </c>
      <c r="D11219" t="s">
        <v>32081</v>
      </c>
      <c r="E11219" t="s">
        <v>19397</v>
      </c>
      <c r="F11219" t="s">
        <v>3149</v>
      </c>
      <c r="G11219">
        <v>230</v>
      </c>
      <c r="H11219">
        <v>1</v>
      </c>
    </row>
    <row r="11220" spans="1:8" x14ac:dyDescent="0.2">
      <c r="A11220" t="s">
        <v>33034</v>
      </c>
      <c r="B11220" t="s">
        <v>33035</v>
      </c>
      <c r="C11220" t="s">
        <v>13592</v>
      </c>
      <c r="D11220" t="s">
        <v>5009</v>
      </c>
      <c r="E11220" t="s">
        <v>33036</v>
      </c>
      <c r="F11220" t="s">
        <v>3149</v>
      </c>
      <c r="G11220">
        <v>124</v>
      </c>
      <c r="H11220">
        <v>1</v>
      </c>
    </row>
    <row r="11221" spans="1:8" x14ac:dyDescent="0.2">
      <c r="A11221" t="s">
        <v>33037</v>
      </c>
      <c r="B11221" t="s">
        <v>33038</v>
      </c>
      <c r="C11221" t="s">
        <v>13592</v>
      </c>
      <c r="D11221" t="s">
        <v>33039</v>
      </c>
      <c r="E11221" t="s">
        <v>20174</v>
      </c>
      <c r="F11221" t="s">
        <v>3149</v>
      </c>
      <c r="G11221">
        <v>175</v>
      </c>
      <c r="H11221">
        <v>1</v>
      </c>
    </row>
    <row r="11222" spans="1:8" x14ac:dyDescent="0.2">
      <c r="A11222" t="s">
        <v>33040</v>
      </c>
      <c r="B11222" t="s">
        <v>33041</v>
      </c>
      <c r="C11222" t="s">
        <v>13592</v>
      </c>
      <c r="D11222" t="s">
        <v>1182</v>
      </c>
      <c r="E11222" t="s">
        <v>1183</v>
      </c>
      <c r="F11222" t="s">
        <v>3149</v>
      </c>
      <c r="G11222">
        <v>140</v>
      </c>
      <c r="H11222">
        <v>1</v>
      </c>
    </row>
    <row r="11223" spans="1:8" x14ac:dyDescent="0.2">
      <c r="A11223" t="s">
        <v>33042</v>
      </c>
      <c r="B11223" t="s">
        <v>33043</v>
      </c>
      <c r="C11223" t="s">
        <v>13592</v>
      </c>
      <c r="D11223" t="s">
        <v>33044</v>
      </c>
      <c r="E11223" t="s">
        <v>3249</v>
      </c>
      <c r="F11223" t="s">
        <v>3149</v>
      </c>
      <c r="G11223">
        <v>154</v>
      </c>
      <c r="H11223">
        <v>1</v>
      </c>
    </row>
    <row r="11224" spans="1:8" x14ac:dyDescent="0.2">
      <c r="A11224" t="s">
        <v>33045</v>
      </c>
      <c r="B11224" t="s">
        <v>33046</v>
      </c>
      <c r="C11224" t="s">
        <v>13592</v>
      </c>
      <c r="D11224" t="s">
        <v>65</v>
      </c>
      <c r="E11224" t="s">
        <v>66</v>
      </c>
      <c r="F11224" t="s">
        <v>3149</v>
      </c>
      <c r="G11224">
        <v>49</v>
      </c>
      <c r="H11224">
        <v>1</v>
      </c>
    </row>
    <row r="11225" spans="1:8" x14ac:dyDescent="0.2">
      <c r="A11225" t="s">
        <v>33047</v>
      </c>
      <c r="B11225" t="s">
        <v>33048</v>
      </c>
      <c r="C11225" t="s">
        <v>13592</v>
      </c>
      <c r="D11225" t="s">
        <v>33049</v>
      </c>
      <c r="E11225" t="s">
        <v>33050</v>
      </c>
      <c r="F11225" t="s">
        <v>3149</v>
      </c>
      <c r="G11225">
        <v>294</v>
      </c>
      <c r="H11225">
        <v>1</v>
      </c>
    </row>
    <row r="11226" spans="1:8" x14ac:dyDescent="0.2">
      <c r="A11226" t="s">
        <v>33051</v>
      </c>
      <c r="B11226" t="s">
        <v>33052</v>
      </c>
      <c r="C11226" t="s">
        <v>13592</v>
      </c>
      <c r="D11226" t="s">
        <v>33053</v>
      </c>
      <c r="E11226" t="s">
        <v>408</v>
      </c>
      <c r="F11226" t="s">
        <v>3149</v>
      </c>
      <c r="G11226">
        <v>647</v>
      </c>
      <c r="H11226">
        <v>1</v>
      </c>
    </row>
    <row r="11227" spans="1:8" x14ac:dyDescent="0.2">
      <c r="A11227" t="s">
        <v>33054</v>
      </c>
      <c r="B11227" t="s">
        <v>33055</v>
      </c>
      <c r="C11227" t="s">
        <v>13592</v>
      </c>
      <c r="D11227" t="s">
        <v>32679</v>
      </c>
      <c r="E11227" t="s">
        <v>56</v>
      </c>
      <c r="F11227" t="s">
        <v>3149</v>
      </c>
      <c r="G11227">
        <v>171</v>
      </c>
      <c r="H11227">
        <v>1</v>
      </c>
    </row>
    <row r="11228" spans="1:8" x14ac:dyDescent="0.2">
      <c r="A11228" t="s">
        <v>230</v>
      </c>
      <c r="B11228" t="s">
        <v>33056</v>
      </c>
      <c r="C11228" t="s">
        <v>13592</v>
      </c>
      <c r="D11228" t="s">
        <v>33057</v>
      </c>
      <c r="E11228" t="s">
        <v>231</v>
      </c>
      <c r="F11228" t="s">
        <v>3149</v>
      </c>
      <c r="G11228">
        <v>255</v>
      </c>
      <c r="H11228">
        <v>1</v>
      </c>
    </row>
    <row r="11229" spans="1:8" x14ac:dyDescent="0.2">
      <c r="A11229" t="s">
        <v>33058</v>
      </c>
      <c r="B11229" t="s">
        <v>33059</v>
      </c>
      <c r="C11229" t="s">
        <v>13592</v>
      </c>
      <c r="D11229" t="s">
        <v>1362</v>
      </c>
      <c r="E11229" t="s">
        <v>1363</v>
      </c>
      <c r="F11229" t="s">
        <v>3149</v>
      </c>
      <c r="G11229">
        <v>447</v>
      </c>
      <c r="H11229">
        <v>1</v>
      </c>
    </row>
    <row r="11230" spans="1:8" x14ac:dyDescent="0.2">
      <c r="A11230" t="s">
        <v>33060</v>
      </c>
      <c r="B11230" t="s">
        <v>33061</v>
      </c>
      <c r="C11230" t="s">
        <v>13592</v>
      </c>
      <c r="D11230" t="s">
        <v>31174</v>
      </c>
      <c r="E11230" t="s">
        <v>31175</v>
      </c>
      <c r="F11230" t="s">
        <v>3149</v>
      </c>
      <c r="G11230">
        <v>154</v>
      </c>
      <c r="H11230">
        <v>1</v>
      </c>
    </row>
    <row r="11231" spans="1:8" x14ac:dyDescent="0.2">
      <c r="A11231" t="s">
        <v>33062</v>
      </c>
      <c r="B11231" t="s">
        <v>33063</v>
      </c>
      <c r="C11231" t="s">
        <v>13592</v>
      </c>
      <c r="D11231" t="s">
        <v>17024</v>
      </c>
      <c r="E11231" t="s">
        <v>33064</v>
      </c>
      <c r="F11231" t="s">
        <v>3149</v>
      </c>
      <c r="G11231">
        <v>252</v>
      </c>
      <c r="H11231">
        <v>1</v>
      </c>
    </row>
    <row r="11232" spans="1:8" x14ac:dyDescent="0.2">
      <c r="A11232" t="s">
        <v>33065</v>
      </c>
      <c r="B11232" t="s">
        <v>33066</v>
      </c>
      <c r="C11232" t="s">
        <v>13592</v>
      </c>
      <c r="D11232" t="s">
        <v>663</v>
      </c>
      <c r="E11232" t="s">
        <v>13761</v>
      </c>
      <c r="F11232" t="s">
        <v>5428</v>
      </c>
      <c r="G11232">
        <v>379</v>
      </c>
      <c r="H11232">
        <v>1</v>
      </c>
    </row>
    <row r="11233" spans="1:8" x14ac:dyDescent="0.2">
      <c r="A11233" t="s">
        <v>33067</v>
      </c>
      <c r="B11233" t="s">
        <v>33068</v>
      </c>
      <c r="C11233" t="s">
        <v>13592</v>
      </c>
      <c r="D11233" t="s">
        <v>33069</v>
      </c>
      <c r="E11233" t="s">
        <v>33070</v>
      </c>
      <c r="F11233" t="s">
        <v>3149</v>
      </c>
      <c r="G11233">
        <v>190</v>
      </c>
      <c r="H11233">
        <v>1</v>
      </c>
    </row>
    <row r="11234" spans="1:8" x14ac:dyDescent="0.2">
      <c r="A11234" t="s">
        <v>33071</v>
      </c>
      <c r="B11234" t="s">
        <v>33072</v>
      </c>
      <c r="C11234" t="s">
        <v>13592</v>
      </c>
      <c r="D11234" t="s">
        <v>16988</v>
      </c>
      <c r="E11234" t="s">
        <v>33073</v>
      </c>
      <c r="F11234" t="s">
        <v>3149</v>
      </c>
      <c r="G11234">
        <v>191</v>
      </c>
      <c r="H11234">
        <v>1</v>
      </c>
    </row>
    <row r="11235" spans="1:8" x14ac:dyDescent="0.2">
      <c r="A11235" t="s">
        <v>33074</v>
      </c>
      <c r="B11235" t="s">
        <v>33075</v>
      </c>
      <c r="C11235" t="s">
        <v>13592</v>
      </c>
      <c r="D11235" t="s">
        <v>19198</v>
      </c>
      <c r="E11235" t="s">
        <v>7378</v>
      </c>
      <c r="F11235" t="s">
        <v>3149</v>
      </c>
      <c r="G11235">
        <v>867</v>
      </c>
      <c r="H11235">
        <v>1</v>
      </c>
    </row>
    <row r="11236" spans="1:8" x14ac:dyDescent="0.2">
      <c r="A11236" t="s">
        <v>33076</v>
      </c>
      <c r="B11236" t="s">
        <v>33077</v>
      </c>
      <c r="C11236" t="s">
        <v>13592</v>
      </c>
      <c r="D11236" t="s">
        <v>17024</v>
      </c>
      <c r="E11236" t="s">
        <v>33078</v>
      </c>
      <c r="F11236" t="s">
        <v>3149</v>
      </c>
      <c r="G11236">
        <v>186</v>
      </c>
      <c r="H11236">
        <v>1</v>
      </c>
    </row>
    <row r="11237" spans="1:8" x14ac:dyDescent="0.2">
      <c r="A11237" t="s">
        <v>33079</v>
      </c>
      <c r="B11237" t="s">
        <v>33080</v>
      </c>
      <c r="C11237" t="s">
        <v>13592</v>
      </c>
      <c r="D11237" t="s">
        <v>33081</v>
      </c>
      <c r="E11237" t="s">
        <v>3930</v>
      </c>
      <c r="F11237" t="s">
        <v>3149</v>
      </c>
      <c r="G11237">
        <v>519</v>
      </c>
      <c r="H11237">
        <v>1</v>
      </c>
    </row>
    <row r="11238" spans="1:8" x14ac:dyDescent="0.2">
      <c r="A11238" t="s">
        <v>33082</v>
      </c>
      <c r="B11238" t="s">
        <v>33083</v>
      </c>
      <c r="C11238" t="s">
        <v>13592</v>
      </c>
      <c r="D11238" t="s">
        <v>33084</v>
      </c>
      <c r="E11238" t="s">
        <v>33085</v>
      </c>
      <c r="F11238" t="s">
        <v>3149</v>
      </c>
      <c r="G11238">
        <v>312</v>
      </c>
      <c r="H11238">
        <v>1</v>
      </c>
    </row>
    <row r="11239" spans="1:8" x14ac:dyDescent="0.2">
      <c r="A11239" t="s">
        <v>33086</v>
      </c>
      <c r="B11239" t="s">
        <v>33087</v>
      </c>
      <c r="C11239" t="s">
        <v>13592</v>
      </c>
      <c r="D11239" t="s">
        <v>33088</v>
      </c>
      <c r="E11239" t="s">
        <v>33089</v>
      </c>
      <c r="F11239" t="s">
        <v>3149</v>
      </c>
      <c r="G11239">
        <v>168</v>
      </c>
      <c r="H11239">
        <v>1</v>
      </c>
    </row>
    <row r="11240" spans="1:8" x14ac:dyDescent="0.2">
      <c r="A11240" t="s">
        <v>33090</v>
      </c>
      <c r="B11240" t="s">
        <v>33091</v>
      </c>
      <c r="C11240" t="s">
        <v>13592</v>
      </c>
      <c r="D11240" t="s">
        <v>32168</v>
      </c>
      <c r="E11240" t="s">
        <v>32169</v>
      </c>
      <c r="F11240" t="s">
        <v>3149</v>
      </c>
      <c r="G11240">
        <v>622</v>
      </c>
      <c r="H11240">
        <v>1</v>
      </c>
    </row>
    <row r="11241" spans="1:8" x14ac:dyDescent="0.2">
      <c r="A11241" t="s">
        <v>33092</v>
      </c>
      <c r="B11241" t="s">
        <v>33093</v>
      </c>
      <c r="C11241" t="s">
        <v>13592</v>
      </c>
      <c r="D11241" t="s">
        <v>32321</v>
      </c>
      <c r="E11241" t="s">
        <v>2102</v>
      </c>
      <c r="F11241" t="s">
        <v>3149</v>
      </c>
      <c r="G11241">
        <v>35</v>
      </c>
      <c r="H11241">
        <v>1</v>
      </c>
    </row>
    <row r="11242" spans="1:8" x14ac:dyDescent="0.2">
      <c r="A11242" t="s">
        <v>33094</v>
      </c>
      <c r="B11242" t="s">
        <v>33095</v>
      </c>
      <c r="C11242" t="s">
        <v>13592</v>
      </c>
      <c r="D11242" t="s">
        <v>33020</v>
      </c>
      <c r="E11242" t="s">
        <v>3035</v>
      </c>
      <c r="F11242" t="s">
        <v>3149</v>
      </c>
      <c r="G11242">
        <v>193</v>
      </c>
      <c r="H11242">
        <v>1</v>
      </c>
    </row>
    <row r="11243" spans="1:8" x14ac:dyDescent="0.2">
      <c r="A11243" t="s">
        <v>33096</v>
      </c>
      <c r="B11243" t="s">
        <v>33097</v>
      </c>
      <c r="C11243" t="s">
        <v>13592</v>
      </c>
      <c r="D11243" t="s">
        <v>31855</v>
      </c>
      <c r="E11243" t="s">
        <v>31856</v>
      </c>
      <c r="F11243" t="s">
        <v>3149</v>
      </c>
      <c r="G11243">
        <v>114</v>
      </c>
      <c r="H11243">
        <v>1</v>
      </c>
    </row>
    <row r="11244" spans="1:8" x14ac:dyDescent="0.2">
      <c r="A11244" t="s">
        <v>33098</v>
      </c>
      <c r="B11244" t="s">
        <v>33099</v>
      </c>
      <c r="C11244" t="s">
        <v>13592</v>
      </c>
      <c r="D11244" t="s">
        <v>11908</v>
      </c>
      <c r="E11244" t="s">
        <v>31192</v>
      </c>
      <c r="F11244" t="s">
        <v>3149</v>
      </c>
      <c r="G11244">
        <v>136</v>
      </c>
      <c r="H11244">
        <v>1</v>
      </c>
    </row>
    <row r="11245" spans="1:8" x14ac:dyDescent="0.2">
      <c r="A11245" t="s">
        <v>33100</v>
      </c>
      <c r="B11245" t="s">
        <v>33101</v>
      </c>
      <c r="C11245" t="s">
        <v>13592</v>
      </c>
      <c r="D11245" t="s">
        <v>33102</v>
      </c>
      <c r="E11245" t="s">
        <v>604</v>
      </c>
      <c r="F11245" t="s">
        <v>3149</v>
      </c>
      <c r="G11245">
        <v>96</v>
      </c>
      <c r="H11245">
        <v>1</v>
      </c>
    </row>
    <row r="11246" spans="1:8" x14ac:dyDescent="0.2">
      <c r="A11246" t="s">
        <v>33103</v>
      </c>
      <c r="B11246" t="s">
        <v>33104</v>
      </c>
      <c r="C11246" t="s">
        <v>13592</v>
      </c>
      <c r="D11246" t="s">
        <v>33105</v>
      </c>
      <c r="E11246" t="s">
        <v>33106</v>
      </c>
      <c r="F11246" t="s">
        <v>3149</v>
      </c>
      <c r="G11246">
        <v>147</v>
      </c>
      <c r="H11246">
        <v>1</v>
      </c>
    </row>
    <row r="11247" spans="1:8" x14ac:dyDescent="0.2">
      <c r="A11247" t="s">
        <v>33107</v>
      </c>
      <c r="B11247" t="s">
        <v>33108</v>
      </c>
      <c r="C11247" t="s">
        <v>13592</v>
      </c>
      <c r="D11247" t="s">
        <v>33109</v>
      </c>
      <c r="E11247" t="s">
        <v>21368</v>
      </c>
      <c r="F11247" t="s">
        <v>3149</v>
      </c>
      <c r="G11247">
        <v>1889</v>
      </c>
      <c r="H11247">
        <v>1</v>
      </c>
    </row>
    <row r="11248" spans="1:8" x14ac:dyDescent="0.2">
      <c r="A11248" t="s">
        <v>33110</v>
      </c>
      <c r="B11248" t="s">
        <v>33111</v>
      </c>
      <c r="C11248" t="s">
        <v>13592</v>
      </c>
      <c r="D11248" t="s">
        <v>17024</v>
      </c>
      <c r="E11248" t="s">
        <v>19459</v>
      </c>
      <c r="F11248" t="s">
        <v>3149</v>
      </c>
      <c r="G11248">
        <v>554</v>
      </c>
      <c r="H11248">
        <v>1</v>
      </c>
    </row>
    <row r="11249" spans="1:8" x14ac:dyDescent="0.2">
      <c r="A11249" t="s">
        <v>33112</v>
      </c>
      <c r="B11249" t="s">
        <v>33113</v>
      </c>
      <c r="C11249" t="s">
        <v>13592</v>
      </c>
      <c r="D11249" t="s">
        <v>17024</v>
      </c>
      <c r="E11249" t="s">
        <v>943</v>
      </c>
      <c r="F11249" t="s">
        <v>3149</v>
      </c>
      <c r="G11249">
        <v>658</v>
      </c>
      <c r="H11249">
        <v>1</v>
      </c>
    </row>
    <row r="11250" spans="1:8" x14ac:dyDescent="0.2">
      <c r="A11250" t="s">
        <v>33114</v>
      </c>
      <c r="B11250" t="s">
        <v>33115</v>
      </c>
      <c r="C11250" t="s">
        <v>13592</v>
      </c>
      <c r="D11250" t="s">
        <v>17024</v>
      </c>
      <c r="E11250" t="s">
        <v>20171</v>
      </c>
      <c r="F11250" t="s">
        <v>3149</v>
      </c>
      <c r="G11250">
        <v>501</v>
      </c>
      <c r="H11250">
        <v>1</v>
      </c>
    </row>
    <row r="11251" spans="1:8" x14ac:dyDescent="0.2">
      <c r="A11251" t="s">
        <v>33116</v>
      </c>
      <c r="B11251" t="s">
        <v>33117</v>
      </c>
      <c r="C11251" t="s">
        <v>13592</v>
      </c>
      <c r="D11251" t="s">
        <v>17024</v>
      </c>
      <c r="E11251" t="s">
        <v>19811</v>
      </c>
      <c r="F11251" t="s">
        <v>3149</v>
      </c>
      <c r="G11251">
        <v>625</v>
      </c>
      <c r="H11251">
        <v>1</v>
      </c>
    </row>
    <row r="11252" spans="1:8" x14ac:dyDescent="0.2">
      <c r="A11252" t="s">
        <v>33118</v>
      </c>
      <c r="B11252" t="s">
        <v>33119</v>
      </c>
      <c r="C11252" t="s">
        <v>13592</v>
      </c>
      <c r="D11252" t="s">
        <v>33120</v>
      </c>
      <c r="E11252" t="s">
        <v>33121</v>
      </c>
      <c r="F11252" t="s">
        <v>3149</v>
      </c>
      <c r="G11252">
        <v>122</v>
      </c>
      <c r="H11252">
        <v>1</v>
      </c>
    </row>
    <row r="11253" spans="1:8" x14ac:dyDescent="0.2">
      <c r="A11253" t="s">
        <v>33122</v>
      </c>
      <c r="B11253" t="s">
        <v>33123</v>
      </c>
      <c r="C11253" t="s">
        <v>13592</v>
      </c>
      <c r="D11253" t="s">
        <v>17024</v>
      </c>
      <c r="E11253" t="s">
        <v>3818</v>
      </c>
      <c r="F11253" t="s">
        <v>3149</v>
      </c>
      <c r="G11253">
        <v>169</v>
      </c>
      <c r="H11253">
        <v>1</v>
      </c>
    </row>
    <row r="11254" spans="1:8" x14ac:dyDescent="0.2">
      <c r="A11254" t="s">
        <v>33124</v>
      </c>
      <c r="B11254" t="s">
        <v>33125</v>
      </c>
      <c r="C11254" t="s">
        <v>13592</v>
      </c>
      <c r="D11254" t="s">
        <v>17024</v>
      </c>
      <c r="E11254" t="s">
        <v>33126</v>
      </c>
      <c r="F11254" t="s">
        <v>3149</v>
      </c>
      <c r="G11254">
        <v>523</v>
      </c>
      <c r="H11254">
        <v>1</v>
      </c>
    </row>
    <row r="11255" spans="1:8" x14ac:dyDescent="0.2">
      <c r="A11255" t="s">
        <v>33127</v>
      </c>
      <c r="B11255" t="s">
        <v>33128</v>
      </c>
      <c r="C11255" t="s">
        <v>13592</v>
      </c>
      <c r="D11255" t="s">
        <v>33129</v>
      </c>
      <c r="E11255" t="s">
        <v>8560</v>
      </c>
      <c r="F11255" t="s">
        <v>3149</v>
      </c>
      <c r="G11255">
        <v>375</v>
      </c>
      <c r="H11255">
        <v>1</v>
      </c>
    </row>
    <row r="11256" spans="1:8" x14ac:dyDescent="0.2">
      <c r="A11256" t="s">
        <v>33130</v>
      </c>
      <c r="B11256" t="s">
        <v>33131</v>
      </c>
      <c r="C11256" t="s">
        <v>13592</v>
      </c>
      <c r="D11256" t="s">
        <v>17024</v>
      </c>
      <c r="E11256" t="s">
        <v>1492</v>
      </c>
      <c r="F11256" t="s">
        <v>3149</v>
      </c>
      <c r="G11256">
        <v>266</v>
      </c>
      <c r="H11256">
        <v>1</v>
      </c>
    </row>
    <row r="11257" spans="1:8" x14ac:dyDescent="0.2">
      <c r="A11257" t="s">
        <v>33132</v>
      </c>
      <c r="B11257" t="s">
        <v>33133</v>
      </c>
      <c r="C11257" t="s">
        <v>13592</v>
      </c>
      <c r="D11257" t="s">
        <v>33134</v>
      </c>
      <c r="E11257" t="s">
        <v>1318</v>
      </c>
      <c r="F11257" t="s">
        <v>3149</v>
      </c>
      <c r="G11257">
        <v>157</v>
      </c>
      <c r="H11257">
        <v>1</v>
      </c>
    </row>
    <row r="11258" spans="1:8" x14ac:dyDescent="0.2">
      <c r="A11258" t="s">
        <v>33135</v>
      </c>
      <c r="B11258" t="s">
        <v>33136</v>
      </c>
      <c r="C11258" t="s">
        <v>13592</v>
      </c>
      <c r="D11258" t="s">
        <v>33137</v>
      </c>
      <c r="E11258" t="s">
        <v>32479</v>
      </c>
      <c r="F11258" t="s">
        <v>3149</v>
      </c>
      <c r="G11258">
        <v>47</v>
      </c>
      <c r="H11258">
        <v>1</v>
      </c>
    </row>
    <row r="11259" spans="1:8" x14ac:dyDescent="0.2">
      <c r="A11259" t="s">
        <v>33138</v>
      </c>
      <c r="B11259" t="s">
        <v>33139</v>
      </c>
      <c r="C11259" t="s">
        <v>13592</v>
      </c>
      <c r="D11259" t="s">
        <v>33140</v>
      </c>
      <c r="E11259" t="s">
        <v>33141</v>
      </c>
      <c r="F11259" t="s">
        <v>3149</v>
      </c>
      <c r="G11259">
        <v>87</v>
      </c>
      <c r="H11259">
        <v>1</v>
      </c>
    </row>
    <row r="11260" spans="1:8" x14ac:dyDescent="0.2">
      <c r="A11260" t="s">
        <v>33142</v>
      </c>
      <c r="B11260" t="s">
        <v>33143</v>
      </c>
      <c r="C11260" t="s">
        <v>13592</v>
      </c>
      <c r="D11260" t="s">
        <v>33144</v>
      </c>
      <c r="E11260" t="s">
        <v>1353</v>
      </c>
      <c r="F11260" t="s">
        <v>3149</v>
      </c>
      <c r="G11260">
        <v>171</v>
      </c>
      <c r="H11260">
        <v>1</v>
      </c>
    </row>
    <row r="11261" spans="1:8" x14ac:dyDescent="0.2">
      <c r="A11261" t="s">
        <v>33145</v>
      </c>
      <c r="B11261" t="s">
        <v>33146</v>
      </c>
      <c r="C11261" t="s">
        <v>13592</v>
      </c>
      <c r="D11261" t="s">
        <v>16988</v>
      </c>
      <c r="E11261" t="s">
        <v>32820</v>
      </c>
      <c r="F11261" t="s">
        <v>3149</v>
      </c>
      <c r="G11261">
        <v>404</v>
      </c>
      <c r="H11261">
        <v>1</v>
      </c>
    </row>
    <row r="11262" spans="1:8" x14ac:dyDescent="0.2">
      <c r="A11262" t="s">
        <v>33147</v>
      </c>
      <c r="B11262" t="s">
        <v>33148</v>
      </c>
      <c r="C11262" t="s">
        <v>13592</v>
      </c>
      <c r="D11262" t="s">
        <v>17024</v>
      </c>
      <c r="E11262" t="s">
        <v>31118</v>
      </c>
      <c r="F11262" t="s">
        <v>3149</v>
      </c>
      <c r="G11262">
        <v>380</v>
      </c>
      <c r="H11262">
        <v>1</v>
      </c>
    </row>
    <row r="11263" spans="1:8" x14ac:dyDescent="0.2">
      <c r="A11263" t="s">
        <v>33149</v>
      </c>
      <c r="B11263" t="s">
        <v>33150</v>
      </c>
      <c r="C11263" t="s">
        <v>13592</v>
      </c>
      <c r="D11263" t="s">
        <v>17024</v>
      </c>
      <c r="E11263" t="s">
        <v>9342</v>
      </c>
      <c r="F11263" t="s">
        <v>3149</v>
      </c>
      <c r="G11263">
        <v>159</v>
      </c>
      <c r="H11263">
        <v>1</v>
      </c>
    </row>
    <row r="11264" spans="1:8" x14ac:dyDescent="0.2">
      <c r="A11264" t="s">
        <v>33151</v>
      </c>
      <c r="B11264" t="s">
        <v>33152</v>
      </c>
      <c r="C11264" t="s">
        <v>13592</v>
      </c>
      <c r="D11264" t="s">
        <v>13593</v>
      </c>
      <c r="E11264" t="s">
        <v>14931</v>
      </c>
      <c r="F11264" t="s">
        <v>3149</v>
      </c>
      <c r="G11264">
        <v>213</v>
      </c>
      <c r="H11264">
        <v>1</v>
      </c>
    </row>
    <row r="11265" spans="1:8" x14ac:dyDescent="0.2">
      <c r="A11265" t="s">
        <v>33153</v>
      </c>
      <c r="B11265" t="s">
        <v>33154</v>
      </c>
      <c r="C11265" t="s">
        <v>13592</v>
      </c>
      <c r="D11265" t="s">
        <v>33155</v>
      </c>
      <c r="E11265" t="s">
        <v>31349</v>
      </c>
      <c r="F11265" t="s">
        <v>3149</v>
      </c>
      <c r="G11265">
        <v>2595</v>
      </c>
      <c r="H11265">
        <v>1</v>
      </c>
    </row>
    <row r="11266" spans="1:8" x14ac:dyDescent="0.2">
      <c r="A11266" t="s">
        <v>33156</v>
      </c>
      <c r="B11266" t="s">
        <v>33157</v>
      </c>
      <c r="C11266" t="s">
        <v>13592</v>
      </c>
      <c r="D11266" t="s">
        <v>223</v>
      </c>
      <c r="E11266" t="s">
        <v>224</v>
      </c>
      <c r="F11266" t="s">
        <v>3149</v>
      </c>
      <c r="G11266">
        <v>522</v>
      </c>
      <c r="H11266">
        <v>1</v>
      </c>
    </row>
    <row r="11267" spans="1:8" x14ac:dyDescent="0.2">
      <c r="A11267" t="s">
        <v>33158</v>
      </c>
      <c r="B11267" t="s">
        <v>33159</v>
      </c>
      <c r="C11267" t="s">
        <v>13592</v>
      </c>
      <c r="D11267" t="s">
        <v>17024</v>
      </c>
      <c r="E11267" t="s">
        <v>32628</v>
      </c>
      <c r="F11267" t="s">
        <v>3149</v>
      </c>
      <c r="G11267">
        <v>544</v>
      </c>
      <c r="H11267">
        <v>1</v>
      </c>
    </row>
    <row r="11268" spans="1:8" x14ac:dyDescent="0.2">
      <c r="A11268" t="s">
        <v>33160</v>
      </c>
      <c r="B11268" t="s">
        <v>33161</v>
      </c>
      <c r="C11268" t="s">
        <v>13592</v>
      </c>
      <c r="D11268" t="s">
        <v>16988</v>
      </c>
      <c r="E11268" t="s">
        <v>871</v>
      </c>
      <c r="F11268" t="s">
        <v>3149</v>
      </c>
      <c r="G11268">
        <v>234</v>
      </c>
      <c r="H11268">
        <v>1</v>
      </c>
    </row>
    <row r="11269" spans="1:8" x14ac:dyDescent="0.2">
      <c r="A11269" t="s">
        <v>33162</v>
      </c>
      <c r="B11269" t="s">
        <v>33163</v>
      </c>
      <c r="C11269" t="s">
        <v>13592</v>
      </c>
      <c r="D11269" t="s">
        <v>17024</v>
      </c>
      <c r="E11269" t="s">
        <v>20171</v>
      </c>
      <c r="F11269" t="s">
        <v>3149</v>
      </c>
      <c r="G11269">
        <v>498</v>
      </c>
      <c r="H11269">
        <v>1</v>
      </c>
    </row>
    <row r="11270" spans="1:8" x14ac:dyDescent="0.2">
      <c r="A11270" t="s">
        <v>33164</v>
      </c>
      <c r="B11270" t="s">
        <v>33165</v>
      </c>
      <c r="C11270" t="s">
        <v>13592</v>
      </c>
      <c r="D11270" t="s">
        <v>33166</v>
      </c>
      <c r="E11270" t="s">
        <v>33167</v>
      </c>
      <c r="F11270" t="s">
        <v>3149</v>
      </c>
      <c r="G11270">
        <v>626</v>
      </c>
      <c r="H11270">
        <v>1</v>
      </c>
    </row>
    <row r="11271" spans="1:8" x14ac:dyDescent="0.2">
      <c r="A11271" t="s">
        <v>33168</v>
      </c>
      <c r="B11271" t="s">
        <v>33169</v>
      </c>
      <c r="C11271" t="s">
        <v>13592</v>
      </c>
      <c r="D11271" t="s">
        <v>17024</v>
      </c>
      <c r="E11271" t="s">
        <v>2527</v>
      </c>
      <c r="F11271" t="s">
        <v>3149</v>
      </c>
      <c r="G11271">
        <v>222</v>
      </c>
      <c r="H11271">
        <v>1</v>
      </c>
    </row>
    <row r="11272" spans="1:8" x14ac:dyDescent="0.2">
      <c r="A11272" t="s">
        <v>33170</v>
      </c>
      <c r="B11272" t="s">
        <v>33171</v>
      </c>
      <c r="C11272" t="s">
        <v>13592</v>
      </c>
      <c r="D11272" t="s">
        <v>33172</v>
      </c>
      <c r="E11272" t="s">
        <v>7436</v>
      </c>
      <c r="F11272" t="s">
        <v>3149</v>
      </c>
      <c r="G11272">
        <v>84</v>
      </c>
      <c r="H11272">
        <v>1</v>
      </c>
    </row>
    <row r="11273" spans="1:8" x14ac:dyDescent="0.2">
      <c r="A11273" t="s">
        <v>33173</v>
      </c>
      <c r="B11273" t="s">
        <v>33174</v>
      </c>
      <c r="C11273" t="s">
        <v>13592</v>
      </c>
      <c r="D11273" t="s">
        <v>33175</v>
      </c>
      <c r="E11273" t="s">
        <v>6156</v>
      </c>
      <c r="F11273" t="s">
        <v>3149</v>
      </c>
      <c r="G11273">
        <v>82</v>
      </c>
      <c r="H11273">
        <v>1</v>
      </c>
    </row>
    <row r="11274" spans="1:8" x14ac:dyDescent="0.2">
      <c r="A11274" t="s">
        <v>33176</v>
      </c>
      <c r="B11274" t="s">
        <v>33177</v>
      </c>
      <c r="C11274" t="s">
        <v>13592</v>
      </c>
      <c r="D11274" t="s">
        <v>17024</v>
      </c>
      <c r="E11274" t="s">
        <v>4820</v>
      </c>
      <c r="F11274" t="s">
        <v>3149</v>
      </c>
      <c r="G11274">
        <v>678</v>
      </c>
      <c r="H11274">
        <v>1</v>
      </c>
    </row>
    <row r="11275" spans="1:8" x14ac:dyDescent="0.2">
      <c r="A11275" t="s">
        <v>33178</v>
      </c>
      <c r="B11275" t="s">
        <v>33179</v>
      </c>
      <c r="C11275" t="s">
        <v>13592</v>
      </c>
      <c r="D11275" t="s">
        <v>17024</v>
      </c>
      <c r="E11275" t="s">
        <v>11919</v>
      </c>
      <c r="F11275" t="s">
        <v>3149</v>
      </c>
      <c r="G11275">
        <v>333</v>
      </c>
      <c r="H11275">
        <v>1</v>
      </c>
    </row>
    <row r="11276" spans="1:8" x14ac:dyDescent="0.2">
      <c r="A11276" t="s">
        <v>33180</v>
      </c>
      <c r="B11276" t="s">
        <v>33181</v>
      </c>
      <c r="C11276" t="s">
        <v>13592</v>
      </c>
      <c r="D11276" t="s">
        <v>21399</v>
      </c>
      <c r="E11276" t="s">
        <v>10159</v>
      </c>
      <c r="F11276" t="s">
        <v>3149</v>
      </c>
      <c r="G11276">
        <v>262</v>
      </c>
      <c r="H11276">
        <v>1</v>
      </c>
    </row>
    <row r="11277" spans="1:8" x14ac:dyDescent="0.2">
      <c r="A11277" t="s">
        <v>33182</v>
      </c>
      <c r="B11277" t="s">
        <v>33183</v>
      </c>
      <c r="C11277" t="s">
        <v>13592</v>
      </c>
      <c r="D11277" t="s">
        <v>33184</v>
      </c>
      <c r="E11277" t="s">
        <v>10046</v>
      </c>
      <c r="F11277" t="s">
        <v>3149</v>
      </c>
      <c r="G11277">
        <v>99</v>
      </c>
      <c r="H11277">
        <v>1</v>
      </c>
    </row>
    <row r="11278" spans="1:8" x14ac:dyDescent="0.2">
      <c r="A11278" t="s">
        <v>33185</v>
      </c>
      <c r="B11278" t="s">
        <v>33186</v>
      </c>
      <c r="C11278" t="s">
        <v>13592</v>
      </c>
      <c r="D11278" t="s">
        <v>16988</v>
      </c>
      <c r="E11278" t="s">
        <v>31140</v>
      </c>
      <c r="F11278" t="s">
        <v>3149</v>
      </c>
      <c r="G11278">
        <v>71</v>
      </c>
      <c r="H11278">
        <v>1</v>
      </c>
    </row>
    <row r="11279" spans="1:8" x14ac:dyDescent="0.2">
      <c r="A11279" t="s">
        <v>33187</v>
      </c>
      <c r="B11279" t="s">
        <v>33188</v>
      </c>
      <c r="C11279" t="s">
        <v>13592</v>
      </c>
      <c r="D11279" t="s">
        <v>33189</v>
      </c>
      <c r="E11279" t="s">
        <v>6873</v>
      </c>
      <c r="F11279" t="s">
        <v>3149</v>
      </c>
      <c r="G11279">
        <v>363</v>
      </c>
      <c r="H11279">
        <v>1</v>
      </c>
    </row>
    <row r="11280" spans="1:8" x14ac:dyDescent="0.2">
      <c r="A11280" t="s">
        <v>33190</v>
      </c>
      <c r="B11280" t="s">
        <v>33191</v>
      </c>
      <c r="C11280" t="s">
        <v>13592</v>
      </c>
      <c r="D11280" t="s">
        <v>20735</v>
      </c>
      <c r="E11280" t="s">
        <v>33192</v>
      </c>
      <c r="F11280" t="s">
        <v>3149</v>
      </c>
      <c r="G11280">
        <v>466</v>
      </c>
      <c r="H11280">
        <v>1</v>
      </c>
    </row>
    <row r="11281" spans="1:8" x14ac:dyDescent="0.2">
      <c r="A11281" t="s">
        <v>33193</v>
      </c>
      <c r="B11281" t="s">
        <v>33194</v>
      </c>
      <c r="C11281" t="s">
        <v>13592</v>
      </c>
      <c r="D11281" t="s">
        <v>17024</v>
      </c>
      <c r="E11281" t="s">
        <v>31118</v>
      </c>
      <c r="F11281" t="s">
        <v>3149</v>
      </c>
      <c r="G11281">
        <v>411</v>
      </c>
      <c r="H11281">
        <v>1</v>
      </c>
    </row>
    <row r="11282" spans="1:8" x14ac:dyDescent="0.2">
      <c r="A11282" t="s">
        <v>33195</v>
      </c>
      <c r="B11282" t="s">
        <v>33196</v>
      </c>
      <c r="C11282" t="s">
        <v>13592</v>
      </c>
      <c r="D11282" t="s">
        <v>20430</v>
      </c>
      <c r="E11282" t="s">
        <v>33197</v>
      </c>
      <c r="F11282" t="s">
        <v>3149</v>
      </c>
      <c r="G11282">
        <v>523</v>
      </c>
      <c r="H11282">
        <v>1</v>
      </c>
    </row>
    <row r="11283" spans="1:8" x14ac:dyDescent="0.2">
      <c r="A11283" t="s">
        <v>33198</v>
      </c>
      <c r="B11283" t="s">
        <v>33199</v>
      </c>
      <c r="C11283" t="s">
        <v>13592</v>
      </c>
      <c r="D11283" t="s">
        <v>33200</v>
      </c>
      <c r="E11283" t="s">
        <v>18911</v>
      </c>
      <c r="F11283" t="s">
        <v>3149</v>
      </c>
      <c r="G11283">
        <v>49</v>
      </c>
      <c r="H11283">
        <v>1</v>
      </c>
    </row>
    <row r="11284" spans="1:8" x14ac:dyDescent="0.2">
      <c r="A11284" t="s">
        <v>33201</v>
      </c>
      <c r="B11284" t="s">
        <v>33202</v>
      </c>
      <c r="C11284" t="s">
        <v>13592</v>
      </c>
      <c r="D11284" t="s">
        <v>32327</v>
      </c>
      <c r="E11284" t="s">
        <v>2043</v>
      </c>
      <c r="F11284" t="s">
        <v>3149</v>
      </c>
      <c r="G11284">
        <v>79</v>
      </c>
      <c r="H11284">
        <v>1</v>
      </c>
    </row>
    <row r="11285" spans="1:8" x14ac:dyDescent="0.2">
      <c r="A11285" t="s">
        <v>33203</v>
      </c>
      <c r="B11285" t="s">
        <v>33204</v>
      </c>
      <c r="C11285" t="s">
        <v>13592</v>
      </c>
      <c r="D11285" t="s">
        <v>16988</v>
      </c>
      <c r="E11285" t="s">
        <v>504</v>
      </c>
      <c r="F11285" t="s">
        <v>3149</v>
      </c>
      <c r="G11285">
        <v>1090</v>
      </c>
      <c r="H11285">
        <v>1</v>
      </c>
    </row>
    <row r="11286" spans="1:8" x14ac:dyDescent="0.2">
      <c r="A11286" t="s">
        <v>33205</v>
      </c>
      <c r="B11286" t="s">
        <v>33206</v>
      </c>
      <c r="C11286" t="s">
        <v>13592</v>
      </c>
      <c r="D11286" t="s">
        <v>33207</v>
      </c>
      <c r="E11286" t="s">
        <v>32743</v>
      </c>
      <c r="F11286" t="s">
        <v>3149</v>
      </c>
      <c r="G11286">
        <v>450</v>
      </c>
      <c r="H11286">
        <v>1</v>
      </c>
    </row>
    <row r="11287" spans="1:8" x14ac:dyDescent="0.2">
      <c r="A11287" t="s">
        <v>33208</v>
      </c>
      <c r="B11287" t="s">
        <v>33209</v>
      </c>
      <c r="C11287" t="s">
        <v>13592</v>
      </c>
      <c r="D11287" t="s">
        <v>17024</v>
      </c>
      <c r="E11287" t="s">
        <v>385</v>
      </c>
      <c r="F11287" t="s">
        <v>3149</v>
      </c>
      <c r="G11287">
        <v>741</v>
      </c>
      <c r="H11287">
        <v>1</v>
      </c>
    </row>
    <row r="11288" spans="1:8" x14ac:dyDescent="0.2">
      <c r="A11288" t="s">
        <v>33210</v>
      </c>
      <c r="B11288" t="s">
        <v>33211</v>
      </c>
      <c r="C11288" t="s">
        <v>13592</v>
      </c>
      <c r="D11288" t="s">
        <v>882</v>
      </c>
      <c r="E11288" t="s">
        <v>883</v>
      </c>
      <c r="F11288" t="s">
        <v>3149</v>
      </c>
      <c r="G11288">
        <v>471</v>
      </c>
      <c r="H11288">
        <v>1</v>
      </c>
    </row>
    <row r="11289" spans="1:8" x14ac:dyDescent="0.2">
      <c r="A11289" t="s">
        <v>33212</v>
      </c>
      <c r="B11289" t="s">
        <v>33213</v>
      </c>
      <c r="C11289" t="s">
        <v>13592</v>
      </c>
      <c r="D11289" t="s">
        <v>33214</v>
      </c>
      <c r="E11289" t="s">
        <v>1357</v>
      </c>
      <c r="F11289" t="s">
        <v>3149</v>
      </c>
      <c r="G11289">
        <v>84</v>
      </c>
      <c r="H11289">
        <v>1</v>
      </c>
    </row>
    <row r="11290" spans="1:8" x14ac:dyDescent="0.2">
      <c r="A11290" t="s">
        <v>33215</v>
      </c>
      <c r="B11290" t="s">
        <v>33216</v>
      </c>
      <c r="C11290" t="s">
        <v>13592</v>
      </c>
      <c r="D11290" t="s">
        <v>32165</v>
      </c>
      <c r="E11290" t="s">
        <v>19164</v>
      </c>
      <c r="F11290" t="s">
        <v>3149</v>
      </c>
      <c r="G11290">
        <v>83</v>
      </c>
      <c r="H11290">
        <v>1</v>
      </c>
    </row>
    <row r="11291" spans="1:8" x14ac:dyDescent="0.2">
      <c r="A11291" t="s">
        <v>33217</v>
      </c>
      <c r="B11291" t="s">
        <v>33218</v>
      </c>
      <c r="C11291" t="s">
        <v>13592</v>
      </c>
      <c r="D11291" t="s">
        <v>33219</v>
      </c>
      <c r="E11291" t="s">
        <v>33220</v>
      </c>
      <c r="F11291" t="s">
        <v>3149</v>
      </c>
      <c r="G11291">
        <v>539</v>
      </c>
      <c r="H11291">
        <v>1</v>
      </c>
    </row>
    <row r="11292" spans="1:8" x14ac:dyDescent="0.2">
      <c r="A11292" t="s">
        <v>33221</v>
      </c>
      <c r="B11292" t="s">
        <v>33222</v>
      </c>
      <c r="C11292" t="s">
        <v>13592</v>
      </c>
      <c r="D11292" t="s">
        <v>33223</v>
      </c>
      <c r="E11292" t="s">
        <v>4128</v>
      </c>
      <c r="F11292" t="s">
        <v>3149</v>
      </c>
      <c r="G11292">
        <v>243</v>
      </c>
      <c r="H11292">
        <v>1</v>
      </c>
    </row>
    <row r="11293" spans="1:8" x14ac:dyDescent="0.2">
      <c r="A11293" t="s">
        <v>33224</v>
      </c>
      <c r="B11293" t="s">
        <v>33225</v>
      </c>
      <c r="C11293" t="s">
        <v>13592</v>
      </c>
      <c r="D11293" t="s">
        <v>33226</v>
      </c>
      <c r="E11293" t="s">
        <v>11876</v>
      </c>
      <c r="F11293" t="s">
        <v>3149</v>
      </c>
      <c r="G11293">
        <v>117</v>
      </c>
      <c r="H11293">
        <v>1</v>
      </c>
    </row>
    <row r="11294" spans="1:8" x14ac:dyDescent="0.2">
      <c r="A11294" t="s">
        <v>33227</v>
      </c>
      <c r="B11294" t="s">
        <v>33228</v>
      </c>
      <c r="C11294" t="s">
        <v>13592</v>
      </c>
      <c r="D11294" t="s">
        <v>17024</v>
      </c>
      <c r="E11294" t="s">
        <v>6503</v>
      </c>
      <c r="F11294" t="s">
        <v>3149</v>
      </c>
      <c r="G11294">
        <v>2504</v>
      </c>
      <c r="H11294">
        <v>1</v>
      </c>
    </row>
    <row r="11295" spans="1:8" x14ac:dyDescent="0.2">
      <c r="A11295" t="s">
        <v>33229</v>
      </c>
      <c r="B11295" t="s">
        <v>33230</v>
      </c>
      <c r="C11295" t="s">
        <v>13592</v>
      </c>
      <c r="D11295" t="s">
        <v>17024</v>
      </c>
      <c r="E11295" t="s">
        <v>1564</v>
      </c>
      <c r="F11295" t="s">
        <v>3149</v>
      </c>
      <c r="G11295">
        <v>433</v>
      </c>
      <c r="H11295">
        <v>1</v>
      </c>
    </row>
    <row r="11296" spans="1:8" x14ac:dyDescent="0.2">
      <c r="A11296" t="s">
        <v>33231</v>
      </c>
      <c r="B11296" t="s">
        <v>33232</v>
      </c>
      <c r="C11296" t="s">
        <v>13592</v>
      </c>
      <c r="D11296" t="s">
        <v>31268</v>
      </c>
      <c r="E11296" t="s">
        <v>13285</v>
      </c>
      <c r="F11296" t="s">
        <v>3149</v>
      </c>
      <c r="G11296">
        <v>93</v>
      </c>
      <c r="H11296">
        <v>1</v>
      </c>
    </row>
    <row r="11297" spans="1:8" x14ac:dyDescent="0.2">
      <c r="A11297" t="s">
        <v>33233</v>
      </c>
      <c r="B11297" t="s">
        <v>33234</v>
      </c>
      <c r="C11297" t="s">
        <v>13592</v>
      </c>
      <c r="D11297" t="s">
        <v>33235</v>
      </c>
      <c r="E11297" t="s">
        <v>33236</v>
      </c>
      <c r="F11297" t="s">
        <v>3149</v>
      </c>
      <c r="G11297">
        <v>357</v>
      </c>
      <c r="H11297">
        <v>1</v>
      </c>
    </row>
    <row r="11298" spans="1:8" x14ac:dyDescent="0.2">
      <c r="A11298" t="s">
        <v>33237</v>
      </c>
      <c r="B11298" t="s">
        <v>33238</v>
      </c>
      <c r="C11298" t="s">
        <v>13592</v>
      </c>
      <c r="D11298" t="s">
        <v>17024</v>
      </c>
      <c r="E11298" t="s">
        <v>1622</v>
      </c>
      <c r="F11298" t="s">
        <v>3149</v>
      </c>
      <c r="G11298">
        <v>560</v>
      </c>
      <c r="H11298">
        <v>1</v>
      </c>
    </row>
    <row r="11299" spans="1:8" x14ac:dyDescent="0.2">
      <c r="A11299" t="s">
        <v>33239</v>
      </c>
      <c r="B11299" t="s">
        <v>33240</v>
      </c>
      <c r="C11299" t="s">
        <v>13592</v>
      </c>
      <c r="D11299" t="s">
        <v>33241</v>
      </c>
      <c r="E11299" t="s">
        <v>21232</v>
      </c>
      <c r="F11299" t="s">
        <v>3149</v>
      </c>
      <c r="G11299">
        <v>69</v>
      </c>
      <c r="H11299">
        <v>1</v>
      </c>
    </row>
    <row r="11300" spans="1:8" x14ac:dyDescent="0.2">
      <c r="A11300" t="s">
        <v>33242</v>
      </c>
      <c r="B11300" t="s">
        <v>33243</v>
      </c>
      <c r="C11300" t="s">
        <v>13592</v>
      </c>
      <c r="D11300" t="s">
        <v>33244</v>
      </c>
      <c r="E11300" t="s">
        <v>33245</v>
      </c>
      <c r="F11300" t="s">
        <v>3149</v>
      </c>
      <c r="G11300">
        <v>290</v>
      </c>
      <c r="H11300">
        <v>1</v>
      </c>
    </row>
    <row r="11301" spans="1:8" x14ac:dyDescent="0.2">
      <c r="A11301" t="s">
        <v>33246</v>
      </c>
      <c r="B11301" t="s">
        <v>33247</v>
      </c>
      <c r="C11301" t="s">
        <v>13592</v>
      </c>
      <c r="D11301" t="s">
        <v>33248</v>
      </c>
      <c r="E11301" t="s">
        <v>3066</v>
      </c>
      <c r="F11301" t="s">
        <v>3149</v>
      </c>
      <c r="G11301">
        <v>123</v>
      </c>
      <c r="H11301">
        <v>1</v>
      </c>
    </row>
    <row r="11302" spans="1:8" x14ac:dyDescent="0.2">
      <c r="A11302" t="s">
        <v>33249</v>
      </c>
      <c r="B11302" t="s">
        <v>33250</v>
      </c>
      <c r="C11302" t="s">
        <v>13592</v>
      </c>
      <c r="D11302" t="s">
        <v>3034</v>
      </c>
      <c r="E11302" t="s">
        <v>3035</v>
      </c>
      <c r="F11302" t="s">
        <v>3149</v>
      </c>
      <c r="G11302">
        <v>300</v>
      </c>
      <c r="H11302">
        <v>1</v>
      </c>
    </row>
    <row r="11303" spans="1:8" x14ac:dyDescent="0.2">
      <c r="A11303" t="s">
        <v>33251</v>
      </c>
      <c r="B11303" t="s">
        <v>33252</v>
      </c>
      <c r="C11303" t="s">
        <v>13592</v>
      </c>
      <c r="D11303" t="s">
        <v>1143</v>
      </c>
      <c r="E11303" t="s">
        <v>1144</v>
      </c>
      <c r="F11303" t="s">
        <v>3149</v>
      </c>
      <c r="G11303">
        <v>370</v>
      </c>
      <c r="H11303">
        <v>1</v>
      </c>
    </row>
    <row r="11304" spans="1:8" x14ac:dyDescent="0.2">
      <c r="A11304" t="s">
        <v>33253</v>
      </c>
      <c r="B11304" t="s">
        <v>33254</v>
      </c>
      <c r="C11304" t="s">
        <v>13592</v>
      </c>
      <c r="D11304" t="s">
        <v>33255</v>
      </c>
      <c r="E11304" t="s">
        <v>1183</v>
      </c>
      <c r="F11304" t="s">
        <v>3149</v>
      </c>
      <c r="G11304">
        <v>205</v>
      </c>
      <c r="H11304">
        <v>1</v>
      </c>
    </row>
    <row r="11305" spans="1:8" x14ac:dyDescent="0.2">
      <c r="A11305" t="s">
        <v>33256</v>
      </c>
      <c r="B11305" t="s">
        <v>33257</v>
      </c>
      <c r="C11305" t="s">
        <v>13592</v>
      </c>
      <c r="D11305" t="s">
        <v>33258</v>
      </c>
      <c r="E11305" t="s">
        <v>1813</v>
      </c>
      <c r="F11305" t="s">
        <v>3149</v>
      </c>
      <c r="G11305">
        <v>125</v>
      </c>
      <c r="H11305">
        <v>1</v>
      </c>
    </row>
    <row r="11306" spans="1:8" x14ac:dyDescent="0.2">
      <c r="A11306" t="s">
        <v>33259</v>
      </c>
      <c r="B11306" t="s">
        <v>33260</v>
      </c>
      <c r="C11306" t="s">
        <v>13592</v>
      </c>
      <c r="D11306" t="s">
        <v>33261</v>
      </c>
      <c r="E11306" t="s">
        <v>33262</v>
      </c>
      <c r="F11306" t="s">
        <v>3149</v>
      </c>
      <c r="G11306">
        <v>185</v>
      </c>
      <c r="H11306">
        <v>1</v>
      </c>
    </row>
    <row r="11307" spans="1:8" x14ac:dyDescent="0.2">
      <c r="A11307" t="s">
        <v>33263</v>
      </c>
      <c r="B11307" t="s">
        <v>33264</v>
      </c>
      <c r="C11307" t="s">
        <v>13592</v>
      </c>
      <c r="D11307" t="s">
        <v>31229</v>
      </c>
      <c r="E11307" t="s">
        <v>7733</v>
      </c>
      <c r="F11307" t="s">
        <v>3149</v>
      </c>
      <c r="G11307">
        <v>760</v>
      </c>
      <c r="H11307">
        <v>1</v>
      </c>
    </row>
    <row r="11308" spans="1:8" x14ac:dyDescent="0.2">
      <c r="A11308" t="s">
        <v>33265</v>
      </c>
      <c r="B11308" t="s">
        <v>33266</v>
      </c>
      <c r="C11308" t="s">
        <v>13592</v>
      </c>
      <c r="D11308" t="s">
        <v>17024</v>
      </c>
      <c r="E11308" t="s">
        <v>19397</v>
      </c>
      <c r="F11308" t="s">
        <v>3149</v>
      </c>
      <c r="G11308">
        <v>357</v>
      </c>
      <c r="H11308">
        <v>1</v>
      </c>
    </row>
    <row r="11309" spans="1:8" x14ac:dyDescent="0.2">
      <c r="A11309" t="s">
        <v>33267</v>
      </c>
      <c r="B11309" t="s">
        <v>33268</v>
      </c>
      <c r="C11309" t="s">
        <v>13592</v>
      </c>
      <c r="D11309" t="s">
        <v>32670</v>
      </c>
      <c r="E11309" t="s">
        <v>11013</v>
      </c>
      <c r="F11309" t="s">
        <v>3149</v>
      </c>
      <c r="G11309">
        <v>139</v>
      </c>
      <c r="H11309">
        <v>1</v>
      </c>
    </row>
    <row r="11310" spans="1:8" x14ac:dyDescent="0.2">
      <c r="A11310" t="s">
        <v>33269</v>
      </c>
      <c r="B11310" t="s">
        <v>33270</v>
      </c>
      <c r="C11310" t="s">
        <v>13592</v>
      </c>
      <c r="D11310" t="s">
        <v>33271</v>
      </c>
      <c r="E11310" t="s">
        <v>2655</v>
      </c>
      <c r="F11310" t="s">
        <v>3149</v>
      </c>
      <c r="G11310">
        <v>50</v>
      </c>
      <c r="H11310">
        <v>1</v>
      </c>
    </row>
    <row r="11311" spans="1:8" x14ac:dyDescent="0.2">
      <c r="A11311" t="s">
        <v>33272</v>
      </c>
      <c r="B11311" t="s">
        <v>33273</v>
      </c>
      <c r="C11311" t="s">
        <v>13592</v>
      </c>
      <c r="D11311" t="s">
        <v>13593</v>
      </c>
      <c r="F11311" t="s">
        <v>3149</v>
      </c>
      <c r="G11311">
        <v>182</v>
      </c>
      <c r="H11311">
        <v>1</v>
      </c>
    </row>
    <row r="11312" spans="1:8" x14ac:dyDescent="0.2">
      <c r="A11312" t="s">
        <v>33274</v>
      </c>
      <c r="B11312" t="s">
        <v>33275</v>
      </c>
      <c r="C11312" t="s">
        <v>13592</v>
      </c>
      <c r="D11312" t="s">
        <v>33276</v>
      </c>
      <c r="E11312" t="s">
        <v>308</v>
      </c>
      <c r="F11312" t="s">
        <v>3149</v>
      </c>
      <c r="G11312">
        <v>202</v>
      </c>
      <c r="H11312">
        <v>1</v>
      </c>
    </row>
    <row r="11313" spans="1:8" x14ac:dyDescent="0.2">
      <c r="A11313" t="s">
        <v>33277</v>
      </c>
      <c r="B11313" t="s">
        <v>33278</v>
      </c>
      <c r="C11313" t="s">
        <v>13592</v>
      </c>
      <c r="D11313" t="s">
        <v>17024</v>
      </c>
      <c r="E11313" t="s">
        <v>32519</v>
      </c>
      <c r="F11313" t="s">
        <v>3149</v>
      </c>
      <c r="G11313">
        <v>480</v>
      </c>
      <c r="H11313">
        <v>1</v>
      </c>
    </row>
    <row r="11314" spans="1:8" x14ac:dyDescent="0.2">
      <c r="A11314" t="s">
        <v>33279</v>
      </c>
      <c r="B11314" t="s">
        <v>33280</v>
      </c>
      <c r="C11314" t="s">
        <v>13592</v>
      </c>
      <c r="D11314" t="s">
        <v>33281</v>
      </c>
      <c r="E11314" t="s">
        <v>33282</v>
      </c>
      <c r="F11314" t="s">
        <v>3149</v>
      </c>
      <c r="G11314">
        <v>56</v>
      </c>
      <c r="H11314">
        <v>1</v>
      </c>
    </row>
    <row r="11315" spans="1:8" x14ac:dyDescent="0.2">
      <c r="A11315" t="s">
        <v>33283</v>
      </c>
      <c r="B11315" t="s">
        <v>33284</v>
      </c>
      <c r="C11315" t="s">
        <v>13592</v>
      </c>
      <c r="D11315" t="s">
        <v>31271</v>
      </c>
      <c r="E11315" t="s">
        <v>31272</v>
      </c>
      <c r="F11315" t="s">
        <v>3149</v>
      </c>
      <c r="G11315">
        <v>69</v>
      </c>
      <c r="H11315">
        <v>1</v>
      </c>
    </row>
    <row r="11316" spans="1:8" x14ac:dyDescent="0.2">
      <c r="A11316" t="s">
        <v>33285</v>
      </c>
      <c r="B11316" t="s">
        <v>33286</v>
      </c>
      <c r="C11316" t="s">
        <v>13592</v>
      </c>
      <c r="D11316" t="s">
        <v>33287</v>
      </c>
      <c r="E11316" t="s">
        <v>31093</v>
      </c>
      <c r="F11316" t="s">
        <v>3149</v>
      </c>
      <c r="G11316">
        <v>68</v>
      </c>
      <c r="H11316">
        <v>1</v>
      </c>
    </row>
    <row r="11317" spans="1:8" x14ac:dyDescent="0.2">
      <c r="A11317" t="s">
        <v>33288</v>
      </c>
      <c r="B11317" t="s">
        <v>33289</v>
      </c>
      <c r="C11317" t="s">
        <v>13592</v>
      </c>
      <c r="D11317" t="s">
        <v>33290</v>
      </c>
      <c r="E11317" t="s">
        <v>33291</v>
      </c>
      <c r="F11317" t="s">
        <v>3149</v>
      </c>
      <c r="G11317">
        <v>124</v>
      </c>
      <c r="H11317">
        <v>1</v>
      </c>
    </row>
    <row r="11318" spans="1:8" x14ac:dyDescent="0.2">
      <c r="A11318" t="s">
        <v>33292</v>
      </c>
      <c r="B11318" t="s">
        <v>33293</v>
      </c>
      <c r="C11318" t="s">
        <v>13592</v>
      </c>
      <c r="D11318" t="s">
        <v>33294</v>
      </c>
      <c r="E11318" t="s">
        <v>33295</v>
      </c>
      <c r="F11318" t="s">
        <v>3149</v>
      </c>
      <c r="G11318">
        <v>667</v>
      </c>
      <c r="H11318">
        <v>1</v>
      </c>
    </row>
    <row r="11319" spans="1:8" x14ac:dyDescent="0.2">
      <c r="A11319" t="s">
        <v>33296</v>
      </c>
      <c r="B11319" t="s">
        <v>33297</v>
      </c>
      <c r="C11319" t="s">
        <v>13592</v>
      </c>
      <c r="D11319" t="s">
        <v>33298</v>
      </c>
      <c r="E11319" t="s">
        <v>2780</v>
      </c>
      <c r="F11319" t="s">
        <v>3149</v>
      </c>
      <c r="G11319">
        <v>245</v>
      </c>
      <c r="H11319">
        <v>1</v>
      </c>
    </row>
    <row r="11320" spans="1:8" x14ac:dyDescent="0.2">
      <c r="A11320" t="s">
        <v>33299</v>
      </c>
      <c r="B11320" t="s">
        <v>33300</v>
      </c>
      <c r="C11320" t="s">
        <v>13592</v>
      </c>
      <c r="D11320" t="s">
        <v>16988</v>
      </c>
      <c r="E11320" t="s">
        <v>33301</v>
      </c>
      <c r="F11320" t="s">
        <v>3149</v>
      </c>
      <c r="G11320">
        <v>828</v>
      </c>
      <c r="H11320">
        <v>1</v>
      </c>
    </row>
    <row r="11321" spans="1:8" x14ac:dyDescent="0.2">
      <c r="A11321" t="s">
        <v>33302</v>
      </c>
      <c r="B11321" t="s">
        <v>33303</v>
      </c>
      <c r="C11321" t="s">
        <v>13592</v>
      </c>
      <c r="D11321" t="s">
        <v>33304</v>
      </c>
      <c r="E11321" s="16">
        <v>38231</v>
      </c>
      <c r="F11321" t="s">
        <v>3149</v>
      </c>
      <c r="G11321">
        <v>213</v>
      </c>
      <c r="H11321">
        <v>1</v>
      </c>
    </row>
    <row r="11322" spans="1:8" x14ac:dyDescent="0.2">
      <c r="A11322" t="s">
        <v>33305</v>
      </c>
      <c r="B11322" t="s">
        <v>33306</v>
      </c>
      <c r="C11322" t="s">
        <v>13592</v>
      </c>
      <c r="D11322" t="s">
        <v>33307</v>
      </c>
      <c r="E11322" t="s">
        <v>21251</v>
      </c>
      <c r="F11322" t="s">
        <v>3149</v>
      </c>
      <c r="G11322">
        <v>484</v>
      </c>
      <c r="H11322">
        <v>1</v>
      </c>
    </row>
    <row r="11323" spans="1:8" x14ac:dyDescent="0.2">
      <c r="A11323" t="s">
        <v>33308</v>
      </c>
      <c r="B11323" t="s">
        <v>33309</v>
      </c>
      <c r="C11323" t="s">
        <v>13592</v>
      </c>
      <c r="D11323" t="s">
        <v>33310</v>
      </c>
      <c r="E11323" t="s">
        <v>5161</v>
      </c>
      <c r="F11323" t="s">
        <v>3149</v>
      </c>
      <c r="G11323">
        <v>437</v>
      </c>
      <c r="H11323">
        <v>1</v>
      </c>
    </row>
    <row r="11324" spans="1:8" x14ac:dyDescent="0.2">
      <c r="A11324" t="s">
        <v>33311</v>
      </c>
      <c r="B11324" t="s">
        <v>33312</v>
      </c>
      <c r="C11324" t="s">
        <v>13592</v>
      </c>
      <c r="D11324" t="s">
        <v>33313</v>
      </c>
      <c r="E11324" t="s">
        <v>632</v>
      </c>
      <c r="F11324" t="s">
        <v>3149</v>
      </c>
      <c r="G11324">
        <v>309</v>
      </c>
      <c r="H11324">
        <v>1</v>
      </c>
    </row>
    <row r="11325" spans="1:8" x14ac:dyDescent="0.2">
      <c r="A11325" t="s">
        <v>33314</v>
      </c>
      <c r="B11325" t="s">
        <v>33315</v>
      </c>
      <c r="C11325" t="s">
        <v>13592</v>
      </c>
      <c r="D11325" t="s">
        <v>13760</v>
      </c>
      <c r="F11325" t="s">
        <v>3149</v>
      </c>
      <c r="G11325">
        <v>102</v>
      </c>
      <c r="H11325">
        <v>1</v>
      </c>
    </row>
    <row r="11326" spans="1:8" x14ac:dyDescent="0.2">
      <c r="A11326" t="s">
        <v>33316</v>
      </c>
      <c r="B11326" t="s">
        <v>33317</v>
      </c>
      <c r="C11326" t="s">
        <v>13592</v>
      </c>
      <c r="D11326" t="s">
        <v>32269</v>
      </c>
      <c r="E11326" t="s">
        <v>32270</v>
      </c>
      <c r="F11326" t="s">
        <v>3149</v>
      </c>
      <c r="G11326">
        <v>173</v>
      </c>
      <c r="H11326">
        <v>1</v>
      </c>
    </row>
    <row r="11327" spans="1:8" x14ac:dyDescent="0.2">
      <c r="A11327" t="s">
        <v>33318</v>
      </c>
      <c r="B11327" t="s">
        <v>33319</v>
      </c>
      <c r="C11327" t="s">
        <v>13592</v>
      </c>
      <c r="D11327" t="s">
        <v>4976</v>
      </c>
      <c r="E11327" t="s">
        <v>4977</v>
      </c>
      <c r="F11327" t="s">
        <v>3149</v>
      </c>
      <c r="G11327">
        <v>443</v>
      </c>
      <c r="H11327">
        <v>1</v>
      </c>
    </row>
    <row r="11328" spans="1:8" x14ac:dyDescent="0.2">
      <c r="A11328" t="s">
        <v>33320</v>
      </c>
      <c r="B11328" t="s">
        <v>33321</v>
      </c>
      <c r="C11328" t="s">
        <v>13592</v>
      </c>
      <c r="D11328" t="s">
        <v>13760</v>
      </c>
      <c r="E11328" t="s">
        <v>13761</v>
      </c>
      <c r="F11328" t="s">
        <v>3149</v>
      </c>
      <c r="G11328">
        <v>209</v>
      </c>
      <c r="H11328">
        <v>1</v>
      </c>
    </row>
    <row r="11329" spans="1:8" x14ac:dyDescent="0.2">
      <c r="A11329" t="s">
        <v>33322</v>
      </c>
      <c r="B11329" t="s">
        <v>33323</v>
      </c>
      <c r="C11329" t="s">
        <v>13592</v>
      </c>
      <c r="D11329" t="s">
        <v>17024</v>
      </c>
      <c r="E11329" t="s">
        <v>31966</v>
      </c>
      <c r="F11329" t="s">
        <v>3149</v>
      </c>
      <c r="G11329">
        <v>512</v>
      </c>
      <c r="H11329">
        <v>1</v>
      </c>
    </row>
    <row r="11330" spans="1:8" x14ac:dyDescent="0.2">
      <c r="A11330" t="s">
        <v>33324</v>
      </c>
      <c r="B11330" t="s">
        <v>33325</v>
      </c>
      <c r="C11330" t="s">
        <v>13592</v>
      </c>
      <c r="D11330" t="s">
        <v>33326</v>
      </c>
      <c r="E11330" t="s">
        <v>11915</v>
      </c>
      <c r="F11330" t="s">
        <v>3149</v>
      </c>
      <c r="G11330">
        <v>312</v>
      </c>
      <c r="H11330">
        <v>1</v>
      </c>
    </row>
    <row r="11331" spans="1:8" x14ac:dyDescent="0.2">
      <c r="A11331" t="s">
        <v>33327</v>
      </c>
      <c r="B11331" t="s">
        <v>33328</v>
      </c>
      <c r="C11331" t="s">
        <v>13592</v>
      </c>
      <c r="D11331" t="s">
        <v>33329</v>
      </c>
      <c r="E11331" t="s">
        <v>9903</v>
      </c>
      <c r="F11331" t="s">
        <v>3149</v>
      </c>
      <c r="G11331">
        <v>454</v>
      </c>
      <c r="H11331">
        <v>1</v>
      </c>
    </row>
    <row r="11332" spans="1:8" x14ac:dyDescent="0.2">
      <c r="A11332" t="s">
        <v>33330</v>
      </c>
      <c r="B11332" t="s">
        <v>33331</v>
      </c>
      <c r="C11332" t="s">
        <v>13592</v>
      </c>
      <c r="D11332" t="s">
        <v>20494</v>
      </c>
      <c r="E11332" t="s">
        <v>20495</v>
      </c>
      <c r="F11332" t="s">
        <v>3149</v>
      </c>
      <c r="G11332">
        <v>486</v>
      </c>
      <c r="H11332">
        <v>1</v>
      </c>
    </row>
    <row r="11333" spans="1:8" x14ac:dyDescent="0.2">
      <c r="A11333" t="s">
        <v>33332</v>
      </c>
      <c r="B11333" t="s">
        <v>33333</v>
      </c>
      <c r="C11333" t="s">
        <v>13592</v>
      </c>
      <c r="D11333" t="s">
        <v>33334</v>
      </c>
      <c r="E11333" t="s">
        <v>33335</v>
      </c>
      <c r="F11333" t="s">
        <v>3149</v>
      </c>
      <c r="G11333">
        <v>158</v>
      </c>
      <c r="H11333">
        <v>1</v>
      </c>
    </row>
    <row r="11334" spans="1:8" x14ac:dyDescent="0.2">
      <c r="A11334" t="s">
        <v>33336</v>
      </c>
      <c r="B11334" t="s">
        <v>33337</v>
      </c>
      <c r="C11334" t="s">
        <v>13592</v>
      </c>
      <c r="D11334" t="s">
        <v>33304</v>
      </c>
      <c r="E11334" s="16">
        <v>38231</v>
      </c>
      <c r="F11334" t="s">
        <v>3149</v>
      </c>
      <c r="G11334">
        <v>232</v>
      </c>
      <c r="H11334">
        <v>1</v>
      </c>
    </row>
    <row r="11335" spans="1:8" x14ac:dyDescent="0.2">
      <c r="A11335" t="s">
        <v>33338</v>
      </c>
      <c r="B11335" t="s">
        <v>33339</v>
      </c>
      <c r="C11335" t="s">
        <v>13592</v>
      </c>
      <c r="D11335" t="s">
        <v>33207</v>
      </c>
      <c r="E11335" t="s">
        <v>32743</v>
      </c>
      <c r="F11335" t="s">
        <v>3149</v>
      </c>
      <c r="G11335">
        <v>502</v>
      </c>
      <c r="H11335">
        <v>1</v>
      </c>
    </row>
    <row r="11336" spans="1:8" x14ac:dyDescent="0.2">
      <c r="A11336" t="s">
        <v>33340</v>
      </c>
      <c r="B11336" t="s">
        <v>33341</v>
      </c>
      <c r="C11336" t="s">
        <v>13592</v>
      </c>
      <c r="D11336" t="s">
        <v>33172</v>
      </c>
      <c r="E11336" t="s">
        <v>7436</v>
      </c>
      <c r="F11336" t="s">
        <v>3149</v>
      </c>
      <c r="G11336">
        <v>143</v>
      </c>
      <c r="H11336">
        <v>1</v>
      </c>
    </row>
    <row r="11337" spans="1:8" x14ac:dyDescent="0.2">
      <c r="A11337" t="s">
        <v>33342</v>
      </c>
      <c r="B11337" t="s">
        <v>33343</v>
      </c>
      <c r="C11337" t="s">
        <v>13592</v>
      </c>
      <c r="D11337" t="s">
        <v>33344</v>
      </c>
      <c r="E11337" t="s">
        <v>301</v>
      </c>
      <c r="F11337" t="s">
        <v>3149</v>
      </c>
      <c r="G11337">
        <v>188</v>
      </c>
      <c r="H11337">
        <v>1</v>
      </c>
    </row>
    <row r="11338" spans="1:8" x14ac:dyDescent="0.2">
      <c r="A11338" t="s">
        <v>33345</v>
      </c>
      <c r="B11338" t="s">
        <v>33346</v>
      </c>
      <c r="C11338" t="s">
        <v>13592</v>
      </c>
      <c r="D11338" t="s">
        <v>33347</v>
      </c>
      <c r="E11338" t="s">
        <v>33348</v>
      </c>
      <c r="F11338" t="s">
        <v>3149</v>
      </c>
      <c r="G11338">
        <v>164</v>
      </c>
      <c r="H11338">
        <v>1</v>
      </c>
    </row>
    <row r="11339" spans="1:8" x14ac:dyDescent="0.2">
      <c r="A11339" t="s">
        <v>33349</v>
      </c>
      <c r="B11339" t="s">
        <v>33350</v>
      </c>
      <c r="C11339" t="s">
        <v>13592</v>
      </c>
      <c r="D11339" t="s">
        <v>13760</v>
      </c>
      <c r="E11339" t="s">
        <v>14224</v>
      </c>
      <c r="F11339" t="s">
        <v>5027</v>
      </c>
      <c r="G11339">
        <v>341</v>
      </c>
      <c r="H11339">
        <v>1</v>
      </c>
    </row>
    <row r="11340" spans="1:8" x14ac:dyDescent="0.2">
      <c r="A11340" t="s">
        <v>33351</v>
      </c>
      <c r="B11340" t="s">
        <v>33352</v>
      </c>
      <c r="C11340" t="s">
        <v>13592</v>
      </c>
      <c r="D11340" t="s">
        <v>17024</v>
      </c>
      <c r="E11340" t="s">
        <v>7576</v>
      </c>
      <c r="F11340" t="s">
        <v>3149</v>
      </c>
      <c r="G11340">
        <v>349</v>
      </c>
      <c r="H11340">
        <v>1</v>
      </c>
    </row>
    <row r="11341" spans="1:8" x14ac:dyDescent="0.2">
      <c r="A11341" t="s">
        <v>33353</v>
      </c>
      <c r="B11341" t="s">
        <v>33354</v>
      </c>
      <c r="C11341" t="s">
        <v>13592</v>
      </c>
      <c r="D11341" t="s">
        <v>16536</v>
      </c>
      <c r="E11341" t="s">
        <v>21155</v>
      </c>
      <c r="F11341" t="s">
        <v>3149</v>
      </c>
      <c r="G11341">
        <v>200</v>
      </c>
      <c r="H11341">
        <v>1</v>
      </c>
    </row>
    <row r="11342" spans="1:8" x14ac:dyDescent="0.2">
      <c r="A11342" t="s">
        <v>33355</v>
      </c>
      <c r="B11342" t="s">
        <v>33356</v>
      </c>
      <c r="C11342" t="s">
        <v>13592</v>
      </c>
      <c r="D11342" t="s">
        <v>17024</v>
      </c>
      <c r="E11342" t="s">
        <v>596</v>
      </c>
      <c r="F11342" t="s">
        <v>3149</v>
      </c>
      <c r="G11342">
        <v>180</v>
      </c>
      <c r="H11342">
        <v>1</v>
      </c>
    </row>
    <row r="11343" spans="1:8" x14ac:dyDescent="0.2">
      <c r="A11343" t="s">
        <v>33357</v>
      </c>
      <c r="B11343" t="s">
        <v>33358</v>
      </c>
      <c r="C11343" t="s">
        <v>13592</v>
      </c>
      <c r="D11343" t="s">
        <v>33359</v>
      </c>
      <c r="E11343" t="s">
        <v>31986</v>
      </c>
      <c r="F11343" t="s">
        <v>3149</v>
      </c>
      <c r="G11343">
        <v>465</v>
      </c>
      <c r="H11343">
        <v>1</v>
      </c>
    </row>
    <row r="11344" spans="1:8" x14ac:dyDescent="0.2">
      <c r="A11344" t="s">
        <v>33360</v>
      </c>
      <c r="B11344" t="s">
        <v>33361</v>
      </c>
      <c r="C11344" t="s">
        <v>13592</v>
      </c>
      <c r="D11344" t="s">
        <v>17024</v>
      </c>
      <c r="E11344" t="s">
        <v>1128</v>
      </c>
      <c r="F11344" t="s">
        <v>3149</v>
      </c>
      <c r="G11344">
        <v>457</v>
      </c>
      <c r="H11344">
        <v>1</v>
      </c>
    </row>
    <row r="11345" spans="1:8" x14ac:dyDescent="0.2">
      <c r="A11345" t="s">
        <v>33362</v>
      </c>
      <c r="B11345" t="s">
        <v>33363</v>
      </c>
      <c r="C11345" t="s">
        <v>13592</v>
      </c>
      <c r="D11345" t="s">
        <v>33364</v>
      </c>
      <c r="E11345" t="s">
        <v>8744</v>
      </c>
      <c r="F11345" t="s">
        <v>3149</v>
      </c>
      <c r="G11345">
        <v>362</v>
      </c>
      <c r="H11345">
        <v>1</v>
      </c>
    </row>
    <row r="11346" spans="1:8" x14ac:dyDescent="0.2">
      <c r="A11346" t="s">
        <v>33365</v>
      </c>
      <c r="B11346" t="s">
        <v>33366</v>
      </c>
      <c r="C11346" t="s">
        <v>13592</v>
      </c>
      <c r="D11346" t="s">
        <v>16988</v>
      </c>
      <c r="E11346" t="s">
        <v>19125</v>
      </c>
      <c r="F11346" t="s">
        <v>3149</v>
      </c>
      <c r="G11346">
        <v>226</v>
      </c>
      <c r="H11346">
        <v>1</v>
      </c>
    </row>
    <row r="11347" spans="1:8" x14ac:dyDescent="0.2">
      <c r="A11347" t="s">
        <v>33367</v>
      </c>
      <c r="B11347" t="s">
        <v>33368</v>
      </c>
      <c r="C11347" t="s">
        <v>13592</v>
      </c>
      <c r="D11347" t="s">
        <v>33369</v>
      </c>
      <c r="E11347" t="s">
        <v>33370</v>
      </c>
      <c r="F11347" t="s">
        <v>3149</v>
      </c>
      <c r="G11347">
        <v>77</v>
      </c>
      <c r="H11347">
        <v>1</v>
      </c>
    </row>
    <row r="11348" spans="1:8" x14ac:dyDescent="0.2">
      <c r="A11348" t="s">
        <v>33371</v>
      </c>
      <c r="B11348" t="s">
        <v>33372</v>
      </c>
      <c r="C11348" t="s">
        <v>13592</v>
      </c>
      <c r="D11348" t="s">
        <v>33373</v>
      </c>
      <c r="E11348" t="s">
        <v>178</v>
      </c>
      <c r="F11348" t="s">
        <v>3149</v>
      </c>
      <c r="G11348">
        <v>115</v>
      </c>
      <c r="H11348">
        <v>1</v>
      </c>
    </row>
    <row r="11349" spans="1:8" x14ac:dyDescent="0.2">
      <c r="A11349" t="s">
        <v>33374</v>
      </c>
      <c r="B11349" t="s">
        <v>33375</v>
      </c>
      <c r="C11349" t="s">
        <v>13592</v>
      </c>
      <c r="D11349" t="s">
        <v>16988</v>
      </c>
      <c r="E11349" t="s">
        <v>660</v>
      </c>
      <c r="F11349" t="s">
        <v>3149</v>
      </c>
      <c r="G11349">
        <v>54</v>
      </c>
      <c r="H11349">
        <v>1</v>
      </c>
    </row>
    <row r="11350" spans="1:8" x14ac:dyDescent="0.2">
      <c r="A11350" t="s">
        <v>33376</v>
      </c>
      <c r="B11350" t="s">
        <v>33377</v>
      </c>
      <c r="C11350" t="s">
        <v>13592</v>
      </c>
      <c r="D11350" t="s">
        <v>32466</v>
      </c>
      <c r="E11350" t="s">
        <v>1801</v>
      </c>
      <c r="F11350" t="s">
        <v>3149</v>
      </c>
      <c r="G11350">
        <v>77</v>
      </c>
      <c r="H11350">
        <v>1</v>
      </c>
    </row>
    <row r="11351" spans="1:8" x14ac:dyDescent="0.2">
      <c r="A11351" t="s">
        <v>33378</v>
      </c>
      <c r="B11351" t="s">
        <v>33379</v>
      </c>
      <c r="C11351" t="s">
        <v>13592</v>
      </c>
      <c r="D11351" t="s">
        <v>32100</v>
      </c>
      <c r="E11351" t="s">
        <v>3770</v>
      </c>
      <c r="F11351" t="s">
        <v>3149</v>
      </c>
      <c r="G11351">
        <v>234</v>
      </c>
      <c r="H11351">
        <v>1</v>
      </c>
    </row>
    <row r="11352" spans="1:8" x14ac:dyDescent="0.2">
      <c r="A11352" t="s">
        <v>33380</v>
      </c>
      <c r="B11352" t="s">
        <v>33381</v>
      </c>
      <c r="C11352" t="s">
        <v>13592</v>
      </c>
      <c r="D11352" t="s">
        <v>1305</v>
      </c>
      <c r="E11352" t="s">
        <v>1306</v>
      </c>
      <c r="F11352" t="s">
        <v>3149</v>
      </c>
      <c r="G11352">
        <v>622</v>
      </c>
      <c r="H11352">
        <v>1</v>
      </c>
    </row>
    <row r="11353" spans="1:8" x14ac:dyDescent="0.2">
      <c r="A11353" t="s">
        <v>33382</v>
      </c>
      <c r="B11353" t="s">
        <v>33383</v>
      </c>
      <c r="C11353" t="s">
        <v>13592</v>
      </c>
      <c r="D11353" t="s">
        <v>16988</v>
      </c>
      <c r="E11353" t="s">
        <v>20641</v>
      </c>
      <c r="F11353" t="s">
        <v>3149</v>
      </c>
      <c r="G11353">
        <v>368</v>
      </c>
      <c r="H11353">
        <v>1</v>
      </c>
    </row>
    <row r="11354" spans="1:8" x14ac:dyDescent="0.2">
      <c r="A11354" t="s">
        <v>33384</v>
      </c>
      <c r="B11354" t="s">
        <v>33385</v>
      </c>
      <c r="C11354" t="s">
        <v>13592</v>
      </c>
      <c r="D11354" t="s">
        <v>246</v>
      </c>
      <c r="E11354" t="s">
        <v>247</v>
      </c>
      <c r="F11354" t="s">
        <v>3149</v>
      </c>
      <c r="G11354">
        <v>86</v>
      </c>
      <c r="H11354">
        <v>1</v>
      </c>
    </row>
    <row r="11355" spans="1:8" x14ac:dyDescent="0.2">
      <c r="A11355" t="s">
        <v>33386</v>
      </c>
      <c r="B11355" t="s">
        <v>33387</v>
      </c>
      <c r="C11355" t="s">
        <v>13592</v>
      </c>
      <c r="D11355" t="s">
        <v>33388</v>
      </c>
      <c r="E11355" t="s">
        <v>7693</v>
      </c>
      <c r="F11355" t="s">
        <v>3149</v>
      </c>
      <c r="G11355">
        <v>495</v>
      </c>
      <c r="H11355">
        <v>1</v>
      </c>
    </row>
    <row r="11356" spans="1:8" x14ac:dyDescent="0.2">
      <c r="A11356" t="s">
        <v>33389</v>
      </c>
      <c r="B11356" t="s">
        <v>33390</v>
      </c>
      <c r="C11356" t="s">
        <v>13592</v>
      </c>
      <c r="D11356" t="s">
        <v>33391</v>
      </c>
      <c r="E11356" t="s">
        <v>3395</v>
      </c>
      <c r="F11356" t="s">
        <v>3149</v>
      </c>
      <c r="G11356">
        <v>76</v>
      </c>
      <c r="H11356">
        <v>1</v>
      </c>
    </row>
    <row r="11357" spans="1:8" x14ac:dyDescent="0.2">
      <c r="A11357" t="s">
        <v>33392</v>
      </c>
      <c r="B11357" t="s">
        <v>33393</v>
      </c>
      <c r="C11357" t="s">
        <v>13592</v>
      </c>
      <c r="D11357" t="s">
        <v>32165</v>
      </c>
      <c r="E11357" t="s">
        <v>19164</v>
      </c>
      <c r="F11357" t="s">
        <v>3149</v>
      </c>
      <c r="G11357">
        <v>84</v>
      </c>
      <c r="H11357">
        <v>1</v>
      </c>
    </row>
    <row r="11358" spans="1:8" x14ac:dyDescent="0.2">
      <c r="A11358" t="s">
        <v>33394</v>
      </c>
      <c r="B11358" t="s">
        <v>33395</v>
      </c>
      <c r="C11358" t="s">
        <v>13592</v>
      </c>
      <c r="D11358" t="s">
        <v>32840</v>
      </c>
      <c r="E11358" t="s">
        <v>7036</v>
      </c>
      <c r="F11358" t="s">
        <v>3149</v>
      </c>
      <c r="G11358">
        <v>335</v>
      </c>
      <c r="H11358">
        <v>1</v>
      </c>
    </row>
    <row r="11359" spans="1:8" x14ac:dyDescent="0.2">
      <c r="A11359" t="s">
        <v>33396</v>
      </c>
      <c r="B11359" t="s">
        <v>33397</v>
      </c>
      <c r="C11359" t="s">
        <v>13592</v>
      </c>
      <c r="D11359" t="s">
        <v>31855</v>
      </c>
      <c r="E11359" t="s">
        <v>31856</v>
      </c>
      <c r="F11359" t="s">
        <v>3149</v>
      </c>
      <c r="G11359">
        <v>199</v>
      </c>
      <c r="H11359">
        <v>1</v>
      </c>
    </row>
    <row r="11360" spans="1:8" x14ac:dyDescent="0.2">
      <c r="A11360" t="s">
        <v>33398</v>
      </c>
      <c r="B11360" t="s">
        <v>33399</v>
      </c>
      <c r="C11360" t="s">
        <v>13592</v>
      </c>
      <c r="D11360" t="s">
        <v>33400</v>
      </c>
      <c r="E11360" t="s">
        <v>33262</v>
      </c>
      <c r="F11360" t="s">
        <v>3149</v>
      </c>
      <c r="G11360">
        <v>132</v>
      </c>
      <c r="H11360">
        <v>1</v>
      </c>
    </row>
    <row r="11361" spans="1:8" x14ac:dyDescent="0.2">
      <c r="A11361" t="s">
        <v>33401</v>
      </c>
      <c r="B11361" t="s">
        <v>33402</v>
      </c>
      <c r="C11361" t="s">
        <v>13592</v>
      </c>
      <c r="D11361" t="s">
        <v>33403</v>
      </c>
      <c r="E11361" t="s">
        <v>33404</v>
      </c>
      <c r="F11361" t="s">
        <v>3149</v>
      </c>
      <c r="G11361">
        <v>1639</v>
      </c>
      <c r="H11361">
        <v>1</v>
      </c>
    </row>
    <row r="11362" spans="1:8" x14ac:dyDescent="0.2">
      <c r="A11362" t="s">
        <v>33405</v>
      </c>
      <c r="B11362" t="s">
        <v>33406</v>
      </c>
      <c r="C11362" t="s">
        <v>13592</v>
      </c>
      <c r="D11362" t="s">
        <v>33407</v>
      </c>
      <c r="E11362" t="s">
        <v>5193</v>
      </c>
      <c r="F11362" t="s">
        <v>3149</v>
      </c>
      <c r="G11362">
        <v>292</v>
      </c>
      <c r="H11362">
        <v>1</v>
      </c>
    </row>
    <row r="11363" spans="1:8" x14ac:dyDescent="0.2">
      <c r="A11363" t="s">
        <v>33408</v>
      </c>
      <c r="B11363" t="s">
        <v>33409</v>
      </c>
      <c r="C11363" t="s">
        <v>13592</v>
      </c>
      <c r="D11363" t="s">
        <v>1325</v>
      </c>
      <c r="E11363" t="s">
        <v>1326</v>
      </c>
      <c r="F11363" t="s">
        <v>3149</v>
      </c>
      <c r="G11363">
        <v>289</v>
      </c>
      <c r="H11363">
        <v>1</v>
      </c>
    </row>
    <row r="11364" spans="1:8" x14ac:dyDescent="0.2">
      <c r="A11364" t="s">
        <v>33410</v>
      </c>
      <c r="B11364" t="s">
        <v>33411</v>
      </c>
      <c r="C11364" t="s">
        <v>13592</v>
      </c>
      <c r="D11364" t="s">
        <v>17024</v>
      </c>
      <c r="E11364" t="s">
        <v>883</v>
      </c>
      <c r="F11364" t="s">
        <v>3149</v>
      </c>
      <c r="G11364">
        <v>519</v>
      </c>
      <c r="H11364">
        <v>1</v>
      </c>
    </row>
    <row r="11365" spans="1:8" x14ac:dyDescent="0.2">
      <c r="A11365" t="s">
        <v>33412</v>
      </c>
      <c r="B11365" t="s">
        <v>33413</v>
      </c>
      <c r="C11365" t="s">
        <v>13592</v>
      </c>
      <c r="D11365" t="s">
        <v>1410</v>
      </c>
      <c r="E11365" t="s">
        <v>1411</v>
      </c>
      <c r="F11365" t="s">
        <v>3149</v>
      </c>
      <c r="G11365">
        <v>126</v>
      </c>
      <c r="H11365">
        <v>1</v>
      </c>
    </row>
    <row r="11366" spans="1:8" x14ac:dyDescent="0.2">
      <c r="A11366" t="s">
        <v>33414</v>
      </c>
      <c r="B11366" t="s">
        <v>33415</v>
      </c>
      <c r="C11366" t="s">
        <v>13592</v>
      </c>
      <c r="D11366" t="s">
        <v>17024</v>
      </c>
      <c r="E11366" t="s">
        <v>33416</v>
      </c>
      <c r="F11366" t="s">
        <v>3149</v>
      </c>
      <c r="G11366">
        <v>541</v>
      </c>
      <c r="H11366">
        <v>1</v>
      </c>
    </row>
    <row r="11367" spans="1:8" x14ac:dyDescent="0.2">
      <c r="A11367" t="s">
        <v>33417</v>
      </c>
      <c r="B11367" t="s">
        <v>33418</v>
      </c>
      <c r="C11367" t="s">
        <v>13592</v>
      </c>
      <c r="D11367" t="s">
        <v>31655</v>
      </c>
      <c r="E11367" t="s">
        <v>277</v>
      </c>
      <c r="F11367" t="s">
        <v>3149</v>
      </c>
      <c r="G11367">
        <v>67</v>
      </c>
      <c r="H11367">
        <v>1</v>
      </c>
    </row>
    <row r="11368" spans="1:8" x14ac:dyDescent="0.2">
      <c r="A11368" t="s">
        <v>33419</v>
      </c>
      <c r="B11368" t="s">
        <v>33420</v>
      </c>
      <c r="C11368" t="s">
        <v>13592</v>
      </c>
      <c r="D11368" t="s">
        <v>33421</v>
      </c>
      <c r="E11368" t="s">
        <v>2397</v>
      </c>
      <c r="F11368" t="s">
        <v>3149</v>
      </c>
      <c r="G11368">
        <v>149</v>
      </c>
      <c r="H11368">
        <v>1</v>
      </c>
    </row>
    <row r="11369" spans="1:8" x14ac:dyDescent="0.2">
      <c r="A11369" t="s">
        <v>33422</v>
      </c>
      <c r="B11369" t="s">
        <v>33423</v>
      </c>
      <c r="C11369" t="s">
        <v>13592</v>
      </c>
      <c r="D11369" t="s">
        <v>33424</v>
      </c>
      <c r="E11369" t="s">
        <v>4563</v>
      </c>
      <c r="F11369" t="s">
        <v>3149</v>
      </c>
      <c r="G11369">
        <v>480</v>
      </c>
      <c r="H11369">
        <v>1</v>
      </c>
    </row>
    <row r="11370" spans="1:8" x14ac:dyDescent="0.2">
      <c r="A11370" t="s">
        <v>33425</v>
      </c>
      <c r="B11370" t="s">
        <v>33426</v>
      </c>
      <c r="C11370" t="s">
        <v>13592</v>
      </c>
      <c r="D11370" t="s">
        <v>33427</v>
      </c>
      <c r="E11370" t="s">
        <v>6911</v>
      </c>
      <c r="F11370" t="s">
        <v>3149</v>
      </c>
      <c r="G11370">
        <v>59</v>
      </c>
      <c r="H11370">
        <v>1</v>
      </c>
    </row>
    <row r="11371" spans="1:8" x14ac:dyDescent="0.2">
      <c r="A11371" t="s">
        <v>33428</v>
      </c>
      <c r="B11371" t="s">
        <v>33429</v>
      </c>
      <c r="C11371" t="s">
        <v>13592</v>
      </c>
      <c r="D11371" t="s">
        <v>33430</v>
      </c>
      <c r="E11371" t="s">
        <v>31681</v>
      </c>
      <c r="F11371" t="s">
        <v>3149</v>
      </c>
      <c r="G11371">
        <v>33</v>
      </c>
      <c r="H11371">
        <v>1</v>
      </c>
    </row>
    <row r="11372" spans="1:8" x14ac:dyDescent="0.2">
      <c r="A11372" t="s">
        <v>33431</v>
      </c>
      <c r="B11372" t="s">
        <v>33432</v>
      </c>
      <c r="C11372" t="s">
        <v>13592</v>
      </c>
      <c r="D11372" t="s">
        <v>31782</v>
      </c>
      <c r="E11372" t="s">
        <v>6590</v>
      </c>
      <c r="F11372" t="s">
        <v>3149</v>
      </c>
      <c r="G11372">
        <v>243</v>
      </c>
      <c r="H11372">
        <v>1</v>
      </c>
    </row>
    <row r="11373" spans="1:8" x14ac:dyDescent="0.2">
      <c r="A11373" t="s">
        <v>33433</v>
      </c>
      <c r="B11373" t="s">
        <v>33434</v>
      </c>
      <c r="C11373" t="s">
        <v>13592</v>
      </c>
      <c r="D11373" t="s">
        <v>17024</v>
      </c>
      <c r="E11373" t="s">
        <v>33435</v>
      </c>
      <c r="F11373" t="s">
        <v>3149</v>
      </c>
      <c r="G11373">
        <v>562</v>
      </c>
      <c r="H11373">
        <v>1</v>
      </c>
    </row>
    <row r="11374" spans="1:8" x14ac:dyDescent="0.2">
      <c r="A11374" t="s">
        <v>33436</v>
      </c>
      <c r="B11374" t="s">
        <v>33437</v>
      </c>
      <c r="C11374" t="s">
        <v>13592</v>
      </c>
      <c r="D11374" t="s">
        <v>33438</v>
      </c>
      <c r="E11374" t="s">
        <v>19459</v>
      </c>
      <c r="F11374" t="s">
        <v>3149</v>
      </c>
      <c r="G11374">
        <v>556</v>
      </c>
      <c r="H11374">
        <v>1</v>
      </c>
    </row>
    <row r="11375" spans="1:8" x14ac:dyDescent="0.2">
      <c r="A11375" t="s">
        <v>33439</v>
      </c>
      <c r="B11375" t="s">
        <v>33440</v>
      </c>
      <c r="C11375" t="s">
        <v>13592</v>
      </c>
      <c r="D11375" t="s">
        <v>13760</v>
      </c>
      <c r="E11375" t="s">
        <v>13761</v>
      </c>
      <c r="F11375" t="s">
        <v>5027</v>
      </c>
      <c r="G11375">
        <v>119</v>
      </c>
      <c r="H11375">
        <v>1</v>
      </c>
    </row>
    <row r="11376" spans="1:8" x14ac:dyDescent="0.2">
      <c r="A11376" t="s">
        <v>33441</v>
      </c>
      <c r="B11376" t="s">
        <v>33442</v>
      </c>
      <c r="C11376" t="s">
        <v>13592</v>
      </c>
      <c r="D11376" t="s">
        <v>33443</v>
      </c>
      <c r="E11376" t="s">
        <v>31154</v>
      </c>
      <c r="F11376" t="s">
        <v>3149</v>
      </c>
      <c r="G11376">
        <v>225</v>
      </c>
      <c r="H11376">
        <v>1</v>
      </c>
    </row>
    <row r="11377" spans="1:8" x14ac:dyDescent="0.2">
      <c r="A11377" t="s">
        <v>33444</v>
      </c>
      <c r="B11377" t="s">
        <v>33445</v>
      </c>
      <c r="C11377" t="s">
        <v>13592</v>
      </c>
      <c r="D11377" t="s">
        <v>33446</v>
      </c>
      <c r="E11377" t="s">
        <v>2567</v>
      </c>
      <c r="F11377" t="s">
        <v>3149</v>
      </c>
      <c r="G11377">
        <v>188</v>
      </c>
      <c r="H11377">
        <v>1</v>
      </c>
    </row>
    <row r="11378" spans="1:8" x14ac:dyDescent="0.2">
      <c r="A11378" t="s">
        <v>33447</v>
      </c>
      <c r="B11378" t="s">
        <v>33448</v>
      </c>
      <c r="C11378" t="s">
        <v>13592</v>
      </c>
      <c r="D11378" t="s">
        <v>32150</v>
      </c>
      <c r="E11378" t="s">
        <v>32151</v>
      </c>
      <c r="F11378" t="s">
        <v>3149</v>
      </c>
      <c r="G11378">
        <v>106</v>
      </c>
      <c r="H11378">
        <v>1</v>
      </c>
    </row>
    <row r="11379" spans="1:8" x14ac:dyDescent="0.2">
      <c r="A11379" t="s">
        <v>33449</v>
      </c>
      <c r="B11379" t="s">
        <v>33450</v>
      </c>
      <c r="C11379" t="s">
        <v>13592</v>
      </c>
      <c r="D11379" t="s">
        <v>33451</v>
      </c>
      <c r="E11379" t="s">
        <v>31133</v>
      </c>
      <c r="F11379" t="s">
        <v>3149</v>
      </c>
      <c r="G11379">
        <v>233</v>
      </c>
      <c r="H11379">
        <v>1</v>
      </c>
    </row>
    <row r="11380" spans="1:8" x14ac:dyDescent="0.2">
      <c r="A11380" t="s">
        <v>33452</v>
      </c>
      <c r="B11380" t="s">
        <v>33453</v>
      </c>
      <c r="C11380" t="s">
        <v>13592</v>
      </c>
      <c r="D11380" t="s">
        <v>33214</v>
      </c>
      <c r="E11380" t="s">
        <v>1357</v>
      </c>
      <c r="F11380" t="s">
        <v>3149</v>
      </c>
      <c r="G11380">
        <v>123</v>
      </c>
      <c r="H11380">
        <v>1</v>
      </c>
    </row>
    <row r="11381" spans="1:8" x14ac:dyDescent="0.2">
      <c r="A11381" t="s">
        <v>33454</v>
      </c>
      <c r="B11381" t="s">
        <v>33455</v>
      </c>
      <c r="C11381" t="s">
        <v>13592</v>
      </c>
      <c r="D11381" t="s">
        <v>32466</v>
      </c>
      <c r="E11381" t="s">
        <v>1801</v>
      </c>
      <c r="F11381" t="s">
        <v>3149</v>
      </c>
      <c r="G11381">
        <v>93</v>
      </c>
      <c r="H11381">
        <v>1</v>
      </c>
    </row>
    <row r="11382" spans="1:8" x14ac:dyDescent="0.2">
      <c r="A11382" t="s">
        <v>33456</v>
      </c>
      <c r="B11382" t="s">
        <v>33457</v>
      </c>
      <c r="C11382" t="s">
        <v>13592</v>
      </c>
      <c r="D11382" t="s">
        <v>20125</v>
      </c>
      <c r="E11382" t="s">
        <v>1733</v>
      </c>
      <c r="F11382" t="s">
        <v>3149</v>
      </c>
      <c r="G11382">
        <v>349</v>
      </c>
      <c r="H11382">
        <v>1</v>
      </c>
    </row>
    <row r="11383" spans="1:8" x14ac:dyDescent="0.2">
      <c r="A11383" t="s">
        <v>33458</v>
      </c>
      <c r="B11383" t="s">
        <v>33459</v>
      </c>
      <c r="C11383" t="s">
        <v>13592</v>
      </c>
      <c r="D11383" t="s">
        <v>19757</v>
      </c>
      <c r="E11383" t="s">
        <v>3655</v>
      </c>
      <c r="F11383" t="s">
        <v>3149</v>
      </c>
      <c r="G11383">
        <v>582</v>
      </c>
      <c r="H11383">
        <v>1</v>
      </c>
    </row>
    <row r="11384" spans="1:8" x14ac:dyDescent="0.2">
      <c r="A11384" t="s">
        <v>33460</v>
      </c>
      <c r="B11384" t="s">
        <v>33461</v>
      </c>
      <c r="C11384" t="s">
        <v>13592</v>
      </c>
      <c r="D11384" t="s">
        <v>16988</v>
      </c>
      <c r="E11384" t="s">
        <v>7737</v>
      </c>
      <c r="F11384" t="s">
        <v>3149</v>
      </c>
      <c r="G11384">
        <v>351</v>
      </c>
      <c r="H11384">
        <v>1</v>
      </c>
    </row>
    <row r="11385" spans="1:8" x14ac:dyDescent="0.2">
      <c r="A11385" t="s">
        <v>33462</v>
      </c>
      <c r="B11385" t="s">
        <v>33463</v>
      </c>
      <c r="C11385" t="s">
        <v>13592</v>
      </c>
      <c r="D11385" t="s">
        <v>16988</v>
      </c>
      <c r="E11385" t="s">
        <v>31558</v>
      </c>
      <c r="F11385" t="s">
        <v>3149</v>
      </c>
      <c r="G11385">
        <v>218</v>
      </c>
      <c r="H11385">
        <v>1</v>
      </c>
    </row>
    <row r="11386" spans="1:8" x14ac:dyDescent="0.2">
      <c r="A11386" t="s">
        <v>33464</v>
      </c>
      <c r="B11386" t="s">
        <v>33465</v>
      </c>
      <c r="C11386" t="s">
        <v>13592</v>
      </c>
      <c r="D11386" t="s">
        <v>33466</v>
      </c>
      <c r="E11386" t="s">
        <v>447</v>
      </c>
      <c r="F11386" t="s">
        <v>3149</v>
      </c>
      <c r="G11386">
        <v>1019</v>
      </c>
      <c r="H11386">
        <v>1</v>
      </c>
    </row>
    <row r="11387" spans="1:8" x14ac:dyDescent="0.2">
      <c r="A11387" t="s">
        <v>33467</v>
      </c>
      <c r="B11387" t="s">
        <v>33468</v>
      </c>
      <c r="C11387" t="s">
        <v>13592</v>
      </c>
      <c r="D11387" t="s">
        <v>16988</v>
      </c>
      <c r="E11387" t="s">
        <v>2635</v>
      </c>
      <c r="F11387" t="s">
        <v>3149</v>
      </c>
      <c r="G11387">
        <v>284</v>
      </c>
      <c r="H11387">
        <v>1</v>
      </c>
    </row>
    <row r="11388" spans="1:8" x14ac:dyDescent="0.2">
      <c r="A11388" t="s">
        <v>33469</v>
      </c>
      <c r="B11388" t="s">
        <v>33470</v>
      </c>
      <c r="C11388" t="s">
        <v>13592</v>
      </c>
      <c r="D11388" t="s">
        <v>19213</v>
      </c>
      <c r="E11388" t="s">
        <v>12622</v>
      </c>
      <c r="F11388" t="s">
        <v>3149</v>
      </c>
      <c r="G11388">
        <v>82</v>
      </c>
      <c r="H11388">
        <v>1</v>
      </c>
    </row>
    <row r="11389" spans="1:8" x14ac:dyDescent="0.2">
      <c r="A11389" t="s">
        <v>33471</v>
      </c>
      <c r="B11389" t="s">
        <v>33472</v>
      </c>
      <c r="C11389" t="s">
        <v>13592</v>
      </c>
      <c r="D11389" t="s">
        <v>33473</v>
      </c>
      <c r="E11389" t="s">
        <v>33474</v>
      </c>
      <c r="F11389" t="s">
        <v>3149</v>
      </c>
      <c r="G11389">
        <v>223</v>
      </c>
      <c r="H11389">
        <v>1</v>
      </c>
    </row>
    <row r="11390" spans="1:8" x14ac:dyDescent="0.2">
      <c r="A11390" t="s">
        <v>33475</v>
      </c>
      <c r="B11390" t="s">
        <v>33476</v>
      </c>
      <c r="C11390" t="s">
        <v>13592</v>
      </c>
      <c r="D11390" t="s">
        <v>16988</v>
      </c>
      <c r="E11390" t="s">
        <v>4977</v>
      </c>
      <c r="F11390" t="s">
        <v>3149</v>
      </c>
      <c r="G11390">
        <v>431</v>
      </c>
      <c r="H11390">
        <v>1</v>
      </c>
    </row>
    <row r="11391" spans="1:8" x14ac:dyDescent="0.2">
      <c r="A11391" t="s">
        <v>33477</v>
      </c>
      <c r="B11391" t="s">
        <v>33478</v>
      </c>
      <c r="C11391" t="s">
        <v>13592</v>
      </c>
      <c r="D11391" t="s">
        <v>33479</v>
      </c>
      <c r="E11391" t="s">
        <v>33050</v>
      </c>
      <c r="F11391" t="s">
        <v>3149</v>
      </c>
      <c r="G11391">
        <v>328</v>
      </c>
      <c r="H11391">
        <v>1</v>
      </c>
    </row>
    <row r="11392" spans="1:8" x14ac:dyDescent="0.2">
      <c r="A11392" t="s">
        <v>33480</v>
      </c>
      <c r="B11392" t="s">
        <v>33481</v>
      </c>
      <c r="C11392" t="s">
        <v>13592</v>
      </c>
      <c r="D11392" t="s">
        <v>32407</v>
      </c>
      <c r="E11392" t="s">
        <v>1591</v>
      </c>
      <c r="F11392" t="s">
        <v>3149</v>
      </c>
      <c r="G11392">
        <v>282</v>
      </c>
      <c r="H11392">
        <v>1</v>
      </c>
    </row>
    <row r="11393" spans="1:8" x14ac:dyDescent="0.2">
      <c r="A11393" t="s">
        <v>33482</v>
      </c>
      <c r="B11393" t="s">
        <v>33483</v>
      </c>
      <c r="C11393" t="s">
        <v>13592</v>
      </c>
      <c r="D11393" t="s">
        <v>21308</v>
      </c>
      <c r="E11393" t="s">
        <v>385</v>
      </c>
      <c r="F11393" t="s">
        <v>3149</v>
      </c>
      <c r="G11393">
        <v>297</v>
      </c>
      <c r="H11393">
        <v>1</v>
      </c>
    </row>
    <row r="11394" spans="1:8" x14ac:dyDescent="0.2">
      <c r="A11394" t="s">
        <v>33484</v>
      </c>
      <c r="B11394" t="s">
        <v>33485</v>
      </c>
      <c r="C11394" t="s">
        <v>13592</v>
      </c>
      <c r="D11394" t="s">
        <v>33486</v>
      </c>
      <c r="E11394" t="s">
        <v>2249</v>
      </c>
      <c r="F11394" t="s">
        <v>3149</v>
      </c>
      <c r="G11394">
        <v>348</v>
      </c>
      <c r="H11394">
        <v>1</v>
      </c>
    </row>
    <row r="11395" spans="1:8" x14ac:dyDescent="0.2">
      <c r="A11395" t="s">
        <v>33487</v>
      </c>
      <c r="B11395" t="s">
        <v>33488</v>
      </c>
      <c r="C11395" t="s">
        <v>13592</v>
      </c>
      <c r="D11395" t="s">
        <v>33489</v>
      </c>
      <c r="E11395" t="s">
        <v>33490</v>
      </c>
      <c r="F11395" t="s">
        <v>3149</v>
      </c>
      <c r="G11395">
        <v>136</v>
      </c>
      <c r="H11395">
        <v>1</v>
      </c>
    </row>
    <row r="11396" spans="1:8" x14ac:dyDescent="0.2">
      <c r="A11396" t="s">
        <v>33491</v>
      </c>
      <c r="B11396" t="s">
        <v>33492</v>
      </c>
      <c r="C11396" t="s">
        <v>13592</v>
      </c>
      <c r="D11396" t="s">
        <v>958</v>
      </c>
      <c r="E11396" t="s">
        <v>959</v>
      </c>
      <c r="F11396" t="s">
        <v>3149</v>
      </c>
      <c r="G11396">
        <v>498</v>
      </c>
      <c r="H11396">
        <v>1</v>
      </c>
    </row>
    <row r="11397" spans="1:8" x14ac:dyDescent="0.2">
      <c r="A11397" t="s">
        <v>33493</v>
      </c>
      <c r="B11397" t="s">
        <v>33494</v>
      </c>
      <c r="C11397" t="s">
        <v>13592</v>
      </c>
      <c r="D11397" t="s">
        <v>33495</v>
      </c>
      <c r="E11397" t="s">
        <v>1937</v>
      </c>
      <c r="F11397" t="s">
        <v>3149</v>
      </c>
      <c r="G11397">
        <v>282</v>
      </c>
      <c r="H11397">
        <v>1</v>
      </c>
    </row>
    <row r="11398" spans="1:8" x14ac:dyDescent="0.2">
      <c r="A11398" t="s">
        <v>33496</v>
      </c>
      <c r="B11398" t="s">
        <v>33497</v>
      </c>
      <c r="C11398" t="s">
        <v>13592</v>
      </c>
      <c r="D11398" t="s">
        <v>17024</v>
      </c>
      <c r="E11398" t="s">
        <v>20933</v>
      </c>
      <c r="F11398" t="s">
        <v>3149</v>
      </c>
      <c r="G11398">
        <v>910</v>
      </c>
      <c r="H11398">
        <v>1</v>
      </c>
    </row>
    <row r="11399" spans="1:8" x14ac:dyDescent="0.2">
      <c r="A11399" t="s">
        <v>33498</v>
      </c>
      <c r="B11399" t="s">
        <v>33499</v>
      </c>
      <c r="C11399" t="s">
        <v>13592</v>
      </c>
      <c r="D11399" t="s">
        <v>33500</v>
      </c>
      <c r="E11399" t="s">
        <v>1195</v>
      </c>
      <c r="F11399" t="s">
        <v>3149</v>
      </c>
      <c r="G11399">
        <v>54</v>
      </c>
      <c r="H11399">
        <v>1</v>
      </c>
    </row>
    <row r="11400" spans="1:8" x14ac:dyDescent="0.2">
      <c r="A11400" t="s">
        <v>33501</v>
      </c>
      <c r="B11400" t="s">
        <v>33502</v>
      </c>
      <c r="C11400" t="s">
        <v>13592</v>
      </c>
      <c r="D11400" t="s">
        <v>33503</v>
      </c>
      <c r="E11400" t="s">
        <v>404</v>
      </c>
      <c r="F11400" t="s">
        <v>3149</v>
      </c>
      <c r="G11400">
        <v>95</v>
      </c>
      <c r="H11400">
        <v>1</v>
      </c>
    </row>
    <row r="11401" spans="1:8" x14ac:dyDescent="0.2">
      <c r="A11401" t="s">
        <v>33504</v>
      </c>
      <c r="B11401" t="s">
        <v>33505</v>
      </c>
      <c r="C11401" t="s">
        <v>13592</v>
      </c>
      <c r="D11401" t="s">
        <v>17024</v>
      </c>
      <c r="E11401" t="s">
        <v>33506</v>
      </c>
      <c r="F11401" t="s">
        <v>3149</v>
      </c>
      <c r="G11401">
        <v>173</v>
      </c>
      <c r="H11401">
        <v>1</v>
      </c>
    </row>
    <row r="11402" spans="1:8" x14ac:dyDescent="0.2">
      <c r="A11402" t="s">
        <v>33507</v>
      </c>
      <c r="B11402" t="s">
        <v>33508</v>
      </c>
      <c r="C11402" t="s">
        <v>13592</v>
      </c>
      <c r="D11402" t="s">
        <v>13593</v>
      </c>
      <c r="E11402" t="s">
        <v>32706</v>
      </c>
      <c r="F11402" t="s">
        <v>3149</v>
      </c>
      <c r="G11402">
        <v>450</v>
      </c>
      <c r="H11402">
        <v>1</v>
      </c>
    </row>
    <row r="11403" spans="1:8" x14ac:dyDescent="0.2">
      <c r="A11403" t="s">
        <v>33509</v>
      </c>
      <c r="B11403" t="s">
        <v>33510</v>
      </c>
      <c r="C11403" t="s">
        <v>13592</v>
      </c>
      <c r="D11403" t="s">
        <v>33511</v>
      </c>
      <c r="E11403" t="s">
        <v>9679</v>
      </c>
      <c r="F11403" t="s">
        <v>3149</v>
      </c>
      <c r="G11403">
        <v>109</v>
      </c>
      <c r="H11403">
        <v>1</v>
      </c>
    </row>
    <row r="11404" spans="1:8" x14ac:dyDescent="0.2">
      <c r="A11404" t="s">
        <v>33512</v>
      </c>
      <c r="B11404" t="s">
        <v>33513</v>
      </c>
      <c r="C11404" t="s">
        <v>13592</v>
      </c>
      <c r="D11404" t="s">
        <v>17024</v>
      </c>
      <c r="E11404" t="s">
        <v>33514</v>
      </c>
      <c r="F11404" t="s">
        <v>3149</v>
      </c>
      <c r="G11404">
        <v>412</v>
      </c>
      <c r="H11404">
        <v>1</v>
      </c>
    </row>
    <row r="11405" spans="1:8" x14ac:dyDescent="0.2">
      <c r="A11405" t="s">
        <v>33515</v>
      </c>
      <c r="B11405" t="s">
        <v>33516</v>
      </c>
      <c r="C11405" t="s">
        <v>13592</v>
      </c>
      <c r="D11405" t="s">
        <v>31185</v>
      </c>
      <c r="E11405" t="s">
        <v>7733</v>
      </c>
      <c r="F11405" t="s">
        <v>3149</v>
      </c>
      <c r="G11405">
        <v>163</v>
      </c>
      <c r="H11405">
        <v>1</v>
      </c>
    </row>
    <row r="11406" spans="1:8" x14ac:dyDescent="0.2">
      <c r="A11406" t="s">
        <v>33517</v>
      </c>
      <c r="B11406" t="s">
        <v>33518</v>
      </c>
      <c r="C11406" t="s">
        <v>13592</v>
      </c>
      <c r="D11406" t="s">
        <v>31185</v>
      </c>
      <c r="E11406" t="s">
        <v>7733</v>
      </c>
      <c r="F11406" t="s">
        <v>3149</v>
      </c>
      <c r="G11406">
        <v>203</v>
      </c>
      <c r="H11406">
        <v>1</v>
      </c>
    </row>
    <row r="11407" spans="1:8" x14ac:dyDescent="0.2">
      <c r="A11407" t="s">
        <v>33519</v>
      </c>
      <c r="B11407" t="s">
        <v>33520</v>
      </c>
      <c r="C11407" t="s">
        <v>13592</v>
      </c>
      <c r="D11407" t="s">
        <v>33521</v>
      </c>
      <c r="E11407" t="s">
        <v>19003</v>
      </c>
      <c r="F11407" t="s">
        <v>3149</v>
      </c>
      <c r="G11407">
        <v>76</v>
      </c>
      <c r="H11407">
        <v>1</v>
      </c>
    </row>
    <row r="11408" spans="1:8" x14ac:dyDescent="0.2">
      <c r="A11408" t="s">
        <v>33522</v>
      </c>
      <c r="B11408" t="s">
        <v>33523</v>
      </c>
      <c r="C11408" t="s">
        <v>13592</v>
      </c>
      <c r="D11408" t="s">
        <v>33524</v>
      </c>
      <c r="E11408" t="s">
        <v>2185</v>
      </c>
      <c r="F11408" t="s">
        <v>3149</v>
      </c>
      <c r="G11408">
        <v>334</v>
      </c>
      <c r="H11408">
        <v>1</v>
      </c>
    </row>
    <row r="11409" spans="1:8" x14ac:dyDescent="0.2">
      <c r="A11409" t="s">
        <v>33525</v>
      </c>
      <c r="B11409" t="s">
        <v>33526</v>
      </c>
      <c r="C11409" t="s">
        <v>13592</v>
      </c>
      <c r="D11409" t="s">
        <v>16988</v>
      </c>
      <c r="E11409" t="s">
        <v>4597</v>
      </c>
      <c r="F11409" t="s">
        <v>3149</v>
      </c>
      <c r="G11409">
        <v>335</v>
      </c>
      <c r="H11409">
        <v>1</v>
      </c>
    </row>
    <row r="11410" spans="1:8" x14ac:dyDescent="0.2">
      <c r="A11410" t="s">
        <v>33527</v>
      </c>
      <c r="B11410" t="s">
        <v>33528</v>
      </c>
      <c r="C11410" t="s">
        <v>13592</v>
      </c>
      <c r="D11410" t="s">
        <v>427</v>
      </c>
      <c r="E11410" t="s">
        <v>428</v>
      </c>
      <c r="F11410" t="s">
        <v>3149</v>
      </c>
      <c r="G11410">
        <v>175</v>
      </c>
      <c r="H11410">
        <v>1</v>
      </c>
    </row>
    <row r="11411" spans="1:8" x14ac:dyDescent="0.2">
      <c r="A11411" t="s">
        <v>33529</v>
      </c>
      <c r="B11411" t="s">
        <v>33530</v>
      </c>
      <c r="C11411" t="s">
        <v>13592</v>
      </c>
      <c r="D11411" t="s">
        <v>33531</v>
      </c>
      <c r="E11411" t="s">
        <v>33532</v>
      </c>
      <c r="F11411" t="s">
        <v>3149</v>
      </c>
      <c r="G11411">
        <v>319</v>
      </c>
      <c r="H11411">
        <v>1</v>
      </c>
    </row>
    <row r="11412" spans="1:8" x14ac:dyDescent="0.2">
      <c r="A11412" t="s">
        <v>33533</v>
      </c>
      <c r="B11412" t="s">
        <v>33534</v>
      </c>
      <c r="C11412" t="s">
        <v>13592</v>
      </c>
      <c r="D11412" t="s">
        <v>17024</v>
      </c>
      <c r="E11412" t="s">
        <v>33535</v>
      </c>
      <c r="F11412" t="s">
        <v>3149</v>
      </c>
      <c r="G11412">
        <v>432</v>
      </c>
      <c r="H11412">
        <v>1</v>
      </c>
    </row>
    <row r="11413" spans="1:8" x14ac:dyDescent="0.2">
      <c r="A11413" t="s">
        <v>33536</v>
      </c>
      <c r="B11413" t="s">
        <v>33537</v>
      </c>
      <c r="C11413" t="s">
        <v>13592</v>
      </c>
      <c r="D11413" t="s">
        <v>16988</v>
      </c>
      <c r="E11413" t="s">
        <v>1805</v>
      </c>
      <c r="F11413" t="s">
        <v>3149</v>
      </c>
      <c r="G11413">
        <v>169</v>
      </c>
      <c r="H11413">
        <v>1</v>
      </c>
    </row>
    <row r="11414" spans="1:8" x14ac:dyDescent="0.2">
      <c r="A11414" t="s">
        <v>33538</v>
      </c>
      <c r="B11414" t="s">
        <v>33539</v>
      </c>
      <c r="C11414" t="s">
        <v>13592</v>
      </c>
      <c r="D11414" t="s">
        <v>16988</v>
      </c>
      <c r="E11414" t="s">
        <v>32949</v>
      </c>
      <c r="F11414" t="s">
        <v>3149</v>
      </c>
      <c r="G11414">
        <v>395</v>
      </c>
      <c r="H11414">
        <v>1</v>
      </c>
    </row>
    <row r="11415" spans="1:8" x14ac:dyDescent="0.2">
      <c r="A11415" t="s">
        <v>33540</v>
      </c>
      <c r="B11415" t="s">
        <v>33541</v>
      </c>
      <c r="C11415" t="s">
        <v>13592</v>
      </c>
      <c r="D11415" t="s">
        <v>17024</v>
      </c>
      <c r="E11415" t="s">
        <v>33542</v>
      </c>
      <c r="F11415" t="s">
        <v>3149</v>
      </c>
      <c r="G11415">
        <v>162</v>
      </c>
      <c r="H11415">
        <v>1</v>
      </c>
    </row>
    <row r="11416" spans="1:8" x14ac:dyDescent="0.2">
      <c r="A11416" t="s">
        <v>33543</v>
      </c>
      <c r="B11416" t="s">
        <v>33544</v>
      </c>
      <c r="C11416" t="s">
        <v>13592</v>
      </c>
      <c r="D11416" t="s">
        <v>17024</v>
      </c>
      <c r="E11416" t="s">
        <v>33106</v>
      </c>
      <c r="F11416" t="s">
        <v>3149</v>
      </c>
      <c r="G11416">
        <v>200</v>
      </c>
      <c r="H11416">
        <v>1</v>
      </c>
    </row>
    <row r="11417" spans="1:8" x14ac:dyDescent="0.2">
      <c r="A11417" t="s">
        <v>33545</v>
      </c>
      <c r="B11417" t="s">
        <v>33546</v>
      </c>
      <c r="C11417" t="s">
        <v>13592</v>
      </c>
      <c r="D11417" t="s">
        <v>31501</v>
      </c>
      <c r="E11417" t="s">
        <v>31502</v>
      </c>
      <c r="F11417" t="s">
        <v>3149</v>
      </c>
      <c r="G11417">
        <v>30</v>
      </c>
      <c r="H11417">
        <v>1</v>
      </c>
    </row>
    <row r="11418" spans="1:8" x14ac:dyDescent="0.2">
      <c r="A11418" t="s">
        <v>33547</v>
      </c>
      <c r="B11418" t="s">
        <v>33548</v>
      </c>
      <c r="C11418" t="s">
        <v>13592</v>
      </c>
      <c r="D11418" t="s">
        <v>33549</v>
      </c>
      <c r="E11418" t="s">
        <v>1793</v>
      </c>
      <c r="F11418" t="s">
        <v>3149</v>
      </c>
      <c r="G11418">
        <v>359</v>
      </c>
      <c r="H11418">
        <v>1</v>
      </c>
    </row>
    <row r="11419" spans="1:8" x14ac:dyDescent="0.2">
      <c r="A11419" t="s">
        <v>33550</v>
      </c>
      <c r="B11419" t="s">
        <v>33551</v>
      </c>
      <c r="C11419" t="s">
        <v>13592</v>
      </c>
      <c r="D11419" t="s">
        <v>33552</v>
      </c>
      <c r="E11419" t="s">
        <v>33553</v>
      </c>
      <c r="F11419" t="s">
        <v>3149</v>
      </c>
      <c r="G11419">
        <v>166</v>
      </c>
      <c r="H11419">
        <v>1</v>
      </c>
    </row>
    <row r="11420" spans="1:8" x14ac:dyDescent="0.2">
      <c r="A11420" t="s">
        <v>33554</v>
      </c>
      <c r="B11420" t="s">
        <v>33555</v>
      </c>
      <c r="C11420" t="s">
        <v>13592</v>
      </c>
      <c r="D11420" t="s">
        <v>31890</v>
      </c>
      <c r="E11420" t="s">
        <v>31099</v>
      </c>
      <c r="F11420" t="s">
        <v>3149</v>
      </c>
      <c r="G11420">
        <v>173</v>
      </c>
      <c r="H11420">
        <v>1</v>
      </c>
    </row>
    <row r="11421" spans="1:8" x14ac:dyDescent="0.2">
      <c r="A11421" t="s">
        <v>33556</v>
      </c>
      <c r="B11421" t="s">
        <v>33557</v>
      </c>
      <c r="C11421" t="s">
        <v>13592</v>
      </c>
      <c r="D11421" t="s">
        <v>181</v>
      </c>
      <c r="E11421" t="s">
        <v>182</v>
      </c>
      <c r="F11421" t="s">
        <v>3149</v>
      </c>
      <c r="G11421">
        <v>391</v>
      </c>
      <c r="H11421">
        <v>1</v>
      </c>
    </row>
    <row r="11422" spans="1:8" x14ac:dyDescent="0.2">
      <c r="A11422" t="s">
        <v>33558</v>
      </c>
      <c r="B11422" t="s">
        <v>33559</v>
      </c>
      <c r="C11422" t="s">
        <v>13592</v>
      </c>
      <c r="D11422" t="s">
        <v>17024</v>
      </c>
      <c r="E11422" t="s">
        <v>2715</v>
      </c>
      <c r="F11422" t="s">
        <v>3149</v>
      </c>
      <c r="G11422">
        <v>168</v>
      </c>
      <c r="H11422">
        <v>1</v>
      </c>
    </row>
    <row r="11423" spans="1:8" x14ac:dyDescent="0.2">
      <c r="A11423" t="s">
        <v>33560</v>
      </c>
      <c r="B11423" t="s">
        <v>33561</v>
      </c>
      <c r="C11423" t="s">
        <v>13592</v>
      </c>
      <c r="D11423" t="s">
        <v>13677</v>
      </c>
      <c r="E11423" t="s">
        <v>14759</v>
      </c>
      <c r="F11423" t="s">
        <v>3149</v>
      </c>
      <c r="G11423">
        <v>607</v>
      </c>
      <c r="H11423">
        <v>1</v>
      </c>
    </row>
    <row r="11424" spans="1:8" x14ac:dyDescent="0.2">
      <c r="A11424" t="s">
        <v>33562</v>
      </c>
      <c r="B11424" t="s">
        <v>33563</v>
      </c>
      <c r="C11424" t="s">
        <v>13592</v>
      </c>
      <c r="D11424" t="s">
        <v>199</v>
      </c>
      <c r="E11424" t="s">
        <v>200</v>
      </c>
      <c r="F11424" t="s">
        <v>3149</v>
      </c>
      <c r="G11424">
        <v>49</v>
      </c>
      <c r="H11424">
        <v>1</v>
      </c>
    </row>
    <row r="11425" spans="1:8" x14ac:dyDescent="0.2">
      <c r="A11425" t="s">
        <v>33564</v>
      </c>
      <c r="B11425" t="s">
        <v>33565</v>
      </c>
      <c r="C11425" t="s">
        <v>13592</v>
      </c>
      <c r="D11425" t="s">
        <v>33566</v>
      </c>
      <c r="E11425" t="s">
        <v>33567</v>
      </c>
      <c r="F11425" t="s">
        <v>3149</v>
      </c>
      <c r="G11425">
        <v>798</v>
      </c>
      <c r="H11425">
        <v>1</v>
      </c>
    </row>
    <row r="11426" spans="1:8" x14ac:dyDescent="0.2">
      <c r="A11426" t="s">
        <v>33568</v>
      </c>
      <c r="B11426" t="s">
        <v>33569</v>
      </c>
      <c r="C11426" t="s">
        <v>13592</v>
      </c>
      <c r="D11426" t="s">
        <v>13747</v>
      </c>
      <c r="E11426" t="s">
        <v>14234</v>
      </c>
      <c r="F11426" t="s">
        <v>3149</v>
      </c>
      <c r="G11426">
        <v>318</v>
      </c>
      <c r="H11426">
        <v>1</v>
      </c>
    </row>
    <row r="11427" spans="1:8" x14ac:dyDescent="0.2">
      <c r="A11427" t="s">
        <v>33570</v>
      </c>
      <c r="B11427" t="s">
        <v>33571</v>
      </c>
      <c r="C11427" t="s">
        <v>13592</v>
      </c>
      <c r="D11427" t="s">
        <v>13760</v>
      </c>
      <c r="F11427" t="s">
        <v>5428</v>
      </c>
      <c r="G11427">
        <v>217</v>
      </c>
      <c r="H11427">
        <v>1</v>
      </c>
    </row>
    <row r="11428" spans="1:8" x14ac:dyDescent="0.2">
      <c r="A11428" t="s">
        <v>33572</v>
      </c>
      <c r="B11428" t="s">
        <v>33573</v>
      </c>
      <c r="C11428" t="s">
        <v>13592</v>
      </c>
      <c r="D11428" t="s">
        <v>33574</v>
      </c>
      <c r="E11428" t="s">
        <v>2165</v>
      </c>
      <c r="F11428" t="s">
        <v>3149</v>
      </c>
      <c r="G11428">
        <v>41</v>
      </c>
      <c r="H11428">
        <v>1</v>
      </c>
    </row>
    <row r="11429" spans="1:8" x14ac:dyDescent="0.2">
      <c r="A11429" t="s">
        <v>33575</v>
      </c>
      <c r="B11429" t="s">
        <v>33576</v>
      </c>
      <c r="C11429" t="s">
        <v>13592</v>
      </c>
      <c r="D11429" t="s">
        <v>33577</v>
      </c>
      <c r="E11429" t="s">
        <v>11209</v>
      </c>
      <c r="F11429" t="s">
        <v>3149</v>
      </c>
      <c r="G11429">
        <v>151</v>
      </c>
      <c r="H11429">
        <v>1</v>
      </c>
    </row>
    <row r="11430" spans="1:8" x14ac:dyDescent="0.2">
      <c r="A11430" t="s">
        <v>33578</v>
      </c>
      <c r="B11430" t="s">
        <v>33579</v>
      </c>
      <c r="C11430" t="s">
        <v>13592</v>
      </c>
      <c r="D11430" t="s">
        <v>33580</v>
      </c>
      <c r="E11430" t="s">
        <v>6873</v>
      </c>
      <c r="F11430" t="s">
        <v>3149</v>
      </c>
      <c r="G11430">
        <v>92</v>
      </c>
      <c r="H11430">
        <v>1</v>
      </c>
    </row>
    <row r="11431" spans="1:8" x14ac:dyDescent="0.2">
      <c r="A11431" t="s">
        <v>33581</v>
      </c>
      <c r="B11431" t="s">
        <v>33582</v>
      </c>
      <c r="C11431" t="s">
        <v>13592</v>
      </c>
      <c r="D11431" t="s">
        <v>17024</v>
      </c>
      <c r="E11431" t="s">
        <v>33583</v>
      </c>
      <c r="F11431" t="s">
        <v>3149</v>
      </c>
      <c r="G11431">
        <v>507</v>
      </c>
      <c r="H11431">
        <v>1</v>
      </c>
    </row>
    <row r="11432" spans="1:8" x14ac:dyDescent="0.2">
      <c r="A11432" t="s">
        <v>33584</v>
      </c>
      <c r="B11432" t="s">
        <v>33585</v>
      </c>
      <c r="C11432" t="s">
        <v>13592</v>
      </c>
      <c r="D11432" t="s">
        <v>33586</v>
      </c>
      <c r="E11432" t="s">
        <v>12622</v>
      </c>
      <c r="F11432" t="s">
        <v>3149</v>
      </c>
      <c r="G11432">
        <v>899</v>
      </c>
      <c r="H11432">
        <v>1</v>
      </c>
    </row>
    <row r="11433" spans="1:8" x14ac:dyDescent="0.2">
      <c r="A11433" t="s">
        <v>33587</v>
      </c>
      <c r="B11433" t="s">
        <v>33588</v>
      </c>
      <c r="C11433" t="s">
        <v>13592</v>
      </c>
      <c r="D11433" t="s">
        <v>32086</v>
      </c>
      <c r="E11433" t="s">
        <v>32087</v>
      </c>
      <c r="F11433" t="s">
        <v>3149</v>
      </c>
      <c r="G11433">
        <v>254</v>
      </c>
      <c r="H11433">
        <v>1</v>
      </c>
    </row>
    <row r="11434" spans="1:8" x14ac:dyDescent="0.2">
      <c r="A11434" t="s">
        <v>33589</v>
      </c>
      <c r="B11434" t="s">
        <v>33590</v>
      </c>
      <c r="C11434" t="s">
        <v>13592</v>
      </c>
      <c r="D11434" t="s">
        <v>1402</v>
      </c>
      <c r="E11434" t="s">
        <v>1403</v>
      </c>
      <c r="F11434" t="s">
        <v>3149</v>
      </c>
      <c r="G11434">
        <v>713</v>
      </c>
      <c r="H11434">
        <v>1</v>
      </c>
    </row>
    <row r="11435" spans="1:8" x14ac:dyDescent="0.2">
      <c r="A11435" t="s">
        <v>33591</v>
      </c>
      <c r="B11435" t="s">
        <v>33592</v>
      </c>
      <c r="C11435" t="s">
        <v>13592</v>
      </c>
      <c r="D11435" t="s">
        <v>17024</v>
      </c>
      <c r="E11435" t="s">
        <v>19459</v>
      </c>
      <c r="F11435" t="s">
        <v>3149</v>
      </c>
      <c r="G11435">
        <v>554</v>
      </c>
      <c r="H11435">
        <v>1</v>
      </c>
    </row>
    <row r="11436" spans="1:8" x14ac:dyDescent="0.2">
      <c r="A11436" t="s">
        <v>33593</v>
      </c>
      <c r="B11436" t="s">
        <v>33594</v>
      </c>
      <c r="C11436" t="s">
        <v>13592</v>
      </c>
      <c r="D11436" t="s">
        <v>17024</v>
      </c>
      <c r="E11436" t="s">
        <v>21334</v>
      </c>
      <c r="F11436" t="s">
        <v>3149</v>
      </c>
      <c r="G11436">
        <v>713</v>
      </c>
      <c r="H11436">
        <v>1</v>
      </c>
    </row>
    <row r="11437" spans="1:8" x14ac:dyDescent="0.2">
      <c r="A11437" t="s">
        <v>33595</v>
      </c>
      <c r="B11437" t="s">
        <v>33596</v>
      </c>
      <c r="C11437" t="s">
        <v>13592</v>
      </c>
      <c r="D11437" t="s">
        <v>17024</v>
      </c>
      <c r="E11437" t="s">
        <v>1568</v>
      </c>
      <c r="F11437" t="s">
        <v>3149</v>
      </c>
      <c r="G11437">
        <v>216</v>
      </c>
      <c r="H11437">
        <v>1</v>
      </c>
    </row>
    <row r="11438" spans="1:8" x14ac:dyDescent="0.2">
      <c r="A11438" t="s">
        <v>33597</v>
      </c>
      <c r="B11438" t="s">
        <v>33598</v>
      </c>
      <c r="C11438" t="s">
        <v>13592</v>
      </c>
      <c r="D11438" t="s">
        <v>33599</v>
      </c>
      <c r="E11438" t="s">
        <v>8822</v>
      </c>
      <c r="F11438" t="s">
        <v>3149</v>
      </c>
      <c r="G11438">
        <v>114</v>
      </c>
      <c r="H11438">
        <v>1</v>
      </c>
    </row>
    <row r="11439" spans="1:8" x14ac:dyDescent="0.2">
      <c r="A11439" t="s">
        <v>33600</v>
      </c>
      <c r="B11439" t="s">
        <v>33601</v>
      </c>
      <c r="C11439" t="s">
        <v>13592</v>
      </c>
      <c r="D11439" t="s">
        <v>17024</v>
      </c>
      <c r="E11439" t="s">
        <v>2086</v>
      </c>
      <c r="F11439" t="s">
        <v>3149</v>
      </c>
      <c r="G11439">
        <v>110</v>
      </c>
      <c r="H11439">
        <v>1</v>
      </c>
    </row>
    <row r="11440" spans="1:8" x14ac:dyDescent="0.2">
      <c r="A11440" t="s">
        <v>33602</v>
      </c>
      <c r="B11440" t="s">
        <v>33603</v>
      </c>
      <c r="C11440" t="s">
        <v>13592</v>
      </c>
      <c r="D11440" t="s">
        <v>33140</v>
      </c>
      <c r="E11440" t="s">
        <v>33141</v>
      </c>
      <c r="F11440" t="s">
        <v>3149</v>
      </c>
      <c r="G11440">
        <v>60</v>
      </c>
      <c r="H11440">
        <v>1</v>
      </c>
    </row>
    <row r="11441" spans="1:8" x14ac:dyDescent="0.2">
      <c r="A11441" t="s">
        <v>33604</v>
      </c>
      <c r="B11441" t="s">
        <v>33605</v>
      </c>
      <c r="C11441" t="s">
        <v>13592</v>
      </c>
      <c r="D11441" t="s">
        <v>17024</v>
      </c>
      <c r="E11441" t="s">
        <v>33606</v>
      </c>
      <c r="F11441" t="s">
        <v>3149</v>
      </c>
      <c r="G11441">
        <v>153</v>
      </c>
      <c r="H11441">
        <v>1</v>
      </c>
    </row>
    <row r="11442" spans="1:8" x14ac:dyDescent="0.2">
      <c r="A11442" t="s">
        <v>33607</v>
      </c>
      <c r="B11442" t="s">
        <v>33608</v>
      </c>
      <c r="C11442" t="s">
        <v>13592</v>
      </c>
      <c r="D11442" t="s">
        <v>2324</v>
      </c>
      <c r="E11442" t="s">
        <v>2325</v>
      </c>
      <c r="F11442" t="s">
        <v>3149</v>
      </c>
      <c r="G11442">
        <v>121</v>
      </c>
      <c r="H11442">
        <v>1</v>
      </c>
    </row>
    <row r="11443" spans="1:8" x14ac:dyDescent="0.2">
      <c r="A11443" t="s">
        <v>33609</v>
      </c>
      <c r="B11443" t="s">
        <v>33610</v>
      </c>
      <c r="C11443" t="s">
        <v>13592</v>
      </c>
      <c r="D11443" t="s">
        <v>663</v>
      </c>
      <c r="E11443" t="s">
        <v>13761</v>
      </c>
      <c r="F11443" t="s">
        <v>5428</v>
      </c>
      <c r="G11443">
        <v>379</v>
      </c>
      <c r="H11443">
        <v>1</v>
      </c>
    </row>
    <row r="11444" spans="1:8" x14ac:dyDescent="0.2">
      <c r="A11444" t="s">
        <v>33611</v>
      </c>
      <c r="B11444" t="s">
        <v>33612</v>
      </c>
      <c r="C11444" t="s">
        <v>13592</v>
      </c>
      <c r="D11444" t="s">
        <v>17024</v>
      </c>
      <c r="E11444" t="s">
        <v>33613</v>
      </c>
      <c r="F11444" t="s">
        <v>3149</v>
      </c>
      <c r="G11444">
        <v>182</v>
      </c>
      <c r="H11444">
        <v>1</v>
      </c>
    </row>
    <row r="11445" spans="1:8" x14ac:dyDescent="0.2">
      <c r="A11445" t="s">
        <v>33614</v>
      </c>
      <c r="B11445" t="s">
        <v>33615</v>
      </c>
      <c r="C11445" t="s">
        <v>13592</v>
      </c>
      <c r="D11445" t="s">
        <v>33616</v>
      </c>
      <c r="E11445" t="s">
        <v>5177</v>
      </c>
      <c r="F11445" t="s">
        <v>3149</v>
      </c>
      <c r="G11445">
        <v>126</v>
      </c>
      <c r="H11445">
        <v>1</v>
      </c>
    </row>
    <row r="11446" spans="1:8" x14ac:dyDescent="0.2">
      <c r="A11446" t="s">
        <v>33617</v>
      </c>
      <c r="B11446" t="s">
        <v>33618</v>
      </c>
      <c r="C11446" t="s">
        <v>13592</v>
      </c>
      <c r="D11446" t="s">
        <v>33619</v>
      </c>
      <c r="E11446" t="s">
        <v>1049</v>
      </c>
      <c r="F11446" t="s">
        <v>3149</v>
      </c>
      <c r="G11446">
        <v>207</v>
      </c>
      <c r="H11446">
        <v>1</v>
      </c>
    </row>
    <row r="11447" spans="1:8" x14ac:dyDescent="0.2">
      <c r="A11447" t="s">
        <v>33620</v>
      </c>
      <c r="B11447" t="s">
        <v>33621</v>
      </c>
      <c r="C11447" t="s">
        <v>13592</v>
      </c>
      <c r="D11447" t="s">
        <v>33622</v>
      </c>
      <c r="E11447" t="s">
        <v>2734</v>
      </c>
      <c r="F11447" t="s">
        <v>3149</v>
      </c>
      <c r="G11447">
        <v>59</v>
      </c>
      <c r="H11447">
        <v>1</v>
      </c>
    </row>
    <row r="11448" spans="1:8" x14ac:dyDescent="0.2">
      <c r="A11448" t="s">
        <v>33623</v>
      </c>
      <c r="B11448" t="s">
        <v>33624</v>
      </c>
      <c r="C11448" t="s">
        <v>13592</v>
      </c>
      <c r="D11448" t="s">
        <v>32739</v>
      </c>
      <c r="E11448" t="s">
        <v>32087</v>
      </c>
      <c r="F11448" t="s">
        <v>3149</v>
      </c>
      <c r="G11448">
        <v>69</v>
      </c>
      <c r="H11448">
        <v>1</v>
      </c>
    </row>
    <row r="11449" spans="1:8" x14ac:dyDescent="0.2">
      <c r="A11449" t="s">
        <v>33625</v>
      </c>
      <c r="B11449" t="s">
        <v>33626</v>
      </c>
      <c r="C11449" t="s">
        <v>13592</v>
      </c>
      <c r="D11449" t="s">
        <v>33627</v>
      </c>
      <c r="E11449" t="s">
        <v>5249</v>
      </c>
      <c r="F11449" t="s">
        <v>3149</v>
      </c>
      <c r="G11449">
        <v>689</v>
      </c>
      <c r="H11449">
        <v>1</v>
      </c>
    </row>
    <row r="11450" spans="1:8" x14ac:dyDescent="0.2">
      <c r="A11450" t="s">
        <v>33628</v>
      </c>
      <c r="B11450" t="s">
        <v>33629</v>
      </c>
      <c r="C11450" t="s">
        <v>13592</v>
      </c>
      <c r="D11450" t="s">
        <v>33630</v>
      </c>
      <c r="E11450" t="s">
        <v>9927</v>
      </c>
      <c r="F11450" t="s">
        <v>3149</v>
      </c>
      <c r="G11450">
        <v>146</v>
      </c>
      <c r="H11450">
        <v>1</v>
      </c>
    </row>
    <row r="11451" spans="1:8" x14ac:dyDescent="0.2">
      <c r="A11451" t="s">
        <v>33631</v>
      </c>
      <c r="B11451" t="s">
        <v>33632</v>
      </c>
      <c r="C11451" t="s">
        <v>13592</v>
      </c>
      <c r="D11451" t="s">
        <v>33633</v>
      </c>
      <c r="E11451" t="s">
        <v>33634</v>
      </c>
      <c r="F11451" t="s">
        <v>3149</v>
      </c>
      <c r="G11451">
        <v>352</v>
      </c>
      <c r="H11451">
        <v>1</v>
      </c>
    </row>
    <row r="11452" spans="1:8" x14ac:dyDescent="0.2">
      <c r="A11452" t="s">
        <v>33635</v>
      </c>
      <c r="B11452" t="s">
        <v>33636</v>
      </c>
      <c r="C11452" t="s">
        <v>13592</v>
      </c>
      <c r="D11452" t="s">
        <v>31191</v>
      </c>
      <c r="E11452" t="s">
        <v>31192</v>
      </c>
      <c r="F11452" t="s">
        <v>3149</v>
      </c>
      <c r="G11452">
        <v>219</v>
      </c>
      <c r="H11452">
        <v>1</v>
      </c>
    </row>
    <row r="11453" spans="1:8" x14ac:dyDescent="0.2">
      <c r="A11453" t="s">
        <v>33637</v>
      </c>
      <c r="B11453" t="s">
        <v>33638</v>
      </c>
      <c r="C11453" t="s">
        <v>13592</v>
      </c>
      <c r="D11453" t="s">
        <v>33639</v>
      </c>
      <c r="E11453" t="s">
        <v>1454</v>
      </c>
      <c r="F11453" t="s">
        <v>3149</v>
      </c>
      <c r="G11453">
        <v>192</v>
      </c>
      <c r="H11453">
        <v>1</v>
      </c>
    </row>
    <row r="11454" spans="1:8" x14ac:dyDescent="0.2">
      <c r="A11454" t="s">
        <v>33640</v>
      </c>
      <c r="B11454" t="s">
        <v>33641</v>
      </c>
      <c r="C11454" t="s">
        <v>13592</v>
      </c>
      <c r="D11454" t="s">
        <v>33642</v>
      </c>
      <c r="E11454" t="s">
        <v>33643</v>
      </c>
      <c r="F11454" t="s">
        <v>3149</v>
      </c>
      <c r="G11454">
        <v>732</v>
      </c>
      <c r="H11454">
        <v>1</v>
      </c>
    </row>
    <row r="11455" spans="1:8" x14ac:dyDescent="0.2">
      <c r="A11455" t="s">
        <v>33644</v>
      </c>
      <c r="B11455" t="s">
        <v>33645</v>
      </c>
      <c r="C11455" t="s">
        <v>13592</v>
      </c>
      <c r="D11455" t="s">
        <v>33646</v>
      </c>
      <c r="E11455" t="s">
        <v>33647</v>
      </c>
      <c r="F11455" t="s">
        <v>3149</v>
      </c>
      <c r="G11455">
        <v>487</v>
      </c>
      <c r="H11455">
        <v>1</v>
      </c>
    </row>
    <row r="11456" spans="1:8" x14ac:dyDescent="0.2">
      <c r="A11456" t="s">
        <v>33648</v>
      </c>
      <c r="B11456" t="s">
        <v>33649</v>
      </c>
      <c r="C11456" t="s">
        <v>13592</v>
      </c>
      <c r="D11456" t="s">
        <v>17024</v>
      </c>
      <c r="E11456" t="s">
        <v>33650</v>
      </c>
      <c r="F11456" t="s">
        <v>3149</v>
      </c>
      <c r="G11456">
        <v>477</v>
      </c>
      <c r="H11456">
        <v>1</v>
      </c>
    </row>
    <row r="11457" spans="1:8" x14ac:dyDescent="0.2">
      <c r="A11457" t="s">
        <v>33651</v>
      </c>
      <c r="B11457" t="s">
        <v>33652</v>
      </c>
      <c r="C11457" t="s">
        <v>13592</v>
      </c>
      <c r="D11457" t="s">
        <v>33653</v>
      </c>
      <c r="E11457" t="s">
        <v>7664</v>
      </c>
      <c r="F11457" t="s">
        <v>3149</v>
      </c>
      <c r="G11457">
        <v>489</v>
      </c>
      <c r="H11457">
        <v>1</v>
      </c>
    </row>
    <row r="11458" spans="1:8" x14ac:dyDescent="0.2">
      <c r="A11458" t="s">
        <v>33654</v>
      </c>
      <c r="B11458" t="s">
        <v>33655</v>
      </c>
      <c r="C11458" t="s">
        <v>13592</v>
      </c>
      <c r="D11458" t="s">
        <v>32583</v>
      </c>
      <c r="E11458" t="s">
        <v>2193</v>
      </c>
      <c r="F11458" t="s">
        <v>3149</v>
      </c>
      <c r="G11458">
        <v>197</v>
      </c>
      <c r="H11458">
        <v>1</v>
      </c>
    </row>
    <row r="11459" spans="1:8" x14ac:dyDescent="0.2">
      <c r="A11459" t="s">
        <v>33656</v>
      </c>
      <c r="B11459" t="s">
        <v>33657</v>
      </c>
      <c r="C11459" t="s">
        <v>13592</v>
      </c>
      <c r="D11459" t="s">
        <v>33658</v>
      </c>
      <c r="E11459" t="s">
        <v>19819</v>
      </c>
      <c r="F11459" t="s">
        <v>3149</v>
      </c>
      <c r="G11459">
        <v>724</v>
      </c>
      <c r="H11459">
        <v>1</v>
      </c>
    </row>
    <row r="11460" spans="1:8" x14ac:dyDescent="0.2">
      <c r="A11460" t="s">
        <v>33659</v>
      </c>
      <c r="B11460" t="s">
        <v>33660</v>
      </c>
      <c r="C11460" t="s">
        <v>13592</v>
      </c>
      <c r="D11460" t="s">
        <v>13719</v>
      </c>
      <c r="E11460" t="s">
        <v>13757</v>
      </c>
      <c r="F11460" t="s">
        <v>3149</v>
      </c>
      <c r="G11460">
        <v>115</v>
      </c>
      <c r="H11460">
        <v>1</v>
      </c>
    </row>
    <row r="11461" spans="1:8" x14ac:dyDescent="0.2">
      <c r="A11461" t="s">
        <v>33661</v>
      </c>
      <c r="B11461" t="s">
        <v>33662</v>
      </c>
      <c r="C11461" t="s">
        <v>13592</v>
      </c>
      <c r="D11461" t="s">
        <v>33663</v>
      </c>
      <c r="E11461" t="s">
        <v>6945</v>
      </c>
      <c r="F11461" t="s">
        <v>3149</v>
      </c>
      <c r="G11461">
        <v>216</v>
      </c>
      <c r="H11461">
        <v>1</v>
      </c>
    </row>
    <row r="11462" spans="1:8" x14ac:dyDescent="0.2">
      <c r="A11462" t="s">
        <v>33664</v>
      </c>
      <c r="B11462" t="s">
        <v>33665</v>
      </c>
      <c r="C11462" t="s">
        <v>13592</v>
      </c>
      <c r="D11462" t="s">
        <v>33666</v>
      </c>
      <c r="E11462" t="s">
        <v>1544</v>
      </c>
      <c r="F11462" t="s">
        <v>3149</v>
      </c>
      <c r="G11462">
        <v>256</v>
      </c>
      <c r="H11462">
        <v>1</v>
      </c>
    </row>
    <row r="11463" spans="1:8" x14ac:dyDescent="0.2">
      <c r="A11463" t="s">
        <v>33667</v>
      </c>
      <c r="B11463" t="s">
        <v>33668</v>
      </c>
      <c r="C11463" t="s">
        <v>13592</v>
      </c>
      <c r="D11463" t="s">
        <v>17024</v>
      </c>
      <c r="E11463" t="s">
        <v>4128</v>
      </c>
      <c r="F11463" t="s">
        <v>3149</v>
      </c>
      <c r="G11463">
        <v>240</v>
      </c>
      <c r="H11463">
        <v>1</v>
      </c>
    </row>
    <row r="11464" spans="1:8" x14ac:dyDescent="0.2">
      <c r="A11464" t="s">
        <v>33669</v>
      </c>
      <c r="B11464" t="s">
        <v>33670</v>
      </c>
      <c r="C11464" t="s">
        <v>13592</v>
      </c>
      <c r="D11464" t="s">
        <v>33671</v>
      </c>
      <c r="E11464" t="s">
        <v>33672</v>
      </c>
      <c r="F11464" t="s">
        <v>3149</v>
      </c>
      <c r="G11464">
        <v>50</v>
      </c>
      <c r="H11464">
        <v>1</v>
      </c>
    </row>
    <row r="11465" spans="1:8" x14ac:dyDescent="0.2">
      <c r="A11465" t="s">
        <v>33673</v>
      </c>
      <c r="B11465" t="s">
        <v>33674</v>
      </c>
      <c r="C11465" t="s">
        <v>13592</v>
      </c>
      <c r="D11465" t="s">
        <v>33675</v>
      </c>
      <c r="E11465" t="s">
        <v>33676</v>
      </c>
      <c r="F11465" t="s">
        <v>3149</v>
      </c>
      <c r="G11465">
        <v>75</v>
      </c>
      <c r="H11465">
        <v>1</v>
      </c>
    </row>
    <row r="11466" spans="1:8" x14ac:dyDescent="0.2">
      <c r="A11466" t="s">
        <v>33677</v>
      </c>
      <c r="B11466" t="s">
        <v>33678</v>
      </c>
      <c r="C11466" t="s">
        <v>13592</v>
      </c>
      <c r="D11466" t="s">
        <v>13593</v>
      </c>
      <c r="E11466" t="s">
        <v>14931</v>
      </c>
      <c r="F11466" t="s">
        <v>3149</v>
      </c>
      <c r="G11466">
        <v>183</v>
      </c>
      <c r="H11466">
        <v>1</v>
      </c>
    </row>
    <row r="11467" spans="1:8" x14ac:dyDescent="0.2">
      <c r="A11467" t="s">
        <v>33679</v>
      </c>
      <c r="B11467" t="s">
        <v>33680</v>
      </c>
      <c r="C11467" t="s">
        <v>13592</v>
      </c>
      <c r="D11467" t="s">
        <v>33681</v>
      </c>
      <c r="E11467" t="s">
        <v>85</v>
      </c>
      <c r="F11467" t="s">
        <v>3149</v>
      </c>
      <c r="G11467">
        <v>745</v>
      </c>
      <c r="H11467">
        <v>1</v>
      </c>
    </row>
    <row r="11468" spans="1:8" x14ac:dyDescent="0.2">
      <c r="A11468" t="s">
        <v>33682</v>
      </c>
      <c r="B11468" t="s">
        <v>33683</v>
      </c>
      <c r="C11468" t="s">
        <v>13592</v>
      </c>
      <c r="D11468" t="s">
        <v>33684</v>
      </c>
      <c r="E11468" t="s">
        <v>33685</v>
      </c>
      <c r="F11468" t="s">
        <v>3149</v>
      </c>
      <c r="G11468">
        <v>322</v>
      </c>
      <c r="H11468">
        <v>1</v>
      </c>
    </row>
    <row r="11469" spans="1:8" x14ac:dyDescent="0.2">
      <c r="A11469" t="s">
        <v>33686</v>
      </c>
      <c r="B11469" t="s">
        <v>33687</v>
      </c>
      <c r="C11469" t="s">
        <v>13592</v>
      </c>
      <c r="D11469" t="s">
        <v>33688</v>
      </c>
      <c r="E11469" t="s">
        <v>33689</v>
      </c>
      <c r="F11469" t="s">
        <v>3149</v>
      </c>
      <c r="G11469">
        <v>203</v>
      </c>
      <c r="H11469">
        <v>1</v>
      </c>
    </row>
    <row r="11470" spans="1:8" x14ac:dyDescent="0.2">
      <c r="A11470" t="s">
        <v>33690</v>
      </c>
      <c r="B11470" t="s">
        <v>33691</v>
      </c>
      <c r="C11470" t="s">
        <v>13592</v>
      </c>
      <c r="D11470" t="s">
        <v>32168</v>
      </c>
      <c r="E11470" t="s">
        <v>32169</v>
      </c>
      <c r="F11470" t="s">
        <v>3149</v>
      </c>
      <c r="G11470">
        <v>84</v>
      </c>
      <c r="H11470">
        <v>1</v>
      </c>
    </row>
    <row r="11471" spans="1:8" x14ac:dyDescent="0.2">
      <c r="A11471" t="s">
        <v>33692</v>
      </c>
      <c r="B11471" t="s">
        <v>33693</v>
      </c>
      <c r="C11471" t="s">
        <v>13592</v>
      </c>
      <c r="D11471" t="s">
        <v>19346</v>
      </c>
      <c r="E11471" t="s">
        <v>7191</v>
      </c>
      <c r="F11471" t="s">
        <v>3149</v>
      </c>
      <c r="G11471">
        <v>572</v>
      </c>
      <c r="H11471">
        <v>1</v>
      </c>
    </row>
    <row r="11472" spans="1:8" x14ac:dyDescent="0.2">
      <c r="A11472" t="s">
        <v>33694</v>
      </c>
      <c r="B11472" t="s">
        <v>33695</v>
      </c>
      <c r="C11472" t="s">
        <v>13592</v>
      </c>
      <c r="D11472" t="s">
        <v>33696</v>
      </c>
      <c r="E11472" t="s">
        <v>32859</v>
      </c>
      <c r="F11472" t="s">
        <v>3149</v>
      </c>
      <c r="G11472">
        <v>143</v>
      </c>
      <c r="H11472">
        <v>1</v>
      </c>
    </row>
    <row r="11473" spans="1:8" x14ac:dyDescent="0.2">
      <c r="A11473" t="s">
        <v>33697</v>
      </c>
      <c r="B11473" t="s">
        <v>33698</v>
      </c>
      <c r="C11473" t="s">
        <v>13592</v>
      </c>
      <c r="D11473" t="s">
        <v>33699</v>
      </c>
      <c r="E11473" t="s">
        <v>2357</v>
      </c>
      <c r="F11473" t="s">
        <v>3149</v>
      </c>
      <c r="G11473">
        <v>70</v>
      </c>
      <c r="H11473">
        <v>1</v>
      </c>
    </row>
    <row r="11474" spans="1:8" x14ac:dyDescent="0.2">
      <c r="A11474" t="s">
        <v>33700</v>
      </c>
      <c r="B11474" t="s">
        <v>33701</v>
      </c>
      <c r="C11474" t="s">
        <v>13592</v>
      </c>
      <c r="D11474" t="s">
        <v>17024</v>
      </c>
      <c r="E11474" t="s">
        <v>561</v>
      </c>
      <c r="F11474" t="s">
        <v>3149</v>
      </c>
      <c r="G11474">
        <v>283</v>
      </c>
      <c r="H11474">
        <v>1</v>
      </c>
    </row>
    <row r="11475" spans="1:8" x14ac:dyDescent="0.2">
      <c r="A11475" t="s">
        <v>33702</v>
      </c>
      <c r="B11475" t="s">
        <v>33703</v>
      </c>
      <c r="C11475" t="s">
        <v>13592</v>
      </c>
      <c r="D11475" t="s">
        <v>17024</v>
      </c>
      <c r="E11475" t="s">
        <v>19459</v>
      </c>
      <c r="F11475" t="s">
        <v>3149</v>
      </c>
      <c r="G11475">
        <v>551</v>
      </c>
      <c r="H11475">
        <v>1</v>
      </c>
    </row>
    <row r="11476" spans="1:8" x14ac:dyDescent="0.2">
      <c r="A11476" t="s">
        <v>33704</v>
      </c>
      <c r="B11476" t="s">
        <v>33705</v>
      </c>
      <c r="C11476" t="s">
        <v>13592</v>
      </c>
      <c r="D11476" t="s">
        <v>17024</v>
      </c>
      <c r="E11476" t="s">
        <v>4597</v>
      </c>
      <c r="F11476" t="s">
        <v>3149</v>
      </c>
      <c r="G11476">
        <v>410</v>
      </c>
      <c r="H11476">
        <v>1</v>
      </c>
    </row>
    <row r="11477" spans="1:8" x14ac:dyDescent="0.2">
      <c r="A11477" t="s">
        <v>33706</v>
      </c>
      <c r="B11477" t="s">
        <v>33707</v>
      </c>
      <c r="C11477" t="s">
        <v>13592</v>
      </c>
      <c r="D11477" t="s">
        <v>33708</v>
      </c>
      <c r="E11477" t="s">
        <v>32230</v>
      </c>
      <c r="F11477" t="s">
        <v>3149</v>
      </c>
      <c r="G11477">
        <v>161</v>
      </c>
      <c r="H11477">
        <v>1</v>
      </c>
    </row>
    <row r="11478" spans="1:8" x14ac:dyDescent="0.2">
      <c r="A11478" t="s">
        <v>33709</v>
      </c>
      <c r="B11478" t="s">
        <v>33710</v>
      </c>
      <c r="C11478" t="s">
        <v>13592</v>
      </c>
      <c r="D11478" t="s">
        <v>19753</v>
      </c>
      <c r="F11478" t="s">
        <v>3149</v>
      </c>
      <c r="G11478">
        <v>226</v>
      </c>
      <c r="H11478">
        <v>1</v>
      </c>
    </row>
    <row r="11479" spans="1:8" x14ac:dyDescent="0.2">
      <c r="A11479" t="s">
        <v>33711</v>
      </c>
      <c r="B11479" t="s">
        <v>33712</v>
      </c>
      <c r="C11479" t="s">
        <v>13592</v>
      </c>
      <c r="D11479" t="s">
        <v>31749</v>
      </c>
      <c r="E11479" t="s">
        <v>44</v>
      </c>
      <c r="F11479" t="s">
        <v>3149</v>
      </c>
      <c r="G11479">
        <v>212</v>
      </c>
      <c r="H11479">
        <v>1</v>
      </c>
    </row>
    <row r="11480" spans="1:8" x14ac:dyDescent="0.2">
      <c r="A11480" t="s">
        <v>33713</v>
      </c>
      <c r="B11480" t="s">
        <v>33714</v>
      </c>
      <c r="C11480" t="s">
        <v>13592</v>
      </c>
      <c r="D11480" t="s">
        <v>544</v>
      </c>
      <c r="E11480" t="s">
        <v>545</v>
      </c>
      <c r="F11480" t="s">
        <v>3149</v>
      </c>
      <c r="G11480">
        <v>605</v>
      </c>
      <c r="H11480">
        <v>1</v>
      </c>
    </row>
    <row r="11481" spans="1:8" x14ac:dyDescent="0.2">
      <c r="A11481" t="s">
        <v>33715</v>
      </c>
      <c r="B11481" t="s">
        <v>33716</v>
      </c>
      <c r="C11481" t="s">
        <v>13592</v>
      </c>
      <c r="D11481" t="s">
        <v>17024</v>
      </c>
      <c r="E11481" t="s">
        <v>32733</v>
      </c>
      <c r="F11481" t="s">
        <v>3149</v>
      </c>
      <c r="G11481">
        <v>236</v>
      </c>
      <c r="H11481">
        <v>1</v>
      </c>
    </row>
    <row r="11482" spans="1:8" x14ac:dyDescent="0.2">
      <c r="A11482" t="s">
        <v>33717</v>
      </c>
      <c r="B11482" t="s">
        <v>33718</v>
      </c>
      <c r="C11482" t="s">
        <v>13592</v>
      </c>
      <c r="D11482" t="s">
        <v>17024</v>
      </c>
      <c r="E11482" t="s">
        <v>2976</v>
      </c>
      <c r="F11482" t="s">
        <v>3149</v>
      </c>
      <c r="G11482">
        <v>297</v>
      </c>
      <c r="H11482">
        <v>1</v>
      </c>
    </row>
    <row r="11483" spans="1:8" x14ac:dyDescent="0.2">
      <c r="A11483" t="s">
        <v>33719</v>
      </c>
      <c r="B11483" t="s">
        <v>33720</v>
      </c>
      <c r="C11483" t="s">
        <v>13592</v>
      </c>
      <c r="D11483" t="s">
        <v>246</v>
      </c>
      <c r="E11483" t="s">
        <v>247</v>
      </c>
      <c r="F11483" t="s">
        <v>3149</v>
      </c>
      <c r="G11483">
        <v>238</v>
      </c>
      <c r="H11483">
        <v>1</v>
      </c>
    </row>
    <row r="11484" spans="1:8" x14ac:dyDescent="0.2">
      <c r="A11484" t="s">
        <v>33721</v>
      </c>
      <c r="B11484" t="s">
        <v>33722</v>
      </c>
      <c r="C11484" t="s">
        <v>13592</v>
      </c>
      <c r="D11484" t="s">
        <v>33723</v>
      </c>
      <c r="E11484" t="s">
        <v>515</v>
      </c>
      <c r="F11484" t="s">
        <v>3149</v>
      </c>
      <c r="G11484">
        <v>430</v>
      </c>
      <c r="H11484">
        <v>1</v>
      </c>
    </row>
    <row r="11485" spans="1:8" x14ac:dyDescent="0.2">
      <c r="A11485" t="s">
        <v>33724</v>
      </c>
      <c r="B11485" t="s">
        <v>33725</v>
      </c>
      <c r="C11485" t="s">
        <v>13592</v>
      </c>
      <c r="D11485" t="s">
        <v>33653</v>
      </c>
      <c r="E11485" t="s">
        <v>7664</v>
      </c>
      <c r="F11485" t="s">
        <v>3149</v>
      </c>
      <c r="G11485">
        <v>189</v>
      </c>
      <c r="H11485">
        <v>1</v>
      </c>
    </row>
    <row r="11486" spans="1:8" x14ac:dyDescent="0.2">
      <c r="A11486" t="s">
        <v>33726</v>
      </c>
      <c r="B11486" t="s">
        <v>33727</v>
      </c>
      <c r="C11486" t="s">
        <v>13592</v>
      </c>
      <c r="D11486" t="s">
        <v>31637</v>
      </c>
      <c r="E11486" t="s">
        <v>220</v>
      </c>
      <c r="F11486" t="s">
        <v>3149</v>
      </c>
      <c r="G11486">
        <v>86</v>
      </c>
      <c r="H11486">
        <v>1</v>
      </c>
    </row>
    <row r="11487" spans="1:8" x14ac:dyDescent="0.2">
      <c r="A11487" t="s">
        <v>33728</v>
      </c>
      <c r="B11487" t="s">
        <v>33729</v>
      </c>
      <c r="C11487" t="s">
        <v>13592</v>
      </c>
      <c r="D11487" t="s">
        <v>16988</v>
      </c>
      <c r="E11487" t="s">
        <v>21039</v>
      </c>
      <c r="F11487" t="s">
        <v>3149</v>
      </c>
      <c r="G11487">
        <v>322</v>
      </c>
      <c r="H11487">
        <v>1</v>
      </c>
    </row>
    <row r="11488" spans="1:8" x14ac:dyDescent="0.2">
      <c r="A11488" t="s">
        <v>33730</v>
      </c>
      <c r="B11488" t="s">
        <v>33731</v>
      </c>
      <c r="C11488" t="s">
        <v>13592</v>
      </c>
      <c r="D11488" t="s">
        <v>16988</v>
      </c>
      <c r="E11488" t="s">
        <v>31217</v>
      </c>
      <c r="F11488" t="s">
        <v>3149</v>
      </c>
      <c r="G11488">
        <v>222</v>
      </c>
      <c r="H11488">
        <v>1</v>
      </c>
    </row>
    <row r="11489" spans="1:8" x14ac:dyDescent="0.2">
      <c r="A11489" t="s">
        <v>33732</v>
      </c>
      <c r="B11489" t="s">
        <v>33733</v>
      </c>
      <c r="C11489" t="s">
        <v>13592</v>
      </c>
      <c r="D11489" t="s">
        <v>33734</v>
      </c>
      <c r="E11489" t="s">
        <v>33735</v>
      </c>
      <c r="F11489" t="s">
        <v>3149</v>
      </c>
      <c r="G11489">
        <v>106</v>
      </c>
      <c r="H11489">
        <v>1</v>
      </c>
    </row>
    <row r="11490" spans="1:8" x14ac:dyDescent="0.2">
      <c r="A11490" t="s">
        <v>33736</v>
      </c>
      <c r="B11490" t="s">
        <v>33737</v>
      </c>
      <c r="C11490" t="s">
        <v>13592</v>
      </c>
      <c r="D11490" t="s">
        <v>9341</v>
      </c>
      <c r="E11490" t="s">
        <v>9342</v>
      </c>
      <c r="F11490" t="s">
        <v>3149</v>
      </c>
      <c r="G11490">
        <v>155</v>
      </c>
      <c r="H11490">
        <v>1</v>
      </c>
    </row>
    <row r="11491" spans="1:8" x14ac:dyDescent="0.2">
      <c r="A11491" t="s">
        <v>33738</v>
      </c>
      <c r="B11491" t="s">
        <v>33739</v>
      </c>
      <c r="C11491" t="s">
        <v>13592</v>
      </c>
      <c r="D11491" t="s">
        <v>33740</v>
      </c>
      <c r="E11491" t="s">
        <v>31986</v>
      </c>
      <c r="F11491" t="s">
        <v>3149</v>
      </c>
      <c r="G11491">
        <v>1786</v>
      </c>
      <c r="H11491">
        <v>1</v>
      </c>
    </row>
    <row r="11492" spans="1:8" x14ac:dyDescent="0.2">
      <c r="A11492" t="s">
        <v>33741</v>
      </c>
      <c r="B11492" t="s">
        <v>33742</v>
      </c>
      <c r="C11492" t="s">
        <v>13592</v>
      </c>
      <c r="D11492" t="s">
        <v>33743</v>
      </c>
      <c r="E11492" t="s">
        <v>32733</v>
      </c>
      <c r="F11492" t="s">
        <v>3149</v>
      </c>
      <c r="G11492">
        <v>162</v>
      </c>
      <c r="H11492">
        <v>1</v>
      </c>
    </row>
    <row r="11493" spans="1:8" x14ac:dyDescent="0.2">
      <c r="A11493" t="s">
        <v>33744</v>
      </c>
      <c r="B11493" t="s">
        <v>33745</v>
      </c>
      <c r="C11493" t="s">
        <v>13592</v>
      </c>
      <c r="D11493" t="s">
        <v>33013</v>
      </c>
      <c r="E11493" t="s">
        <v>212</v>
      </c>
      <c r="F11493" t="s">
        <v>3149</v>
      </c>
      <c r="G11493">
        <v>90</v>
      </c>
      <c r="H11493">
        <v>1</v>
      </c>
    </row>
    <row r="11494" spans="1:8" x14ac:dyDescent="0.2">
      <c r="A11494" t="s">
        <v>33746</v>
      </c>
      <c r="B11494" t="s">
        <v>33747</v>
      </c>
      <c r="C11494" t="s">
        <v>13592</v>
      </c>
      <c r="D11494" t="s">
        <v>33748</v>
      </c>
      <c r="E11494" t="s">
        <v>1337</v>
      </c>
      <c r="F11494" t="s">
        <v>3149</v>
      </c>
      <c r="G11494">
        <v>193</v>
      </c>
      <c r="H11494">
        <v>1</v>
      </c>
    </row>
    <row r="11495" spans="1:8" x14ac:dyDescent="0.2">
      <c r="A11495" t="s">
        <v>33749</v>
      </c>
      <c r="B11495" t="s">
        <v>33750</v>
      </c>
      <c r="C11495" t="s">
        <v>13592</v>
      </c>
      <c r="D11495" t="s">
        <v>19198</v>
      </c>
      <c r="E11495" t="s">
        <v>7378</v>
      </c>
      <c r="F11495" t="s">
        <v>3149</v>
      </c>
      <c r="G11495">
        <v>877</v>
      </c>
      <c r="H11495">
        <v>1</v>
      </c>
    </row>
    <row r="11496" spans="1:8" x14ac:dyDescent="0.2">
      <c r="A11496" t="s">
        <v>33751</v>
      </c>
      <c r="B11496" t="s">
        <v>33752</v>
      </c>
      <c r="C11496" t="s">
        <v>13592</v>
      </c>
      <c r="D11496" t="s">
        <v>19163</v>
      </c>
      <c r="E11496" t="s">
        <v>19164</v>
      </c>
      <c r="F11496" t="s">
        <v>3149</v>
      </c>
      <c r="G11496">
        <v>453</v>
      </c>
      <c r="H11496">
        <v>1</v>
      </c>
    </row>
    <row r="11497" spans="1:8" x14ac:dyDescent="0.2">
      <c r="A11497" t="s">
        <v>33753</v>
      </c>
      <c r="B11497" t="s">
        <v>33754</v>
      </c>
      <c r="C11497" t="s">
        <v>13592</v>
      </c>
      <c r="D11497" t="s">
        <v>33013</v>
      </c>
      <c r="E11497" t="s">
        <v>212</v>
      </c>
      <c r="F11497" t="s">
        <v>3149</v>
      </c>
      <c r="G11497">
        <v>209</v>
      </c>
      <c r="H11497">
        <v>1</v>
      </c>
    </row>
    <row r="11498" spans="1:8" x14ac:dyDescent="0.2">
      <c r="A11498" t="s">
        <v>33755</v>
      </c>
      <c r="B11498" t="s">
        <v>33756</v>
      </c>
      <c r="C11498" t="s">
        <v>13592</v>
      </c>
      <c r="D11498" t="s">
        <v>14893</v>
      </c>
      <c r="E11498" t="s">
        <v>33757</v>
      </c>
      <c r="F11498" t="s">
        <v>3149</v>
      </c>
      <c r="G11498">
        <v>309</v>
      </c>
      <c r="H11498">
        <v>1</v>
      </c>
    </row>
    <row r="11499" spans="1:8" x14ac:dyDescent="0.2">
      <c r="A11499" t="s">
        <v>33758</v>
      </c>
      <c r="B11499" t="s">
        <v>33759</v>
      </c>
      <c r="C11499" t="s">
        <v>13592</v>
      </c>
      <c r="D11499" t="s">
        <v>17024</v>
      </c>
      <c r="E11499" t="s">
        <v>632</v>
      </c>
      <c r="F11499" t="s">
        <v>3149</v>
      </c>
      <c r="G11499">
        <v>412</v>
      </c>
      <c r="H11499">
        <v>1</v>
      </c>
    </row>
    <row r="11500" spans="1:8" x14ac:dyDescent="0.2">
      <c r="A11500" t="s">
        <v>33760</v>
      </c>
      <c r="B11500" t="s">
        <v>33761</v>
      </c>
      <c r="C11500" t="s">
        <v>13592</v>
      </c>
      <c r="D11500" t="s">
        <v>33762</v>
      </c>
      <c r="E11500" t="s">
        <v>33650</v>
      </c>
      <c r="F11500" t="s">
        <v>3149</v>
      </c>
      <c r="G11500">
        <v>250</v>
      </c>
      <c r="H11500">
        <v>1</v>
      </c>
    </row>
    <row r="11501" spans="1:8" x14ac:dyDescent="0.2">
      <c r="A11501" t="s">
        <v>33763</v>
      </c>
      <c r="B11501" t="s">
        <v>33764</v>
      </c>
      <c r="C11501" t="s">
        <v>13592</v>
      </c>
      <c r="D11501" t="s">
        <v>17024</v>
      </c>
      <c r="E11501" t="s">
        <v>883</v>
      </c>
      <c r="F11501" t="s">
        <v>3149</v>
      </c>
      <c r="G11501">
        <v>519</v>
      </c>
      <c r="H11501">
        <v>1</v>
      </c>
    </row>
    <row r="11502" spans="1:8" x14ac:dyDescent="0.2">
      <c r="A11502" t="s">
        <v>33765</v>
      </c>
      <c r="B11502" t="s">
        <v>33766</v>
      </c>
      <c r="C11502" t="s">
        <v>13592</v>
      </c>
      <c r="D11502" t="s">
        <v>17024</v>
      </c>
      <c r="E11502" t="s">
        <v>12564</v>
      </c>
      <c r="F11502" t="s">
        <v>3149</v>
      </c>
      <c r="G11502">
        <v>509</v>
      </c>
      <c r="H11502">
        <v>1</v>
      </c>
    </row>
    <row r="11503" spans="1:8" x14ac:dyDescent="0.2">
      <c r="A11503" t="s">
        <v>33767</v>
      </c>
      <c r="B11503" t="s">
        <v>33768</v>
      </c>
      <c r="C11503" t="s">
        <v>13592</v>
      </c>
      <c r="D11503" t="s">
        <v>17024</v>
      </c>
      <c r="E11503" t="s">
        <v>31283</v>
      </c>
      <c r="F11503" t="s">
        <v>3149</v>
      </c>
      <c r="G11503">
        <v>309</v>
      </c>
      <c r="H11503">
        <v>1</v>
      </c>
    </row>
    <row r="11504" spans="1:8" x14ac:dyDescent="0.2">
      <c r="A11504" t="s">
        <v>33769</v>
      </c>
      <c r="B11504" t="s">
        <v>33770</v>
      </c>
      <c r="C11504" t="s">
        <v>13592</v>
      </c>
      <c r="D11504" t="s">
        <v>17024</v>
      </c>
      <c r="E11504" t="s">
        <v>13573</v>
      </c>
      <c r="F11504" t="s">
        <v>3149</v>
      </c>
      <c r="G11504">
        <v>131</v>
      </c>
      <c r="H11504">
        <v>1</v>
      </c>
    </row>
    <row r="11505" spans="1:8" x14ac:dyDescent="0.2">
      <c r="A11505" t="s">
        <v>33771</v>
      </c>
      <c r="B11505" t="s">
        <v>33772</v>
      </c>
      <c r="C11505" t="s">
        <v>13592</v>
      </c>
      <c r="D11505" t="s">
        <v>1743</v>
      </c>
      <c r="E11505" t="s">
        <v>56</v>
      </c>
      <c r="F11505" t="s">
        <v>3149</v>
      </c>
      <c r="G11505">
        <v>298</v>
      </c>
      <c r="H11505">
        <v>1</v>
      </c>
    </row>
    <row r="11506" spans="1:8" x14ac:dyDescent="0.2">
      <c r="A11506" t="s">
        <v>33773</v>
      </c>
      <c r="B11506" t="s">
        <v>33774</v>
      </c>
      <c r="C11506" t="s">
        <v>13592</v>
      </c>
      <c r="D11506" t="s">
        <v>33775</v>
      </c>
      <c r="E11506" t="s">
        <v>13300</v>
      </c>
      <c r="F11506" t="s">
        <v>3149</v>
      </c>
      <c r="G11506">
        <v>236</v>
      </c>
      <c r="H11506">
        <v>1</v>
      </c>
    </row>
    <row r="11507" spans="1:8" x14ac:dyDescent="0.2">
      <c r="A11507" t="s">
        <v>33776</v>
      </c>
      <c r="B11507" t="s">
        <v>33777</v>
      </c>
      <c r="C11507" t="s">
        <v>13592</v>
      </c>
      <c r="D11507" t="s">
        <v>32054</v>
      </c>
      <c r="E11507" t="s">
        <v>9094</v>
      </c>
      <c r="F11507" t="s">
        <v>3149</v>
      </c>
      <c r="G11507">
        <v>197</v>
      </c>
      <c r="H11507">
        <v>1</v>
      </c>
    </row>
    <row r="11508" spans="1:8" x14ac:dyDescent="0.2">
      <c r="A11508" t="s">
        <v>33778</v>
      </c>
      <c r="B11508" t="s">
        <v>33779</v>
      </c>
      <c r="C11508" t="s">
        <v>13592</v>
      </c>
      <c r="D11508" t="s">
        <v>17024</v>
      </c>
      <c r="E11508" t="s">
        <v>7036</v>
      </c>
      <c r="F11508" t="s">
        <v>3149</v>
      </c>
      <c r="G11508">
        <v>602</v>
      </c>
      <c r="H11508">
        <v>1</v>
      </c>
    </row>
    <row r="11509" spans="1:8" x14ac:dyDescent="0.2">
      <c r="A11509" t="s">
        <v>33780</v>
      </c>
      <c r="B11509" t="s">
        <v>33781</v>
      </c>
      <c r="C11509" t="s">
        <v>13592</v>
      </c>
      <c r="D11509" t="s">
        <v>33782</v>
      </c>
      <c r="E11509" t="s">
        <v>33783</v>
      </c>
      <c r="F11509" t="s">
        <v>3149</v>
      </c>
      <c r="G11509">
        <v>1278</v>
      </c>
      <c r="H11509">
        <v>1</v>
      </c>
    </row>
    <row r="11510" spans="1:8" x14ac:dyDescent="0.2">
      <c r="A11510" t="s">
        <v>33784</v>
      </c>
      <c r="B11510" t="s">
        <v>33785</v>
      </c>
      <c r="C11510" t="s">
        <v>13592</v>
      </c>
      <c r="D11510" t="s">
        <v>17024</v>
      </c>
      <c r="E11510" t="s">
        <v>9903</v>
      </c>
      <c r="F11510" t="s">
        <v>3149</v>
      </c>
      <c r="G11510">
        <v>534</v>
      </c>
      <c r="H11510">
        <v>1</v>
      </c>
    </row>
    <row r="11511" spans="1:8" x14ac:dyDescent="0.2">
      <c r="A11511" t="s">
        <v>33786</v>
      </c>
      <c r="B11511" t="s">
        <v>33787</v>
      </c>
      <c r="C11511" t="s">
        <v>13592</v>
      </c>
      <c r="D11511" t="s">
        <v>17024</v>
      </c>
      <c r="E11511" t="s">
        <v>1626</v>
      </c>
      <c r="F11511" t="s">
        <v>3149</v>
      </c>
      <c r="G11511">
        <v>236</v>
      </c>
      <c r="H11511">
        <v>1</v>
      </c>
    </row>
    <row r="11512" spans="1:8" x14ac:dyDescent="0.2">
      <c r="A11512" t="s">
        <v>33788</v>
      </c>
      <c r="B11512" t="s">
        <v>33789</v>
      </c>
      <c r="C11512" t="s">
        <v>13592</v>
      </c>
      <c r="D11512" t="s">
        <v>17024</v>
      </c>
      <c r="E11512" t="s">
        <v>33790</v>
      </c>
      <c r="F11512" t="s">
        <v>3149</v>
      </c>
      <c r="G11512">
        <v>138</v>
      </c>
      <c r="H11512">
        <v>1</v>
      </c>
    </row>
    <row r="11513" spans="1:8" x14ac:dyDescent="0.2">
      <c r="A11513" t="s">
        <v>33791</v>
      </c>
      <c r="B11513" t="s">
        <v>33792</v>
      </c>
      <c r="C11513" t="s">
        <v>13592</v>
      </c>
      <c r="D11513" t="s">
        <v>19417</v>
      </c>
      <c r="E11513" t="s">
        <v>6499</v>
      </c>
      <c r="F11513" t="s">
        <v>3149</v>
      </c>
      <c r="G11513">
        <v>141</v>
      </c>
      <c r="H11513">
        <v>1</v>
      </c>
    </row>
    <row r="11514" spans="1:8" x14ac:dyDescent="0.2">
      <c r="A11514" t="s">
        <v>33793</v>
      </c>
      <c r="B11514" t="s">
        <v>33794</v>
      </c>
      <c r="C11514" t="s">
        <v>13592</v>
      </c>
      <c r="D11514" t="s">
        <v>16988</v>
      </c>
      <c r="E11514" t="s">
        <v>1454</v>
      </c>
      <c r="F11514" t="s">
        <v>3149</v>
      </c>
      <c r="G11514">
        <v>143</v>
      </c>
      <c r="H11514">
        <v>1</v>
      </c>
    </row>
    <row r="11515" spans="1:8" x14ac:dyDescent="0.2">
      <c r="A11515" t="s">
        <v>33795</v>
      </c>
      <c r="B11515" t="s">
        <v>33796</v>
      </c>
      <c r="C11515" t="s">
        <v>13592</v>
      </c>
      <c r="D11515" t="s">
        <v>33797</v>
      </c>
      <c r="E11515" t="s">
        <v>1520</v>
      </c>
      <c r="F11515" t="s">
        <v>3149</v>
      </c>
      <c r="G11515">
        <v>145</v>
      </c>
      <c r="H11515">
        <v>1</v>
      </c>
    </row>
    <row r="11516" spans="1:8" x14ac:dyDescent="0.2">
      <c r="A11516" t="s">
        <v>33798</v>
      </c>
      <c r="B11516" t="s">
        <v>33799</v>
      </c>
      <c r="C11516" t="s">
        <v>13592</v>
      </c>
      <c r="D11516" t="s">
        <v>31552</v>
      </c>
      <c r="E11516" t="s">
        <v>7689</v>
      </c>
      <c r="F11516" t="s">
        <v>3149</v>
      </c>
      <c r="G11516">
        <v>227</v>
      </c>
      <c r="H11516">
        <v>1</v>
      </c>
    </row>
    <row r="11517" spans="1:8" x14ac:dyDescent="0.2">
      <c r="A11517" t="s">
        <v>33800</v>
      </c>
      <c r="B11517" t="s">
        <v>33801</v>
      </c>
      <c r="C11517" t="s">
        <v>13592</v>
      </c>
      <c r="D11517" t="s">
        <v>33802</v>
      </c>
      <c r="E11517" t="s">
        <v>33803</v>
      </c>
      <c r="F11517" t="s">
        <v>3149</v>
      </c>
      <c r="G11517">
        <v>220</v>
      </c>
      <c r="H11517">
        <v>1</v>
      </c>
    </row>
    <row r="11518" spans="1:8" x14ac:dyDescent="0.2">
      <c r="A11518" t="s">
        <v>33804</v>
      </c>
      <c r="B11518" t="s">
        <v>33805</v>
      </c>
      <c r="C11518" t="s">
        <v>13592</v>
      </c>
      <c r="D11518" t="s">
        <v>18894</v>
      </c>
      <c r="E11518" t="s">
        <v>640</v>
      </c>
      <c r="F11518" t="s">
        <v>3149</v>
      </c>
      <c r="G11518">
        <v>182</v>
      </c>
      <c r="H11518">
        <v>1</v>
      </c>
    </row>
    <row r="11519" spans="1:8" x14ac:dyDescent="0.2">
      <c r="A11519" t="s">
        <v>33806</v>
      </c>
      <c r="B11519" t="s">
        <v>33807</v>
      </c>
      <c r="C11519" t="s">
        <v>13592</v>
      </c>
      <c r="D11519" t="s">
        <v>17024</v>
      </c>
      <c r="E11519" t="s">
        <v>33808</v>
      </c>
      <c r="F11519" t="s">
        <v>3149</v>
      </c>
      <c r="G11519">
        <v>417</v>
      </c>
      <c r="H11519">
        <v>1</v>
      </c>
    </row>
    <row r="11520" spans="1:8" x14ac:dyDescent="0.2">
      <c r="A11520" t="s">
        <v>33809</v>
      </c>
      <c r="B11520" t="s">
        <v>33810</v>
      </c>
      <c r="C11520" t="s">
        <v>13592</v>
      </c>
      <c r="D11520" t="s">
        <v>13593</v>
      </c>
      <c r="E11520" t="s">
        <v>14931</v>
      </c>
      <c r="F11520" t="s">
        <v>3149</v>
      </c>
      <c r="G11520">
        <v>172</v>
      </c>
      <c r="H11520">
        <v>1</v>
      </c>
    </row>
    <row r="11521" spans="1:8" x14ac:dyDescent="0.2">
      <c r="A11521" t="s">
        <v>33811</v>
      </c>
      <c r="B11521" t="s">
        <v>33812</v>
      </c>
      <c r="C11521" t="s">
        <v>13592</v>
      </c>
      <c r="D11521" t="s">
        <v>32150</v>
      </c>
      <c r="E11521" t="s">
        <v>32151</v>
      </c>
      <c r="F11521" t="s">
        <v>3149</v>
      </c>
      <c r="G11521">
        <v>267</v>
      </c>
      <c r="H11521">
        <v>1</v>
      </c>
    </row>
    <row r="11522" spans="1:8" x14ac:dyDescent="0.2">
      <c r="A11522" t="s">
        <v>33813</v>
      </c>
      <c r="B11522" t="s">
        <v>33814</v>
      </c>
      <c r="C11522" t="s">
        <v>13592</v>
      </c>
      <c r="D11522" t="s">
        <v>33815</v>
      </c>
      <c r="E11522" t="s">
        <v>1019</v>
      </c>
      <c r="F11522" t="s">
        <v>3149</v>
      </c>
      <c r="G11522">
        <v>109</v>
      </c>
      <c r="H11522">
        <v>1</v>
      </c>
    </row>
    <row r="11523" spans="1:8" x14ac:dyDescent="0.2">
      <c r="A11523" t="s">
        <v>33816</v>
      </c>
      <c r="B11523" t="s">
        <v>33817</v>
      </c>
      <c r="C11523" t="s">
        <v>13592</v>
      </c>
      <c r="D11523" t="s">
        <v>2570</v>
      </c>
      <c r="E11523" t="s">
        <v>2571</v>
      </c>
      <c r="F11523" t="s">
        <v>3149</v>
      </c>
      <c r="G11523">
        <v>135</v>
      </c>
      <c r="H11523">
        <v>1</v>
      </c>
    </row>
    <row r="11524" spans="1:8" x14ac:dyDescent="0.2">
      <c r="A11524" t="s">
        <v>33818</v>
      </c>
      <c r="B11524" t="s">
        <v>33819</v>
      </c>
      <c r="C11524" t="s">
        <v>13592</v>
      </c>
      <c r="D11524" t="s">
        <v>32899</v>
      </c>
      <c r="E11524" t="s">
        <v>883</v>
      </c>
      <c r="F11524" t="s">
        <v>3149</v>
      </c>
      <c r="G11524">
        <v>196</v>
      </c>
      <c r="H11524">
        <v>1</v>
      </c>
    </row>
    <row r="11525" spans="1:8" x14ac:dyDescent="0.2">
      <c r="A11525" t="s">
        <v>33820</v>
      </c>
      <c r="B11525" t="s">
        <v>33821</v>
      </c>
      <c r="C11525" t="s">
        <v>13592</v>
      </c>
      <c r="D11525" t="s">
        <v>33822</v>
      </c>
      <c r="E11525" t="s">
        <v>2421</v>
      </c>
      <c r="F11525" t="s">
        <v>3149</v>
      </c>
      <c r="G11525">
        <v>122</v>
      </c>
      <c r="H11525">
        <v>1</v>
      </c>
    </row>
    <row r="11526" spans="1:8" x14ac:dyDescent="0.2">
      <c r="A11526" t="s">
        <v>33823</v>
      </c>
      <c r="B11526" t="s">
        <v>33824</v>
      </c>
      <c r="C11526" t="s">
        <v>13592</v>
      </c>
      <c r="D11526" t="s">
        <v>32086</v>
      </c>
      <c r="E11526" t="s">
        <v>32087</v>
      </c>
      <c r="F11526" t="s">
        <v>3149</v>
      </c>
      <c r="G11526">
        <v>36</v>
      </c>
      <c r="H11526">
        <v>1</v>
      </c>
    </row>
    <row r="11527" spans="1:8" x14ac:dyDescent="0.2">
      <c r="A11527" t="s">
        <v>33825</v>
      </c>
      <c r="B11527" t="s">
        <v>33826</v>
      </c>
      <c r="C11527" t="s">
        <v>13592</v>
      </c>
      <c r="D11527" t="s">
        <v>33500</v>
      </c>
      <c r="E11527" t="s">
        <v>1195</v>
      </c>
      <c r="F11527" t="s">
        <v>3149</v>
      </c>
      <c r="G11527">
        <v>59</v>
      </c>
      <c r="H11527">
        <v>1</v>
      </c>
    </row>
    <row r="11528" spans="1:8" x14ac:dyDescent="0.2">
      <c r="A11528" t="s">
        <v>33827</v>
      </c>
      <c r="B11528" t="s">
        <v>33828</v>
      </c>
      <c r="C11528" t="s">
        <v>13592</v>
      </c>
      <c r="D11528" t="s">
        <v>33829</v>
      </c>
      <c r="E11528" t="s">
        <v>2924</v>
      </c>
      <c r="F11528" t="s">
        <v>3149</v>
      </c>
      <c r="G11528">
        <v>551</v>
      </c>
      <c r="H11528">
        <v>1</v>
      </c>
    </row>
    <row r="11529" spans="1:8" x14ac:dyDescent="0.2">
      <c r="A11529" t="s">
        <v>33830</v>
      </c>
      <c r="B11529" t="s">
        <v>33831</v>
      </c>
      <c r="C11529" t="s">
        <v>13592</v>
      </c>
      <c r="D11529" t="s">
        <v>33832</v>
      </c>
      <c r="E11529" t="s">
        <v>13581</v>
      </c>
      <c r="F11529" t="s">
        <v>3149</v>
      </c>
      <c r="G11529">
        <v>948</v>
      </c>
      <c r="H11529">
        <v>1</v>
      </c>
    </row>
    <row r="11530" spans="1:8" x14ac:dyDescent="0.2">
      <c r="A11530" t="s">
        <v>33833</v>
      </c>
      <c r="B11530" t="s">
        <v>33834</v>
      </c>
      <c r="C11530" t="s">
        <v>13592</v>
      </c>
      <c r="D11530" t="s">
        <v>33835</v>
      </c>
      <c r="E11530" t="s">
        <v>12111</v>
      </c>
      <c r="F11530" t="s">
        <v>3149</v>
      </c>
      <c r="G11530">
        <v>101</v>
      </c>
      <c r="H11530">
        <v>1</v>
      </c>
    </row>
    <row r="11531" spans="1:8" x14ac:dyDescent="0.2">
      <c r="A11531" t="s">
        <v>33836</v>
      </c>
      <c r="B11531" t="s">
        <v>33837</v>
      </c>
      <c r="C11531" t="s">
        <v>13592</v>
      </c>
      <c r="D11531" t="s">
        <v>17024</v>
      </c>
      <c r="E11531" t="s">
        <v>6484</v>
      </c>
      <c r="F11531" t="s">
        <v>3149</v>
      </c>
      <c r="G11531">
        <v>152</v>
      </c>
      <c r="H11531">
        <v>1</v>
      </c>
    </row>
    <row r="11532" spans="1:8" x14ac:dyDescent="0.2">
      <c r="A11532" t="s">
        <v>33838</v>
      </c>
      <c r="B11532" t="s">
        <v>33839</v>
      </c>
      <c r="C11532" t="s">
        <v>13592</v>
      </c>
      <c r="D11532" t="s">
        <v>33840</v>
      </c>
      <c r="E11532" t="s">
        <v>1641</v>
      </c>
      <c r="F11532" t="s">
        <v>3149</v>
      </c>
      <c r="G11532">
        <v>248</v>
      </c>
      <c r="H11532">
        <v>1</v>
      </c>
    </row>
    <row r="11533" spans="1:8" x14ac:dyDescent="0.2">
      <c r="A11533" t="s">
        <v>33841</v>
      </c>
      <c r="B11533" t="s">
        <v>33842</v>
      </c>
      <c r="C11533" t="s">
        <v>13592</v>
      </c>
      <c r="D11533" t="s">
        <v>17024</v>
      </c>
      <c r="E11533" t="s">
        <v>33843</v>
      </c>
      <c r="F11533" t="s">
        <v>3149</v>
      </c>
      <c r="G11533">
        <v>583</v>
      </c>
      <c r="H11533">
        <v>1</v>
      </c>
    </row>
    <row r="11534" spans="1:8" x14ac:dyDescent="0.2">
      <c r="A11534" t="s">
        <v>33844</v>
      </c>
      <c r="B11534" t="s">
        <v>33845</v>
      </c>
      <c r="C11534" t="s">
        <v>13592</v>
      </c>
      <c r="D11534" t="s">
        <v>33846</v>
      </c>
      <c r="E11534" t="s">
        <v>3483</v>
      </c>
      <c r="F11534" t="s">
        <v>3149</v>
      </c>
      <c r="G11534">
        <v>63</v>
      </c>
      <c r="H11534">
        <v>1</v>
      </c>
    </row>
    <row r="11535" spans="1:8" x14ac:dyDescent="0.2">
      <c r="A11535" t="s">
        <v>33847</v>
      </c>
      <c r="B11535" t="s">
        <v>33848</v>
      </c>
      <c r="C11535" t="s">
        <v>13592</v>
      </c>
      <c r="D11535" t="s">
        <v>18929</v>
      </c>
      <c r="E11535" t="s">
        <v>8508</v>
      </c>
      <c r="F11535" t="s">
        <v>3149</v>
      </c>
      <c r="G11535">
        <v>102</v>
      </c>
      <c r="H11535">
        <v>1</v>
      </c>
    </row>
    <row r="11536" spans="1:8" x14ac:dyDescent="0.2">
      <c r="A11536" t="s">
        <v>33849</v>
      </c>
      <c r="B11536" t="s">
        <v>33850</v>
      </c>
      <c r="C11536" t="s">
        <v>13592</v>
      </c>
      <c r="D11536" t="s">
        <v>12167</v>
      </c>
      <c r="E11536" t="s">
        <v>12168</v>
      </c>
      <c r="F11536" t="s">
        <v>3149</v>
      </c>
      <c r="G11536">
        <v>110</v>
      </c>
      <c r="H11536">
        <v>1</v>
      </c>
    </row>
    <row r="11537" spans="1:8" x14ac:dyDescent="0.2">
      <c r="A11537" t="s">
        <v>33851</v>
      </c>
      <c r="B11537" t="s">
        <v>33852</v>
      </c>
      <c r="C11537" t="s">
        <v>13592</v>
      </c>
      <c r="D11537" t="s">
        <v>33853</v>
      </c>
      <c r="E11537" t="s">
        <v>3114</v>
      </c>
      <c r="F11537" t="s">
        <v>3149</v>
      </c>
      <c r="G11537">
        <v>470</v>
      </c>
      <c r="H11537">
        <v>1</v>
      </c>
    </row>
    <row r="11538" spans="1:8" x14ac:dyDescent="0.2">
      <c r="A11538" t="s">
        <v>33854</v>
      </c>
      <c r="B11538" t="s">
        <v>33855</v>
      </c>
      <c r="C11538" t="s">
        <v>13592</v>
      </c>
      <c r="D11538" t="s">
        <v>33856</v>
      </c>
      <c r="E11538" t="s">
        <v>66</v>
      </c>
      <c r="F11538" t="s">
        <v>3149</v>
      </c>
      <c r="G11538">
        <v>263</v>
      </c>
      <c r="H11538">
        <v>1</v>
      </c>
    </row>
    <row r="11539" spans="1:8" x14ac:dyDescent="0.2">
      <c r="A11539" t="s">
        <v>33857</v>
      </c>
      <c r="B11539" t="s">
        <v>33858</v>
      </c>
      <c r="C11539" t="s">
        <v>13592</v>
      </c>
      <c r="D11539" t="s">
        <v>31740</v>
      </c>
      <c r="E11539" t="s">
        <v>4128</v>
      </c>
      <c r="F11539" t="s">
        <v>3149</v>
      </c>
      <c r="G11539">
        <v>228</v>
      </c>
      <c r="H11539">
        <v>1</v>
      </c>
    </row>
    <row r="11540" spans="1:8" x14ac:dyDescent="0.2">
      <c r="A11540" t="s">
        <v>33859</v>
      </c>
      <c r="B11540" t="s">
        <v>33860</v>
      </c>
      <c r="C11540" t="s">
        <v>13592</v>
      </c>
      <c r="D11540" t="s">
        <v>33861</v>
      </c>
      <c r="E11540" t="s">
        <v>33506</v>
      </c>
      <c r="F11540" t="s">
        <v>3149</v>
      </c>
      <c r="G11540">
        <v>55</v>
      </c>
      <c r="H11540">
        <v>1</v>
      </c>
    </row>
    <row r="11541" spans="1:8" x14ac:dyDescent="0.2">
      <c r="A11541" t="s">
        <v>33862</v>
      </c>
      <c r="B11541" t="s">
        <v>33863</v>
      </c>
      <c r="C11541" t="s">
        <v>13592</v>
      </c>
      <c r="D11541" t="s">
        <v>33861</v>
      </c>
      <c r="E11541" t="s">
        <v>33506</v>
      </c>
      <c r="F11541" t="s">
        <v>3149</v>
      </c>
      <c r="G11541">
        <v>649</v>
      </c>
      <c r="H11541">
        <v>1</v>
      </c>
    </row>
    <row r="11542" spans="1:8" x14ac:dyDescent="0.2">
      <c r="A11542" t="s">
        <v>33864</v>
      </c>
      <c r="B11542" t="s">
        <v>33865</v>
      </c>
      <c r="C11542" t="s">
        <v>13592</v>
      </c>
      <c r="D11542" t="s">
        <v>17024</v>
      </c>
      <c r="E11542" t="s">
        <v>33866</v>
      </c>
      <c r="F11542" t="s">
        <v>3149</v>
      </c>
      <c r="G11542">
        <v>353</v>
      </c>
      <c r="H11542">
        <v>1</v>
      </c>
    </row>
    <row r="11543" spans="1:8" x14ac:dyDescent="0.2">
      <c r="A11543" t="s">
        <v>33867</v>
      </c>
      <c r="B11543" t="s">
        <v>33868</v>
      </c>
      <c r="C11543" t="s">
        <v>13592</v>
      </c>
      <c r="D11543" t="s">
        <v>19213</v>
      </c>
      <c r="E11543" t="s">
        <v>12622</v>
      </c>
      <c r="F11543" t="s">
        <v>3149</v>
      </c>
      <c r="G11543">
        <v>125</v>
      </c>
      <c r="H11543">
        <v>1</v>
      </c>
    </row>
    <row r="11544" spans="1:8" x14ac:dyDescent="0.2">
      <c r="A11544" t="s">
        <v>33869</v>
      </c>
      <c r="B11544" t="s">
        <v>33870</v>
      </c>
      <c r="C11544" t="s">
        <v>13592</v>
      </c>
      <c r="D11544" t="s">
        <v>31472</v>
      </c>
      <c r="E11544" t="s">
        <v>775</v>
      </c>
      <c r="F11544" t="s">
        <v>3149</v>
      </c>
      <c r="G11544">
        <v>80</v>
      </c>
      <c r="H11544">
        <v>1</v>
      </c>
    </row>
    <row r="11545" spans="1:8" x14ac:dyDescent="0.2">
      <c r="A11545" t="s">
        <v>33871</v>
      </c>
      <c r="B11545" t="s">
        <v>33872</v>
      </c>
      <c r="C11545" t="s">
        <v>13592</v>
      </c>
      <c r="D11545" t="s">
        <v>33873</v>
      </c>
      <c r="E11545" t="s">
        <v>1077</v>
      </c>
      <c r="F11545" t="s">
        <v>3149</v>
      </c>
      <c r="G11545">
        <v>142</v>
      </c>
      <c r="H11545">
        <v>1</v>
      </c>
    </row>
    <row r="11546" spans="1:8" x14ac:dyDescent="0.2">
      <c r="A11546" t="s">
        <v>33874</v>
      </c>
      <c r="B11546" t="s">
        <v>33875</v>
      </c>
      <c r="C11546" t="s">
        <v>13592</v>
      </c>
      <c r="D11546" t="s">
        <v>33876</v>
      </c>
      <c r="E11546" t="s">
        <v>33506</v>
      </c>
      <c r="F11546" t="s">
        <v>3149</v>
      </c>
      <c r="G11546">
        <v>858</v>
      </c>
      <c r="H11546">
        <v>1</v>
      </c>
    </row>
    <row r="11547" spans="1:8" x14ac:dyDescent="0.2">
      <c r="A11547" t="s">
        <v>33877</v>
      </c>
      <c r="B11547" t="s">
        <v>33878</v>
      </c>
      <c r="C11547" t="s">
        <v>13592</v>
      </c>
      <c r="D11547" t="s">
        <v>14396</v>
      </c>
      <c r="E11547" t="s">
        <v>13958</v>
      </c>
      <c r="F11547" t="s">
        <v>3149</v>
      </c>
      <c r="G11547">
        <v>345</v>
      </c>
      <c r="H11547">
        <v>1</v>
      </c>
    </row>
    <row r="11548" spans="1:8" x14ac:dyDescent="0.2">
      <c r="A11548" t="s">
        <v>33879</v>
      </c>
      <c r="B11548" t="s">
        <v>33880</v>
      </c>
      <c r="C11548" t="s">
        <v>13592</v>
      </c>
      <c r="D11548" t="s">
        <v>19948</v>
      </c>
      <c r="E11548" t="s">
        <v>31195</v>
      </c>
      <c r="F11548" t="s">
        <v>3149</v>
      </c>
      <c r="G11548">
        <v>167</v>
      </c>
      <c r="H11548">
        <v>1</v>
      </c>
    </row>
    <row r="11549" spans="1:8" x14ac:dyDescent="0.2">
      <c r="A11549" t="s">
        <v>33881</v>
      </c>
      <c r="B11549" t="s">
        <v>33882</v>
      </c>
      <c r="C11549" t="s">
        <v>13592</v>
      </c>
      <c r="D11549" t="s">
        <v>32736</v>
      </c>
      <c r="E11549" t="s">
        <v>32552</v>
      </c>
      <c r="F11549" t="s">
        <v>3149</v>
      </c>
      <c r="G11549">
        <v>549</v>
      </c>
      <c r="H11549">
        <v>1</v>
      </c>
    </row>
    <row r="11550" spans="1:8" x14ac:dyDescent="0.2">
      <c r="A11550" t="s">
        <v>33883</v>
      </c>
      <c r="B11550" t="s">
        <v>33884</v>
      </c>
      <c r="C11550" t="s">
        <v>13592</v>
      </c>
      <c r="D11550" t="s">
        <v>33885</v>
      </c>
      <c r="E11550" t="s">
        <v>235</v>
      </c>
      <c r="F11550" t="s">
        <v>3149</v>
      </c>
      <c r="G11550">
        <v>72</v>
      </c>
      <c r="H11550">
        <v>1</v>
      </c>
    </row>
    <row r="11551" spans="1:8" x14ac:dyDescent="0.2">
      <c r="A11551" t="s">
        <v>33886</v>
      </c>
      <c r="B11551" t="s">
        <v>33887</v>
      </c>
      <c r="C11551" t="s">
        <v>13592</v>
      </c>
      <c r="D11551" t="s">
        <v>32926</v>
      </c>
      <c r="E11551" t="s">
        <v>131</v>
      </c>
      <c r="F11551" t="s">
        <v>3149</v>
      </c>
      <c r="G11551">
        <v>212</v>
      </c>
      <c r="H11551">
        <v>1</v>
      </c>
    </row>
    <row r="11552" spans="1:8" x14ac:dyDescent="0.2">
      <c r="A11552" t="s">
        <v>33888</v>
      </c>
      <c r="B11552" t="s">
        <v>33889</v>
      </c>
      <c r="C11552" t="s">
        <v>13592</v>
      </c>
      <c r="D11552" t="s">
        <v>32150</v>
      </c>
      <c r="E11552" t="s">
        <v>32151</v>
      </c>
      <c r="F11552" t="s">
        <v>3149</v>
      </c>
      <c r="G11552">
        <v>113</v>
      </c>
      <c r="H11552">
        <v>1</v>
      </c>
    </row>
    <row r="11553" spans="1:8" x14ac:dyDescent="0.2">
      <c r="A11553" t="s">
        <v>33890</v>
      </c>
      <c r="B11553" t="s">
        <v>33891</v>
      </c>
      <c r="C11553" t="s">
        <v>13592</v>
      </c>
      <c r="D11553" t="s">
        <v>33892</v>
      </c>
      <c r="E11553" t="s">
        <v>2671</v>
      </c>
      <c r="F11553" t="s">
        <v>3149</v>
      </c>
      <c r="G11553">
        <v>127</v>
      </c>
      <c r="H11553">
        <v>1</v>
      </c>
    </row>
    <row r="11554" spans="1:8" x14ac:dyDescent="0.2">
      <c r="A11554" t="s">
        <v>33893</v>
      </c>
      <c r="B11554" t="s">
        <v>33894</v>
      </c>
      <c r="C11554" t="s">
        <v>13592</v>
      </c>
      <c r="D11554" t="s">
        <v>33895</v>
      </c>
      <c r="E11554" t="s">
        <v>1595</v>
      </c>
      <c r="F11554" t="s">
        <v>3149</v>
      </c>
      <c r="G11554">
        <v>35</v>
      </c>
      <c r="H11554">
        <v>1</v>
      </c>
    </row>
    <row r="11555" spans="1:8" x14ac:dyDescent="0.2">
      <c r="A11555" t="s">
        <v>33896</v>
      </c>
      <c r="B11555" t="s">
        <v>33897</v>
      </c>
      <c r="C11555" t="s">
        <v>13592</v>
      </c>
      <c r="D11555" t="s">
        <v>13760</v>
      </c>
      <c r="E11555" t="s">
        <v>13761</v>
      </c>
      <c r="F11555" t="s">
        <v>3149</v>
      </c>
      <c r="G11555">
        <v>378</v>
      </c>
      <c r="H11555">
        <v>1</v>
      </c>
    </row>
    <row r="11556" spans="1:8" x14ac:dyDescent="0.2">
      <c r="A11556" t="s">
        <v>33898</v>
      </c>
      <c r="B11556" t="s">
        <v>33899</v>
      </c>
      <c r="C11556" t="s">
        <v>13592</v>
      </c>
      <c r="D11556" t="s">
        <v>33580</v>
      </c>
      <c r="E11556" t="s">
        <v>6873</v>
      </c>
      <c r="F11556" t="s">
        <v>3149</v>
      </c>
      <c r="G11556">
        <v>126</v>
      </c>
      <c r="H11556">
        <v>1</v>
      </c>
    </row>
    <row r="11557" spans="1:8" x14ac:dyDescent="0.2">
      <c r="A11557" t="s">
        <v>33900</v>
      </c>
      <c r="B11557" t="s">
        <v>33901</v>
      </c>
      <c r="C11557" t="s">
        <v>13592</v>
      </c>
      <c r="D11557" t="s">
        <v>33902</v>
      </c>
      <c r="E11557" t="s">
        <v>3249</v>
      </c>
      <c r="F11557" t="s">
        <v>3149</v>
      </c>
      <c r="G11557">
        <v>130</v>
      </c>
      <c r="H11557">
        <v>1</v>
      </c>
    </row>
    <row r="11558" spans="1:8" x14ac:dyDescent="0.2">
      <c r="A11558" t="s">
        <v>33903</v>
      </c>
      <c r="B11558" t="s">
        <v>33904</v>
      </c>
      <c r="C11558" t="s">
        <v>13592</v>
      </c>
      <c r="D11558" t="s">
        <v>17024</v>
      </c>
      <c r="E11558" t="s">
        <v>1665</v>
      </c>
      <c r="F11558" t="s">
        <v>3149</v>
      </c>
      <c r="G11558">
        <v>270</v>
      </c>
      <c r="H11558">
        <v>1</v>
      </c>
    </row>
    <row r="11559" spans="1:8" x14ac:dyDescent="0.2">
      <c r="A11559" t="s">
        <v>33905</v>
      </c>
      <c r="B11559" t="s">
        <v>33906</v>
      </c>
      <c r="C11559" t="s">
        <v>13592</v>
      </c>
      <c r="D11559" t="s">
        <v>16988</v>
      </c>
      <c r="E11559" t="s">
        <v>3253</v>
      </c>
      <c r="F11559" t="s">
        <v>3149</v>
      </c>
      <c r="G11559">
        <v>112</v>
      </c>
      <c r="H11559">
        <v>1</v>
      </c>
    </row>
    <row r="11560" spans="1:8" x14ac:dyDescent="0.2">
      <c r="A11560" t="s">
        <v>33907</v>
      </c>
      <c r="B11560" t="s">
        <v>33908</v>
      </c>
      <c r="C11560" t="s">
        <v>13592</v>
      </c>
      <c r="D11560" t="s">
        <v>16988</v>
      </c>
      <c r="E11560" t="s">
        <v>1019</v>
      </c>
      <c r="F11560" t="s">
        <v>3149</v>
      </c>
      <c r="G11560">
        <v>128</v>
      </c>
      <c r="H11560">
        <v>1</v>
      </c>
    </row>
    <row r="11561" spans="1:8" x14ac:dyDescent="0.2">
      <c r="A11561" t="s">
        <v>33909</v>
      </c>
      <c r="B11561" t="s">
        <v>33910</v>
      </c>
      <c r="C11561" t="s">
        <v>13592</v>
      </c>
      <c r="D11561" t="s">
        <v>19513</v>
      </c>
      <c r="E11561" t="s">
        <v>19514</v>
      </c>
      <c r="F11561" t="s">
        <v>3149</v>
      </c>
      <c r="G11561">
        <v>254</v>
      </c>
      <c r="H11561">
        <v>1</v>
      </c>
    </row>
    <row r="11562" spans="1:8" x14ac:dyDescent="0.2">
      <c r="A11562" t="s">
        <v>33911</v>
      </c>
      <c r="B11562" t="s">
        <v>33912</v>
      </c>
      <c r="C11562" t="s">
        <v>13592</v>
      </c>
      <c r="D11562" t="s">
        <v>3382</v>
      </c>
      <c r="E11562" t="s">
        <v>3383</v>
      </c>
      <c r="F11562" t="s">
        <v>3149</v>
      </c>
      <c r="G11562">
        <v>1619</v>
      </c>
      <c r="H11562">
        <v>1</v>
      </c>
    </row>
    <row r="11563" spans="1:8" x14ac:dyDescent="0.2">
      <c r="A11563" t="s">
        <v>33913</v>
      </c>
      <c r="B11563" t="s">
        <v>33914</v>
      </c>
      <c r="C11563" t="s">
        <v>13592</v>
      </c>
      <c r="D11563" t="s">
        <v>19163</v>
      </c>
      <c r="E11563" t="s">
        <v>616</v>
      </c>
      <c r="F11563" t="s">
        <v>3149</v>
      </c>
      <c r="G11563">
        <v>388</v>
      </c>
      <c r="H11563">
        <v>1</v>
      </c>
    </row>
    <row r="11564" spans="1:8" x14ac:dyDescent="0.2">
      <c r="A11564" t="s">
        <v>33915</v>
      </c>
      <c r="B11564" t="s">
        <v>33916</v>
      </c>
      <c r="C11564" t="s">
        <v>13592</v>
      </c>
      <c r="D11564" t="s">
        <v>33917</v>
      </c>
      <c r="E11564" t="s">
        <v>620</v>
      </c>
      <c r="F11564" t="s">
        <v>3149</v>
      </c>
      <c r="G11564">
        <v>126</v>
      </c>
      <c r="H11564">
        <v>1</v>
      </c>
    </row>
    <row r="11565" spans="1:8" x14ac:dyDescent="0.2">
      <c r="A11565" t="s">
        <v>33918</v>
      </c>
      <c r="B11565" t="s">
        <v>33919</v>
      </c>
      <c r="C11565" t="s">
        <v>13592</v>
      </c>
      <c r="D11565" t="s">
        <v>33920</v>
      </c>
      <c r="E11565" t="s">
        <v>33921</v>
      </c>
      <c r="F11565" t="s">
        <v>3149</v>
      </c>
      <c r="G11565">
        <v>80</v>
      </c>
      <c r="H11565">
        <v>1</v>
      </c>
    </row>
    <row r="11566" spans="1:8" x14ac:dyDescent="0.2">
      <c r="A11566" t="s">
        <v>33922</v>
      </c>
      <c r="B11566" t="s">
        <v>33923</v>
      </c>
      <c r="C11566" t="s">
        <v>13592</v>
      </c>
      <c r="D11566" t="s">
        <v>33531</v>
      </c>
      <c r="E11566" t="s">
        <v>33532</v>
      </c>
      <c r="F11566" t="s">
        <v>3149</v>
      </c>
      <c r="G11566">
        <v>863</v>
      </c>
      <c r="H11566">
        <v>1</v>
      </c>
    </row>
    <row r="11567" spans="1:8" x14ac:dyDescent="0.2">
      <c r="A11567" t="s">
        <v>33924</v>
      </c>
      <c r="B11567" t="s">
        <v>33925</v>
      </c>
      <c r="C11567" t="s">
        <v>13592</v>
      </c>
      <c r="D11567" t="s">
        <v>33102</v>
      </c>
      <c r="E11567" t="s">
        <v>604</v>
      </c>
      <c r="F11567" t="s">
        <v>3149</v>
      </c>
      <c r="G11567">
        <v>167</v>
      </c>
      <c r="H11567">
        <v>1</v>
      </c>
    </row>
    <row r="11568" spans="1:8" x14ac:dyDescent="0.2">
      <c r="A11568" t="s">
        <v>33926</v>
      </c>
      <c r="B11568" t="s">
        <v>33927</v>
      </c>
      <c r="C11568" t="s">
        <v>13592</v>
      </c>
      <c r="D11568" t="s">
        <v>16988</v>
      </c>
      <c r="E11568" t="s">
        <v>32949</v>
      </c>
      <c r="F11568" t="s">
        <v>3149</v>
      </c>
      <c r="G11568">
        <v>298</v>
      </c>
      <c r="H11568">
        <v>1</v>
      </c>
    </row>
    <row r="11569" spans="1:8" x14ac:dyDescent="0.2">
      <c r="A11569" t="s">
        <v>33928</v>
      </c>
      <c r="B11569" t="s">
        <v>33929</v>
      </c>
      <c r="C11569" t="s">
        <v>13592</v>
      </c>
      <c r="D11569" t="s">
        <v>33688</v>
      </c>
      <c r="E11569" t="s">
        <v>33930</v>
      </c>
      <c r="F11569" t="s">
        <v>3149</v>
      </c>
      <c r="G11569">
        <v>146</v>
      </c>
      <c r="H11569">
        <v>1</v>
      </c>
    </row>
    <row r="11570" spans="1:8" x14ac:dyDescent="0.2">
      <c r="A11570" t="s">
        <v>33931</v>
      </c>
      <c r="B11570" t="s">
        <v>33932</v>
      </c>
      <c r="C11570" t="s">
        <v>13592</v>
      </c>
      <c r="D11570" t="s">
        <v>32131</v>
      </c>
      <c r="E11570" t="s">
        <v>32132</v>
      </c>
      <c r="F11570" t="s">
        <v>3149</v>
      </c>
      <c r="G11570">
        <v>42</v>
      </c>
      <c r="H11570">
        <v>1</v>
      </c>
    </row>
    <row r="11571" spans="1:8" x14ac:dyDescent="0.2">
      <c r="A11571" t="s">
        <v>33933</v>
      </c>
      <c r="B11571" t="s">
        <v>33934</v>
      </c>
      <c r="C11571" t="s">
        <v>13592</v>
      </c>
      <c r="D11571" t="s">
        <v>33935</v>
      </c>
      <c r="E11571" t="s">
        <v>32278</v>
      </c>
      <c r="F11571" t="s">
        <v>3149</v>
      </c>
      <c r="G11571">
        <v>162</v>
      </c>
      <c r="H11571">
        <v>1</v>
      </c>
    </row>
    <row r="11572" spans="1:8" x14ac:dyDescent="0.2">
      <c r="A11572" t="s">
        <v>33936</v>
      </c>
      <c r="B11572" t="s">
        <v>33937</v>
      </c>
      <c r="C11572" t="s">
        <v>13592</v>
      </c>
      <c r="D11572" t="s">
        <v>17024</v>
      </c>
      <c r="E11572" t="s">
        <v>6094</v>
      </c>
      <c r="F11572" t="s">
        <v>3149</v>
      </c>
      <c r="G11572">
        <v>176</v>
      </c>
      <c r="H11572">
        <v>1</v>
      </c>
    </row>
    <row r="11573" spans="1:8" x14ac:dyDescent="0.2">
      <c r="A11573" t="s">
        <v>33938</v>
      </c>
      <c r="B11573" t="s">
        <v>33939</v>
      </c>
      <c r="C11573" t="s">
        <v>13592</v>
      </c>
      <c r="D11573" t="s">
        <v>33521</v>
      </c>
      <c r="E11573" t="s">
        <v>19003</v>
      </c>
      <c r="F11573" t="s">
        <v>3149</v>
      </c>
      <c r="G11573">
        <v>200</v>
      </c>
      <c r="H11573">
        <v>1</v>
      </c>
    </row>
    <row r="11574" spans="1:8" x14ac:dyDescent="0.2">
      <c r="A11574" t="s">
        <v>33940</v>
      </c>
      <c r="B11574" t="s">
        <v>33941</v>
      </c>
      <c r="C11574" t="s">
        <v>13592</v>
      </c>
      <c r="D11574" t="s">
        <v>17024</v>
      </c>
      <c r="E11574" t="s">
        <v>2265</v>
      </c>
      <c r="F11574" t="s">
        <v>3149</v>
      </c>
      <c r="G11574">
        <v>116</v>
      </c>
      <c r="H11574">
        <v>1</v>
      </c>
    </row>
    <row r="11575" spans="1:8" x14ac:dyDescent="0.2">
      <c r="A11575" t="s">
        <v>33942</v>
      </c>
      <c r="B11575" t="s">
        <v>33943</v>
      </c>
      <c r="C11575" t="s">
        <v>13592</v>
      </c>
      <c r="D11575" t="s">
        <v>17024</v>
      </c>
      <c r="E11575" t="s">
        <v>4460</v>
      </c>
      <c r="F11575" t="s">
        <v>3149</v>
      </c>
      <c r="G11575">
        <v>725</v>
      </c>
      <c r="H11575">
        <v>1</v>
      </c>
    </row>
    <row r="11576" spans="1:8" x14ac:dyDescent="0.2">
      <c r="A11576" t="s">
        <v>33944</v>
      </c>
      <c r="B11576" t="s">
        <v>33945</v>
      </c>
      <c r="C11576" t="s">
        <v>13592</v>
      </c>
      <c r="D11576" t="s">
        <v>16988</v>
      </c>
      <c r="E11576" t="s">
        <v>33946</v>
      </c>
      <c r="F11576" t="s">
        <v>3149</v>
      </c>
      <c r="G11576">
        <v>41</v>
      </c>
      <c r="H11576">
        <v>1</v>
      </c>
    </row>
    <row r="11577" spans="1:8" x14ac:dyDescent="0.2">
      <c r="A11577" t="s">
        <v>33947</v>
      </c>
      <c r="B11577" t="s">
        <v>33948</v>
      </c>
      <c r="C11577" t="s">
        <v>13592</v>
      </c>
      <c r="D11577" t="s">
        <v>4590</v>
      </c>
      <c r="E11577" t="s">
        <v>33949</v>
      </c>
      <c r="F11577" t="s">
        <v>3149</v>
      </c>
      <c r="G11577">
        <v>527</v>
      </c>
      <c r="H11577">
        <v>1</v>
      </c>
    </row>
    <row r="11578" spans="1:8" x14ac:dyDescent="0.2">
      <c r="A11578" t="s">
        <v>33950</v>
      </c>
      <c r="B11578" t="s">
        <v>33951</v>
      </c>
      <c r="C11578" t="s">
        <v>13592</v>
      </c>
      <c r="D11578" t="s">
        <v>31463</v>
      </c>
      <c r="E11578" t="s">
        <v>1371</v>
      </c>
      <c r="F11578" t="s">
        <v>3149</v>
      </c>
      <c r="G11578">
        <v>71</v>
      </c>
      <c r="H11578">
        <v>1</v>
      </c>
    </row>
    <row r="11579" spans="1:8" x14ac:dyDescent="0.2">
      <c r="A11579" t="s">
        <v>33952</v>
      </c>
      <c r="B11579" t="s">
        <v>33953</v>
      </c>
      <c r="C11579" t="s">
        <v>13592</v>
      </c>
      <c r="D11579" t="s">
        <v>32563</v>
      </c>
      <c r="E11579" t="s">
        <v>267</v>
      </c>
      <c r="F11579" t="s">
        <v>3149</v>
      </c>
      <c r="G11579">
        <v>205</v>
      </c>
      <c r="H11579">
        <v>1</v>
      </c>
    </row>
    <row r="11580" spans="1:8" x14ac:dyDescent="0.2">
      <c r="A11580" t="s">
        <v>33954</v>
      </c>
      <c r="B11580" t="s">
        <v>33955</v>
      </c>
      <c r="C11580" t="s">
        <v>13592</v>
      </c>
      <c r="D11580" t="s">
        <v>17024</v>
      </c>
      <c r="E11580" t="s">
        <v>33866</v>
      </c>
      <c r="F11580" t="s">
        <v>3149</v>
      </c>
      <c r="G11580">
        <v>353</v>
      </c>
      <c r="H11580">
        <v>1</v>
      </c>
    </row>
    <row r="11581" spans="1:8" x14ac:dyDescent="0.2">
      <c r="A11581" t="s">
        <v>33956</v>
      </c>
      <c r="B11581" t="s">
        <v>33957</v>
      </c>
      <c r="C11581" t="s">
        <v>13592</v>
      </c>
      <c r="D11581" t="s">
        <v>33958</v>
      </c>
      <c r="E11581" t="s">
        <v>4878</v>
      </c>
      <c r="F11581" t="s">
        <v>3149</v>
      </c>
      <c r="G11581">
        <v>115</v>
      </c>
      <c r="H11581">
        <v>1</v>
      </c>
    </row>
    <row r="11582" spans="1:8" x14ac:dyDescent="0.2">
      <c r="A11582" t="s">
        <v>33959</v>
      </c>
      <c r="B11582" t="s">
        <v>33960</v>
      </c>
      <c r="C11582" t="s">
        <v>13592</v>
      </c>
      <c r="D11582" t="s">
        <v>16988</v>
      </c>
      <c r="E11582" t="s">
        <v>6503</v>
      </c>
      <c r="F11582" t="s">
        <v>3149</v>
      </c>
      <c r="G11582">
        <v>2179</v>
      </c>
      <c r="H11582">
        <v>1</v>
      </c>
    </row>
    <row r="11583" spans="1:8" x14ac:dyDescent="0.2">
      <c r="A11583" t="s">
        <v>33961</v>
      </c>
      <c r="B11583" t="s">
        <v>33962</v>
      </c>
      <c r="C11583" t="s">
        <v>13592</v>
      </c>
      <c r="D11583" t="s">
        <v>33172</v>
      </c>
      <c r="E11583" t="s">
        <v>7436</v>
      </c>
      <c r="F11583" t="s">
        <v>3149</v>
      </c>
      <c r="G11583">
        <v>202</v>
      </c>
      <c r="H11583">
        <v>1</v>
      </c>
    </row>
    <row r="11584" spans="1:8" x14ac:dyDescent="0.2">
      <c r="A11584" t="s">
        <v>33963</v>
      </c>
      <c r="B11584" t="s">
        <v>33964</v>
      </c>
      <c r="C11584" t="s">
        <v>13592</v>
      </c>
      <c r="D11584" t="s">
        <v>16988</v>
      </c>
      <c r="E11584" t="s">
        <v>20231</v>
      </c>
      <c r="F11584" t="s">
        <v>3149</v>
      </c>
      <c r="G11584">
        <v>108</v>
      </c>
      <c r="H11584">
        <v>1</v>
      </c>
    </row>
    <row r="11585" spans="1:8" x14ac:dyDescent="0.2">
      <c r="A11585" t="s">
        <v>33965</v>
      </c>
      <c r="B11585" t="s">
        <v>33966</v>
      </c>
      <c r="C11585" t="s">
        <v>13592</v>
      </c>
      <c r="D11585" t="s">
        <v>32168</v>
      </c>
      <c r="E11585" t="s">
        <v>32169</v>
      </c>
      <c r="F11585" t="s">
        <v>3149</v>
      </c>
      <c r="G11585">
        <v>128</v>
      </c>
      <c r="H11585">
        <v>1</v>
      </c>
    </row>
    <row r="11586" spans="1:8" x14ac:dyDescent="0.2">
      <c r="A11586" t="s">
        <v>33967</v>
      </c>
      <c r="B11586" t="s">
        <v>33968</v>
      </c>
      <c r="C11586" t="s">
        <v>13592</v>
      </c>
      <c r="D11586" t="s">
        <v>33969</v>
      </c>
      <c r="E11586" t="s">
        <v>4597</v>
      </c>
      <c r="F11586" t="s">
        <v>3149</v>
      </c>
      <c r="G11586">
        <v>274</v>
      </c>
      <c r="H11586">
        <v>1</v>
      </c>
    </row>
    <row r="11587" spans="1:8" x14ac:dyDescent="0.2">
      <c r="A11587" t="s">
        <v>33970</v>
      </c>
      <c r="B11587" t="s">
        <v>33971</v>
      </c>
      <c r="C11587" t="s">
        <v>13592</v>
      </c>
      <c r="D11587" t="s">
        <v>7165</v>
      </c>
      <c r="E11587" t="s">
        <v>7166</v>
      </c>
      <c r="F11587" t="s">
        <v>3149</v>
      </c>
      <c r="G11587">
        <v>102</v>
      </c>
      <c r="H11587">
        <v>1</v>
      </c>
    </row>
    <row r="11588" spans="1:8" x14ac:dyDescent="0.2">
      <c r="A11588" t="s">
        <v>33972</v>
      </c>
      <c r="B11588" t="s">
        <v>33973</v>
      </c>
      <c r="C11588" t="s">
        <v>13592</v>
      </c>
      <c r="D11588" t="s">
        <v>33974</v>
      </c>
      <c r="E11588" t="s">
        <v>31881</v>
      </c>
      <c r="F11588" t="s">
        <v>3149</v>
      </c>
      <c r="G11588">
        <v>114</v>
      </c>
      <c r="H11588">
        <v>1</v>
      </c>
    </row>
    <row r="11589" spans="1:8" x14ac:dyDescent="0.2">
      <c r="A11589" t="s">
        <v>33975</v>
      </c>
      <c r="B11589" t="s">
        <v>33976</v>
      </c>
      <c r="C11589" t="s">
        <v>13592</v>
      </c>
      <c r="D11589" t="s">
        <v>33977</v>
      </c>
      <c r="E11589" t="s">
        <v>9417</v>
      </c>
      <c r="F11589" t="s">
        <v>3149</v>
      </c>
      <c r="G11589">
        <v>80</v>
      </c>
      <c r="H11589">
        <v>1</v>
      </c>
    </row>
    <row r="11590" spans="1:8" x14ac:dyDescent="0.2">
      <c r="A11590" t="s">
        <v>33978</v>
      </c>
      <c r="B11590" t="s">
        <v>33979</v>
      </c>
      <c r="C11590" t="s">
        <v>13592</v>
      </c>
      <c r="D11590" t="s">
        <v>17024</v>
      </c>
      <c r="E11590" t="s">
        <v>33435</v>
      </c>
      <c r="F11590" t="s">
        <v>3149</v>
      </c>
      <c r="G11590">
        <v>562</v>
      </c>
      <c r="H11590">
        <v>1</v>
      </c>
    </row>
    <row r="11591" spans="1:8" x14ac:dyDescent="0.2">
      <c r="A11591" t="s">
        <v>33980</v>
      </c>
      <c r="B11591" t="s">
        <v>33981</v>
      </c>
      <c r="C11591" t="s">
        <v>13592</v>
      </c>
      <c r="D11591" t="s">
        <v>33982</v>
      </c>
      <c r="E11591" t="s">
        <v>66</v>
      </c>
      <c r="F11591" t="s">
        <v>3149</v>
      </c>
      <c r="G11591">
        <v>63</v>
      </c>
      <c r="H11591">
        <v>1</v>
      </c>
    </row>
    <row r="11592" spans="1:8" x14ac:dyDescent="0.2">
      <c r="A11592" t="s">
        <v>33983</v>
      </c>
      <c r="B11592" t="s">
        <v>33984</v>
      </c>
      <c r="C11592" t="s">
        <v>13592</v>
      </c>
      <c r="D11592" t="s">
        <v>33985</v>
      </c>
      <c r="E11592" t="s">
        <v>33986</v>
      </c>
      <c r="F11592" t="s">
        <v>3149</v>
      </c>
      <c r="G11592">
        <v>36</v>
      </c>
      <c r="H11592">
        <v>1</v>
      </c>
    </row>
    <row r="11593" spans="1:8" x14ac:dyDescent="0.2">
      <c r="A11593" t="s">
        <v>33987</v>
      </c>
      <c r="B11593" t="s">
        <v>33988</v>
      </c>
      <c r="C11593" t="s">
        <v>13592</v>
      </c>
      <c r="D11593" t="s">
        <v>16988</v>
      </c>
      <c r="E11593" t="s">
        <v>32806</v>
      </c>
      <c r="F11593" t="s">
        <v>3149</v>
      </c>
      <c r="G11593">
        <v>876</v>
      </c>
      <c r="H11593">
        <v>1</v>
      </c>
    </row>
    <row r="11594" spans="1:8" x14ac:dyDescent="0.2">
      <c r="A11594" t="s">
        <v>33989</v>
      </c>
      <c r="B11594" t="s">
        <v>33990</v>
      </c>
      <c r="C11594" t="s">
        <v>13592</v>
      </c>
      <c r="D11594" t="s">
        <v>16988</v>
      </c>
      <c r="E11594" t="s">
        <v>31099</v>
      </c>
      <c r="F11594" t="s">
        <v>3149</v>
      </c>
      <c r="G11594">
        <v>703</v>
      </c>
      <c r="H11594">
        <v>1</v>
      </c>
    </row>
    <row r="11595" spans="1:8" x14ac:dyDescent="0.2">
      <c r="A11595" t="s">
        <v>33991</v>
      </c>
      <c r="B11595" t="s">
        <v>33992</v>
      </c>
      <c r="C11595" t="s">
        <v>13592</v>
      </c>
      <c r="D11595" t="s">
        <v>17024</v>
      </c>
      <c r="E11595" t="s">
        <v>12564</v>
      </c>
      <c r="F11595" t="s">
        <v>3149</v>
      </c>
      <c r="G11595">
        <v>509</v>
      </c>
      <c r="H11595">
        <v>1</v>
      </c>
    </row>
    <row r="11596" spans="1:8" x14ac:dyDescent="0.2">
      <c r="A11596" t="s">
        <v>33993</v>
      </c>
      <c r="B11596" t="s">
        <v>33994</v>
      </c>
      <c r="C11596" t="s">
        <v>13592</v>
      </c>
      <c r="D11596" t="s">
        <v>17024</v>
      </c>
      <c r="E11596" t="s">
        <v>2237</v>
      </c>
      <c r="F11596" t="s">
        <v>3149</v>
      </c>
      <c r="G11596">
        <v>432</v>
      </c>
      <c r="H11596">
        <v>1</v>
      </c>
    </row>
    <row r="11597" spans="1:8" x14ac:dyDescent="0.2">
      <c r="A11597" t="s">
        <v>33995</v>
      </c>
      <c r="B11597" t="s">
        <v>33996</v>
      </c>
      <c r="C11597" t="s">
        <v>13592</v>
      </c>
      <c r="D11597" t="s">
        <v>16988</v>
      </c>
      <c r="E11597" t="s">
        <v>2225</v>
      </c>
      <c r="F11597" t="s">
        <v>3149</v>
      </c>
      <c r="G11597">
        <v>84</v>
      </c>
      <c r="H11597">
        <v>1</v>
      </c>
    </row>
    <row r="11598" spans="1:8" x14ac:dyDescent="0.2">
      <c r="A11598" t="s">
        <v>33997</v>
      </c>
      <c r="B11598" t="s">
        <v>33998</v>
      </c>
      <c r="C11598" t="s">
        <v>13592</v>
      </c>
      <c r="D11598" t="s">
        <v>17024</v>
      </c>
      <c r="E11598" t="s">
        <v>7605</v>
      </c>
      <c r="F11598" t="s">
        <v>3149</v>
      </c>
      <c r="G11598">
        <v>198</v>
      </c>
      <c r="H11598">
        <v>1</v>
      </c>
    </row>
    <row r="11599" spans="1:8" x14ac:dyDescent="0.2">
      <c r="A11599" t="s">
        <v>33999</v>
      </c>
      <c r="B11599" t="s">
        <v>34000</v>
      </c>
      <c r="C11599" t="s">
        <v>13592</v>
      </c>
      <c r="D11599" t="s">
        <v>33853</v>
      </c>
      <c r="E11599" t="s">
        <v>3114</v>
      </c>
      <c r="F11599" t="s">
        <v>3149</v>
      </c>
      <c r="G11599">
        <v>470</v>
      </c>
      <c r="H11599">
        <v>1</v>
      </c>
    </row>
    <row r="11600" spans="1:8" x14ac:dyDescent="0.2">
      <c r="A11600" t="s">
        <v>34001</v>
      </c>
      <c r="B11600" t="s">
        <v>34002</v>
      </c>
      <c r="C11600" t="s">
        <v>13592</v>
      </c>
      <c r="D11600" t="s">
        <v>31480</v>
      </c>
      <c r="E11600" t="s">
        <v>2209</v>
      </c>
      <c r="F11600" t="s">
        <v>3149</v>
      </c>
      <c r="G11600">
        <v>84</v>
      </c>
      <c r="H11600">
        <v>1</v>
      </c>
    </row>
    <row r="11601" spans="1:8" x14ac:dyDescent="0.2">
      <c r="A11601" t="s">
        <v>34003</v>
      </c>
      <c r="B11601" t="s">
        <v>34004</v>
      </c>
      <c r="C11601" t="s">
        <v>13592</v>
      </c>
      <c r="D11601" t="s">
        <v>32754</v>
      </c>
      <c r="E11601" t="s">
        <v>6969</v>
      </c>
      <c r="F11601" t="s">
        <v>3149</v>
      </c>
      <c r="G11601">
        <v>164</v>
      </c>
      <c r="H11601">
        <v>1</v>
      </c>
    </row>
    <row r="11602" spans="1:8" x14ac:dyDescent="0.2">
      <c r="A11602" t="s">
        <v>34005</v>
      </c>
      <c r="B11602" t="s">
        <v>34006</v>
      </c>
      <c r="C11602" t="s">
        <v>13592</v>
      </c>
      <c r="D11602" t="s">
        <v>31687</v>
      </c>
      <c r="E11602" t="s">
        <v>31688</v>
      </c>
      <c r="F11602" t="s">
        <v>3149</v>
      </c>
      <c r="G11602">
        <v>30</v>
      </c>
      <c r="H11602">
        <v>1</v>
      </c>
    </row>
    <row r="11603" spans="1:8" x14ac:dyDescent="0.2">
      <c r="A11603" t="s">
        <v>34007</v>
      </c>
      <c r="B11603" t="s">
        <v>34008</v>
      </c>
      <c r="C11603" t="s">
        <v>13592</v>
      </c>
      <c r="D11603" t="s">
        <v>31629</v>
      </c>
      <c r="E11603" t="s">
        <v>512</v>
      </c>
      <c r="F11603" t="s">
        <v>3149</v>
      </c>
      <c r="G11603">
        <v>212</v>
      </c>
      <c r="H11603">
        <v>1</v>
      </c>
    </row>
    <row r="11604" spans="1:8" x14ac:dyDescent="0.2">
      <c r="A11604" t="s">
        <v>34009</v>
      </c>
      <c r="B11604" t="s">
        <v>34010</v>
      </c>
      <c r="C11604" t="s">
        <v>13592</v>
      </c>
      <c r="D11604" t="s">
        <v>34011</v>
      </c>
      <c r="E11604" t="s">
        <v>301</v>
      </c>
      <c r="F11604" t="s">
        <v>3149</v>
      </c>
      <c r="G11604">
        <v>187</v>
      </c>
      <c r="H11604">
        <v>1</v>
      </c>
    </row>
    <row r="11605" spans="1:8" x14ac:dyDescent="0.2">
      <c r="A11605" t="s">
        <v>34012</v>
      </c>
      <c r="B11605" t="s">
        <v>34013</v>
      </c>
      <c r="C11605" t="s">
        <v>13592</v>
      </c>
      <c r="D11605" t="s">
        <v>34014</v>
      </c>
      <c r="E11605" t="s">
        <v>34015</v>
      </c>
      <c r="F11605" t="s">
        <v>3149</v>
      </c>
      <c r="G11605">
        <v>188</v>
      </c>
      <c r="H11605">
        <v>1</v>
      </c>
    </row>
    <row r="11606" spans="1:8" x14ac:dyDescent="0.2">
      <c r="A11606" t="s">
        <v>34016</v>
      </c>
      <c r="B11606" t="s">
        <v>34017</v>
      </c>
      <c r="C11606" t="s">
        <v>13592</v>
      </c>
      <c r="D11606" t="s">
        <v>17567</v>
      </c>
      <c r="E11606" t="s">
        <v>18280</v>
      </c>
      <c r="F11606" t="s">
        <v>3149</v>
      </c>
      <c r="G11606">
        <v>232</v>
      </c>
      <c r="H11606">
        <v>1</v>
      </c>
    </row>
    <row r="11607" spans="1:8" x14ac:dyDescent="0.2">
      <c r="A11607" t="s">
        <v>34018</v>
      </c>
      <c r="B11607" t="s">
        <v>34019</v>
      </c>
      <c r="C11607" t="s">
        <v>13592</v>
      </c>
      <c r="D11607" t="s">
        <v>34020</v>
      </c>
      <c r="E11607" t="s">
        <v>34021</v>
      </c>
      <c r="F11607" t="s">
        <v>3149</v>
      </c>
      <c r="G11607">
        <v>749</v>
      </c>
      <c r="H11607">
        <v>1</v>
      </c>
    </row>
    <row r="11608" spans="1:8" x14ac:dyDescent="0.2">
      <c r="A11608" t="s">
        <v>34022</v>
      </c>
      <c r="B11608" t="s">
        <v>34023</v>
      </c>
      <c r="C11608" t="s">
        <v>13592</v>
      </c>
      <c r="D11608" t="s">
        <v>34024</v>
      </c>
      <c r="E11608" t="s">
        <v>2209</v>
      </c>
      <c r="F11608" t="s">
        <v>3149</v>
      </c>
      <c r="G11608">
        <v>175</v>
      </c>
      <c r="H11608">
        <v>1</v>
      </c>
    </row>
    <row r="11609" spans="1:8" x14ac:dyDescent="0.2">
      <c r="A11609" t="s">
        <v>34025</v>
      </c>
      <c r="B11609" t="s">
        <v>34026</v>
      </c>
      <c r="C11609" t="s">
        <v>13592</v>
      </c>
      <c r="D11609" t="s">
        <v>34027</v>
      </c>
      <c r="E11609" t="s">
        <v>34028</v>
      </c>
      <c r="F11609" t="s">
        <v>3149</v>
      </c>
      <c r="G11609">
        <v>126</v>
      </c>
      <c r="H11609">
        <v>1</v>
      </c>
    </row>
    <row r="11610" spans="1:8" x14ac:dyDescent="0.2">
      <c r="A11610" t="s">
        <v>34029</v>
      </c>
      <c r="B11610" t="s">
        <v>34030</v>
      </c>
      <c r="C11610" t="s">
        <v>13592</v>
      </c>
      <c r="D11610" t="s">
        <v>17024</v>
      </c>
      <c r="E11610" t="s">
        <v>19811</v>
      </c>
      <c r="F11610" t="s">
        <v>3149</v>
      </c>
      <c r="G11610">
        <v>625</v>
      </c>
      <c r="H11610">
        <v>1</v>
      </c>
    </row>
    <row r="11611" spans="1:8" x14ac:dyDescent="0.2">
      <c r="A11611" t="s">
        <v>34031</v>
      </c>
      <c r="B11611" t="s">
        <v>34032</v>
      </c>
      <c r="C11611" t="s">
        <v>13592</v>
      </c>
      <c r="D11611" t="s">
        <v>13760</v>
      </c>
      <c r="E11611" t="s">
        <v>13877</v>
      </c>
      <c r="F11611" t="s">
        <v>3149</v>
      </c>
      <c r="G11611">
        <v>381</v>
      </c>
      <c r="H11611">
        <v>1</v>
      </c>
    </row>
    <row r="11612" spans="1:8" x14ac:dyDescent="0.2">
      <c r="A11612" t="s">
        <v>34033</v>
      </c>
      <c r="B11612" t="s">
        <v>34034</v>
      </c>
      <c r="C11612" t="s">
        <v>13592</v>
      </c>
      <c r="D11612" t="s">
        <v>34035</v>
      </c>
      <c r="E11612" t="s">
        <v>875</v>
      </c>
      <c r="F11612" t="s">
        <v>3149</v>
      </c>
      <c r="G11612">
        <v>184</v>
      </c>
      <c r="H11612">
        <v>1</v>
      </c>
    </row>
    <row r="11613" spans="1:8" x14ac:dyDescent="0.2">
      <c r="A11613" t="s">
        <v>34036</v>
      </c>
      <c r="B11613" t="s">
        <v>34037</v>
      </c>
      <c r="C11613" t="s">
        <v>13592</v>
      </c>
      <c r="D11613" t="s">
        <v>17024</v>
      </c>
      <c r="E11613" t="s">
        <v>32552</v>
      </c>
      <c r="F11613" t="s">
        <v>3149</v>
      </c>
      <c r="G11613">
        <v>659</v>
      </c>
      <c r="H11613">
        <v>1</v>
      </c>
    </row>
    <row r="11614" spans="1:8" x14ac:dyDescent="0.2">
      <c r="A11614" t="s">
        <v>34038</v>
      </c>
      <c r="B11614" t="s">
        <v>34039</v>
      </c>
      <c r="C11614" t="s">
        <v>13592</v>
      </c>
      <c r="D11614" t="s">
        <v>34040</v>
      </c>
      <c r="E11614" t="s">
        <v>1949</v>
      </c>
      <c r="F11614" t="s">
        <v>3149</v>
      </c>
      <c r="G11614">
        <v>31</v>
      </c>
      <c r="H11614">
        <v>1</v>
      </c>
    </row>
    <row r="11615" spans="1:8" x14ac:dyDescent="0.2">
      <c r="A11615" t="s">
        <v>34041</v>
      </c>
      <c r="B11615" t="s">
        <v>34042</v>
      </c>
      <c r="C11615" t="s">
        <v>13592</v>
      </c>
      <c r="D11615" t="s">
        <v>31136</v>
      </c>
      <c r="E11615" t="s">
        <v>1306</v>
      </c>
      <c r="F11615" t="s">
        <v>3149</v>
      </c>
      <c r="G11615">
        <v>192</v>
      </c>
      <c r="H11615">
        <v>1</v>
      </c>
    </row>
    <row r="11616" spans="1:8" x14ac:dyDescent="0.2">
      <c r="A11616" t="s">
        <v>34043</v>
      </c>
      <c r="B11616" t="s">
        <v>34044</v>
      </c>
      <c r="C11616" t="s">
        <v>13592</v>
      </c>
      <c r="D11616" t="s">
        <v>16988</v>
      </c>
      <c r="E11616" t="s">
        <v>428</v>
      </c>
      <c r="F11616" t="s">
        <v>3149</v>
      </c>
      <c r="G11616">
        <v>133</v>
      </c>
      <c r="H11616">
        <v>1</v>
      </c>
    </row>
    <row r="11617" spans="1:8" x14ac:dyDescent="0.2">
      <c r="A11617" t="s">
        <v>34045</v>
      </c>
      <c r="B11617" t="s">
        <v>34046</v>
      </c>
      <c r="C11617" t="s">
        <v>13592</v>
      </c>
      <c r="D11617" t="s">
        <v>32165</v>
      </c>
      <c r="E11617" t="s">
        <v>19164</v>
      </c>
      <c r="F11617" t="s">
        <v>3149</v>
      </c>
      <c r="G11617">
        <v>136</v>
      </c>
      <c r="H11617">
        <v>1</v>
      </c>
    </row>
    <row r="11618" spans="1:8" x14ac:dyDescent="0.2">
      <c r="A11618" t="s">
        <v>34047</v>
      </c>
      <c r="B11618" t="s">
        <v>34048</v>
      </c>
      <c r="C11618" t="s">
        <v>13592</v>
      </c>
      <c r="D11618" t="s">
        <v>34049</v>
      </c>
      <c r="E11618" t="s">
        <v>34050</v>
      </c>
      <c r="F11618" t="s">
        <v>3149</v>
      </c>
      <c r="G11618">
        <v>338</v>
      </c>
      <c r="H11618">
        <v>1</v>
      </c>
    </row>
    <row r="11619" spans="1:8" x14ac:dyDescent="0.2">
      <c r="A11619" t="s">
        <v>34051</v>
      </c>
      <c r="B11619" t="s">
        <v>34052</v>
      </c>
      <c r="C11619" t="s">
        <v>13592</v>
      </c>
      <c r="D11619" t="s">
        <v>20932</v>
      </c>
      <c r="E11619" t="s">
        <v>12260</v>
      </c>
      <c r="F11619" t="s">
        <v>3149</v>
      </c>
      <c r="G11619">
        <v>262</v>
      </c>
      <c r="H11619">
        <v>1</v>
      </c>
    </row>
    <row r="11620" spans="1:8" x14ac:dyDescent="0.2">
      <c r="A11620" t="s">
        <v>34053</v>
      </c>
      <c r="B11620" t="s">
        <v>34054</v>
      </c>
      <c r="C11620" t="s">
        <v>13592</v>
      </c>
      <c r="D11620" t="s">
        <v>31814</v>
      </c>
      <c r="E11620" t="s">
        <v>515</v>
      </c>
      <c r="F11620" t="s">
        <v>3149</v>
      </c>
      <c r="G11620">
        <v>172</v>
      </c>
      <c r="H11620">
        <v>1</v>
      </c>
    </row>
    <row r="11621" spans="1:8" x14ac:dyDescent="0.2">
      <c r="A11621" t="s">
        <v>34055</v>
      </c>
      <c r="B11621" t="s">
        <v>34056</v>
      </c>
      <c r="C11621" t="s">
        <v>13592</v>
      </c>
      <c r="D11621" t="s">
        <v>17024</v>
      </c>
      <c r="E11621" t="s">
        <v>8546</v>
      </c>
      <c r="F11621" t="s">
        <v>3149</v>
      </c>
      <c r="G11621">
        <v>168</v>
      </c>
      <c r="H11621">
        <v>1</v>
      </c>
    </row>
    <row r="11622" spans="1:8" x14ac:dyDescent="0.2">
      <c r="A11622" t="s">
        <v>34057</v>
      </c>
      <c r="B11622" t="s">
        <v>34058</v>
      </c>
      <c r="C11622" t="s">
        <v>13592</v>
      </c>
      <c r="D11622" t="s">
        <v>17024</v>
      </c>
      <c r="E11622" t="s">
        <v>1210</v>
      </c>
      <c r="F11622" t="s">
        <v>3149</v>
      </c>
      <c r="G11622">
        <v>191</v>
      </c>
      <c r="H11622">
        <v>1</v>
      </c>
    </row>
    <row r="11623" spans="1:8" x14ac:dyDescent="0.2">
      <c r="A11623" t="s">
        <v>34059</v>
      </c>
      <c r="B11623" t="s">
        <v>34060</v>
      </c>
      <c r="C11623" t="s">
        <v>13592</v>
      </c>
      <c r="D11623" t="s">
        <v>17024</v>
      </c>
      <c r="E11623" t="s">
        <v>9966</v>
      </c>
      <c r="F11623" t="s">
        <v>3149</v>
      </c>
      <c r="G11623">
        <v>218</v>
      </c>
      <c r="H11623">
        <v>1</v>
      </c>
    </row>
    <row r="11624" spans="1:8" x14ac:dyDescent="0.2">
      <c r="A11624" t="s">
        <v>34061</v>
      </c>
      <c r="B11624" t="s">
        <v>34062</v>
      </c>
      <c r="C11624" t="s">
        <v>13592</v>
      </c>
      <c r="D11624" t="s">
        <v>32135</v>
      </c>
      <c r="E11624" t="s">
        <v>12622</v>
      </c>
      <c r="F11624" t="s">
        <v>3149</v>
      </c>
      <c r="G11624">
        <v>1060</v>
      </c>
      <c r="H11624">
        <v>1</v>
      </c>
    </row>
    <row r="11625" spans="1:8" x14ac:dyDescent="0.2">
      <c r="A11625" t="s">
        <v>34063</v>
      </c>
      <c r="B11625" t="s">
        <v>34064</v>
      </c>
      <c r="C11625" t="s">
        <v>13592</v>
      </c>
      <c r="D11625" t="s">
        <v>17024</v>
      </c>
      <c r="E11625" t="s">
        <v>3249</v>
      </c>
      <c r="F11625" t="s">
        <v>3149</v>
      </c>
      <c r="G11625">
        <v>255</v>
      </c>
      <c r="H11625">
        <v>1</v>
      </c>
    </row>
    <row r="11626" spans="1:8" x14ac:dyDescent="0.2">
      <c r="A11626" t="s">
        <v>34065</v>
      </c>
      <c r="B11626" t="s">
        <v>34066</v>
      </c>
      <c r="C11626" t="s">
        <v>13592</v>
      </c>
      <c r="D11626" t="s">
        <v>211</v>
      </c>
      <c r="E11626" t="s">
        <v>212</v>
      </c>
      <c r="F11626" t="s">
        <v>3149</v>
      </c>
      <c r="G11626">
        <v>676</v>
      </c>
      <c r="H11626">
        <v>1</v>
      </c>
    </row>
    <row r="11627" spans="1:8" x14ac:dyDescent="0.2">
      <c r="A11627" t="s">
        <v>34067</v>
      </c>
      <c r="B11627" t="s">
        <v>34068</v>
      </c>
      <c r="C11627" t="s">
        <v>13592</v>
      </c>
      <c r="D11627" t="s">
        <v>34069</v>
      </c>
      <c r="E11627" t="s">
        <v>919</v>
      </c>
      <c r="F11627" t="s">
        <v>3149</v>
      </c>
      <c r="G11627">
        <v>389</v>
      </c>
      <c r="H11627">
        <v>1</v>
      </c>
    </row>
    <row r="11628" spans="1:8" x14ac:dyDescent="0.2">
      <c r="A11628" t="s">
        <v>34070</v>
      </c>
      <c r="B11628" t="s">
        <v>34071</v>
      </c>
      <c r="C11628" t="s">
        <v>13592</v>
      </c>
      <c r="D11628" t="s">
        <v>13693</v>
      </c>
      <c r="E11628" t="s">
        <v>14740</v>
      </c>
      <c r="F11628" t="s">
        <v>3149</v>
      </c>
      <c r="G11628">
        <v>67</v>
      </c>
      <c r="H11628">
        <v>1</v>
      </c>
    </row>
    <row r="11629" spans="1:8" x14ac:dyDescent="0.2">
      <c r="A11629" t="s">
        <v>34072</v>
      </c>
      <c r="B11629" t="s">
        <v>34073</v>
      </c>
      <c r="C11629" t="s">
        <v>13592</v>
      </c>
      <c r="D11629" t="s">
        <v>663</v>
      </c>
      <c r="E11629" t="s">
        <v>13877</v>
      </c>
      <c r="F11629" t="s">
        <v>3149</v>
      </c>
      <c r="G11629">
        <v>381</v>
      </c>
      <c r="H11629">
        <v>1</v>
      </c>
    </row>
    <row r="11630" spans="1:8" x14ac:dyDescent="0.2">
      <c r="A11630" t="s">
        <v>34074</v>
      </c>
      <c r="B11630" t="s">
        <v>34075</v>
      </c>
      <c r="C11630" t="s">
        <v>13592</v>
      </c>
      <c r="D11630" t="s">
        <v>17949</v>
      </c>
      <c r="E11630" t="s">
        <v>13757</v>
      </c>
      <c r="F11630" t="s">
        <v>3149</v>
      </c>
      <c r="G11630">
        <v>44</v>
      </c>
      <c r="H11630">
        <v>1</v>
      </c>
    </row>
    <row r="11631" spans="1:8" x14ac:dyDescent="0.2">
      <c r="A11631" t="s">
        <v>34076</v>
      </c>
      <c r="B11631" t="s">
        <v>34077</v>
      </c>
      <c r="C11631" t="s">
        <v>13592</v>
      </c>
      <c r="D11631" t="s">
        <v>34078</v>
      </c>
      <c r="E11631" t="s">
        <v>12373</v>
      </c>
      <c r="F11631" t="s">
        <v>3149</v>
      </c>
      <c r="G11631">
        <v>40</v>
      </c>
      <c r="H11631">
        <v>1</v>
      </c>
    </row>
    <row r="11632" spans="1:8" x14ac:dyDescent="0.2">
      <c r="A11632" t="s">
        <v>34079</v>
      </c>
      <c r="B11632" t="s">
        <v>34080</v>
      </c>
      <c r="C11632" t="s">
        <v>13592</v>
      </c>
      <c r="D11632" t="s">
        <v>17024</v>
      </c>
      <c r="E11632" t="s">
        <v>4460</v>
      </c>
      <c r="F11632" t="s">
        <v>3149</v>
      </c>
      <c r="G11632">
        <v>935</v>
      </c>
      <c r="H11632">
        <v>1</v>
      </c>
    </row>
    <row r="11633" spans="1:8" x14ac:dyDescent="0.2">
      <c r="A11633" t="s">
        <v>34081</v>
      </c>
      <c r="B11633" t="s">
        <v>34082</v>
      </c>
      <c r="C11633" t="s">
        <v>13592</v>
      </c>
      <c r="D11633" t="s">
        <v>17024</v>
      </c>
      <c r="E11633" t="s">
        <v>13159</v>
      </c>
      <c r="F11633" t="s">
        <v>3149</v>
      </c>
      <c r="G11633">
        <v>304</v>
      </c>
      <c r="H11633">
        <v>1</v>
      </c>
    </row>
    <row r="11634" spans="1:8" x14ac:dyDescent="0.2">
      <c r="A11634" t="s">
        <v>34083</v>
      </c>
      <c r="B11634" t="s">
        <v>34084</v>
      </c>
      <c r="C11634" t="s">
        <v>13592</v>
      </c>
      <c r="D11634" t="s">
        <v>34085</v>
      </c>
      <c r="E11634" t="s">
        <v>7737</v>
      </c>
      <c r="F11634" t="s">
        <v>3149</v>
      </c>
      <c r="G11634">
        <v>74</v>
      </c>
      <c r="H11634">
        <v>1</v>
      </c>
    </row>
    <row r="11635" spans="1:8" x14ac:dyDescent="0.2">
      <c r="A11635" t="s">
        <v>34086</v>
      </c>
      <c r="B11635" t="s">
        <v>34087</v>
      </c>
      <c r="C11635" t="s">
        <v>13592</v>
      </c>
      <c r="D11635" t="s">
        <v>19195</v>
      </c>
      <c r="E11635" t="s">
        <v>18911</v>
      </c>
      <c r="F11635" t="s">
        <v>3149</v>
      </c>
      <c r="G11635">
        <v>130</v>
      </c>
      <c r="H11635">
        <v>1</v>
      </c>
    </row>
    <row r="11636" spans="1:8" x14ac:dyDescent="0.2">
      <c r="A11636" t="s">
        <v>34088</v>
      </c>
      <c r="B11636" t="s">
        <v>34089</v>
      </c>
      <c r="C11636" t="s">
        <v>13592</v>
      </c>
      <c r="D11636" t="s">
        <v>34090</v>
      </c>
      <c r="E11636" t="s">
        <v>32949</v>
      </c>
      <c r="F11636" t="s">
        <v>3149</v>
      </c>
      <c r="G11636">
        <v>114</v>
      </c>
      <c r="H11636">
        <v>1</v>
      </c>
    </row>
    <row r="11637" spans="1:8" x14ac:dyDescent="0.2">
      <c r="A11637" t="s">
        <v>34091</v>
      </c>
      <c r="B11637" t="s">
        <v>34092</v>
      </c>
      <c r="C11637" t="s">
        <v>13592</v>
      </c>
      <c r="D11637" t="s">
        <v>16988</v>
      </c>
      <c r="E11637" t="s">
        <v>887</v>
      </c>
      <c r="F11637" t="s">
        <v>3149</v>
      </c>
      <c r="G11637">
        <v>109</v>
      </c>
      <c r="H11637">
        <v>1</v>
      </c>
    </row>
    <row r="11638" spans="1:8" x14ac:dyDescent="0.2">
      <c r="A11638" t="s">
        <v>34093</v>
      </c>
      <c r="B11638" t="s">
        <v>34094</v>
      </c>
      <c r="C11638" t="s">
        <v>13592</v>
      </c>
      <c r="D11638" t="s">
        <v>16988</v>
      </c>
      <c r="E11638" t="s">
        <v>3004</v>
      </c>
      <c r="F11638" t="s">
        <v>3149</v>
      </c>
      <c r="G11638">
        <v>284</v>
      </c>
      <c r="H11638">
        <v>1</v>
      </c>
    </row>
    <row r="11639" spans="1:8" x14ac:dyDescent="0.2">
      <c r="A11639" t="s">
        <v>34095</v>
      </c>
      <c r="B11639" t="s">
        <v>34096</v>
      </c>
      <c r="C11639" t="s">
        <v>13592</v>
      </c>
      <c r="D11639" t="s">
        <v>17024</v>
      </c>
      <c r="E11639" t="s">
        <v>31401</v>
      </c>
      <c r="F11639" t="s">
        <v>3149</v>
      </c>
      <c r="G11639">
        <v>1263</v>
      </c>
      <c r="H11639">
        <v>1</v>
      </c>
    </row>
    <row r="11640" spans="1:8" x14ac:dyDescent="0.2">
      <c r="A11640" t="s">
        <v>34097</v>
      </c>
      <c r="B11640" t="s">
        <v>34098</v>
      </c>
      <c r="C11640" t="s">
        <v>13592</v>
      </c>
      <c r="D11640" t="s">
        <v>31629</v>
      </c>
      <c r="E11640" t="s">
        <v>512</v>
      </c>
      <c r="F11640" t="s">
        <v>3149</v>
      </c>
      <c r="G11640">
        <v>66</v>
      </c>
      <c r="H11640">
        <v>1</v>
      </c>
    </row>
    <row r="11641" spans="1:8" x14ac:dyDescent="0.2">
      <c r="A11641" t="s">
        <v>34099</v>
      </c>
      <c r="B11641" t="s">
        <v>34100</v>
      </c>
      <c r="C11641" t="s">
        <v>13592</v>
      </c>
      <c r="D11641" t="s">
        <v>34101</v>
      </c>
      <c r="E11641" t="s">
        <v>12741</v>
      </c>
      <c r="F11641" t="s">
        <v>3149</v>
      </c>
      <c r="G11641">
        <v>671</v>
      </c>
      <c r="H11641">
        <v>1</v>
      </c>
    </row>
    <row r="11642" spans="1:8" x14ac:dyDescent="0.2">
      <c r="A11642" t="s">
        <v>34102</v>
      </c>
      <c r="B11642" t="s">
        <v>34103</v>
      </c>
      <c r="C11642" t="s">
        <v>13592</v>
      </c>
      <c r="D11642" t="s">
        <v>34104</v>
      </c>
      <c r="E11642" t="s">
        <v>19819</v>
      </c>
      <c r="F11642" t="s">
        <v>3149</v>
      </c>
      <c r="G11642">
        <v>724</v>
      </c>
      <c r="H11642">
        <v>1</v>
      </c>
    </row>
    <row r="11643" spans="1:8" x14ac:dyDescent="0.2">
      <c r="A11643" t="s">
        <v>34105</v>
      </c>
      <c r="B11643" t="s">
        <v>34106</v>
      </c>
      <c r="C11643" t="s">
        <v>13592</v>
      </c>
      <c r="D11643" t="s">
        <v>112</v>
      </c>
      <c r="E11643" t="s">
        <v>113</v>
      </c>
      <c r="F11643" t="s">
        <v>3149</v>
      </c>
      <c r="G11643">
        <v>823</v>
      </c>
      <c r="H11643">
        <v>1</v>
      </c>
    </row>
    <row r="11644" spans="1:8" x14ac:dyDescent="0.2">
      <c r="A11644" t="s">
        <v>34107</v>
      </c>
      <c r="B11644" t="s">
        <v>34108</v>
      </c>
      <c r="C11644" t="s">
        <v>13592</v>
      </c>
      <c r="D11644" t="s">
        <v>34109</v>
      </c>
      <c r="E11644" t="s">
        <v>324</v>
      </c>
      <c r="F11644" t="s">
        <v>3149</v>
      </c>
      <c r="G11644">
        <v>117</v>
      </c>
      <c r="H11644">
        <v>1</v>
      </c>
    </row>
    <row r="11645" spans="1:8" x14ac:dyDescent="0.2">
      <c r="A11645" t="s">
        <v>34110</v>
      </c>
      <c r="B11645" t="s">
        <v>34111</v>
      </c>
      <c r="C11645" t="s">
        <v>13592</v>
      </c>
      <c r="D11645" t="s">
        <v>17024</v>
      </c>
      <c r="E11645" t="s">
        <v>11107</v>
      </c>
      <c r="F11645" t="s">
        <v>3149</v>
      </c>
      <c r="G11645">
        <v>195</v>
      </c>
      <c r="H11645">
        <v>1</v>
      </c>
    </row>
    <row r="11646" spans="1:8" x14ac:dyDescent="0.2">
      <c r="A11646" t="s">
        <v>34112</v>
      </c>
      <c r="B11646" t="s">
        <v>34113</v>
      </c>
      <c r="C11646" t="s">
        <v>13592</v>
      </c>
      <c r="D11646" t="s">
        <v>32679</v>
      </c>
      <c r="E11646" t="s">
        <v>56</v>
      </c>
      <c r="F11646" t="s">
        <v>3149</v>
      </c>
      <c r="G11646">
        <v>154</v>
      </c>
      <c r="H11646">
        <v>1</v>
      </c>
    </row>
    <row r="11647" spans="1:8" x14ac:dyDescent="0.2">
      <c r="A11647" t="s">
        <v>34114</v>
      </c>
      <c r="B11647" t="s">
        <v>34115</v>
      </c>
      <c r="C11647" t="s">
        <v>13592</v>
      </c>
      <c r="D11647" t="s">
        <v>34116</v>
      </c>
      <c r="E11647" t="s">
        <v>34117</v>
      </c>
      <c r="F11647" t="s">
        <v>3149</v>
      </c>
      <c r="G11647">
        <v>236</v>
      </c>
      <c r="H11647">
        <v>1</v>
      </c>
    </row>
    <row r="11648" spans="1:8" x14ac:dyDescent="0.2">
      <c r="A11648" t="s">
        <v>34118</v>
      </c>
      <c r="B11648" t="s">
        <v>34119</v>
      </c>
      <c r="C11648" t="s">
        <v>13592</v>
      </c>
      <c r="D11648" t="s">
        <v>13357</v>
      </c>
      <c r="E11648" t="s">
        <v>13358</v>
      </c>
      <c r="F11648" t="s">
        <v>3149</v>
      </c>
      <c r="G11648">
        <v>199</v>
      </c>
      <c r="H11648">
        <v>1</v>
      </c>
    </row>
    <row r="11649" spans="1:8" x14ac:dyDescent="0.2">
      <c r="A11649" t="s">
        <v>34120</v>
      </c>
      <c r="B11649" t="s">
        <v>34121</v>
      </c>
      <c r="C11649" t="s">
        <v>13592</v>
      </c>
      <c r="D11649" t="s">
        <v>34122</v>
      </c>
      <c r="E11649" t="s">
        <v>1725</v>
      </c>
      <c r="F11649" t="s">
        <v>3149</v>
      </c>
      <c r="G11649">
        <v>291</v>
      </c>
      <c r="H11649">
        <v>1</v>
      </c>
    </row>
    <row r="11650" spans="1:8" x14ac:dyDescent="0.2">
      <c r="A11650" t="s">
        <v>34123</v>
      </c>
      <c r="B11650" t="s">
        <v>34124</v>
      </c>
      <c r="C11650" t="s">
        <v>13592</v>
      </c>
      <c r="D11650" t="s">
        <v>2011</v>
      </c>
      <c r="E11650" t="s">
        <v>2012</v>
      </c>
      <c r="F11650" t="s">
        <v>3149</v>
      </c>
      <c r="G11650">
        <v>61</v>
      </c>
      <c r="H11650">
        <v>1</v>
      </c>
    </row>
    <row r="11651" spans="1:8" x14ac:dyDescent="0.2">
      <c r="A11651" t="s">
        <v>34125</v>
      </c>
      <c r="B11651" t="s">
        <v>34126</v>
      </c>
      <c r="C11651" t="s">
        <v>13592</v>
      </c>
      <c r="D11651" t="s">
        <v>33241</v>
      </c>
      <c r="E11651" t="s">
        <v>21232</v>
      </c>
      <c r="F11651" t="s">
        <v>3149</v>
      </c>
      <c r="G11651">
        <v>90</v>
      </c>
      <c r="H11651">
        <v>1</v>
      </c>
    </row>
    <row r="11652" spans="1:8" x14ac:dyDescent="0.2">
      <c r="A11652" t="s">
        <v>34127</v>
      </c>
      <c r="B11652" t="s">
        <v>34128</v>
      </c>
      <c r="C11652" t="s">
        <v>13592</v>
      </c>
      <c r="D11652" t="s">
        <v>13723</v>
      </c>
      <c r="E11652" t="s">
        <v>13797</v>
      </c>
      <c r="F11652" t="s">
        <v>3149</v>
      </c>
      <c r="G11652">
        <v>460</v>
      </c>
      <c r="H11652">
        <v>1</v>
      </c>
    </row>
    <row r="11653" spans="1:8" x14ac:dyDescent="0.2">
      <c r="A11653" t="s">
        <v>34129</v>
      </c>
      <c r="B11653" t="s">
        <v>34130</v>
      </c>
      <c r="C11653" t="s">
        <v>13592</v>
      </c>
      <c r="D11653" t="s">
        <v>31106</v>
      </c>
      <c r="E11653" t="s">
        <v>31107</v>
      </c>
      <c r="F11653" t="s">
        <v>3149</v>
      </c>
      <c r="G11653">
        <v>674</v>
      </c>
      <c r="H11653">
        <v>1</v>
      </c>
    </row>
    <row r="11654" spans="1:8" x14ac:dyDescent="0.2">
      <c r="A11654" t="s">
        <v>34131</v>
      </c>
      <c r="B11654" t="s">
        <v>34132</v>
      </c>
      <c r="C11654" t="s">
        <v>13592</v>
      </c>
      <c r="D11654" t="s">
        <v>17024</v>
      </c>
      <c r="E11654" t="s">
        <v>8707</v>
      </c>
      <c r="F11654" t="s">
        <v>3149</v>
      </c>
      <c r="G11654">
        <v>109</v>
      </c>
      <c r="H11654">
        <v>1</v>
      </c>
    </row>
    <row r="11655" spans="1:8" x14ac:dyDescent="0.2">
      <c r="A11655" t="s">
        <v>34133</v>
      </c>
      <c r="B11655" t="s">
        <v>34134</v>
      </c>
      <c r="C11655" t="s">
        <v>13592</v>
      </c>
      <c r="D11655" t="s">
        <v>31178</v>
      </c>
      <c r="E11655" t="s">
        <v>7436</v>
      </c>
      <c r="F11655" t="s">
        <v>3149</v>
      </c>
      <c r="G11655">
        <v>414</v>
      </c>
      <c r="H11655">
        <v>1</v>
      </c>
    </row>
    <row r="11656" spans="1:8" x14ac:dyDescent="0.2">
      <c r="A11656" t="s">
        <v>34135</v>
      </c>
      <c r="B11656" t="s">
        <v>34136</v>
      </c>
      <c r="C11656" t="s">
        <v>13592</v>
      </c>
      <c r="D11656" t="s">
        <v>17024</v>
      </c>
      <c r="E11656" t="s">
        <v>2277</v>
      </c>
      <c r="F11656" t="s">
        <v>3149</v>
      </c>
      <c r="G11656">
        <v>103</v>
      </c>
      <c r="H11656">
        <v>1</v>
      </c>
    </row>
    <row r="11657" spans="1:8" x14ac:dyDescent="0.2">
      <c r="A11657" t="s">
        <v>34137</v>
      </c>
      <c r="B11657" t="s">
        <v>34138</v>
      </c>
      <c r="C11657" t="s">
        <v>13592</v>
      </c>
      <c r="D11657" t="s">
        <v>17024</v>
      </c>
      <c r="E11657" t="s">
        <v>34139</v>
      </c>
      <c r="F11657" t="s">
        <v>3149</v>
      </c>
      <c r="G11657">
        <v>633</v>
      </c>
      <c r="H11657">
        <v>1</v>
      </c>
    </row>
    <row r="11658" spans="1:8" x14ac:dyDescent="0.2">
      <c r="A11658" t="s">
        <v>34140</v>
      </c>
      <c r="B11658" t="s">
        <v>34141</v>
      </c>
      <c r="C11658" t="s">
        <v>13592</v>
      </c>
      <c r="D11658" t="s">
        <v>34142</v>
      </c>
      <c r="E11658" t="s">
        <v>34143</v>
      </c>
      <c r="F11658" t="s">
        <v>3149</v>
      </c>
      <c r="G11658">
        <v>370</v>
      </c>
      <c r="H11658">
        <v>1</v>
      </c>
    </row>
    <row r="11659" spans="1:8" x14ac:dyDescent="0.2">
      <c r="A11659" t="s">
        <v>34144</v>
      </c>
      <c r="B11659" t="s">
        <v>34145</v>
      </c>
      <c r="C11659" t="s">
        <v>13592</v>
      </c>
      <c r="D11659" t="s">
        <v>32086</v>
      </c>
      <c r="E11659" t="s">
        <v>32087</v>
      </c>
      <c r="F11659" t="s">
        <v>3149</v>
      </c>
      <c r="G11659">
        <v>151</v>
      </c>
      <c r="H11659">
        <v>1</v>
      </c>
    </row>
    <row r="11660" spans="1:8" x14ac:dyDescent="0.2">
      <c r="A11660" t="s">
        <v>34146</v>
      </c>
      <c r="B11660" t="s">
        <v>34147</v>
      </c>
      <c r="C11660" t="s">
        <v>13592</v>
      </c>
      <c r="D11660" t="s">
        <v>34148</v>
      </c>
      <c r="E11660" t="s">
        <v>3666</v>
      </c>
      <c r="F11660" t="s">
        <v>3149</v>
      </c>
      <c r="G11660">
        <v>118</v>
      </c>
      <c r="H11660">
        <v>1</v>
      </c>
    </row>
    <row r="11661" spans="1:8" x14ac:dyDescent="0.2">
      <c r="A11661" t="s">
        <v>34149</v>
      </c>
      <c r="B11661" t="s">
        <v>34150</v>
      </c>
      <c r="C11661" t="s">
        <v>13592</v>
      </c>
      <c r="D11661" t="s">
        <v>17024</v>
      </c>
      <c r="E11661" t="s">
        <v>2445</v>
      </c>
      <c r="F11661" t="s">
        <v>3149</v>
      </c>
      <c r="G11661">
        <v>146</v>
      </c>
      <c r="H11661">
        <v>1</v>
      </c>
    </row>
    <row r="11662" spans="1:8" x14ac:dyDescent="0.2">
      <c r="A11662" t="s">
        <v>34151</v>
      </c>
      <c r="B11662" t="s">
        <v>34152</v>
      </c>
      <c r="C11662" t="s">
        <v>13592</v>
      </c>
      <c r="D11662" t="s">
        <v>32237</v>
      </c>
      <c r="E11662" t="s">
        <v>21251</v>
      </c>
      <c r="F11662" t="s">
        <v>3149</v>
      </c>
      <c r="G11662">
        <v>36</v>
      </c>
      <c r="H11662">
        <v>1</v>
      </c>
    </row>
    <row r="11663" spans="1:8" x14ac:dyDescent="0.2">
      <c r="A11663" t="s">
        <v>34153</v>
      </c>
      <c r="B11663" t="s">
        <v>34154</v>
      </c>
      <c r="C11663" t="s">
        <v>13592</v>
      </c>
      <c r="D11663" t="s">
        <v>2248</v>
      </c>
      <c r="E11663" t="s">
        <v>2249</v>
      </c>
      <c r="F11663" t="s">
        <v>3149</v>
      </c>
      <c r="G11663">
        <v>41</v>
      </c>
      <c r="H11663">
        <v>1</v>
      </c>
    </row>
    <row r="11664" spans="1:8" x14ac:dyDescent="0.2">
      <c r="A11664" t="s">
        <v>34155</v>
      </c>
      <c r="B11664" t="s">
        <v>34156</v>
      </c>
      <c r="C11664" t="s">
        <v>13592</v>
      </c>
      <c r="D11664" t="s">
        <v>34157</v>
      </c>
      <c r="E11664" t="s">
        <v>34158</v>
      </c>
      <c r="F11664" t="s">
        <v>3149</v>
      </c>
      <c r="G11664">
        <v>597</v>
      </c>
      <c r="H11664">
        <v>1</v>
      </c>
    </row>
    <row r="11665" spans="1:8" x14ac:dyDescent="0.2">
      <c r="A11665" t="s">
        <v>34159</v>
      </c>
      <c r="B11665" t="s">
        <v>34160</v>
      </c>
      <c r="C11665" t="s">
        <v>13592</v>
      </c>
      <c r="D11665" t="s">
        <v>17024</v>
      </c>
      <c r="E11665" t="s">
        <v>1508</v>
      </c>
      <c r="F11665" t="s">
        <v>3149</v>
      </c>
      <c r="G11665">
        <v>281</v>
      </c>
      <c r="H11665">
        <v>1</v>
      </c>
    </row>
    <row r="11666" spans="1:8" x14ac:dyDescent="0.2">
      <c r="A11666" t="s">
        <v>34161</v>
      </c>
      <c r="B11666" t="s">
        <v>34162</v>
      </c>
      <c r="C11666" t="s">
        <v>13592</v>
      </c>
      <c r="D11666" t="s">
        <v>34163</v>
      </c>
      <c r="E11666" t="s">
        <v>34164</v>
      </c>
      <c r="F11666" t="s">
        <v>3149</v>
      </c>
      <c r="G11666">
        <v>104</v>
      </c>
      <c r="H11666">
        <v>1</v>
      </c>
    </row>
    <row r="11667" spans="1:8" x14ac:dyDescent="0.2">
      <c r="A11667" t="s">
        <v>34165</v>
      </c>
      <c r="B11667" t="s">
        <v>34166</v>
      </c>
      <c r="C11667" t="s">
        <v>13592</v>
      </c>
      <c r="D11667" t="s">
        <v>31928</v>
      </c>
      <c r="E11667" t="s">
        <v>31929</v>
      </c>
      <c r="F11667" t="s">
        <v>3149</v>
      </c>
      <c r="G11667">
        <v>537</v>
      </c>
      <c r="H11667">
        <v>1</v>
      </c>
    </row>
    <row r="11668" spans="1:8" x14ac:dyDescent="0.2">
      <c r="A11668" t="s">
        <v>34167</v>
      </c>
      <c r="B11668" t="s">
        <v>34168</v>
      </c>
      <c r="C11668" t="s">
        <v>13592</v>
      </c>
      <c r="D11668" t="s">
        <v>34169</v>
      </c>
      <c r="E11668" t="s">
        <v>494</v>
      </c>
      <c r="F11668" t="s">
        <v>3149</v>
      </c>
      <c r="G11668">
        <v>106</v>
      </c>
      <c r="H11668">
        <v>1</v>
      </c>
    </row>
    <row r="11669" spans="1:8" x14ac:dyDescent="0.2">
      <c r="A11669" t="s">
        <v>34170</v>
      </c>
      <c r="B11669" t="s">
        <v>34171</v>
      </c>
      <c r="C11669" t="s">
        <v>13592</v>
      </c>
      <c r="D11669" t="s">
        <v>34172</v>
      </c>
      <c r="E11669" t="s">
        <v>9082</v>
      </c>
      <c r="F11669" t="s">
        <v>3149</v>
      </c>
      <c r="G11669">
        <v>110</v>
      </c>
      <c r="H11669">
        <v>1</v>
      </c>
    </row>
    <row r="11670" spans="1:8" x14ac:dyDescent="0.2">
      <c r="A11670" t="s">
        <v>34173</v>
      </c>
      <c r="B11670" t="s">
        <v>34174</v>
      </c>
      <c r="C11670" t="s">
        <v>13592</v>
      </c>
      <c r="D11670" t="s">
        <v>17024</v>
      </c>
      <c r="E11670" t="s">
        <v>1367</v>
      </c>
      <c r="F11670" t="s">
        <v>3149</v>
      </c>
      <c r="G11670">
        <v>283</v>
      </c>
      <c r="H11670">
        <v>1</v>
      </c>
    </row>
    <row r="11671" spans="1:8" x14ac:dyDescent="0.2">
      <c r="A11671" t="s">
        <v>34175</v>
      </c>
      <c r="B11671" t="s">
        <v>34176</v>
      </c>
      <c r="C11671" t="s">
        <v>13592</v>
      </c>
      <c r="D11671" t="s">
        <v>34177</v>
      </c>
      <c r="E11671" t="s">
        <v>34178</v>
      </c>
      <c r="F11671" t="s">
        <v>3149</v>
      </c>
      <c r="G11671">
        <v>58</v>
      </c>
      <c r="H11671">
        <v>1</v>
      </c>
    </row>
    <row r="11672" spans="1:8" x14ac:dyDescent="0.2">
      <c r="A11672" t="s">
        <v>34179</v>
      </c>
      <c r="B11672" t="s">
        <v>34180</v>
      </c>
      <c r="C11672" t="s">
        <v>13592</v>
      </c>
      <c r="D11672" t="s">
        <v>34181</v>
      </c>
      <c r="E11672" t="s">
        <v>13378</v>
      </c>
      <c r="F11672" t="s">
        <v>3149</v>
      </c>
      <c r="G11672">
        <v>73</v>
      </c>
      <c r="H11672">
        <v>1</v>
      </c>
    </row>
    <row r="11673" spans="1:8" x14ac:dyDescent="0.2">
      <c r="A11673" t="s">
        <v>34182</v>
      </c>
      <c r="B11673" t="s">
        <v>34183</v>
      </c>
      <c r="C11673" t="s">
        <v>13592</v>
      </c>
      <c r="D11673" t="s">
        <v>17024</v>
      </c>
      <c r="E11673" t="s">
        <v>2567</v>
      </c>
      <c r="F11673" t="s">
        <v>3149</v>
      </c>
      <c r="G11673">
        <v>480</v>
      </c>
      <c r="H11673">
        <v>1</v>
      </c>
    </row>
    <row r="11674" spans="1:8" x14ac:dyDescent="0.2">
      <c r="A11674" t="s">
        <v>34184</v>
      </c>
      <c r="B11674" t="s">
        <v>34185</v>
      </c>
      <c r="C11674" t="s">
        <v>13592</v>
      </c>
      <c r="D11674" t="s">
        <v>34186</v>
      </c>
      <c r="E11674" t="s">
        <v>20994</v>
      </c>
      <c r="F11674" t="s">
        <v>3149</v>
      </c>
      <c r="G11674">
        <v>91</v>
      </c>
      <c r="H11674">
        <v>1</v>
      </c>
    </row>
    <row r="11675" spans="1:8" x14ac:dyDescent="0.2">
      <c r="A11675" t="s">
        <v>34187</v>
      </c>
      <c r="B11675" t="s">
        <v>34188</v>
      </c>
      <c r="C11675" t="s">
        <v>13592</v>
      </c>
      <c r="D11675" t="s">
        <v>34189</v>
      </c>
      <c r="E11675" t="s">
        <v>9437</v>
      </c>
      <c r="F11675" t="s">
        <v>3149</v>
      </c>
      <c r="G11675">
        <v>254</v>
      </c>
      <c r="H11675">
        <v>1</v>
      </c>
    </row>
    <row r="11676" spans="1:8" x14ac:dyDescent="0.2">
      <c r="A11676" t="s">
        <v>34190</v>
      </c>
      <c r="B11676" t="s">
        <v>34191</v>
      </c>
      <c r="C11676" t="s">
        <v>13592</v>
      </c>
      <c r="D11676" t="s">
        <v>16988</v>
      </c>
      <c r="E11676" t="s">
        <v>31870</v>
      </c>
      <c r="F11676" t="s">
        <v>3149</v>
      </c>
      <c r="G11676">
        <v>94</v>
      </c>
      <c r="H11676">
        <v>1</v>
      </c>
    </row>
    <row r="11677" spans="1:8" x14ac:dyDescent="0.2">
      <c r="A11677" t="s">
        <v>34192</v>
      </c>
      <c r="B11677" t="s">
        <v>34193</v>
      </c>
      <c r="C11677" t="s">
        <v>13592</v>
      </c>
      <c r="D11677" t="s">
        <v>16988</v>
      </c>
      <c r="E11677" t="s">
        <v>33070</v>
      </c>
      <c r="F11677" t="s">
        <v>3149</v>
      </c>
      <c r="G11677">
        <v>166</v>
      </c>
      <c r="H11677">
        <v>1</v>
      </c>
    </row>
    <row r="11678" spans="1:8" x14ac:dyDescent="0.2">
      <c r="A11678" t="s">
        <v>34194</v>
      </c>
      <c r="B11678" t="s">
        <v>34195</v>
      </c>
      <c r="C11678" t="s">
        <v>13592</v>
      </c>
      <c r="D11678" t="s">
        <v>32728</v>
      </c>
      <c r="E11678" t="s">
        <v>328</v>
      </c>
      <c r="F11678" t="s">
        <v>3149</v>
      </c>
      <c r="G11678">
        <v>123</v>
      </c>
      <c r="H11678">
        <v>1</v>
      </c>
    </row>
    <row r="11679" spans="1:8" x14ac:dyDescent="0.2">
      <c r="A11679" t="s">
        <v>34196</v>
      </c>
      <c r="B11679" t="s">
        <v>34197</v>
      </c>
      <c r="C11679" t="s">
        <v>13592</v>
      </c>
      <c r="D11679" t="s">
        <v>31509</v>
      </c>
      <c r="E11679" t="s">
        <v>20616</v>
      </c>
      <c r="F11679" t="s">
        <v>3149</v>
      </c>
      <c r="G11679">
        <v>48</v>
      </c>
      <c r="H11679">
        <v>1</v>
      </c>
    </row>
    <row r="11680" spans="1:8" x14ac:dyDescent="0.2">
      <c r="A11680" t="s">
        <v>34198</v>
      </c>
      <c r="B11680" t="s">
        <v>34199</v>
      </c>
      <c r="C11680" t="s">
        <v>13592</v>
      </c>
      <c r="D11680" t="s">
        <v>127</v>
      </c>
      <c r="E11680" t="s">
        <v>128</v>
      </c>
      <c r="F11680" t="s">
        <v>3149</v>
      </c>
      <c r="G11680">
        <v>205</v>
      </c>
      <c r="H11680">
        <v>1</v>
      </c>
    </row>
    <row r="11681" spans="1:8" x14ac:dyDescent="0.2">
      <c r="A11681" t="s">
        <v>34200</v>
      </c>
      <c r="B11681" t="s">
        <v>34201</v>
      </c>
      <c r="C11681" t="s">
        <v>13592</v>
      </c>
      <c r="D11681" t="s">
        <v>34202</v>
      </c>
      <c r="E11681" t="s">
        <v>887</v>
      </c>
      <c r="F11681" t="s">
        <v>3149</v>
      </c>
      <c r="G11681">
        <v>375</v>
      </c>
      <c r="H11681">
        <v>1</v>
      </c>
    </row>
    <row r="11682" spans="1:8" x14ac:dyDescent="0.2">
      <c r="A11682" t="s">
        <v>34203</v>
      </c>
      <c r="B11682" t="s">
        <v>34204</v>
      </c>
      <c r="C11682" t="s">
        <v>13592</v>
      </c>
      <c r="D11682" t="s">
        <v>16988</v>
      </c>
      <c r="E11682" t="s">
        <v>34143</v>
      </c>
      <c r="F11682" t="s">
        <v>3149</v>
      </c>
      <c r="G11682">
        <v>321</v>
      </c>
      <c r="H11682">
        <v>1</v>
      </c>
    </row>
    <row r="11683" spans="1:8" x14ac:dyDescent="0.2">
      <c r="A11683" t="s">
        <v>34205</v>
      </c>
      <c r="B11683" t="s">
        <v>34206</v>
      </c>
      <c r="C11683" t="s">
        <v>13592</v>
      </c>
      <c r="D11683" t="s">
        <v>34207</v>
      </c>
      <c r="E11683" t="s">
        <v>545</v>
      </c>
      <c r="F11683" t="s">
        <v>3149</v>
      </c>
      <c r="G11683">
        <v>61</v>
      </c>
      <c r="H11683">
        <v>1</v>
      </c>
    </row>
    <row r="11684" spans="1:8" x14ac:dyDescent="0.2">
      <c r="A11684" t="s">
        <v>34208</v>
      </c>
      <c r="B11684" t="s">
        <v>34209</v>
      </c>
      <c r="C11684" t="s">
        <v>13592</v>
      </c>
      <c r="D11684" t="s">
        <v>34210</v>
      </c>
      <c r="E11684" t="s">
        <v>7839</v>
      </c>
      <c r="F11684" t="s">
        <v>3149</v>
      </c>
      <c r="G11684">
        <v>414</v>
      </c>
      <c r="H11684">
        <v>1</v>
      </c>
    </row>
    <row r="11685" spans="1:8" x14ac:dyDescent="0.2">
      <c r="A11685" t="s">
        <v>34211</v>
      </c>
      <c r="B11685" t="s">
        <v>34212</v>
      </c>
      <c r="C11685" t="s">
        <v>13592</v>
      </c>
      <c r="D11685" t="s">
        <v>34213</v>
      </c>
      <c r="E11685" t="s">
        <v>9441</v>
      </c>
      <c r="F11685" t="s">
        <v>3149</v>
      </c>
      <c r="G11685">
        <v>77</v>
      </c>
      <c r="H11685">
        <v>1</v>
      </c>
    </row>
    <row r="11686" spans="1:8" x14ac:dyDescent="0.2">
      <c r="A11686" t="s">
        <v>34214</v>
      </c>
      <c r="B11686" t="s">
        <v>34215</v>
      </c>
      <c r="C11686" t="s">
        <v>13592</v>
      </c>
      <c r="D11686" t="s">
        <v>2232</v>
      </c>
      <c r="E11686" t="s">
        <v>2233</v>
      </c>
      <c r="F11686" t="s">
        <v>3149</v>
      </c>
      <c r="G11686">
        <v>271</v>
      </c>
      <c r="H11686">
        <v>1</v>
      </c>
    </row>
    <row r="11687" spans="1:8" x14ac:dyDescent="0.2">
      <c r="A11687" t="s">
        <v>34216</v>
      </c>
      <c r="B11687" t="s">
        <v>34217</v>
      </c>
      <c r="C11687" t="s">
        <v>13592</v>
      </c>
      <c r="D11687" t="s">
        <v>31512</v>
      </c>
      <c r="E11687" t="s">
        <v>9327</v>
      </c>
      <c r="F11687" t="s">
        <v>3149</v>
      </c>
      <c r="G11687">
        <v>534</v>
      </c>
      <c r="H11687">
        <v>1</v>
      </c>
    </row>
    <row r="11688" spans="1:8" x14ac:dyDescent="0.2">
      <c r="A11688" t="s">
        <v>34218</v>
      </c>
      <c r="B11688" t="s">
        <v>34219</v>
      </c>
      <c r="C11688" t="s">
        <v>13592</v>
      </c>
      <c r="D11688" t="s">
        <v>33723</v>
      </c>
      <c r="E11688" t="s">
        <v>515</v>
      </c>
      <c r="F11688" t="s">
        <v>3149</v>
      </c>
      <c r="G11688">
        <v>461</v>
      </c>
      <c r="H11688">
        <v>1</v>
      </c>
    </row>
    <row r="11689" spans="1:8" x14ac:dyDescent="0.2">
      <c r="A11689" t="s">
        <v>34220</v>
      </c>
      <c r="B11689" t="s">
        <v>34221</v>
      </c>
      <c r="C11689" t="s">
        <v>13592</v>
      </c>
      <c r="D11689" t="s">
        <v>34222</v>
      </c>
      <c r="E11689" t="s">
        <v>1465</v>
      </c>
      <c r="F11689" t="s">
        <v>3149</v>
      </c>
      <c r="G11689">
        <v>254</v>
      </c>
      <c r="H11689">
        <v>1</v>
      </c>
    </row>
    <row r="11690" spans="1:8" x14ac:dyDescent="0.2">
      <c r="A11690" t="s">
        <v>34223</v>
      </c>
      <c r="B11690" t="s">
        <v>34224</v>
      </c>
      <c r="C11690" t="s">
        <v>13592</v>
      </c>
      <c r="D11690" t="s">
        <v>3097</v>
      </c>
      <c r="E11690" t="s">
        <v>3098</v>
      </c>
      <c r="F11690" t="s">
        <v>3149</v>
      </c>
      <c r="G11690">
        <v>148</v>
      </c>
      <c r="H11690">
        <v>1</v>
      </c>
    </row>
    <row r="11691" spans="1:8" x14ac:dyDescent="0.2">
      <c r="A11691" t="s">
        <v>34225</v>
      </c>
      <c r="B11691" t="s">
        <v>34226</v>
      </c>
      <c r="C11691" t="s">
        <v>13592</v>
      </c>
      <c r="D11691" t="s">
        <v>34227</v>
      </c>
      <c r="E11691" t="s">
        <v>32262</v>
      </c>
      <c r="F11691" t="s">
        <v>3149</v>
      </c>
      <c r="G11691">
        <v>246</v>
      </c>
      <c r="H11691">
        <v>1</v>
      </c>
    </row>
    <row r="11692" spans="1:8" x14ac:dyDescent="0.2">
      <c r="A11692" t="s">
        <v>34228</v>
      </c>
      <c r="B11692" t="s">
        <v>34229</v>
      </c>
      <c r="C11692" t="s">
        <v>13592</v>
      </c>
      <c r="D11692" t="s">
        <v>34230</v>
      </c>
      <c r="E11692" t="s">
        <v>19125</v>
      </c>
      <c r="F11692" t="s">
        <v>3149</v>
      </c>
      <c r="G11692">
        <v>140</v>
      </c>
      <c r="H11692">
        <v>1</v>
      </c>
    </row>
    <row r="11693" spans="1:8" x14ac:dyDescent="0.2">
      <c r="A11693" t="s">
        <v>34231</v>
      </c>
      <c r="B11693" t="s">
        <v>34232</v>
      </c>
      <c r="C11693" t="s">
        <v>13592</v>
      </c>
      <c r="D11693" t="s">
        <v>17024</v>
      </c>
      <c r="E11693" t="s">
        <v>3422</v>
      </c>
      <c r="F11693" t="s">
        <v>3149</v>
      </c>
      <c r="G11693">
        <v>628</v>
      </c>
      <c r="H11693">
        <v>1</v>
      </c>
    </row>
    <row r="11694" spans="1:8" x14ac:dyDescent="0.2">
      <c r="A11694" t="s">
        <v>34233</v>
      </c>
      <c r="B11694" t="s">
        <v>34234</v>
      </c>
      <c r="C11694" t="s">
        <v>13592</v>
      </c>
      <c r="D11694" t="s">
        <v>17024</v>
      </c>
      <c r="E11694" t="s">
        <v>18957</v>
      </c>
      <c r="F11694" t="s">
        <v>3149</v>
      </c>
      <c r="G11694">
        <v>449</v>
      </c>
      <c r="H11694">
        <v>1</v>
      </c>
    </row>
    <row r="11695" spans="1:8" x14ac:dyDescent="0.2">
      <c r="A11695" t="s">
        <v>34235</v>
      </c>
      <c r="B11695" t="s">
        <v>34236</v>
      </c>
      <c r="C11695" t="s">
        <v>13592</v>
      </c>
      <c r="D11695" t="s">
        <v>33708</v>
      </c>
      <c r="E11695" t="s">
        <v>32230</v>
      </c>
      <c r="F11695" t="s">
        <v>3149</v>
      </c>
      <c r="G11695">
        <v>189</v>
      </c>
      <c r="H11695">
        <v>1</v>
      </c>
    </row>
    <row r="11696" spans="1:8" x14ac:dyDescent="0.2">
      <c r="A11696" t="s">
        <v>34237</v>
      </c>
      <c r="B11696" t="s">
        <v>34238</v>
      </c>
      <c r="C11696" t="s">
        <v>13592</v>
      </c>
      <c r="D11696" t="s">
        <v>34239</v>
      </c>
      <c r="E11696" t="s">
        <v>34240</v>
      </c>
      <c r="F11696" t="s">
        <v>3149</v>
      </c>
      <c r="G11696">
        <v>135</v>
      </c>
      <c r="H11696">
        <v>1</v>
      </c>
    </row>
    <row r="11697" spans="1:8" x14ac:dyDescent="0.2">
      <c r="A11697" t="s">
        <v>34241</v>
      </c>
      <c r="B11697" t="s">
        <v>34242</v>
      </c>
      <c r="C11697" t="s">
        <v>13592</v>
      </c>
      <c r="D11697" t="s">
        <v>20511</v>
      </c>
      <c r="E11697" t="s">
        <v>131</v>
      </c>
      <c r="F11697" t="s">
        <v>3149</v>
      </c>
      <c r="G11697">
        <v>102</v>
      </c>
      <c r="H11697">
        <v>1</v>
      </c>
    </row>
    <row r="11698" spans="1:8" x14ac:dyDescent="0.2">
      <c r="A11698" t="s">
        <v>34243</v>
      </c>
      <c r="B11698" t="s">
        <v>34244</v>
      </c>
      <c r="C11698" t="s">
        <v>13592</v>
      </c>
      <c r="D11698" t="s">
        <v>2396</v>
      </c>
      <c r="E11698" t="s">
        <v>2397</v>
      </c>
      <c r="F11698" t="s">
        <v>3149</v>
      </c>
      <c r="G11698">
        <v>96</v>
      </c>
      <c r="H11698">
        <v>1</v>
      </c>
    </row>
    <row r="11699" spans="1:8" x14ac:dyDescent="0.2">
      <c r="A11699" t="s">
        <v>34245</v>
      </c>
      <c r="B11699" t="s">
        <v>34246</v>
      </c>
      <c r="C11699" t="s">
        <v>13592</v>
      </c>
      <c r="D11699" t="s">
        <v>32321</v>
      </c>
      <c r="E11699" t="s">
        <v>2102</v>
      </c>
      <c r="F11699" t="s">
        <v>3149</v>
      </c>
      <c r="G11699">
        <v>166</v>
      </c>
      <c r="H11699">
        <v>1</v>
      </c>
    </row>
    <row r="11700" spans="1:8" x14ac:dyDescent="0.2">
      <c r="A11700" t="s">
        <v>34247</v>
      </c>
      <c r="B11700" t="s">
        <v>34248</v>
      </c>
      <c r="C11700" t="s">
        <v>13592</v>
      </c>
      <c r="D11700" t="s">
        <v>16988</v>
      </c>
      <c r="E11700" t="s">
        <v>19811</v>
      </c>
      <c r="F11700" t="s">
        <v>3149</v>
      </c>
      <c r="G11700">
        <v>559</v>
      </c>
      <c r="H11700">
        <v>1</v>
      </c>
    </row>
    <row r="11701" spans="1:8" x14ac:dyDescent="0.2">
      <c r="A11701" t="s">
        <v>34249</v>
      </c>
      <c r="B11701" t="s">
        <v>34250</v>
      </c>
      <c r="C11701" t="s">
        <v>13592</v>
      </c>
      <c r="D11701" t="s">
        <v>17024</v>
      </c>
      <c r="E11701" t="s">
        <v>7036</v>
      </c>
      <c r="F11701" t="s">
        <v>3149</v>
      </c>
      <c r="G11701">
        <v>602</v>
      </c>
      <c r="H11701">
        <v>1</v>
      </c>
    </row>
    <row r="11702" spans="1:8" x14ac:dyDescent="0.2">
      <c r="A11702" t="s">
        <v>34251</v>
      </c>
      <c r="B11702" t="s">
        <v>34252</v>
      </c>
      <c r="C11702" t="s">
        <v>13592</v>
      </c>
      <c r="D11702" t="s">
        <v>33258</v>
      </c>
      <c r="E11702" t="s">
        <v>1813</v>
      </c>
      <c r="F11702" t="s">
        <v>3149</v>
      </c>
      <c r="G11702">
        <v>322</v>
      </c>
      <c r="H11702">
        <v>1</v>
      </c>
    </row>
    <row r="11703" spans="1:8" x14ac:dyDescent="0.2">
      <c r="A11703" t="s">
        <v>34253</v>
      </c>
      <c r="B11703" t="s">
        <v>34254</v>
      </c>
      <c r="C11703" t="s">
        <v>13592</v>
      </c>
      <c r="D11703" t="s">
        <v>2767</v>
      </c>
      <c r="E11703" t="s">
        <v>2768</v>
      </c>
      <c r="F11703" t="s">
        <v>3149</v>
      </c>
      <c r="G11703">
        <v>413</v>
      </c>
      <c r="H11703">
        <v>1</v>
      </c>
    </row>
    <row r="11704" spans="1:8" x14ac:dyDescent="0.2">
      <c r="A11704" t="s">
        <v>34255</v>
      </c>
      <c r="B11704" t="s">
        <v>34256</v>
      </c>
      <c r="C11704" t="s">
        <v>13592</v>
      </c>
      <c r="D11704" t="s">
        <v>34257</v>
      </c>
      <c r="E11704" t="s">
        <v>1705</v>
      </c>
      <c r="F11704" t="s">
        <v>3149</v>
      </c>
      <c r="G11704">
        <v>136</v>
      </c>
      <c r="H11704">
        <v>1</v>
      </c>
    </row>
    <row r="11705" spans="1:8" x14ac:dyDescent="0.2">
      <c r="A11705" t="s">
        <v>34258</v>
      </c>
      <c r="B11705" t="s">
        <v>34259</v>
      </c>
      <c r="C11705" t="s">
        <v>13592</v>
      </c>
      <c r="D11705" t="s">
        <v>33184</v>
      </c>
      <c r="E11705" t="s">
        <v>10046</v>
      </c>
      <c r="F11705" t="s">
        <v>3149</v>
      </c>
      <c r="G11705">
        <v>166</v>
      </c>
      <c r="H11705">
        <v>1</v>
      </c>
    </row>
    <row r="11706" spans="1:8" x14ac:dyDescent="0.2">
      <c r="A11706" t="s">
        <v>34260</v>
      </c>
      <c r="B11706" t="s">
        <v>34261</v>
      </c>
      <c r="C11706" t="s">
        <v>13592</v>
      </c>
      <c r="D11706" t="s">
        <v>16988</v>
      </c>
      <c r="E11706" t="s">
        <v>34262</v>
      </c>
      <c r="F11706" t="s">
        <v>3149</v>
      </c>
      <c r="G11706">
        <v>131</v>
      </c>
      <c r="H11706">
        <v>1</v>
      </c>
    </row>
    <row r="11707" spans="1:8" x14ac:dyDescent="0.2">
      <c r="A11707" t="s">
        <v>34263</v>
      </c>
      <c r="B11707" t="s">
        <v>34264</v>
      </c>
      <c r="C11707" t="s">
        <v>13592</v>
      </c>
      <c r="D11707" t="s">
        <v>34265</v>
      </c>
      <c r="E11707" t="s">
        <v>11793</v>
      </c>
      <c r="F11707" t="s">
        <v>3149</v>
      </c>
      <c r="G11707">
        <v>106</v>
      </c>
      <c r="H11707">
        <v>1</v>
      </c>
    </row>
    <row r="11708" spans="1:8" x14ac:dyDescent="0.2">
      <c r="A11708" t="s">
        <v>34266</v>
      </c>
      <c r="B11708" t="s">
        <v>34267</v>
      </c>
      <c r="C11708" t="s">
        <v>13592</v>
      </c>
      <c r="D11708" t="s">
        <v>17024</v>
      </c>
      <c r="E11708" t="s">
        <v>4597</v>
      </c>
      <c r="F11708" t="s">
        <v>3149</v>
      </c>
      <c r="G11708">
        <v>410</v>
      </c>
      <c r="H11708">
        <v>1</v>
      </c>
    </row>
    <row r="11709" spans="1:8" x14ac:dyDescent="0.2">
      <c r="A11709" t="s">
        <v>34268</v>
      </c>
      <c r="B11709" t="s">
        <v>34269</v>
      </c>
      <c r="C11709" t="s">
        <v>13592</v>
      </c>
      <c r="D11709" t="s">
        <v>17024</v>
      </c>
      <c r="E11709" t="s">
        <v>34270</v>
      </c>
      <c r="F11709" t="s">
        <v>3149</v>
      </c>
      <c r="G11709">
        <v>184</v>
      </c>
      <c r="H11709">
        <v>1</v>
      </c>
    </row>
    <row r="11710" spans="1:8" x14ac:dyDescent="0.2">
      <c r="A11710" t="s">
        <v>34271</v>
      </c>
      <c r="B11710" t="s">
        <v>34272</v>
      </c>
      <c r="C11710" t="s">
        <v>13592</v>
      </c>
      <c r="D11710" t="s">
        <v>17024</v>
      </c>
      <c r="E11710" t="s">
        <v>1837</v>
      </c>
      <c r="F11710" t="s">
        <v>3149</v>
      </c>
      <c r="G11710">
        <v>783</v>
      </c>
      <c r="H11710">
        <v>1</v>
      </c>
    </row>
    <row r="11711" spans="1:8" x14ac:dyDescent="0.2">
      <c r="A11711" t="s">
        <v>34273</v>
      </c>
      <c r="B11711" t="s">
        <v>34274</v>
      </c>
      <c r="C11711" t="s">
        <v>13592</v>
      </c>
      <c r="D11711" t="s">
        <v>21134</v>
      </c>
      <c r="E11711" t="s">
        <v>20649</v>
      </c>
      <c r="F11711" t="s">
        <v>3149</v>
      </c>
      <c r="G11711">
        <v>530</v>
      </c>
      <c r="H11711">
        <v>1</v>
      </c>
    </row>
    <row r="11712" spans="1:8" x14ac:dyDescent="0.2">
      <c r="A11712" t="s">
        <v>34275</v>
      </c>
      <c r="B11712" t="s">
        <v>34276</v>
      </c>
      <c r="C11712" t="s">
        <v>13592</v>
      </c>
      <c r="D11712" t="s">
        <v>34277</v>
      </c>
      <c r="E11712" t="s">
        <v>33070</v>
      </c>
      <c r="F11712" t="s">
        <v>3149</v>
      </c>
      <c r="G11712">
        <v>130</v>
      </c>
      <c r="H11712">
        <v>1</v>
      </c>
    </row>
    <row r="11713" spans="1:8" x14ac:dyDescent="0.2">
      <c r="A11713" t="s">
        <v>34278</v>
      </c>
      <c r="B11713" t="s">
        <v>34279</v>
      </c>
      <c r="C11713" t="s">
        <v>13592</v>
      </c>
      <c r="D11713" t="s">
        <v>17024</v>
      </c>
      <c r="E11713" t="s">
        <v>19750</v>
      </c>
      <c r="F11713" t="s">
        <v>3149</v>
      </c>
      <c r="G11713">
        <v>388</v>
      </c>
      <c r="H11713">
        <v>1</v>
      </c>
    </row>
    <row r="11714" spans="1:8" x14ac:dyDescent="0.2">
      <c r="A11714" t="s">
        <v>34280</v>
      </c>
      <c r="B11714" t="s">
        <v>34281</v>
      </c>
      <c r="C11714" t="s">
        <v>13592</v>
      </c>
      <c r="D11714" t="s">
        <v>17024</v>
      </c>
      <c r="E11714" t="s">
        <v>34282</v>
      </c>
      <c r="F11714" t="s">
        <v>3149</v>
      </c>
      <c r="G11714">
        <v>434</v>
      </c>
      <c r="H11714">
        <v>1</v>
      </c>
    </row>
    <row r="11715" spans="1:8" x14ac:dyDescent="0.2">
      <c r="A11715" t="s">
        <v>34283</v>
      </c>
      <c r="B11715" t="s">
        <v>34284</v>
      </c>
      <c r="C11715" t="s">
        <v>13592</v>
      </c>
      <c r="D11715" t="s">
        <v>17024</v>
      </c>
      <c r="E11715" t="s">
        <v>19245</v>
      </c>
      <c r="F11715" t="s">
        <v>3149</v>
      </c>
      <c r="G11715">
        <v>607</v>
      </c>
      <c r="H11715">
        <v>1</v>
      </c>
    </row>
    <row r="11716" spans="1:8" x14ac:dyDescent="0.2">
      <c r="A11716" t="s">
        <v>34285</v>
      </c>
      <c r="B11716" t="s">
        <v>34286</v>
      </c>
      <c r="C11716" t="s">
        <v>13592</v>
      </c>
      <c r="D11716" t="s">
        <v>31463</v>
      </c>
      <c r="E11716" t="s">
        <v>1371</v>
      </c>
      <c r="F11716" t="s">
        <v>3149</v>
      </c>
      <c r="G11716">
        <v>149</v>
      </c>
      <c r="H11716">
        <v>1</v>
      </c>
    </row>
    <row r="11717" spans="1:8" x14ac:dyDescent="0.2">
      <c r="A11717" t="s">
        <v>34287</v>
      </c>
      <c r="B11717" t="s">
        <v>34288</v>
      </c>
      <c r="C11717" t="s">
        <v>13592</v>
      </c>
      <c r="D11717" t="s">
        <v>20262</v>
      </c>
      <c r="E11717" t="s">
        <v>20031</v>
      </c>
      <c r="F11717" t="s">
        <v>3149</v>
      </c>
      <c r="G11717">
        <v>357</v>
      </c>
      <c r="H11717">
        <v>1</v>
      </c>
    </row>
    <row r="11718" spans="1:8" x14ac:dyDescent="0.2">
      <c r="A11718" t="s">
        <v>34289</v>
      </c>
      <c r="B11718" t="s">
        <v>34290</v>
      </c>
      <c r="C11718" t="s">
        <v>13592</v>
      </c>
      <c r="D11718" t="s">
        <v>34291</v>
      </c>
      <c r="E11718" t="s">
        <v>32762</v>
      </c>
      <c r="F11718" t="s">
        <v>3149</v>
      </c>
      <c r="G11718">
        <v>146</v>
      </c>
      <c r="H11718">
        <v>1</v>
      </c>
    </row>
    <row r="11719" spans="1:8" x14ac:dyDescent="0.2">
      <c r="A11719" t="s">
        <v>34292</v>
      </c>
      <c r="B11719" t="s">
        <v>34293</v>
      </c>
      <c r="C11719" t="s">
        <v>13592</v>
      </c>
      <c r="D11719" t="s">
        <v>34294</v>
      </c>
      <c r="E11719" t="s">
        <v>6268</v>
      </c>
      <c r="F11719" t="s">
        <v>3149</v>
      </c>
      <c r="G11719">
        <v>284</v>
      </c>
      <c r="H11719">
        <v>1</v>
      </c>
    </row>
    <row r="11720" spans="1:8" x14ac:dyDescent="0.2">
      <c r="A11720" t="s">
        <v>34295</v>
      </c>
      <c r="B11720" t="s">
        <v>34296</v>
      </c>
      <c r="C11720" t="s">
        <v>13592</v>
      </c>
      <c r="D11720" t="s">
        <v>34297</v>
      </c>
      <c r="E11720" t="s">
        <v>105</v>
      </c>
      <c r="F11720" t="s">
        <v>3149</v>
      </c>
      <c r="G11720">
        <v>199</v>
      </c>
      <c r="H11720">
        <v>1</v>
      </c>
    </row>
    <row r="11721" spans="1:8" x14ac:dyDescent="0.2">
      <c r="A11721" t="s">
        <v>34298</v>
      </c>
      <c r="B11721" t="s">
        <v>34299</v>
      </c>
      <c r="C11721" t="s">
        <v>13592</v>
      </c>
      <c r="D11721" t="s">
        <v>17024</v>
      </c>
      <c r="E11721" t="s">
        <v>33946</v>
      </c>
      <c r="F11721" t="s">
        <v>3149</v>
      </c>
      <c r="G11721">
        <v>286</v>
      </c>
      <c r="H11721">
        <v>1</v>
      </c>
    </row>
    <row r="11722" spans="1:8" x14ac:dyDescent="0.2">
      <c r="A11722" t="s">
        <v>34300</v>
      </c>
      <c r="B11722" t="s">
        <v>34301</v>
      </c>
      <c r="C11722" t="s">
        <v>13592</v>
      </c>
      <c r="D11722" t="s">
        <v>32135</v>
      </c>
      <c r="E11722" t="s">
        <v>12622</v>
      </c>
      <c r="F11722" t="s">
        <v>3149</v>
      </c>
      <c r="G11722">
        <v>283</v>
      </c>
      <c r="H11722">
        <v>1</v>
      </c>
    </row>
    <row r="11723" spans="1:8" x14ac:dyDescent="0.2">
      <c r="A11723" t="s">
        <v>34302</v>
      </c>
      <c r="B11723" t="s">
        <v>34303</v>
      </c>
      <c r="C11723" t="s">
        <v>13592</v>
      </c>
      <c r="D11723" t="s">
        <v>13760</v>
      </c>
      <c r="F11723" t="s">
        <v>3149</v>
      </c>
      <c r="G11723">
        <v>316</v>
      </c>
      <c r="H11723">
        <v>1</v>
      </c>
    </row>
    <row r="11724" spans="1:8" x14ac:dyDescent="0.2">
      <c r="A11724" t="s">
        <v>34304</v>
      </c>
      <c r="B11724" t="s">
        <v>34305</v>
      </c>
      <c r="C11724" t="s">
        <v>13592</v>
      </c>
      <c r="D11724" t="s">
        <v>34306</v>
      </c>
      <c r="E11724" t="s">
        <v>32241</v>
      </c>
      <c r="F11724" t="s">
        <v>3149</v>
      </c>
      <c r="G11724">
        <v>96</v>
      </c>
      <c r="H11724">
        <v>1</v>
      </c>
    </row>
    <row r="11725" spans="1:8" x14ac:dyDescent="0.2">
      <c r="A11725" t="s">
        <v>34307</v>
      </c>
      <c r="B11725" t="s">
        <v>34308</v>
      </c>
      <c r="C11725" t="s">
        <v>13592</v>
      </c>
      <c r="D11725" t="s">
        <v>34309</v>
      </c>
      <c r="E11725" t="s">
        <v>20031</v>
      </c>
      <c r="F11725" t="s">
        <v>3149</v>
      </c>
      <c r="G11725">
        <v>77</v>
      </c>
      <c r="H11725">
        <v>1</v>
      </c>
    </row>
    <row r="11726" spans="1:8" x14ac:dyDescent="0.2">
      <c r="A11726" t="s">
        <v>34310</v>
      </c>
      <c r="B11726" t="s">
        <v>34311</v>
      </c>
      <c r="C11726" t="s">
        <v>13592</v>
      </c>
      <c r="D11726" t="s">
        <v>34312</v>
      </c>
      <c r="E11726" t="s">
        <v>1504</v>
      </c>
      <c r="F11726" t="s">
        <v>3149</v>
      </c>
      <c r="G11726">
        <v>30</v>
      </c>
      <c r="H11726">
        <v>1</v>
      </c>
    </row>
    <row r="11727" spans="1:8" x14ac:dyDescent="0.2">
      <c r="A11727" t="s">
        <v>34313</v>
      </c>
      <c r="B11727" t="s">
        <v>34314</v>
      </c>
      <c r="C11727" t="s">
        <v>13592</v>
      </c>
      <c r="D11727" t="s">
        <v>16988</v>
      </c>
      <c r="E11727" t="s">
        <v>1202</v>
      </c>
      <c r="F11727" t="s">
        <v>3149</v>
      </c>
      <c r="G11727">
        <v>43</v>
      </c>
      <c r="H11727">
        <v>1</v>
      </c>
    </row>
    <row r="11728" spans="1:8" x14ac:dyDescent="0.2">
      <c r="A11728" t="s">
        <v>34315</v>
      </c>
      <c r="B11728" t="s">
        <v>34316</v>
      </c>
      <c r="C11728" t="s">
        <v>13592</v>
      </c>
      <c r="D11728" t="s">
        <v>33671</v>
      </c>
      <c r="E11728" t="s">
        <v>33672</v>
      </c>
      <c r="F11728" t="s">
        <v>3149</v>
      </c>
      <c r="G11728">
        <v>296</v>
      </c>
      <c r="H11728">
        <v>1</v>
      </c>
    </row>
    <row r="11729" spans="1:8" x14ac:dyDescent="0.2">
      <c r="A11729" t="s">
        <v>34317</v>
      </c>
      <c r="B11729" t="s">
        <v>34318</v>
      </c>
      <c r="C11729" t="s">
        <v>13592</v>
      </c>
      <c r="D11729" t="s">
        <v>34319</v>
      </c>
      <c r="E11729" t="s">
        <v>1144</v>
      </c>
      <c r="F11729" t="s">
        <v>3149</v>
      </c>
      <c r="G11729">
        <v>149</v>
      </c>
      <c r="H11729">
        <v>1</v>
      </c>
    </row>
    <row r="11730" spans="1:8" x14ac:dyDescent="0.2">
      <c r="A11730" t="s">
        <v>34320</v>
      </c>
      <c r="B11730" t="s">
        <v>34321</v>
      </c>
      <c r="C11730" t="s">
        <v>13592</v>
      </c>
      <c r="D11730" t="s">
        <v>16988</v>
      </c>
      <c r="E11730" t="s">
        <v>8500</v>
      </c>
      <c r="F11730" t="s">
        <v>3149</v>
      </c>
      <c r="G11730">
        <v>269</v>
      </c>
      <c r="H11730">
        <v>1</v>
      </c>
    </row>
    <row r="11731" spans="1:8" x14ac:dyDescent="0.2">
      <c r="A11731" t="s">
        <v>34322</v>
      </c>
      <c r="B11731" t="s">
        <v>34323</v>
      </c>
      <c r="C11731" t="s">
        <v>13592</v>
      </c>
      <c r="D11731" t="s">
        <v>34172</v>
      </c>
      <c r="E11731" t="s">
        <v>9082</v>
      </c>
      <c r="F11731" t="s">
        <v>3149</v>
      </c>
      <c r="G11731">
        <v>84</v>
      </c>
      <c r="H11731">
        <v>1</v>
      </c>
    </row>
    <row r="11732" spans="1:8" x14ac:dyDescent="0.2">
      <c r="A11732" t="s">
        <v>34324</v>
      </c>
      <c r="B11732" t="s">
        <v>34325</v>
      </c>
      <c r="C11732" t="s">
        <v>13592</v>
      </c>
      <c r="D11732" t="s">
        <v>8336</v>
      </c>
      <c r="E11732" t="s">
        <v>34326</v>
      </c>
      <c r="F11732" t="s">
        <v>3149</v>
      </c>
      <c r="G11732">
        <v>80</v>
      </c>
      <c r="H11732">
        <v>1</v>
      </c>
    </row>
    <row r="11733" spans="1:8" x14ac:dyDescent="0.2">
      <c r="A11733" t="s">
        <v>34327</v>
      </c>
      <c r="B11733" t="s">
        <v>34328</v>
      </c>
      <c r="C11733" t="s">
        <v>13592</v>
      </c>
      <c r="D11733" t="s">
        <v>32321</v>
      </c>
      <c r="E11733" t="s">
        <v>2102</v>
      </c>
      <c r="F11733" t="s">
        <v>3149</v>
      </c>
      <c r="G11733">
        <v>163</v>
      </c>
      <c r="H11733">
        <v>1</v>
      </c>
    </row>
    <row r="11734" spans="1:8" x14ac:dyDescent="0.2">
      <c r="A11734" t="s">
        <v>34329</v>
      </c>
      <c r="B11734" t="s">
        <v>34330</v>
      </c>
      <c r="C11734" t="s">
        <v>13592</v>
      </c>
      <c r="D11734" t="s">
        <v>33102</v>
      </c>
      <c r="E11734" t="s">
        <v>604</v>
      </c>
      <c r="F11734" t="s">
        <v>3149</v>
      </c>
      <c r="G11734">
        <v>103</v>
      </c>
      <c r="H11734">
        <v>1</v>
      </c>
    </row>
    <row r="11735" spans="1:8" x14ac:dyDescent="0.2">
      <c r="A11735" t="s">
        <v>34331</v>
      </c>
      <c r="B11735" t="s">
        <v>34332</v>
      </c>
      <c r="C11735" t="s">
        <v>13592</v>
      </c>
      <c r="D11735" t="s">
        <v>34333</v>
      </c>
      <c r="E11735" t="s">
        <v>4812</v>
      </c>
      <c r="F11735" t="s">
        <v>3149</v>
      </c>
      <c r="G11735">
        <v>77</v>
      </c>
      <c r="H11735">
        <v>1</v>
      </c>
    </row>
    <row r="11736" spans="1:8" x14ac:dyDescent="0.2">
      <c r="A11736" t="s">
        <v>34334</v>
      </c>
      <c r="B11736" t="s">
        <v>34335</v>
      </c>
      <c r="C11736" t="s">
        <v>13592</v>
      </c>
      <c r="D11736" t="s">
        <v>16988</v>
      </c>
      <c r="E11736" t="s">
        <v>1326</v>
      </c>
      <c r="F11736" t="s">
        <v>3149</v>
      </c>
      <c r="G11736">
        <v>247</v>
      </c>
      <c r="H11736">
        <v>1</v>
      </c>
    </row>
    <row r="11737" spans="1:8" x14ac:dyDescent="0.2">
      <c r="A11737" t="s">
        <v>34336</v>
      </c>
      <c r="B11737" t="s">
        <v>34337</v>
      </c>
      <c r="C11737" t="s">
        <v>13592</v>
      </c>
      <c r="D11737" t="s">
        <v>34338</v>
      </c>
      <c r="E11737" t="s">
        <v>807</v>
      </c>
      <c r="F11737" t="s">
        <v>3149</v>
      </c>
      <c r="G11737">
        <v>399</v>
      </c>
      <c r="H11737">
        <v>1</v>
      </c>
    </row>
    <row r="11738" spans="1:8" x14ac:dyDescent="0.2">
      <c r="A11738" t="s">
        <v>34339</v>
      </c>
      <c r="B11738" t="s">
        <v>34340</v>
      </c>
      <c r="C11738" t="s">
        <v>13592</v>
      </c>
      <c r="D11738" t="s">
        <v>34341</v>
      </c>
      <c r="E11738" t="s">
        <v>31329</v>
      </c>
      <c r="F11738" t="s">
        <v>3149</v>
      </c>
      <c r="G11738">
        <v>203</v>
      </c>
      <c r="H11738">
        <v>1</v>
      </c>
    </row>
    <row r="11739" spans="1:8" x14ac:dyDescent="0.2">
      <c r="A11739" t="s">
        <v>34342</v>
      </c>
      <c r="B11739" t="s">
        <v>34343</v>
      </c>
      <c r="C11739" t="s">
        <v>13592</v>
      </c>
      <c r="D11739" t="s">
        <v>34344</v>
      </c>
      <c r="E11739" t="s">
        <v>2153</v>
      </c>
      <c r="F11739" t="s">
        <v>3149</v>
      </c>
      <c r="G11739">
        <v>233</v>
      </c>
      <c r="H11739">
        <v>1</v>
      </c>
    </row>
    <row r="11740" spans="1:8" x14ac:dyDescent="0.2">
      <c r="A11740" t="s">
        <v>34345</v>
      </c>
      <c r="B11740" t="s">
        <v>34346</v>
      </c>
      <c r="C11740" t="s">
        <v>13592</v>
      </c>
      <c r="D11740" t="s">
        <v>16988</v>
      </c>
      <c r="E11740" t="s">
        <v>2241</v>
      </c>
      <c r="F11740" t="s">
        <v>3149</v>
      </c>
      <c r="G11740">
        <v>199</v>
      </c>
      <c r="H11740">
        <v>1</v>
      </c>
    </row>
    <row r="11741" spans="1:8" x14ac:dyDescent="0.2">
      <c r="A11741" t="s">
        <v>34347</v>
      </c>
      <c r="B11741" t="s">
        <v>34348</v>
      </c>
      <c r="C11741" t="s">
        <v>13592</v>
      </c>
      <c r="D11741" t="s">
        <v>1329</v>
      </c>
      <c r="E11741" t="s">
        <v>1330</v>
      </c>
      <c r="F11741" t="s">
        <v>3149</v>
      </c>
      <c r="G11741">
        <v>296</v>
      </c>
      <c r="H11741">
        <v>1</v>
      </c>
    </row>
    <row r="11742" spans="1:8" x14ac:dyDescent="0.2">
      <c r="A11742" t="s">
        <v>34349</v>
      </c>
      <c r="B11742" t="s">
        <v>34350</v>
      </c>
      <c r="C11742" t="s">
        <v>13592</v>
      </c>
      <c r="D11742" t="s">
        <v>34351</v>
      </c>
      <c r="E11742" t="s">
        <v>7271</v>
      </c>
      <c r="F11742" t="s">
        <v>3149</v>
      </c>
      <c r="G11742">
        <v>508</v>
      </c>
      <c r="H11742">
        <v>1</v>
      </c>
    </row>
    <row r="11743" spans="1:8" x14ac:dyDescent="0.2">
      <c r="A11743" t="s">
        <v>34352</v>
      </c>
      <c r="B11743" t="s">
        <v>34353</v>
      </c>
      <c r="C11743" t="s">
        <v>13592</v>
      </c>
      <c r="D11743" t="s">
        <v>34354</v>
      </c>
      <c r="E11743" t="s">
        <v>34355</v>
      </c>
      <c r="F11743" t="s">
        <v>3149</v>
      </c>
      <c r="G11743">
        <v>188</v>
      </c>
      <c r="H11743">
        <v>1</v>
      </c>
    </row>
    <row r="11744" spans="1:8" x14ac:dyDescent="0.2">
      <c r="A11744" t="s">
        <v>34356</v>
      </c>
      <c r="B11744" t="s">
        <v>34357</v>
      </c>
      <c r="C11744" t="s">
        <v>13592</v>
      </c>
      <c r="D11744" t="s">
        <v>33885</v>
      </c>
      <c r="E11744" t="s">
        <v>235</v>
      </c>
      <c r="F11744" t="s">
        <v>3149</v>
      </c>
      <c r="G11744">
        <v>12</v>
      </c>
      <c r="H11744">
        <v>1</v>
      </c>
    </row>
    <row r="11745" spans="1:8" x14ac:dyDescent="0.2">
      <c r="A11745" t="s">
        <v>34358</v>
      </c>
      <c r="B11745" t="s">
        <v>34359</v>
      </c>
      <c r="C11745" t="s">
        <v>13592</v>
      </c>
      <c r="D11745" t="s">
        <v>31435</v>
      </c>
      <c r="E11745" t="s">
        <v>2012</v>
      </c>
      <c r="F11745" t="s">
        <v>3149</v>
      </c>
      <c r="G11745">
        <v>86</v>
      </c>
      <c r="H11745">
        <v>1</v>
      </c>
    </row>
    <row r="11746" spans="1:8" x14ac:dyDescent="0.2">
      <c r="A11746" t="s">
        <v>34360</v>
      </c>
      <c r="B11746" t="s">
        <v>34361</v>
      </c>
      <c r="C11746" t="s">
        <v>13592</v>
      </c>
      <c r="D11746" t="s">
        <v>34207</v>
      </c>
      <c r="E11746" t="s">
        <v>545</v>
      </c>
      <c r="F11746" t="s">
        <v>3149</v>
      </c>
      <c r="G11746">
        <v>132</v>
      </c>
      <c r="H11746">
        <v>1</v>
      </c>
    </row>
    <row r="11747" spans="1:8" x14ac:dyDescent="0.2">
      <c r="A11747" t="s">
        <v>34362</v>
      </c>
      <c r="B11747" t="s">
        <v>34363</v>
      </c>
      <c r="C11747" t="s">
        <v>13592</v>
      </c>
      <c r="D11747" t="s">
        <v>34364</v>
      </c>
      <c r="E11747" t="s">
        <v>1461</v>
      </c>
      <c r="F11747" t="s">
        <v>3149</v>
      </c>
      <c r="G11747">
        <v>142</v>
      </c>
      <c r="H11747">
        <v>1</v>
      </c>
    </row>
    <row r="11748" spans="1:8" x14ac:dyDescent="0.2">
      <c r="A11748" t="s">
        <v>34365</v>
      </c>
      <c r="B11748" t="s">
        <v>34366</v>
      </c>
      <c r="C11748" t="s">
        <v>13592</v>
      </c>
      <c r="D11748" t="s">
        <v>17024</v>
      </c>
      <c r="E11748" t="s">
        <v>6815</v>
      </c>
      <c r="F11748" t="s">
        <v>3149</v>
      </c>
      <c r="G11748">
        <v>1019</v>
      </c>
      <c r="H11748">
        <v>1</v>
      </c>
    </row>
    <row r="11749" spans="1:8" x14ac:dyDescent="0.2">
      <c r="A11749" t="s">
        <v>34367</v>
      </c>
      <c r="B11749" t="s">
        <v>34368</v>
      </c>
      <c r="C11749" t="s">
        <v>13592</v>
      </c>
      <c r="D11749" t="s">
        <v>16988</v>
      </c>
      <c r="E11749" t="s">
        <v>131</v>
      </c>
      <c r="F11749" t="s">
        <v>3149</v>
      </c>
      <c r="G11749">
        <v>338</v>
      </c>
      <c r="H11749">
        <v>1</v>
      </c>
    </row>
    <row r="11750" spans="1:8" x14ac:dyDescent="0.2">
      <c r="A11750" t="s">
        <v>34369</v>
      </c>
      <c r="B11750" t="s">
        <v>34370</v>
      </c>
      <c r="C11750" t="s">
        <v>13592</v>
      </c>
      <c r="D11750" t="s">
        <v>34371</v>
      </c>
      <c r="E11750" t="s">
        <v>7576</v>
      </c>
      <c r="F11750" t="s">
        <v>3149</v>
      </c>
      <c r="G11750">
        <v>95</v>
      </c>
      <c r="H11750">
        <v>1</v>
      </c>
    </row>
    <row r="11751" spans="1:8" x14ac:dyDescent="0.2">
      <c r="A11751" t="s">
        <v>34372</v>
      </c>
      <c r="B11751" t="s">
        <v>34373</v>
      </c>
      <c r="C11751" t="s">
        <v>13592</v>
      </c>
      <c r="D11751" t="s">
        <v>33241</v>
      </c>
      <c r="E11751" t="s">
        <v>21232</v>
      </c>
      <c r="F11751" t="s">
        <v>3149</v>
      </c>
      <c r="G11751">
        <v>123</v>
      </c>
      <c r="H11751">
        <v>1</v>
      </c>
    </row>
    <row r="11752" spans="1:8" x14ac:dyDescent="0.2">
      <c r="A11752" t="s">
        <v>34374</v>
      </c>
      <c r="B11752" t="s">
        <v>34375</v>
      </c>
      <c r="C11752" t="s">
        <v>13592</v>
      </c>
      <c r="D11752" t="s">
        <v>17024</v>
      </c>
      <c r="F11752" t="s">
        <v>3149</v>
      </c>
      <c r="G11752">
        <v>119</v>
      </c>
      <c r="H11752">
        <v>1</v>
      </c>
    </row>
    <row r="11753" spans="1:8" x14ac:dyDescent="0.2">
      <c r="A11753" t="s">
        <v>34376</v>
      </c>
      <c r="B11753" t="s">
        <v>34377</v>
      </c>
      <c r="C11753" t="s">
        <v>13592</v>
      </c>
      <c r="D11753" t="s">
        <v>34378</v>
      </c>
      <c r="E11753" t="s">
        <v>34379</v>
      </c>
      <c r="F11753" t="s">
        <v>3149</v>
      </c>
      <c r="G11753">
        <v>150</v>
      </c>
      <c r="H11753">
        <v>1</v>
      </c>
    </row>
    <row r="11754" spans="1:8" x14ac:dyDescent="0.2">
      <c r="A11754" t="s">
        <v>34380</v>
      </c>
      <c r="B11754" t="s">
        <v>34381</v>
      </c>
      <c r="C11754" t="s">
        <v>13592</v>
      </c>
      <c r="D11754" t="s">
        <v>34382</v>
      </c>
      <c r="E11754" t="s">
        <v>34383</v>
      </c>
      <c r="F11754" t="s">
        <v>3149</v>
      </c>
      <c r="G11754">
        <v>227</v>
      </c>
      <c r="H11754">
        <v>1</v>
      </c>
    </row>
    <row r="11755" spans="1:8" x14ac:dyDescent="0.2">
      <c r="A11755" t="s">
        <v>34384</v>
      </c>
      <c r="B11755" t="s">
        <v>34385</v>
      </c>
      <c r="C11755" t="s">
        <v>13592</v>
      </c>
      <c r="D11755" t="s">
        <v>34386</v>
      </c>
      <c r="E11755" t="s">
        <v>34387</v>
      </c>
      <c r="F11755" t="s">
        <v>3149</v>
      </c>
      <c r="G11755">
        <v>110</v>
      </c>
      <c r="H11755">
        <v>1</v>
      </c>
    </row>
    <row r="11756" spans="1:8" x14ac:dyDescent="0.2">
      <c r="A11756" t="s">
        <v>34388</v>
      </c>
      <c r="B11756" t="s">
        <v>34389</v>
      </c>
      <c r="C11756" t="s">
        <v>13592</v>
      </c>
      <c r="D11756" t="s">
        <v>31807</v>
      </c>
      <c r="E11756" t="s">
        <v>959</v>
      </c>
      <c r="F11756" t="s">
        <v>3149</v>
      </c>
      <c r="G11756">
        <v>155</v>
      </c>
      <c r="H11756">
        <v>1</v>
      </c>
    </row>
    <row r="11757" spans="1:8" x14ac:dyDescent="0.2">
      <c r="A11757" t="s">
        <v>34390</v>
      </c>
      <c r="B11757" t="s">
        <v>34391</v>
      </c>
      <c r="C11757" t="s">
        <v>13592</v>
      </c>
      <c r="D11757" t="s">
        <v>20131</v>
      </c>
      <c r="E11757" t="s">
        <v>34392</v>
      </c>
      <c r="F11757" t="s">
        <v>3149</v>
      </c>
      <c r="G11757">
        <v>391</v>
      </c>
      <c r="H11757">
        <v>1</v>
      </c>
    </row>
    <row r="11758" spans="1:8" x14ac:dyDescent="0.2">
      <c r="A11758" t="s">
        <v>34393</v>
      </c>
      <c r="B11758" t="s">
        <v>34394</v>
      </c>
      <c r="C11758" t="s">
        <v>13592</v>
      </c>
      <c r="D11758" t="s">
        <v>34395</v>
      </c>
      <c r="E11758" t="s">
        <v>33036</v>
      </c>
      <c r="F11758" t="s">
        <v>3149</v>
      </c>
      <c r="G11758">
        <v>332</v>
      </c>
      <c r="H11758">
        <v>1</v>
      </c>
    </row>
    <row r="11759" spans="1:8" x14ac:dyDescent="0.2">
      <c r="A11759" t="s">
        <v>34396</v>
      </c>
      <c r="B11759" t="s">
        <v>34397</v>
      </c>
      <c r="C11759" t="s">
        <v>13592</v>
      </c>
      <c r="D11759" t="s">
        <v>17024</v>
      </c>
      <c r="E11759" t="s">
        <v>2711</v>
      </c>
      <c r="F11759" t="s">
        <v>3149</v>
      </c>
      <c r="G11759">
        <v>294</v>
      </c>
      <c r="H11759">
        <v>1</v>
      </c>
    </row>
    <row r="11760" spans="1:8" x14ac:dyDescent="0.2">
      <c r="A11760" t="s">
        <v>34398</v>
      </c>
      <c r="B11760" t="s">
        <v>34399</v>
      </c>
      <c r="C11760" t="s">
        <v>13592</v>
      </c>
      <c r="D11760" t="s">
        <v>16988</v>
      </c>
      <c r="E11760" t="s">
        <v>504</v>
      </c>
      <c r="F11760" t="s">
        <v>3149</v>
      </c>
      <c r="G11760">
        <v>1180</v>
      </c>
      <c r="H11760">
        <v>1</v>
      </c>
    </row>
    <row r="11761" spans="1:8" x14ac:dyDescent="0.2">
      <c r="A11761" t="s">
        <v>34400</v>
      </c>
      <c r="B11761" t="s">
        <v>34401</v>
      </c>
      <c r="C11761" t="s">
        <v>13592</v>
      </c>
      <c r="D11761" t="s">
        <v>17024</v>
      </c>
      <c r="E11761" t="s">
        <v>2836</v>
      </c>
      <c r="F11761" t="s">
        <v>3149</v>
      </c>
      <c r="G11761">
        <v>213</v>
      </c>
      <c r="H11761">
        <v>1</v>
      </c>
    </row>
    <row r="11762" spans="1:8" x14ac:dyDescent="0.2">
      <c r="A11762" t="s">
        <v>34402</v>
      </c>
      <c r="B11762" t="s">
        <v>34403</v>
      </c>
      <c r="C11762" t="s">
        <v>13592</v>
      </c>
      <c r="D11762" t="s">
        <v>34404</v>
      </c>
      <c r="E11762" t="s">
        <v>1853</v>
      </c>
      <c r="F11762" t="s">
        <v>3149</v>
      </c>
      <c r="G11762">
        <v>72</v>
      </c>
      <c r="H11762">
        <v>1</v>
      </c>
    </row>
    <row r="11763" spans="1:8" x14ac:dyDescent="0.2">
      <c r="A11763" t="s">
        <v>34405</v>
      </c>
      <c r="B11763" t="s">
        <v>34406</v>
      </c>
      <c r="C11763" t="s">
        <v>13592</v>
      </c>
      <c r="D11763" t="s">
        <v>34407</v>
      </c>
      <c r="E11763" t="s">
        <v>34408</v>
      </c>
      <c r="F11763" t="s">
        <v>3149</v>
      </c>
      <c r="G11763">
        <v>172</v>
      </c>
      <c r="H11763">
        <v>1</v>
      </c>
    </row>
    <row r="11764" spans="1:8" x14ac:dyDescent="0.2">
      <c r="A11764" t="s">
        <v>34409</v>
      </c>
      <c r="B11764" t="s">
        <v>34410</v>
      </c>
      <c r="C11764" t="s">
        <v>13592</v>
      </c>
      <c r="D11764" t="s">
        <v>17024</v>
      </c>
      <c r="E11764" t="s">
        <v>3000</v>
      </c>
      <c r="F11764" t="s">
        <v>3149</v>
      </c>
      <c r="G11764">
        <v>675</v>
      </c>
      <c r="H11764">
        <v>1</v>
      </c>
    </row>
    <row r="11765" spans="1:8" x14ac:dyDescent="0.2">
      <c r="A11765" t="s">
        <v>34411</v>
      </c>
      <c r="B11765" t="s">
        <v>34412</v>
      </c>
      <c r="C11765" t="s">
        <v>13592</v>
      </c>
      <c r="D11765" t="s">
        <v>31531</v>
      </c>
      <c r="E11765" t="s">
        <v>31532</v>
      </c>
      <c r="F11765" t="s">
        <v>3149</v>
      </c>
      <c r="G11765">
        <v>237</v>
      </c>
      <c r="H11765">
        <v>1</v>
      </c>
    </row>
    <row r="11766" spans="1:8" x14ac:dyDescent="0.2">
      <c r="A11766" t="s">
        <v>34413</v>
      </c>
      <c r="B11766" t="s">
        <v>34414</v>
      </c>
      <c r="C11766" t="s">
        <v>13592</v>
      </c>
      <c r="D11766" t="s">
        <v>34415</v>
      </c>
      <c r="E11766" t="s">
        <v>31432</v>
      </c>
      <c r="F11766" t="s">
        <v>3149</v>
      </c>
      <c r="G11766">
        <v>71</v>
      </c>
      <c r="H11766">
        <v>1</v>
      </c>
    </row>
    <row r="11767" spans="1:8" x14ac:dyDescent="0.2">
      <c r="A11767" t="s">
        <v>34416</v>
      </c>
      <c r="B11767" t="s">
        <v>34417</v>
      </c>
      <c r="C11767" t="s">
        <v>13592</v>
      </c>
      <c r="D11767" t="s">
        <v>16988</v>
      </c>
      <c r="E11767" t="s">
        <v>31836</v>
      </c>
      <c r="F11767" t="s">
        <v>3149</v>
      </c>
      <c r="G11767">
        <v>160</v>
      </c>
      <c r="H11767">
        <v>1</v>
      </c>
    </row>
    <row r="11768" spans="1:8" x14ac:dyDescent="0.2">
      <c r="A11768" t="s">
        <v>34418</v>
      </c>
      <c r="B11768" t="s">
        <v>34419</v>
      </c>
      <c r="C11768" t="s">
        <v>13592</v>
      </c>
      <c r="D11768" t="s">
        <v>33511</v>
      </c>
      <c r="E11768" t="s">
        <v>9679</v>
      </c>
      <c r="F11768" t="s">
        <v>3149</v>
      </c>
      <c r="G11768">
        <v>158</v>
      </c>
      <c r="H11768">
        <v>1</v>
      </c>
    </row>
    <row r="11769" spans="1:8" x14ac:dyDescent="0.2">
      <c r="A11769" t="s">
        <v>34420</v>
      </c>
      <c r="B11769" t="s">
        <v>34421</v>
      </c>
      <c r="C11769" t="s">
        <v>13592</v>
      </c>
      <c r="D11769" t="s">
        <v>32569</v>
      </c>
      <c r="E11769" t="s">
        <v>34422</v>
      </c>
      <c r="F11769" t="s">
        <v>3149</v>
      </c>
      <c r="G11769">
        <v>197</v>
      </c>
      <c r="H11769">
        <v>1</v>
      </c>
    </row>
    <row r="11770" spans="1:8" x14ac:dyDescent="0.2">
      <c r="A11770" t="s">
        <v>34423</v>
      </c>
      <c r="B11770" t="s">
        <v>34424</v>
      </c>
      <c r="C11770" t="s">
        <v>13592</v>
      </c>
      <c r="D11770" t="s">
        <v>32302</v>
      </c>
      <c r="E11770" t="s">
        <v>835</v>
      </c>
      <c r="F11770" t="s">
        <v>3149</v>
      </c>
      <c r="G11770">
        <v>231</v>
      </c>
      <c r="H11770">
        <v>1</v>
      </c>
    </row>
    <row r="11771" spans="1:8" x14ac:dyDescent="0.2">
      <c r="A11771" t="s">
        <v>34425</v>
      </c>
      <c r="B11771" t="s">
        <v>34426</v>
      </c>
      <c r="C11771" t="s">
        <v>13592</v>
      </c>
      <c r="D11771" t="s">
        <v>13593</v>
      </c>
      <c r="E11771" t="s">
        <v>14931</v>
      </c>
      <c r="F11771" t="s">
        <v>3149</v>
      </c>
      <c r="G11771">
        <v>204</v>
      </c>
      <c r="H11771">
        <v>1</v>
      </c>
    </row>
    <row r="11772" spans="1:8" x14ac:dyDescent="0.2">
      <c r="A11772" t="s">
        <v>34427</v>
      </c>
      <c r="B11772" t="s">
        <v>34428</v>
      </c>
      <c r="C11772" t="s">
        <v>13592</v>
      </c>
      <c r="D11772" t="s">
        <v>17024</v>
      </c>
      <c r="E11772" t="s">
        <v>34429</v>
      </c>
      <c r="F11772" t="s">
        <v>3149</v>
      </c>
      <c r="G11772">
        <v>683</v>
      </c>
      <c r="H11772">
        <v>1</v>
      </c>
    </row>
    <row r="11773" spans="1:8" x14ac:dyDescent="0.2">
      <c r="A11773" t="s">
        <v>34430</v>
      </c>
      <c r="B11773" t="s">
        <v>34431</v>
      </c>
      <c r="C11773" t="s">
        <v>13592</v>
      </c>
      <c r="D11773" t="s">
        <v>33172</v>
      </c>
      <c r="E11773" t="s">
        <v>7436</v>
      </c>
      <c r="F11773" t="s">
        <v>3149</v>
      </c>
      <c r="G11773">
        <v>19</v>
      </c>
      <c r="H11773">
        <v>1</v>
      </c>
    </row>
    <row r="11774" spans="1:8" x14ac:dyDescent="0.2">
      <c r="A11774" t="s">
        <v>34432</v>
      </c>
      <c r="B11774" t="s">
        <v>34433</v>
      </c>
      <c r="C11774" t="s">
        <v>13592</v>
      </c>
      <c r="D11774" t="s">
        <v>17024</v>
      </c>
      <c r="E11774" t="s">
        <v>34434</v>
      </c>
      <c r="F11774" t="s">
        <v>3149</v>
      </c>
      <c r="G11774">
        <v>341</v>
      </c>
      <c r="H11774">
        <v>1</v>
      </c>
    </row>
    <row r="11775" spans="1:8" x14ac:dyDescent="0.2">
      <c r="A11775" t="s">
        <v>34435</v>
      </c>
      <c r="B11775" t="s">
        <v>34436</v>
      </c>
      <c r="C11775" t="s">
        <v>13592</v>
      </c>
      <c r="D11775" t="s">
        <v>34437</v>
      </c>
      <c r="E11775" t="s">
        <v>32614</v>
      </c>
      <c r="F11775" t="s">
        <v>3149</v>
      </c>
      <c r="G11775">
        <v>312</v>
      </c>
      <c r="H11775">
        <v>1</v>
      </c>
    </row>
    <row r="11776" spans="1:8" x14ac:dyDescent="0.2">
      <c r="A11776" t="s">
        <v>34438</v>
      </c>
      <c r="B11776" t="s">
        <v>34439</v>
      </c>
      <c r="C11776" t="s">
        <v>13592</v>
      </c>
      <c r="D11776" t="s">
        <v>19174</v>
      </c>
      <c r="E11776" t="s">
        <v>1945</v>
      </c>
      <c r="F11776" t="s">
        <v>3149</v>
      </c>
      <c r="G11776">
        <v>595</v>
      </c>
      <c r="H11776">
        <v>1</v>
      </c>
    </row>
    <row r="11777" spans="1:8" x14ac:dyDescent="0.2">
      <c r="A11777" t="s">
        <v>34440</v>
      </c>
      <c r="B11777" t="s">
        <v>34441</v>
      </c>
      <c r="C11777" t="s">
        <v>13592</v>
      </c>
      <c r="D11777" t="s">
        <v>34442</v>
      </c>
      <c r="E11777" t="s">
        <v>2225</v>
      </c>
      <c r="F11777" t="s">
        <v>3149</v>
      </c>
      <c r="G11777">
        <v>541</v>
      </c>
      <c r="H11777">
        <v>1</v>
      </c>
    </row>
    <row r="11778" spans="1:8" x14ac:dyDescent="0.2">
      <c r="A11778" t="s">
        <v>34443</v>
      </c>
      <c r="B11778" t="s">
        <v>34444</v>
      </c>
      <c r="C11778" t="s">
        <v>13592</v>
      </c>
      <c r="D11778" t="s">
        <v>34445</v>
      </c>
      <c r="E11778" t="s">
        <v>1552</v>
      </c>
      <c r="F11778" t="s">
        <v>3149</v>
      </c>
      <c r="G11778">
        <v>189</v>
      </c>
      <c r="H11778">
        <v>1</v>
      </c>
    </row>
    <row r="11779" spans="1:8" x14ac:dyDescent="0.2">
      <c r="A11779" t="s">
        <v>34446</v>
      </c>
      <c r="B11779" t="s">
        <v>34447</v>
      </c>
      <c r="C11779" t="s">
        <v>13592</v>
      </c>
      <c r="D11779" t="s">
        <v>8825</v>
      </c>
      <c r="E11779" t="s">
        <v>8826</v>
      </c>
      <c r="F11779" t="s">
        <v>3149</v>
      </c>
      <c r="G11779">
        <v>586</v>
      </c>
      <c r="H11779">
        <v>1</v>
      </c>
    </row>
    <row r="11780" spans="1:8" x14ac:dyDescent="0.2">
      <c r="A11780" t="s">
        <v>34448</v>
      </c>
      <c r="B11780" t="s">
        <v>34449</v>
      </c>
      <c r="C11780" t="s">
        <v>13592</v>
      </c>
      <c r="D11780" t="s">
        <v>31814</v>
      </c>
      <c r="E11780" t="s">
        <v>515</v>
      </c>
      <c r="F11780" t="s">
        <v>3149</v>
      </c>
      <c r="G11780">
        <v>360</v>
      </c>
      <c r="H11780">
        <v>1</v>
      </c>
    </row>
    <row r="11781" spans="1:8" x14ac:dyDescent="0.2">
      <c r="A11781" t="s">
        <v>34450</v>
      </c>
      <c r="B11781" t="s">
        <v>34451</v>
      </c>
      <c r="C11781" t="s">
        <v>13592</v>
      </c>
      <c r="D11781" t="s">
        <v>34452</v>
      </c>
      <c r="E11781" t="s">
        <v>34453</v>
      </c>
      <c r="F11781" t="s">
        <v>3149</v>
      </c>
      <c r="G11781">
        <v>121</v>
      </c>
      <c r="H11781">
        <v>1</v>
      </c>
    </row>
    <row r="11782" spans="1:8" x14ac:dyDescent="0.2">
      <c r="A11782" t="s">
        <v>34454</v>
      </c>
      <c r="B11782" t="s">
        <v>34455</v>
      </c>
      <c r="C11782" t="s">
        <v>13592</v>
      </c>
      <c r="D11782" t="s">
        <v>17024</v>
      </c>
      <c r="E11782" t="s">
        <v>652</v>
      </c>
      <c r="F11782" t="s">
        <v>3149</v>
      </c>
      <c r="G11782">
        <v>263</v>
      </c>
      <c r="H11782">
        <v>1</v>
      </c>
    </row>
    <row r="11783" spans="1:8" x14ac:dyDescent="0.2">
      <c r="A11783" t="s">
        <v>34456</v>
      </c>
      <c r="B11783" t="s">
        <v>34457</v>
      </c>
      <c r="C11783" t="s">
        <v>13592</v>
      </c>
      <c r="D11783" t="s">
        <v>31463</v>
      </c>
      <c r="E11783" t="s">
        <v>1371</v>
      </c>
      <c r="F11783" t="s">
        <v>3149</v>
      </c>
      <c r="G11783">
        <v>105</v>
      </c>
      <c r="H11783">
        <v>1</v>
      </c>
    </row>
    <row r="11784" spans="1:8" x14ac:dyDescent="0.2">
      <c r="A11784" t="s">
        <v>34458</v>
      </c>
      <c r="B11784" t="s">
        <v>34459</v>
      </c>
      <c r="C11784" t="s">
        <v>13592</v>
      </c>
      <c r="D11784" t="s">
        <v>34460</v>
      </c>
      <c r="E11784" t="s">
        <v>6519</v>
      </c>
      <c r="F11784" t="s">
        <v>3149</v>
      </c>
      <c r="G11784">
        <v>551</v>
      </c>
      <c r="H11784">
        <v>1</v>
      </c>
    </row>
    <row r="11785" spans="1:8" x14ac:dyDescent="0.2">
      <c r="A11785" t="s">
        <v>34461</v>
      </c>
      <c r="B11785" t="s">
        <v>34462</v>
      </c>
      <c r="C11785" t="s">
        <v>13592</v>
      </c>
      <c r="D11785" t="s">
        <v>31147</v>
      </c>
      <c r="E11785" t="s">
        <v>31148</v>
      </c>
      <c r="F11785" t="s">
        <v>3149</v>
      </c>
      <c r="G11785">
        <v>82</v>
      </c>
      <c r="H11785">
        <v>1</v>
      </c>
    </row>
    <row r="11786" spans="1:8" x14ac:dyDescent="0.2">
      <c r="A11786" t="s">
        <v>34463</v>
      </c>
      <c r="B11786" t="s">
        <v>34464</v>
      </c>
      <c r="C11786" t="s">
        <v>13592</v>
      </c>
      <c r="D11786" t="s">
        <v>17024</v>
      </c>
      <c r="E11786" t="s">
        <v>21344</v>
      </c>
      <c r="F11786" t="s">
        <v>3149</v>
      </c>
      <c r="G11786">
        <v>1463</v>
      </c>
      <c r="H11786">
        <v>1</v>
      </c>
    </row>
    <row r="11787" spans="1:8" x14ac:dyDescent="0.2">
      <c r="A11787" t="s">
        <v>34465</v>
      </c>
      <c r="B11787" t="s">
        <v>34466</v>
      </c>
      <c r="C11787" t="s">
        <v>13592</v>
      </c>
      <c r="D11787" t="s">
        <v>16988</v>
      </c>
      <c r="E11787" t="s">
        <v>7158</v>
      </c>
      <c r="F11787" t="s">
        <v>3149</v>
      </c>
      <c r="G11787">
        <v>209</v>
      </c>
      <c r="H11787">
        <v>1</v>
      </c>
    </row>
    <row r="11788" spans="1:8" x14ac:dyDescent="0.2">
      <c r="A11788" t="s">
        <v>34467</v>
      </c>
      <c r="B11788" t="s">
        <v>34468</v>
      </c>
      <c r="C11788" t="s">
        <v>13592</v>
      </c>
      <c r="D11788" t="s">
        <v>17024</v>
      </c>
      <c r="E11788" t="s">
        <v>19459</v>
      </c>
      <c r="F11788" t="s">
        <v>3149</v>
      </c>
      <c r="G11788">
        <v>554</v>
      </c>
      <c r="H11788">
        <v>1</v>
      </c>
    </row>
    <row r="11789" spans="1:8" x14ac:dyDescent="0.2">
      <c r="A11789" t="s">
        <v>34469</v>
      </c>
      <c r="B11789" t="s">
        <v>34470</v>
      </c>
      <c r="C11789" t="s">
        <v>13592</v>
      </c>
      <c r="D11789" t="s">
        <v>31435</v>
      </c>
      <c r="E11789" t="s">
        <v>2012</v>
      </c>
      <c r="F11789" t="s">
        <v>3149</v>
      </c>
      <c r="G11789">
        <v>160</v>
      </c>
      <c r="H11789">
        <v>1</v>
      </c>
    </row>
    <row r="11790" spans="1:8" x14ac:dyDescent="0.2">
      <c r="A11790" t="s">
        <v>34471</v>
      </c>
      <c r="B11790" t="s">
        <v>34472</v>
      </c>
      <c r="C11790" t="s">
        <v>13592</v>
      </c>
      <c r="D11790" t="s">
        <v>34473</v>
      </c>
      <c r="E11790" t="s">
        <v>34474</v>
      </c>
      <c r="F11790" t="s">
        <v>3149</v>
      </c>
      <c r="G11790">
        <v>161</v>
      </c>
      <c r="H11790">
        <v>1</v>
      </c>
    </row>
    <row r="11791" spans="1:8" x14ac:dyDescent="0.2">
      <c r="A11791" t="s">
        <v>34475</v>
      </c>
      <c r="B11791" t="s">
        <v>34476</v>
      </c>
      <c r="C11791" t="s">
        <v>13592</v>
      </c>
      <c r="D11791" t="s">
        <v>34477</v>
      </c>
      <c r="E11791" t="s">
        <v>12783</v>
      </c>
      <c r="F11791" t="s">
        <v>3149</v>
      </c>
      <c r="G11791">
        <v>189</v>
      </c>
      <c r="H11791">
        <v>1</v>
      </c>
    </row>
    <row r="11792" spans="1:8" x14ac:dyDescent="0.2">
      <c r="A11792" t="s">
        <v>34478</v>
      </c>
      <c r="B11792" t="s">
        <v>34479</v>
      </c>
      <c r="C11792" t="s">
        <v>13592</v>
      </c>
      <c r="D11792" t="s">
        <v>34480</v>
      </c>
      <c r="E11792" t="s">
        <v>31812</v>
      </c>
      <c r="F11792" t="s">
        <v>3149</v>
      </c>
      <c r="G11792">
        <v>338</v>
      </c>
      <c r="H11792">
        <v>1</v>
      </c>
    </row>
    <row r="11793" spans="1:8" x14ac:dyDescent="0.2">
      <c r="A11793" t="s">
        <v>34481</v>
      </c>
      <c r="B11793" t="s">
        <v>34482</v>
      </c>
      <c r="C11793" t="s">
        <v>13592</v>
      </c>
      <c r="D11793" t="s">
        <v>32150</v>
      </c>
      <c r="E11793" t="s">
        <v>32151</v>
      </c>
      <c r="F11793" t="s">
        <v>3149</v>
      </c>
      <c r="G11793">
        <v>85</v>
      </c>
      <c r="H11793">
        <v>1</v>
      </c>
    </row>
    <row r="11794" spans="1:8" x14ac:dyDescent="0.2">
      <c r="A11794" t="s">
        <v>34483</v>
      </c>
      <c r="B11794" t="s">
        <v>34484</v>
      </c>
      <c r="C11794" t="s">
        <v>13592</v>
      </c>
      <c r="D11794" t="s">
        <v>34485</v>
      </c>
      <c r="E11794" t="s">
        <v>1611</v>
      </c>
      <c r="F11794" t="s">
        <v>3149</v>
      </c>
      <c r="G11794">
        <v>105</v>
      </c>
      <c r="H11794">
        <v>1</v>
      </c>
    </row>
    <row r="11795" spans="1:8" x14ac:dyDescent="0.2">
      <c r="A11795" t="s">
        <v>34486</v>
      </c>
      <c r="B11795" t="s">
        <v>34487</v>
      </c>
      <c r="C11795" t="s">
        <v>13592</v>
      </c>
      <c r="D11795" t="s">
        <v>19439</v>
      </c>
      <c r="E11795" t="s">
        <v>31093</v>
      </c>
      <c r="F11795" t="s">
        <v>3149</v>
      </c>
      <c r="G11795">
        <v>1014</v>
      </c>
      <c r="H11795">
        <v>1</v>
      </c>
    </row>
    <row r="11796" spans="1:8" x14ac:dyDescent="0.2">
      <c r="A11796" t="s">
        <v>34488</v>
      </c>
      <c r="B11796" t="s">
        <v>34489</v>
      </c>
      <c r="C11796" t="s">
        <v>13592</v>
      </c>
      <c r="D11796" t="s">
        <v>17024</v>
      </c>
      <c r="E11796" t="s">
        <v>8500</v>
      </c>
      <c r="F11796" t="s">
        <v>3149</v>
      </c>
      <c r="G11796">
        <v>316</v>
      </c>
      <c r="H11796">
        <v>1</v>
      </c>
    </row>
    <row r="11797" spans="1:8" x14ac:dyDescent="0.2">
      <c r="A11797" t="s">
        <v>34490</v>
      </c>
      <c r="B11797" t="s">
        <v>34491</v>
      </c>
      <c r="C11797" t="s">
        <v>13592</v>
      </c>
      <c r="D11797" t="s">
        <v>20335</v>
      </c>
      <c r="E11797" t="s">
        <v>34492</v>
      </c>
      <c r="F11797" t="s">
        <v>3149</v>
      </c>
      <c r="G11797">
        <v>396</v>
      </c>
      <c r="H11797">
        <v>1</v>
      </c>
    </row>
    <row r="11798" spans="1:8" x14ac:dyDescent="0.2">
      <c r="A11798" t="s">
        <v>34493</v>
      </c>
      <c r="B11798" t="s">
        <v>34494</v>
      </c>
      <c r="C11798" t="s">
        <v>13592</v>
      </c>
      <c r="D11798" t="s">
        <v>1708</v>
      </c>
      <c r="E11798" t="s">
        <v>1709</v>
      </c>
      <c r="F11798" t="s">
        <v>3149</v>
      </c>
      <c r="G11798">
        <v>112</v>
      </c>
      <c r="H11798">
        <v>1</v>
      </c>
    </row>
    <row r="11799" spans="1:8" x14ac:dyDescent="0.2">
      <c r="A11799" t="s">
        <v>34495</v>
      </c>
      <c r="B11799" t="s">
        <v>34496</v>
      </c>
      <c r="C11799" t="s">
        <v>13592</v>
      </c>
      <c r="D11799" t="s">
        <v>34497</v>
      </c>
      <c r="E11799" t="s">
        <v>33490</v>
      </c>
      <c r="F11799" t="s">
        <v>3149</v>
      </c>
      <c r="G11799">
        <v>135</v>
      </c>
      <c r="H11799">
        <v>1</v>
      </c>
    </row>
    <row r="11800" spans="1:8" x14ac:dyDescent="0.2">
      <c r="A11800" t="s">
        <v>34498</v>
      </c>
      <c r="B11800" t="s">
        <v>34499</v>
      </c>
      <c r="C11800" t="s">
        <v>13592</v>
      </c>
      <c r="D11800" t="s">
        <v>16988</v>
      </c>
      <c r="E11800" t="s">
        <v>33078</v>
      </c>
      <c r="F11800" t="s">
        <v>3149</v>
      </c>
      <c r="G11800">
        <v>138</v>
      </c>
      <c r="H11800">
        <v>1</v>
      </c>
    </row>
    <row r="11801" spans="1:8" x14ac:dyDescent="0.2">
      <c r="A11801" t="s">
        <v>34500</v>
      </c>
      <c r="B11801" t="s">
        <v>34501</v>
      </c>
      <c r="C11801" t="s">
        <v>13592</v>
      </c>
      <c r="D11801" t="s">
        <v>17024</v>
      </c>
      <c r="E11801" t="s">
        <v>959</v>
      </c>
      <c r="F11801" t="s">
        <v>3149</v>
      </c>
      <c r="G11801">
        <v>1217</v>
      </c>
      <c r="H11801">
        <v>1</v>
      </c>
    </row>
    <row r="11802" spans="1:8" x14ac:dyDescent="0.2">
      <c r="A11802" t="s">
        <v>34502</v>
      </c>
      <c r="B11802" t="s">
        <v>34503</v>
      </c>
      <c r="C11802" t="s">
        <v>13592</v>
      </c>
      <c r="D11802" t="s">
        <v>17024</v>
      </c>
      <c r="E11802" t="s">
        <v>1019</v>
      </c>
      <c r="F11802" t="s">
        <v>3149</v>
      </c>
      <c r="G11802">
        <v>500</v>
      </c>
      <c r="H11802">
        <v>1</v>
      </c>
    </row>
    <row r="11803" spans="1:8" x14ac:dyDescent="0.2">
      <c r="A11803" t="s">
        <v>34504</v>
      </c>
      <c r="B11803" t="s">
        <v>34505</v>
      </c>
      <c r="C11803" t="s">
        <v>13592</v>
      </c>
      <c r="D11803" t="s">
        <v>16988</v>
      </c>
      <c r="E11803" t="s">
        <v>3383</v>
      </c>
      <c r="F11803" t="s">
        <v>3149</v>
      </c>
      <c r="G11803">
        <v>111</v>
      </c>
      <c r="H11803">
        <v>1</v>
      </c>
    </row>
    <row r="11804" spans="1:8" x14ac:dyDescent="0.2">
      <c r="A11804" t="s">
        <v>34506</v>
      </c>
      <c r="B11804" t="s">
        <v>34507</v>
      </c>
      <c r="C11804" t="s">
        <v>13592</v>
      </c>
      <c r="D11804" t="s">
        <v>16988</v>
      </c>
      <c r="E11804" t="s">
        <v>1337</v>
      </c>
      <c r="F11804" t="s">
        <v>3149</v>
      </c>
      <c r="G11804">
        <v>252</v>
      </c>
      <c r="H11804">
        <v>1</v>
      </c>
    </row>
    <row r="11805" spans="1:8" x14ac:dyDescent="0.2">
      <c r="A11805" t="s">
        <v>34508</v>
      </c>
      <c r="B11805" t="s">
        <v>34509</v>
      </c>
      <c r="C11805" t="s">
        <v>13592</v>
      </c>
      <c r="D11805" t="s">
        <v>34510</v>
      </c>
      <c r="E11805" t="s">
        <v>34511</v>
      </c>
      <c r="F11805" t="s">
        <v>3149</v>
      </c>
      <c r="G11805">
        <v>376</v>
      </c>
      <c r="H11805">
        <v>1</v>
      </c>
    </row>
    <row r="11806" spans="1:8" x14ac:dyDescent="0.2">
      <c r="A11806" t="s">
        <v>34512</v>
      </c>
      <c r="B11806" t="s">
        <v>34513</v>
      </c>
      <c r="C11806" t="s">
        <v>13592</v>
      </c>
      <c r="D11806" t="s">
        <v>34514</v>
      </c>
      <c r="E11806" t="s">
        <v>10015</v>
      </c>
      <c r="F11806" t="s">
        <v>3149</v>
      </c>
      <c r="G11806">
        <v>538</v>
      </c>
      <c r="H11806">
        <v>1</v>
      </c>
    </row>
    <row r="11807" spans="1:8" x14ac:dyDescent="0.2">
      <c r="A11807" t="s">
        <v>34515</v>
      </c>
      <c r="B11807" t="s">
        <v>34516</v>
      </c>
      <c r="C11807" t="s">
        <v>13592</v>
      </c>
      <c r="D11807" t="s">
        <v>32670</v>
      </c>
      <c r="E11807" t="s">
        <v>11013</v>
      </c>
      <c r="F11807" t="s">
        <v>3149</v>
      </c>
      <c r="G11807">
        <v>246</v>
      </c>
      <c r="H11807">
        <v>1</v>
      </c>
    </row>
    <row r="11808" spans="1:8" x14ac:dyDescent="0.2">
      <c r="A11808" t="s">
        <v>34517</v>
      </c>
      <c r="B11808" t="s">
        <v>34518</v>
      </c>
      <c r="C11808" t="s">
        <v>13592</v>
      </c>
      <c r="D11808" t="s">
        <v>34519</v>
      </c>
      <c r="E11808" t="s">
        <v>855</v>
      </c>
      <c r="F11808" t="s">
        <v>3149</v>
      </c>
      <c r="G11808">
        <v>143</v>
      </c>
      <c r="H11808">
        <v>1</v>
      </c>
    </row>
    <row r="11809" spans="1:8" x14ac:dyDescent="0.2">
      <c r="A11809" t="s">
        <v>34520</v>
      </c>
      <c r="B11809" t="s">
        <v>34521</v>
      </c>
      <c r="C11809" t="s">
        <v>13592</v>
      </c>
      <c r="D11809" t="s">
        <v>17024</v>
      </c>
      <c r="E11809" t="s">
        <v>7036</v>
      </c>
      <c r="F11809" t="s">
        <v>3149</v>
      </c>
      <c r="G11809">
        <v>602</v>
      </c>
      <c r="H11809">
        <v>1</v>
      </c>
    </row>
    <row r="11810" spans="1:8" x14ac:dyDescent="0.2">
      <c r="A11810" t="s">
        <v>34522</v>
      </c>
      <c r="B11810" t="s">
        <v>34523</v>
      </c>
      <c r="C11810" t="s">
        <v>13592</v>
      </c>
      <c r="D11810" t="s">
        <v>32873</v>
      </c>
      <c r="E11810" t="s">
        <v>3647</v>
      </c>
      <c r="F11810" t="s">
        <v>3149</v>
      </c>
      <c r="G11810">
        <v>508</v>
      </c>
      <c r="H11810">
        <v>1</v>
      </c>
    </row>
    <row r="11811" spans="1:8" x14ac:dyDescent="0.2">
      <c r="A11811" t="s">
        <v>34524</v>
      </c>
      <c r="B11811" t="s">
        <v>34525</v>
      </c>
      <c r="C11811" t="s">
        <v>13592</v>
      </c>
      <c r="D11811" t="s">
        <v>34526</v>
      </c>
      <c r="E11811" t="s">
        <v>31414</v>
      </c>
      <c r="F11811" t="s">
        <v>3149</v>
      </c>
      <c r="G11811">
        <v>507</v>
      </c>
      <c r="H11811">
        <v>1</v>
      </c>
    </row>
    <row r="11812" spans="1:8" x14ac:dyDescent="0.2">
      <c r="A11812" t="s">
        <v>34527</v>
      </c>
      <c r="B11812" t="s">
        <v>34528</v>
      </c>
      <c r="C11812" t="s">
        <v>13592</v>
      </c>
      <c r="D11812" t="s">
        <v>34529</v>
      </c>
      <c r="E11812" t="s">
        <v>9911</v>
      </c>
      <c r="F11812" t="s">
        <v>3149</v>
      </c>
      <c r="G11812">
        <v>164</v>
      </c>
      <c r="H11812">
        <v>1</v>
      </c>
    </row>
    <row r="11813" spans="1:8" x14ac:dyDescent="0.2">
      <c r="A11813" t="s">
        <v>34530</v>
      </c>
      <c r="B11813" t="s">
        <v>34531</v>
      </c>
      <c r="C11813" t="s">
        <v>13592</v>
      </c>
      <c r="D11813" t="s">
        <v>34532</v>
      </c>
      <c r="E11813" t="s">
        <v>2523</v>
      </c>
      <c r="F11813" t="s">
        <v>3149</v>
      </c>
      <c r="G11813">
        <v>135</v>
      </c>
      <c r="H11813">
        <v>1</v>
      </c>
    </row>
    <row r="11814" spans="1:8" x14ac:dyDescent="0.2">
      <c r="A11814" t="s">
        <v>34533</v>
      </c>
      <c r="B11814" t="s">
        <v>34534</v>
      </c>
      <c r="C11814" t="s">
        <v>13592</v>
      </c>
      <c r="D11814" t="s">
        <v>34535</v>
      </c>
      <c r="E11814" t="s">
        <v>34536</v>
      </c>
      <c r="F11814" t="s">
        <v>3149</v>
      </c>
      <c r="G11814">
        <v>177</v>
      </c>
      <c r="H11814">
        <v>1</v>
      </c>
    </row>
    <row r="11815" spans="1:8" x14ac:dyDescent="0.2">
      <c r="A11815" t="s">
        <v>34537</v>
      </c>
      <c r="B11815" t="s">
        <v>34538</v>
      </c>
      <c r="C11815" t="s">
        <v>13592</v>
      </c>
      <c r="D11815" t="s">
        <v>31727</v>
      </c>
      <c r="E11815" t="s">
        <v>31475</v>
      </c>
      <c r="F11815" t="s">
        <v>3149</v>
      </c>
      <c r="G11815">
        <v>97</v>
      </c>
      <c r="H11815">
        <v>1</v>
      </c>
    </row>
    <row r="11816" spans="1:8" x14ac:dyDescent="0.2">
      <c r="A11816" t="s">
        <v>34539</v>
      </c>
      <c r="B11816" t="s">
        <v>34540</v>
      </c>
      <c r="C11816" t="s">
        <v>13592</v>
      </c>
      <c r="D11816" t="s">
        <v>17024</v>
      </c>
      <c r="E11816" t="s">
        <v>31118</v>
      </c>
      <c r="F11816" t="s">
        <v>3149</v>
      </c>
      <c r="G11816">
        <v>380</v>
      </c>
      <c r="H11816">
        <v>1</v>
      </c>
    </row>
    <row r="11817" spans="1:8" x14ac:dyDescent="0.2">
      <c r="A11817" t="s">
        <v>34541</v>
      </c>
      <c r="B11817" t="s">
        <v>34542</v>
      </c>
      <c r="C11817" t="s">
        <v>13592</v>
      </c>
      <c r="D11817" t="s">
        <v>19648</v>
      </c>
      <c r="E11817" t="s">
        <v>19649</v>
      </c>
      <c r="F11817" t="s">
        <v>3149</v>
      </c>
      <c r="G11817">
        <v>162</v>
      </c>
      <c r="H11817">
        <v>1</v>
      </c>
    </row>
    <row r="11818" spans="1:8" x14ac:dyDescent="0.2">
      <c r="A11818" t="s">
        <v>34543</v>
      </c>
      <c r="B11818" t="s">
        <v>34544</v>
      </c>
      <c r="C11818" t="s">
        <v>13592</v>
      </c>
      <c r="D11818" t="s">
        <v>16988</v>
      </c>
      <c r="E11818" t="s">
        <v>385</v>
      </c>
      <c r="F11818" t="s">
        <v>3149</v>
      </c>
      <c r="G11818">
        <v>265</v>
      </c>
      <c r="H11818">
        <v>1</v>
      </c>
    </row>
    <row r="11819" spans="1:8" x14ac:dyDescent="0.2">
      <c r="A11819" t="s">
        <v>34545</v>
      </c>
      <c r="B11819" t="s">
        <v>34546</v>
      </c>
      <c r="C11819" t="s">
        <v>13592</v>
      </c>
      <c r="D11819" t="s">
        <v>34547</v>
      </c>
      <c r="E11819" t="s">
        <v>34548</v>
      </c>
      <c r="F11819" t="s">
        <v>3149</v>
      </c>
      <c r="G11819">
        <v>93</v>
      </c>
      <c r="H11819">
        <v>1</v>
      </c>
    </row>
    <row r="11820" spans="1:8" x14ac:dyDescent="0.2">
      <c r="A11820" t="s">
        <v>34549</v>
      </c>
      <c r="B11820" t="s">
        <v>34550</v>
      </c>
      <c r="C11820" t="s">
        <v>13592</v>
      </c>
      <c r="D11820" t="s">
        <v>1076</v>
      </c>
      <c r="E11820" t="s">
        <v>1077</v>
      </c>
      <c r="F11820" t="s">
        <v>3149</v>
      </c>
      <c r="G11820">
        <v>196</v>
      </c>
      <c r="H11820">
        <v>1</v>
      </c>
    </row>
    <row r="11821" spans="1:8" x14ac:dyDescent="0.2">
      <c r="A11821" t="s">
        <v>34551</v>
      </c>
      <c r="B11821" t="s">
        <v>34552</v>
      </c>
      <c r="C11821" t="s">
        <v>13592</v>
      </c>
      <c r="D11821" t="s">
        <v>34553</v>
      </c>
      <c r="E11821" t="s">
        <v>34554</v>
      </c>
      <c r="F11821" t="s">
        <v>3149</v>
      </c>
      <c r="G11821">
        <v>49</v>
      </c>
      <c r="H11821">
        <v>1</v>
      </c>
    </row>
    <row r="11822" spans="1:8" x14ac:dyDescent="0.2">
      <c r="A11822" t="s">
        <v>34555</v>
      </c>
      <c r="B11822" t="s">
        <v>34556</v>
      </c>
      <c r="C11822" t="s">
        <v>13592</v>
      </c>
      <c r="D11822" t="s">
        <v>34557</v>
      </c>
      <c r="E11822" t="s">
        <v>19424</v>
      </c>
      <c r="F11822" t="s">
        <v>3149</v>
      </c>
      <c r="G11822">
        <v>699</v>
      </c>
      <c r="H11822">
        <v>1</v>
      </c>
    </row>
    <row r="11823" spans="1:8" x14ac:dyDescent="0.2">
      <c r="A11823" t="s">
        <v>34558</v>
      </c>
      <c r="B11823" t="s">
        <v>34559</v>
      </c>
      <c r="C11823" t="s">
        <v>13592</v>
      </c>
      <c r="D11823" t="s">
        <v>32388</v>
      </c>
      <c r="E11823" t="s">
        <v>2047</v>
      </c>
      <c r="F11823" t="s">
        <v>3149</v>
      </c>
      <c r="G11823">
        <v>152</v>
      </c>
      <c r="H11823">
        <v>1</v>
      </c>
    </row>
    <row r="11824" spans="1:8" x14ac:dyDescent="0.2">
      <c r="A11824" t="s">
        <v>34560</v>
      </c>
      <c r="B11824" t="s">
        <v>34561</v>
      </c>
      <c r="C11824" t="s">
        <v>13592</v>
      </c>
      <c r="D11824" t="s">
        <v>34562</v>
      </c>
      <c r="E11824" t="s">
        <v>34563</v>
      </c>
      <c r="F11824" t="s">
        <v>3149</v>
      </c>
      <c r="G11824">
        <v>316</v>
      </c>
      <c r="H11824">
        <v>1</v>
      </c>
    </row>
    <row r="11825" spans="1:8" x14ac:dyDescent="0.2">
      <c r="A11825" t="s">
        <v>34564</v>
      </c>
      <c r="B11825" t="s">
        <v>34565</v>
      </c>
      <c r="C11825" t="s">
        <v>13592</v>
      </c>
      <c r="D11825" t="s">
        <v>17024</v>
      </c>
      <c r="E11825" t="s">
        <v>8744</v>
      </c>
      <c r="F11825" t="s">
        <v>3149</v>
      </c>
      <c r="G11825">
        <v>159</v>
      </c>
      <c r="H11825">
        <v>1</v>
      </c>
    </row>
    <row r="11826" spans="1:8" x14ac:dyDescent="0.2">
      <c r="A11826" t="s">
        <v>34566</v>
      </c>
      <c r="B11826" t="s">
        <v>34567</v>
      </c>
      <c r="C11826" t="s">
        <v>13592</v>
      </c>
      <c r="D11826" t="s">
        <v>31472</v>
      </c>
      <c r="E11826" t="s">
        <v>775</v>
      </c>
      <c r="F11826" t="s">
        <v>3149</v>
      </c>
      <c r="G11826">
        <v>184</v>
      </c>
      <c r="H11826">
        <v>1</v>
      </c>
    </row>
    <row r="11827" spans="1:8" x14ac:dyDescent="0.2">
      <c r="A11827" t="s">
        <v>34568</v>
      </c>
      <c r="B11827" t="s">
        <v>34569</v>
      </c>
      <c r="C11827" t="s">
        <v>13592</v>
      </c>
      <c r="D11827" t="s">
        <v>16988</v>
      </c>
      <c r="E11827" t="s">
        <v>34570</v>
      </c>
      <c r="F11827" t="s">
        <v>3149</v>
      </c>
      <c r="G11827">
        <v>158</v>
      </c>
      <c r="H11827">
        <v>1</v>
      </c>
    </row>
    <row r="11828" spans="1:8" x14ac:dyDescent="0.2">
      <c r="A11828" t="s">
        <v>34571</v>
      </c>
      <c r="B11828" t="s">
        <v>34572</v>
      </c>
      <c r="C11828" t="s">
        <v>13592</v>
      </c>
      <c r="D11828" t="s">
        <v>34573</v>
      </c>
      <c r="E11828" t="s">
        <v>2691</v>
      </c>
      <c r="F11828" t="s">
        <v>3149</v>
      </c>
      <c r="G11828">
        <v>68</v>
      </c>
      <c r="H11828">
        <v>1</v>
      </c>
    </row>
    <row r="11829" spans="1:8" x14ac:dyDescent="0.2">
      <c r="A11829" t="s">
        <v>34574</v>
      </c>
      <c r="B11829" t="s">
        <v>34575</v>
      </c>
      <c r="C11829" t="s">
        <v>13592</v>
      </c>
      <c r="D11829" t="s">
        <v>34576</v>
      </c>
      <c r="E11829" t="s">
        <v>19679</v>
      </c>
      <c r="F11829" t="s">
        <v>3149</v>
      </c>
      <c r="G11829">
        <v>235</v>
      </c>
      <c r="H11829">
        <v>1</v>
      </c>
    </row>
    <row r="11830" spans="1:8" x14ac:dyDescent="0.2">
      <c r="A11830" t="s">
        <v>34577</v>
      </c>
      <c r="B11830" t="s">
        <v>34578</v>
      </c>
      <c r="C11830" t="s">
        <v>13592</v>
      </c>
      <c r="D11830" t="s">
        <v>17024</v>
      </c>
      <c r="E11830" t="s">
        <v>11281</v>
      </c>
      <c r="F11830" t="s">
        <v>3149</v>
      </c>
      <c r="G11830">
        <v>191</v>
      </c>
      <c r="H11830">
        <v>1</v>
      </c>
    </row>
    <row r="11831" spans="1:8" x14ac:dyDescent="0.2">
      <c r="A11831" t="s">
        <v>34579</v>
      </c>
      <c r="B11831" t="s">
        <v>34580</v>
      </c>
      <c r="C11831" t="s">
        <v>13592</v>
      </c>
      <c r="D11831" t="s">
        <v>34186</v>
      </c>
      <c r="E11831" t="s">
        <v>20994</v>
      </c>
      <c r="F11831" t="s">
        <v>3149</v>
      </c>
      <c r="G11831">
        <v>169</v>
      </c>
      <c r="H11831">
        <v>1</v>
      </c>
    </row>
    <row r="11832" spans="1:8" x14ac:dyDescent="0.2">
      <c r="A11832" t="s">
        <v>34581</v>
      </c>
      <c r="B11832" t="s">
        <v>34582</v>
      </c>
      <c r="C11832" t="s">
        <v>13592</v>
      </c>
      <c r="D11832" t="s">
        <v>17024</v>
      </c>
      <c r="E11832" t="s">
        <v>4820</v>
      </c>
      <c r="F11832" t="s">
        <v>3149</v>
      </c>
      <c r="G11832">
        <v>216</v>
      </c>
      <c r="H11832">
        <v>1</v>
      </c>
    </row>
    <row r="11833" spans="1:8" x14ac:dyDescent="0.2">
      <c r="A11833" t="s">
        <v>34583</v>
      </c>
      <c r="B11833" t="s">
        <v>34584</v>
      </c>
      <c r="C11833" t="s">
        <v>13592</v>
      </c>
      <c r="D11833" t="s">
        <v>234</v>
      </c>
      <c r="E11833" t="s">
        <v>235</v>
      </c>
      <c r="F11833" t="s">
        <v>3149</v>
      </c>
      <c r="G11833">
        <v>73</v>
      </c>
      <c r="H11833">
        <v>1</v>
      </c>
    </row>
    <row r="11834" spans="1:8" x14ac:dyDescent="0.2">
      <c r="A11834" t="s">
        <v>34585</v>
      </c>
      <c r="B11834" t="s">
        <v>34586</v>
      </c>
      <c r="C11834" t="s">
        <v>13592</v>
      </c>
      <c r="D11834" t="s">
        <v>1972</v>
      </c>
      <c r="E11834" t="s">
        <v>1973</v>
      </c>
      <c r="F11834" t="s">
        <v>3149</v>
      </c>
      <c r="G11834">
        <v>197</v>
      </c>
      <c r="H11834">
        <v>1</v>
      </c>
    </row>
    <row r="11835" spans="1:8" x14ac:dyDescent="0.2">
      <c r="A11835" t="s">
        <v>34587</v>
      </c>
      <c r="B11835" t="s">
        <v>34588</v>
      </c>
      <c r="C11835" t="s">
        <v>13592</v>
      </c>
      <c r="D11835" t="s">
        <v>17024</v>
      </c>
      <c r="E11835" t="s">
        <v>18957</v>
      </c>
      <c r="F11835" t="s">
        <v>3149</v>
      </c>
      <c r="G11835">
        <v>767</v>
      </c>
      <c r="H11835">
        <v>1</v>
      </c>
    </row>
    <row r="11836" spans="1:8" x14ac:dyDescent="0.2">
      <c r="A11836" t="s">
        <v>34589</v>
      </c>
      <c r="B11836" t="s">
        <v>34590</v>
      </c>
      <c r="C11836" t="s">
        <v>13592</v>
      </c>
      <c r="D11836" t="s">
        <v>34591</v>
      </c>
      <c r="E11836" t="s">
        <v>40</v>
      </c>
      <c r="F11836" t="s">
        <v>3149</v>
      </c>
      <c r="G11836">
        <v>315</v>
      </c>
      <c r="H11836">
        <v>1</v>
      </c>
    </row>
    <row r="11837" spans="1:8" x14ac:dyDescent="0.2">
      <c r="A11837" t="s">
        <v>34592</v>
      </c>
      <c r="B11837" t="s">
        <v>34593</v>
      </c>
      <c r="C11837" t="s">
        <v>13592</v>
      </c>
      <c r="D11837" t="s">
        <v>31807</v>
      </c>
      <c r="E11837" t="s">
        <v>959</v>
      </c>
      <c r="F11837" t="s">
        <v>3149</v>
      </c>
      <c r="G11837">
        <v>243</v>
      </c>
      <c r="H11837">
        <v>1</v>
      </c>
    </row>
    <row r="11838" spans="1:8" x14ac:dyDescent="0.2">
      <c r="A11838" t="s">
        <v>34594</v>
      </c>
      <c r="B11838" t="s">
        <v>34595</v>
      </c>
      <c r="C11838" t="s">
        <v>13592</v>
      </c>
      <c r="D11838" t="s">
        <v>34452</v>
      </c>
      <c r="E11838" t="s">
        <v>34453</v>
      </c>
      <c r="F11838" t="s">
        <v>3149</v>
      </c>
      <c r="G11838">
        <v>94</v>
      </c>
      <c r="H11838">
        <v>1</v>
      </c>
    </row>
    <row r="11839" spans="1:8" x14ac:dyDescent="0.2">
      <c r="A11839" t="s">
        <v>34596</v>
      </c>
      <c r="B11839" t="s">
        <v>34597</v>
      </c>
      <c r="C11839" t="s">
        <v>13592</v>
      </c>
      <c r="D11839" t="s">
        <v>34257</v>
      </c>
      <c r="E11839" t="s">
        <v>1705</v>
      </c>
      <c r="F11839" t="s">
        <v>3149</v>
      </c>
      <c r="G11839">
        <v>159</v>
      </c>
      <c r="H11839">
        <v>1</v>
      </c>
    </row>
    <row r="11840" spans="1:8" x14ac:dyDescent="0.2">
      <c r="A11840" t="s">
        <v>34598</v>
      </c>
      <c r="B11840" t="s">
        <v>34599</v>
      </c>
      <c r="C11840" t="s">
        <v>13592</v>
      </c>
      <c r="D11840" t="s">
        <v>32172</v>
      </c>
      <c r="E11840" t="s">
        <v>2567</v>
      </c>
      <c r="F11840" t="s">
        <v>3149</v>
      </c>
      <c r="G11840">
        <v>191</v>
      </c>
      <c r="H11840">
        <v>1</v>
      </c>
    </row>
    <row r="11841" spans="1:8" x14ac:dyDescent="0.2">
      <c r="A11841" t="s">
        <v>34600</v>
      </c>
      <c r="B11841" t="s">
        <v>34601</v>
      </c>
      <c r="C11841" t="s">
        <v>13592</v>
      </c>
      <c r="D11841" t="s">
        <v>34602</v>
      </c>
      <c r="E11841" t="s">
        <v>19956</v>
      </c>
      <c r="F11841" t="s">
        <v>3149</v>
      </c>
      <c r="G11841">
        <v>117</v>
      </c>
      <c r="H11841">
        <v>1</v>
      </c>
    </row>
    <row r="11842" spans="1:8" x14ac:dyDescent="0.2">
      <c r="A11842" t="s">
        <v>34603</v>
      </c>
      <c r="B11842" t="s">
        <v>34604</v>
      </c>
      <c r="C11842" t="s">
        <v>13592</v>
      </c>
      <c r="D11842" t="s">
        <v>34605</v>
      </c>
      <c r="E11842" t="s">
        <v>31963</v>
      </c>
      <c r="F11842" t="s">
        <v>3149</v>
      </c>
      <c r="G11842">
        <v>142</v>
      </c>
      <c r="H11842">
        <v>1</v>
      </c>
    </row>
    <row r="11843" spans="1:8" x14ac:dyDescent="0.2">
      <c r="A11843" t="s">
        <v>34606</v>
      </c>
      <c r="B11843" t="s">
        <v>34607</v>
      </c>
      <c r="C11843" t="s">
        <v>13592</v>
      </c>
      <c r="D11843" t="s">
        <v>16988</v>
      </c>
      <c r="E11843" t="s">
        <v>2856</v>
      </c>
      <c r="F11843" t="s">
        <v>3149</v>
      </c>
      <c r="G11843">
        <v>340</v>
      </c>
      <c r="H11843">
        <v>1</v>
      </c>
    </row>
    <row r="11844" spans="1:8" x14ac:dyDescent="0.2">
      <c r="A11844" t="s">
        <v>34608</v>
      </c>
      <c r="B11844" t="s">
        <v>34609</v>
      </c>
      <c r="C11844" t="s">
        <v>13592</v>
      </c>
      <c r="D11844" t="s">
        <v>17024</v>
      </c>
      <c r="E11844" t="s">
        <v>19459</v>
      </c>
      <c r="F11844" t="s">
        <v>3149</v>
      </c>
      <c r="G11844">
        <v>554</v>
      </c>
      <c r="H11844">
        <v>1</v>
      </c>
    </row>
    <row r="11845" spans="1:8" x14ac:dyDescent="0.2">
      <c r="A11845" t="s">
        <v>34610</v>
      </c>
      <c r="B11845" t="s">
        <v>34611</v>
      </c>
      <c r="C11845" t="s">
        <v>13592</v>
      </c>
      <c r="D11845" t="s">
        <v>17024</v>
      </c>
      <c r="E11845" t="s">
        <v>3843</v>
      </c>
      <c r="F11845" t="s">
        <v>3149</v>
      </c>
      <c r="G11845">
        <v>494</v>
      </c>
      <c r="H11845">
        <v>1</v>
      </c>
    </row>
    <row r="11846" spans="1:8" x14ac:dyDescent="0.2">
      <c r="A11846" t="s">
        <v>34612</v>
      </c>
      <c r="B11846" t="s">
        <v>34613</v>
      </c>
      <c r="C11846" t="s">
        <v>13592</v>
      </c>
      <c r="D11846" t="s">
        <v>34614</v>
      </c>
      <c r="E11846" t="s">
        <v>31877</v>
      </c>
      <c r="F11846" t="s">
        <v>3149</v>
      </c>
      <c r="G11846">
        <v>279</v>
      </c>
      <c r="H11846">
        <v>1</v>
      </c>
    </row>
    <row r="11847" spans="1:8" x14ac:dyDescent="0.2">
      <c r="A11847" t="s">
        <v>34615</v>
      </c>
      <c r="B11847" t="s">
        <v>34616</v>
      </c>
      <c r="C11847" t="s">
        <v>13592</v>
      </c>
      <c r="D11847" t="s">
        <v>31268</v>
      </c>
      <c r="E11847" t="s">
        <v>13285</v>
      </c>
      <c r="F11847" t="s">
        <v>3149</v>
      </c>
      <c r="G11847">
        <v>37</v>
      </c>
      <c r="H11847">
        <v>1</v>
      </c>
    </row>
    <row r="11848" spans="1:8" x14ac:dyDescent="0.2">
      <c r="A11848" t="s">
        <v>34617</v>
      </c>
      <c r="B11848" t="s">
        <v>34618</v>
      </c>
      <c r="C11848" t="s">
        <v>13592</v>
      </c>
      <c r="D11848" t="s">
        <v>17024</v>
      </c>
      <c r="E11848" t="s">
        <v>1306</v>
      </c>
      <c r="F11848" t="s">
        <v>3149</v>
      </c>
      <c r="G11848">
        <v>722</v>
      </c>
      <c r="H11848">
        <v>1</v>
      </c>
    </row>
    <row r="11849" spans="1:8" x14ac:dyDescent="0.2">
      <c r="A11849" t="s">
        <v>34619</v>
      </c>
      <c r="B11849" t="s">
        <v>34620</v>
      </c>
      <c r="C11849" t="s">
        <v>13592</v>
      </c>
      <c r="D11849" t="s">
        <v>34621</v>
      </c>
      <c r="E11849" t="s">
        <v>34622</v>
      </c>
      <c r="F11849" t="s">
        <v>3149</v>
      </c>
      <c r="G11849">
        <v>436</v>
      </c>
      <c r="H11849">
        <v>1</v>
      </c>
    </row>
    <row r="11850" spans="1:8" x14ac:dyDescent="0.2">
      <c r="A11850" t="s">
        <v>34623</v>
      </c>
      <c r="B11850" t="s">
        <v>34624</v>
      </c>
      <c r="C11850" t="s">
        <v>13592</v>
      </c>
      <c r="D11850" t="s">
        <v>34625</v>
      </c>
      <c r="E11850" t="s">
        <v>34626</v>
      </c>
      <c r="F11850" t="s">
        <v>3149</v>
      </c>
      <c r="G11850">
        <v>154</v>
      </c>
      <c r="H11850">
        <v>1</v>
      </c>
    </row>
    <row r="11851" spans="1:8" x14ac:dyDescent="0.2">
      <c r="A11851" t="s">
        <v>34627</v>
      </c>
      <c r="B11851" t="s">
        <v>34628</v>
      </c>
      <c r="C11851" t="s">
        <v>13592</v>
      </c>
      <c r="D11851" t="s">
        <v>31807</v>
      </c>
      <c r="E11851" t="s">
        <v>959</v>
      </c>
      <c r="F11851" t="s">
        <v>3149</v>
      </c>
      <c r="G11851">
        <v>94</v>
      </c>
      <c r="H11851">
        <v>1</v>
      </c>
    </row>
    <row r="11852" spans="1:8" x14ac:dyDescent="0.2">
      <c r="A11852" t="s">
        <v>34629</v>
      </c>
      <c r="B11852" t="s">
        <v>34630</v>
      </c>
      <c r="C11852" t="s">
        <v>13592</v>
      </c>
      <c r="D11852" t="s">
        <v>34631</v>
      </c>
      <c r="E11852" t="s">
        <v>31518</v>
      </c>
      <c r="F11852" t="s">
        <v>3149</v>
      </c>
      <c r="G11852">
        <v>287</v>
      </c>
      <c r="H11852">
        <v>1</v>
      </c>
    </row>
    <row r="11853" spans="1:8" x14ac:dyDescent="0.2">
      <c r="A11853" t="s">
        <v>34632</v>
      </c>
      <c r="B11853" t="s">
        <v>34633</v>
      </c>
      <c r="C11853" t="s">
        <v>13592</v>
      </c>
      <c r="D11853" t="s">
        <v>19275</v>
      </c>
      <c r="E11853" t="s">
        <v>12704</v>
      </c>
      <c r="F11853" t="s">
        <v>3149</v>
      </c>
      <c r="G11853">
        <v>175</v>
      </c>
      <c r="H11853">
        <v>1</v>
      </c>
    </row>
    <row r="11854" spans="1:8" x14ac:dyDescent="0.2">
      <c r="A11854" t="s">
        <v>34634</v>
      </c>
      <c r="B11854" t="s">
        <v>34635</v>
      </c>
      <c r="C11854" t="s">
        <v>13592</v>
      </c>
      <c r="D11854" t="s">
        <v>34636</v>
      </c>
      <c r="E11854" t="s">
        <v>2269</v>
      </c>
      <c r="F11854" t="s">
        <v>3149</v>
      </c>
      <c r="G11854">
        <v>10</v>
      </c>
      <c r="H11854">
        <v>1</v>
      </c>
    </row>
    <row r="11855" spans="1:8" x14ac:dyDescent="0.2">
      <c r="A11855" t="s">
        <v>34637</v>
      </c>
      <c r="B11855" t="s">
        <v>34638</v>
      </c>
      <c r="C11855" t="s">
        <v>13592</v>
      </c>
      <c r="D11855" t="s">
        <v>1692</v>
      </c>
      <c r="E11855" t="s">
        <v>1693</v>
      </c>
      <c r="F11855" t="s">
        <v>3149</v>
      </c>
      <c r="G11855">
        <v>42</v>
      </c>
      <c r="H11855">
        <v>1</v>
      </c>
    </row>
    <row r="11856" spans="1:8" x14ac:dyDescent="0.2">
      <c r="A11856" t="s">
        <v>34639</v>
      </c>
      <c r="B11856" t="s">
        <v>34640</v>
      </c>
      <c r="C11856" t="s">
        <v>13592</v>
      </c>
      <c r="D11856" t="s">
        <v>377</v>
      </c>
      <c r="E11856" t="s">
        <v>378</v>
      </c>
      <c r="F11856" t="s">
        <v>3149</v>
      </c>
      <c r="G11856">
        <v>79</v>
      </c>
      <c r="H11856">
        <v>1</v>
      </c>
    </row>
    <row r="11857" spans="1:8" x14ac:dyDescent="0.2">
      <c r="A11857" t="s">
        <v>34641</v>
      </c>
      <c r="B11857" t="s">
        <v>34642</v>
      </c>
      <c r="C11857" t="s">
        <v>13592</v>
      </c>
      <c r="D11857" t="s">
        <v>771</v>
      </c>
      <c r="E11857" t="s">
        <v>134</v>
      </c>
      <c r="F11857" t="s">
        <v>3149</v>
      </c>
      <c r="G11857">
        <v>49</v>
      </c>
      <c r="H11857">
        <v>1</v>
      </c>
    </row>
    <row r="11858" spans="1:8" x14ac:dyDescent="0.2">
      <c r="A11858" t="s">
        <v>34643</v>
      </c>
      <c r="B11858" t="s">
        <v>34644</v>
      </c>
      <c r="C11858" t="s">
        <v>13592</v>
      </c>
      <c r="D11858" t="s">
        <v>31495</v>
      </c>
      <c r="E11858" t="s">
        <v>2531</v>
      </c>
      <c r="F11858" t="s">
        <v>3149</v>
      </c>
      <c r="G11858">
        <v>131</v>
      </c>
      <c r="H11858">
        <v>1</v>
      </c>
    </row>
    <row r="11859" spans="1:8" x14ac:dyDescent="0.2">
      <c r="A11859" t="s">
        <v>34645</v>
      </c>
      <c r="B11859" t="s">
        <v>34646</v>
      </c>
      <c r="C11859" t="s">
        <v>13592</v>
      </c>
      <c r="D11859" t="s">
        <v>34647</v>
      </c>
      <c r="E11859" t="s">
        <v>3055</v>
      </c>
      <c r="F11859" t="s">
        <v>3149</v>
      </c>
      <c r="G11859">
        <v>63</v>
      </c>
      <c r="H11859">
        <v>1</v>
      </c>
    </row>
    <row r="11860" spans="1:8" x14ac:dyDescent="0.2">
      <c r="A11860" t="s">
        <v>34648</v>
      </c>
      <c r="B11860" t="s">
        <v>34649</v>
      </c>
      <c r="C11860" t="s">
        <v>13592</v>
      </c>
      <c r="D11860" t="s">
        <v>17024</v>
      </c>
      <c r="E11860" t="s">
        <v>4597</v>
      </c>
      <c r="F11860" t="s">
        <v>3149</v>
      </c>
      <c r="G11860">
        <v>410</v>
      </c>
      <c r="H11860">
        <v>1</v>
      </c>
    </row>
    <row r="11861" spans="1:8" x14ac:dyDescent="0.2">
      <c r="A11861" t="s">
        <v>34650</v>
      </c>
      <c r="B11861" t="s">
        <v>34651</v>
      </c>
      <c r="C11861" t="s">
        <v>13592</v>
      </c>
      <c r="D11861" t="s">
        <v>17024</v>
      </c>
      <c r="E11861" t="s">
        <v>31774</v>
      </c>
      <c r="F11861" t="s">
        <v>3149</v>
      </c>
      <c r="G11861">
        <v>107</v>
      </c>
      <c r="H11861">
        <v>1</v>
      </c>
    </row>
    <row r="11862" spans="1:8" x14ac:dyDescent="0.2">
      <c r="A11862" t="s">
        <v>34652</v>
      </c>
      <c r="B11862" t="s">
        <v>34653</v>
      </c>
      <c r="C11862" t="s">
        <v>13592</v>
      </c>
      <c r="D11862" t="s">
        <v>34654</v>
      </c>
      <c r="E11862" t="s">
        <v>7664</v>
      </c>
      <c r="F11862" t="s">
        <v>3149</v>
      </c>
      <c r="G11862">
        <v>177</v>
      </c>
      <c r="H11862">
        <v>1</v>
      </c>
    </row>
    <row r="11863" spans="1:8" x14ac:dyDescent="0.2">
      <c r="A11863" t="s">
        <v>34655</v>
      </c>
      <c r="B11863" t="s">
        <v>34656</v>
      </c>
      <c r="C11863" t="s">
        <v>13592</v>
      </c>
      <c r="D11863" t="s">
        <v>17024</v>
      </c>
      <c r="F11863" t="s">
        <v>3149</v>
      </c>
      <c r="G11863">
        <v>182</v>
      </c>
      <c r="H11863">
        <v>1</v>
      </c>
    </row>
    <row r="11864" spans="1:8" x14ac:dyDescent="0.2">
      <c r="A11864" t="s">
        <v>34657</v>
      </c>
      <c r="B11864" t="s">
        <v>34658</v>
      </c>
      <c r="C11864" t="s">
        <v>13592</v>
      </c>
      <c r="D11864" t="s">
        <v>2292</v>
      </c>
      <c r="E11864" t="s">
        <v>2293</v>
      </c>
      <c r="F11864" t="s">
        <v>3149</v>
      </c>
      <c r="G11864">
        <v>279</v>
      </c>
      <c r="H11864">
        <v>1</v>
      </c>
    </row>
    <row r="11865" spans="1:8" x14ac:dyDescent="0.2">
      <c r="A11865" t="s">
        <v>34659</v>
      </c>
      <c r="B11865" t="s">
        <v>34660</v>
      </c>
      <c r="C11865" t="s">
        <v>13592</v>
      </c>
      <c r="D11865" t="s">
        <v>17024</v>
      </c>
      <c r="E11865" t="s">
        <v>34661</v>
      </c>
      <c r="F11865" t="s">
        <v>3149</v>
      </c>
      <c r="G11865">
        <v>490</v>
      </c>
      <c r="H11865">
        <v>1</v>
      </c>
    </row>
    <row r="11866" spans="1:8" x14ac:dyDescent="0.2">
      <c r="A11866" t="s">
        <v>34662</v>
      </c>
      <c r="B11866" t="s">
        <v>34663</v>
      </c>
      <c r="C11866" t="s">
        <v>13592</v>
      </c>
      <c r="D11866" t="s">
        <v>32765</v>
      </c>
      <c r="E11866" t="s">
        <v>4293</v>
      </c>
      <c r="F11866" t="s">
        <v>3149</v>
      </c>
      <c r="G11866">
        <v>275</v>
      </c>
      <c r="H11866">
        <v>1</v>
      </c>
    </row>
    <row r="11867" spans="1:8" x14ac:dyDescent="0.2">
      <c r="A11867" t="s">
        <v>34664</v>
      </c>
      <c r="B11867" t="s">
        <v>34665</v>
      </c>
      <c r="C11867" t="s">
        <v>13592</v>
      </c>
      <c r="D11867" t="s">
        <v>34666</v>
      </c>
      <c r="E11867" t="s">
        <v>10054</v>
      </c>
      <c r="F11867" t="s">
        <v>3149</v>
      </c>
      <c r="G11867">
        <v>164</v>
      </c>
      <c r="H11867">
        <v>1</v>
      </c>
    </row>
    <row r="11868" spans="1:8" x14ac:dyDescent="0.2">
      <c r="A11868" t="s">
        <v>34667</v>
      </c>
      <c r="B11868" t="s">
        <v>34668</v>
      </c>
      <c r="C11868" t="s">
        <v>13592</v>
      </c>
      <c r="D11868" t="s">
        <v>16988</v>
      </c>
      <c r="E11868" t="s">
        <v>34669</v>
      </c>
      <c r="F11868" t="s">
        <v>3149</v>
      </c>
      <c r="G11868">
        <v>188</v>
      </c>
      <c r="H11868">
        <v>1</v>
      </c>
    </row>
    <row r="11869" spans="1:8" x14ac:dyDescent="0.2">
      <c r="A11869" t="s">
        <v>34670</v>
      </c>
      <c r="B11869" t="s">
        <v>34671</v>
      </c>
      <c r="C11869" t="s">
        <v>13592</v>
      </c>
      <c r="D11869" t="s">
        <v>34672</v>
      </c>
      <c r="E11869" t="s">
        <v>11634</v>
      </c>
      <c r="F11869" t="s">
        <v>3149</v>
      </c>
      <c r="G11869">
        <v>194</v>
      </c>
      <c r="H11869">
        <v>1</v>
      </c>
    </row>
    <row r="11870" spans="1:8" x14ac:dyDescent="0.2">
      <c r="A11870" t="s">
        <v>34673</v>
      </c>
      <c r="B11870" t="s">
        <v>34674</v>
      </c>
      <c r="C11870" t="s">
        <v>13592</v>
      </c>
      <c r="D11870" t="s">
        <v>8825</v>
      </c>
      <c r="E11870" t="s">
        <v>8826</v>
      </c>
      <c r="F11870" t="s">
        <v>3149</v>
      </c>
      <c r="G11870">
        <v>556</v>
      </c>
      <c r="H11870">
        <v>1</v>
      </c>
    </row>
    <row r="11871" spans="1:8" x14ac:dyDescent="0.2">
      <c r="A11871" t="s">
        <v>34675</v>
      </c>
      <c r="B11871" t="s">
        <v>34676</v>
      </c>
      <c r="C11871" t="s">
        <v>13592</v>
      </c>
      <c r="D11871" t="s">
        <v>1241</v>
      </c>
      <c r="E11871" t="s">
        <v>3153</v>
      </c>
      <c r="F11871" t="s">
        <v>3149</v>
      </c>
      <c r="G11871">
        <v>53</v>
      </c>
      <c r="H11871">
        <v>1</v>
      </c>
    </row>
    <row r="11872" spans="1:8" x14ac:dyDescent="0.2">
      <c r="A11872" t="s">
        <v>34677</v>
      </c>
      <c r="B11872" t="s">
        <v>34678</v>
      </c>
      <c r="C11872" t="s">
        <v>13592</v>
      </c>
      <c r="D11872" t="s">
        <v>17024</v>
      </c>
      <c r="E11872" t="s">
        <v>31812</v>
      </c>
      <c r="F11872" t="s">
        <v>3149</v>
      </c>
      <c r="G11872">
        <v>52</v>
      </c>
      <c r="H11872">
        <v>1</v>
      </c>
    </row>
    <row r="11873" spans="1:8" x14ac:dyDescent="0.2">
      <c r="A11873" t="s">
        <v>34679</v>
      </c>
      <c r="B11873" t="s">
        <v>34680</v>
      </c>
      <c r="C11873" t="s">
        <v>13592</v>
      </c>
      <c r="D11873" t="s">
        <v>16988</v>
      </c>
      <c r="E11873" t="s">
        <v>32169</v>
      </c>
      <c r="F11873" t="s">
        <v>3149</v>
      </c>
      <c r="G11873">
        <v>384</v>
      </c>
      <c r="H11873">
        <v>1</v>
      </c>
    </row>
    <row r="11874" spans="1:8" x14ac:dyDescent="0.2">
      <c r="A11874" t="s">
        <v>34681</v>
      </c>
      <c r="B11874" t="s">
        <v>34682</v>
      </c>
      <c r="C11874" t="s">
        <v>13592</v>
      </c>
      <c r="D11874" t="s">
        <v>34683</v>
      </c>
      <c r="E11874" t="s">
        <v>1504</v>
      </c>
      <c r="F11874" t="s">
        <v>3149</v>
      </c>
      <c r="G11874">
        <v>149</v>
      </c>
      <c r="H11874">
        <v>1</v>
      </c>
    </row>
    <row r="11875" spans="1:8" x14ac:dyDescent="0.2">
      <c r="A11875" t="s">
        <v>34684</v>
      </c>
      <c r="B11875" t="s">
        <v>34685</v>
      </c>
      <c r="C11875" t="s">
        <v>13592</v>
      </c>
      <c r="D11875" t="s">
        <v>17024</v>
      </c>
      <c r="E11875" t="s">
        <v>33613</v>
      </c>
      <c r="F11875" t="s">
        <v>3149</v>
      </c>
      <c r="G11875">
        <v>122</v>
      </c>
      <c r="H11875">
        <v>1</v>
      </c>
    </row>
    <row r="11876" spans="1:8" x14ac:dyDescent="0.2">
      <c r="A11876" t="s">
        <v>34686</v>
      </c>
      <c r="B11876" t="s">
        <v>34687</v>
      </c>
      <c r="C11876" t="s">
        <v>13592</v>
      </c>
      <c r="D11876" t="s">
        <v>34688</v>
      </c>
      <c r="E11876" t="s">
        <v>34270</v>
      </c>
      <c r="F11876" t="s">
        <v>3149</v>
      </c>
      <c r="G11876">
        <v>32</v>
      </c>
      <c r="H11876">
        <v>1</v>
      </c>
    </row>
    <row r="11877" spans="1:8" x14ac:dyDescent="0.2">
      <c r="A11877" t="s">
        <v>34689</v>
      </c>
      <c r="B11877" t="s">
        <v>34690</v>
      </c>
      <c r="C11877" t="s">
        <v>13592</v>
      </c>
      <c r="D11877" t="s">
        <v>19174</v>
      </c>
      <c r="E11877" t="s">
        <v>1945</v>
      </c>
      <c r="F11877" t="s">
        <v>3149</v>
      </c>
      <c r="G11877">
        <v>622</v>
      </c>
      <c r="H11877">
        <v>1</v>
      </c>
    </row>
    <row r="11878" spans="1:8" x14ac:dyDescent="0.2">
      <c r="A11878" t="s">
        <v>34691</v>
      </c>
      <c r="B11878" t="s">
        <v>34692</v>
      </c>
      <c r="C11878" t="s">
        <v>13592</v>
      </c>
      <c r="D11878" t="s">
        <v>19757</v>
      </c>
      <c r="E11878" t="s">
        <v>3655</v>
      </c>
      <c r="F11878" t="s">
        <v>3149</v>
      </c>
      <c r="G11878">
        <v>567</v>
      </c>
      <c r="H11878">
        <v>1</v>
      </c>
    </row>
    <row r="11879" spans="1:8" x14ac:dyDescent="0.2">
      <c r="A11879" t="s">
        <v>34693</v>
      </c>
      <c r="B11879" t="s">
        <v>34694</v>
      </c>
      <c r="C11879" t="s">
        <v>13592</v>
      </c>
      <c r="D11879" t="s">
        <v>16988</v>
      </c>
      <c r="E11879" t="s">
        <v>13285</v>
      </c>
      <c r="F11879" t="s">
        <v>3149</v>
      </c>
      <c r="G11879">
        <v>222</v>
      </c>
      <c r="H11879">
        <v>1</v>
      </c>
    </row>
    <row r="11880" spans="1:8" x14ac:dyDescent="0.2">
      <c r="A11880" t="s">
        <v>34695</v>
      </c>
      <c r="B11880" t="s">
        <v>34696</v>
      </c>
      <c r="C11880" t="s">
        <v>13592</v>
      </c>
      <c r="D11880" t="s">
        <v>384</v>
      </c>
      <c r="E11880" t="s">
        <v>385</v>
      </c>
      <c r="F11880" t="s">
        <v>3149</v>
      </c>
      <c r="G11880">
        <v>679</v>
      </c>
      <c r="H11880">
        <v>1</v>
      </c>
    </row>
    <row r="11881" spans="1:8" x14ac:dyDescent="0.2">
      <c r="A11881" t="s">
        <v>34697</v>
      </c>
      <c r="B11881" t="s">
        <v>34698</v>
      </c>
      <c r="C11881" t="s">
        <v>13592</v>
      </c>
      <c r="D11881" t="s">
        <v>33782</v>
      </c>
      <c r="E11881" t="s">
        <v>33783</v>
      </c>
      <c r="F11881" t="s">
        <v>3149</v>
      </c>
      <c r="G11881">
        <v>125</v>
      </c>
      <c r="H11881">
        <v>1</v>
      </c>
    </row>
    <row r="11882" spans="1:8" x14ac:dyDescent="0.2">
      <c r="A11882" t="s">
        <v>34699</v>
      </c>
      <c r="B11882" t="s">
        <v>34700</v>
      </c>
      <c r="C11882" t="s">
        <v>13592</v>
      </c>
      <c r="D11882" t="s">
        <v>17567</v>
      </c>
      <c r="F11882" t="s">
        <v>3149</v>
      </c>
      <c r="G11882">
        <v>199</v>
      </c>
      <c r="H11882">
        <v>1</v>
      </c>
    </row>
    <row r="11883" spans="1:8" x14ac:dyDescent="0.2">
      <c r="A11883" t="s">
        <v>34701</v>
      </c>
      <c r="B11883" t="s">
        <v>34702</v>
      </c>
      <c r="C11883" t="s">
        <v>13592</v>
      </c>
      <c r="D11883" t="s">
        <v>33276</v>
      </c>
      <c r="E11883" t="s">
        <v>308</v>
      </c>
      <c r="F11883" t="s">
        <v>3149</v>
      </c>
      <c r="G11883">
        <v>199</v>
      </c>
      <c r="H11883">
        <v>1</v>
      </c>
    </row>
    <row r="11884" spans="1:8" x14ac:dyDescent="0.2">
      <c r="A11884" t="s">
        <v>34703</v>
      </c>
      <c r="B11884" t="s">
        <v>34704</v>
      </c>
      <c r="C11884" t="s">
        <v>13592</v>
      </c>
      <c r="D11884" t="s">
        <v>16988</v>
      </c>
      <c r="E11884" t="s">
        <v>2193</v>
      </c>
      <c r="F11884" t="s">
        <v>3149</v>
      </c>
      <c r="G11884">
        <v>901</v>
      </c>
      <c r="H11884">
        <v>1</v>
      </c>
    </row>
    <row r="11885" spans="1:8" x14ac:dyDescent="0.2">
      <c r="A11885" t="s">
        <v>34705</v>
      </c>
      <c r="B11885" t="s">
        <v>34706</v>
      </c>
      <c r="C11885" t="s">
        <v>13592</v>
      </c>
      <c r="D11885" t="s">
        <v>34707</v>
      </c>
      <c r="E11885" t="s">
        <v>34708</v>
      </c>
      <c r="F11885" t="s">
        <v>3149</v>
      </c>
      <c r="G11885">
        <v>263</v>
      </c>
      <c r="H11885">
        <v>1</v>
      </c>
    </row>
    <row r="11886" spans="1:8" x14ac:dyDescent="0.2">
      <c r="A11886" t="s">
        <v>34709</v>
      </c>
      <c r="B11886" t="s">
        <v>34710</v>
      </c>
      <c r="C11886" t="s">
        <v>13592</v>
      </c>
      <c r="D11886" t="s">
        <v>34711</v>
      </c>
      <c r="E11886" t="s">
        <v>34712</v>
      </c>
      <c r="F11886" t="s">
        <v>3149</v>
      </c>
      <c r="G11886">
        <v>159</v>
      </c>
      <c r="H11886">
        <v>1</v>
      </c>
    </row>
    <row r="11887" spans="1:8" x14ac:dyDescent="0.2">
      <c r="A11887" t="s">
        <v>34713</v>
      </c>
      <c r="B11887" t="s">
        <v>34714</v>
      </c>
      <c r="C11887" t="s">
        <v>13592</v>
      </c>
      <c r="D11887" t="s">
        <v>19390</v>
      </c>
      <c r="E11887" t="s">
        <v>19391</v>
      </c>
      <c r="F11887" t="s">
        <v>3149</v>
      </c>
      <c r="G11887">
        <v>532</v>
      </c>
      <c r="H11887">
        <v>1</v>
      </c>
    </row>
    <row r="11888" spans="1:8" x14ac:dyDescent="0.2">
      <c r="A11888" t="s">
        <v>34715</v>
      </c>
      <c r="B11888" t="s">
        <v>34716</v>
      </c>
      <c r="C11888" t="s">
        <v>13592</v>
      </c>
      <c r="D11888" t="s">
        <v>33248</v>
      </c>
      <c r="E11888" t="s">
        <v>3066</v>
      </c>
      <c r="F11888" t="s">
        <v>3149</v>
      </c>
      <c r="G11888">
        <v>115</v>
      </c>
      <c r="H11888">
        <v>1</v>
      </c>
    </row>
    <row r="11889" spans="1:8" x14ac:dyDescent="0.2">
      <c r="A11889" t="s">
        <v>34717</v>
      </c>
      <c r="B11889" t="s">
        <v>34718</v>
      </c>
      <c r="C11889" t="s">
        <v>13592</v>
      </c>
      <c r="D11889" t="s">
        <v>34719</v>
      </c>
      <c r="E11889" t="s">
        <v>34720</v>
      </c>
      <c r="F11889" t="s">
        <v>3149</v>
      </c>
      <c r="G11889">
        <v>504</v>
      </c>
      <c r="H11889">
        <v>1</v>
      </c>
    </row>
    <row r="11890" spans="1:8" x14ac:dyDescent="0.2">
      <c r="A11890" t="s">
        <v>34721</v>
      </c>
      <c r="B11890" t="s">
        <v>34722</v>
      </c>
      <c r="C11890" t="s">
        <v>13592</v>
      </c>
      <c r="D11890" t="s">
        <v>19963</v>
      </c>
      <c r="E11890" t="s">
        <v>732</v>
      </c>
      <c r="F11890" t="s">
        <v>3149</v>
      </c>
      <c r="G11890">
        <v>222</v>
      </c>
      <c r="H11890">
        <v>1</v>
      </c>
    </row>
    <row r="11891" spans="1:8" x14ac:dyDescent="0.2">
      <c r="A11891" t="s">
        <v>34723</v>
      </c>
      <c r="B11891" t="s">
        <v>34724</v>
      </c>
      <c r="C11891" t="s">
        <v>13592</v>
      </c>
      <c r="D11891" t="s">
        <v>32400</v>
      </c>
      <c r="E11891" t="s">
        <v>1917</v>
      </c>
      <c r="F11891" t="s">
        <v>3149</v>
      </c>
      <c r="G11891">
        <v>258</v>
      </c>
      <c r="H11891">
        <v>1</v>
      </c>
    </row>
    <row r="11892" spans="1:8" x14ac:dyDescent="0.2">
      <c r="A11892" t="s">
        <v>34725</v>
      </c>
      <c r="B11892" t="s">
        <v>34726</v>
      </c>
      <c r="C11892" t="s">
        <v>13592</v>
      </c>
      <c r="D11892" t="s">
        <v>34727</v>
      </c>
      <c r="E11892" t="s">
        <v>6094</v>
      </c>
      <c r="F11892" t="s">
        <v>3149</v>
      </c>
      <c r="G11892">
        <v>215</v>
      </c>
      <c r="H11892">
        <v>1</v>
      </c>
    </row>
    <row r="11893" spans="1:8" x14ac:dyDescent="0.2">
      <c r="A11893" t="s">
        <v>34728</v>
      </c>
      <c r="B11893" t="s">
        <v>34729</v>
      </c>
      <c r="C11893" t="s">
        <v>13592</v>
      </c>
      <c r="D11893" t="s">
        <v>18894</v>
      </c>
      <c r="E11893" t="s">
        <v>744</v>
      </c>
      <c r="F11893" t="s">
        <v>3149</v>
      </c>
      <c r="G11893">
        <v>145</v>
      </c>
      <c r="H11893">
        <v>1</v>
      </c>
    </row>
    <row r="11894" spans="1:8" x14ac:dyDescent="0.2">
      <c r="A11894" t="s">
        <v>34730</v>
      </c>
      <c r="B11894" t="s">
        <v>34731</v>
      </c>
      <c r="C11894" t="s">
        <v>13592</v>
      </c>
      <c r="D11894" t="s">
        <v>17024</v>
      </c>
      <c r="E11894" t="s">
        <v>3391</v>
      </c>
      <c r="F11894" t="s">
        <v>3149</v>
      </c>
      <c r="G11894">
        <v>212</v>
      </c>
      <c r="H11894">
        <v>1</v>
      </c>
    </row>
    <row r="11895" spans="1:8" x14ac:dyDescent="0.2">
      <c r="A11895" t="s">
        <v>34732</v>
      </c>
      <c r="B11895" t="s">
        <v>34733</v>
      </c>
      <c r="C11895" t="s">
        <v>13592</v>
      </c>
      <c r="D11895" t="s">
        <v>13760</v>
      </c>
      <c r="E11895" t="s">
        <v>13761</v>
      </c>
      <c r="F11895" t="s">
        <v>3149</v>
      </c>
      <c r="G11895">
        <v>380</v>
      </c>
      <c r="H11895">
        <v>1</v>
      </c>
    </row>
    <row r="11896" spans="1:8" x14ac:dyDescent="0.2">
      <c r="A11896" t="s">
        <v>34734</v>
      </c>
      <c r="B11896" t="s">
        <v>34735</v>
      </c>
      <c r="C11896" t="s">
        <v>13592</v>
      </c>
      <c r="D11896" t="s">
        <v>13683</v>
      </c>
      <c r="E11896" t="s">
        <v>14754</v>
      </c>
      <c r="F11896" t="s">
        <v>3149</v>
      </c>
      <c r="G11896">
        <v>514</v>
      </c>
      <c r="H11896">
        <v>1</v>
      </c>
    </row>
    <row r="11897" spans="1:8" x14ac:dyDescent="0.2">
      <c r="A11897" t="s">
        <v>34736</v>
      </c>
      <c r="B11897" t="s">
        <v>34737</v>
      </c>
      <c r="C11897" t="s">
        <v>13592</v>
      </c>
      <c r="D11897" t="s">
        <v>16988</v>
      </c>
      <c r="E11897" t="s">
        <v>7213</v>
      </c>
      <c r="F11897" t="s">
        <v>3149</v>
      </c>
      <c r="G11897">
        <v>34</v>
      </c>
      <c r="H11897">
        <v>1</v>
      </c>
    </row>
    <row r="11898" spans="1:8" x14ac:dyDescent="0.2">
      <c r="A11898" t="s">
        <v>34738</v>
      </c>
      <c r="B11898" t="s">
        <v>34739</v>
      </c>
      <c r="C11898" t="s">
        <v>13592</v>
      </c>
      <c r="D11898" t="s">
        <v>13593</v>
      </c>
      <c r="E11898" t="s">
        <v>14931</v>
      </c>
      <c r="F11898" t="s">
        <v>3149</v>
      </c>
      <c r="G11898">
        <v>191</v>
      </c>
      <c r="H11898">
        <v>1</v>
      </c>
    </row>
    <row r="11899" spans="1:8" x14ac:dyDescent="0.2">
      <c r="A11899" t="s">
        <v>34740</v>
      </c>
      <c r="B11899" t="s">
        <v>34741</v>
      </c>
      <c r="C11899" t="s">
        <v>13592</v>
      </c>
      <c r="D11899" t="s">
        <v>17024</v>
      </c>
      <c r="E11899" t="s">
        <v>2225</v>
      </c>
      <c r="F11899" t="s">
        <v>3149</v>
      </c>
      <c r="G11899">
        <v>505</v>
      </c>
      <c r="H11899">
        <v>1</v>
      </c>
    </row>
    <row r="11900" spans="1:8" x14ac:dyDescent="0.2">
      <c r="A11900" t="s">
        <v>34742</v>
      </c>
      <c r="B11900" t="s">
        <v>34743</v>
      </c>
      <c r="C11900" t="s">
        <v>13592</v>
      </c>
      <c r="D11900" t="s">
        <v>34040</v>
      </c>
      <c r="E11900" t="s">
        <v>1949</v>
      </c>
      <c r="F11900" t="s">
        <v>3149</v>
      </c>
      <c r="G11900">
        <v>94</v>
      </c>
      <c r="H11900">
        <v>1</v>
      </c>
    </row>
    <row r="11901" spans="1:8" x14ac:dyDescent="0.2">
      <c r="A11901" t="s">
        <v>34744</v>
      </c>
      <c r="B11901" t="s">
        <v>34745</v>
      </c>
      <c r="C11901" t="s">
        <v>13592</v>
      </c>
      <c r="D11901" t="s">
        <v>34746</v>
      </c>
      <c r="E11901" t="s">
        <v>34747</v>
      </c>
      <c r="F11901" t="s">
        <v>3149</v>
      </c>
      <c r="G11901">
        <v>204</v>
      </c>
      <c r="H11901">
        <v>1</v>
      </c>
    </row>
    <row r="11902" spans="1:8" x14ac:dyDescent="0.2">
      <c r="A11902" t="s">
        <v>34748</v>
      </c>
      <c r="B11902" t="s">
        <v>34749</v>
      </c>
      <c r="C11902" t="s">
        <v>13592</v>
      </c>
      <c r="D11902" t="s">
        <v>1621</v>
      </c>
      <c r="E11902" t="s">
        <v>1622</v>
      </c>
      <c r="F11902" t="s">
        <v>3149</v>
      </c>
      <c r="G11902">
        <v>733</v>
      </c>
      <c r="H11902">
        <v>1</v>
      </c>
    </row>
    <row r="11903" spans="1:8" x14ac:dyDescent="0.2">
      <c r="A11903" t="s">
        <v>34750</v>
      </c>
      <c r="B11903" t="s">
        <v>34751</v>
      </c>
      <c r="C11903" t="s">
        <v>13592</v>
      </c>
      <c r="D11903" t="s">
        <v>17024</v>
      </c>
      <c r="E11903" t="s">
        <v>31475</v>
      </c>
      <c r="F11903" t="s">
        <v>3149</v>
      </c>
      <c r="G11903">
        <v>757</v>
      </c>
      <c r="H11903">
        <v>1</v>
      </c>
    </row>
    <row r="11904" spans="1:8" x14ac:dyDescent="0.2">
      <c r="A11904" t="s">
        <v>34752</v>
      </c>
      <c r="B11904" t="s">
        <v>34753</v>
      </c>
      <c r="C11904" t="s">
        <v>13592</v>
      </c>
      <c r="D11904" t="s">
        <v>13652</v>
      </c>
      <c r="F11904" t="s">
        <v>3149</v>
      </c>
      <c r="G11904">
        <v>385</v>
      </c>
      <c r="H11904">
        <v>1</v>
      </c>
    </row>
    <row r="11905" spans="1:8" x14ac:dyDescent="0.2">
      <c r="A11905" t="s">
        <v>34754</v>
      </c>
      <c r="B11905" t="s">
        <v>34755</v>
      </c>
      <c r="C11905" t="s">
        <v>13592</v>
      </c>
      <c r="D11905" t="s">
        <v>16268</v>
      </c>
      <c r="E11905" t="s">
        <v>2205</v>
      </c>
      <c r="F11905" t="s">
        <v>3149</v>
      </c>
      <c r="G11905">
        <v>217</v>
      </c>
      <c r="H11905">
        <v>1</v>
      </c>
    </row>
    <row r="11906" spans="1:8" x14ac:dyDescent="0.2">
      <c r="A11906" t="s">
        <v>34756</v>
      </c>
      <c r="B11906" t="s">
        <v>34757</v>
      </c>
      <c r="C11906" t="s">
        <v>13592</v>
      </c>
      <c r="D11906" t="s">
        <v>16988</v>
      </c>
      <c r="E11906" t="s">
        <v>34758</v>
      </c>
      <c r="F11906" t="s">
        <v>3149</v>
      </c>
      <c r="G11906">
        <v>714</v>
      </c>
      <c r="H11906">
        <v>1</v>
      </c>
    </row>
    <row r="11907" spans="1:8" x14ac:dyDescent="0.2">
      <c r="A11907" t="s">
        <v>34759</v>
      </c>
      <c r="B11907" t="s">
        <v>34760</v>
      </c>
      <c r="C11907" t="s">
        <v>13592</v>
      </c>
      <c r="D11907" t="s">
        <v>17024</v>
      </c>
      <c r="E11907" t="s">
        <v>4597</v>
      </c>
      <c r="F11907" t="s">
        <v>3149</v>
      </c>
      <c r="G11907">
        <v>404</v>
      </c>
      <c r="H11907">
        <v>1</v>
      </c>
    </row>
    <row r="11908" spans="1:8" x14ac:dyDescent="0.2">
      <c r="A11908" t="s">
        <v>34761</v>
      </c>
      <c r="B11908" t="s">
        <v>34762</v>
      </c>
      <c r="C11908" t="s">
        <v>13592</v>
      </c>
      <c r="D11908" t="s">
        <v>17024</v>
      </c>
      <c r="E11908" t="s">
        <v>6606</v>
      </c>
      <c r="F11908" t="s">
        <v>3149</v>
      </c>
      <c r="G11908">
        <v>353</v>
      </c>
      <c r="H11908">
        <v>1</v>
      </c>
    </row>
    <row r="11909" spans="1:8" x14ac:dyDescent="0.2">
      <c r="A11909" t="s">
        <v>34763</v>
      </c>
      <c r="B11909" t="s">
        <v>34764</v>
      </c>
      <c r="C11909" t="s">
        <v>13592</v>
      </c>
      <c r="D11909" t="s">
        <v>17024</v>
      </c>
      <c r="E11909" t="s">
        <v>6919</v>
      </c>
      <c r="F11909" t="s">
        <v>3149</v>
      </c>
      <c r="G11909">
        <v>524</v>
      </c>
      <c r="H11909">
        <v>1</v>
      </c>
    </row>
    <row r="11910" spans="1:8" x14ac:dyDescent="0.2">
      <c r="A11910" t="s">
        <v>34765</v>
      </c>
      <c r="B11910" t="s">
        <v>34766</v>
      </c>
      <c r="C11910" t="s">
        <v>13592</v>
      </c>
      <c r="D11910" t="s">
        <v>21134</v>
      </c>
      <c r="E11910" t="s">
        <v>10143</v>
      </c>
      <c r="F11910" t="s">
        <v>3149</v>
      </c>
      <c r="G11910">
        <v>530</v>
      </c>
      <c r="H11910">
        <v>1</v>
      </c>
    </row>
    <row r="11911" spans="1:8" x14ac:dyDescent="0.2">
      <c r="A11911" t="s">
        <v>34767</v>
      </c>
      <c r="B11911" t="s">
        <v>34768</v>
      </c>
      <c r="C11911" t="s">
        <v>13592</v>
      </c>
      <c r="D11911" t="s">
        <v>32765</v>
      </c>
      <c r="E11911" t="s">
        <v>4293</v>
      </c>
      <c r="F11911" t="s">
        <v>3149</v>
      </c>
      <c r="G11911">
        <v>257</v>
      </c>
      <c r="H11911">
        <v>1</v>
      </c>
    </row>
    <row r="11912" spans="1:8" x14ac:dyDescent="0.2">
      <c r="A11912" t="s">
        <v>34769</v>
      </c>
      <c r="B11912" t="s">
        <v>34770</v>
      </c>
      <c r="C11912" t="s">
        <v>13592</v>
      </c>
      <c r="D11912" t="s">
        <v>34771</v>
      </c>
      <c r="E11912" t="s">
        <v>34240</v>
      </c>
      <c r="F11912" t="s">
        <v>3149</v>
      </c>
      <c r="G11912">
        <v>448</v>
      </c>
      <c r="H11912">
        <v>1</v>
      </c>
    </row>
    <row r="11913" spans="1:8" x14ac:dyDescent="0.2">
      <c r="A11913" t="s">
        <v>34772</v>
      </c>
      <c r="B11913" t="s">
        <v>34773</v>
      </c>
      <c r="C11913" t="s">
        <v>13592</v>
      </c>
      <c r="D11913" t="s">
        <v>34109</v>
      </c>
      <c r="E11913" t="s">
        <v>324</v>
      </c>
      <c r="F11913" t="s">
        <v>3149</v>
      </c>
      <c r="G11913">
        <v>158</v>
      </c>
      <c r="H11913">
        <v>1</v>
      </c>
    </row>
    <row r="11914" spans="1:8" x14ac:dyDescent="0.2">
      <c r="A11914" t="s">
        <v>34774</v>
      </c>
      <c r="B11914" t="s">
        <v>34775</v>
      </c>
      <c r="C11914" t="s">
        <v>13592</v>
      </c>
      <c r="D11914" t="s">
        <v>34776</v>
      </c>
      <c r="E11914" t="s">
        <v>32859</v>
      </c>
      <c r="F11914" t="s">
        <v>3149</v>
      </c>
      <c r="G11914">
        <v>65</v>
      </c>
      <c r="H11914">
        <v>1</v>
      </c>
    </row>
    <row r="11915" spans="1:8" x14ac:dyDescent="0.2">
      <c r="A11915" t="s">
        <v>34777</v>
      </c>
      <c r="B11915" t="s">
        <v>34778</v>
      </c>
      <c r="C11915" t="s">
        <v>13592</v>
      </c>
      <c r="D11915" t="s">
        <v>34779</v>
      </c>
      <c r="E11915" t="s">
        <v>459</v>
      </c>
      <c r="F11915" t="s">
        <v>3149</v>
      </c>
      <c r="G11915">
        <v>128</v>
      </c>
      <c r="H11915">
        <v>1</v>
      </c>
    </row>
    <row r="11916" spans="1:8" x14ac:dyDescent="0.2">
      <c r="A11916" t="s">
        <v>34780</v>
      </c>
      <c r="B11916" t="s">
        <v>34781</v>
      </c>
      <c r="C11916" t="s">
        <v>13592</v>
      </c>
      <c r="D11916" t="s">
        <v>34782</v>
      </c>
      <c r="E11916" t="s">
        <v>33583</v>
      </c>
      <c r="F11916" t="s">
        <v>3149</v>
      </c>
      <c r="G11916">
        <v>507</v>
      </c>
      <c r="H11916">
        <v>1</v>
      </c>
    </row>
    <row r="11917" spans="1:8" x14ac:dyDescent="0.2">
      <c r="A11917" t="s">
        <v>34783</v>
      </c>
      <c r="B11917" t="s">
        <v>34784</v>
      </c>
      <c r="C11917" t="s">
        <v>13592</v>
      </c>
      <c r="D11917" t="s">
        <v>33885</v>
      </c>
      <c r="E11917" t="s">
        <v>235</v>
      </c>
      <c r="F11917" t="s">
        <v>3149</v>
      </c>
      <c r="G11917">
        <v>175</v>
      </c>
      <c r="H11917">
        <v>1</v>
      </c>
    </row>
    <row r="11918" spans="1:8" x14ac:dyDescent="0.2">
      <c r="A11918" t="s">
        <v>34785</v>
      </c>
      <c r="B11918" t="s">
        <v>34786</v>
      </c>
      <c r="C11918" t="s">
        <v>13592</v>
      </c>
      <c r="D11918" t="s">
        <v>946</v>
      </c>
      <c r="E11918" t="s">
        <v>947</v>
      </c>
      <c r="F11918" t="s">
        <v>3149</v>
      </c>
      <c r="G11918">
        <v>60</v>
      </c>
      <c r="H11918">
        <v>1</v>
      </c>
    </row>
    <row r="11919" spans="1:8" x14ac:dyDescent="0.2">
      <c r="A11919" t="s">
        <v>34787</v>
      </c>
      <c r="B11919" t="s">
        <v>34788</v>
      </c>
      <c r="C11919" t="s">
        <v>13592</v>
      </c>
      <c r="D11919" t="s">
        <v>34789</v>
      </c>
      <c r="E11919" t="s">
        <v>21392</v>
      </c>
      <c r="F11919" t="s">
        <v>3149</v>
      </c>
      <c r="G11919">
        <v>205</v>
      </c>
      <c r="H11919">
        <v>1</v>
      </c>
    </row>
    <row r="11920" spans="1:8" x14ac:dyDescent="0.2">
      <c r="A11920" t="s">
        <v>34790</v>
      </c>
      <c r="B11920" t="s">
        <v>34791</v>
      </c>
      <c r="C11920" t="s">
        <v>13592</v>
      </c>
      <c r="D11920" t="s">
        <v>17024</v>
      </c>
      <c r="E11920" t="s">
        <v>3843</v>
      </c>
      <c r="F11920" t="s">
        <v>3149</v>
      </c>
      <c r="G11920">
        <v>518</v>
      </c>
      <c r="H11920">
        <v>1</v>
      </c>
    </row>
    <row r="11921" spans="1:8" x14ac:dyDescent="0.2">
      <c r="A11921" t="s">
        <v>34792</v>
      </c>
      <c r="B11921" t="s">
        <v>34793</v>
      </c>
      <c r="C11921" t="s">
        <v>13592</v>
      </c>
      <c r="D11921" t="s">
        <v>34794</v>
      </c>
      <c r="E11921" t="s">
        <v>9437</v>
      </c>
      <c r="F11921" t="s">
        <v>3149</v>
      </c>
      <c r="G11921">
        <v>963</v>
      </c>
      <c r="H11921">
        <v>1</v>
      </c>
    </row>
    <row r="11922" spans="1:8" x14ac:dyDescent="0.2">
      <c r="A11922" t="s">
        <v>34795</v>
      </c>
      <c r="B11922" t="s">
        <v>34796</v>
      </c>
      <c r="C11922" t="s">
        <v>13592</v>
      </c>
      <c r="D11922" t="s">
        <v>34797</v>
      </c>
      <c r="E11922" t="s">
        <v>31812</v>
      </c>
      <c r="F11922" t="s">
        <v>3149</v>
      </c>
      <c r="G11922">
        <v>719</v>
      </c>
      <c r="H11922">
        <v>1</v>
      </c>
    </row>
    <row r="11923" spans="1:8" x14ac:dyDescent="0.2">
      <c r="A11923" t="s">
        <v>34798</v>
      </c>
      <c r="B11923" t="s">
        <v>34799</v>
      </c>
      <c r="C11923" t="s">
        <v>13592</v>
      </c>
      <c r="D11923" t="s">
        <v>18924</v>
      </c>
      <c r="E11923" t="s">
        <v>807</v>
      </c>
      <c r="F11923" t="s">
        <v>3149</v>
      </c>
      <c r="G11923">
        <v>395</v>
      </c>
      <c r="H11923">
        <v>1</v>
      </c>
    </row>
    <row r="11924" spans="1:8" x14ac:dyDescent="0.2">
      <c r="A11924" t="s">
        <v>34800</v>
      </c>
      <c r="B11924" t="s">
        <v>34801</v>
      </c>
      <c r="C11924" t="s">
        <v>13592</v>
      </c>
      <c r="D11924" t="s">
        <v>16988</v>
      </c>
      <c r="E11924" t="s">
        <v>19424</v>
      </c>
      <c r="F11924" t="s">
        <v>3149</v>
      </c>
      <c r="G11924">
        <v>170</v>
      </c>
      <c r="H11924">
        <v>1</v>
      </c>
    </row>
    <row r="11925" spans="1:8" x14ac:dyDescent="0.2">
      <c r="A11925" t="s">
        <v>34802</v>
      </c>
      <c r="B11925" t="s">
        <v>34803</v>
      </c>
      <c r="C11925" t="s">
        <v>13592</v>
      </c>
      <c r="D11925" t="s">
        <v>34804</v>
      </c>
      <c r="E11925" t="s">
        <v>2365</v>
      </c>
      <c r="F11925" t="s">
        <v>3149</v>
      </c>
      <c r="G11925">
        <v>131</v>
      </c>
      <c r="H11925">
        <v>1</v>
      </c>
    </row>
    <row r="11926" spans="1:8" x14ac:dyDescent="0.2">
      <c r="A11926" t="s">
        <v>34805</v>
      </c>
      <c r="B11926" t="s">
        <v>34806</v>
      </c>
      <c r="C11926" t="s">
        <v>13592</v>
      </c>
      <c r="D11926" t="s">
        <v>34807</v>
      </c>
      <c r="E11926" t="s">
        <v>7745</v>
      </c>
      <c r="F11926" t="s">
        <v>3149</v>
      </c>
      <c r="G11926">
        <v>323</v>
      </c>
      <c r="H11926">
        <v>1</v>
      </c>
    </row>
    <row r="11927" spans="1:8" x14ac:dyDescent="0.2">
      <c r="A11927" t="s">
        <v>34808</v>
      </c>
      <c r="B11927" t="s">
        <v>34809</v>
      </c>
      <c r="C11927" t="s">
        <v>13592</v>
      </c>
      <c r="D11927" t="s">
        <v>31417</v>
      </c>
      <c r="E11927" t="s">
        <v>1622</v>
      </c>
      <c r="F11927" t="s">
        <v>3149</v>
      </c>
      <c r="G11927">
        <v>296</v>
      </c>
      <c r="H11927">
        <v>1</v>
      </c>
    </row>
    <row r="11928" spans="1:8" x14ac:dyDescent="0.2">
      <c r="A11928" t="s">
        <v>34810</v>
      </c>
      <c r="B11928" t="s">
        <v>34811</v>
      </c>
      <c r="C11928" t="s">
        <v>13592</v>
      </c>
      <c r="D11928" t="s">
        <v>17024</v>
      </c>
      <c r="E11928" t="s">
        <v>20696</v>
      </c>
      <c r="F11928" t="s">
        <v>3149</v>
      </c>
      <c r="G11928">
        <v>189</v>
      </c>
      <c r="H11928">
        <v>1</v>
      </c>
    </row>
    <row r="11929" spans="1:8" x14ac:dyDescent="0.2">
      <c r="A11929" t="s">
        <v>34812</v>
      </c>
      <c r="B11929" t="s">
        <v>34813</v>
      </c>
      <c r="C11929" t="s">
        <v>13592</v>
      </c>
      <c r="D11929" t="s">
        <v>32168</v>
      </c>
      <c r="E11929" t="s">
        <v>32169</v>
      </c>
      <c r="F11929" t="s">
        <v>3149</v>
      </c>
      <c r="G11929">
        <v>1179</v>
      </c>
      <c r="H11929">
        <v>1</v>
      </c>
    </row>
    <row r="11930" spans="1:8" x14ac:dyDescent="0.2">
      <c r="A11930" t="s">
        <v>34814</v>
      </c>
      <c r="B11930" t="s">
        <v>34815</v>
      </c>
      <c r="C11930" t="s">
        <v>13592</v>
      </c>
      <c r="D11930" t="s">
        <v>33479</v>
      </c>
      <c r="E11930" t="s">
        <v>33050</v>
      </c>
      <c r="F11930" t="s">
        <v>3149</v>
      </c>
      <c r="G11930">
        <v>361</v>
      </c>
      <c r="H11930">
        <v>1</v>
      </c>
    </row>
    <row r="11931" spans="1:8" x14ac:dyDescent="0.2">
      <c r="A11931" t="s">
        <v>34816</v>
      </c>
      <c r="B11931" t="s">
        <v>34817</v>
      </c>
      <c r="C11931" t="s">
        <v>13592</v>
      </c>
      <c r="D11931" t="s">
        <v>34818</v>
      </c>
      <c r="E11931" t="s">
        <v>7693</v>
      </c>
      <c r="F11931" t="s">
        <v>3149</v>
      </c>
      <c r="G11931">
        <v>156</v>
      </c>
      <c r="H11931">
        <v>1</v>
      </c>
    </row>
    <row r="11932" spans="1:8" x14ac:dyDescent="0.2">
      <c r="A11932" t="s">
        <v>34819</v>
      </c>
      <c r="B11932" t="s">
        <v>34820</v>
      </c>
      <c r="C11932" t="s">
        <v>13592</v>
      </c>
      <c r="D11932" t="s">
        <v>16988</v>
      </c>
      <c r="E11932" t="s">
        <v>1622</v>
      </c>
      <c r="F11932" t="s">
        <v>3149</v>
      </c>
      <c r="G11932">
        <v>99</v>
      </c>
      <c r="H11932">
        <v>1</v>
      </c>
    </row>
    <row r="11933" spans="1:8" x14ac:dyDescent="0.2">
      <c r="A11933" t="s">
        <v>34821</v>
      </c>
      <c r="B11933" t="s">
        <v>34822</v>
      </c>
      <c r="C11933" t="s">
        <v>13592</v>
      </c>
      <c r="D11933" t="s">
        <v>17024</v>
      </c>
      <c r="E11933" t="s">
        <v>3438</v>
      </c>
      <c r="F11933" t="s">
        <v>3149</v>
      </c>
      <c r="G11933">
        <v>289</v>
      </c>
      <c r="H11933">
        <v>1</v>
      </c>
    </row>
    <row r="11934" spans="1:8" x14ac:dyDescent="0.2">
      <c r="A11934" t="s">
        <v>34823</v>
      </c>
      <c r="B11934" t="s">
        <v>34824</v>
      </c>
      <c r="C11934" t="s">
        <v>13592</v>
      </c>
      <c r="D11934" t="s">
        <v>17024</v>
      </c>
      <c r="E11934" t="s">
        <v>504</v>
      </c>
      <c r="F11934" t="s">
        <v>3149</v>
      </c>
      <c r="G11934">
        <v>408</v>
      </c>
      <c r="H11934">
        <v>1</v>
      </c>
    </row>
    <row r="11935" spans="1:8" x14ac:dyDescent="0.2">
      <c r="A11935" t="s">
        <v>34825</v>
      </c>
      <c r="B11935" t="s">
        <v>34826</v>
      </c>
      <c r="C11935" t="s">
        <v>13592</v>
      </c>
      <c r="D11935" t="s">
        <v>34827</v>
      </c>
      <c r="E11935" t="s">
        <v>3253</v>
      </c>
      <c r="F11935" t="s">
        <v>3149</v>
      </c>
      <c r="G11935">
        <v>44</v>
      </c>
      <c r="H11935">
        <v>1</v>
      </c>
    </row>
    <row r="11936" spans="1:8" x14ac:dyDescent="0.2">
      <c r="A11936" t="s">
        <v>34828</v>
      </c>
      <c r="B11936" t="s">
        <v>34829</v>
      </c>
      <c r="C11936" t="s">
        <v>13592</v>
      </c>
      <c r="D11936" t="s">
        <v>32466</v>
      </c>
      <c r="E11936" t="s">
        <v>1801</v>
      </c>
      <c r="F11936" t="s">
        <v>3149</v>
      </c>
      <c r="G11936">
        <v>145</v>
      </c>
      <c r="H11936">
        <v>1</v>
      </c>
    </row>
    <row r="11937" spans="1:8" x14ac:dyDescent="0.2">
      <c r="A11937" t="s">
        <v>34830</v>
      </c>
      <c r="B11937" t="s">
        <v>34831</v>
      </c>
      <c r="C11937" t="s">
        <v>13592</v>
      </c>
      <c r="D11937" t="s">
        <v>32759</v>
      </c>
      <c r="E11937" t="s">
        <v>2055</v>
      </c>
      <c r="F11937" t="s">
        <v>3149</v>
      </c>
      <c r="G11937">
        <v>231</v>
      </c>
      <c r="H11937">
        <v>1</v>
      </c>
    </row>
    <row r="11938" spans="1:8" x14ac:dyDescent="0.2">
      <c r="A11938" t="s">
        <v>34832</v>
      </c>
      <c r="B11938" t="s">
        <v>34833</v>
      </c>
      <c r="C11938" t="s">
        <v>13592</v>
      </c>
      <c r="D11938" t="s">
        <v>31210</v>
      </c>
      <c r="E11938" t="s">
        <v>20641</v>
      </c>
      <c r="F11938" t="s">
        <v>3149</v>
      </c>
      <c r="G11938">
        <v>131</v>
      </c>
      <c r="H11938">
        <v>1</v>
      </c>
    </row>
    <row r="11939" spans="1:8" x14ac:dyDescent="0.2">
      <c r="A11939" t="s">
        <v>34834</v>
      </c>
      <c r="B11939" t="s">
        <v>34835</v>
      </c>
      <c r="C11939" t="s">
        <v>13592</v>
      </c>
      <c r="D11939" t="s">
        <v>13652</v>
      </c>
      <c r="F11939" t="s">
        <v>3149</v>
      </c>
      <c r="G11939">
        <v>372</v>
      </c>
      <c r="H11939">
        <v>1</v>
      </c>
    </row>
    <row r="11940" spans="1:8" x14ac:dyDescent="0.2">
      <c r="A11940" t="s">
        <v>34836</v>
      </c>
      <c r="B11940" t="s">
        <v>34837</v>
      </c>
      <c r="C11940" t="s">
        <v>13592</v>
      </c>
      <c r="D11940" t="s">
        <v>2686</v>
      </c>
      <c r="E11940" t="s">
        <v>2687</v>
      </c>
      <c r="F11940" t="s">
        <v>3149</v>
      </c>
      <c r="G11940">
        <v>53</v>
      </c>
      <c r="H11940">
        <v>1</v>
      </c>
    </row>
    <row r="11941" spans="1:8" x14ac:dyDescent="0.2">
      <c r="A11941" t="s">
        <v>34838</v>
      </c>
      <c r="B11941" t="s">
        <v>34839</v>
      </c>
      <c r="C11941" t="s">
        <v>13592</v>
      </c>
      <c r="D11941" t="s">
        <v>34840</v>
      </c>
      <c r="E11941" t="s">
        <v>34841</v>
      </c>
      <c r="F11941" t="s">
        <v>3149</v>
      </c>
      <c r="G11941">
        <v>324</v>
      </c>
      <c r="H11941">
        <v>1</v>
      </c>
    </row>
    <row r="11942" spans="1:8" x14ac:dyDescent="0.2">
      <c r="A11942" t="s">
        <v>34842</v>
      </c>
      <c r="B11942" t="s">
        <v>34843</v>
      </c>
      <c r="C11942" t="s">
        <v>13592</v>
      </c>
      <c r="D11942" t="s">
        <v>34844</v>
      </c>
      <c r="E11942" t="s">
        <v>33542</v>
      </c>
      <c r="F11942" t="s">
        <v>3149</v>
      </c>
      <c r="G11942">
        <v>508</v>
      </c>
      <c r="H11942">
        <v>1</v>
      </c>
    </row>
    <row r="11943" spans="1:8" x14ac:dyDescent="0.2">
      <c r="A11943" t="s">
        <v>34845</v>
      </c>
      <c r="B11943" t="s">
        <v>34846</v>
      </c>
      <c r="C11943" t="s">
        <v>13592</v>
      </c>
      <c r="D11943" t="s">
        <v>33255</v>
      </c>
      <c r="E11943" t="s">
        <v>1183</v>
      </c>
      <c r="F11943" t="s">
        <v>3149</v>
      </c>
      <c r="G11943">
        <v>141</v>
      </c>
      <c r="H11943">
        <v>1</v>
      </c>
    </row>
    <row r="11944" spans="1:8" x14ac:dyDescent="0.2">
      <c r="A11944" t="s">
        <v>34847</v>
      </c>
      <c r="B11944" t="s">
        <v>34848</v>
      </c>
      <c r="C11944" t="s">
        <v>13592</v>
      </c>
      <c r="D11944" t="s">
        <v>34849</v>
      </c>
      <c r="E11944" t="s">
        <v>10955</v>
      </c>
      <c r="F11944" t="s">
        <v>3149</v>
      </c>
      <c r="G11944">
        <v>229</v>
      </c>
      <c r="H11944">
        <v>1</v>
      </c>
    </row>
    <row r="11945" spans="1:8" x14ac:dyDescent="0.2">
      <c r="A11945" t="s">
        <v>34850</v>
      </c>
      <c r="B11945" t="s">
        <v>34851</v>
      </c>
      <c r="C11945" t="s">
        <v>13592</v>
      </c>
      <c r="D11945" t="s">
        <v>31185</v>
      </c>
      <c r="E11945" t="s">
        <v>7733</v>
      </c>
      <c r="F11945" t="s">
        <v>3149</v>
      </c>
      <c r="G11945">
        <v>166</v>
      </c>
      <c r="H11945">
        <v>1</v>
      </c>
    </row>
    <row r="11946" spans="1:8" x14ac:dyDescent="0.2">
      <c r="A11946" t="s">
        <v>34852</v>
      </c>
      <c r="B11946" t="s">
        <v>34853</v>
      </c>
      <c r="C11946" t="s">
        <v>13592</v>
      </c>
      <c r="D11946" t="s">
        <v>34854</v>
      </c>
      <c r="E11946" t="s">
        <v>1580</v>
      </c>
      <c r="F11946" t="s">
        <v>3149</v>
      </c>
      <c r="G11946">
        <v>129</v>
      </c>
      <c r="H11946">
        <v>1</v>
      </c>
    </row>
    <row r="11947" spans="1:8" x14ac:dyDescent="0.2">
      <c r="A11947" t="s">
        <v>34855</v>
      </c>
      <c r="B11947" t="s">
        <v>34856</v>
      </c>
      <c r="C11947" t="s">
        <v>13592</v>
      </c>
      <c r="D11947" t="s">
        <v>34857</v>
      </c>
      <c r="E11947" t="s">
        <v>34858</v>
      </c>
      <c r="F11947" t="s">
        <v>3149</v>
      </c>
      <c r="G11947">
        <v>97</v>
      </c>
      <c r="H11947">
        <v>1</v>
      </c>
    </row>
    <row r="11948" spans="1:8" x14ac:dyDescent="0.2">
      <c r="A11948" t="s">
        <v>34859</v>
      </c>
      <c r="B11948" t="s">
        <v>34860</v>
      </c>
      <c r="C11948" t="s">
        <v>13592</v>
      </c>
      <c r="D11948" t="s">
        <v>13593</v>
      </c>
      <c r="E11948" t="s">
        <v>32706</v>
      </c>
      <c r="F11948" t="s">
        <v>3149</v>
      </c>
      <c r="G11948">
        <v>501</v>
      </c>
      <c r="H11948">
        <v>1</v>
      </c>
    </row>
    <row r="11949" spans="1:8" x14ac:dyDescent="0.2">
      <c r="A11949" t="s">
        <v>34861</v>
      </c>
      <c r="B11949" t="s">
        <v>34862</v>
      </c>
      <c r="C11949" t="s">
        <v>13592</v>
      </c>
      <c r="D11949" t="s">
        <v>16988</v>
      </c>
      <c r="E11949" t="s">
        <v>887</v>
      </c>
      <c r="F11949" t="s">
        <v>3149</v>
      </c>
      <c r="G11949">
        <v>453</v>
      </c>
      <c r="H11949">
        <v>1</v>
      </c>
    </row>
    <row r="11950" spans="1:8" x14ac:dyDescent="0.2">
      <c r="A11950" t="s">
        <v>34863</v>
      </c>
      <c r="B11950" t="s">
        <v>34864</v>
      </c>
      <c r="C11950" t="s">
        <v>13592</v>
      </c>
      <c r="D11950" t="s">
        <v>17024</v>
      </c>
      <c r="E11950" t="s">
        <v>34865</v>
      </c>
      <c r="F11950" t="s">
        <v>3149</v>
      </c>
      <c r="G11950">
        <v>316</v>
      </c>
      <c r="H11950">
        <v>1</v>
      </c>
    </row>
    <row r="11951" spans="1:8" x14ac:dyDescent="0.2">
      <c r="A11951" t="s">
        <v>34866</v>
      </c>
      <c r="B11951" t="s">
        <v>34867</v>
      </c>
      <c r="C11951" t="s">
        <v>13592</v>
      </c>
      <c r="D11951" t="s">
        <v>16536</v>
      </c>
      <c r="E11951" t="s">
        <v>6491</v>
      </c>
      <c r="F11951" t="s">
        <v>3149</v>
      </c>
      <c r="G11951">
        <v>623</v>
      </c>
      <c r="H11951">
        <v>1</v>
      </c>
    </row>
    <row r="11952" spans="1:8" x14ac:dyDescent="0.2">
      <c r="A11952" t="s">
        <v>34868</v>
      </c>
      <c r="B11952" t="s">
        <v>34869</v>
      </c>
      <c r="C11952" t="s">
        <v>13592</v>
      </c>
      <c r="D11952" t="s">
        <v>2987</v>
      </c>
      <c r="E11952" t="s">
        <v>2988</v>
      </c>
      <c r="F11952" t="s">
        <v>3149</v>
      </c>
      <c r="G11952">
        <v>115</v>
      </c>
      <c r="H11952">
        <v>1</v>
      </c>
    </row>
    <row r="11953" spans="1:8" x14ac:dyDescent="0.2">
      <c r="A11953" t="s">
        <v>34870</v>
      </c>
      <c r="B11953" t="s">
        <v>34871</v>
      </c>
      <c r="C11953" t="s">
        <v>13592</v>
      </c>
      <c r="D11953" t="s">
        <v>16988</v>
      </c>
      <c r="E11953" t="s">
        <v>34872</v>
      </c>
      <c r="F11953" t="s">
        <v>3149</v>
      </c>
      <c r="G11953">
        <v>406</v>
      </c>
      <c r="H11953">
        <v>1</v>
      </c>
    </row>
    <row r="11954" spans="1:8" x14ac:dyDescent="0.2">
      <c r="A11954" t="s">
        <v>34873</v>
      </c>
      <c r="B11954" t="s">
        <v>34874</v>
      </c>
      <c r="C11954" t="s">
        <v>13592</v>
      </c>
      <c r="D11954" t="s">
        <v>16988</v>
      </c>
      <c r="E11954" t="s">
        <v>13159</v>
      </c>
      <c r="F11954" t="s">
        <v>3149</v>
      </c>
      <c r="G11954">
        <v>241</v>
      </c>
      <c r="H11954">
        <v>1</v>
      </c>
    </row>
    <row r="11955" spans="1:8" x14ac:dyDescent="0.2">
      <c r="A11955" t="s">
        <v>34875</v>
      </c>
      <c r="B11955" t="s">
        <v>34876</v>
      </c>
      <c r="C11955" t="s">
        <v>13592</v>
      </c>
      <c r="D11955" t="s">
        <v>34877</v>
      </c>
      <c r="E11955" t="s">
        <v>31393</v>
      </c>
      <c r="F11955" t="s">
        <v>3149</v>
      </c>
      <c r="G11955">
        <v>116</v>
      </c>
      <c r="H11955">
        <v>1</v>
      </c>
    </row>
    <row r="11956" spans="1:8" x14ac:dyDescent="0.2">
      <c r="A11956" t="s">
        <v>34878</v>
      </c>
      <c r="B11956" t="s">
        <v>34879</v>
      </c>
      <c r="C11956" t="s">
        <v>13592</v>
      </c>
      <c r="D11956" t="s">
        <v>17024</v>
      </c>
      <c r="E11956" t="s">
        <v>34880</v>
      </c>
      <c r="F11956" t="s">
        <v>3149</v>
      </c>
      <c r="G11956">
        <v>338</v>
      </c>
      <c r="H11956">
        <v>1</v>
      </c>
    </row>
    <row r="11957" spans="1:8" x14ac:dyDescent="0.2">
      <c r="A11957" t="s">
        <v>34881</v>
      </c>
      <c r="B11957" t="s">
        <v>34882</v>
      </c>
      <c r="C11957" t="s">
        <v>13592</v>
      </c>
      <c r="D11957" t="s">
        <v>33935</v>
      </c>
      <c r="E11957" t="s">
        <v>32278</v>
      </c>
      <c r="F11957" t="s">
        <v>3149</v>
      </c>
      <c r="G11957">
        <v>147</v>
      </c>
      <c r="H11957">
        <v>1</v>
      </c>
    </row>
    <row r="11958" spans="1:8" x14ac:dyDescent="0.2">
      <c r="A11958" t="s">
        <v>34883</v>
      </c>
      <c r="B11958" t="s">
        <v>34884</v>
      </c>
      <c r="C11958" t="s">
        <v>13592</v>
      </c>
      <c r="D11958" t="s">
        <v>34885</v>
      </c>
      <c r="E11958" t="s">
        <v>1061</v>
      </c>
      <c r="F11958" t="s">
        <v>3149</v>
      </c>
      <c r="G11958">
        <v>91</v>
      </c>
      <c r="H11958">
        <v>1</v>
      </c>
    </row>
    <row r="11959" spans="1:8" x14ac:dyDescent="0.2">
      <c r="A11959" t="s">
        <v>34886</v>
      </c>
      <c r="B11959" t="s">
        <v>34887</v>
      </c>
      <c r="C11959" t="s">
        <v>13592</v>
      </c>
      <c r="D11959" t="s">
        <v>34888</v>
      </c>
      <c r="E11959" t="s">
        <v>2008</v>
      </c>
      <c r="F11959" t="s">
        <v>3149</v>
      </c>
      <c r="G11959">
        <v>120</v>
      </c>
      <c r="H11959">
        <v>1</v>
      </c>
    </row>
    <row r="11960" spans="1:8" x14ac:dyDescent="0.2">
      <c r="A11960" t="s">
        <v>34889</v>
      </c>
      <c r="B11960" t="s">
        <v>34890</v>
      </c>
      <c r="C11960" t="s">
        <v>13592</v>
      </c>
      <c r="D11960" t="s">
        <v>31902</v>
      </c>
      <c r="E11960" t="s">
        <v>19459</v>
      </c>
      <c r="F11960" t="s">
        <v>3149</v>
      </c>
      <c r="G11960">
        <v>557</v>
      </c>
      <c r="H11960">
        <v>1</v>
      </c>
    </row>
    <row r="11961" spans="1:8" x14ac:dyDescent="0.2">
      <c r="A11961" t="s">
        <v>34891</v>
      </c>
      <c r="B11961" t="s">
        <v>34892</v>
      </c>
      <c r="C11961" t="s">
        <v>13592</v>
      </c>
      <c r="D11961" t="s">
        <v>34893</v>
      </c>
      <c r="E11961" t="s">
        <v>34894</v>
      </c>
      <c r="F11961" t="s">
        <v>3149</v>
      </c>
      <c r="G11961">
        <v>169</v>
      </c>
      <c r="H11961">
        <v>1</v>
      </c>
    </row>
    <row r="11962" spans="1:8" x14ac:dyDescent="0.2">
      <c r="A11962" t="s">
        <v>34895</v>
      </c>
      <c r="B11962" t="s">
        <v>34896</v>
      </c>
      <c r="C11962" t="s">
        <v>13592</v>
      </c>
      <c r="D11962" t="s">
        <v>13593</v>
      </c>
      <c r="E11962" t="s">
        <v>14931</v>
      </c>
      <c r="F11962" t="s">
        <v>3149</v>
      </c>
      <c r="G11962">
        <v>205</v>
      </c>
      <c r="H11962">
        <v>1</v>
      </c>
    </row>
    <row r="11963" spans="1:8" x14ac:dyDescent="0.2">
      <c r="A11963" t="s">
        <v>34897</v>
      </c>
      <c r="B11963" t="s">
        <v>34898</v>
      </c>
      <c r="C11963" t="s">
        <v>13592</v>
      </c>
      <c r="D11963" t="s">
        <v>17024</v>
      </c>
      <c r="E11963" t="s">
        <v>19811</v>
      </c>
      <c r="F11963" t="s">
        <v>3149</v>
      </c>
      <c r="G11963">
        <v>625</v>
      </c>
      <c r="H11963">
        <v>1</v>
      </c>
    </row>
    <row r="11964" spans="1:8" x14ac:dyDescent="0.2">
      <c r="A11964" t="s">
        <v>34899</v>
      </c>
      <c r="B11964" t="s">
        <v>34900</v>
      </c>
      <c r="C11964" t="s">
        <v>13592</v>
      </c>
      <c r="D11964" t="s">
        <v>34901</v>
      </c>
      <c r="E11964" t="s">
        <v>1645</v>
      </c>
      <c r="F11964" t="s">
        <v>3149</v>
      </c>
      <c r="G11964">
        <v>903</v>
      </c>
      <c r="H11964">
        <v>1</v>
      </c>
    </row>
    <row r="11965" spans="1:8" x14ac:dyDescent="0.2">
      <c r="A11965" t="s">
        <v>34902</v>
      </c>
      <c r="B11965" t="s">
        <v>34903</v>
      </c>
      <c r="C11965" t="s">
        <v>13592</v>
      </c>
      <c r="D11965" t="s">
        <v>31740</v>
      </c>
      <c r="E11965" t="s">
        <v>4128</v>
      </c>
      <c r="F11965" t="s">
        <v>3149</v>
      </c>
      <c r="G11965">
        <v>146</v>
      </c>
      <c r="H11965">
        <v>1</v>
      </c>
    </row>
    <row r="11966" spans="1:8" x14ac:dyDescent="0.2">
      <c r="A11966" t="s">
        <v>34904</v>
      </c>
      <c r="B11966" t="s">
        <v>34905</v>
      </c>
      <c r="C11966" t="s">
        <v>13592</v>
      </c>
      <c r="D11966" t="s">
        <v>13593</v>
      </c>
      <c r="E11966" t="s">
        <v>13607</v>
      </c>
      <c r="F11966" t="s">
        <v>5616</v>
      </c>
      <c r="G11966">
        <v>218</v>
      </c>
      <c r="H11966">
        <v>1</v>
      </c>
    </row>
    <row r="11967" spans="1:8" x14ac:dyDescent="0.2">
      <c r="A11967" t="s">
        <v>34906</v>
      </c>
      <c r="B11967" t="s">
        <v>34907</v>
      </c>
      <c r="C11967" t="s">
        <v>13592</v>
      </c>
      <c r="D11967" t="s">
        <v>34908</v>
      </c>
      <c r="E11967" t="s">
        <v>34909</v>
      </c>
      <c r="F11967" t="s">
        <v>3149</v>
      </c>
      <c r="G11967">
        <v>164</v>
      </c>
      <c r="H11967">
        <v>1</v>
      </c>
    </row>
    <row r="11968" spans="1:8" x14ac:dyDescent="0.2">
      <c r="A11968" t="s">
        <v>34910</v>
      </c>
      <c r="B11968" t="s">
        <v>34911</v>
      </c>
      <c r="C11968" t="s">
        <v>13592</v>
      </c>
      <c r="D11968" t="s">
        <v>34912</v>
      </c>
      <c r="E11968" t="s">
        <v>34913</v>
      </c>
      <c r="F11968" t="s">
        <v>3149</v>
      </c>
      <c r="G11968">
        <v>280</v>
      </c>
      <c r="H11968">
        <v>1</v>
      </c>
    </row>
    <row r="11969" spans="1:8" x14ac:dyDescent="0.2">
      <c r="A11969" t="s">
        <v>34914</v>
      </c>
      <c r="B11969" t="s">
        <v>34915</v>
      </c>
      <c r="C11969" t="s">
        <v>13592</v>
      </c>
      <c r="D11969" t="s">
        <v>34916</v>
      </c>
      <c r="E11969" t="s">
        <v>871</v>
      </c>
      <c r="F11969" t="s">
        <v>3149</v>
      </c>
      <c r="G11969">
        <v>157</v>
      </c>
      <c r="H11969">
        <v>1</v>
      </c>
    </row>
    <row r="11970" spans="1:8" x14ac:dyDescent="0.2">
      <c r="A11970" t="s">
        <v>34917</v>
      </c>
      <c r="B11970" t="s">
        <v>34918</v>
      </c>
      <c r="C11970" t="s">
        <v>13592</v>
      </c>
      <c r="D11970" t="s">
        <v>100</v>
      </c>
      <c r="E11970" t="s">
        <v>31681</v>
      </c>
      <c r="F11970" t="s">
        <v>3149</v>
      </c>
      <c r="G11970">
        <v>71</v>
      </c>
      <c r="H11970">
        <v>1</v>
      </c>
    </row>
    <row r="11971" spans="1:8" x14ac:dyDescent="0.2">
      <c r="A11971" t="s">
        <v>34919</v>
      </c>
      <c r="B11971" t="s">
        <v>34920</v>
      </c>
      <c r="C11971" t="s">
        <v>13592</v>
      </c>
      <c r="D11971" t="s">
        <v>34921</v>
      </c>
      <c r="E11971" t="s">
        <v>12600</v>
      </c>
      <c r="F11971" t="s">
        <v>3149</v>
      </c>
      <c r="G11971">
        <v>184</v>
      </c>
      <c r="H11971">
        <v>1</v>
      </c>
    </row>
    <row r="11972" spans="1:8" x14ac:dyDescent="0.2">
      <c r="A11972" t="s">
        <v>34922</v>
      </c>
      <c r="B11972" t="s">
        <v>34923</v>
      </c>
      <c r="C11972" t="s">
        <v>13592</v>
      </c>
      <c r="D11972" t="s">
        <v>31777</v>
      </c>
      <c r="E11972" t="s">
        <v>9437</v>
      </c>
      <c r="F11972" t="s">
        <v>3149</v>
      </c>
      <c r="G11972">
        <v>1229</v>
      </c>
      <c r="H11972">
        <v>1</v>
      </c>
    </row>
    <row r="11973" spans="1:8" x14ac:dyDescent="0.2">
      <c r="A11973" t="s">
        <v>34924</v>
      </c>
      <c r="B11973" t="s">
        <v>34925</v>
      </c>
      <c r="C11973" t="s">
        <v>13592</v>
      </c>
      <c r="D11973" t="s">
        <v>34926</v>
      </c>
      <c r="E11973" t="s">
        <v>31986</v>
      </c>
      <c r="F11973" t="s">
        <v>3149</v>
      </c>
      <c r="G11973">
        <v>384</v>
      </c>
      <c r="H11973">
        <v>1</v>
      </c>
    </row>
    <row r="11974" spans="1:8" x14ac:dyDescent="0.2">
      <c r="A11974" t="s">
        <v>34927</v>
      </c>
      <c r="B11974" t="s">
        <v>34928</v>
      </c>
      <c r="C11974" t="s">
        <v>13592</v>
      </c>
      <c r="D11974" t="s">
        <v>34929</v>
      </c>
      <c r="E11974" t="s">
        <v>787</v>
      </c>
      <c r="F11974" t="s">
        <v>3149</v>
      </c>
      <c r="G11974">
        <v>52</v>
      </c>
      <c r="H11974">
        <v>1</v>
      </c>
    </row>
    <row r="11975" spans="1:8" x14ac:dyDescent="0.2">
      <c r="A11975" t="s">
        <v>34930</v>
      </c>
      <c r="B11975" t="s">
        <v>34931</v>
      </c>
      <c r="C11975" t="s">
        <v>13592</v>
      </c>
      <c r="D11975" t="s">
        <v>34932</v>
      </c>
      <c r="E11975" t="s">
        <v>113</v>
      </c>
      <c r="F11975" t="s">
        <v>3149</v>
      </c>
      <c r="G11975">
        <v>207</v>
      </c>
      <c r="H11975">
        <v>1</v>
      </c>
    </row>
    <row r="11976" spans="1:8" x14ac:dyDescent="0.2">
      <c r="A11976" t="s">
        <v>34933</v>
      </c>
      <c r="B11976" t="s">
        <v>34934</v>
      </c>
      <c r="C11976" t="s">
        <v>13592</v>
      </c>
      <c r="D11976" t="s">
        <v>31897</v>
      </c>
      <c r="E11976" t="s">
        <v>20696</v>
      </c>
      <c r="F11976" t="s">
        <v>3149</v>
      </c>
      <c r="G11976">
        <v>21</v>
      </c>
      <c r="H11976">
        <v>1</v>
      </c>
    </row>
    <row r="11977" spans="1:8" x14ac:dyDescent="0.2">
      <c r="A11977" t="s">
        <v>34935</v>
      </c>
      <c r="B11977" t="s">
        <v>34936</v>
      </c>
      <c r="C11977" t="s">
        <v>13592</v>
      </c>
      <c r="D11977" t="s">
        <v>13760</v>
      </c>
      <c r="E11977" t="s">
        <v>13761</v>
      </c>
      <c r="F11977" t="s">
        <v>5428</v>
      </c>
      <c r="G11977">
        <v>267</v>
      </c>
      <c r="H11977">
        <v>1</v>
      </c>
    </row>
    <row r="11978" spans="1:8" x14ac:dyDescent="0.2">
      <c r="A11978" t="s">
        <v>34937</v>
      </c>
      <c r="B11978" t="s">
        <v>34938</v>
      </c>
      <c r="C11978" t="s">
        <v>13592</v>
      </c>
      <c r="D11978" t="s">
        <v>31880</v>
      </c>
      <c r="E11978" t="s">
        <v>31881</v>
      </c>
      <c r="F11978" t="s">
        <v>3149</v>
      </c>
      <c r="G11978">
        <v>242</v>
      </c>
      <c r="H11978">
        <v>1</v>
      </c>
    </row>
    <row r="11979" spans="1:8" x14ac:dyDescent="0.2">
      <c r="A11979" t="s">
        <v>34939</v>
      </c>
      <c r="B11979" t="s">
        <v>34940</v>
      </c>
      <c r="C11979" t="s">
        <v>13592</v>
      </c>
      <c r="D11979" t="s">
        <v>31501</v>
      </c>
      <c r="E11979" t="s">
        <v>31502</v>
      </c>
      <c r="F11979" t="s">
        <v>3149</v>
      </c>
      <c r="G11979">
        <v>75</v>
      </c>
      <c r="H11979">
        <v>1</v>
      </c>
    </row>
    <row r="11980" spans="1:8" x14ac:dyDescent="0.2">
      <c r="A11980" t="s">
        <v>34941</v>
      </c>
      <c r="B11980" t="s">
        <v>34942</v>
      </c>
      <c r="C11980" t="s">
        <v>13592</v>
      </c>
      <c r="D11980" t="s">
        <v>2280</v>
      </c>
      <c r="E11980" t="s">
        <v>2281</v>
      </c>
      <c r="F11980" t="s">
        <v>3149</v>
      </c>
      <c r="G11980">
        <v>52</v>
      </c>
      <c r="H11980">
        <v>1</v>
      </c>
    </row>
    <row r="11981" spans="1:8" x14ac:dyDescent="0.2">
      <c r="A11981" t="s">
        <v>34943</v>
      </c>
      <c r="B11981" t="s">
        <v>34944</v>
      </c>
      <c r="C11981" t="s">
        <v>13592</v>
      </c>
      <c r="D11981" t="s">
        <v>17024</v>
      </c>
      <c r="E11981" t="s">
        <v>19459</v>
      </c>
      <c r="F11981" t="s">
        <v>3149</v>
      </c>
      <c r="G11981">
        <v>554</v>
      </c>
      <c r="H11981">
        <v>1</v>
      </c>
    </row>
    <row r="11982" spans="1:8" x14ac:dyDescent="0.2">
      <c r="A11982" t="s">
        <v>34945</v>
      </c>
      <c r="B11982" t="s">
        <v>34946</v>
      </c>
      <c r="C11982" t="s">
        <v>13592</v>
      </c>
      <c r="D11982" t="s">
        <v>32054</v>
      </c>
      <c r="E11982" t="s">
        <v>9090</v>
      </c>
      <c r="F11982" t="s">
        <v>3149</v>
      </c>
      <c r="G11982">
        <v>144</v>
      </c>
      <c r="H11982">
        <v>1</v>
      </c>
    </row>
    <row r="11983" spans="1:8" x14ac:dyDescent="0.2">
      <c r="A11983" t="s">
        <v>34947</v>
      </c>
      <c r="B11983" t="s">
        <v>34948</v>
      </c>
      <c r="C11983" t="s">
        <v>13592</v>
      </c>
      <c r="D11983" t="s">
        <v>16988</v>
      </c>
      <c r="E11983" t="s">
        <v>13581</v>
      </c>
      <c r="F11983" t="s">
        <v>3149</v>
      </c>
      <c r="G11983">
        <v>106</v>
      </c>
      <c r="H11983">
        <v>1</v>
      </c>
    </row>
    <row r="11984" spans="1:8" x14ac:dyDescent="0.2">
      <c r="A11984" t="s">
        <v>34949</v>
      </c>
      <c r="B11984" t="s">
        <v>34950</v>
      </c>
      <c r="C11984" t="s">
        <v>13592</v>
      </c>
      <c r="D11984" t="s">
        <v>17024</v>
      </c>
      <c r="E11984" t="s">
        <v>1222</v>
      </c>
      <c r="F11984" t="s">
        <v>3149</v>
      </c>
      <c r="G11984">
        <v>159</v>
      </c>
      <c r="H11984">
        <v>1</v>
      </c>
    </row>
    <row r="11985" spans="1:8" x14ac:dyDescent="0.2">
      <c r="A11985" t="s">
        <v>34951</v>
      </c>
      <c r="B11985" t="s">
        <v>34952</v>
      </c>
      <c r="C11985" t="s">
        <v>13592</v>
      </c>
      <c r="D11985" t="s">
        <v>19693</v>
      </c>
      <c r="E11985" t="s">
        <v>8935</v>
      </c>
      <c r="F11985" t="s">
        <v>3149</v>
      </c>
      <c r="G11985">
        <v>2007</v>
      </c>
      <c r="H11985">
        <v>1</v>
      </c>
    </row>
    <row r="11986" spans="1:8" x14ac:dyDescent="0.2">
      <c r="A11986" t="s">
        <v>34953</v>
      </c>
      <c r="B11986" t="s">
        <v>34954</v>
      </c>
      <c r="C11986" t="s">
        <v>13592</v>
      </c>
      <c r="D11986" t="s">
        <v>34955</v>
      </c>
      <c r="E11986" t="s">
        <v>13573</v>
      </c>
      <c r="F11986" t="s">
        <v>3149</v>
      </c>
      <c r="G11986">
        <v>762</v>
      </c>
      <c r="H11986">
        <v>1</v>
      </c>
    </row>
    <row r="11987" spans="1:8" x14ac:dyDescent="0.2">
      <c r="A11987" t="s">
        <v>34956</v>
      </c>
      <c r="B11987" t="s">
        <v>34957</v>
      </c>
      <c r="C11987" t="s">
        <v>13592</v>
      </c>
      <c r="D11987" t="s">
        <v>31489</v>
      </c>
      <c r="E11987" t="s">
        <v>11710</v>
      </c>
      <c r="F11987" t="s">
        <v>3149</v>
      </c>
      <c r="G11987">
        <v>119</v>
      </c>
      <c r="H11987">
        <v>1</v>
      </c>
    </row>
    <row r="11988" spans="1:8" x14ac:dyDescent="0.2">
      <c r="A11988" t="s">
        <v>34958</v>
      </c>
      <c r="B11988" t="s">
        <v>34959</v>
      </c>
      <c r="C11988" t="s">
        <v>13592</v>
      </c>
      <c r="D11988" t="s">
        <v>33276</v>
      </c>
      <c r="E11988" t="s">
        <v>308</v>
      </c>
      <c r="F11988" t="s">
        <v>3149</v>
      </c>
      <c r="G11988">
        <v>229</v>
      </c>
      <c r="H11988">
        <v>1</v>
      </c>
    </row>
    <row r="11989" spans="1:8" x14ac:dyDescent="0.2">
      <c r="A11989" t="s">
        <v>34960</v>
      </c>
      <c r="B11989" t="s">
        <v>34961</v>
      </c>
      <c r="C11989" t="s">
        <v>13592</v>
      </c>
      <c r="D11989" t="s">
        <v>16988</v>
      </c>
      <c r="E11989" t="s">
        <v>33050</v>
      </c>
      <c r="F11989" t="s">
        <v>3149</v>
      </c>
      <c r="G11989">
        <v>445</v>
      </c>
      <c r="H11989">
        <v>1</v>
      </c>
    </row>
    <row r="11990" spans="1:8" x14ac:dyDescent="0.2">
      <c r="A11990" t="s">
        <v>34962</v>
      </c>
      <c r="B11990" t="s">
        <v>34963</v>
      </c>
      <c r="C11990" t="s">
        <v>13592</v>
      </c>
      <c r="D11990" t="s">
        <v>16988</v>
      </c>
      <c r="E11990" t="s">
        <v>6919</v>
      </c>
      <c r="F11990" t="s">
        <v>3149</v>
      </c>
      <c r="G11990">
        <v>168</v>
      </c>
      <c r="H11990">
        <v>1</v>
      </c>
    </row>
    <row r="11991" spans="1:8" x14ac:dyDescent="0.2">
      <c r="A11991" t="s">
        <v>34964</v>
      </c>
      <c r="B11991" t="s">
        <v>34965</v>
      </c>
      <c r="C11991" t="s">
        <v>13592</v>
      </c>
      <c r="D11991" t="s">
        <v>13593</v>
      </c>
      <c r="E11991" t="s">
        <v>14931</v>
      </c>
      <c r="F11991" t="s">
        <v>3149</v>
      </c>
      <c r="G11991">
        <v>201</v>
      </c>
      <c r="H11991">
        <v>1</v>
      </c>
    </row>
    <row r="11992" spans="1:8" x14ac:dyDescent="0.2">
      <c r="A11992" t="s">
        <v>34966</v>
      </c>
      <c r="B11992" t="s">
        <v>34967</v>
      </c>
      <c r="C11992" t="s">
        <v>13592</v>
      </c>
      <c r="D11992" t="s">
        <v>17024</v>
      </c>
      <c r="E11992" t="s">
        <v>2507</v>
      </c>
      <c r="F11992" t="s">
        <v>3149</v>
      </c>
      <c r="G11992">
        <v>319</v>
      </c>
      <c r="H11992">
        <v>1</v>
      </c>
    </row>
    <row r="11993" spans="1:8" x14ac:dyDescent="0.2">
      <c r="A11993" t="s">
        <v>34968</v>
      </c>
      <c r="B11993" t="s">
        <v>34969</v>
      </c>
      <c r="C11993" t="s">
        <v>13592</v>
      </c>
      <c r="D11993" t="s">
        <v>17024</v>
      </c>
      <c r="E11993" t="s">
        <v>34970</v>
      </c>
      <c r="F11993" t="s">
        <v>3149</v>
      </c>
      <c r="G11993">
        <v>179</v>
      </c>
      <c r="H11993">
        <v>1</v>
      </c>
    </row>
    <row r="11994" spans="1:8" x14ac:dyDescent="0.2">
      <c r="A11994" t="s">
        <v>34971</v>
      </c>
      <c r="B11994" t="s">
        <v>34972</v>
      </c>
      <c r="C11994" t="s">
        <v>13592</v>
      </c>
      <c r="D11994" t="s">
        <v>2340</v>
      </c>
      <c r="E11994" t="s">
        <v>2341</v>
      </c>
      <c r="F11994" t="s">
        <v>3149</v>
      </c>
      <c r="G11994">
        <v>90</v>
      </c>
      <c r="H11994">
        <v>1</v>
      </c>
    </row>
    <row r="11995" spans="1:8" x14ac:dyDescent="0.2">
      <c r="A11995" t="s">
        <v>34973</v>
      </c>
      <c r="B11995" t="s">
        <v>34974</v>
      </c>
      <c r="C11995" t="s">
        <v>13592</v>
      </c>
      <c r="D11995" t="s">
        <v>32502</v>
      </c>
      <c r="E11995" t="s">
        <v>7530</v>
      </c>
      <c r="F11995" t="s">
        <v>3149</v>
      </c>
      <c r="G11995">
        <v>185</v>
      </c>
      <c r="H11995">
        <v>1</v>
      </c>
    </row>
    <row r="11996" spans="1:8" x14ac:dyDescent="0.2">
      <c r="A11996" t="s">
        <v>34975</v>
      </c>
      <c r="B11996" t="s">
        <v>34976</v>
      </c>
      <c r="C11996" t="s">
        <v>13592</v>
      </c>
      <c r="D11996" t="s">
        <v>31241</v>
      </c>
      <c r="E11996" t="s">
        <v>7108</v>
      </c>
      <c r="F11996" t="s">
        <v>3149</v>
      </c>
      <c r="G11996">
        <v>241</v>
      </c>
      <c r="H11996">
        <v>1</v>
      </c>
    </row>
    <row r="11997" spans="1:8" x14ac:dyDescent="0.2">
      <c r="A11997" t="s">
        <v>34977</v>
      </c>
      <c r="B11997" t="s">
        <v>34978</v>
      </c>
      <c r="C11997" t="s">
        <v>13592</v>
      </c>
      <c r="D11997" t="s">
        <v>2348</v>
      </c>
      <c r="E11997" t="s">
        <v>2349</v>
      </c>
      <c r="F11997" t="s">
        <v>3149</v>
      </c>
      <c r="G11997">
        <v>102</v>
      </c>
      <c r="H11997">
        <v>1</v>
      </c>
    </row>
    <row r="11998" spans="1:8" x14ac:dyDescent="0.2">
      <c r="A11998" t="s">
        <v>34979</v>
      </c>
      <c r="B11998" t="s">
        <v>34980</v>
      </c>
      <c r="C11998" t="s">
        <v>13592</v>
      </c>
      <c r="D11998" t="s">
        <v>34981</v>
      </c>
      <c r="E11998" t="s">
        <v>32644</v>
      </c>
      <c r="F11998" t="s">
        <v>3149</v>
      </c>
      <c r="G11998">
        <v>39</v>
      </c>
      <c r="H11998">
        <v>1</v>
      </c>
    </row>
    <row r="11999" spans="1:8" x14ac:dyDescent="0.2">
      <c r="A11999" t="s">
        <v>34982</v>
      </c>
      <c r="B11999" t="s">
        <v>34983</v>
      </c>
      <c r="C11999" t="s">
        <v>13592</v>
      </c>
      <c r="D11999" t="s">
        <v>34984</v>
      </c>
      <c r="E11999" t="s">
        <v>1306</v>
      </c>
      <c r="F11999" t="s">
        <v>3149</v>
      </c>
      <c r="G11999">
        <v>722</v>
      </c>
      <c r="H11999">
        <v>1</v>
      </c>
    </row>
    <row r="12000" spans="1:8" x14ac:dyDescent="0.2">
      <c r="A12000" t="s">
        <v>34985</v>
      </c>
      <c r="B12000" t="s">
        <v>34986</v>
      </c>
      <c r="C12000" t="s">
        <v>13592</v>
      </c>
      <c r="D12000" t="s">
        <v>34987</v>
      </c>
      <c r="E12000" t="s">
        <v>34988</v>
      </c>
      <c r="F12000" t="s">
        <v>3149</v>
      </c>
      <c r="G12000">
        <v>313</v>
      </c>
      <c r="H12000">
        <v>1</v>
      </c>
    </row>
    <row r="12001" spans="1:8" x14ac:dyDescent="0.2">
      <c r="A12001" t="s">
        <v>34989</v>
      </c>
      <c r="B12001" t="s">
        <v>34990</v>
      </c>
      <c r="C12001" t="s">
        <v>13592</v>
      </c>
      <c r="D12001" t="s">
        <v>34991</v>
      </c>
      <c r="E12001" t="s">
        <v>13135</v>
      </c>
      <c r="F12001" t="s">
        <v>3149</v>
      </c>
      <c r="G12001">
        <v>318</v>
      </c>
      <c r="H12001">
        <v>1</v>
      </c>
    </row>
    <row r="12002" spans="1:8" x14ac:dyDescent="0.2">
      <c r="A12002" t="s">
        <v>34992</v>
      </c>
      <c r="B12002" t="s">
        <v>34993</v>
      </c>
      <c r="C12002" t="s">
        <v>13592</v>
      </c>
      <c r="D12002" t="s">
        <v>17567</v>
      </c>
      <c r="E12002" t="s">
        <v>18280</v>
      </c>
      <c r="F12002" t="s">
        <v>3149</v>
      </c>
      <c r="G12002">
        <v>227</v>
      </c>
      <c r="H12002">
        <v>1</v>
      </c>
    </row>
    <row r="12003" spans="1:8" x14ac:dyDescent="0.2">
      <c r="A12003" t="s">
        <v>34994</v>
      </c>
      <c r="B12003" t="s">
        <v>34995</v>
      </c>
      <c r="C12003" t="s">
        <v>13592</v>
      </c>
      <c r="D12003" t="s">
        <v>32840</v>
      </c>
      <c r="E12003" t="s">
        <v>7036</v>
      </c>
      <c r="F12003" t="s">
        <v>3149</v>
      </c>
      <c r="G12003">
        <v>214</v>
      </c>
      <c r="H12003">
        <v>1</v>
      </c>
    </row>
    <row r="12004" spans="1:8" x14ac:dyDescent="0.2">
      <c r="A12004" t="s">
        <v>34996</v>
      </c>
      <c r="B12004" t="s">
        <v>34997</v>
      </c>
      <c r="C12004" t="s">
        <v>13592</v>
      </c>
      <c r="D12004" t="s">
        <v>13760</v>
      </c>
      <c r="F12004" t="s">
        <v>5027</v>
      </c>
      <c r="G12004">
        <v>380</v>
      </c>
      <c r="H12004">
        <v>1</v>
      </c>
    </row>
    <row r="12005" spans="1:8" x14ac:dyDescent="0.2">
      <c r="A12005" t="s">
        <v>34998</v>
      </c>
      <c r="B12005" t="s">
        <v>34999</v>
      </c>
      <c r="C12005" t="s">
        <v>13592</v>
      </c>
      <c r="D12005" t="s">
        <v>35000</v>
      </c>
      <c r="E12005" t="s">
        <v>32859</v>
      </c>
      <c r="F12005" t="s">
        <v>3149</v>
      </c>
      <c r="G12005">
        <v>440</v>
      </c>
      <c r="H12005">
        <v>1</v>
      </c>
    </row>
    <row r="12006" spans="1:8" x14ac:dyDescent="0.2">
      <c r="A12006" t="s">
        <v>35001</v>
      </c>
      <c r="B12006" t="s">
        <v>35002</v>
      </c>
      <c r="C12006" t="s">
        <v>13592</v>
      </c>
      <c r="D12006" t="s">
        <v>7107</v>
      </c>
      <c r="E12006" t="s">
        <v>7108</v>
      </c>
      <c r="F12006" t="s">
        <v>3149</v>
      </c>
      <c r="G12006">
        <v>44</v>
      </c>
      <c r="H12006">
        <v>1</v>
      </c>
    </row>
    <row r="12007" spans="1:8" x14ac:dyDescent="0.2">
      <c r="A12007" t="s">
        <v>35003</v>
      </c>
      <c r="B12007" t="s">
        <v>35004</v>
      </c>
      <c r="C12007" t="s">
        <v>13592</v>
      </c>
      <c r="D12007" t="s">
        <v>32054</v>
      </c>
      <c r="E12007" t="s">
        <v>9082</v>
      </c>
      <c r="F12007" t="s">
        <v>3149</v>
      </c>
      <c r="G12007">
        <v>157</v>
      </c>
      <c r="H12007">
        <v>1</v>
      </c>
    </row>
    <row r="12008" spans="1:8" x14ac:dyDescent="0.2">
      <c r="A12008" t="s">
        <v>35005</v>
      </c>
      <c r="B12008" t="s">
        <v>35006</v>
      </c>
      <c r="C12008" t="s">
        <v>13592</v>
      </c>
      <c r="D12008" t="s">
        <v>35007</v>
      </c>
      <c r="E12008" t="s">
        <v>9082</v>
      </c>
      <c r="F12008" t="s">
        <v>3149</v>
      </c>
      <c r="G12008">
        <v>115</v>
      </c>
      <c r="H12008">
        <v>1</v>
      </c>
    </row>
    <row r="12009" spans="1:8" x14ac:dyDescent="0.2">
      <c r="A12009" t="s">
        <v>35008</v>
      </c>
      <c r="B12009" t="s">
        <v>35009</v>
      </c>
      <c r="C12009" t="s">
        <v>13592</v>
      </c>
      <c r="D12009" t="s">
        <v>16988</v>
      </c>
      <c r="E12009" t="s">
        <v>3114</v>
      </c>
      <c r="F12009" t="s">
        <v>3149</v>
      </c>
      <c r="G12009">
        <v>98</v>
      </c>
      <c r="H12009">
        <v>1</v>
      </c>
    </row>
    <row r="12010" spans="1:8" x14ac:dyDescent="0.2">
      <c r="A12010" t="s">
        <v>35010</v>
      </c>
      <c r="B12010" t="s">
        <v>35011</v>
      </c>
      <c r="C12010" t="s">
        <v>13592</v>
      </c>
      <c r="D12010" t="s">
        <v>19852</v>
      </c>
      <c r="E12010" t="s">
        <v>33121</v>
      </c>
      <c r="F12010" t="s">
        <v>3149</v>
      </c>
      <c r="G12010">
        <v>478</v>
      </c>
      <c r="H12010">
        <v>1</v>
      </c>
    </row>
    <row r="12011" spans="1:8" x14ac:dyDescent="0.2">
      <c r="A12011" t="s">
        <v>35012</v>
      </c>
      <c r="B12011" t="s">
        <v>35013</v>
      </c>
      <c r="C12011" t="s">
        <v>13592</v>
      </c>
      <c r="D12011" t="s">
        <v>35014</v>
      </c>
      <c r="E12011" t="s">
        <v>35015</v>
      </c>
      <c r="F12011" t="s">
        <v>3149</v>
      </c>
      <c r="G12011">
        <v>403</v>
      </c>
      <c r="H12011">
        <v>1</v>
      </c>
    </row>
    <row r="12012" spans="1:8" x14ac:dyDescent="0.2">
      <c r="A12012" t="s">
        <v>35016</v>
      </c>
      <c r="B12012" t="s">
        <v>35017</v>
      </c>
      <c r="C12012" t="s">
        <v>13592</v>
      </c>
      <c r="D12012" t="s">
        <v>35018</v>
      </c>
      <c r="E12012" t="s">
        <v>32463</v>
      </c>
      <c r="F12012" t="s">
        <v>3149</v>
      </c>
      <c r="G12012">
        <v>524</v>
      </c>
      <c r="H12012">
        <v>1</v>
      </c>
    </row>
    <row r="12013" spans="1:8" x14ac:dyDescent="0.2">
      <c r="A12013" t="s">
        <v>35019</v>
      </c>
      <c r="B12013" t="s">
        <v>35020</v>
      </c>
      <c r="C12013" t="s">
        <v>13592</v>
      </c>
      <c r="D12013" t="s">
        <v>35021</v>
      </c>
      <c r="E12013" t="s">
        <v>436</v>
      </c>
      <c r="F12013" t="s">
        <v>3149</v>
      </c>
      <c r="G12013">
        <v>313</v>
      </c>
      <c r="H12013">
        <v>1</v>
      </c>
    </row>
    <row r="12014" spans="1:8" x14ac:dyDescent="0.2">
      <c r="A12014" t="s">
        <v>35022</v>
      </c>
      <c r="B12014" t="s">
        <v>35023</v>
      </c>
      <c r="C12014" t="s">
        <v>13592</v>
      </c>
      <c r="D12014" t="s">
        <v>35024</v>
      </c>
      <c r="E12014" t="s">
        <v>35025</v>
      </c>
      <c r="F12014" t="s">
        <v>3149</v>
      </c>
      <c r="G12014">
        <v>550</v>
      </c>
      <c r="H12014">
        <v>1</v>
      </c>
    </row>
    <row r="12015" spans="1:8" x14ac:dyDescent="0.2">
      <c r="A12015" t="s">
        <v>35026</v>
      </c>
      <c r="B12015" t="s">
        <v>35027</v>
      </c>
      <c r="C12015" t="s">
        <v>13592</v>
      </c>
      <c r="D12015" t="s">
        <v>17024</v>
      </c>
      <c r="E12015" t="s">
        <v>1069</v>
      </c>
      <c r="F12015" t="s">
        <v>3149</v>
      </c>
      <c r="G12015">
        <v>773</v>
      </c>
      <c r="H12015">
        <v>1</v>
      </c>
    </row>
    <row r="12016" spans="1:8" x14ac:dyDescent="0.2">
      <c r="A12016" t="s">
        <v>35028</v>
      </c>
      <c r="B12016" t="s">
        <v>35029</v>
      </c>
      <c r="C12016" t="s">
        <v>13592</v>
      </c>
      <c r="D12016" t="s">
        <v>17024</v>
      </c>
      <c r="E12016" t="s">
        <v>19245</v>
      </c>
      <c r="F12016" t="s">
        <v>3149</v>
      </c>
      <c r="G12016">
        <v>136</v>
      </c>
      <c r="H12016">
        <v>1</v>
      </c>
    </row>
    <row r="12017" spans="1:8" x14ac:dyDescent="0.2">
      <c r="A12017" t="s">
        <v>35030</v>
      </c>
      <c r="B12017" t="s">
        <v>35031</v>
      </c>
      <c r="C12017" t="s">
        <v>13592</v>
      </c>
      <c r="D12017" t="s">
        <v>16988</v>
      </c>
      <c r="E12017" t="s">
        <v>20225</v>
      </c>
      <c r="F12017" t="s">
        <v>3149</v>
      </c>
      <c r="G12017">
        <v>246</v>
      </c>
      <c r="H12017">
        <v>1</v>
      </c>
    </row>
    <row r="12018" spans="1:8" x14ac:dyDescent="0.2">
      <c r="A12018" t="s">
        <v>35032</v>
      </c>
      <c r="B12018" t="s">
        <v>35033</v>
      </c>
      <c r="C12018" t="s">
        <v>13592</v>
      </c>
      <c r="D12018" t="s">
        <v>35034</v>
      </c>
      <c r="E12018" t="s">
        <v>3043</v>
      </c>
      <c r="F12018" t="s">
        <v>3149</v>
      </c>
      <c r="G12018">
        <v>72</v>
      </c>
      <c r="H12018">
        <v>1</v>
      </c>
    </row>
    <row r="12019" spans="1:8" x14ac:dyDescent="0.2">
      <c r="A12019" t="s">
        <v>35035</v>
      </c>
      <c r="B12019" t="s">
        <v>35036</v>
      </c>
      <c r="C12019" t="s">
        <v>13592</v>
      </c>
      <c r="D12019" t="s">
        <v>35037</v>
      </c>
      <c r="E12019" t="s">
        <v>999</v>
      </c>
      <c r="F12019" t="s">
        <v>3149</v>
      </c>
      <c r="G12019">
        <v>296</v>
      </c>
      <c r="H12019">
        <v>1</v>
      </c>
    </row>
    <row r="12020" spans="1:8" x14ac:dyDescent="0.2">
      <c r="A12020" t="s">
        <v>35038</v>
      </c>
      <c r="B12020" t="s">
        <v>35039</v>
      </c>
      <c r="C12020" t="s">
        <v>13592</v>
      </c>
      <c r="D12020" t="s">
        <v>31241</v>
      </c>
      <c r="E12020" t="s">
        <v>7108</v>
      </c>
      <c r="F12020" t="s">
        <v>3149</v>
      </c>
      <c r="G12020">
        <v>78</v>
      </c>
      <c r="H12020">
        <v>1</v>
      </c>
    </row>
    <row r="12021" spans="1:8" x14ac:dyDescent="0.2">
      <c r="A12021" t="s">
        <v>35040</v>
      </c>
      <c r="B12021" t="s">
        <v>35041</v>
      </c>
      <c r="C12021" t="s">
        <v>13592</v>
      </c>
      <c r="D12021" t="s">
        <v>1154</v>
      </c>
      <c r="E12021" t="s">
        <v>1155</v>
      </c>
      <c r="F12021" t="s">
        <v>3149</v>
      </c>
      <c r="G12021">
        <v>184</v>
      </c>
      <c r="H12021">
        <v>1</v>
      </c>
    </row>
    <row r="12022" spans="1:8" x14ac:dyDescent="0.2">
      <c r="A12022" t="s">
        <v>35042</v>
      </c>
      <c r="B12022" t="s">
        <v>35043</v>
      </c>
      <c r="C12022" t="s">
        <v>13592</v>
      </c>
      <c r="D12022" t="s">
        <v>35044</v>
      </c>
      <c r="E12022" t="s">
        <v>21243</v>
      </c>
      <c r="F12022" t="s">
        <v>3149</v>
      </c>
      <c r="G12022">
        <v>189</v>
      </c>
      <c r="H12022">
        <v>1</v>
      </c>
    </row>
    <row r="12023" spans="1:8" x14ac:dyDescent="0.2">
      <c r="A12023" t="s">
        <v>35045</v>
      </c>
      <c r="B12023" t="s">
        <v>35046</v>
      </c>
      <c r="C12023" t="s">
        <v>13592</v>
      </c>
      <c r="D12023" t="s">
        <v>35047</v>
      </c>
      <c r="E12023" t="s">
        <v>35048</v>
      </c>
      <c r="F12023" t="s">
        <v>3149</v>
      </c>
      <c r="G12023">
        <v>1658</v>
      </c>
      <c r="H12023">
        <v>1</v>
      </c>
    </row>
    <row r="12024" spans="1:8" x14ac:dyDescent="0.2">
      <c r="A12024" t="s">
        <v>35049</v>
      </c>
      <c r="B12024" t="s">
        <v>35050</v>
      </c>
      <c r="C12024" t="s">
        <v>13592</v>
      </c>
      <c r="D12024" t="s">
        <v>19128</v>
      </c>
      <c r="E12024" t="s">
        <v>32189</v>
      </c>
      <c r="F12024" t="s">
        <v>3149</v>
      </c>
      <c r="G12024">
        <v>330</v>
      </c>
      <c r="H12024">
        <v>1</v>
      </c>
    </row>
    <row r="12025" spans="1:8" x14ac:dyDescent="0.2">
      <c r="A12025" t="s">
        <v>35051</v>
      </c>
      <c r="B12025" t="s">
        <v>35052</v>
      </c>
      <c r="C12025" t="s">
        <v>13592</v>
      </c>
      <c r="D12025" t="s">
        <v>34647</v>
      </c>
      <c r="E12025" t="s">
        <v>3055</v>
      </c>
      <c r="F12025" t="s">
        <v>3149</v>
      </c>
      <c r="G12025">
        <v>115</v>
      </c>
      <c r="H12025">
        <v>1</v>
      </c>
    </row>
    <row r="12026" spans="1:8" x14ac:dyDescent="0.2">
      <c r="A12026" t="s">
        <v>35053</v>
      </c>
      <c r="B12026" t="s">
        <v>35054</v>
      </c>
      <c r="C12026" t="s">
        <v>13592</v>
      </c>
      <c r="D12026" t="s">
        <v>19213</v>
      </c>
      <c r="E12026" t="s">
        <v>12622</v>
      </c>
      <c r="F12026" t="s">
        <v>3149</v>
      </c>
      <c r="G12026">
        <v>733</v>
      </c>
      <c r="H12026">
        <v>1</v>
      </c>
    </row>
    <row r="12027" spans="1:8" x14ac:dyDescent="0.2">
      <c r="A12027" t="s">
        <v>35055</v>
      </c>
      <c r="B12027" t="s">
        <v>35056</v>
      </c>
      <c r="C12027" t="s">
        <v>13592</v>
      </c>
      <c r="D12027" t="s">
        <v>17024</v>
      </c>
      <c r="E12027" t="s">
        <v>19819</v>
      </c>
      <c r="F12027" t="s">
        <v>3149</v>
      </c>
      <c r="G12027">
        <v>724</v>
      </c>
      <c r="H12027">
        <v>1</v>
      </c>
    </row>
    <row r="12028" spans="1:8" x14ac:dyDescent="0.2">
      <c r="A12028" t="s">
        <v>35057</v>
      </c>
      <c r="B12028" t="s">
        <v>35058</v>
      </c>
      <c r="C12028" t="s">
        <v>13592</v>
      </c>
      <c r="D12028" t="s">
        <v>31713</v>
      </c>
      <c r="E12028" t="s">
        <v>31714</v>
      </c>
      <c r="F12028" t="s">
        <v>3149</v>
      </c>
      <c r="G12028">
        <v>184</v>
      </c>
      <c r="H12028">
        <v>1</v>
      </c>
    </row>
    <row r="12029" spans="1:8" x14ac:dyDescent="0.2">
      <c r="A12029" t="s">
        <v>35059</v>
      </c>
      <c r="B12029" t="s">
        <v>35060</v>
      </c>
      <c r="C12029" t="s">
        <v>13592</v>
      </c>
      <c r="D12029" t="s">
        <v>100</v>
      </c>
      <c r="E12029" t="s">
        <v>31681</v>
      </c>
      <c r="F12029" t="s">
        <v>3149</v>
      </c>
      <c r="G12029">
        <v>215</v>
      </c>
      <c r="H12029">
        <v>1</v>
      </c>
    </row>
    <row r="12030" spans="1:8" x14ac:dyDescent="0.2">
      <c r="A12030" t="s">
        <v>35061</v>
      </c>
      <c r="B12030" t="s">
        <v>35062</v>
      </c>
      <c r="C12030" t="s">
        <v>13592</v>
      </c>
      <c r="D12030" t="s">
        <v>17024</v>
      </c>
      <c r="E12030" t="s">
        <v>6172</v>
      </c>
      <c r="F12030" t="s">
        <v>3149</v>
      </c>
      <c r="G12030">
        <v>461</v>
      </c>
      <c r="H12030">
        <v>1</v>
      </c>
    </row>
    <row r="12031" spans="1:8" x14ac:dyDescent="0.2">
      <c r="A12031" t="s">
        <v>35063</v>
      </c>
      <c r="B12031" t="s">
        <v>35064</v>
      </c>
      <c r="C12031" t="s">
        <v>13592</v>
      </c>
      <c r="D12031" t="s">
        <v>19852</v>
      </c>
      <c r="E12031" t="s">
        <v>2579</v>
      </c>
      <c r="F12031" t="s">
        <v>3149</v>
      </c>
      <c r="G12031">
        <v>501</v>
      </c>
      <c r="H12031">
        <v>1</v>
      </c>
    </row>
    <row r="12032" spans="1:8" x14ac:dyDescent="0.2">
      <c r="A12032" t="s">
        <v>35065</v>
      </c>
      <c r="B12032" t="s">
        <v>35066</v>
      </c>
      <c r="C12032" t="s">
        <v>13592</v>
      </c>
      <c r="D12032" t="s">
        <v>31229</v>
      </c>
      <c r="E12032" t="s">
        <v>7733</v>
      </c>
      <c r="F12032" t="s">
        <v>3149</v>
      </c>
      <c r="G12032">
        <v>776</v>
      </c>
      <c r="H12032">
        <v>1</v>
      </c>
    </row>
    <row r="12033" spans="1:8" x14ac:dyDescent="0.2">
      <c r="A12033" t="s">
        <v>35067</v>
      </c>
      <c r="B12033" t="s">
        <v>35068</v>
      </c>
      <c r="C12033" t="s">
        <v>13592</v>
      </c>
      <c r="D12033" t="s">
        <v>13593</v>
      </c>
      <c r="E12033" t="s">
        <v>13607</v>
      </c>
      <c r="F12033" t="s">
        <v>3149</v>
      </c>
      <c r="G12033">
        <v>217</v>
      </c>
      <c r="H12033">
        <v>1</v>
      </c>
    </row>
    <row r="12034" spans="1:8" x14ac:dyDescent="0.2">
      <c r="A12034" t="s">
        <v>35069</v>
      </c>
      <c r="B12034" t="s">
        <v>35070</v>
      </c>
      <c r="C12034" t="s">
        <v>13592</v>
      </c>
      <c r="D12034" t="s">
        <v>3054</v>
      </c>
      <c r="E12034" t="s">
        <v>3055</v>
      </c>
      <c r="F12034" t="s">
        <v>3149</v>
      </c>
      <c r="G12034">
        <v>105</v>
      </c>
      <c r="H12034">
        <v>1</v>
      </c>
    </row>
    <row r="12035" spans="1:8" x14ac:dyDescent="0.2">
      <c r="A12035" t="s">
        <v>35071</v>
      </c>
      <c r="B12035" t="s">
        <v>35072</v>
      </c>
      <c r="C12035" t="s">
        <v>13592</v>
      </c>
      <c r="D12035" t="s">
        <v>13593</v>
      </c>
      <c r="E12035" t="s">
        <v>13607</v>
      </c>
      <c r="F12035" t="s">
        <v>5541</v>
      </c>
      <c r="G12035">
        <v>218</v>
      </c>
      <c r="H12035">
        <v>1</v>
      </c>
    </row>
    <row r="12036" spans="1:8" x14ac:dyDescent="0.2">
      <c r="A12036" t="s">
        <v>35073</v>
      </c>
      <c r="B12036" t="s">
        <v>35074</v>
      </c>
      <c r="C12036" t="s">
        <v>13592</v>
      </c>
      <c r="D12036" t="s">
        <v>35075</v>
      </c>
      <c r="E12036" t="s">
        <v>19421</v>
      </c>
      <c r="F12036" t="s">
        <v>3149</v>
      </c>
      <c r="G12036">
        <v>153</v>
      </c>
      <c r="H12036">
        <v>1</v>
      </c>
    </row>
    <row r="12037" spans="1:8" x14ac:dyDescent="0.2">
      <c r="A12037" t="s">
        <v>35076</v>
      </c>
      <c r="B12037" t="s">
        <v>35077</v>
      </c>
      <c r="C12037" t="s">
        <v>13592</v>
      </c>
      <c r="D12037" t="s">
        <v>33276</v>
      </c>
      <c r="E12037" t="s">
        <v>308</v>
      </c>
      <c r="F12037" t="s">
        <v>3149</v>
      </c>
      <c r="G12037">
        <v>119</v>
      </c>
      <c r="H12037">
        <v>1</v>
      </c>
    </row>
    <row r="12038" spans="1:8" x14ac:dyDescent="0.2">
      <c r="A12038" t="s">
        <v>35078</v>
      </c>
      <c r="B12038" t="s">
        <v>35079</v>
      </c>
      <c r="C12038" t="s">
        <v>13592</v>
      </c>
      <c r="D12038" t="s">
        <v>31110</v>
      </c>
      <c r="E12038" t="s">
        <v>18881</v>
      </c>
      <c r="F12038" t="s">
        <v>3149</v>
      </c>
      <c r="G12038">
        <v>203</v>
      </c>
      <c r="H12038">
        <v>1</v>
      </c>
    </row>
    <row r="12039" spans="1:8" x14ac:dyDescent="0.2">
      <c r="A12039" t="s">
        <v>35080</v>
      </c>
      <c r="B12039" t="s">
        <v>35081</v>
      </c>
      <c r="C12039" t="s">
        <v>13592</v>
      </c>
      <c r="D12039" t="s">
        <v>34169</v>
      </c>
      <c r="E12039" t="s">
        <v>494</v>
      </c>
      <c r="F12039" t="s">
        <v>3149</v>
      </c>
      <c r="G12039">
        <v>130</v>
      </c>
      <c r="H12039">
        <v>1</v>
      </c>
    </row>
    <row r="12040" spans="1:8" x14ac:dyDescent="0.2">
      <c r="A12040" t="s">
        <v>35082</v>
      </c>
      <c r="B12040" t="s">
        <v>35083</v>
      </c>
      <c r="C12040" t="s">
        <v>13592</v>
      </c>
      <c r="D12040" t="s">
        <v>17024</v>
      </c>
      <c r="E12040" t="s">
        <v>2663</v>
      </c>
      <c r="F12040" t="s">
        <v>3149</v>
      </c>
      <c r="G12040">
        <v>365</v>
      </c>
      <c r="H12040">
        <v>1</v>
      </c>
    </row>
    <row r="12041" spans="1:8" x14ac:dyDescent="0.2">
      <c r="A12041" t="s">
        <v>35084</v>
      </c>
      <c r="B12041" t="s">
        <v>35085</v>
      </c>
      <c r="C12041" t="s">
        <v>13592</v>
      </c>
      <c r="D12041" t="s">
        <v>17024</v>
      </c>
      <c r="E12041" t="s">
        <v>32628</v>
      </c>
      <c r="F12041" t="s">
        <v>3149</v>
      </c>
      <c r="G12041">
        <v>544</v>
      </c>
      <c r="H12041">
        <v>1</v>
      </c>
    </row>
    <row r="12042" spans="1:8" x14ac:dyDescent="0.2">
      <c r="A12042" t="s">
        <v>35086</v>
      </c>
      <c r="B12042" t="s">
        <v>35087</v>
      </c>
      <c r="C12042" t="s">
        <v>13592</v>
      </c>
      <c r="D12042" t="s">
        <v>33500</v>
      </c>
      <c r="E12042" t="s">
        <v>1195</v>
      </c>
      <c r="F12042" t="s">
        <v>3149</v>
      </c>
      <c r="G12042">
        <v>38</v>
      </c>
      <c r="H12042">
        <v>1</v>
      </c>
    </row>
    <row r="12043" spans="1:8" x14ac:dyDescent="0.2">
      <c r="A12043" t="s">
        <v>35088</v>
      </c>
      <c r="B12043" t="s">
        <v>35089</v>
      </c>
      <c r="C12043" t="s">
        <v>13592</v>
      </c>
      <c r="D12043" t="s">
        <v>17024</v>
      </c>
      <c r="E12043" t="s">
        <v>35090</v>
      </c>
      <c r="F12043" t="s">
        <v>3149</v>
      </c>
      <c r="G12043">
        <v>245</v>
      </c>
      <c r="H12043">
        <v>1</v>
      </c>
    </row>
    <row r="12044" spans="1:8" x14ac:dyDescent="0.2">
      <c r="A12044" t="s">
        <v>35091</v>
      </c>
      <c r="B12044" t="s">
        <v>35092</v>
      </c>
      <c r="C12044" t="s">
        <v>13592</v>
      </c>
      <c r="D12044" t="s">
        <v>19513</v>
      </c>
      <c r="E12044" t="s">
        <v>19514</v>
      </c>
      <c r="F12044" t="s">
        <v>3149</v>
      </c>
      <c r="G12044">
        <v>254</v>
      </c>
      <c r="H12044">
        <v>1</v>
      </c>
    </row>
    <row r="12045" spans="1:8" x14ac:dyDescent="0.2">
      <c r="A12045" t="s">
        <v>35093</v>
      </c>
      <c r="B12045" t="s">
        <v>35094</v>
      </c>
      <c r="C12045" t="s">
        <v>13592</v>
      </c>
      <c r="D12045" t="s">
        <v>16988</v>
      </c>
      <c r="E12045" t="s">
        <v>1341</v>
      </c>
      <c r="F12045" t="s">
        <v>3149</v>
      </c>
      <c r="G12045">
        <v>306</v>
      </c>
      <c r="H12045">
        <v>1</v>
      </c>
    </row>
    <row r="12046" spans="1:8" x14ac:dyDescent="0.2">
      <c r="A12046" t="s">
        <v>35095</v>
      </c>
      <c r="B12046" t="s">
        <v>35096</v>
      </c>
      <c r="C12046" t="s">
        <v>13592</v>
      </c>
      <c r="D12046" t="s">
        <v>31229</v>
      </c>
      <c r="E12046" t="s">
        <v>7737</v>
      </c>
      <c r="F12046" t="s">
        <v>3149</v>
      </c>
      <c r="G12046">
        <v>525</v>
      </c>
      <c r="H12046">
        <v>1</v>
      </c>
    </row>
    <row r="12047" spans="1:8" x14ac:dyDescent="0.2">
      <c r="A12047" t="s">
        <v>35097</v>
      </c>
      <c r="B12047" t="s">
        <v>35098</v>
      </c>
      <c r="C12047" t="s">
        <v>13592</v>
      </c>
      <c r="D12047" t="s">
        <v>16988</v>
      </c>
      <c r="E12047" t="s">
        <v>12641</v>
      </c>
      <c r="F12047" t="s">
        <v>3149</v>
      </c>
      <c r="G12047">
        <v>447</v>
      </c>
      <c r="H12047">
        <v>1</v>
      </c>
    </row>
    <row r="12048" spans="1:8" x14ac:dyDescent="0.2">
      <c r="A12048" t="s">
        <v>35099</v>
      </c>
      <c r="B12048" t="s">
        <v>35100</v>
      </c>
      <c r="C12048" t="s">
        <v>13592</v>
      </c>
      <c r="D12048" t="s">
        <v>31435</v>
      </c>
      <c r="E12048" t="s">
        <v>2012</v>
      </c>
      <c r="F12048" t="s">
        <v>3149</v>
      </c>
      <c r="G12048">
        <v>141</v>
      </c>
      <c r="H12048">
        <v>1</v>
      </c>
    </row>
    <row r="12049" spans="1:8" x14ac:dyDescent="0.2">
      <c r="A12049" t="s">
        <v>35101</v>
      </c>
      <c r="B12049" t="s">
        <v>35102</v>
      </c>
      <c r="C12049" t="s">
        <v>13592</v>
      </c>
      <c r="D12049" t="s">
        <v>35103</v>
      </c>
      <c r="E12049" t="s">
        <v>31588</v>
      </c>
      <c r="F12049" t="s">
        <v>3149</v>
      </c>
      <c r="G12049">
        <v>50</v>
      </c>
      <c r="H12049">
        <v>1</v>
      </c>
    </row>
    <row r="12050" spans="1:8" x14ac:dyDescent="0.2">
      <c r="A12050" t="s">
        <v>35104</v>
      </c>
      <c r="B12050" t="s">
        <v>35105</v>
      </c>
      <c r="C12050" t="s">
        <v>13592</v>
      </c>
      <c r="D12050" t="s">
        <v>16988</v>
      </c>
      <c r="E12050" t="s">
        <v>1202</v>
      </c>
      <c r="F12050" t="s">
        <v>3149</v>
      </c>
      <c r="G12050">
        <v>463</v>
      </c>
      <c r="H12050">
        <v>1</v>
      </c>
    </row>
    <row r="12051" spans="1:8" x14ac:dyDescent="0.2">
      <c r="A12051" t="s">
        <v>35106</v>
      </c>
      <c r="B12051" t="s">
        <v>35107</v>
      </c>
      <c r="C12051" t="s">
        <v>13592</v>
      </c>
      <c r="D12051" t="s">
        <v>17024</v>
      </c>
      <c r="E12051" t="s">
        <v>923</v>
      </c>
      <c r="F12051" t="s">
        <v>3149</v>
      </c>
      <c r="G12051">
        <v>735</v>
      </c>
      <c r="H12051">
        <v>1</v>
      </c>
    </row>
    <row r="12052" spans="1:8" x14ac:dyDescent="0.2">
      <c r="A12052" t="s">
        <v>35108</v>
      </c>
      <c r="B12052" t="s">
        <v>35109</v>
      </c>
      <c r="C12052" t="s">
        <v>13592</v>
      </c>
      <c r="D12052" t="s">
        <v>603</v>
      </c>
      <c r="E12052" t="s">
        <v>604</v>
      </c>
      <c r="F12052" t="s">
        <v>3149</v>
      </c>
      <c r="G12052">
        <v>277</v>
      </c>
      <c r="H12052">
        <v>1</v>
      </c>
    </row>
    <row r="12053" spans="1:8" x14ac:dyDescent="0.2">
      <c r="A12053" t="s">
        <v>35110</v>
      </c>
      <c r="B12053" t="s">
        <v>35111</v>
      </c>
      <c r="C12053" t="s">
        <v>13592</v>
      </c>
      <c r="D12053" t="s">
        <v>35112</v>
      </c>
      <c r="E12053" t="s">
        <v>32139</v>
      </c>
      <c r="F12053" t="s">
        <v>3149</v>
      </c>
      <c r="G12053">
        <v>73</v>
      </c>
      <c r="H12053">
        <v>1</v>
      </c>
    </row>
    <row r="12054" spans="1:8" x14ac:dyDescent="0.2">
      <c r="A12054" t="s">
        <v>35113</v>
      </c>
      <c r="B12054" t="s">
        <v>35114</v>
      </c>
      <c r="C12054" t="s">
        <v>13592</v>
      </c>
      <c r="D12054" t="s">
        <v>16988</v>
      </c>
      <c r="E12054" t="s">
        <v>385</v>
      </c>
      <c r="F12054" t="s">
        <v>3149</v>
      </c>
      <c r="G12054">
        <v>679</v>
      </c>
      <c r="H12054">
        <v>1</v>
      </c>
    </row>
    <row r="12055" spans="1:8" x14ac:dyDescent="0.2">
      <c r="A12055" t="s">
        <v>35115</v>
      </c>
      <c r="B12055" t="s">
        <v>35116</v>
      </c>
      <c r="C12055" t="s">
        <v>13592</v>
      </c>
      <c r="D12055" t="s">
        <v>34437</v>
      </c>
      <c r="E12055" t="s">
        <v>32614</v>
      </c>
      <c r="F12055" t="s">
        <v>3149</v>
      </c>
      <c r="G12055">
        <v>87</v>
      </c>
      <c r="H12055">
        <v>1</v>
      </c>
    </row>
    <row r="12056" spans="1:8" x14ac:dyDescent="0.2">
      <c r="A12056" t="s">
        <v>35117</v>
      </c>
      <c r="B12056" t="s">
        <v>35118</v>
      </c>
      <c r="C12056" t="s">
        <v>13592</v>
      </c>
      <c r="D12056" t="s">
        <v>35119</v>
      </c>
      <c r="E12056" t="s">
        <v>32241</v>
      </c>
      <c r="F12056" t="s">
        <v>3149</v>
      </c>
      <c r="G12056">
        <v>153</v>
      </c>
      <c r="H12056">
        <v>1</v>
      </c>
    </row>
    <row r="12057" spans="1:8" x14ac:dyDescent="0.2">
      <c r="A12057" t="s">
        <v>35120</v>
      </c>
      <c r="B12057" t="s">
        <v>35121</v>
      </c>
      <c r="C12057" t="s">
        <v>13592</v>
      </c>
      <c r="D12057" t="s">
        <v>35122</v>
      </c>
      <c r="E12057" t="s">
        <v>20198</v>
      </c>
      <c r="F12057" t="s">
        <v>3149</v>
      </c>
      <c r="G12057">
        <v>42</v>
      </c>
      <c r="H12057">
        <v>1</v>
      </c>
    </row>
    <row r="12058" spans="1:8" x14ac:dyDescent="0.2">
      <c r="A12058" t="s">
        <v>35123</v>
      </c>
      <c r="B12058" t="s">
        <v>35124</v>
      </c>
      <c r="C12058" t="s">
        <v>13592</v>
      </c>
      <c r="D12058" t="s">
        <v>33369</v>
      </c>
      <c r="E12058" t="s">
        <v>33370</v>
      </c>
      <c r="F12058" t="s">
        <v>3149</v>
      </c>
      <c r="G12058">
        <v>237</v>
      </c>
      <c r="H12058">
        <v>1</v>
      </c>
    </row>
    <row r="12059" spans="1:8" x14ac:dyDescent="0.2">
      <c r="A12059" t="s">
        <v>35125</v>
      </c>
      <c r="B12059" t="s">
        <v>35126</v>
      </c>
      <c r="C12059" t="s">
        <v>13592</v>
      </c>
      <c r="D12059" t="s">
        <v>2530</v>
      </c>
      <c r="E12059" t="s">
        <v>2531</v>
      </c>
      <c r="F12059" t="s">
        <v>3149</v>
      </c>
      <c r="G12059">
        <v>418</v>
      </c>
      <c r="H12059">
        <v>1</v>
      </c>
    </row>
    <row r="12060" spans="1:8" x14ac:dyDescent="0.2">
      <c r="A12060" t="s">
        <v>35127</v>
      </c>
      <c r="B12060" t="s">
        <v>35128</v>
      </c>
      <c r="C12060" t="s">
        <v>13592</v>
      </c>
      <c r="D12060" t="s">
        <v>19845</v>
      </c>
      <c r="E12060" t="s">
        <v>487</v>
      </c>
      <c r="F12060" t="s">
        <v>3149</v>
      </c>
      <c r="G12060">
        <v>201</v>
      </c>
      <c r="H12060">
        <v>1</v>
      </c>
    </row>
    <row r="12061" spans="1:8" x14ac:dyDescent="0.2">
      <c r="A12061" t="s">
        <v>35129</v>
      </c>
      <c r="B12061" t="s">
        <v>35130</v>
      </c>
      <c r="C12061" t="s">
        <v>13592</v>
      </c>
      <c r="D12061" t="s">
        <v>35131</v>
      </c>
      <c r="E12061" t="s">
        <v>35132</v>
      </c>
      <c r="F12061" t="s">
        <v>3149</v>
      </c>
      <c r="G12061">
        <v>17</v>
      </c>
      <c r="H12061">
        <v>1</v>
      </c>
    </row>
    <row r="12062" spans="1:8" x14ac:dyDescent="0.2">
      <c r="A12062" t="s">
        <v>35133</v>
      </c>
      <c r="B12062" t="s">
        <v>35134</v>
      </c>
      <c r="C12062" t="s">
        <v>13592</v>
      </c>
      <c r="D12062" t="s">
        <v>17024</v>
      </c>
      <c r="E12062" t="s">
        <v>19245</v>
      </c>
      <c r="F12062" t="s">
        <v>3149</v>
      </c>
      <c r="G12062">
        <v>607</v>
      </c>
      <c r="H12062">
        <v>1</v>
      </c>
    </row>
    <row r="12063" spans="1:8" x14ac:dyDescent="0.2">
      <c r="A12063" t="s">
        <v>35135</v>
      </c>
      <c r="B12063" t="s">
        <v>35136</v>
      </c>
      <c r="C12063" t="s">
        <v>13592</v>
      </c>
      <c r="D12063" t="s">
        <v>17024</v>
      </c>
      <c r="E12063" t="s">
        <v>2457</v>
      </c>
      <c r="F12063" t="s">
        <v>3149</v>
      </c>
      <c r="G12063">
        <v>104</v>
      </c>
      <c r="H12063">
        <v>1</v>
      </c>
    </row>
    <row r="12064" spans="1:8" x14ac:dyDescent="0.2">
      <c r="A12064" t="s">
        <v>35137</v>
      </c>
      <c r="B12064" t="s">
        <v>35138</v>
      </c>
      <c r="C12064" t="s">
        <v>13592</v>
      </c>
      <c r="D12064" t="s">
        <v>35139</v>
      </c>
      <c r="E12064" t="s">
        <v>13285</v>
      </c>
      <c r="F12064" t="s">
        <v>3149</v>
      </c>
      <c r="G12064">
        <v>307</v>
      </c>
      <c r="H12064">
        <v>1</v>
      </c>
    </row>
    <row r="12065" spans="1:8" x14ac:dyDescent="0.2">
      <c r="A12065" t="s">
        <v>35140</v>
      </c>
      <c r="B12065" t="s">
        <v>35141</v>
      </c>
      <c r="C12065" t="s">
        <v>13592</v>
      </c>
      <c r="D12065" t="s">
        <v>31509</v>
      </c>
      <c r="E12065" t="s">
        <v>20616</v>
      </c>
      <c r="F12065" t="s">
        <v>3149</v>
      </c>
      <c r="G12065">
        <v>103</v>
      </c>
      <c r="H12065">
        <v>1</v>
      </c>
    </row>
    <row r="12066" spans="1:8" x14ac:dyDescent="0.2">
      <c r="A12066" t="s">
        <v>35142</v>
      </c>
      <c r="B12066" t="s">
        <v>35143</v>
      </c>
      <c r="C12066" t="s">
        <v>13592</v>
      </c>
      <c r="D12066" t="s">
        <v>16988</v>
      </c>
      <c r="E12066" t="s">
        <v>1089</v>
      </c>
      <c r="F12066" t="s">
        <v>3149</v>
      </c>
      <c r="G12066">
        <v>36</v>
      </c>
      <c r="H12066">
        <v>1</v>
      </c>
    </row>
    <row r="12067" spans="1:8" x14ac:dyDescent="0.2">
      <c r="A12067" t="s">
        <v>35144</v>
      </c>
      <c r="B12067" t="s">
        <v>35145</v>
      </c>
      <c r="C12067" t="s">
        <v>13592</v>
      </c>
      <c r="D12067" t="s">
        <v>35146</v>
      </c>
      <c r="E12067" t="s">
        <v>21344</v>
      </c>
      <c r="F12067" t="s">
        <v>3149</v>
      </c>
      <c r="G12067">
        <v>1463</v>
      </c>
      <c r="H12067">
        <v>1</v>
      </c>
    </row>
    <row r="12068" spans="1:8" x14ac:dyDescent="0.2">
      <c r="A12068" t="s">
        <v>35147</v>
      </c>
      <c r="B12068" t="s">
        <v>35148</v>
      </c>
      <c r="C12068" t="s">
        <v>13592</v>
      </c>
      <c r="D12068" t="s">
        <v>32728</v>
      </c>
      <c r="E12068" t="s">
        <v>328</v>
      </c>
      <c r="F12068" t="s">
        <v>3149</v>
      </c>
      <c r="G12068">
        <v>167</v>
      </c>
      <c r="H12068">
        <v>1</v>
      </c>
    </row>
    <row r="12069" spans="1:8" x14ac:dyDescent="0.2">
      <c r="A12069" t="s">
        <v>35149</v>
      </c>
      <c r="B12069" t="s">
        <v>35150</v>
      </c>
      <c r="C12069" t="s">
        <v>13592</v>
      </c>
      <c r="D12069" t="s">
        <v>35151</v>
      </c>
      <c r="E12069" t="s">
        <v>2571</v>
      </c>
      <c r="F12069" t="s">
        <v>3149</v>
      </c>
      <c r="G12069">
        <v>32</v>
      </c>
      <c r="H12069">
        <v>1</v>
      </c>
    </row>
    <row r="12070" spans="1:8" x14ac:dyDescent="0.2">
      <c r="A12070" t="s">
        <v>35152</v>
      </c>
      <c r="B12070" t="s">
        <v>35153</v>
      </c>
      <c r="C12070" t="s">
        <v>13592</v>
      </c>
      <c r="D12070" t="s">
        <v>35154</v>
      </c>
      <c r="E12070" t="s">
        <v>35155</v>
      </c>
      <c r="F12070" t="s">
        <v>3149</v>
      </c>
      <c r="G12070">
        <v>198</v>
      </c>
      <c r="H12070">
        <v>1</v>
      </c>
    </row>
    <row r="12071" spans="1:8" x14ac:dyDescent="0.2">
      <c r="A12071" t="s">
        <v>35156</v>
      </c>
      <c r="B12071" t="s">
        <v>35157</v>
      </c>
      <c r="C12071" t="s">
        <v>13592</v>
      </c>
      <c r="D12071" t="s">
        <v>17024</v>
      </c>
      <c r="E12071" t="s">
        <v>9903</v>
      </c>
      <c r="F12071" t="s">
        <v>3149</v>
      </c>
      <c r="G12071">
        <v>561</v>
      </c>
      <c r="H12071">
        <v>1</v>
      </c>
    </row>
    <row r="12072" spans="1:8" x14ac:dyDescent="0.2">
      <c r="A12072" t="s">
        <v>35158</v>
      </c>
      <c r="B12072" t="s">
        <v>35159</v>
      </c>
      <c r="C12072" t="s">
        <v>13592</v>
      </c>
      <c r="D12072" t="s">
        <v>17024</v>
      </c>
      <c r="E12072" t="s">
        <v>34164</v>
      </c>
      <c r="F12072" t="s">
        <v>3149</v>
      </c>
      <c r="G12072">
        <v>126</v>
      </c>
      <c r="H12072">
        <v>1</v>
      </c>
    </row>
    <row r="12073" spans="1:8" x14ac:dyDescent="0.2">
      <c r="A12073" t="s">
        <v>35160</v>
      </c>
      <c r="B12073" t="s">
        <v>35161</v>
      </c>
      <c r="C12073" t="s">
        <v>13592</v>
      </c>
      <c r="D12073" t="s">
        <v>35162</v>
      </c>
      <c r="E12073" t="s">
        <v>31588</v>
      </c>
      <c r="F12073" t="s">
        <v>3149</v>
      </c>
      <c r="G12073">
        <v>202</v>
      </c>
      <c r="H12073">
        <v>1</v>
      </c>
    </row>
    <row r="12074" spans="1:8" x14ac:dyDescent="0.2">
      <c r="A12074" t="s">
        <v>35163</v>
      </c>
      <c r="B12074" t="s">
        <v>35164</v>
      </c>
      <c r="C12074" t="s">
        <v>13592</v>
      </c>
      <c r="D12074" t="s">
        <v>16988</v>
      </c>
      <c r="E12074" t="s">
        <v>31774</v>
      </c>
      <c r="F12074" t="s">
        <v>3149</v>
      </c>
      <c r="G12074">
        <v>84</v>
      </c>
      <c r="H12074">
        <v>1</v>
      </c>
    </row>
    <row r="12075" spans="1:8" x14ac:dyDescent="0.2">
      <c r="A12075" t="s">
        <v>35165</v>
      </c>
      <c r="B12075" t="s">
        <v>35166</v>
      </c>
      <c r="C12075" t="s">
        <v>13592</v>
      </c>
      <c r="D12075" t="s">
        <v>20845</v>
      </c>
      <c r="E12075" t="s">
        <v>620</v>
      </c>
      <c r="F12075" t="s">
        <v>3149</v>
      </c>
      <c r="G12075">
        <v>450</v>
      </c>
      <c r="H12075">
        <v>1</v>
      </c>
    </row>
    <row r="12076" spans="1:8" x14ac:dyDescent="0.2">
      <c r="A12076" t="s">
        <v>35167</v>
      </c>
      <c r="B12076" t="s">
        <v>35168</v>
      </c>
      <c r="C12076" t="s">
        <v>13592</v>
      </c>
      <c r="D12076" t="s">
        <v>1743</v>
      </c>
      <c r="E12076" t="s">
        <v>56</v>
      </c>
      <c r="F12076" t="s">
        <v>3149</v>
      </c>
      <c r="G12076">
        <v>297</v>
      </c>
      <c r="H12076">
        <v>1</v>
      </c>
    </row>
    <row r="12077" spans="1:8" x14ac:dyDescent="0.2">
      <c r="A12077" t="s">
        <v>35169</v>
      </c>
      <c r="B12077" t="s">
        <v>35170</v>
      </c>
      <c r="C12077" t="s">
        <v>13592</v>
      </c>
      <c r="D12077" t="s">
        <v>31890</v>
      </c>
      <c r="E12077" t="s">
        <v>31099</v>
      </c>
      <c r="F12077" t="s">
        <v>3149</v>
      </c>
      <c r="G12077">
        <v>100</v>
      </c>
      <c r="H12077">
        <v>1</v>
      </c>
    </row>
    <row r="12078" spans="1:8" x14ac:dyDescent="0.2">
      <c r="A12078" t="s">
        <v>35171</v>
      </c>
      <c r="B12078" t="s">
        <v>35172</v>
      </c>
      <c r="C12078" t="s">
        <v>13592</v>
      </c>
      <c r="D12078" t="s">
        <v>32823</v>
      </c>
      <c r="E12078" t="s">
        <v>32824</v>
      </c>
      <c r="F12078" t="s">
        <v>3149</v>
      </c>
      <c r="G12078">
        <v>111</v>
      </c>
      <c r="H12078">
        <v>1</v>
      </c>
    </row>
    <row r="12079" spans="1:8" x14ac:dyDescent="0.2">
      <c r="A12079" t="s">
        <v>35173</v>
      </c>
      <c r="B12079" t="s">
        <v>35174</v>
      </c>
      <c r="C12079" t="s">
        <v>13592</v>
      </c>
      <c r="D12079" t="s">
        <v>238</v>
      </c>
      <c r="E12079" t="s">
        <v>239</v>
      </c>
      <c r="F12079" t="s">
        <v>3149</v>
      </c>
      <c r="G12079">
        <v>44</v>
      </c>
      <c r="H12079">
        <v>1</v>
      </c>
    </row>
    <row r="12080" spans="1:8" x14ac:dyDescent="0.2">
      <c r="A12080" t="s">
        <v>35175</v>
      </c>
      <c r="B12080" t="s">
        <v>35176</v>
      </c>
      <c r="C12080" t="s">
        <v>13592</v>
      </c>
      <c r="D12080" t="s">
        <v>35177</v>
      </c>
      <c r="E12080" t="s">
        <v>19397</v>
      </c>
      <c r="F12080" t="s">
        <v>3149</v>
      </c>
      <c r="G12080">
        <v>110</v>
      </c>
      <c r="H12080">
        <v>1</v>
      </c>
    </row>
    <row r="12081" spans="1:8" x14ac:dyDescent="0.2">
      <c r="A12081" t="s">
        <v>35178</v>
      </c>
      <c r="B12081" t="s">
        <v>35179</v>
      </c>
      <c r="C12081" t="s">
        <v>13592</v>
      </c>
      <c r="D12081" t="s">
        <v>35180</v>
      </c>
      <c r="E12081" t="s">
        <v>2225</v>
      </c>
      <c r="F12081" t="s">
        <v>3149</v>
      </c>
      <c r="G12081">
        <v>539</v>
      </c>
      <c r="H12081">
        <v>1</v>
      </c>
    </row>
    <row r="12082" spans="1:8" x14ac:dyDescent="0.2">
      <c r="A12082" t="s">
        <v>35181</v>
      </c>
      <c r="B12082" t="s">
        <v>35182</v>
      </c>
      <c r="C12082" t="s">
        <v>13592</v>
      </c>
      <c r="D12082" t="s">
        <v>31880</v>
      </c>
      <c r="E12082" t="s">
        <v>31881</v>
      </c>
      <c r="F12082" t="s">
        <v>3149</v>
      </c>
      <c r="G12082">
        <v>221</v>
      </c>
      <c r="H12082">
        <v>1</v>
      </c>
    </row>
    <row r="12083" spans="1:8" x14ac:dyDescent="0.2">
      <c r="A12083" t="s">
        <v>35183</v>
      </c>
      <c r="B12083" t="s">
        <v>35184</v>
      </c>
      <c r="C12083" t="s">
        <v>13592</v>
      </c>
      <c r="D12083" t="s">
        <v>35185</v>
      </c>
      <c r="E12083" t="s">
        <v>35186</v>
      </c>
      <c r="F12083" t="s">
        <v>3149</v>
      </c>
      <c r="G12083">
        <v>373</v>
      </c>
      <c r="H12083">
        <v>1</v>
      </c>
    </row>
    <row r="12084" spans="1:8" x14ac:dyDescent="0.2">
      <c r="A12084" t="s">
        <v>35187</v>
      </c>
      <c r="B12084" t="s">
        <v>35188</v>
      </c>
      <c r="C12084" t="s">
        <v>13592</v>
      </c>
      <c r="D12084" t="s">
        <v>31890</v>
      </c>
      <c r="E12084" t="s">
        <v>31099</v>
      </c>
      <c r="F12084" t="s">
        <v>3149</v>
      </c>
      <c r="G12084">
        <v>83</v>
      </c>
      <c r="H12084">
        <v>1</v>
      </c>
    </row>
    <row r="12085" spans="1:8" x14ac:dyDescent="0.2">
      <c r="A12085" t="s">
        <v>35189</v>
      </c>
      <c r="B12085" t="s">
        <v>35190</v>
      </c>
      <c r="C12085" t="s">
        <v>13592</v>
      </c>
      <c r="D12085" t="s">
        <v>35191</v>
      </c>
      <c r="E12085" t="s">
        <v>2996</v>
      </c>
      <c r="F12085" t="s">
        <v>3149</v>
      </c>
      <c r="G12085">
        <v>87</v>
      </c>
      <c r="H12085">
        <v>1</v>
      </c>
    </row>
    <row r="12086" spans="1:8" x14ac:dyDescent="0.2">
      <c r="A12086" t="s">
        <v>35192</v>
      </c>
      <c r="B12086" t="s">
        <v>35193</v>
      </c>
      <c r="C12086" t="s">
        <v>13592</v>
      </c>
      <c r="D12086" t="s">
        <v>33885</v>
      </c>
      <c r="E12086" t="s">
        <v>235</v>
      </c>
      <c r="F12086" t="s">
        <v>3149</v>
      </c>
      <c r="G12086">
        <v>101</v>
      </c>
      <c r="H12086">
        <v>1</v>
      </c>
    </row>
    <row r="12087" spans="1:8" x14ac:dyDescent="0.2">
      <c r="A12087" t="s">
        <v>35194</v>
      </c>
      <c r="B12087" t="s">
        <v>35195</v>
      </c>
      <c r="C12087" t="s">
        <v>13592</v>
      </c>
      <c r="D12087" t="s">
        <v>35196</v>
      </c>
      <c r="E12087" t="s">
        <v>1677</v>
      </c>
      <c r="F12087" t="s">
        <v>3149</v>
      </c>
      <c r="G12087">
        <v>29</v>
      </c>
      <c r="H12087">
        <v>1</v>
      </c>
    </row>
    <row r="12088" spans="1:8" x14ac:dyDescent="0.2">
      <c r="A12088" t="s">
        <v>35197</v>
      </c>
      <c r="B12088" t="s">
        <v>35198</v>
      </c>
      <c r="C12088" t="s">
        <v>13592</v>
      </c>
      <c r="D12088" t="s">
        <v>33885</v>
      </c>
      <c r="E12088" t="s">
        <v>235</v>
      </c>
      <c r="F12088" t="s">
        <v>3149</v>
      </c>
      <c r="G12088">
        <v>134</v>
      </c>
      <c r="H12088">
        <v>1</v>
      </c>
    </row>
    <row r="12089" spans="1:8" x14ac:dyDescent="0.2">
      <c r="A12089" t="s">
        <v>35199</v>
      </c>
      <c r="B12089" t="s">
        <v>35200</v>
      </c>
      <c r="C12089" t="s">
        <v>13592</v>
      </c>
      <c r="D12089" t="s">
        <v>32899</v>
      </c>
      <c r="E12089" t="s">
        <v>883</v>
      </c>
      <c r="F12089" t="s">
        <v>3149</v>
      </c>
      <c r="G12089">
        <v>229</v>
      </c>
      <c r="H12089">
        <v>1</v>
      </c>
    </row>
    <row r="12090" spans="1:8" x14ac:dyDescent="0.2">
      <c r="A12090" t="s">
        <v>35201</v>
      </c>
      <c r="B12090" t="s">
        <v>35202</v>
      </c>
      <c r="C12090" t="s">
        <v>13592</v>
      </c>
      <c r="D12090" t="s">
        <v>33671</v>
      </c>
      <c r="E12090" t="s">
        <v>33672</v>
      </c>
      <c r="F12090" t="s">
        <v>3149</v>
      </c>
      <c r="G12090">
        <v>515</v>
      </c>
      <c r="H12090">
        <v>1</v>
      </c>
    </row>
    <row r="12091" spans="1:8" x14ac:dyDescent="0.2">
      <c r="A12091" t="s">
        <v>35203</v>
      </c>
      <c r="B12091" t="s">
        <v>35204</v>
      </c>
      <c r="C12091" t="s">
        <v>13592</v>
      </c>
      <c r="D12091" t="s">
        <v>35205</v>
      </c>
      <c r="E12091" t="s">
        <v>724</v>
      </c>
      <c r="F12091" t="s">
        <v>3149</v>
      </c>
      <c r="G12091">
        <v>153</v>
      </c>
      <c r="H12091">
        <v>1</v>
      </c>
    </row>
    <row r="12092" spans="1:8" x14ac:dyDescent="0.2">
      <c r="A12092" t="s">
        <v>35206</v>
      </c>
      <c r="B12092" t="s">
        <v>35207</v>
      </c>
      <c r="C12092" t="s">
        <v>13592</v>
      </c>
      <c r="D12092" t="s">
        <v>35208</v>
      </c>
      <c r="E12092" t="s">
        <v>2229</v>
      </c>
      <c r="F12092" t="s">
        <v>3149</v>
      </c>
      <c r="G12092">
        <v>201</v>
      </c>
      <c r="H12092">
        <v>1</v>
      </c>
    </row>
    <row r="12093" spans="1:8" x14ac:dyDescent="0.2">
      <c r="A12093" t="s">
        <v>35209</v>
      </c>
      <c r="B12093" t="s">
        <v>35210</v>
      </c>
      <c r="C12093" t="s">
        <v>13592</v>
      </c>
      <c r="D12093" t="s">
        <v>35211</v>
      </c>
      <c r="E12093" t="s">
        <v>13131</v>
      </c>
      <c r="F12093" t="s">
        <v>3149</v>
      </c>
      <c r="G12093">
        <v>592</v>
      </c>
      <c r="H12093">
        <v>1</v>
      </c>
    </row>
    <row r="12094" spans="1:8" x14ac:dyDescent="0.2">
      <c r="A12094" t="s">
        <v>35212</v>
      </c>
      <c r="B12094" t="s">
        <v>35213</v>
      </c>
      <c r="C12094" t="s">
        <v>13592</v>
      </c>
      <c r="D12094" t="s">
        <v>35214</v>
      </c>
      <c r="E12094" t="s">
        <v>35215</v>
      </c>
      <c r="F12094" t="s">
        <v>3149</v>
      </c>
      <c r="G12094">
        <v>43</v>
      </c>
      <c r="H12094">
        <v>1</v>
      </c>
    </row>
    <row r="12095" spans="1:8" x14ac:dyDescent="0.2">
      <c r="A12095" t="s">
        <v>35216</v>
      </c>
      <c r="B12095" t="s">
        <v>35217</v>
      </c>
      <c r="C12095" t="s">
        <v>13592</v>
      </c>
      <c r="D12095" t="s">
        <v>16988</v>
      </c>
      <c r="E12095" t="s">
        <v>19811</v>
      </c>
      <c r="F12095" t="s">
        <v>3149</v>
      </c>
      <c r="G12095">
        <v>63</v>
      </c>
      <c r="H12095">
        <v>1</v>
      </c>
    </row>
    <row r="12096" spans="1:8" x14ac:dyDescent="0.2">
      <c r="A12096" t="s">
        <v>35218</v>
      </c>
      <c r="B12096" t="s">
        <v>35219</v>
      </c>
      <c r="C12096" t="s">
        <v>13592</v>
      </c>
      <c r="D12096" t="s">
        <v>35220</v>
      </c>
      <c r="E12096" t="s">
        <v>35221</v>
      </c>
      <c r="F12096" t="s">
        <v>3149</v>
      </c>
      <c r="G12096">
        <v>158</v>
      </c>
      <c r="H12096">
        <v>1</v>
      </c>
    </row>
    <row r="12097" spans="1:8" x14ac:dyDescent="0.2">
      <c r="A12097" t="s">
        <v>35222</v>
      </c>
      <c r="B12097" t="s">
        <v>35223</v>
      </c>
      <c r="C12097" t="s">
        <v>13592</v>
      </c>
      <c r="D12097" t="s">
        <v>35224</v>
      </c>
      <c r="E12097" t="s">
        <v>4412</v>
      </c>
      <c r="F12097" t="s">
        <v>3149</v>
      </c>
      <c r="G12097">
        <v>373</v>
      </c>
      <c r="H12097">
        <v>1</v>
      </c>
    </row>
    <row r="12098" spans="1:8" x14ac:dyDescent="0.2">
      <c r="A12098" t="s">
        <v>35225</v>
      </c>
      <c r="B12098" t="s">
        <v>35226</v>
      </c>
      <c r="C12098" t="s">
        <v>13592</v>
      </c>
      <c r="D12098" t="s">
        <v>17024</v>
      </c>
      <c r="E12098" t="s">
        <v>10159</v>
      </c>
      <c r="F12098" t="s">
        <v>3149</v>
      </c>
      <c r="G12098">
        <v>406</v>
      </c>
      <c r="H12098">
        <v>1</v>
      </c>
    </row>
    <row r="12099" spans="1:8" x14ac:dyDescent="0.2">
      <c r="A12099" t="s">
        <v>35227</v>
      </c>
      <c r="B12099" t="s">
        <v>35228</v>
      </c>
      <c r="C12099" t="s">
        <v>13592</v>
      </c>
      <c r="D12099" t="s">
        <v>32478</v>
      </c>
      <c r="E12099" t="s">
        <v>32479</v>
      </c>
      <c r="F12099" t="s">
        <v>3149</v>
      </c>
      <c r="G12099">
        <v>111</v>
      </c>
      <c r="H12099">
        <v>1</v>
      </c>
    </row>
    <row r="12100" spans="1:8" x14ac:dyDescent="0.2">
      <c r="A12100" t="s">
        <v>35229</v>
      </c>
      <c r="B12100" t="s">
        <v>35230</v>
      </c>
      <c r="C12100" t="s">
        <v>13592</v>
      </c>
      <c r="D12100" t="s">
        <v>17024</v>
      </c>
      <c r="E12100" t="s">
        <v>35231</v>
      </c>
      <c r="F12100" t="s">
        <v>3149</v>
      </c>
      <c r="G12100">
        <v>78</v>
      </c>
      <c r="H12100">
        <v>1</v>
      </c>
    </row>
    <row r="12101" spans="1:8" x14ac:dyDescent="0.2">
      <c r="A12101" t="s">
        <v>35232</v>
      </c>
      <c r="B12101" t="s">
        <v>35233</v>
      </c>
      <c r="C12101" t="s">
        <v>13592</v>
      </c>
      <c r="D12101" t="s">
        <v>16988</v>
      </c>
      <c r="E12101" t="s">
        <v>6815</v>
      </c>
      <c r="F12101" t="s">
        <v>3149</v>
      </c>
      <c r="G12101">
        <v>189</v>
      </c>
      <c r="H12101">
        <v>1</v>
      </c>
    </row>
    <row r="12102" spans="1:8" x14ac:dyDescent="0.2">
      <c r="A12102" t="s">
        <v>3124</v>
      </c>
      <c r="B12102" t="s">
        <v>35234</v>
      </c>
      <c r="C12102" t="s">
        <v>13592</v>
      </c>
      <c r="D12102" t="s">
        <v>35235</v>
      </c>
      <c r="E12102" t="s">
        <v>3125</v>
      </c>
      <c r="F12102" t="s">
        <v>3149</v>
      </c>
      <c r="G12102">
        <v>231</v>
      </c>
      <c r="H12102">
        <v>1</v>
      </c>
    </row>
    <row r="12103" spans="1:8" x14ac:dyDescent="0.2">
      <c r="A12103" t="s">
        <v>35236</v>
      </c>
      <c r="B12103" t="s">
        <v>35237</v>
      </c>
      <c r="C12103" t="s">
        <v>13592</v>
      </c>
      <c r="D12103" t="s">
        <v>35238</v>
      </c>
      <c r="E12103" t="s">
        <v>11013</v>
      </c>
      <c r="F12103" t="s">
        <v>3149</v>
      </c>
      <c r="G12103">
        <v>142</v>
      </c>
      <c r="H12103">
        <v>1</v>
      </c>
    </row>
    <row r="12104" spans="1:8" x14ac:dyDescent="0.2">
      <c r="A12104" t="s">
        <v>35239</v>
      </c>
      <c r="B12104" t="s">
        <v>35240</v>
      </c>
      <c r="C12104" t="s">
        <v>13592</v>
      </c>
      <c r="D12104" t="s">
        <v>31165</v>
      </c>
      <c r="E12104" t="s">
        <v>1266</v>
      </c>
      <c r="F12104" t="s">
        <v>3149</v>
      </c>
      <c r="G12104">
        <v>348</v>
      </c>
      <c r="H12104">
        <v>1</v>
      </c>
    </row>
    <row r="12105" spans="1:8" x14ac:dyDescent="0.2">
      <c r="A12105" t="s">
        <v>35241</v>
      </c>
      <c r="B12105" t="s">
        <v>35242</v>
      </c>
      <c r="C12105" t="s">
        <v>13592</v>
      </c>
      <c r="D12105" t="s">
        <v>938</v>
      </c>
      <c r="E12105" t="s">
        <v>939</v>
      </c>
      <c r="F12105" t="s">
        <v>3149</v>
      </c>
      <c r="G12105">
        <v>48</v>
      </c>
      <c r="H12105">
        <v>1</v>
      </c>
    </row>
    <row r="12106" spans="1:8" x14ac:dyDescent="0.2">
      <c r="A12106" t="s">
        <v>35243</v>
      </c>
      <c r="B12106" t="s">
        <v>35244</v>
      </c>
      <c r="C12106" t="s">
        <v>13592</v>
      </c>
      <c r="D12106" t="s">
        <v>31136</v>
      </c>
      <c r="E12106" t="s">
        <v>1306</v>
      </c>
      <c r="F12106" t="s">
        <v>3149</v>
      </c>
      <c r="G12106">
        <v>139</v>
      </c>
      <c r="H12106">
        <v>1</v>
      </c>
    </row>
    <row r="12107" spans="1:8" x14ac:dyDescent="0.2">
      <c r="A12107" t="s">
        <v>35245</v>
      </c>
      <c r="B12107" t="s">
        <v>35246</v>
      </c>
      <c r="C12107" t="s">
        <v>13592</v>
      </c>
      <c r="D12107" t="s">
        <v>34529</v>
      </c>
      <c r="E12107" t="s">
        <v>9911</v>
      </c>
      <c r="F12107" t="s">
        <v>3149</v>
      </c>
      <c r="G12107">
        <v>158</v>
      </c>
      <c r="H12107">
        <v>1</v>
      </c>
    </row>
    <row r="12108" spans="1:8" x14ac:dyDescent="0.2">
      <c r="A12108" t="s">
        <v>35247</v>
      </c>
      <c r="B12108" t="s">
        <v>35248</v>
      </c>
      <c r="C12108" t="s">
        <v>13592</v>
      </c>
      <c r="D12108" t="s">
        <v>35249</v>
      </c>
      <c r="E12108" t="s">
        <v>35250</v>
      </c>
      <c r="F12108" t="s">
        <v>3149</v>
      </c>
      <c r="G12108">
        <v>128</v>
      </c>
      <c r="H12108">
        <v>1</v>
      </c>
    </row>
    <row r="12109" spans="1:8" x14ac:dyDescent="0.2">
      <c r="A12109" t="s">
        <v>35251</v>
      </c>
      <c r="B12109" t="s">
        <v>35252</v>
      </c>
      <c r="C12109" t="s">
        <v>13592</v>
      </c>
      <c r="D12109" t="s">
        <v>493</v>
      </c>
      <c r="E12109" t="s">
        <v>494</v>
      </c>
      <c r="F12109" t="s">
        <v>3149</v>
      </c>
      <c r="G12109">
        <v>149</v>
      </c>
      <c r="H12109">
        <v>1</v>
      </c>
    </row>
    <row r="12110" spans="1:8" x14ac:dyDescent="0.2">
      <c r="A12110" t="s">
        <v>35253</v>
      </c>
      <c r="B12110" t="s">
        <v>35254</v>
      </c>
      <c r="C12110" t="s">
        <v>13592</v>
      </c>
      <c r="D12110" t="s">
        <v>17024</v>
      </c>
      <c r="E12110" t="s">
        <v>11793</v>
      </c>
      <c r="F12110" t="s">
        <v>3149</v>
      </c>
      <c r="G12110">
        <v>254</v>
      </c>
      <c r="H12110">
        <v>1</v>
      </c>
    </row>
    <row r="12111" spans="1:8" x14ac:dyDescent="0.2">
      <c r="A12111" t="s">
        <v>35255</v>
      </c>
      <c r="B12111" t="s">
        <v>35256</v>
      </c>
      <c r="C12111" t="s">
        <v>13592</v>
      </c>
      <c r="D12111" t="s">
        <v>19349</v>
      </c>
      <c r="E12111" t="s">
        <v>20219</v>
      </c>
      <c r="F12111" t="s">
        <v>3149</v>
      </c>
      <c r="G12111">
        <v>494</v>
      </c>
      <c r="H12111">
        <v>1</v>
      </c>
    </row>
    <row r="12112" spans="1:8" x14ac:dyDescent="0.2">
      <c r="A12112" t="s">
        <v>35257</v>
      </c>
      <c r="B12112" t="s">
        <v>35258</v>
      </c>
      <c r="C12112" t="s">
        <v>13592</v>
      </c>
      <c r="D12112" t="s">
        <v>35259</v>
      </c>
      <c r="E12112" t="s">
        <v>1653</v>
      </c>
      <c r="F12112" t="s">
        <v>3149</v>
      </c>
      <c r="G12112">
        <v>218</v>
      </c>
      <c r="H12112">
        <v>1</v>
      </c>
    </row>
    <row r="12113" spans="1:8" x14ac:dyDescent="0.2">
      <c r="A12113" t="s">
        <v>35260</v>
      </c>
      <c r="B12113" t="s">
        <v>35261</v>
      </c>
      <c r="C12113" t="s">
        <v>13592</v>
      </c>
      <c r="D12113" t="s">
        <v>17024</v>
      </c>
      <c r="E12113" t="s">
        <v>7036</v>
      </c>
      <c r="F12113" t="s">
        <v>3149</v>
      </c>
      <c r="G12113">
        <v>602</v>
      </c>
      <c r="H12113">
        <v>1</v>
      </c>
    </row>
    <row r="12114" spans="1:8" x14ac:dyDescent="0.2">
      <c r="A12114" t="s">
        <v>35262</v>
      </c>
      <c r="B12114" t="s">
        <v>35263</v>
      </c>
      <c r="C12114" t="s">
        <v>13592</v>
      </c>
      <c r="D12114" t="s">
        <v>31191</v>
      </c>
      <c r="E12114" t="s">
        <v>31192</v>
      </c>
      <c r="F12114" t="s">
        <v>3149</v>
      </c>
      <c r="G12114">
        <v>175</v>
      </c>
      <c r="H12114">
        <v>1</v>
      </c>
    </row>
    <row r="12115" spans="1:8" x14ac:dyDescent="0.2">
      <c r="A12115" t="s">
        <v>35264</v>
      </c>
      <c r="B12115" t="s">
        <v>35265</v>
      </c>
      <c r="C12115" t="s">
        <v>13592</v>
      </c>
      <c r="D12115" t="s">
        <v>17024</v>
      </c>
      <c r="E12115" t="s">
        <v>3118</v>
      </c>
      <c r="F12115" t="s">
        <v>3149</v>
      </c>
      <c r="G12115">
        <v>326</v>
      </c>
      <c r="H12115">
        <v>1</v>
      </c>
    </row>
    <row r="12116" spans="1:8" x14ac:dyDescent="0.2">
      <c r="A12116" t="s">
        <v>35266</v>
      </c>
      <c r="B12116" t="s">
        <v>35267</v>
      </c>
      <c r="C12116" t="s">
        <v>13592</v>
      </c>
      <c r="D12116" t="s">
        <v>17024</v>
      </c>
      <c r="E12116" t="s">
        <v>32762</v>
      </c>
      <c r="F12116" t="s">
        <v>3149</v>
      </c>
      <c r="G12116">
        <v>1742</v>
      </c>
      <c r="H12116">
        <v>1</v>
      </c>
    </row>
    <row r="12117" spans="1:8" x14ac:dyDescent="0.2">
      <c r="A12117" t="s">
        <v>35268</v>
      </c>
      <c r="B12117" t="s">
        <v>35269</v>
      </c>
      <c r="C12117" t="s">
        <v>13592</v>
      </c>
      <c r="D12117" t="s">
        <v>35270</v>
      </c>
      <c r="E12117" t="s">
        <v>32151</v>
      </c>
      <c r="F12117" t="s">
        <v>3149</v>
      </c>
      <c r="G12117">
        <v>1036</v>
      </c>
      <c r="H12117">
        <v>1</v>
      </c>
    </row>
    <row r="12118" spans="1:8" x14ac:dyDescent="0.2">
      <c r="A12118" t="s">
        <v>35271</v>
      </c>
      <c r="B12118" t="s">
        <v>35272</v>
      </c>
      <c r="C12118" t="s">
        <v>13592</v>
      </c>
      <c r="D12118" t="s">
        <v>35273</v>
      </c>
      <c r="E12118" t="s">
        <v>35274</v>
      </c>
      <c r="F12118" t="s">
        <v>3149</v>
      </c>
      <c r="G12118">
        <v>55</v>
      </c>
      <c r="H12118">
        <v>1</v>
      </c>
    </row>
    <row r="12119" spans="1:8" x14ac:dyDescent="0.2">
      <c r="A12119" t="s">
        <v>35275</v>
      </c>
      <c r="B12119" t="s">
        <v>35276</v>
      </c>
      <c r="C12119" t="s">
        <v>13592</v>
      </c>
      <c r="D12119" t="s">
        <v>16988</v>
      </c>
      <c r="E12119" t="s">
        <v>5908</v>
      </c>
      <c r="F12119" t="s">
        <v>3149</v>
      </c>
      <c r="G12119">
        <v>225</v>
      </c>
      <c r="H12119">
        <v>1</v>
      </c>
    </row>
    <row r="12120" spans="1:8" x14ac:dyDescent="0.2">
      <c r="A12120" t="s">
        <v>35277</v>
      </c>
      <c r="B12120" t="s">
        <v>35278</v>
      </c>
      <c r="C12120" t="s">
        <v>13592</v>
      </c>
      <c r="D12120" t="s">
        <v>17024</v>
      </c>
      <c r="E12120" t="s">
        <v>1721</v>
      </c>
      <c r="F12120" t="s">
        <v>3149</v>
      </c>
      <c r="G12120">
        <v>397</v>
      </c>
      <c r="H12120">
        <v>1</v>
      </c>
    </row>
    <row r="12121" spans="1:8" x14ac:dyDescent="0.2">
      <c r="A12121" t="s">
        <v>35279</v>
      </c>
      <c r="B12121" t="s">
        <v>35280</v>
      </c>
      <c r="C12121" t="s">
        <v>13592</v>
      </c>
      <c r="D12121" t="s">
        <v>17024</v>
      </c>
      <c r="E12121" t="s">
        <v>11257</v>
      </c>
      <c r="F12121" t="s">
        <v>3149</v>
      </c>
      <c r="G12121">
        <v>201</v>
      </c>
      <c r="H12121">
        <v>1</v>
      </c>
    </row>
    <row r="12122" spans="1:8" x14ac:dyDescent="0.2">
      <c r="A12122" t="s">
        <v>35281</v>
      </c>
      <c r="B12122" t="s">
        <v>35282</v>
      </c>
      <c r="C12122" t="s">
        <v>13592</v>
      </c>
      <c r="D12122" t="s">
        <v>17024</v>
      </c>
      <c r="E12122" t="s">
        <v>4597</v>
      </c>
      <c r="F12122" t="s">
        <v>3149</v>
      </c>
      <c r="G12122">
        <v>410</v>
      </c>
      <c r="H12122">
        <v>1</v>
      </c>
    </row>
    <row r="12123" spans="1:8" x14ac:dyDescent="0.2">
      <c r="A12123" t="s">
        <v>35283</v>
      </c>
      <c r="B12123" t="s">
        <v>35284</v>
      </c>
      <c r="C12123" t="s">
        <v>13592</v>
      </c>
      <c r="D12123" t="s">
        <v>32926</v>
      </c>
      <c r="E12123" t="s">
        <v>131</v>
      </c>
      <c r="F12123" t="s">
        <v>3149</v>
      </c>
      <c r="G12123">
        <v>109</v>
      </c>
      <c r="H12123">
        <v>1</v>
      </c>
    </row>
    <row r="12124" spans="1:8" x14ac:dyDescent="0.2">
      <c r="A12124" t="s">
        <v>35285</v>
      </c>
      <c r="B12124" t="s">
        <v>35286</v>
      </c>
      <c r="C12124" t="s">
        <v>13592</v>
      </c>
      <c r="D12124" t="s">
        <v>31724</v>
      </c>
      <c r="E12124" t="s">
        <v>21000</v>
      </c>
      <c r="F12124" t="s">
        <v>3149</v>
      </c>
      <c r="G12124">
        <v>176</v>
      </c>
      <c r="H12124">
        <v>1</v>
      </c>
    </row>
    <row r="12125" spans="1:8" x14ac:dyDescent="0.2">
      <c r="A12125" t="s">
        <v>35287</v>
      </c>
      <c r="B12125" t="s">
        <v>35288</v>
      </c>
      <c r="C12125" t="s">
        <v>13592</v>
      </c>
      <c r="D12125" t="s">
        <v>34926</v>
      </c>
      <c r="E12125" t="s">
        <v>31986</v>
      </c>
      <c r="F12125" t="s">
        <v>3149</v>
      </c>
      <c r="G12125">
        <v>251</v>
      </c>
      <c r="H12125">
        <v>1</v>
      </c>
    </row>
    <row r="12126" spans="1:8" x14ac:dyDescent="0.2">
      <c r="A12126" t="s">
        <v>35289</v>
      </c>
      <c r="B12126" t="s">
        <v>35290</v>
      </c>
      <c r="C12126" t="s">
        <v>13592</v>
      </c>
      <c r="D12126" t="s">
        <v>32356</v>
      </c>
      <c r="E12126" t="s">
        <v>32357</v>
      </c>
      <c r="F12126" t="s">
        <v>3149</v>
      </c>
      <c r="G12126">
        <v>147</v>
      </c>
      <c r="H12126">
        <v>1</v>
      </c>
    </row>
    <row r="12127" spans="1:8" x14ac:dyDescent="0.2">
      <c r="A12127" t="s">
        <v>35291</v>
      </c>
      <c r="B12127" t="s">
        <v>35292</v>
      </c>
      <c r="C12127" t="s">
        <v>13592</v>
      </c>
      <c r="D12127" t="s">
        <v>35293</v>
      </c>
      <c r="E12127" t="s">
        <v>1925</v>
      </c>
      <c r="F12127" t="s">
        <v>3149</v>
      </c>
      <c r="G12127">
        <v>170</v>
      </c>
      <c r="H12127">
        <v>1</v>
      </c>
    </row>
    <row r="12128" spans="1:8" x14ac:dyDescent="0.2">
      <c r="A12128" t="s">
        <v>35294</v>
      </c>
      <c r="B12128" t="s">
        <v>35295</v>
      </c>
      <c r="C12128" t="s">
        <v>13592</v>
      </c>
      <c r="D12128" t="s">
        <v>35296</v>
      </c>
      <c r="E12128" t="s">
        <v>32262</v>
      </c>
      <c r="F12128" t="s">
        <v>3149</v>
      </c>
      <c r="G12128">
        <v>265</v>
      </c>
      <c r="H12128">
        <v>1</v>
      </c>
    </row>
    <row r="12129" spans="1:8" x14ac:dyDescent="0.2">
      <c r="A12129" t="s">
        <v>35297</v>
      </c>
      <c r="B12129" t="s">
        <v>35298</v>
      </c>
      <c r="C12129" t="s">
        <v>13592</v>
      </c>
      <c r="D12129" t="s">
        <v>35299</v>
      </c>
      <c r="E12129" t="s">
        <v>31316</v>
      </c>
      <c r="F12129" t="s">
        <v>3149</v>
      </c>
      <c r="G12129">
        <v>435</v>
      </c>
      <c r="H12129">
        <v>1</v>
      </c>
    </row>
    <row r="12130" spans="1:8" x14ac:dyDescent="0.2">
      <c r="A12130" t="s">
        <v>35300</v>
      </c>
      <c r="B12130" t="s">
        <v>35301</v>
      </c>
      <c r="C12130" t="s">
        <v>13592</v>
      </c>
      <c r="D12130" t="s">
        <v>2741</v>
      </c>
      <c r="E12130" t="s">
        <v>2742</v>
      </c>
      <c r="F12130" t="s">
        <v>3149</v>
      </c>
      <c r="G12130">
        <v>103</v>
      </c>
      <c r="H12130">
        <v>1</v>
      </c>
    </row>
    <row r="12131" spans="1:8" x14ac:dyDescent="0.2">
      <c r="A12131" t="s">
        <v>35302</v>
      </c>
      <c r="B12131" t="s">
        <v>35303</v>
      </c>
      <c r="C12131" t="s">
        <v>13592</v>
      </c>
      <c r="D12131" t="s">
        <v>33861</v>
      </c>
      <c r="E12131" t="s">
        <v>33506</v>
      </c>
      <c r="F12131" t="s">
        <v>3149</v>
      </c>
      <c r="G12131">
        <v>267</v>
      </c>
      <c r="H12131">
        <v>1</v>
      </c>
    </row>
    <row r="12132" spans="1:8" x14ac:dyDescent="0.2">
      <c r="A12132" t="s">
        <v>35304</v>
      </c>
      <c r="B12132" t="s">
        <v>35305</v>
      </c>
      <c r="C12132" t="s">
        <v>13592</v>
      </c>
      <c r="D12132" t="s">
        <v>16988</v>
      </c>
      <c r="E12132" t="s">
        <v>1341</v>
      </c>
      <c r="F12132" t="s">
        <v>3149</v>
      </c>
      <c r="G12132">
        <v>505</v>
      </c>
      <c r="H12132">
        <v>1</v>
      </c>
    </row>
    <row r="12133" spans="1:8" x14ac:dyDescent="0.2">
      <c r="A12133" t="s">
        <v>35306</v>
      </c>
      <c r="B12133" t="s">
        <v>35307</v>
      </c>
      <c r="C12133" t="s">
        <v>13592</v>
      </c>
      <c r="D12133" t="s">
        <v>16988</v>
      </c>
      <c r="E12133" t="s">
        <v>32305</v>
      </c>
      <c r="F12133" t="s">
        <v>3149</v>
      </c>
      <c r="G12133">
        <v>28</v>
      </c>
      <c r="H12133">
        <v>1</v>
      </c>
    </row>
    <row r="12134" spans="1:8" x14ac:dyDescent="0.2">
      <c r="A12134" t="s">
        <v>35308</v>
      </c>
      <c r="B12134" t="s">
        <v>35309</v>
      </c>
      <c r="C12134" t="s">
        <v>13592</v>
      </c>
      <c r="D12134" t="s">
        <v>1344</v>
      </c>
      <c r="E12134" t="s">
        <v>1345</v>
      </c>
      <c r="F12134" t="s">
        <v>3149</v>
      </c>
      <c r="G12134">
        <v>402</v>
      </c>
      <c r="H12134">
        <v>1</v>
      </c>
    </row>
    <row r="12135" spans="1:8" x14ac:dyDescent="0.2">
      <c r="A12135" t="s">
        <v>35310</v>
      </c>
      <c r="B12135" t="s">
        <v>35311</v>
      </c>
      <c r="C12135" t="s">
        <v>13592</v>
      </c>
      <c r="D12135" t="s">
        <v>35312</v>
      </c>
      <c r="E12135" t="s">
        <v>31316</v>
      </c>
      <c r="F12135" t="s">
        <v>3149</v>
      </c>
      <c r="G12135">
        <v>487</v>
      </c>
      <c r="H12135">
        <v>1</v>
      </c>
    </row>
    <row r="12136" spans="1:8" x14ac:dyDescent="0.2">
      <c r="A12136" t="s">
        <v>35313</v>
      </c>
      <c r="B12136" t="s">
        <v>35314</v>
      </c>
      <c r="C12136" t="s">
        <v>13592</v>
      </c>
      <c r="D12136" t="s">
        <v>2741</v>
      </c>
      <c r="E12136" t="s">
        <v>2742</v>
      </c>
      <c r="F12136" t="s">
        <v>3149</v>
      </c>
      <c r="G12136">
        <v>229</v>
      </c>
      <c r="H12136">
        <v>1</v>
      </c>
    </row>
    <row r="12137" spans="1:8" x14ac:dyDescent="0.2">
      <c r="A12137" t="s">
        <v>35315</v>
      </c>
      <c r="B12137" t="s">
        <v>35316</v>
      </c>
      <c r="C12137" t="s">
        <v>13592</v>
      </c>
      <c r="D12137" t="s">
        <v>35317</v>
      </c>
      <c r="E12137" t="s">
        <v>35318</v>
      </c>
      <c r="F12137" t="s">
        <v>3149</v>
      </c>
      <c r="G12137">
        <v>392</v>
      </c>
      <c r="H12137">
        <v>1</v>
      </c>
    </row>
    <row r="12138" spans="1:8" x14ac:dyDescent="0.2">
      <c r="A12138" t="s">
        <v>35319</v>
      </c>
      <c r="B12138" t="s">
        <v>35320</v>
      </c>
      <c r="C12138" t="s">
        <v>13592</v>
      </c>
      <c r="D12138" t="s">
        <v>32643</v>
      </c>
      <c r="E12138" t="s">
        <v>35321</v>
      </c>
      <c r="F12138" t="s">
        <v>3149</v>
      </c>
      <c r="G12138">
        <v>339</v>
      </c>
      <c r="H12138">
        <v>1</v>
      </c>
    </row>
    <row r="12139" spans="1:8" x14ac:dyDescent="0.2">
      <c r="A12139" t="s">
        <v>35322</v>
      </c>
      <c r="B12139" t="s">
        <v>35323</v>
      </c>
      <c r="C12139" t="s">
        <v>13592</v>
      </c>
      <c r="D12139" t="s">
        <v>17024</v>
      </c>
      <c r="E12139" t="s">
        <v>4597</v>
      </c>
      <c r="F12139" t="s">
        <v>3149</v>
      </c>
      <c r="G12139">
        <v>410</v>
      </c>
      <c r="H12139">
        <v>1</v>
      </c>
    </row>
    <row r="12140" spans="1:8" x14ac:dyDescent="0.2">
      <c r="A12140" t="s">
        <v>35324</v>
      </c>
      <c r="B12140" t="s">
        <v>35325</v>
      </c>
      <c r="C12140" t="s">
        <v>13592</v>
      </c>
      <c r="D12140" t="s">
        <v>17567</v>
      </c>
      <c r="E12140" t="s">
        <v>18280</v>
      </c>
      <c r="F12140" t="s">
        <v>3149</v>
      </c>
      <c r="G12140">
        <v>242</v>
      </c>
      <c r="H12140">
        <v>1</v>
      </c>
    </row>
    <row r="12141" spans="1:8" x14ac:dyDescent="0.2">
      <c r="A12141" t="s">
        <v>35326</v>
      </c>
      <c r="B12141" t="s">
        <v>35327</v>
      </c>
      <c r="C12141" t="s">
        <v>13592</v>
      </c>
      <c r="D12141" t="s">
        <v>17024</v>
      </c>
      <c r="E12141" t="s">
        <v>2043</v>
      </c>
      <c r="F12141" t="s">
        <v>3149</v>
      </c>
      <c r="G12141">
        <v>726</v>
      </c>
      <c r="H12141">
        <v>1</v>
      </c>
    </row>
    <row r="12142" spans="1:8" x14ac:dyDescent="0.2">
      <c r="A12142" t="s">
        <v>35328</v>
      </c>
      <c r="B12142" t="s">
        <v>35329</v>
      </c>
      <c r="C12142" t="s">
        <v>13592</v>
      </c>
      <c r="D12142" t="s">
        <v>17024</v>
      </c>
      <c r="E12142" t="s">
        <v>31798</v>
      </c>
      <c r="F12142" t="s">
        <v>3149</v>
      </c>
      <c r="G12142">
        <v>193</v>
      </c>
      <c r="H12142">
        <v>1</v>
      </c>
    </row>
    <row r="12143" spans="1:8" x14ac:dyDescent="0.2">
      <c r="A12143" t="s">
        <v>35330</v>
      </c>
      <c r="B12143" t="s">
        <v>35331</v>
      </c>
      <c r="C12143" t="s">
        <v>13592</v>
      </c>
      <c r="D12143" t="s">
        <v>34827</v>
      </c>
      <c r="E12143" t="s">
        <v>3253</v>
      </c>
      <c r="F12143" t="s">
        <v>3149</v>
      </c>
      <c r="G12143">
        <v>26</v>
      </c>
      <c r="H12143">
        <v>1</v>
      </c>
    </row>
    <row r="12144" spans="1:8" x14ac:dyDescent="0.2">
      <c r="A12144" t="s">
        <v>35332</v>
      </c>
      <c r="B12144" t="s">
        <v>35333</v>
      </c>
      <c r="C12144" t="s">
        <v>13592</v>
      </c>
      <c r="D12144" t="s">
        <v>35334</v>
      </c>
      <c r="E12144" t="s">
        <v>3495</v>
      </c>
      <c r="F12144" t="s">
        <v>3149</v>
      </c>
      <c r="G12144">
        <v>117</v>
      </c>
      <c r="H12144">
        <v>1</v>
      </c>
    </row>
    <row r="12145" spans="1:8" x14ac:dyDescent="0.2">
      <c r="A12145" t="s">
        <v>35335</v>
      </c>
      <c r="B12145" t="s">
        <v>35336</v>
      </c>
      <c r="C12145" t="s">
        <v>13592</v>
      </c>
      <c r="D12145" t="s">
        <v>32168</v>
      </c>
      <c r="E12145" t="s">
        <v>32169</v>
      </c>
      <c r="F12145" t="s">
        <v>3149</v>
      </c>
      <c r="G12145">
        <v>78</v>
      </c>
      <c r="H12145">
        <v>1</v>
      </c>
    </row>
    <row r="12146" spans="1:8" x14ac:dyDescent="0.2">
      <c r="A12146" t="s">
        <v>35337</v>
      </c>
      <c r="B12146" t="s">
        <v>35338</v>
      </c>
      <c r="C12146" t="s">
        <v>13592</v>
      </c>
      <c r="D12146" t="s">
        <v>35339</v>
      </c>
      <c r="E12146" t="s">
        <v>1781</v>
      </c>
      <c r="F12146" t="s">
        <v>3149</v>
      </c>
      <c r="G12146">
        <v>115</v>
      </c>
      <c r="H12146">
        <v>1</v>
      </c>
    </row>
    <row r="12147" spans="1:8" x14ac:dyDescent="0.2">
      <c r="A12147" t="s">
        <v>35340</v>
      </c>
      <c r="B12147" t="s">
        <v>35341</v>
      </c>
      <c r="C12147" t="s">
        <v>13592</v>
      </c>
      <c r="D12147" t="s">
        <v>11659</v>
      </c>
      <c r="E12147" t="s">
        <v>33606</v>
      </c>
      <c r="F12147" t="s">
        <v>3149</v>
      </c>
      <c r="G12147">
        <v>285</v>
      </c>
      <c r="H12147">
        <v>1</v>
      </c>
    </row>
    <row r="12148" spans="1:8" x14ac:dyDescent="0.2">
      <c r="A12148" t="s">
        <v>35342</v>
      </c>
      <c r="B12148" t="s">
        <v>35343</v>
      </c>
      <c r="C12148" t="s">
        <v>13592</v>
      </c>
      <c r="D12148" t="s">
        <v>35344</v>
      </c>
      <c r="E12148" t="s">
        <v>1341</v>
      </c>
      <c r="F12148" t="s">
        <v>3149</v>
      </c>
      <c r="G12148">
        <v>504</v>
      </c>
      <c r="H12148">
        <v>1</v>
      </c>
    </row>
    <row r="12149" spans="1:8" x14ac:dyDescent="0.2">
      <c r="A12149" t="s">
        <v>35345</v>
      </c>
      <c r="B12149" t="s">
        <v>35346</v>
      </c>
      <c r="C12149" t="s">
        <v>13592</v>
      </c>
      <c r="D12149" t="s">
        <v>35347</v>
      </c>
      <c r="E12149" t="s">
        <v>4597</v>
      </c>
      <c r="F12149" t="s">
        <v>3149</v>
      </c>
      <c r="G12149">
        <v>217</v>
      </c>
      <c r="H12149">
        <v>1</v>
      </c>
    </row>
    <row r="12150" spans="1:8" x14ac:dyDescent="0.2">
      <c r="A12150" t="s">
        <v>35348</v>
      </c>
      <c r="B12150" t="s">
        <v>35349</v>
      </c>
      <c r="C12150" t="s">
        <v>13592</v>
      </c>
      <c r="D12150" t="s">
        <v>35350</v>
      </c>
      <c r="E12150" t="s">
        <v>31665</v>
      </c>
      <c r="F12150" t="s">
        <v>3149</v>
      </c>
      <c r="G12150">
        <v>121</v>
      </c>
      <c r="H12150">
        <v>1</v>
      </c>
    </row>
    <row r="12151" spans="1:8" x14ac:dyDescent="0.2">
      <c r="A12151" t="s">
        <v>35351</v>
      </c>
      <c r="B12151" t="s">
        <v>35352</v>
      </c>
      <c r="C12151" t="s">
        <v>13592</v>
      </c>
      <c r="D12151" t="s">
        <v>35122</v>
      </c>
      <c r="E12151" t="s">
        <v>20198</v>
      </c>
      <c r="F12151" t="s">
        <v>3149</v>
      </c>
      <c r="G12151">
        <v>249</v>
      </c>
      <c r="H12151">
        <v>1</v>
      </c>
    </row>
    <row r="12152" spans="1:8" x14ac:dyDescent="0.2">
      <c r="A12152" t="s">
        <v>35353</v>
      </c>
      <c r="B12152" t="s">
        <v>35354</v>
      </c>
      <c r="C12152" t="s">
        <v>13592</v>
      </c>
      <c r="D12152" t="s">
        <v>35355</v>
      </c>
      <c r="E12152" t="s">
        <v>8691</v>
      </c>
      <c r="F12152" t="s">
        <v>3149</v>
      </c>
      <c r="G12152">
        <v>73</v>
      </c>
      <c r="H12152">
        <v>1</v>
      </c>
    </row>
    <row r="12153" spans="1:8" x14ac:dyDescent="0.2">
      <c r="A12153" t="s">
        <v>35356</v>
      </c>
      <c r="B12153" t="s">
        <v>35357</v>
      </c>
      <c r="C12153" t="s">
        <v>13592</v>
      </c>
      <c r="D12153" t="s">
        <v>19128</v>
      </c>
      <c r="E12153" t="s">
        <v>19129</v>
      </c>
      <c r="F12153" t="s">
        <v>3149</v>
      </c>
      <c r="G12153">
        <v>237</v>
      </c>
      <c r="H12153">
        <v>1</v>
      </c>
    </row>
    <row r="12154" spans="1:8" x14ac:dyDescent="0.2">
      <c r="A12154" t="s">
        <v>35358</v>
      </c>
      <c r="B12154" t="s">
        <v>35359</v>
      </c>
      <c r="C12154" t="s">
        <v>13592</v>
      </c>
      <c r="D12154" t="s">
        <v>35360</v>
      </c>
      <c r="E12154" t="s">
        <v>19779</v>
      </c>
      <c r="F12154" t="s">
        <v>3149</v>
      </c>
      <c r="G12154">
        <v>146</v>
      </c>
      <c r="H12154">
        <v>1</v>
      </c>
    </row>
    <row r="12155" spans="1:8" x14ac:dyDescent="0.2">
      <c r="A12155" t="s">
        <v>35361</v>
      </c>
      <c r="B12155" t="s">
        <v>35362</v>
      </c>
      <c r="C12155" t="s">
        <v>13592</v>
      </c>
      <c r="D12155" t="s">
        <v>35363</v>
      </c>
      <c r="E12155" t="s">
        <v>8446</v>
      </c>
      <c r="F12155" t="s">
        <v>3149</v>
      </c>
      <c r="G12155">
        <v>189</v>
      </c>
      <c r="H12155">
        <v>1</v>
      </c>
    </row>
    <row r="12156" spans="1:8" x14ac:dyDescent="0.2">
      <c r="A12156" t="s">
        <v>35364</v>
      </c>
      <c r="B12156" t="s">
        <v>35365</v>
      </c>
      <c r="C12156" t="s">
        <v>13592</v>
      </c>
      <c r="D12156" t="s">
        <v>17024</v>
      </c>
      <c r="E12156" t="s">
        <v>1500</v>
      </c>
      <c r="F12156" t="s">
        <v>3149</v>
      </c>
      <c r="G12156">
        <v>374</v>
      </c>
      <c r="H12156">
        <v>1</v>
      </c>
    </row>
    <row r="12157" spans="1:8" x14ac:dyDescent="0.2">
      <c r="A12157" t="s">
        <v>35366</v>
      </c>
      <c r="B12157" t="s">
        <v>35367</v>
      </c>
      <c r="C12157" t="s">
        <v>13592</v>
      </c>
      <c r="D12157" t="s">
        <v>17024</v>
      </c>
      <c r="E12157" t="s">
        <v>3790</v>
      </c>
      <c r="F12157" t="s">
        <v>3149</v>
      </c>
      <c r="G12157">
        <v>343</v>
      </c>
      <c r="H12157">
        <v>1</v>
      </c>
    </row>
    <row r="12158" spans="1:8" x14ac:dyDescent="0.2">
      <c r="A12158" t="s">
        <v>35368</v>
      </c>
      <c r="B12158" t="s">
        <v>35369</v>
      </c>
      <c r="C12158" t="s">
        <v>13592</v>
      </c>
      <c r="D12158" t="s">
        <v>17567</v>
      </c>
      <c r="E12158" t="s">
        <v>18280</v>
      </c>
      <c r="F12158" t="s">
        <v>3149</v>
      </c>
      <c r="G12158">
        <v>222</v>
      </c>
      <c r="H12158">
        <v>1</v>
      </c>
    </row>
    <row r="12159" spans="1:8" x14ac:dyDescent="0.2">
      <c r="A12159" t="s">
        <v>35370</v>
      </c>
      <c r="B12159" t="s">
        <v>35371</v>
      </c>
      <c r="C12159" t="s">
        <v>13592</v>
      </c>
      <c r="D12159" t="s">
        <v>13593</v>
      </c>
      <c r="E12159" t="s">
        <v>13607</v>
      </c>
      <c r="F12159" t="s">
        <v>5428</v>
      </c>
      <c r="G12159">
        <v>175</v>
      </c>
      <c r="H12159">
        <v>1</v>
      </c>
    </row>
    <row r="12160" spans="1:8" x14ac:dyDescent="0.2">
      <c r="A12160" t="s">
        <v>35372</v>
      </c>
      <c r="B12160" t="s">
        <v>35373</v>
      </c>
      <c r="C12160" t="s">
        <v>13592</v>
      </c>
      <c r="D12160" t="s">
        <v>16536</v>
      </c>
      <c r="E12160" t="s">
        <v>35374</v>
      </c>
      <c r="F12160" t="s">
        <v>3149</v>
      </c>
      <c r="G12160">
        <v>47</v>
      </c>
      <c r="H12160">
        <v>1</v>
      </c>
    </row>
    <row r="12161" spans="1:8" x14ac:dyDescent="0.2">
      <c r="A12161" t="s">
        <v>35375</v>
      </c>
      <c r="B12161" t="s">
        <v>35376</v>
      </c>
      <c r="C12161" t="s">
        <v>13592</v>
      </c>
      <c r="D12161" t="s">
        <v>34636</v>
      </c>
      <c r="E12161" t="s">
        <v>2269</v>
      </c>
      <c r="F12161" t="s">
        <v>3149</v>
      </c>
      <c r="G12161">
        <v>48</v>
      </c>
      <c r="H12161">
        <v>1</v>
      </c>
    </row>
    <row r="12162" spans="1:8" x14ac:dyDescent="0.2">
      <c r="A12162" t="s">
        <v>35377</v>
      </c>
      <c r="B12162" t="s">
        <v>35378</v>
      </c>
      <c r="C12162" t="s">
        <v>13592</v>
      </c>
      <c r="D12162" t="s">
        <v>17024</v>
      </c>
      <c r="E12162" t="s">
        <v>4128</v>
      </c>
      <c r="F12162" t="s">
        <v>3149</v>
      </c>
      <c r="G12162">
        <v>420</v>
      </c>
      <c r="H12162">
        <v>1</v>
      </c>
    </row>
    <row r="12163" spans="1:8" x14ac:dyDescent="0.2">
      <c r="A12163" t="s">
        <v>35379</v>
      </c>
      <c r="B12163" t="s">
        <v>35380</v>
      </c>
      <c r="C12163" t="s">
        <v>13592</v>
      </c>
      <c r="D12163" t="s">
        <v>35381</v>
      </c>
      <c r="E12163" t="s">
        <v>35382</v>
      </c>
      <c r="F12163" t="s">
        <v>3149</v>
      </c>
      <c r="G12163">
        <v>362</v>
      </c>
      <c r="H12163">
        <v>1</v>
      </c>
    </row>
    <row r="12164" spans="1:8" x14ac:dyDescent="0.2">
      <c r="A12164" t="s">
        <v>35383</v>
      </c>
      <c r="B12164" t="s">
        <v>35384</v>
      </c>
      <c r="C12164" t="s">
        <v>13592</v>
      </c>
      <c r="D12164" t="s">
        <v>35385</v>
      </c>
      <c r="E12164" t="s">
        <v>11309</v>
      </c>
      <c r="F12164" t="s">
        <v>3149</v>
      </c>
      <c r="G12164">
        <v>218</v>
      </c>
      <c r="H12164">
        <v>1</v>
      </c>
    </row>
    <row r="12165" spans="1:8" x14ac:dyDescent="0.2">
      <c r="A12165" t="s">
        <v>35386</v>
      </c>
      <c r="B12165" t="s">
        <v>35387</v>
      </c>
      <c r="C12165" t="s">
        <v>13592</v>
      </c>
      <c r="D12165" t="s">
        <v>32150</v>
      </c>
      <c r="E12165" t="s">
        <v>32151</v>
      </c>
      <c r="F12165" t="s">
        <v>3149</v>
      </c>
      <c r="G12165">
        <v>105</v>
      </c>
      <c r="H12165">
        <v>1</v>
      </c>
    </row>
    <row r="12166" spans="1:8" x14ac:dyDescent="0.2">
      <c r="A12166" t="s">
        <v>35388</v>
      </c>
      <c r="B12166" t="s">
        <v>35389</v>
      </c>
      <c r="C12166" t="s">
        <v>13592</v>
      </c>
      <c r="D12166" t="s">
        <v>35390</v>
      </c>
      <c r="E12166" t="s">
        <v>1345</v>
      </c>
      <c r="F12166" t="s">
        <v>3149</v>
      </c>
      <c r="G12166">
        <v>127</v>
      </c>
      <c r="H12166">
        <v>1</v>
      </c>
    </row>
    <row r="12167" spans="1:8" x14ac:dyDescent="0.2">
      <c r="A12167" t="s">
        <v>35391</v>
      </c>
      <c r="B12167" t="s">
        <v>35392</v>
      </c>
      <c r="C12167" t="s">
        <v>13592</v>
      </c>
      <c r="D12167" t="s">
        <v>33748</v>
      </c>
      <c r="E12167" t="s">
        <v>1337</v>
      </c>
      <c r="F12167" t="s">
        <v>3149</v>
      </c>
      <c r="G12167">
        <v>76</v>
      </c>
      <c r="H12167">
        <v>1</v>
      </c>
    </row>
    <row r="12168" spans="1:8" x14ac:dyDescent="0.2">
      <c r="A12168" t="s">
        <v>35393</v>
      </c>
      <c r="B12168" t="s">
        <v>35394</v>
      </c>
      <c r="C12168" t="s">
        <v>13592</v>
      </c>
      <c r="D12168" t="s">
        <v>35395</v>
      </c>
      <c r="E12168" t="s">
        <v>436</v>
      </c>
      <c r="F12168" t="s">
        <v>3149</v>
      </c>
      <c r="G12168">
        <v>143</v>
      </c>
      <c r="H12168">
        <v>1</v>
      </c>
    </row>
    <row r="12169" spans="1:8" x14ac:dyDescent="0.2">
      <c r="A12169" t="s">
        <v>35396</v>
      </c>
      <c r="B12169" t="s">
        <v>35397</v>
      </c>
      <c r="C12169" t="s">
        <v>13592</v>
      </c>
      <c r="D12169" t="s">
        <v>16988</v>
      </c>
      <c r="E12169" t="s">
        <v>1286</v>
      </c>
      <c r="F12169" t="s">
        <v>3149</v>
      </c>
      <c r="G12169">
        <v>258</v>
      </c>
      <c r="H12169">
        <v>1</v>
      </c>
    </row>
    <row r="12170" spans="1:8" x14ac:dyDescent="0.2">
      <c r="A12170" t="s">
        <v>35398</v>
      </c>
      <c r="B12170" t="s">
        <v>35399</v>
      </c>
      <c r="C12170" t="s">
        <v>13592</v>
      </c>
      <c r="D12170" t="s">
        <v>31749</v>
      </c>
      <c r="E12170" t="s">
        <v>44</v>
      </c>
      <c r="F12170" t="s">
        <v>3149</v>
      </c>
      <c r="G12170">
        <v>287</v>
      </c>
      <c r="H12170">
        <v>1</v>
      </c>
    </row>
    <row r="12171" spans="1:8" x14ac:dyDescent="0.2">
      <c r="A12171" t="s">
        <v>35400</v>
      </c>
      <c r="B12171" t="s">
        <v>35401</v>
      </c>
      <c r="C12171" t="s">
        <v>13592</v>
      </c>
      <c r="D12171" t="s">
        <v>17024</v>
      </c>
      <c r="E12171" t="s">
        <v>12637</v>
      </c>
      <c r="F12171" t="s">
        <v>3149</v>
      </c>
      <c r="G12171">
        <v>511</v>
      </c>
      <c r="H12171">
        <v>1</v>
      </c>
    </row>
    <row r="12172" spans="1:8" x14ac:dyDescent="0.2">
      <c r="A12172" t="s">
        <v>35402</v>
      </c>
      <c r="B12172" t="s">
        <v>35403</v>
      </c>
      <c r="C12172" t="s">
        <v>13592</v>
      </c>
      <c r="D12172" t="s">
        <v>35404</v>
      </c>
      <c r="E12172" t="s">
        <v>20210</v>
      </c>
      <c r="F12172" t="s">
        <v>3149</v>
      </c>
      <c r="G12172">
        <v>116</v>
      </c>
      <c r="H12172">
        <v>1</v>
      </c>
    </row>
    <row r="12173" spans="1:8" x14ac:dyDescent="0.2">
      <c r="A12173" t="s">
        <v>35405</v>
      </c>
      <c r="B12173" t="s">
        <v>35406</v>
      </c>
      <c r="C12173" t="s">
        <v>13592</v>
      </c>
      <c r="D12173" t="s">
        <v>17024</v>
      </c>
      <c r="E12173" t="s">
        <v>11309</v>
      </c>
      <c r="F12173" t="s">
        <v>3149</v>
      </c>
      <c r="G12173">
        <v>193</v>
      </c>
      <c r="H12173">
        <v>1</v>
      </c>
    </row>
    <row r="12174" spans="1:8" x14ac:dyDescent="0.2">
      <c r="A12174" t="s">
        <v>35407</v>
      </c>
      <c r="B12174" t="s">
        <v>35408</v>
      </c>
      <c r="C12174" t="s">
        <v>13592</v>
      </c>
      <c r="D12174" t="s">
        <v>33081</v>
      </c>
      <c r="F12174" t="s">
        <v>3149</v>
      </c>
      <c r="G12174">
        <v>501</v>
      </c>
      <c r="H12174">
        <v>1</v>
      </c>
    </row>
    <row r="12175" spans="1:8" x14ac:dyDescent="0.2">
      <c r="A12175" t="s">
        <v>35409</v>
      </c>
      <c r="B12175" t="s">
        <v>35410</v>
      </c>
      <c r="C12175" t="s">
        <v>13592</v>
      </c>
      <c r="D12175" t="s">
        <v>35411</v>
      </c>
      <c r="E12175" t="s">
        <v>31093</v>
      </c>
      <c r="F12175" t="s">
        <v>3149</v>
      </c>
      <c r="G12175">
        <v>973</v>
      </c>
      <c r="H12175">
        <v>1</v>
      </c>
    </row>
    <row r="12176" spans="1:8" x14ac:dyDescent="0.2">
      <c r="A12176" t="s">
        <v>35412</v>
      </c>
      <c r="B12176" t="s">
        <v>35413</v>
      </c>
      <c r="C12176" t="s">
        <v>13592</v>
      </c>
      <c r="D12176" t="s">
        <v>16988</v>
      </c>
      <c r="E12176" t="s">
        <v>35414</v>
      </c>
      <c r="F12176" t="s">
        <v>3149</v>
      </c>
      <c r="G12176">
        <v>251</v>
      </c>
      <c r="H12176">
        <v>1</v>
      </c>
    </row>
    <row r="12177" spans="1:8" x14ac:dyDescent="0.2">
      <c r="A12177" t="s">
        <v>35415</v>
      </c>
      <c r="B12177" t="s">
        <v>35416</v>
      </c>
      <c r="C12177" t="s">
        <v>13592</v>
      </c>
      <c r="D12177" t="s">
        <v>34437</v>
      </c>
      <c r="E12177" t="s">
        <v>32614</v>
      </c>
      <c r="F12177" t="s">
        <v>3149</v>
      </c>
      <c r="G12177">
        <v>228</v>
      </c>
      <c r="H12177">
        <v>1</v>
      </c>
    </row>
    <row r="12178" spans="1:8" x14ac:dyDescent="0.2">
      <c r="A12178" t="s">
        <v>35417</v>
      </c>
      <c r="B12178" t="s">
        <v>35418</v>
      </c>
      <c r="C12178" t="s">
        <v>13592</v>
      </c>
      <c r="D12178" t="s">
        <v>35419</v>
      </c>
      <c r="E12178" t="s">
        <v>35420</v>
      </c>
      <c r="F12178" t="s">
        <v>3149</v>
      </c>
      <c r="G12178">
        <v>1081</v>
      </c>
      <c r="H12178">
        <v>1</v>
      </c>
    </row>
    <row r="12179" spans="1:8" x14ac:dyDescent="0.2">
      <c r="A12179" t="s">
        <v>35421</v>
      </c>
      <c r="B12179" t="s">
        <v>35422</v>
      </c>
      <c r="C12179" t="s">
        <v>13592</v>
      </c>
      <c r="D12179" t="s">
        <v>35423</v>
      </c>
      <c r="E12179" t="s">
        <v>35424</v>
      </c>
      <c r="F12179" t="s">
        <v>3149</v>
      </c>
      <c r="G12179">
        <v>197</v>
      </c>
      <c r="H12179">
        <v>1</v>
      </c>
    </row>
    <row r="12180" spans="1:8" x14ac:dyDescent="0.2">
      <c r="A12180" t="s">
        <v>35425</v>
      </c>
      <c r="B12180" t="s">
        <v>35426</v>
      </c>
      <c r="C12180" t="s">
        <v>13592</v>
      </c>
      <c r="D12180" t="s">
        <v>35427</v>
      </c>
      <c r="E12180" t="s">
        <v>3161</v>
      </c>
      <c r="F12180" t="s">
        <v>3149</v>
      </c>
      <c r="G12180">
        <v>558</v>
      </c>
      <c r="H12180">
        <v>1</v>
      </c>
    </row>
    <row r="12181" spans="1:8" x14ac:dyDescent="0.2">
      <c r="A12181" t="s">
        <v>35428</v>
      </c>
      <c r="B12181" t="s">
        <v>35429</v>
      </c>
      <c r="C12181" t="s">
        <v>13592</v>
      </c>
      <c r="D12181" t="s">
        <v>35430</v>
      </c>
      <c r="E12181" t="s">
        <v>1077</v>
      </c>
      <c r="F12181" t="s">
        <v>3149</v>
      </c>
      <c r="G12181">
        <v>230</v>
      </c>
      <c r="H12181">
        <v>1</v>
      </c>
    </row>
    <row r="12182" spans="1:8" x14ac:dyDescent="0.2">
      <c r="A12182" t="s">
        <v>35431</v>
      </c>
      <c r="B12182" t="s">
        <v>35432</v>
      </c>
      <c r="C12182" t="s">
        <v>13592</v>
      </c>
      <c r="D12182" t="s">
        <v>35433</v>
      </c>
      <c r="E12182" t="s">
        <v>9417</v>
      </c>
      <c r="F12182" t="s">
        <v>3149</v>
      </c>
      <c r="G12182">
        <v>1463</v>
      </c>
      <c r="H12182">
        <v>1</v>
      </c>
    </row>
    <row r="12183" spans="1:8" x14ac:dyDescent="0.2">
      <c r="A12183" t="s">
        <v>35434</v>
      </c>
      <c r="B12183" t="s">
        <v>35435</v>
      </c>
      <c r="C12183" t="s">
        <v>13592</v>
      </c>
      <c r="D12183" t="s">
        <v>19174</v>
      </c>
      <c r="E12183" t="s">
        <v>1945</v>
      </c>
      <c r="F12183" t="s">
        <v>3149</v>
      </c>
      <c r="G12183">
        <v>595</v>
      </c>
      <c r="H12183">
        <v>1</v>
      </c>
    </row>
    <row r="12184" spans="1:8" x14ac:dyDescent="0.2">
      <c r="A12184" t="s">
        <v>35436</v>
      </c>
      <c r="B12184" t="s">
        <v>35437</v>
      </c>
      <c r="C12184" t="s">
        <v>13592</v>
      </c>
      <c r="D12184" t="s">
        <v>35438</v>
      </c>
      <c r="E12184" t="s">
        <v>35439</v>
      </c>
      <c r="F12184" t="s">
        <v>3149</v>
      </c>
      <c r="G12184">
        <v>296</v>
      </c>
      <c r="H12184">
        <v>1</v>
      </c>
    </row>
    <row r="12185" spans="1:8" x14ac:dyDescent="0.2">
      <c r="A12185" t="s">
        <v>35440</v>
      </c>
      <c r="B12185" t="s">
        <v>35441</v>
      </c>
      <c r="C12185" t="s">
        <v>13592</v>
      </c>
      <c r="D12185" t="s">
        <v>19346</v>
      </c>
      <c r="E12185" t="s">
        <v>7191</v>
      </c>
      <c r="F12185" t="s">
        <v>3149</v>
      </c>
      <c r="G12185">
        <v>402</v>
      </c>
      <c r="H12185">
        <v>1</v>
      </c>
    </row>
    <row r="12186" spans="1:8" x14ac:dyDescent="0.2">
      <c r="A12186" t="s">
        <v>35442</v>
      </c>
      <c r="B12186" t="s">
        <v>35443</v>
      </c>
      <c r="C12186" t="s">
        <v>13592</v>
      </c>
      <c r="D12186" t="s">
        <v>35154</v>
      </c>
      <c r="E12186" t="s">
        <v>19129</v>
      </c>
      <c r="F12186" t="s">
        <v>3149</v>
      </c>
      <c r="G12186">
        <v>273</v>
      </c>
      <c r="H12186">
        <v>1</v>
      </c>
    </row>
    <row r="12187" spans="1:8" x14ac:dyDescent="0.2">
      <c r="A12187" t="s">
        <v>35444</v>
      </c>
      <c r="B12187" t="s">
        <v>35445</v>
      </c>
      <c r="C12187" t="s">
        <v>13592</v>
      </c>
      <c r="D12187" t="s">
        <v>33495</v>
      </c>
      <c r="E12187" t="s">
        <v>1937</v>
      </c>
      <c r="F12187" t="s">
        <v>3149</v>
      </c>
      <c r="G12187">
        <v>432</v>
      </c>
      <c r="H12187">
        <v>1</v>
      </c>
    </row>
    <row r="12188" spans="1:8" x14ac:dyDescent="0.2">
      <c r="A12188" t="s">
        <v>35446</v>
      </c>
      <c r="B12188" t="s">
        <v>35447</v>
      </c>
      <c r="C12188" t="s">
        <v>13592</v>
      </c>
      <c r="D12188" t="s">
        <v>33369</v>
      </c>
      <c r="E12188" t="s">
        <v>33370</v>
      </c>
      <c r="F12188" t="s">
        <v>3149</v>
      </c>
      <c r="G12188">
        <v>196</v>
      </c>
      <c r="H12188">
        <v>1</v>
      </c>
    </row>
    <row r="12189" spans="1:8" x14ac:dyDescent="0.2">
      <c r="A12189" t="s">
        <v>35448</v>
      </c>
      <c r="B12189" t="s">
        <v>35449</v>
      </c>
      <c r="C12189" t="s">
        <v>13592</v>
      </c>
      <c r="D12189" t="s">
        <v>35450</v>
      </c>
      <c r="E12189" t="s">
        <v>19350</v>
      </c>
      <c r="F12189" t="s">
        <v>3149</v>
      </c>
      <c r="G12189">
        <v>308</v>
      </c>
      <c r="H12189">
        <v>1</v>
      </c>
    </row>
    <row r="12190" spans="1:8" x14ac:dyDescent="0.2">
      <c r="A12190" t="s">
        <v>35451</v>
      </c>
      <c r="B12190" t="s">
        <v>35452</v>
      </c>
      <c r="C12190" t="s">
        <v>13592</v>
      </c>
      <c r="D12190" t="s">
        <v>32269</v>
      </c>
      <c r="E12190" t="s">
        <v>32270</v>
      </c>
      <c r="F12190" t="s">
        <v>3149</v>
      </c>
      <c r="G12190">
        <v>133</v>
      </c>
      <c r="H12190">
        <v>1</v>
      </c>
    </row>
    <row r="12191" spans="1:8" x14ac:dyDescent="0.2">
      <c r="A12191" t="s">
        <v>35453</v>
      </c>
      <c r="B12191" t="s">
        <v>35454</v>
      </c>
      <c r="C12191" t="s">
        <v>13592</v>
      </c>
      <c r="D12191" t="s">
        <v>1491</v>
      </c>
      <c r="E12191" t="s">
        <v>1492</v>
      </c>
      <c r="F12191" t="s">
        <v>3149</v>
      </c>
      <c r="G12191">
        <v>192</v>
      </c>
      <c r="H12191">
        <v>1</v>
      </c>
    </row>
    <row r="12192" spans="1:8" x14ac:dyDescent="0.2">
      <c r="A12192" t="s">
        <v>35455</v>
      </c>
      <c r="B12192" t="s">
        <v>35456</v>
      </c>
      <c r="C12192" t="s">
        <v>13592</v>
      </c>
      <c r="D12192" t="s">
        <v>20916</v>
      </c>
      <c r="E12192" t="s">
        <v>2257</v>
      </c>
      <c r="F12192" t="s">
        <v>3149</v>
      </c>
      <c r="G12192">
        <v>682</v>
      </c>
      <c r="H12192">
        <v>1</v>
      </c>
    </row>
    <row r="12193" spans="1:8" x14ac:dyDescent="0.2">
      <c r="A12193" t="s">
        <v>35457</v>
      </c>
      <c r="B12193" t="s">
        <v>35458</v>
      </c>
      <c r="C12193" t="s">
        <v>13592</v>
      </c>
      <c r="D12193" t="s">
        <v>35459</v>
      </c>
      <c r="E12193" t="s">
        <v>2988</v>
      </c>
      <c r="F12193" t="s">
        <v>3149</v>
      </c>
      <c r="G12193">
        <v>219</v>
      </c>
      <c r="H12193">
        <v>1</v>
      </c>
    </row>
    <row r="12194" spans="1:8" x14ac:dyDescent="0.2">
      <c r="A12194" t="s">
        <v>35460</v>
      </c>
      <c r="B12194" t="s">
        <v>35461</v>
      </c>
      <c r="C12194" t="s">
        <v>13592</v>
      </c>
      <c r="D12194" t="s">
        <v>16988</v>
      </c>
      <c r="E12194" t="s">
        <v>2559</v>
      </c>
      <c r="F12194" t="s">
        <v>3149</v>
      </c>
      <c r="G12194">
        <v>308</v>
      </c>
      <c r="H12194">
        <v>1</v>
      </c>
    </row>
    <row r="12195" spans="1:8" x14ac:dyDescent="0.2">
      <c r="A12195" t="s">
        <v>35462</v>
      </c>
      <c r="B12195" t="s">
        <v>35463</v>
      </c>
      <c r="C12195" t="s">
        <v>13592</v>
      </c>
      <c r="D12195" t="s">
        <v>16988</v>
      </c>
      <c r="E12195" t="s">
        <v>35464</v>
      </c>
      <c r="F12195" t="s">
        <v>3149</v>
      </c>
      <c r="G12195">
        <v>518</v>
      </c>
      <c r="H12195">
        <v>1</v>
      </c>
    </row>
    <row r="12196" spans="1:8" x14ac:dyDescent="0.2">
      <c r="A12196" t="s">
        <v>35465</v>
      </c>
      <c r="B12196" t="s">
        <v>35466</v>
      </c>
      <c r="C12196" t="s">
        <v>13592</v>
      </c>
      <c r="D12196" t="s">
        <v>18974</v>
      </c>
      <c r="E12196" t="s">
        <v>32710</v>
      </c>
      <c r="F12196" t="s">
        <v>3149</v>
      </c>
      <c r="G12196">
        <v>217</v>
      </c>
      <c r="H12196">
        <v>1</v>
      </c>
    </row>
    <row r="12197" spans="1:8" x14ac:dyDescent="0.2">
      <c r="A12197" t="s">
        <v>35467</v>
      </c>
      <c r="B12197" t="s">
        <v>35468</v>
      </c>
      <c r="C12197" t="s">
        <v>13592</v>
      </c>
      <c r="D12197" t="s">
        <v>16988</v>
      </c>
      <c r="E12197" t="s">
        <v>32911</v>
      </c>
      <c r="F12197" t="s">
        <v>3149</v>
      </c>
      <c r="G12197">
        <v>458</v>
      </c>
      <c r="H12197">
        <v>1</v>
      </c>
    </row>
    <row r="12198" spans="1:8" x14ac:dyDescent="0.2">
      <c r="A12198" t="s">
        <v>35469</v>
      </c>
      <c r="B12198" t="s">
        <v>35470</v>
      </c>
      <c r="C12198" t="s">
        <v>13592</v>
      </c>
      <c r="D12198" t="s">
        <v>17024</v>
      </c>
      <c r="E12198" t="s">
        <v>3090</v>
      </c>
      <c r="F12198" t="s">
        <v>3149</v>
      </c>
      <c r="G12198">
        <v>172</v>
      </c>
      <c r="H12198">
        <v>1</v>
      </c>
    </row>
    <row r="12199" spans="1:8" x14ac:dyDescent="0.2">
      <c r="A12199" t="s">
        <v>35471</v>
      </c>
      <c r="B12199" t="s">
        <v>35472</v>
      </c>
      <c r="C12199" t="s">
        <v>13592</v>
      </c>
      <c r="D12199" t="s">
        <v>20430</v>
      </c>
      <c r="E12199" t="s">
        <v>1709</v>
      </c>
      <c r="F12199" t="s">
        <v>3149</v>
      </c>
      <c r="G12199">
        <v>211</v>
      </c>
      <c r="H12199">
        <v>1</v>
      </c>
    </row>
    <row r="12200" spans="1:8" x14ac:dyDescent="0.2">
      <c r="A12200" t="s">
        <v>35473</v>
      </c>
      <c r="B12200" t="s">
        <v>35474</v>
      </c>
      <c r="C12200" t="s">
        <v>13592</v>
      </c>
      <c r="D12200" t="s">
        <v>1418</v>
      </c>
      <c r="E12200" t="s">
        <v>6919</v>
      </c>
      <c r="F12200" t="s">
        <v>3149</v>
      </c>
      <c r="G12200">
        <v>552</v>
      </c>
      <c r="H12200">
        <v>1</v>
      </c>
    </row>
    <row r="12201" spans="1:8" x14ac:dyDescent="0.2">
      <c r="A12201" t="s">
        <v>35475</v>
      </c>
      <c r="B12201" t="s">
        <v>35476</v>
      </c>
      <c r="C12201" t="s">
        <v>13592</v>
      </c>
      <c r="D12201" t="s">
        <v>32168</v>
      </c>
      <c r="E12201" t="s">
        <v>32169</v>
      </c>
      <c r="F12201" t="s">
        <v>3149</v>
      </c>
      <c r="G12201">
        <v>1135</v>
      </c>
      <c r="H12201">
        <v>1</v>
      </c>
    </row>
    <row r="12202" spans="1:8" x14ac:dyDescent="0.2">
      <c r="A12202" t="s">
        <v>35477</v>
      </c>
      <c r="B12202" t="s">
        <v>35478</v>
      </c>
      <c r="C12202" t="s">
        <v>13592</v>
      </c>
      <c r="D12202" t="s">
        <v>35479</v>
      </c>
      <c r="E12202" t="s">
        <v>7104</v>
      </c>
      <c r="F12202" t="s">
        <v>3149</v>
      </c>
      <c r="G12202">
        <v>234</v>
      </c>
      <c r="H12202">
        <v>1</v>
      </c>
    </row>
    <row r="12203" spans="1:8" x14ac:dyDescent="0.2">
      <c r="A12203" t="s">
        <v>35480</v>
      </c>
      <c r="B12203" t="s">
        <v>35481</v>
      </c>
      <c r="C12203" t="s">
        <v>13592</v>
      </c>
      <c r="D12203" t="s">
        <v>16988</v>
      </c>
      <c r="E12203" t="s">
        <v>2539</v>
      </c>
      <c r="F12203" t="s">
        <v>3149</v>
      </c>
      <c r="G12203">
        <v>480</v>
      </c>
      <c r="H12203">
        <v>1</v>
      </c>
    </row>
    <row r="12204" spans="1:8" x14ac:dyDescent="0.2">
      <c r="A12204" t="s">
        <v>35482</v>
      </c>
      <c r="B12204" t="s">
        <v>35483</v>
      </c>
      <c r="C12204" t="s">
        <v>13592</v>
      </c>
      <c r="D12204" t="s">
        <v>17024</v>
      </c>
      <c r="E12204" t="s">
        <v>11880</v>
      </c>
      <c r="F12204" t="s">
        <v>3149</v>
      </c>
      <c r="G12204">
        <v>249</v>
      </c>
      <c r="H12204">
        <v>1</v>
      </c>
    </row>
    <row r="12205" spans="1:8" x14ac:dyDescent="0.2">
      <c r="A12205" t="s">
        <v>35484</v>
      </c>
      <c r="B12205" t="s">
        <v>35485</v>
      </c>
      <c r="C12205" t="s">
        <v>13592</v>
      </c>
      <c r="D12205" t="s">
        <v>35486</v>
      </c>
      <c r="E12205" t="s">
        <v>35487</v>
      </c>
      <c r="F12205" t="s">
        <v>3149</v>
      </c>
      <c r="G12205">
        <v>697</v>
      </c>
      <c r="H12205">
        <v>1</v>
      </c>
    </row>
    <row r="12206" spans="1:8" x14ac:dyDescent="0.2">
      <c r="A12206" t="s">
        <v>35488</v>
      </c>
      <c r="B12206" t="s">
        <v>35489</v>
      </c>
      <c r="C12206" t="s">
        <v>13592</v>
      </c>
      <c r="D12206" t="s">
        <v>17024</v>
      </c>
      <c r="E12206" t="s">
        <v>2405</v>
      </c>
      <c r="F12206" t="s">
        <v>3149</v>
      </c>
      <c r="G12206">
        <v>706</v>
      </c>
      <c r="H12206">
        <v>1</v>
      </c>
    </row>
    <row r="12207" spans="1:8" x14ac:dyDescent="0.2">
      <c r="A12207" t="s">
        <v>35490</v>
      </c>
      <c r="B12207" t="s">
        <v>35491</v>
      </c>
      <c r="C12207" t="s">
        <v>13592</v>
      </c>
      <c r="D12207" t="s">
        <v>35492</v>
      </c>
      <c r="E12207" t="s">
        <v>400</v>
      </c>
      <c r="F12207" t="s">
        <v>3149</v>
      </c>
      <c r="G12207">
        <v>192</v>
      </c>
      <c r="H12207">
        <v>1</v>
      </c>
    </row>
    <row r="12208" spans="1:8" x14ac:dyDescent="0.2">
      <c r="A12208" t="s">
        <v>35493</v>
      </c>
      <c r="B12208" t="s">
        <v>35494</v>
      </c>
      <c r="C12208" t="s">
        <v>13592</v>
      </c>
      <c r="D12208" t="s">
        <v>17024</v>
      </c>
      <c r="E12208" t="s">
        <v>19459</v>
      </c>
      <c r="F12208" t="s">
        <v>3149</v>
      </c>
      <c r="G12208">
        <v>554</v>
      </c>
      <c r="H12208">
        <v>1</v>
      </c>
    </row>
    <row r="12209" spans="1:8" x14ac:dyDescent="0.2">
      <c r="A12209" t="s">
        <v>35495</v>
      </c>
      <c r="B12209" t="s">
        <v>35496</v>
      </c>
      <c r="C12209" t="s">
        <v>13592</v>
      </c>
      <c r="D12209" t="s">
        <v>16988</v>
      </c>
      <c r="E12209" t="s">
        <v>760</v>
      </c>
      <c r="F12209" t="s">
        <v>3149</v>
      </c>
      <c r="G12209">
        <v>29</v>
      </c>
      <c r="H12209">
        <v>1</v>
      </c>
    </row>
    <row r="12210" spans="1:8" x14ac:dyDescent="0.2">
      <c r="A12210" t="s">
        <v>35497</v>
      </c>
      <c r="B12210" t="s">
        <v>35498</v>
      </c>
      <c r="C12210" t="s">
        <v>13592</v>
      </c>
      <c r="D12210" t="s">
        <v>16988</v>
      </c>
      <c r="E12210" t="s">
        <v>34474</v>
      </c>
      <c r="F12210" t="s">
        <v>3149</v>
      </c>
      <c r="G12210">
        <v>105</v>
      </c>
      <c r="H12210">
        <v>1</v>
      </c>
    </row>
    <row r="12211" spans="1:8" x14ac:dyDescent="0.2">
      <c r="A12211" t="s">
        <v>35499</v>
      </c>
      <c r="B12211" t="s">
        <v>35500</v>
      </c>
      <c r="C12211" t="s">
        <v>13592</v>
      </c>
      <c r="D12211" t="s">
        <v>2606</v>
      </c>
      <c r="E12211" t="s">
        <v>2607</v>
      </c>
      <c r="F12211" t="s">
        <v>3149</v>
      </c>
      <c r="G12211">
        <v>41</v>
      </c>
      <c r="H12211">
        <v>1</v>
      </c>
    </row>
    <row r="12212" spans="1:8" x14ac:dyDescent="0.2">
      <c r="A12212" t="s">
        <v>35501</v>
      </c>
      <c r="B12212" t="s">
        <v>35502</v>
      </c>
      <c r="C12212" t="s">
        <v>13592</v>
      </c>
      <c r="D12212" t="s">
        <v>31463</v>
      </c>
      <c r="E12212" t="s">
        <v>1371</v>
      </c>
      <c r="F12212" t="s">
        <v>3149</v>
      </c>
      <c r="G12212">
        <v>108</v>
      </c>
      <c r="H12212">
        <v>1</v>
      </c>
    </row>
    <row r="12213" spans="1:8" x14ac:dyDescent="0.2">
      <c r="A12213" t="s">
        <v>35503</v>
      </c>
      <c r="B12213" t="s">
        <v>35504</v>
      </c>
      <c r="C12213" t="s">
        <v>13592</v>
      </c>
      <c r="D12213" t="s">
        <v>35505</v>
      </c>
      <c r="E12213" t="s">
        <v>2852</v>
      </c>
      <c r="F12213" t="s">
        <v>3149</v>
      </c>
      <c r="G12213">
        <v>121</v>
      </c>
      <c r="H12213">
        <v>1</v>
      </c>
    </row>
    <row r="12214" spans="1:8" x14ac:dyDescent="0.2">
      <c r="A12214" t="s">
        <v>35506</v>
      </c>
      <c r="B12214" t="s">
        <v>35507</v>
      </c>
      <c r="C12214" t="s">
        <v>13592</v>
      </c>
      <c r="D12214" t="s">
        <v>16988</v>
      </c>
      <c r="E12214" t="s">
        <v>1988</v>
      </c>
      <c r="F12214" t="s">
        <v>3149</v>
      </c>
      <c r="G12214">
        <v>626</v>
      </c>
      <c r="H12214">
        <v>1</v>
      </c>
    </row>
    <row r="12215" spans="1:8" x14ac:dyDescent="0.2">
      <c r="A12215" t="s">
        <v>35508</v>
      </c>
      <c r="B12215" t="s">
        <v>35509</v>
      </c>
      <c r="C12215" t="s">
        <v>13592</v>
      </c>
      <c r="D12215" t="s">
        <v>35510</v>
      </c>
      <c r="E12215" t="s">
        <v>2595</v>
      </c>
      <c r="F12215" t="s">
        <v>3149</v>
      </c>
      <c r="G12215">
        <v>131</v>
      </c>
      <c r="H12215">
        <v>1</v>
      </c>
    </row>
    <row r="12216" spans="1:8" x14ac:dyDescent="0.2">
      <c r="A12216" t="s">
        <v>35511</v>
      </c>
      <c r="B12216" t="s">
        <v>35512</v>
      </c>
      <c r="C12216" t="s">
        <v>13592</v>
      </c>
      <c r="D12216" t="s">
        <v>35513</v>
      </c>
      <c r="E12216" t="s">
        <v>31612</v>
      </c>
      <c r="F12216" t="s">
        <v>3149</v>
      </c>
      <c r="G12216">
        <v>68</v>
      </c>
      <c r="H12216">
        <v>1</v>
      </c>
    </row>
    <row r="12217" spans="1:8" x14ac:dyDescent="0.2">
      <c r="A12217" t="s">
        <v>35514</v>
      </c>
      <c r="B12217" t="s">
        <v>35515</v>
      </c>
      <c r="C12217" t="s">
        <v>13592</v>
      </c>
      <c r="D12217" t="s">
        <v>35516</v>
      </c>
      <c r="E12217" t="s">
        <v>13135</v>
      </c>
      <c r="F12217" t="s">
        <v>3149</v>
      </c>
      <c r="G12217">
        <v>227</v>
      </c>
      <c r="H12217">
        <v>1</v>
      </c>
    </row>
    <row r="12218" spans="1:8" x14ac:dyDescent="0.2">
      <c r="A12218" t="s">
        <v>35517</v>
      </c>
      <c r="B12218" t="s">
        <v>35518</v>
      </c>
      <c r="C12218" t="s">
        <v>13592</v>
      </c>
      <c r="D12218" t="s">
        <v>177</v>
      </c>
      <c r="E12218" t="s">
        <v>178</v>
      </c>
      <c r="F12218" t="s">
        <v>3149</v>
      </c>
      <c r="G12218">
        <v>120</v>
      </c>
      <c r="H12218">
        <v>1</v>
      </c>
    </row>
    <row r="12219" spans="1:8" x14ac:dyDescent="0.2">
      <c r="A12219" t="s">
        <v>35519</v>
      </c>
      <c r="B12219" t="s">
        <v>35520</v>
      </c>
      <c r="C12219" t="s">
        <v>13592</v>
      </c>
      <c r="D12219" t="s">
        <v>1652</v>
      </c>
      <c r="E12219" t="s">
        <v>1653</v>
      </c>
      <c r="F12219" t="s">
        <v>3149</v>
      </c>
      <c r="G12219">
        <v>220</v>
      </c>
      <c r="H12219">
        <v>1</v>
      </c>
    </row>
    <row r="12220" spans="1:8" x14ac:dyDescent="0.2">
      <c r="A12220" t="s">
        <v>35521</v>
      </c>
      <c r="B12220" t="s">
        <v>35522</v>
      </c>
      <c r="C12220" t="s">
        <v>13592</v>
      </c>
      <c r="D12220" t="s">
        <v>35523</v>
      </c>
      <c r="E12220" t="s">
        <v>716</v>
      </c>
      <c r="F12220" t="s">
        <v>3149</v>
      </c>
      <c r="G12220">
        <v>154</v>
      </c>
      <c r="H12220">
        <v>1</v>
      </c>
    </row>
    <row r="12221" spans="1:8" x14ac:dyDescent="0.2">
      <c r="A12221" t="s">
        <v>35524</v>
      </c>
      <c r="B12221" t="s">
        <v>35525</v>
      </c>
      <c r="C12221" t="s">
        <v>13592</v>
      </c>
      <c r="D12221" t="s">
        <v>17024</v>
      </c>
      <c r="E12221" t="s">
        <v>2181</v>
      </c>
      <c r="F12221" t="s">
        <v>3149</v>
      </c>
      <c r="G12221">
        <v>313</v>
      </c>
      <c r="H12221">
        <v>1</v>
      </c>
    </row>
    <row r="12222" spans="1:8" x14ac:dyDescent="0.2">
      <c r="A12222" t="s">
        <v>35526</v>
      </c>
      <c r="B12222" t="s">
        <v>35527</v>
      </c>
      <c r="C12222" t="s">
        <v>13592</v>
      </c>
      <c r="D12222" t="s">
        <v>35528</v>
      </c>
      <c r="E12222" t="s">
        <v>9437</v>
      </c>
      <c r="F12222" t="s">
        <v>3149</v>
      </c>
      <c r="G12222">
        <v>1161</v>
      </c>
      <c r="H12222">
        <v>1</v>
      </c>
    </row>
    <row r="12223" spans="1:8" x14ac:dyDescent="0.2">
      <c r="A12223" t="s">
        <v>35529</v>
      </c>
      <c r="B12223" t="s">
        <v>35530</v>
      </c>
      <c r="C12223" t="s">
        <v>13592</v>
      </c>
      <c r="D12223" t="s">
        <v>35531</v>
      </c>
      <c r="E12223" t="s">
        <v>13464</v>
      </c>
      <c r="F12223" t="s">
        <v>3149</v>
      </c>
      <c r="G12223">
        <v>111</v>
      </c>
      <c r="H12223">
        <v>1</v>
      </c>
    </row>
    <row r="12224" spans="1:8" x14ac:dyDescent="0.2">
      <c r="A12224" t="s">
        <v>35532</v>
      </c>
      <c r="B12224" t="s">
        <v>35533</v>
      </c>
      <c r="C12224" t="s">
        <v>13592</v>
      </c>
      <c r="D12224" t="s">
        <v>4623</v>
      </c>
      <c r="E12224" t="s">
        <v>4624</v>
      </c>
      <c r="F12224" t="s">
        <v>3149</v>
      </c>
      <c r="G12224">
        <v>1187</v>
      </c>
      <c r="H12224">
        <v>1</v>
      </c>
    </row>
    <row r="12225" spans="1:8" x14ac:dyDescent="0.2">
      <c r="A12225" t="s">
        <v>35534</v>
      </c>
      <c r="B12225" t="s">
        <v>35535</v>
      </c>
      <c r="C12225" t="s">
        <v>13592</v>
      </c>
      <c r="D12225" t="s">
        <v>31143</v>
      </c>
      <c r="E12225" t="s">
        <v>31144</v>
      </c>
      <c r="F12225" t="s">
        <v>3149</v>
      </c>
      <c r="G12225">
        <v>227</v>
      </c>
      <c r="H12225">
        <v>1</v>
      </c>
    </row>
    <row r="12226" spans="1:8" x14ac:dyDescent="0.2">
      <c r="A12226" t="s">
        <v>35536</v>
      </c>
      <c r="B12226" t="s">
        <v>35537</v>
      </c>
      <c r="C12226" t="s">
        <v>13592</v>
      </c>
      <c r="D12226" t="s">
        <v>33307</v>
      </c>
      <c r="E12226" t="s">
        <v>21251</v>
      </c>
      <c r="F12226" t="s">
        <v>3149</v>
      </c>
      <c r="G12226">
        <v>469</v>
      </c>
      <c r="H12226">
        <v>1</v>
      </c>
    </row>
    <row r="12227" spans="1:8" x14ac:dyDescent="0.2">
      <c r="A12227" t="s">
        <v>35538</v>
      </c>
      <c r="B12227" t="s">
        <v>35539</v>
      </c>
      <c r="C12227" t="s">
        <v>13592</v>
      </c>
      <c r="D12227" t="s">
        <v>34929</v>
      </c>
      <c r="E12227" t="s">
        <v>787</v>
      </c>
      <c r="F12227" t="s">
        <v>3149</v>
      </c>
      <c r="G12227">
        <v>98</v>
      </c>
      <c r="H12227">
        <v>1</v>
      </c>
    </row>
    <row r="12228" spans="1:8" x14ac:dyDescent="0.2">
      <c r="A12228" t="s">
        <v>35540</v>
      </c>
      <c r="B12228" t="s">
        <v>35541</v>
      </c>
      <c r="C12228" t="s">
        <v>13592</v>
      </c>
      <c r="D12228" t="s">
        <v>17024</v>
      </c>
      <c r="E12228" t="s">
        <v>385</v>
      </c>
      <c r="F12228" t="s">
        <v>3149</v>
      </c>
      <c r="G12228">
        <v>679</v>
      </c>
      <c r="H12228">
        <v>1</v>
      </c>
    </row>
    <row r="12229" spans="1:8" x14ac:dyDescent="0.2">
      <c r="A12229" t="s">
        <v>35542</v>
      </c>
      <c r="B12229" t="s">
        <v>35543</v>
      </c>
      <c r="C12229" t="s">
        <v>13592</v>
      </c>
      <c r="D12229" t="s">
        <v>16988</v>
      </c>
      <c r="E12229" t="s">
        <v>447</v>
      </c>
      <c r="F12229" t="s">
        <v>3149</v>
      </c>
      <c r="G12229">
        <v>125</v>
      </c>
      <c r="H12229">
        <v>1</v>
      </c>
    </row>
    <row r="12230" spans="1:8" x14ac:dyDescent="0.2">
      <c r="A12230" t="s">
        <v>35544</v>
      </c>
      <c r="B12230" t="s">
        <v>35545</v>
      </c>
      <c r="C12230" t="s">
        <v>13592</v>
      </c>
      <c r="D12230" t="s">
        <v>31880</v>
      </c>
      <c r="E12230" t="s">
        <v>31881</v>
      </c>
      <c r="F12230" t="s">
        <v>3149</v>
      </c>
      <c r="G12230">
        <v>260</v>
      </c>
      <c r="H12230">
        <v>1</v>
      </c>
    </row>
    <row r="12231" spans="1:8" x14ac:dyDescent="0.2">
      <c r="A12231" t="s">
        <v>35546</v>
      </c>
      <c r="B12231" t="s">
        <v>35547</v>
      </c>
      <c r="C12231" t="s">
        <v>13592</v>
      </c>
      <c r="D12231" t="s">
        <v>35548</v>
      </c>
      <c r="E12231" t="s">
        <v>10159</v>
      </c>
      <c r="F12231" t="s">
        <v>3149</v>
      </c>
      <c r="G12231">
        <v>151</v>
      </c>
      <c r="H12231">
        <v>1</v>
      </c>
    </row>
    <row r="12232" spans="1:8" x14ac:dyDescent="0.2">
      <c r="A12232" t="s">
        <v>35549</v>
      </c>
      <c r="B12232" t="s">
        <v>35550</v>
      </c>
      <c r="C12232" t="s">
        <v>13592</v>
      </c>
      <c r="D12232" t="s">
        <v>211</v>
      </c>
      <c r="E12232" t="s">
        <v>212</v>
      </c>
      <c r="F12232" t="s">
        <v>3149</v>
      </c>
      <c r="G12232">
        <v>744</v>
      </c>
      <c r="H12232">
        <v>1</v>
      </c>
    </row>
    <row r="12233" spans="1:8" x14ac:dyDescent="0.2">
      <c r="A12233" t="s">
        <v>35551</v>
      </c>
      <c r="B12233" t="s">
        <v>35552</v>
      </c>
      <c r="C12233" t="s">
        <v>13592</v>
      </c>
      <c r="D12233" t="s">
        <v>35553</v>
      </c>
      <c r="E12233" t="s">
        <v>2539</v>
      </c>
      <c r="F12233" t="s">
        <v>3149</v>
      </c>
      <c r="G12233">
        <v>50</v>
      </c>
      <c r="H12233">
        <v>1</v>
      </c>
    </row>
    <row r="12234" spans="1:8" x14ac:dyDescent="0.2">
      <c r="A12234" t="s">
        <v>35554</v>
      </c>
      <c r="B12234" t="s">
        <v>35555</v>
      </c>
      <c r="C12234" t="s">
        <v>13592</v>
      </c>
      <c r="D12234" t="s">
        <v>35556</v>
      </c>
      <c r="E12234" t="s">
        <v>2353</v>
      </c>
      <c r="F12234" t="s">
        <v>3149</v>
      </c>
      <c r="G12234">
        <v>282</v>
      </c>
      <c r="H12234">
        <v>1</v>
      </c>
    </row>
    <row r="12235" spans="1:8" x14ac:dyDescent="0.2">
      <c r="A12235" t="s">
        <v>35557</v>
      </c>
      <c r="B12235" t="s">
        <v>35558</v>
      </c>
      <c r="C12235" t="s">
        <v>13592</v>
      </c>
      <c r="D12235" t="s">
        <v>16536</v>
      </c>
      <c r="E12235" t="s">
        <v>33291</v>
      </c>
      <c r="F12235" t="s">
        <v>3149</v>
      </c>
      <c r="G12235">
        <v>191</v>
      </c>
      <c r="H12235">
        <v>1</v>
      </c>
    </row>
    <row r="12236" spans="1:8" x14ac:dyDescent="0.2">
      <c r="A12236" t="s">
        <v>35559</v>
      </c>
      <c r="B12236" t="s">
        <v>35560</v>
      </c>
      <c r="C12236" t="s">
        <v>13592</v>
      </c>
      <c r="D12236" t="s">
        <v>33241</v>
      </c>
      <c r="E12236" t="s">
        <v>21232</v>
      </c>
      <c r="F12236" t="s">
        <v>3149</v>
      </c>
      <c r="G12236">
        <v>204</v>
      </c>
      <c r="H12236">
        <v>1</v>
      </c>
    </row>
    <row r="12237" spans="1:8" x14ac:dyDescent="0.2">
      <c r="A12237" t="s">
        <v>35561</v>
      </c>
      <c r="B12237" t="s">
        <v>35562</v>
      </c>
      <c r="C12237" t="s">
        <v>13592</v>
      </c>
      <c r="D12237" t="s">
        <v>16988</v>
      </c>
      <c r="E12237" t="s">
        <v>1540</v>
      </c>
      <c r="F12237" t="s">
        <v>3149</v>
      </c>
      <c r="G12237">
        <v>61</v>
      </c>
      <c r="H12237">
        <v>1</v>
      </c>
    </row>
    <row r="12238" spans="1:8" x14ac:dyDescent="0.2">
      <c r="A12238" t="s">
        <v>35563</v>
      </c>
      <c r="B12238" t="s">
        <v>35564</v>
      </c>
      <c r="C12238" t="s">
        <v>13592</v>
      </c>
      <c r="D12238" t="s">
        <v>17024</v>
      </c>
      <c r="E12238" t="s">
        <v>2229</v>
      </c>
      <c r="F12238" t="s">
        <v>3149</v>
      </c>
      <c r="G12238">
        <v>494</v>
      </c>
      <c r="H12238">
        <v>1</v>
      </c>
    </row>
    <row r="12239" spans="1:8" x14ac:dyDescent="0.2">
      <c r="A12239" t="s">
        <v>35565</v>
      </c>
      <c r="B12239" t="s">
        <v>35566</v>
      </c>
      <c r="C12239" t="s">
        <v>13592</v>
      </c>
      <c r="D12239" t="s">
        <v>35567</v>
      </c>
      <c r="E12239" t="s">
        <v>1057</v>
      </c>
      <c r="F12239" t="s">
        <v>3149</v>
      </c>
      <c r="G12239">
        <v>206</v>
      </c>
      <c r="H12239">
        <v>1</v>
      </c>
    </row>
    <row r="12240" spans="1:8" x14ac:dyDescent="0.2">
      <c r="A12240" t="s">
        <v>35568</v>
      </c>
      <c r="B12240" t="s">
        <v>35569</v>
      </c>
      <c r="C12240" t="s">
        <v>13592</v>
      </c>
      <c r="D12240" t="s">
        <v>34207</v>
      </c>
      <c r="E12240" t="s">
        <v>545</v>
      </c>
      <c r="F12240" t="s">
        <v>3149</v>
      </c>
      <c r="G12240">
        <v>205</v>
      </c>
      <c r="H12240">
        <v>1</v>
      </c>
    </row>
    <row r="12241" spans="1:8" x14ac:dyDescent="0.2">
      <c r="A12241" t="s">
        <v>35570</v>
      </c>
      <c r="B12241" t="s">
        <v>35571</v>
      </c>
      <c r="C12241" t="s">
        <v>13592</v>
      </c>
      <c r="D12241" t="s">
        <v>33982</v>
      </c>
      <c r="E12241" t="s">
        <v>66</v>
      </c>
      <c r="F12241" t="s">
        <v>3149</v>
      </c>
      <c r="G12241">
        <v>41</v>
      </c>
      <c r="H12241">
        <v>1</v>
      </c>
    </row>
    <row r="12242" spans="1:8" x14ac:dyDescent="0.2">
      <c r="A12242" t="s">
        <v>35572</v>
      </c>
      <c r="B12242" t="s">
        <v>35573</v>
      </c>
      <c r="C12242" t="s">
        <v>13592</v>
      </c>
      <c r="D12242" t="s">
        <v>17024</v>
      </c>
      <c r="E12242" t="s">
        <v>20210</v>
      </c>
      <c r="F12242" t="s">
        <v>3149</v>
      </c>
      <c r="G12242">
        <v>157</v>
      </c>
      <c r="H12242">
        <v>1</v>
      </c>
    </row>
    <row r="12243" spans="1:8" x14ac:dyDescent="0.2">
      <c r="A12243" t="s">
        <v>35574</v>
      </c>
      <c r="B12243" t="s">
        <v>35575</v>
      </c>
      <c r="C12243" t="s">
        <v>13592</v>
      </c>
      <c r="D12243" t="s">
        <v>35576</v>
      </c>
      <c r="E12243" t="s">
        <v>428</v>
      </c>
      <c r="F12243" t="s">
        <v>3149</v>
      </c>
      <c r="G12243">
        <v>162</v>
      </c>
      <c r="H12243">
        <v>1</v>
      </c>
    </row>
    <row r="12244" spans="1:8" x14ac:dyDescent="0.2">
      <c r="A12244" t="s">
        <v>35577</v>
      </c>
      <c r="B12244" t="s">
        <v>35578</v>
      </c>
      <c r="C12244" t="s">
        <v>13592</v>
      </c>
      <c r="D12244" t="s">
        <v>35579</v>
      </c>
      <c r="E12244" t="s">
        <v>1065</v>
      </c>
      <c r="F12244" t="s">
        <v>3149</v>
      </c>
      <c r="G12244">
        <v>131</v>
      </c>
      <c r="H12244">
        <v>1</v>
      </c>
    </row>
    <row r="12245" spans="1:8" x14ac:dyDescent="0.2">
      <c r="A12245" t="s">
        <v>35580</v>
      </c>
      <c r="B12245" t="s">
        <v>35581</v>
      </c>
      <c r="C12245" t="s">
        <v>13592</v>
      </c>
      <c r="D12245" t="s">
        <v>33974</v>
      </c>
      <c r="E12245" t="s">
        <v>31881</v>
      </c>
      <c r="F12245" t="s">
        <v>3149</v>
      </c>
      <c r="G12245">
        <v>634</v>
      </c>
      <c r="H12245">
        <v>1</v>
      </c>
    </row>
    <row r="12246" spans="1:8" x14ac:dyDescent="0.2">
      <c r="A12246" t="s">
        <v>35582</v>
      </c>
      <c r="B12246" t="s">
        <v>35583</v>
      </c>
      <c r="C12246" t="s">
        <v>13592</v>
      </c>
      <c r="D12246" t="s">
        <v>35584</v>
      </c>
      <c r="E12246" t="s">
        <v>9847</v>
      </c>
      <c r="F12246" t="s">
        <v>3149</v>
      </c>
      <c r="G12246">
        <v>205</v>
      </c>
      <c r="H12246">
        <v>1</v>
      </c>
    </row>
    <row r="12247" spans="1:8" x14ac:dyDescent="0.2">
      <c r="A12247" t="s">
        <v>35585</v>
      </c>
      <c r="B12247" t="s">
        <v>35586</v>
      </c>
      <c r="C12247" t="s">
        <v>13592</v>
      </c>
      <c r="D12247" t="s">
        <v>2007</v>
      </c>
      <c r="E12247" t="s">
        <v>2008</v>
      </c>
      <c r="F12247" t="s">
        <v>3149</v>
      </c>
      <c r="G12247">
        <v>100</v>
      </c>
      <c r="H12247">
        <v>1</v>
      </c>
    </row>
    <row r="12248" spans="1:8" x14ac:dyDescent="0.2">
      <c r="A12248" t="s">
        <v>35587</v>
      </c>
      <c r="B12248" t="s">
        <v>35588</v>
      </c>
      <c r="C12248" t="s">
        <v>13592</v>
      </c>
      <c r="D12248" t="s">
        <v>33049</v>
      </c>
      <c r="E12248" t="s">
        <v>33050</v>
      </c>
      <c r="F12248" t="s">
        <v>3149</v>
      </c>
      <c r="G12248">
        <v>137</v>
      </c>
      <c r="H12248">
        <v>1</v>
      </c>
    </row>
    <row r="12249" spans="1:8" x14ac:dyDescent="0.2">
      <c r="A12249" t="s">
        <v>35589</v>
      </c>
      <c r="B12249" t="s">
        <v>35590</v>
      </c>
      <c r="C12249" t="s">
        <v>13592</v>
      </c>
      <c r="D12249" t="s">
        <v>34415</v>
      </c>
      <c r="E12249" t="s">
        <v>31432</v>
      </c>
      <c r="F12249" t="s">
        <v>3149</v>
      </c>
      <c r="G12249">
        <v>245</v>
      </c>
      <c r="H12249">
        <v>1</v>
      </c>
    </row>
    <row r="12250" spans="1:8" x14ac:dyDescent="0.2">
      <c r="A12250" t="s">
        <v>35591</v>
      </c>
      <c r="B12250" t="s">
        <v>35592</v>
      </c>
      <c r="C12250" t="s">
        <v>13592</v>
      </c>
      <c r="D12250" t="s">
        <v>16988</v>
      </c>
      <c r="E12250" t="s">
        <v>6224</v>
      </c>
      <c r="F12250" t="s">
        <v>3149</v>
      </c>
      <c r="G12250">
        <v>137</v>
      </c>
      <c r="H12250">
        <v>1</v>
      </c>
    </row>
    <row r="12251" spans="1:8" x14ac:dyDescent="0.2">
      <c r="A12251" t="s">
        <v>35593</v>
      </c>
      <c r="B12251" t="s">
        <v>35594</v>
      </c>
      <c r="C12251" t="s">
        <v>13592</v>
      </c>
      <c r="D12251" t="s">
        <v>35595</v>
      </c>
      <c r="E12251" t="s">
        <v>3495</v>
      </c>
      <c r="F12251" t="s">
        <v>3149</v>
      </c>
      <c r="G12251">
        <v>592</v>
      </c>
      <c r="H12251">
        <v>1</v>
      </c>
    </row>
    <row r="12252" spans="1:8" x14ac:dyDescent="0.2">
      <c r="A12252" t="s">
        <v>35596</v>
      </c>
      <c r="B12252" t="s">
        <v>35597</v>
      </c>
      <c r="C12252" t="s">
        <v>13592</v>
      </c>
      <c r="D12252" t="s">
        <v>33248</v>
      </c>
      <c r="E12252" t="s">
        <v>3066</v>
      </c>
      <c r="F12252" t="s">
        <v>3149</v>
      </c>
      <c r="G12252">
        <v>141</v>
      </c>
      <c r="H12252">
        <v>1</v>
      </c>
    </row>
    <row r="12253" spans="1:8" x14ac:dyDescent="0.2">
      <c r="A12253" t="s">
        <v>35598</v>
      </c>
      <c r="B12253" t="s">
        <v>35599</v>
      </c>
      <c r="C12253" t="s">
        <v>13592</v>
      </c>
      <c r="D12253" t="s">
        <v>4419</v>
      </c>
      <c r="E12253" t="s">
        <v>4420</v>
      </c>
      <c r="F12253" t="s">
        <v>3149</v>
      </c>
      <c r="G12253">
        <v>954</v>
      </c>
      <c r="H12253">
        <v>1</v>
      </c>
    </row>
    <row r="12254" spans="1:8" x14ac:dyDescent="0.2">
      <c r="A12254" t="s">
        <v>35600</v>
      </c>
      <c r="B12254" t="s">
        <v>35601</v>
      </c>
      <c r="C12254" t="s">
        <v>13592</v>
      </c>
      <c r="D12254" t="s">
        <v>35602</v>
      </c>
      <c r="E12254" t="s">
        <v>35603</v>
      </c>
      <c r="F12254" t="s">
        <v>3149</v>
      </c>
      <c r="G12254">
        <v>125</v>
      </c>
      <c r="H12254">
        <v>1</v>
      </c>
    </row>
    <row r="12255" spans="1:8" x14ac:dyDescent="0.2">
      <c r="A12255" t="s">
        <v>35604</v>
      </c>
      <c r="B12255" t="s">
        <v>35605</v>
      </c>
      <c r="C12255" t="s">
        <v>13592</v>
      </c>
      <c r="D12255" t="s">
        <v>35606</v>
      </c>
      <c r="E12255" t="s">
        <v>32214</v>
      </c>
      <c r="F12255" t="s">
        <v>3149</v>
      </c>
      <c r="G12255">
        <v>146</v>
      </c>
      <c r="H12255">
        <v>1</v>
      </c>
    </row>
    <row r="12256" spans="1:8" x14ac:dyDescent="0.2">
      <c r="A12256" t="s">
        <v>35607</v>
      </c>
      <c r="B12256" t="s">
        <v>35608</v>
      </c>
      <c r="C12256" t="s">
        <v>13592</v>
      </c>
      <c r="D12256" t="s">
        <v>17024</v>
      </c>
      <c r="E12256" t="s">
        <v>11919</v>
      </c>
      <c r="F12256" t="s">
        <v>3149</v>
      </c>
      <c r="G12256">
        <v>97</v>
      </c>
      <c r="H12256">
        <v>1</v>
      </c>
    </row>
    <row r="12257" spans="1:8" x14ac:dyDescent="0.2">
      <c r="A12257" t="s">
        <v>35609</v>
      </c>
      <c r="B12257" t="s">
        <v>35610</v>
      </c>
      <c r="C12257" t="s">
        <v>13592</v>
      </c>
      <c r="D12257" t="s">
        <v>20262</v>
      </c>
      <c r="E12257" t="s">
        <v>31428</v>
      </c>
      <c r="F12257" t="s">
        <v>3149</v>
      </c>
      <c r="G12257">
        <v>135</v>
      </c>
      <c r="H12257">
        <v>1</v>
      </c>
    </row>
    <row r="12258" spans="1:8" x14ac:dyDescent="0.2">
      <c r="A12258" t="s">
        <v>35611</v>
      </c>
      <c r="B12258" t="s">
        <v>35612</v>
      </c>
      <c r="C12258" t="s">
        <v>13592</v>
      </c>
      <c r="D12258" t="s">
        <v>16988</v>
      </c>
      <c r="E12258" t="s">
        <v>7693</v>
      </c>
      <c r="F12258" t="s">
        <v>3149</v>
      </c>
      <c r="G12258">
        <v>69</v>
      </c>
      <c r="H12258">
        <v>1</v>
      </c>
    </row>
    <row r="12259" spans="1:8" x14ac:dyDescent="0.2">
      <c r="A12259" t="s">
        <v>35613</v>
      </c>
      <c r="B12259" t="s">
        <v>35614</v>
      </c>
      <c r="C12259" t="s">
        <v>13592</v>
      </c>
      <c r="D12259" t="s">
        <v>35615</v>
      </c>
      <c r="E12259" t="s">
        <v>2197</v>
      </c>
      <c r="F12259" t="s">
        <v>3149</v>
      </c>
      <c r="G12259">
        <v>89</v>
      </c>
      <c r="H12259">
        <v>1</v>
      </c>
    </row>
    <row r="12260" spans="1:8" x14ac:dyDescent="0.2">
      <c r="A12260" t="s">
        <v>35616</v>
      </c>
      <c r="B12260" t="s">
        <v>35617</v>
      </c>
      <c r="C12260" t="s">
        <v>13592</v>
      </c>
      <c r="D12260" t="s">
        <v>35618</v>
      </c>
      <c r="E12260" t="s">
        <v>616</v>
      </c>
      <c r="F12260" t="s">
        <v>3149</v>
      </c>
      <c r="G12260">
        <v>97</v>
      </c>
      <c r="H12260">
        <v>1</v>
      </c>
    </row>
    <row r="12261" spans="1:8" x14ac:dyDescent="0.2">
      <c r="A12261" t="s">
        <v>35619</v>
      </c>
      <c r="B12261" t="s">
        <v>35620</v>
      </c>
      <c r="C12261" t="s">
        <v>13592</v>
      </c>
      <c r="D12261" t="s">
        <v>35205</v>
      </c>
      <c r="E12261" t="s">
        <v>724</v>
      </c>
      <c r="F12261" t="s">
        <v>3149</v>
      </c>
      <c r="G12261">
        <v>199</v>
      </c>
      <c r="H12261">
        <v>1</v>
      </c>
    </row>
    <row r="12262" spans="1:8" x14ac:dyDescent="0.2">
      <c r="A12262" t="s">
        <v>35621</v>
      </c>
      <c r="B12262" t="s">
        <v>35622</v>
      </c>
      <c r="C12262" t="s">
        <v>13592</v>
      </c>
      <c r="D12262" t="s">
        <v>34040</v>
      </c>
      <c r="E12262" t="s">
        <v>1949</v>
      </c>
      <c r="F12262" t="s">
        <v>3149</v>
      </c>
      <c r="G12262">
        <v>244</v>
      </c>
      <c r="H12262">
        <v>1</v>
      </c>
    </row>
    <row r="12263" spans="1:8" x14ac:dyDescent="0.2">
      <c r="A12263" t="s">
        <v>35623</v>
      </c>
      <c r="B12263" t="s">
        <v>35624</v>
      </c>
      <c r="C12263" t="s">
        <v>13592</v>
      </c>
      <c r="D12263" t="s">
        <v>35625</v>
      </c>
      <c r="E12263" t="s">
        <v>20641</v>
      </c>
      <c r="F12263" t="s">
        <v>3149</v>
      </c>
      <c r="G12263">
        <v>154</v>
      </c>
      <c r="H12263">
        <v>1</v>
      </c>
    </row>
    <row r="12264" spans="1:8" x14ac:dyDescent="0.2">
      <c r="A12264" t="s">
        <v>35626</v>
      </c>
      <c r="B12264" t="s">
        <v>35627</v>
      </c>
      <c r="C12264" t="s">
        <v>13592</v>
      </c>
      <c r="D12264" t="s">
        <v>17024</v>
      </c>
      <c r="E12264" t="s">
        <v>1665</v>
      </c>
      <c r="F12264" t="s">
        <v>3149</v>
      </c>
      <c r="G12264">
        <v>262</v>
      </c>
      <c r="H12264">
        <v>1</v>
      </c>
    </row>
    <row r="12265" spans="1:8" x14ac:dyDescent="0.2">
      <c r="A12265" t="s">
        <v>35628</v>
      </c>
      <c r="B12265" t="s">
        <v>35629</v>
      </c>
      <c r="C12265" t="s">
        <v>13592</v>
      </c>
      <c r="D12265" t="s">
        <v>35630</v>
      </c>
      <c r="E12265" t="s">
        <v>1199</v>
      </c>
      <c r="F12265" t="s">
        <v>3149</v>
      </c>
      <c r="G12265">
        <v>442</v>
      </c>
      <c r="H12265">
        <v>1</v>
      </c>
    </row>
    <row r="12266" spans="1:8" x14ac:dyDescent="0.2">
      <c r="A12266" t="s">
        <v>35631</v>
      </c>
      <c r="B12266" t="s">
        <v>35632</v>
      </c>
      <c r="C12266" t="s">
        <v>13592</v>
      </c>
      <c r="D12266" t="s">
        <v>16988</v>
      </c>
      <c r="E12266" t="s">
        <v>31612</v>
      </c>
      <c r="F12266" t="s">
        <v>3149</v>
      </c>
      <c r="G12266">
        <v>310</v>
      </c>
      <c r="H12266">
        <v>1</v>
      </c>
    </row>
    <row r="12267" spans="1:8" x14ac:dyDescent="0.2">
      <c r="A12267" t="s">
        <v>35633</v>
      </c>
      <c r="B12267" t="s">
        <v>35634</v>
      </c>
      <c r="C12267" t="s">
        <v>13592</v>
      </c>
      <c r="D12267" t="s">
        <v>35635</v>
      </c>
      <c r="E12267" t="s">
        <v>35636</v>
      </c>
      <c r="F12267" t="s">
        <v>3149</v>
      </c>
      <c r="G12267">
        <v>287</v>
      </c>
      <c r="H12267">
        <v>1</v>
      </c>
    </row>
    <row r="12268" spans="1:8" x14ac:dyDescent="0.2">
      <c r="A12268" t="s">
        <v>35637</v>
      </c>
      <c r="B12268" t="s">
        <v>35638</v>
      </c>
      <c r="C12268" t="s">
        <v>13592</v>
      </c>
      <c r="D12268" t="s">
        <v>35639</v>
      </c>
      <c r="E12268" t="s">
        <v>34387</v>
      </c>
      <c r="F12268" t="s">
        <v>3149</v>
      </c>
      <c r="G12268">
        <v>232</v>
      </c>
      <c r="H12268">
        <v>1</v>
      </c>
    </row>
    <row r="12269" spans="1:8" x14ac:dyDescent="0.2">
      <c r="A12269" t="s">
        <v>35640</v>
      </c>
      <c r="B12269" t="s">
        <v>35641</v>
      </c>
      <c r="C12269" t="s">
        <v>13592</v>
      </c>
      <c r="D12269" t="s">
        <v>35642</v>
      </c>
      <c r="E12269" t="s">
        <v>9327</v>
      </c>
      <c r="F12269" t="s">
        <v>3149</v>
      </c>
      <c r="G12269">
        <v>128</v>
      </c>
      <c r="H12269">
        <v>1</v>
      </c>
    </row>
    <row r="12270" spans="1:8" x14ac:dyDescent="0.2">
      <c r="A12270" t="s">
        <v>35643</v>
      </c>
      <c r="B12270" t="s">
        <v>35644</v>
      </c>
      <c r="C12270" t="s">
        <v>13592</v>
      </c>
      <c r="D12270" t="s">
        <v>35645</v>
      </c>
      <c r="E12270" t="s">
        <v>35646</v>
      </c>
      <c r="F12270" t="s">
        <v>3149</v>
      </c>
      <c r="G12270">
        <v>410</v>
      </c>
      <c r="H12270">
        <v>1</v>
      </c>
    </row>
    <row r="12271" spans="1:8" x14ac:dyDescent="0.2">
      <c r="A12271" t="s">
        <v>35647</v>
      </c>
      <c r="B12271" t="s">
        <v>35648</v>
      </c>
      <c r="C12271" t="s">
        <v>13592</v>
      </c>
      <c r="D12271" t="s">
        <v>34186</v>
      </c>
      <c r="E12271" t="s">
        <v>20994</v>
      </c>
      <c r="F12271" t="s">
        <v>3149</v>
      </c>
      <c r="G12271">
        <v>490</v>
      </c>
      <c r="H12271">
        <v>1</v>
      </c>
    </row>
    <row r="12272" spans="1:8" x14ac:dyDescent="0.2">
      <c r="A12272" t="s">
        <v>35649</v>
      </c>
      <c r="B12272" t="s">
        <v>35650</v>
      </c>
      <c r="C12272" t="s">
        <v>13592</v>
      </c>
      <c r="D12272" t="s">
        <v>13760</v>
      </c>
      <c r="E12272" t="s">
        <v>13761</v>
      </c>
      <c r="F12272" t="s">
        <v>3149</v>
      </c>
      <c r="G12272">
        <v>376</v>
      </c>
      <c r="H12272">
        <v>1</v>
      </c>
    </row>
    <row r="12273" spans="1:8" x14ac:dyDescent="0.2">
      <c r="A12273" t="s">
        <v>35651</v>
      </c>
      <c r="B12273" t="s">
        <v>35652</v>
      </c>
      <c r="C12273" t="s">
        <v>13592</v>
      </c>
      <c r="D12273" t="s">
        <v>35653</v>
      </c>
      <c r="E12273" t="s">
        <v>31588</v>
      </c>
      <c r="F12273" t="s">
        <v>3149</v>
      </c>
      <c r="G12273">
        <v>203</v>
      </c>
      <c r="H12273">
        <v>1</v>
      </c>
    </row>
    <row r="12274" spans="1:8" x14ac:dyDescent="0.2">
      <c r="A12274" t="s">
        <v>35654</v>
      </c>
      <c r="B12274" t="s">
        <v>35655</v>
      </c>
      <c r="C12274" t="s">
        <v>13592</v>
      </c>
      <c r="D12274" t="s">
        <v>33846</v>
      </c>
      <c r="E12274" t="s">
        <v>3483</v>
      </c>
      <c r="F12274" t="s">
        <v>3149</v>
      </c>
      <c r="G12274">
        <v>77</v>
      </c>
      <c r="H12274">
        <v>1</v>
      </c>
    </row>
    <row r="12275" spans="1:8" x14ac:dyDescent="0.2">
      <c r="A12275" t="s">
        <v>35656</v>
      </c>
      <c r="B12275" t="s">
        <v>35657</v>
      </c>
      <c r="C12275" t="s">
        <v>13592</v>
      </c>
      <c r="D12275" t="s">
        <v>17024</v>
      </c>
      <c r="E12275" t="s">
        <v>6606</v>
      </c>
      <c r="F12275" t="s">
        <v>3149</v>
      </c>
      <c r="G12275">
        <v>353</v>
      </c>
      <c r="H12275">
        <v>1</v>
      </c>
    </row>
    <row r="12276" spans="1:8" x14ac:dyDescent="0.2">
      <c r="A12276" t="s">
        <v>35658</v>
      </c>
      <c r="B12276" t="s">
        <v>35659</v>
      </c>
      <c r="C12276" t="s">
        <v>13592</v>
      </c>
      <c r="D12276" t="s">
        <v>35660</v>
      </c>
      <c r="E12276" t="s">
        <v>35661</v>
      </c>
      <c r="F12276" t="s">
        <v>3149</v>
      </c>
      <c r="G12276">
        <v>171</v>
      </c>
      <c r="H12276">
        <v>1</v>
      </c>
    </row>
    <row r="12277" spans="1:8" x14ac:dyDescent="0.2">
      <c r="A12277" t="s">
        <v>35662</v>
      </c>
      <c r="B12277" t="s">
        <v>35663</v>
      </c>
      <c r="C12277" t="s">
        <v>13592</v>
      </c>
      <c r="D12277" t="s">
        <v>32667</v>
      </c>
      <c r="E12277" t="s">
        <v>8691</v>
      </c>
      <c r="F12277" t="s">
        <v>3149</v>
      </c>
      <c r="G12277">
        <v>147</v>
      </c>
      <c r="H12277">
        <v>1</v>
      </c>
    </row>
    <row r="12278" spans="1:8" x14ac:dyDescent="0.2">
      <c r="A12278" t="s">
        <v>35664</v>
      </c>
      <c r="B12278" t="s">
        <v>35665</v>
      </c>
      <c r="C12278" t="s">
        <v>13592</v>
      </c>
      <c r="D12278" t="s">
        <v>16988</v>
      </c>
      <c r="E12278" t="s">
        <v>504</v>
      </c>
      <c r="F12278" t="s">
        <v>3149</v>
      </c>
      <c r="G12278">
        <v>733</v>
      </c>
      <c r="H12278">
        <v>1</v>
      </c>
    </row>
    <row r="12279" spans="1:8" x14ac:dyDescent="0.2">
      <c r="A12279" t="s">
        <v>35666</v>
      </c>
      <c r="B12279" t="s">
        <v>35667</v>
      </c>
      <c r="C12279" t="s">
        <v>13592</v>
      </c>
      <c r="D12279" t="s">
        <v>1820</v>
      </c>
      <c r="E12279" t="s">
        <v>1821</v>
      </c>
      <c r="F12279" t="s">
        <v>3149</v>
      </c>
      <c r="G12279">
        <v>810</v>
      </c>
      <c r="H12279">
        <v>1</v>
      </c>
    </row>
    <row r="12280" spans="1:8" x14ac:dyDescent="0.2">
      <c r="A12280" t="s">
        <v>35668</v>
      </c>
      <c r="B12280" t="s">
        <v>35669</v>
      </c>
      <c r="C12280" t="s">
        <v>13592</v>
      </c>
      <c r="D12280" t="s">
        <v>35670</v>
      </c>
      <c r="F12280" t="s">
        <v>3149</v>
      </c>
      <c r="G12280">
        <v>54</v>
      </c>
      <c r="H12280">
        <v>1</v>
      </c>
    </row>
    <row r="12281" spans="1:8" x14ac:dyDescent="0.2">
      <c r="A12281" t="s">
        <v>35671</v>
      </c>
      <c r="B12281" t="s">
        <v>35672</v>
      </c>
      <c r="C12281" t="s">
        <v>13592</v>
      </c>
      <c r="D12281" t="s">
        <v>35673</v>
      </c>
      <c r="E12281" t="s">
        <v>1341</v>
      </c>
      <c r="F12281" t="s">
        <v>3149</v>
      </c>
      <c r="G12281">
        <v>1679</v>
      </c>
      <c r="H12281">
        <v>1</v>
      </c>
    </row>
    <row r="12282" spans="1:8" x14ac:dyDescent="0.2">
      <c r="A12282" t="s">
        <v>35674</v>
      </c>
      <c r="B12282" t="s">
        <v>35675</v>
      </c>
      <c r="C12282" t="s">
        <v>13592</v>
      </c>
      <c r="D12282" t="s">
        <v>16988</v>
      </c>
      <c r="E12282" t="s">
        <v>8935</v>
      </c>
      <c r="F12282" t="s">
        <v>3149</v>
      </c>
      <c r="G12282">
        <v>998</v>
      </c>
      <c r="H12282">
        <v>1</v>
      </c>
    </row>
    <row r="12283" spans="1:8" x14ac:dyDescent="0.2">
      <c r="A12283" t="s">
        <v>35676</v>
      </c>
      <c r="B12283" t="s">
        <v>35677</v>
      </c>
      <c r="C12283" t="s">
        <v>13592</v>
      </c>
      <c r="D12283" t="s">
        <v>33885</v>
      </c>
      <c r="E12283" t="s">
        <v>235</v>
      </c>
      <c r="F12283" t="s">
        <v>3149</v>
      </c>
      <c r="G12283">
        <v>239</v>
      </c>
      <c r="H12283">
        <v>1</v>
      </c>
    </row>
    <row r="12284" spans="1:8" x14ac:dyDescent="0.2">
      <c r="A12284" t="s">
        <v>35678</v>
      </c>
      <c r="B12284" t="s">
        <v>35679</v>
      </c>
      <c r="C12284" t="s">
        <v>13592</v>
      </c>
      <c r="D12284" t="s">
        <v>17024</v>
      </c>
      <c r="E12284" t="s">
        <v>19811</v>
      </c>
      <c r="F12284" t="s">
        <v>3149</v>
      </c>
      <c r="G12284">
        <v>383</v>
      </c>
      <c r="H12284">
        <v>1</v>
      </c>
    </row>
    <row r="12285" spans="1:8" x14ac:dyDescent="0.2">
      <c r="A12285" t="s">
        <v>35680</v>
      </c>
      <c r="B12285" t="s">
        <v>35681</v>
      </c>
      <c r="C12285" t="s">
        <v>13592</v>
      </c>
      <c r="D12285" t="s">
        <v>35682</v>
      </c>
      <c r="E12285" t="s">
        <v>3818</v>
      </c>
      <c r="F12285" t="s">
        <v>3149</v>
      </c>
      <c r="G12285">
        <v>902</v>
      </c>
      <c r="H12285">
        <v>1</v>
      </c>
    </row>
    <row r="12286" spans="1:8" x14ac:dyDescent="0.2">
      <c r="A12286" t="s">
        <v>35683</v>
      </c>
      <c r="B12286" t="s">
        <v>35684</v>
      </c>
      <c r="C12286" t="s">
        <v>13592</v>
      </c>
      <c r="D12286" t="s">
        <v>35685</v>
      </c>
      <c r="E12286" t="s">
        <v>5329</v>
      </c>
      <c r="F12286" t="s">
        <v>3149</v>
      </c>
      <c r="G12286">
        <v>104</v>
      </c>
      <c r="H12286">
        <v>1</v>
      </c>
    </row>
    <row r="12287" spans="1:8" x14ac:dyDescent="0.2">
      <c r="A12287" t="s">
        <v>35686</v>
      </c>
      <c r="B12287" t="s">
        <v>35687</v>
      </c>
      <c r="C12287" t="s">
        <v>13592</v>
      </c>
      <c r="D12287" t="s">
        <v>31207</v>
      </c>
      <c r="E12287" t="s">
        <v>1725</v>
      </c>
      <c r="F12287" t="s">
        <v>3149</v>
      </c>
      <c r="G12287">
        <v>179</v>
      </c>
      <c r="H12287">
        <v>1</v>
      </c>
    </row>
    <row r="12288" spans="1:8" x14ac:dyDescent="0.2">
      <c r="A12288" t="s">
        <v>35688</v>
      </c>
      <c r="B12288" t="s">
        <v>35689</v>
      </c>
      <c r="C12288" t="s">
        <v>13592</v>
      </c>
      <c r="D12288" t="s">
        <v>35690</v>
      </c>
      <c r="E12288" t="s">
        <v>32472</v>
      </c>
      <c r="F12288" t="s">
        <v>3149</v>
      </c>
      <c r="G12288">
        <v>124</v>
      </c>
      <c r="H12288">
        <v>1</v>
      </c>
    </row>
    <row r="12289" spans="1:8" x14ac:dyDescent="0.2">
      <c r="A12289" t="s">
        <v>35691</v>
      </c>
      <c r="B12289" t="s">
        <v>35692</v>
      </c>
      <c r="C12289" t="s">
        <v>13592</v>
      </c>
      <c r="D12289" t="s">
        <v>31724</v>
      </c>
      <c r="E12289" t="s">
        <v>21000</v>
      </c>
      <c r="F12289" t="s">
        <v>3149</v>
      </c>
      <c r="G12289">
        <v>179</v>
      </c>
      <c r="H12289">
        <v>1</v>
      </c>
    </row>
    <row r="12290" spans="1:8" x14ac:dyDescent="0.2">
      <c r="A12290" t="s">
        <v>35693</v>
      </c>
      <c r="B12290" t="s">
        <v>35694</v>
      </c>
      <c r="C12290" t="s">
        <v>13592</v>
      </c>
      <c r="D12290" t="s">
        <v>34445</v>
      </c>
      <c r="E12290" t="s">
        <v>1552</v>
      </c>
      <c r="F12290" t="s">
        <v>3149</v>
      </c>
      <c r="G12290">
        <v>319</v>
      </c>
      <c r="H12290">
        <v>1</v>
      </c>
    </row>
    <row r="12291" spans="1:8" x14ac:dyDescent="0.2">
      <c r="A12291" t="s">
        <v>35695</v>
      </c>
      <c r="B12291" t="s">
        <v>35696</v>
      </c>
      <c r="C12291" t="s">
        <v>13592</v>
      </c>
      <c r="D12291" t="s">
        <v>35697</v>
      </c>
      <c r="E12291" t="s">
        <v>19779</v>
      </c>
      <c r="F12291" t="s">
        <v>3149</v>
      </c>
      <c r="G12291">
        <v>221</v>
      </c>
      <c r="H12291">
        <v>1</v>
      </c>
    </row>
    <row r="12292" spans="1:8" x14ac:dyDescent="0.2">
      <c r="A12292" t="s">
        <v>35698</v>
      </c>
      <c r="B12292" t="s">
        <v>35699</v>
      </c>
      <c r="C12292" t="s">
        <v>13592</v>
      </c>
      <c r="D12292" t="s">
        <v>16988</v>
      </c>
      <c r="E12292" t="s">
        <v>1454</v>
      </c>
      <c r="F12292" t="s">
        <v>3149</v>
      </c>
      <c r="G12292">
        <v>170</v>
      </c>
      <c r="H12292">
        <v>1</v>
      </c>
    </row>
    <row r="12293" spans="1:8" x14ac:dyDescent="0.2">
      <c r="A12293" t="s">
        <v>35700</v>
      </c>
      <c r="B12293" t="s">
        <v>35701</v>
      </c>
      <c r="C12293" t="s">
        <v>13592</v>
      </c>
      <c r="D12293" t="s">
        <v>35702</v>
      </c>
      <c r="E12293" t="s">
        <v>35703</v>
      </c>
      <c r="F12293" t="s">
        <v>3149</v>
      </c>
      <c r="G12293">
        <v>66</v>
      </c>
      <c r="H12293">
        <v>1</v>
      </c>
    </row>
    <row r="12294" spans="1:8" x14ac:dyDescent="0.2">
      <c r="A12294" t="s">
        <v>35704</v>
      </c>
      <c r="B12294" t="s">
        <v>35705</v>
      </c>
      <c r="C12294" t="s">
        <v>13592</v>
      </c>
      <c r="D12294" t="s">
        <v>34707</v>
      </c>
      <c r="E12294" t="s">
        <v>34708</v>
      </c>
      <c r="F12294" t="s">
        <v>3149</v>
      </c>
      <c r="G12294">
        <v>112</v>
      </c>
      <c r="H12294">
        <v>1</v>
      </c>
    </row>
    <row r="12295" spans="1:8" x14ac:dyDescent="0.2">
      <c r="A12295" t="s">
        <v>35706</v>
      </c>
      <c r="B12295" t="s">
        <v>35707</v>
      </c>
      <c r="C12295" t="s">
        <v>13592</v>
      </c>
      <c r="D12295" t="s">
        <v>16988</v>
      </c>
      <c r="E12295" t="s">
        <v>1363</v>
      </c>
      <c r="F12295" t="s">
        <v>3149</v>
      </c>
      <c r="G12295">
        <v>378</v>
      </c>
      <c r="H12295">
        <v>1</v>
      </c>
    </row>
    <row r="12296" spans="1:8" x14ac:dyDescent="0.2">
      <c r="A12296" t="s">
        <v>35708</v>
      </c>
      <c r="B12296" t="s">
        <v>35709</v>
      </c>
      <c r="C12296" t="s">
        <v>13592</v>
      </c>
      <c r="D12296" t="s">
        <v>35635</v>
      </c>
      <c r="E12296" t="s">
        <v>35636</v>
      </c>
      <c r="F12296" t="s">
        <v>3149</v>
      </c>
      <c r="G12296">
        <v>69</v>
      </c>
      <c r="H12296">
        <v>1</v>
      </c>
    </row>
    <row r="12297" spans="1:8" x14ac:dyDescent="0.2">
      <c r="A12297" t="s">
        <v>35710</v>
      </c>
      <c r="B12297" t="s">
        <v>35711</v>
      </c>
      <c r="C12297" t="s">
        <v>13592</v>
      </c>
      <c r="D12297" t="s">
        <v>17024</v>
      </c>
      <c r="E12297" t="s">
        <v>32313</v>
      </c>
      <c r="F12297" t="s">
        <v>3149</v>
      </c>
      <c r="G12297">
        <v>225</v>
      </c>
      <c r="H12297">
        <v>1</v>
      </c>
    </row>
    <row r="12298" spans="1:8" x14ac:dyDescent="0.2">
      <c r="A12298" t="s">
        <v>35712</v>
      </c>
      <c r="B12298" t="s">
        <v>35713</v>
      </c>
      <c r="C12298" t="s">
        <v>13592</v>
      </c>
      <c r="D12298" t="s">
        <v>32168</v>
      </c>
      <c r="E12298" t="s">
        <v>32169</v>
      </c>
      <c r="F12298" t="s">
        <v>3149</v>
      </c>
      <c r="G12298">
        <v>1162</v>
      </c>
      <c r="H12298">
        <v>1</v>
      </c>
    </row>
    <row r="12299" spans="1:8" x14ac:dyDescent="0.2">
      <c r="A12299" t="s">
        <v>35714</v>
      </c>
      <c r="B12299" t="s">
        <v>35715</v>
      </c>
      <c r="C12299" t="s">
        <v>13592</v>
      </c>
      <c r="D12299" t="s">
        <v>35716</v>
      </c>
      <c r="E12299" t="s">
        <v>13300</v>
      </c>
      <c r="F12299" t="s">
        <v>3149</v>
      </c>
      <c r="G12299">
        <v>305</v>
      </c>
      <c r="H12299">
        <v>1</v>
      </c>
    </row>
    <row r="12300" spans="1:8" x14ac:dyDescent="0.2">
      <c r="A12300" t="s">
        <v>35717</v>
      </c>
      <c r="B12300" t="s">
        <v>35718</v>
      </c>
      <c r="C12300" t="s">
        <v>13592</v>
      </c>
      <c r="D12300" t="s">
        <v>35719</v>
      </c>
      <c r="E12300" t="s">
        <v>13378</v>
      </c>
      <c r="F12300" t="s">
        <v>3149</v>
      </c>
      <c r="G12300">
        <v>228</v>
      </c>
      <c r="H12300">
        <v>1</v>
      </c>
    </row>
    <row r="12301" spans="1:8" x14ac:dyDescent="0.2">
      <c r="A12301" t="s">
        <v>35720</v>
      </c>
      <c r="B12301" t="s">
        <v>35721</v>
      </c>
      <c r="C12301" t="s">
        <v>13592</v>
      </c>
      <c r="D12301" t="s">
        <v>954</v>
      </c>
      <c r="E12301" t="s">
        <v>955</v>
      </c>
      <c r="F12301" t="s">
        <v>3149</v>
      </c>
      <c r="G12301">
        <v>294</v>
      </c>
      <c r="H12301">
        <v>1</v>
      </c>
    </row>
    <row r="12302" spans="1:8" x14ac:dyDescent="0.2">
      <c r="A12302" t="s">
        <v>35722</v>
      </c>
      <c r="B12302" t="s">
        <v>35723</v>
      </c>
      <c r="C12302" t="s">
        <v>13592</v>
      </c>
      <c r="D12302" t="s">
        <v>2432</v>
      </c>
      <c r="E12302" t="s">
        <v>2433</v>
      </c>
      <c r="F12302" t="s">
        <v>3149</v>
      </c>
      <c r="G12302">
        <v>39</v>
      </c>
      <c r="H12302">
        <v>1</v>
      </c>
    </row>
    <row r="12303" spans="1:8" x14ac:dyDescent="0.2">
      <c r="A12303" t="s">
        <v>35724</v>
      </c>
      <c r="B12303" t="s">
        <v>35725</v>
      </c>
      <c r="C12303" t="s">
        <v>13592</v>
      </c>
      <c r="D12303" t="s">
        <v>17024</v>
      </c>
      <c r="E12303" t="s">
        <v>113</v>
      </c>
      <c r="F12303" t="s">
        <v>3149</v>
      </c>
      <c r="G12303">
        <v>831</v>
      </c>
      <c r="H12303">
        <v>1</v>
      </c>
    </row>
    <row r="12304" spans="1:8" x14ac:dyDescent="0.2">
      <c r="A12304" t="s">
        <v>35726</v>
      </c>
      <c r="B12304" t="s">
        <v>35727</v>
      </c>
      <c r="C12304" t="s">
        <v>13592</v>
      </c>
      <c r="D12304" t="s">
        <v>35728</v>
      </c>
      <c r="E12304" t="s">
        <v>1973</v>
      </c>
      <c r="F12304" t="s">
        <v>3149</v>
      </c>
      <c r="G12304">
        <v>110</v>
      </c>
      <c r="H12304">
        <v>1</v>
      </c>
    </row>
    <row r="12305" spans="1:8" x14ac:dyDescent="0.2">
      <c r="A12305" t="s">
        <v>35729</v>
      </c>
      <c r="B12305" t="s">
        <v>35730</v>
      </c>
      <c r="C12305" t="s">
        <v>13592</v>
      </c>
      <c r="D12305" t="s">
        <v>35731</v>
      </c>
      <c r="E12305" t="s">
        <v>33301</v>
      </c>
      <c r="F12305" t="s">
        <v>3149</v>
      </c>
      <c r="G12305">
        <v>935</v>
      </c>
      <c r="H12305">
        <v>1</v>
      </c>
    </row>
    <row r="12306" spans="1:8" x14ac:dyDescent="0.2">
      <c r="A12306" t="s">
        <v>35732</v>
      </c>
      <c r="B12306" t="s">
        <v>35733</v>
      </c>
      <c r="C12306" t="s">
        <v>13592</v>
      </c>
      <c r="D12306" t="s">
        <v>17024</v>
      </c>
      <c r="E12306" t="s">
        <v>4597</v>
      </c>
      <c r="F12306" t="s">
        <v>3149</v>
      </c>
      <c r="G12306">
        <v>410</v>
      </c>
      <c r="H12306">
        <v>1</v>
      </c>
    </row>
    <row r="12307" spans="1:8" x14ac:dyDescent="0.2">
      <c r="A12307" t="s">
        <v>35734</v>
      </c>
      <c r="B12307" t="s">
        <v>35735</v>
      </c>
      <c r="C12307" t="s">
        <v>13592</v>
      </c>
      <c r="D12307" t="s">
        <v>16988</v>
      </c>
      <c r="E12307" t="s">
        <v>3249</v>
      </c>
      <c r="F12307" t="s">
        <v>3149</v>
      </c>
      <c r="G12307">
        <v>91</v>
      </c>
      <c r="H12307">
        <v>1</v>
      </c>
    </row>
    <row r="12308" spans="1:8" x14ac:dyDescent="0.2">
      <c r="A12308" t="s">
        <v>35736</v>
      </c>
      <c r="B12308" t="s">
        <v>35737</v>
      </c>
      <c r="C12308" t="s">
        <v>13592</v>
      </c>
      <c r="D12308" t="s">
        <v>17024</v>
      </c>
      <c r="E12308" t="s">
        <v>740</v>
      </c>
      <c r="F12308" t="s">
        <v>3149</v>
      </c>
      <c r="G12308">
        <v>339</v>
      </c>
      <c r="H12308">
        <v>1</v>
      </c>
    </row>
    <row r="12309" spans="1:8" x14ac:dyDescent="0.2">
      <c r="A12309" t="s">
        <v>35738</v>
      </c>
      <c r="B12309" t="s">
        <v>35739</v>
      </c>
      <c r="C12309" t="s">
        <v>13592</v>
      </c>
      <c r="D12309" t="s">
        <v>32475</v>
      </c>
      <c r="E12309" t="s">
        <v>2796</v>
      </c>
      <c r="F12309" t="s">
        <v>3149</v>
      </c>
      <c r="G12309">
        <v>111</v>
      </c>
      <c r="H12309">
        <v>1</v>
      </c>
    </row>
    <row r="12310" spans="1:8" x14ac:dyDescent="0.2">
      <c r="A12310" t="s">
        <v>35740</v>
      </c>
      <c r="B12310" t="s">
        <v>35741</v>
      </c>
      <c r="C12310" t="s">
        <v>13592</v>
      </c>
      <c r="D12310" t="s">
        <v>31328</v>
      </c>
      <c r="E12310" t="s">
        <v>31329</v>
      </c>
      <c r="F12310" t="s">
        <v>3149</v>
      </c>
      <c r="G12310">
        <v>409</v>
      </c>
      <c r="H12310">
        <v>1</v>
      </c>
    </row>
    <row r="12311" spans="1:8" x14ac:dyDescent="0.2">
      <c r="A12311" t="s">
        <v>35742</v>
      </c>
      <c r="B12311" t="s">
        <v>35743</v>
      </c>
      <c r="C12311" t="s">
        <v>13592</v>
      </c>
      <c r="D12311" t="s">
        <v>17024</v>
      </c>
      <c r="E12311" t="s">
        <v>19572</v>
      </c>
      <c r="F12311" t="s">
        <v>3149</v>
      </c>
      <c r="G12311">
        <v>403</v>
      </c>
      <c r="H12311">
        <v>1</v>
      </c>
    </row>
    <row r="12312" spans="1:8" x14ac:dyDescent="0.2">
      <c r="A12312" t="s">
        <v>35744</v>
      </c>
      <c r="B12312" t="s">
        <v>35745</v>
      </c>
      <c r="C12312" t="s">
        <v>13592</v>
      </c>
      <c r="D12312" t="s">
        <v>31652</v>
      </c>
      <c r="E12312" t="s">
        <v>7820</v>
      </c>
      <c r="F12312" t="s">
        <v>3149</v>
      </c>
      <c r="G12312">
        <v>230</v>
      </c>
      <c r="H12312">
        <v>1</v>
      </c>
    </row>
    <row r="12313" spans="1:8" x14ac:dyDescent="0.2">
      <c r="A12313" t="s">
        <v>35746</v>
      </c>
      <c r="B12313" t="s">
        <v>35747</v>
      </c>
      <c r="C12313" t="s">
        <v>13592</v>
      </c>
      <c r="D12313" t="s">
        <v>4590</v>
      </c>
      <c r="E12313" t="s">
        <v>811</v>
      </c>
      <c r="F12313" t="s">
        <v>3149</v>
      </c>
      <c r="G12313">
        <v>527</v>
      </c>
      <c r="H12313">
        <v>1</v>
      </c>
    </row>
    <row r="12314" spans="1:8" x14ac:dyDescent="0.2">
      <c r="A12314" t="s">
        <v>35748</v>
      </c>
      <c r="B12314" t="s">
        <v>35749</v>
      </c>
      <c r="C12314" t="s">
        <v>13592</v>
      </c>
      <c r="D12314" t="s">
        <v>35750</v>
      </c>
      <c r="E12314" t="s">
        <v>4210</v>
      </c>
      <c r="F12314" t="s">
        <v>3149</v>
      </c>
      <c r="G12314">
        <v>233</v>
      </c>
      <c r="H12314">
        <v>1</v>
      </c>
    </row>
    <row r="12315" spans="1:8" x14ac:dyDescent="0.2">
      <c r="A12315" t="s">
        <v>35751</v>
      </c>
      <c r="B12315" t="s">
        <v>35752</v>
      </c>
      <c r="C12315" t="s">
        <v>13592</v>
      </c>
      <c r="D12315" t="s">
        <v>13785</v>
      </c>
      <c r="E12315" t="s">
        <v>13786</v>
      </c>
      <c r="F12315" t="s">
        <v>3149</v>
      </c>
      <c r="G12315">
        <v>98</v>
      </c>
      <c r="H12315">
        <v>1</v>
      </c>
    </row>
    <row r="12316" spans="1:8" x14ac:dyDescent="0.2">
      <c r="A12316" t="s">
        <v>35753</v>
      </c>
      <c r="B12316" t="s">
        <v>35754</v>
      </c>
      <c r="C12316" t="s">
        <v>13592</v>
      </c>
      <c r="D12316" t="s">
        <v>17024</v>
      </c>
      <c r="E12316" t="s">
        <v>903</v>
      </c>
      <c r="F12316" t="s">
        <v>3149</v>
      </c>
      <c r="G12316">
        <v>298</v>
      </c>
      <c r="H12316">
        <v>1</v>
      </c>
    </row>
    <row r="12317" spans="1:8" x14ac:dyDescent="0.2">
      <c r="A12317" t="s">
        <v>35755</v>
      </c>
      <c r="B12317" t="s">
        <v>35756</v>
      </c>
      <c r="C12317" t="s">
        <v>13592</v>
      </c>
      <c r="D12317" t="s">
        <v>31229</v>
      </c>
      <c r="E12317" t="s">
        <v>7733</v>
      </c>
      <c r="F12317" t="s">
        <v>3149</v>
      </c>
      <c r="G12317">
        <v>781</v>
      </c>
      <c r="H12317">
        <v>1</v>
      </c>
    </row>
    <row r="12318" spans="1:8" x14ac:dyDescent="0.2">
      <c r="A12318" t="s">
        <v>35757</v>
      </c>
      <c r="B12318" t="s">
        <v>35758</v>
      </c>
      <c r="C12318" t="s">
        <v>13592</v>
      </c>
      <c r="D12318" t="s">
        <v>35759</v>
      </c>
      <c r="E12318" t="s">
        <v>13135</v>
      </c>
      <c r="F12318" t="s">
        <v>3149</v>
      </c>
      <c r="G12318">
        <v>225</v>
      </c>
      <c r="H12318">
        <v>1</v>
      </c>
    </row>
    <row r="12319" spans="1:8" x14ac:dyDescent="0.2">
      <c r="A12319" t="s">
        <v>35760</v>
      </c>
      <c r="B12319" t="s">
        <v>35761</v>
      </c>
      <c r="C12319" t="s">
        <v>13592</v>
      </c>
      <c r="D12319" t="s">
        <v>35762</v>
      </c>
      <c r="E12319" t="s">
        <v>8111</v>
      </c>
      <c r="F12319" t="s">
        <v>3149</v>
      </c>
      <c r="G12319">
        <v>869</v>
      </c>
      <c r="H12319">
        <v>1</v>
      </c>
    </row>
    <row r="12320" spans="1:8" x14ac:dyDescent="0.2">
      <c r="A12320" t="s">
        <v>35763</v>
      </c>
      <c r="B12320" t="s">
        <v>35764</v>
      </c>
      <c r="C12320" t="s">
        <v>13592</v>
      </c>
      <c r="D12320" t="s">
        <v>35765</v>
      </c>
      <c r="E12320" t="s">
        <v>8500</v>
      </c>
      <c r="F12320" t="s">
        <v>3149</v>
      </c>
      <c r="G12320">
        <v>316</v>
      </c>
      <c r="H12320">
        <v>1</v>
      </c>
    </row>
    <row r="12321" spans="1:8" x14ac:dyDescent="0.2">
      <c r="A12321" t="s">
        <v>35766</v>
      </c>
      <c r="B12321" t="s">
        <v>35767</v>
      </c>
      <c r="C12321" t="s">
        <v>13592</v>
      </c>
      <c r="D12321" t="s">
        <v>17024</v>
      </c>
      <c r="E12321" t="s">
        <v>2193</v>
      </c>
      <c r="F12321" t="s">
        <v>3149</v>
      </c>
      <c r="G12321">
        <v>507</v>
      </c>
      <c r="H12321">
        <v>1</v>
      </c>
    </row>
    <row r="12322" spans="1:8" x14ac:dyDescent="0.2">
      <c r="A12322" t="s">
        <v>35768</v>
      </c>
      <c r="B12322" t="s">
        <v>35769</v>
      </c>
      <c r="C12322" t="s">
        <v>13592</v>
      </c>
      <c r="D12322" t="s">
        <v>17024</v>
      </c>
      <c r="E12322" t="s">
        <v>1837</v>
      </c>
      <c r="F12322" t="s">
        <v>3149</v>
      </c>
      <c r="G12322">
        <v>783</v>
      </c>
      <c r="H12322">
        <v>1</v>
      </c>
    </row>
    <row r="12323" spans="1:8" x14ac:dyDescent="0.2">
      <c r="A12323" t="s">
        <v>35770</v>
      </c>
      <c r="B12323" t="s">
        <v>35771</v>
      </c>
      <c r="C12323" t="s">
        <v>13592</v>
      </c>
      <c r="D12323" t="s">
        <v>17024</v>
      </c>
      <c r="E12323" t="s">
        <v>1595</v>
      </c>
      <c r="F12323" t="s">
        <v>3149</v>
      </c>
      <c r="G12323">
        <v>143</v>
      </c>
      <c r="H12323">
        <v>1</v>
      </c>
    </row>
    <row r="12324" spans="1:8" x14ac:dyDescent="0.2">
      <c r="A12324" t="s">
        <v>35772</v>
      </c>
      <c r="B12324" t="s">
        <v>35773</v>
      </c>
      <c r="C12324" t="s">
        <v>13592</v>
      </c>
      <c r="D12324" t="s">
        <v>16988</v>
      </c>
      <c r="E12324" t="s">
        <v>4128</v>
      </c>
      <c r="F12324" t="s">
        <v>3149</v>
      </c>
      <c r="G12324">
        <v>215</v>
      </c>
      <c r="H12324">
        <v>1</v>
      </c>
    </row>
    <row r="12325" spans="1:8" x14ac:dyDescent="0.2">
      <c r="A12325" t="s">
        <v>35774</v>
      </c>
      <c r="B12325" t="s">
        <v>35775</v>
      </c>
      <c r="C12325" t="s">
        <v>13592</v>
      </c>
      <c r="D12325" t="s">
        <v>17024</v>
      </c>
      <c r="E12325" t="s">
        <v>35424</v>
      </c>
      <c r="F12325" t="s">
        <v>3149</v>
      </c>
      <c r="G12325">
        <v>282</v>
      </c>
      <c r="H12325">
        <v>1</v>
      </c>
    </row>
    <row r="12326" spans="1:8" x14ac:dyDescent="0.2">
      <c r="A12326" t="s">
        <v>35776</v>
      </c>
      <c r="B12326" t="s">
        <v>35777</v>
      </c>
      <c r="C12326" t="s">
        <v>13592</v>
      </c>
      <c r="D12326" t="s">
        <v>16988</v>
      </c>
      <c r="E12326" t="s">
        <v>40</v>
      </c>
      <c r="F12326" t="s">
        <v>3149</v>
      </c>
      <c r="G12326">
        <v>162</v>
      </c>
      <c r="H12326">
        <v>1</v>
      </c>
    </row>
    <row r="12327" spans="1:8" x14ac:dyDescent="0.2">
      <c r="A12327" t="s">
        <v>35778</v>
      </c>
      <c r="B12327" t="s">
        <v>35779</v>
      </c>
      <c r="C12327" t="s">
        <v>13592</v>
      </c>
      <c r="D12327" t="s">
        <v>35780</v>
      </c>
      <c r="E12327" t="s">
        <v>1128</v>
      </c>
      <c r="F12327" t="s">
        <v>3149</v>
      </c>
      <c r="G12327">
        <v>91</v>
      </c>
      <c r="H12327">
        <v>1</v>
      </c>
    </row>
    <row r="12328" spans="1:8" x14ac:dyDescent="0.2">
      <c r="A12328" t="s">
        <v>35781</v>
      </c>
      <c r="B12328" t="s">
        <v>35782</v>
      </c>
      <c r="C12328" t="s">
        <v>13592</v>
      </c>
      <c r="D12328" t="s">
        <v>35783</v>
      </c>
      <c r="E12328" t="s">
        <v>20065</v>
      </c>
      <c r="F12328" t="s">
        <v>3149</v>
      </c>
      <c r="G12328">
        <v>248</v>
      </c>
      <c r="H12328">
        <v>1</v>
      </c>
    </row>
    <row r="12329" spans="1:8" x14ac:dyDescent="0.2">
      <c r="A12329" t="s">
        <v>35784</v>
      </c>
      <c r="B12329" t="s">
        <v>35785</v>
      </c>
      <c r="C12329" t="s">
        <v>13592</v>
      </c>
      <c r="D12329" t="s">
        <v>35786</v>
      </c>
      <c r="E12329" t="s">
        <v>35787</v>
      </c>
      <c r="F12329" t="s">
        <v>3149</v>
      </c>
      <c r="G12329">
        <v>155</v>
      </c>
      <c r="H12329">
        <v>1</v>
      </c>
    </row>
    <row r="12330" spans="1:8" x14ac:dyDescent="0.2">
      <c r="A12330" t="s">
        <v>35788</v>
      </c>
      <c r="B12330" t="s">
        <v>35789</v>
      </c>
      <c r="C12330" t="s">
        <v>13592</v>
      </c>
      <c r="D12330" t="s">
        <v>35790</v>
      </c>
      <c r="E12330" t="s">
        <v>2635</v>
      </c>
      <c r="F12330" t="s">
        <v>3149</v>
      </c>
      <c r="G12330">
        <v>129</v>
      </c>
      <c r="H12330">
        <v>1</v>
      </c>
    </row>
    <row r="12331" spans="1:8" x14ac:dyDescent="0.2">
      <c r="A12331" t="s">
        <v>35791</v>
      </c>
      <c r="B12331" t="s">
        <v>35792</v>
      </c>
      <c r="C12331" t="s">
        <v>13592</v>
      </c>
      <c r="D12331" t="s">
        <v>35793</v>
      </c>
      <c r="E12331" t="s">
        <v>35794</v>
      </c>
      <c r="F12331" t="s">
        <v>3149</v>
      </c>
      <c r="G12331">
        <v>79</v>
      </c>
      <c r="H12331">
        <v>1</v>
      </c>
    </row>
    <row r="12332" spans="1:8" x14ac:dyDescent="0.2">
      <c r="A12332" t="s">
        <v>35795</v>
      </c>
      <c r="B12332" t="s">
        <v>35796</v>
      </c>
      <c r="C12332" t="s">
        <v>13592</v>
      </c>
      <c r="D12332" t="s">
        <v>32100</v>
      </c>
      <c r="E12332" t="s">
        <v>3770</v>
      </c>
      <c r="F12332" t="s">
        <v>3149</v>
      </c>
      <c r="G12332">
        <v>541</v>
      </c>
      <c r="H12332">
        <v>1</v>
      </c>
    </row>
    <row r="12333" spans="1:8" x14ac:dyDescent="0.2">
      <c r="A12333" t="s">
        <v>35797</v>
      </c>
      <c r="B12333" t="s">
        <v>35798</v>
      </c>
      <c r="C12333" t="s">
        <v>13592</v>
      </c>
      <c r="D12333" t="s">
        <v>17024</v>
      </c>
      <c r="E12333" t="s">
        <v>31262</v>
      </c>
      <c r="F12333" t="s">
        <v>3149</v>
      </c>
      <c r="G12333">
        <v>349</v>
      </c>
      <c r="H12333">
        <v>1</v>
      </c>
    </row>
    <row r="12334" spans="1:8" x14ac:dyDescent="0.2">
      <c r="A12334" t="s">
        <v>35799</v>
      </c>
      <c r="B12334" t="s">
        <v>35800</v>
      </c>
      <c r="C12334" t="s">
        <v>13592</v>
      </c>
      <c r="D12334" t="s">
        <v>17024</v>
      </c>
      <c r="E12334" t="s">
        <v>35801</v>
      </c>
      <c r="F12334" t="s">
        <v>3149</v>
      </c>
      <c r="G12334">
        <v>110</v>
      </c>
      <c r="H12334">
        <v>1</v>
      </c>
    </row>
    <row r="12335" spans="1:8" x14ac:dyDescent="0.2">
      <c r="A12335" t="s">
        <v>35802</v>
      </c>
      <c r="B12335" t="s">
        <v>35803</v>
      </c>
      <c r="C12335" t="s">
        <v>13592</v>
      </c>
      <c r="D12335" t="s">
        <v>4997</v>
      </c>
      <c r="E12335" t="s">
        <v>4998</v>
      </c>
      <c r="F12335" t="s">
        <v>3149</v>
      </c>
      <c r="G12335">
        <v>69</v>
      </c>
      <c r="H12335">
        <v>1</v>
      </c>
    </row>
    <row r="12336" spans="1:8" x14ac:dyDescent="0.2">
      <c r="A12336" t="s">
        <v>35804</v>
      </c>
      <c r="B12336" t="s">
        <v>35805</v>
      </c>
      <c r="C12336" t="s">
        <v>13592</v>
      </c>
      <c r="D12336" t="s">
        <v>17024</v>
      </c>
      <c r="E12336" t="s">
        <v>652</v>
      </c>
      <c r="F12336" t="s">
        <v>3149</v>
      </c>
      <c r="G12336">
        <v>263</v>
      </c>
      <c r="H12336">
        <v>1</v>
      </c>
    </row>
    <row r="12337" spans="1:8" x14ac:dyDescent="0.2">
      <c r="A12337" t="s">
        <v>35806</v>
      </c>
      <c r="B12337" t="s">
        <v>35807</v>
      </c>
      <c r="C12337" t="s">
        <v>13592</v>
      </c>
      <c r="D12337" t="s">
        <v>17024</v>
      </c>
      <c r="E12337" t="s">
        <v>2800</v>
      </c>
      <c r="F12337" t="s">
        <v>3149</v>
      </c>
      <c r="G12337">
        <v>237</v>
      </c>
      <c r="H12337">
        <v>1</v>
      </c>
    </row>
    <row r="12338" spans="1:8" x14ac:dyDescent="0.2">
      <c r="A12338" t="s">
        <v>35808</v>
      </c>
      <c r="B12338" t="s">
        <v>35809</v>
      </c>
      <c r="C12338" t="s">
        <v>13592</v>
      </c>
      <c r="D12338" t="s">
        <v>17024</v>
      </c>
      <c r="E12338" t="s">
        <v>2405</v>
      </c>
      <c r="F12338" t="s">
        <v>3149</v>
      </c>
      <c r="G12338">
        <v>706</v>
      </c>
      <c r="H12338">
        <v>1</v>
      </c>
    </row>
    <row r="12339" spans="1:8" x14ac:dyDescent="0.2">
      <c r="A12339" t="s">
        <v>35810</v>
      </c>
      <c r="B12339" t="s">
        <v>35811</v>
      </c>
      <c r="C12339" t="s">
        <v>13592</v>
      </c>
      <c r="D12339" t="s">
        <v>35812</v>
      </c>
      <c r="E12339" t="s">
        <v>13385</v>
      </c>
      <c r="F12339" t="s">
        <v>3149</v>
      </c>
      <c r="G12339">
        <v>254</v>
      </c>
      <c r="H12339">
        <v>1</v>
      </c>
    </row>
    <row r="12340" spans="1:8" x14ac:dyDescent="0.2">
      <c r="A12340" t="s">
        <v>35813</v>
      </c>
      <c r="B12340" t="s">
        <v>35814</v>
      </c>
      <c r="C12340" t="s">
        <v>13592</v>
      </c>
      <c r="D12340" t="s">
        <v>31535</v>
      </c>
      <c r="E12340" t="s">
        <v>2499</v>
      </c>
      <c r="F12340" t="s">
        <v>3149</v>
      </c>
      <c r="G12340">
        <v>192</v>
      </c>
      <c r="H12340">
        <v>1</v>
      </c>
    </row>
    <row r="12341" spans="1:8" x14ac:dyDescent="0.2">
      <c r="A12341" t="s">
        <v>35815</v>
      </c>
      <c r="B12341" t="s">
        <v>35816</v>
      </c>
      <c r="C12341" t="s">
        <v>13592</v>
      </c>
      <c r="D12341" t="s">
        <v>16988</v>
      </c>
      <c r="E12341" t="s">
        <v>35817</v>
      </c>
      <c r="F12341" t="s">
        <v>3149</v>
      </c>
      <c r="G12341">
        <v>144</v>
      </c>
      <c r="H12341">
        <v>1</v>
      </c>
    </row>
    <row r="12342" spans="1:8" x14ac:dyDescent="0.2">
      <c r="A12342" t="s">
        <v>35818</v>
      </c>
      <c r="B12342" t="s">
        <v>35819</v>
      </c>
      <c r="C12342" t="s">
        <v>13592</v>
      </c>
      <c r="D12342" t="s">
        <v>35820</v>
      </c>
      <c r="E12342" t="s">
        <v>3289</v>
      </c>
      <c r="F12342" t="s">
        <v>3149</v>
      </c>
      <c r="G12342">
        <v>373</v>
      </c>
      <c r="H12342">
        <v>1</v>
      </c>
    </row>
    <row r="12343" spans="1:8" x14ac:dyDescent="0.2">
      <c r="A12343" t="s">
        <v>35821</v>
      </c>
      <c r="B12343" t="s">
        <v>35822</v>
      </c>
      <c r="C12343" t="s">
        <v>13592</v>
      </c>
      <c r="D12343" t="s">
        <v>34497</v>
      </c>
      <c r="E12343" t="s">
        <v>33490</v>
      </c>
      <c r="F12343" t="s">
        <v>3149</v>
      </c>
      <c r="G12343">
        <v>176</v>
      </c>
      <c r="H12343">
        <v>1</v>
      </c>
    </row>
    <row r="12344" spans="1:8" x14ac:dyDescent="0.2">
      <c r="A12344" t="s">
        <v>35823</v>
      </c>
      <c r="B12344" t="s">
        <v>35824</v>
      </c>
      <c r="C12344" t="s">
        <v>13592</v>
      </c>
      <c r="D12344" t="s">
        <v>35825</v>
      </c>
      <c r="E12344" t="s">
        <v>131</v>
      </c>
      <c r="F12344" t="s">
        <v>3149</v>
      </c>
      <c r="G12344">
        <v>172</v>
      </c>
      <c r="H12344">
        <v>1</v>
      </c>
    </row>
    <row r="12345" spans="1:8" x14ac:dyDescent="0.2">
      <c r="A12345" t="s">
        <v>35826</v>
      </c>
      <c r="B12345" t="s">
        <v>35827</v>
      </c>
      <c r="C12345" t="s">
        <v>13592</v>
      </c>
      <c r="D12345" t="s">
        <v>35828</v>
      </c>
      <c r="E12345" t="s">
        <v>20231</v>
      </c>
      <c r="F12345" t="s">
        <v>3149</v>
      </c>
      <c r="G12345">
        <v>434</v>
      </c>
      <c r="H12345">
        <v>1</v>
      </c>
    </row>
    <row r="12346" spans="1:8" x14ac:dyDescent="0.2">
      <c r="A12346" t="s">
        <v>35829</v>
      </c>
      <c r="B12346" t="s">
        <v>35830</v>
      </c>
      <c r="C12346" t="s">
        <v>13592</v>
      </c>
      <c r="D12346" t="s">
        <v>32453</v>
      </c>
      <c r="E12346" t="s">
        <v>32454</v>
      </c>
      <c r="F12346" t="s">
        <v>3149</v>
      </c>
      <c r="G12346">
        <v>378</v>
      </c>
      <c r="H12346">
        <v>1</v>
      </c>
    </row>
    <row r="12347" spans="1:8" x14ac:dyDescent="0.2">
      <c r="A12347" t="s">
        <v>35831</v>
      </c>
      <c r="B12347" t="s">
        <v>35832</v>
      </c>
      <c r="C12347" t="s">
        <v>13592</v>
      </c>
      <c r="D12347" t="s">
        <v>16988</v>
      </c>
      <c r="E12347" t="s">
        <v>20732</v>
      </c>
      <c r="F12347" t="s">
        <v>3149</v>
      </c>
      <c r="G12347">
        <v>400</v>
      </c>
      <c r="H12347">
        <v>1</v>
      </c>
    </row>
    <row r="12348" spans="1:8" x14ac:dyDescent="0.2">
      <c r="A12348" t="s">
        <v>35833</v>
      </c>
      <c r="B12348" t="s">
        <v>35834</v>
      </c>
      <c r="C12348" t="s">
        <v>13592</v>
      </c>
      <c r="D12348" t="s">
        <v>35835</v>
      </c>
      <c r="E12348" t="s">
        <v>35836</v>
      </c>
      <c r="F12348" t="s">
        <v>3149</v>
      </c>
      <c r="G12348">
        <v>86</v>
      </c>
      <c r="H12348">
        <v>1</v>
      </c>
    </row>
    <row r="12349" spans="1:8" x14ac:dyDescent="0.2">
      <c r="A12349" t="s">
        <v>35837</v>
      </c>
      <c r="B12349" t="s">
        <v>35838</v>
      </c>
      <c r="C12349" t="s">
        <v>13592</v>
      </c>
      <c r="D12349" t="s">
        <v>35685</v>
      </c>
      <c r="E12349" t="s">
        <v>5329</v>
      </c>
      <c r="F12349" t="s">
        <v>3149</v>
      </c>
      <c r="G12349">
        <v>46</v>
      </c>
      <c r="H12349">
        <v>1</v>
      </c>
    </row>
    <row r="12350" spans="1:8" x14ac:dyDescent="0.2">
      <c r="A12350" t="s">
        <v>35839</v>
      </c>
      <c r="B12350" t="s">
        <v>35840</v>
      </c>
      <c r="C12350" t="s">
        <v>13592</v>
      </c>
      <c r="D12350" t="s">
        <v>958</v>
      </c>
      <c r="E12350" t="s">
        <v>959</v>
      </c>
      <c r="F12350" t="s">
        <v>3149</v>
      </c>
      <c r="G12350">
        <v>261</v>
      </c>
      <c r="H12350">
        <v>1</v>
      </c>
    </row>
    <row r="12351" spans="1:8" x14ac:dyDescent="0.2">
      <c r="A12351" t="s">
        <v>35841</v>
      </c>
      <c r="B12351" t="s">
        <v>35842</v>
      </c>
      <c r="C12351" t="s">
        <v>13592</v>
      </c>
      <c r="D12351" t="s">
        <v>35843</v>
      </c>
      <c r="E12351" t="s">
        <v>3098</v>
      </c>
      <c r="F12351" t="s">
        <v>3149</v>
      </c>
      <c r="G12351">
        <v>459</v>
      </c>
      <c r="H12351">
        <v>1</v>
      </c>
    </row>
    <row r="12352" spans="1:8" x14ac:dyDescent="0.2">
      <c r="A12352" t="s">
        <v>35844</v>
      </c>
      <c r="B12352" t="s">
        <v>35845</v>
      </c>
      <c r="C12352" t="s">
        <v>13592</v>
      </c>
      <c r="D12352" t="s">
        <v>35846</v>
      </c>
      <c r="E12352" t="s">
        <v>1371</v>
      </c>
      <c r="F12352" t="s">
        <v>3149</v>
      </c>
      <c r="G12352">
        <v>70</v>
      </c>
      <c r="H12352">
        <v>1</v>
      </c>
    </row>
    <row r="12353" spans="1:8" x14ac:dyDescent="0.2">
      <c r="A12353" t="s">
        <v>35847</v>
      </c>
      <c r="B12353" t="s">
        <v>35848</v>
      </c>
      <c r="C12353" t="s">
        <v>13592</v>
      </c>
      <c r="D12353" t="s">
        <v>32113</v>
      </c>
      <c r="E12353" t="s">
        <v>2293</v>
      </c>
      <c r="F12353" t="s">
        <v>3149</v>
      </c>
      <c r="G12353">
        <v>97</v>
      </c>
      <c r="H12353">
        <v>1</v>
      </c>
    </row>
    <row r="12354" spans="1:8" x14ac:dyDescent="0.2">
      <c r="A12354" t="s">
        <v>35849</v>
      </c>
      <c r="B12354" t="s">
        <v>35850</v>
      </c>
      <c r="C12354" t="s">
        <v>13592</v>
      </c>
      <c r="D12354" t="s">
        <v>35851</v>
      </c>
      <c r="E12354" s="16">
        <v>38412</v>
      </c>
      <c r="F12354" t="s">
        <v>3149</v>
      </c>
      <c r="G12354">
        <v>187</v>
      </c>
      <c r="H12354">
        <v>1</v>
      </c>
    </row>
    <row r="12355" spans="1:8" x14ac:dyDescent="0.2">
      <c r="A12355" t="s">
        <v>35852</v>
      </c>
      <c r="B12355" t="s">
        <v>35853</v>
      </c>
      <c r="C12355" t="s">
        <v>13592</v>
      </c>
      <c r="D12355" t="s">
        <v>32165</v>
      </c>
      <c r="E12355" t="s">
        <v>19164</v>
      </c>
      <c r="F12355" t="s">
        <v>3149</v>
      </c>
      <c r="G12355">
        <v>223</v>
      </c>
      <c r="H12355">
        <v>1</v>
      </c>
    </row>
    <row r="12356" spans="1:8" x14ac:dyDescent="0.2">
      <c r="A12356" t="s">
        <v>35854</v>
      </c>
      <c r="B12356" t="s">
        <v>35855</v>
      </c>
      <c r="C12356" t="s">
        <v>13592</v>
      </c>
      <c r="D12356" t="s">
        <v>35856</v>
      </c>
      <c r="E12356" t="s">
        <v>1536</v>
      </c>
      <c r="F12356" t="s">
        <v>3149</v>
      </c>
      <c r="G12356">
        <v>105</v>
      </c>
      <c r="H12356">
        <v>1</v>
      </c>
    </row>
    <row r="12357" spans="1:8" x14ac:dyDescent="0.2">
      <c r="A12357" t="s">
        <v>35857</v>
      </c>
      <c r="B12357" t="s">
        <v>35858</v>
      </c>
      <c r="C12357" t="s">
        <v>13592</v>
      </c>
      <c r="D12357" t="s">
        <v>35859</v>
      </c>
      <c r="E12357" t="s">
        <v>3098</v>
      </c>
      <c r="F12357" t="s">
        <v>3149</v>
      </c>
      <c r="G12357">
        <v>141</v>
      </c>
      <c r="H12357">
        <v>1</v>
      </c>
    </row>
    <row r="12358" spans="1:8" x14ac:dyDescent="0.2">
      <c r="A12358" t="s">
        <v>35860</v>
      </c>
      <c r="B12358" t="s">
        <v>35861</v>
      </c>
      <c r="C12358" t="s">
        <v>13592</v>
      </c>
      <c r="D12358" t="s">
        <v>17024</v>
      </c>
      <c r="E12358" t="s">
        <v>2385</v>
      </c>
      <c r="F12358" t="s">
        <v>3149</v>
      </c>
      <c r="G12358">
        <v>189</v>
      </c>
      <c r="H12358">
        <v>1</v>
      </c>
    </row>
    <row r="12359" spans="1:8" x14ac:dyDescent="0.2">
      <c r="A12359" t="s">
        <v>35862</v>
      </c>
      <c r="B12359" t="s">
        <v>35863</v>
      </c>
      <c r="C12359" t="s">
        <v>13592</v>
      </c>
      <c r="D12359" t="s">
        <v>16988</v>
      </c>
      <c r="E12359" t="s">
        <v>2671</v>
      </c>
      <c r="F12359" t="s">
        <v>3149</v>
      </c>
      <c r="G12359">
        <v>120</v>
      </c>
      <c r="H12359">
        <v>1</v>
      </c>
    </row>
    <row r="12360" spans="1:8" x14ac:dyDescent="0.2">
      <c r="A12360" t="s">
        <v>35864</v>
      </c>
      <c r="B12360" t="s">
        <v>35865</v>
      </c>
      <c r="C12360" t="s">
        <v>13592</v>
      </c>
      <c r="D12360" t="s">
        <v>35866</v>
      </c>
      <c r="E12360" t="s">
        <v>2353</v>
      </c>
      <c r="F12360" t="s">
        <v>3149</v>
      </c>
      <c r="G12360">
        <v>139</v>
      </c>
      <c r="H12360">
        <v>1</v>
      </c>
    </row>
    <row r="12361" spans="1:8" x14ac:dyDescent="0.2">
      <c r="A12361" t="s">
        <v>35867</v>
      </c>
      <c r="B12361" t="s">
        <v>35868</v>
      </c>
      <c r="C12361" t="s">
        <v>13592</v>
      </c>
      <c r="D12361" t="s">
        <v>16988</v>
      </c>
      <c r="E12361" t="s">
        <v>20057</v>
      </c>
      <c r="F12361" t="s">
        <v>3149</v>
      </c>
      <c r="G12361">
        <v>241</v>
      </c>
      <c r="H12361">
        <v>1</v>
      </c>
    </row>
    <row r="12362" spans="1:8" x14ac:dyDescent="0.2">
      <c r="A12362" t="s">
        <v>35869</v>
      </c>
      <c r="B12362" t="s">
        <v>35870</v>
      </c>
      <c r="C12362" t="s">
        <v>13592</v>
      </c>
      <c r="D12362" t="s">
        <v>35871</v>
      </c>
      <c r="E12362" t="s">
        <v>33073</v>
      </c>
      <c r="F12362" t="s">
        <v>3149</v>
      </c>
      <c r="G12362">
        <v>23</v>
      </c>
      <c r="H12362">
        <v>1</v>
      </c>
    </row>
    <row r="12363" spans="1:8" x14ac:dyDescent="0.2">
      <c r="A12363" t="s">
        <v>35872</v>
      </c>
      <c r="B12363" t="s">
        <v>35873</v>
      </c>
      <c r="C12363" t="s">
        <v>13592</v>
      </c>
      <c r="D12363" t="s">
        <v>35874</v>
      </c>
      <c r="E12363" t="s">
        <v>18957</v>
      </c>
      <c r="F12363" t="s">
        <v>3149</v>
      </c>
      <c r="G12363">
        <v>112</v>
      </c>
      <c r="H12363">
        <v>1</v>
      </c>
    </row>
    <row r="12364" spans="1:8" x14ac:dyDescent="0.2">
      <c r="A12364" t="s">
        <v>35875</v>
      </c>
      <c r="B12364" t="s">
        <v>35876</v>
      </c>
      <c r="C12364" t="s">
        <v>13592</v>
      </c>
      <c r="D12364" t="s">
        <v>19198</v>
      </c>
      <c r="E12364" t="s">
        <v>7378</v>
      </c>
      <c r="F12364" t="s">
        <v>3149</v>
      </c>
      <c r="G12364">
        <v>877</v>
      </c>
      <c r="H12364">
        <v>1</v>
      </c>
    </row>
    <row r="12365" spans="1:8" x14ac:dyDescent="0.2">
      <c r="A12365" t="s">
        <v>35877</v>
      </c>
      <c r="B12365" t="s">
        <v>35878</v>
      </c>
      <c r="C12365" t="s">
        <v>13592</v>
      </c>
      <c r="D12365" t="s">
        <v>16988</v>
      </c>
      <c r="E12365" t="s">
        <v>12641</v>
      </c>
      <c r="F12365" t="s">
        <v>3149</v>
      </c>
      <c r="G12365">
        <v>397</v>
      </c>
      <c r="H12365">
        <v>1</v>
      </c>
    </row>
    <row r="12366" spans="1:8" x14ac:dyDescent="0.2">
      <c r="A12366" t="s">
        <v>35879</v>
      </c>
      <c r="B12366" t="s">
        <v>35880</v>
      </c>
      <c r="C12366" t="s">
        <v>13592</v>
      </c>
      <c r="D12366" t="s">
        <v>17024</v>
      </c>
      <c r="E12366" t="s">
        <v>1367</v>
      </c>
      <c r="F12366" t="s">
        <v>3149</v>
      </c>
      <c r="G12366">
        <v>283</v>
      </c>
      <c r="H12366">
        <v>1</v>
      </c>
    </row>
    <row r="12367" spans="1:8" x14ac:dyDescent="0.2">
      <c r="A12367" t="s">
        <v>35881</v>
      </c>
      <c r="B12367" t="s">
        <v>35882</v>
      </c>
      <c r="C12367" t="s">
        <v>13592</v>
      </c>
      <c r="D12367" t="s">
        <v>20430</v>
      </c>
      <c r="E12367" t="s">
        <v>3930</v>
      </c>
      <c r="F12367" t="s">
        <v>3149</v>
      </c>
      <c r="G12367">
        <v>526</v>
      </c>
      <c r="H12367">
        <v>1</v>
      </c>
    </row>
    <row r="12368" spans="1:8" x14ac:dyDescent="0.2">
      <c r="A12368" t="s">
        <v>35883</v>
      </c>
      <c r="B12368" t="s">
        <v>35884</v>
      </c>
      <c r="C12368" t="s">
        <v>13592</v>
      </c>
      <c r="D12368" t="s">
        <v>17024</v>
      </c>
      <c r="E12368" t="s">
        <v>2780</v>
      </c>
      <c r="F12368" t="s">
        <v>3149</v>
      </c>
      <c r="G12368">
        <v>314</v>
      </c>
      <c r="H12368">
        <v>1</v>
      </c>
    </row>
    <row r="12369" spans="1:8" x14ac:dyDescent="0.2">
      <c r="A12369" t="s">
        <v>35885</v>
      </c>
      <c r="B12369" t="s">
        <v>35886</v>
      </c>
      <c r="C12369" t="s">
        <v>13592</v>
      </c>
      <c r="D12369" t="s">
        <v>13747</v>
      </c>
      <c r="E12369" t="s">
        <v>14234</v>
      </c>
      <c r="F12369" t="s">
        <v>3149</v>
      </c>
      <c r="G12369">
        <v>318</v>
      </c>
      <c r="H12369">
        <v>1</v>
      </c>
    </row>
    <row r="12370" spans="1:8" x14ac:dyDescent="0.2">
      <c r="A12370" t="s">
        <v>35887</v>
      </c>
      <c r="B12370" t="s">
        <v>35888</v>
      </c>
      <c r="C12370" t="s">
        <v>13592</v>
      </c>
      <c r="D12370" t="s">
        <v>16988</v>
      </c>
      <c r="E12370" t="s">
        <v>4037</v>
      </c>
      <c r="F12370" t="s">
        <v>3149</v>
      </c>
      <c r="G12370">
        <v>47</v>
      </c>
      <c r="H12370">
        <v>1</v>
      </c>
    </row>
    <row r="12371" spans="1:8" x14ac:dyDescent="0.2">
      <c r="A12371" t="s">
        <v>35889</v>
      </c>
      <c r="B12371" t="s">
        <v>35890</v>
      </c>
      <c r="C12371" t="s">
        <v>13592</v>
      </c>
      <c r="D12371" t="s">
        <v>1995</v>
      </c>
      <c r="E12371" t="s">
        <v>1996</v>
      </c>
      <c r="F12371" t="s">
        <v>3149</v>
      </c>
      <c r="G12371">
        <v>239</v>
      </c>
      <c r="H12371">
        <v>1</v>
      </c>
    </row>
    <row r="12372" spans="1:8" x14ac:dyDescent="0.2">
      <c r="A12372" t="s">
        <v>35891</v>
      </c>
      <c r="B12372" t="s">
        <v>35892</v>
      </c>
      <c r="C12372" t="s">
        <v>13592</v>
      </c>
      <c r="D12372" t="s">
        <v>223</v>
      </c>
      <c r="E12372" t="s">
        <v>224</v>
      </c>
      <c r="F12372" t="s">
        <v>3149</v>
      </c>
      <c r="G12372">
        <v>494</v>
      </c>
      <c r="H12372">
        <v>1</v>
      </c>
    </row>
    <row r="12373" spans="1:8" x14ac:dyDescent="0.2">
      <c r="A12373" t="s">
        <v>35893</v>
      </c>
      <c r="B12373" t="s">
        <v>35894</v>
      </c>
      <c r="C12373" t="s">
        <v>13592</v>
      </c>
      <c r="D12373" t="s">
        <v>16988</v>
      </c>
      <c r="E12373" t="s">
        <v>1053</v>
      </c>
      <c r="F12373" t="s">
        <v>3149</v>
      </c>
      <c r="G12373">
        <v>103</v>
      </c>
      <c r="H12373">
        <v>1</v>
      </c>
    </row>
    <row r="12374" spans="1:8" x14ac:dyDescent="0.2">
      <c r="A12374" t="s">
        <v>35895</v>
      </c>
      <c r="B12374" t="s">
        <v>35896</v>
      </c>
      <c r="C12374" t="s">
        <v>13592</v>
      </c>
      <c r="D12374" t="s">
        <v>35897</v>
      </c>
      <c r="E12374" t="s">
        <v>624</v>
      </c>
      <c r="F12374" t="s">
        <v>3149</v>
      </c>
      <c r="G12374">
        <v>101</v>
      </c>
      <c r="H12374">
        <v>1</v>
      </c>
    </row>
    <row r="12375" spans="1:8" x14ac:dyDescent="0.2">
      <c r="A12375" t="s">
        <v>35898</v>
      </c>
      <c r="B12375" t="s">
        <v>35899</v>
      </c>
      <c r="C12375" t="s">
        <v>13592</v>
      </c>
      <c r="D12375" t="s">
        <v>35900</v>
      </c>
      <c r="E12375" t="s">
        <v>2691</v>
      </c>
      <c r="F12375" t="s">
        <v>3149</v>
      </c>
      <c r="G12375">
        <v>175</v>
      </c>
      <c r="H12375">
        <v>1</v>
      </c>
    </row>
    <row r="12376" spans="1:8" x14ac:dyDescent="0.2">
      <c r="A12376" t="s">
        <v>35901</v>
      </c>
      <c r="B12376" t="s">
        <v>35902</v>
      </c>
      <c r="C12376" t="s">
        <v>13592</v>
      </c>
      <c r="D12376" t="s">
        <v>17024</v>
      </c>
      <c r="E12376" t="s">
        <v>31349</v>
      </c>
      <c r="F12376" t="s">
        <v>3149</v>
      </c>
      <c r="G12376">
        <v>839</v>
      </c>
      <c r="H12376">
        <v>1</v>
      </c>
    </row>
    <row r="12377" spans="1:8" x14ac:dyDescent="0.2">
      <c r="A12377" t="s">
        <v>35903</v>
      </c>
      <c r="B12377" t="s">
        <v>35904</v>
      </c>
      <c r="C12377" t="s">
        <v>13592</v>
      </c>
      <c r="D12377" t="s">
        <v>35905</v>
      </c>
      <c r="E12377" t="s">
        <v>628</v>
      </c>
      <c r="F12377" t="s">
        <v>3149</v>
      </c>
      <c r="G12377">
        <v>146</v>
      </c>
      <c r="H12377">
        <v>1</v>
      </c>
    </row>
    <row r="12378" spans="1:8" x14ac:dyDescent="0.2">
      <c r="A12378" t="s">
        <v>35906</v>
      </c>
      <c r="B12378" t="s">
        <v>35907</v>
      </c>
      <c r="C12378" t="s">
        <v>13592</v>
      </c>
      <c r="D12378" t="s">
        <v>16988</v>
      </c>
      <c r="E12378" t="s">
        <v>2726</v>
      </c>
      <c r="F12378" t="s">
        <v>3149</v>
      </c>
      <c r="G12378">
        <v>195</v>
      </c>
      <c r="H12378">
        <v>1</v>
      </c>
    </row>
    <row r="12379" spans="1:8" x14ac:dyDescent="0.2">
      <c r="A12379" t="s">
        <v>35908</v>
      </c>
      <c r="B12379" t="s">
        <v>35909</v>
      </c>
      <c r="C12379" t="s">
        <v>13592</v>
      </c>
      <c r="D12379" t="s">
        <v>33982</v>
      </c>
      <c r="E12379" t="s">
        <v>66</v>
      </c>
      <c r="F12379" t="s">
        <v>3149</v>
      </c>
      <c r="G12379">
        <v>248</v>
      </c>
      <c r="H12379">
        <v>1</v>
      </c>
    </row>
    <row r="12380" spans="1:8" x14ac:dyDescent="0.2">
      <c r="A12380" t="s">
        <v>35910</v>
      </c>
      <c r="B12380" t="s">
        <v>35911</v>
      </c>
      <c r="C12380" t="s">
        <v>13592</v>
      </c>
      <c r="D12380" t="s">
        <v>35912</v>
      </c>
      <c r="E12380" t="s">
        <v>2900</v>
      </c>
      <c r="F12380" t="s">
        <v>3149</v>
      </c>
      <c r="G12380">
        <v>251</v>
      </c>
      <c r="H12380">
        <v>1</v>
      </c>
    </row>
    <row r="12381" spans="1:8" x14ac:dyDescent="0.2">
      <c r="A12381" t="s">
        <v>35913</v>
      </c>
      <c r="B12381" t="s">
        <v>35914</v>
      </c>
      <c r="C12381" t="s">
        <v>13592</v>
      </c>
      <c r="D12381" t="s">
        <v>17024</v>
      </c>
      <c r="E12381" t="s">
        <v>2495</v>
      </c>
      <c r="F12381" t="s">
        <v>3149</v>
      </c>
      <c r="G12381">
        <v>166</v>
      </c>
      <c r="H12381">
        <v>1</v>
      </c>
    </row>
    <row r="12382" spans="1:8" x14ac:dyDescent="0.2">
      <c r="A12382" t="s">
        <v>35915</v>
      </c>
      <c r="B12382" t="s">
        <v>35916</v>
      </c>
      <c r="C12382" t="s">
        <v>13592</v>
      </c>
      <c r="D12382" t="s">
        <v>35917</v>
      </c>
      <c r="E12382" t="s">
        <v>13607</v>
      </c>
      <c r="F12382" t="s">
        <v>3149</v>
      </c>
      <c r="G12382">
        <v>44</v>
      </c>
      <c r="H12382">
        <v>1</v>
      </c>
    </row>
    <row r="12383" spans="1:8" x14ac:dyDescent="0.2">
      <c r="A12383" t="s">
        <v>35918</v>
      </c>
      <c r="B12383" t="s">
        <v>35919</v>
      </c>
      <c r="C12383" t="s">
        <v>13592</v>
      </c>
      <c r="D12383" t="s">
        <v>32916</v>
      </c>
      <c r="E12383" s="16">
        <v>36951</v>
      </c>
      <c r="F12383" t="s">
        <v>3149</v>
      </c>
      <c r="G12383">
        <v>235</v>
      </c>
      <c r="H12383">
        <v>1</v>
      </c>
    </row>
    <row r="12384" spans="1:8" x14ac:dyDescent="0.2">
      <c r="A12384" t="s">
        <v>35920</v>
      </c>
      <c r="B12384" t="s">
        <v>35921</v>
      </c>
      <c r="C12384" t="s">
        <v>13592</v>
      </c>
      <c r="D12384" t="s">
        <v>35922</v>
      </c>
      <c r="E12384" t="s">
        <v>1536</v>
      </c>
      <c r="F12384" t="s">
        <v>3149</v>
      </c>
      <c r="G12384">
        <v>265</v>
      </c>
      <c r="H12384">
        <v>1</v>
      </c>
    </row>
    <row r="12385" spans="1:8" x14ac:dyDescent="0.2">
      <c r="A12385" t="s">
        <v>35923</v>
      </c>
      <c r="B12385" t="s">
        <v>35924</v>
      </c>
      <c r="C12385" t="s">
        <v>13592</v>
      </c>
      <c r="D12385" t="s">
        <v>31282</v>
      </c>
      <c r="E12385" t="s">
        <v>31283</v>
      </c>
      <c r="F12385" t="s">
        <v>3149</v>
      </c>
      <c r="G12385">
        <v>172</v>
      </c>
      <c r="H12385">
        <v>1</v>
      </c>
    </row>
    <row r="12386" spans="1:8" x14ac:dyDescent="0.2">
      <c r="A12386" t="s">
        <v>35925</v>
      </c>
      <c r="B12386" t="s">
        <v>35926</v>
      </c>
      <c r="C12386" t="s">
        <v>13592</v>
      </c>
      <c r="D12386" t="s">
        <v>32728</v>
      </c>
      <c r="E12386" t="s">
        <v>328</v>
      </c>
      <c r="F12386" t="s">
        <v>3149</v>
      </c>
      <c r="G12386">
        <v>132</v>
      </c>
      <c r="H12386">
        <v>1</v>
      </c>
    </row>
    <row r="12387" spans="1:8" x14ac:dyDescent="0.2">
      <c r="A12387" t="s">
        <v>35927</v>
      </c>
      <c r="B12387" t="s">
        <v>35928</v>
      </c>
      <c r="C12387" t="s">
        <v>13592</v>
      </c>
      <c r="D12387" t="s">
        <v>35929</v>
      </c>
      <c r="E12387" t="s">
        <v>775</v>
      </c>
      <c r="F12387" t="s">
        <v>3149</v>
      </c>
      <c r="G12387">
        <v>670</v>
      </c>
      <c r="H12387">
        <v>1</v>
      </c>
    </row>
    <row r="12388" spans="1:8" x14ac:dyDescent="0.2">
      <c r="A12388" t="s">
        <v>35930</v>
      </c>
      <c r="B12388" t="s">
        <v>35931</v>
      </c>
      <c r="C12388" t="s">
        <v>13592</v>
      </c>
      <c r="D12388" t="s">
        <v>35932</v>
      </c>
      <c r="E12388" t="s">
        <v>8707</v>
      </c>
      <c r="F12388" t="s">
        <v>3149</v>
      </c>
      <c r="G12388">
        <v>78</v>
      </c>
      <c r="H12388">
        <v>1</v>
      </c>
    </row>
    <row r="12389" spans="1:8" x14ac:dyDescent="0.2">
      <c r="A12389" t="s">
        <v>35933</v>
      </c>
      <c r="B12389" t="s">
        <v>35934</v>
      </c>
      <c r="C12389" t="s">
        <v>13592</v>
      </c>
      <c r="D12389" t="s">
        <v>17024</v>
      </c>
      <c r="E12389" t="s">
        <v>1813</v>
      </c>
      <c r="F12389" t="s">
        <v>3149</v>
      </c>
      <c r="G12389">
        <v>295</v>
      </c>
      <c r="H12389">
        <v>1</v>
      </c>
    </row>
    <row r="12390" spans="1:8" x14ac:dyDescent="0.2">
      <c r="A12390" t="s">
        <v>35935</v>
      </c>
      <c r="B12390" t="s">
        <v>35936</v>
      </c>
      <c r="C12390" t="s">
        <v>13592</v>
      </c>
      <c r="D12390" t="s">
        <v>8477</v>
      </c>
      <c r="E12390" t="s">
        <v>8478</v>
      </c>
      <c r="F12390" t="s">
        <v>3149</v>
      </c>
      <c r="G12390">
        <v>243</v>
      </c>
      <c r="H12390">
        <v>1</v>
      </c>
    </row>
    <row r="12391" spans="1:8" x14ac:dyDescent="0.2">
      <c r="A12391" t="s">
        <v>35937</v>
      </c>
      <c r="B12391" t="s">
        <v>35938</v>
      </c>
      <c r="C12391" t="s">
        <v>13592</v>
      </c>
      <c r="D12391" t="s">
        <v>4180</v>
      </c>
      <c r="E12391" t="s">
        <v>1105</v>
      </c>
      <c r="F12391" t="s">
        <v>3149</v>
      </c>
      <c r="G12391">
        <v>89</v>
      </c>
      <c r="H12391">
        <v>1</v>
      </c>
    </row>
    <row r="12392" spans="1:8" x14ac:dyDescent="0.2">
      <c r="A12392" t="s">
        <v>35939</v>
      </c>
      <c r="B12392" t="s">
        <v>35940</v>
      </c>
      <c r="C12392" t="s">
        <v>13592</v>
      </c>
      <c r="D12392" t="s">
        <v>13593</v>
      </c>
      <c r="E12392" t="s">
        <v>14931</v>
      </c>
      <c r="F12392" t="s">
        <v>3149</v>
      </c>
      <c r="G12392">
        <v>181</v>
      </c>
      <c r="H12392">
        <v>1</v>
      </c>
    </row>
    <row r="12393" spans="1:8" x14ac:dyDescent="0.2">
      <c r="A12393" t="s">
        <v>35941</v>
      </c>
      <c r="B12393" t="s">
        <v>35942</v>
      </c>
      <c r="C12393" t="s">
        <v>13592</v>
      </c>
      <c r="D12393" t="s">
        <v>34746</v>
      </c>
      <c r="E12393" t="s">
        <v>34747</v>
      </c>
      <c r="F12393" t="s">
        <v>3149</v>
      </c>
      <c r="G12393">
        <v>32</v>
      </c>
      <c r="H12393">
        <v>1</v>
      </c>
    </row>
    <row r="12394" spans="1:8" x14ac:dyDescent="0.2">
      <c r="A12394" t="s">
        <v>35943</v>
      </c>
      <c r="B12394" t="s">
        <v>35944</v>
      </c>
      <c r="C12394" t="s">
        <v>13592</v>
      </c>
      <c r="D12394" t="s">
        <v>34529</v>
      </c>
      <c r="E12394" t="s">
        <v>9911</v>
      </c>
      <c r="F12394" t="s">
        <v>3149</v>
      </c>
      <c r="G12394">
        <v>238</v>
      </c>
      <c r="H12394">
        <v>1</v>
      </c>
    </row>
    <row r="12395" spans="1:8" x14ac:dyDescent="0.2">
      <c r="A12395" t="s">
        <v>35945</v>
      </c>
      <c r="B12395" t="s">
        <v>35946</v>
      </c>
      <c r="C12395" t="s">
        <v>13592</v>
      </c>
      <c r="D12395" t="s">
        <v>33511</v>
      </c>
      <c r="E12395" t="s">
        <v>9679</v>
      </c>
      <c r="F12395" t="s">
        <v>3149</v>
      </c>
      <c r="G12395">
        <v>213</v>
      </c>
      <c r="H12395">
        <v>1</v>
      </c>
    </row>
    <row r="12396" spans="1:8" x14ac:dyDescent="0.2">
      <c r="A12396" t="s">
        <v>35947</v>
      </c>
      <c r="B12396" t="s">
        <v>35948</v>
      </c>
      <c r="C12396" t="s">
        <v>13592</v>
      </c>
      <c r="D12396" t="s">
        <v>16988</v>
      </c>
      <c r="E12396" t="s">
        <v>7693</v>
      </c>
      <c r="F12396" t="s">
        <v>3149</v>
      </c>
      <c r="G12396">
        <v>223</v>
      </c>
      <c r="H12396">
        <v>1</v>
      </c>
    </row>
    <row r="12397" spans="1:8" x14ac:dyDescent="0.2">
      <c r="A12397" t="s">
        <v>35949</v>
      </c>
      <c r="B12397" t="s">
        <v>35950</v>
      </c>
      <c r="C12397" t="s">
        <v>13592</v>
      </c>
      <c r="D12397" t="s">
        <v>35951</v>
      </c>
      <c r="E12397" t="s">
        <v>1841</v>
      </c>
      <c r="F12397" t="s">
        <v>3149</v>
      </c>
      <c r="G12397">
        <v>247</v>
      </c>
      <c r="H12397">
        <v>1</v>
      </c>
    </row>
    <row r="12398" spans="1:8" x14ac:dyDescent="0.2">
      <c r="A12398" t="s">
        <v>35952</v>
      </c>
      <c r="B12398" t="s">
        <v>35953</v>
      </c>
      <c r="C12398" t="s">
        <v>13592</v>
      </c>
      <c r="D12398" t="s">
        <v>19963</v>
      </c>
      <c r="E12398" t="s">
        <v>732</v>
      </c>
      <c r="F12398" t="s">
        <v>3149</v>
      </c>
      <c r="G12398">
        <v>222</v>
      </c>
      <c r="H12398">
        <v>1</v>
      </c>
    </row>
    <row r="12399" spans="1:8" x14ac:dyDescent="0.2">
      <c r="A12399" t="s">
        <v>35954</v>
      </c>
      <c r="B12399" t="s">
        <v>35955</v>
      </c>
      <c r="C12399" t="s">
        <v>13592</v>
      </c>
      <c r="D12399" t="s">
        <v>17024</v>
      </c>
      <c r="E12399" t="s">
        <v>31329</v>
      </c>
      <c r="F12399" t="s">
        <v>3149</v>
      </c>
      <c r="G12399">
        <v>409</v>
      </c>
      <c r="H12399">
        <v>1</v>
      </c>
    </row>
    <row r="12400" spans="1:8" x14ac:dyDescent="0.2">
      <c r="A12400" t="s">
        <v>35956</v>
      </c>
      <c r="B12400" t="s">
        <v>35957</v>
      </c>
      <c r="C12400" t="s">
        <v>13592</v>
      </c>
      <c r="D12400" t="s">
        <v>33885</v>
      </c>
      <c r="E12400" t="s">
        <v>235</v>
      </c>
      <c r="F12400" t="s">
        <v>3149</v>
      </c>
      <c r="G12400">
        <v>98</v>
      </c>
      <c r="H12400">
        <v>1</v>
      </c>
    </row>
    <row r="12401" spans="1:8" x14ac:dyDescent="0.2">
      <c r="A12401" t="s">
        <v>35958</v>
      </c>
      <c r="B12401" t="s">
        <v>35959</v>
      </c>
      <c r="C12401" t="s">
        <v>13592</v>
      </c>
      <c r="D12401" t="s">
        <v>17024</v>
      </c>
      <c r="E12401" t="s">
        <v>2715</v>
      </c>
      <c r="F12401" t="s">
        <v>3149</v>
      </c>
      <c r="G12401">
        <v>168</v>
      </c>
      <c r="H12401">
        <v>1</v>
      </c>
    </row>
    <row r="12402" spans="1:8" x14ac:dyDescent="0.2">
      <c r="A12402" t="s">
        <v>35960</v>
      </c>
      <c r="B12402" t="s">
        <v>35961</v>
      </c>
      <c r="C12402" t="s">
        <v>13592</v>
      </c>
      <c r="D12402" t="s">
        <v>17024</v>
      </c>
      <c r="E12402" t="s">
        <v>1949</v>
      </c>
      <c r="F12402" t="s">
        <v>3149</v>
      </c>
      <c r="G12402">
        <v>682</v>
      </c>
      <c r="H12402">
        <v>1</v>
      </c>
    </row>
    <row r="12403" spans="1:8" x14ac:dyDescent="0.2">
      <c r="A12403" t="s">
        <v>35962</v>
      </c>
      <c r="B12403" t="s">
        <v>35963</v>
      </c>
      <c r="C12403" t="s">
        <v>13592</v>
      </c>
      <c r="D12403" t="s">
        <v>33088</v>
      </c>
      <c r="E12403" t="s">
        <v>33089</v>
      </c>
      <c r="F12403" t="s">
        <v>3149</v>
      </c>
      <c r="G12403">
        <v>581</v>
      </c>
      <c r="H12403">
        <v>1</v>
      </c>
    </row>
    <row r="12404" spans="1:8" x14ac:dyDescent="0.2">
      <c r="A12404" t="s">
        <v>35964</v>
      </c>
      <c r="B12404" t="s">
        <v>35965</v>
      </c>
      <c r="C12404" t="s">
        <v>13592</v>
      </c>
      <c r="D12404" t="s">
        <v>35702</v>
      </c>
      <c r="E12404" t="s">
        <v>35703</v>
      </c>
      <c r="F12404" t="s">
        <v>3149</v>
      </c>
      <c r="G12404">
        <v>118</v>
      </c>
      <c r="H12404">
        <v>1</v>
      </c>
    </row>
    <row r="12405" spans="1:8" x14ac:dyDescent="0.2">
      <c r="A12405" t="s">
        <v>35966</v>
      </c>
      <c r="B12405" t="s">
        <v>35967</v>
      </c>
      <c r="C12405" t="s">
        <v>13592</v>
      </c>
      <c r="D12405" t="s">
        <v>35968</v>
      </c>
      <c r="E12405" t="s">
        <v>4393</v>
      </c>
      <c r="F12405" t="s">
        <v>3149</v>
      </c>
      <c r="G12405">
        <v>145</v>
      </c>
      <c r="H12405">
        <v>1</v>
      </c>
    </row>
    <row r="12406" spans="1:8" x14ac:dyDescent="0.2">
      <c r="A12406" t="s">
        <v>35969</v>
      </c>
      <c r="B12406" t="s">
        <v>35970</v>
      </c>
      <c r="C12406" t="s">
        <v>13592</v>
      </c>
      <c r="D12406" t="s">
        <v>32269</v>
      </c>
      <c r="E12406" t="s">
        <v>32270</v>
      </c>
      <c r="F12406" t="s">
        <v>3149</v>
      </c>
      <c r="G12406">
        <v>157</v>
      </c>
      <c r="H12406">
        <v>1</v>
      </c>
    </row>
    <row r="12407" spans="1:8" x14ac:dyDescent="0.2">
      <c r="A12407" t="s">
        <v>35971</v>
      </c>
      <c r="B12407" t="s">
        <v>35972</v>
      </c>
      <c r="C12407" t="s">
        <v>13592</v>
      </c>
      <c r="D12407" t="s">
        <v>17024</v>
      </c>
      <c r="E12407" t="s">
        <v>33506</v>
      </c>
      <c r="F12407" t="s">
        <v>3149</v>
      </c>
      <c r="G12407">
        <v>342</v>
      </c>
      <c r="H12407">
        <v>1</v>
      </c>
    </row>
    <row r="12408" spans="1:8" x14ac:dyDescent="0.2">
      <c r="A12408" t="s">
        <v>35973</v>
      </c>
      <c r="B12408" t="s">
        <v>35974</v>
      </c>
      <c r="C12408" t="s">
        <v>13592</v>
      </c>
      <c r="D12408" t="s">
        <v>18884</v>
      </c>
      <c r="E12408" t="s">
        <v>33301</v>
      </c>
      <c r="F12408" t="s">
        <v>3149</v>
      </c>
      <c r="G12408">
        <v>1179</v>
      </c>
      <c r="H12408">
        <v>1</v>
      </c>
    </row>
    <row r="12409" spans="1:8" x14ac:dyDescent="0.2">
      <c r="A12409" t="s">
        <v>35975</v>
      </c>
      <c r="B12409" t="s">
        <v>35976</v>
      </c>
      <c r="C12409" t="s">
        <v>13592</v>
      </c>
      <c r="D12409" t="s">
        <v>34186</v>
      </c>
      <c r="E12409" t="s">
        <v>20994</v>
      </c>
      <c r="F12409" t="s">
        <v>3149</v>
      </c>
      <c r="G12409">
        <v>191</v>
      </c>
      <c r="H12409">
        <v>1</v>
      </c>
    </row>
    <row r="12410" spans="1:8" x14ac:dyDescent="0.2">
      <c r="A12410" t="s">
        <v>35977</v>
      </c>
      <c r="B12410" t="s">
        <v>35978</v>
      </c>
      <c r="C12410" t="s">
        <v>13592</v>
      </c>
      <c r="D12410" t="s">
        <v>35979</v>
      </c>
      <c r="E12410" t="s">
        <v>2237</v>
      </c>
      <c r="F12410" t="s">
        <v>3149</v>
      </c>
      <c r="G12410">
        <v>139</v>
      </c>
      <c r="H12410">
        <v>1</v>
      </c>
    </row>
    <row r="12411" spans="1:8" x14ac:dyDescent="0.2">
      <c r="A12411" t="s">
        <v>35980</v>
      </c>
      <c r="B12411" t="s">
        <v>35981</v>
      </c>
      <c r="C12411" t="s">
        <v>13592</v>
      </c>
      <c r="D12411" t="s">
        <v>19346</v>
      </c>
      <c r="E12411" t="s">
        <v>7191</v>
      </c>
      <c r="F12411" t="s">
        <v>3149</v>
      </c>
      <c r="G12411">
        <v>587</v>
      </c>
      <c r="H12411">
        <v>1</v>
      </c>
    </row>
    <row r="12412" spans="1:8" x14ac:dyDescent="0.2">
      <c r="A12412" t="s">
        <v>35982</v>
      </c>
      <c r="B12412" t="s">
        <v>35983</v>
      </c>
      <c r="C12412" t="s">
        <v>13592</v>
      </c>
      <c r="D12412" t="s">
        <v>35984</v>
      </c>
      <c r="E12412" t="s">
        <v>13159</v>
      </c>
      <c r="F12412" t="s">
        <v>3149</v>
      </c>
      <c r="G12412">
        <v>256</v>
      </c>
      <c r="H12412">
        <v>1</v>
      </c>
    </row>
    <row r="12413" spans="1:8" x14ac:dyDescent="0.2">
      <c r="A12413" t="s">
        <v>35985</v>
      </c>
      <c r="B12413" t="s">
        <v>35986</v>
      </c>
      <c r="C12413" t="s">
        <v>13592</v>
      </c>
      <c r="D12413" t="s">
        <v>35987</v>
      </c>
      <c r="E12413" t="s">
        <v>11938</v>
      </c>
      <c r="F12413" t="s">
        <v>3149</v>
      </c>
      <c r="G12413">
        <v>205</v>
      </c>
      <c r="H12413">
        <v>1</v>
      </c>
    </row>
    <row r="12414" spans="1:8" x14ac:dyDescent="0.2">
      <c r="A12414" t="s">
        <v>35988</v>
      </c>
      <c r="B12414" t="s">
        <v>35989</v>
      </c>
      <c r="C12414" t="s">
        <v>13592</v>
      </c>
      <c r="D12414" t="s">
        <v>284</v>
      </c>
      <c r="E12414" t="s">
        <v>285</v>
      </c>
      <c r="F12414" t="s">
        <v>3149</v>
      </c>
      <c r="G12414">
        <v>87</v>
      </c>
      <c r="H12414">
        <v>1</v>
      </c>
    </row>
    <row r="12415" spans="1:8" x14ac:dyDescent="0.2">
      <c r="A12415" t="s">
        <v>35990</v>
      </c>
      <c r="B12415" t="s">
        <v>35991</v>
      </c>
      <c r="C12415" t="s">
        <v>13592</v>
      </c>
      <c r="D12415" t="s">
        <v>4623</v>
      </c>
      <c r="E12415" t="s">
        <v>4624</v>
      </c>
      <c r="F12415" t="s">
        <v>3149</v>
      </c>
      <c r="G12415">
        <v>1029</v>
      </c>
      <c r="H12415">
        <v>1</v>
      </c>
    </row>
    <row r="12416" spans="1:8" x14ac:dyDescent="0.2">
      <c r="A12416" t="s">
        <v>35992</v>
      </c>
      <c r="B12416" t="s">
        <v>35993</v>
      </c>
      <c r="C12416" t="s">
        <v>13592</v>
      </c>
      <c r="D12416" t="s">
        <v>33013</v>
      </c>
      <c r="E12416" t="s">
        <v>212</v>
      </c>
      <c r="F12416" t="s">
        <v>3149</v>
      </c>
      <c r="G12416">
        <v>253</v>
      </c>
      <c r="H12416">
        <v>1</v>
      </c>
    </row>
    <row r="12417" spans="1:8" x14ac:dyDescent="0.2">
      <c r="A12417" t="s">
        <v>35994</v>
      </c>
      <c r="B12417" t="s">
        <v>35995</v>
      </c>
      <c r="C12417" t="s">
        <v>13592</v>
      </c>
      <c r="D12417" t="s">
        <v>35996</v>
      </c>
      <c r="E12417" t="s">
        <v>35997</v>
      </c>
      <c r="F12417" t="s">
        <v>3149</v>
      </c>
      <c r="G12417">
        <v>465</v>
      </c>
      <c r="H12417">
        <v>1</v>
      </c>
    </row>
    <row r="12418" spans="1:8" x14ac:dyDescent="0.2">
      <c r="A12418" t="s">
        <v>35998</v>
      </c>
      <c r="B12418" t="s">
        <v>35999</v>
      </c>
      <c r="C12418" t="s">
        <v>13592</v>
      </c>
      <c r="D12418" t="s">
        <v>36000</v>
      </c>
      <c r="E12418" t="s">
        <v>36001</v>
      </c>
      <c r="F12418" t="s">
        <v>3149</v>
      </c>
      <c r="G12418">
        <v>101</v>
      </c>
      <c r="H12418">
        <v>1</v>
      </c>
    </row>
    <row r="12419" spans="1:8" x14ac:dyDescent="0.2">
      <c r="A12419" t="s">
        <v>36002</v>
      </c>
      <c r="B12419" t="s">
        <v>36003</v>
      </c>
      <c r="C12419" t="s">
        <v>13592</v>
      </c>
      <c r="D12419" t="s">
        <v>17024</v>
      </c>
      <c r="E12419" t="s">
        <v>533</v>
      </c>
      <c r="F12419" t="s">
        <v>3149</v>
      </c>
      <c r="G12419">
        <v>357</v>
      </c>
      <c r="H12419">
        <v>1</v>
      </c>
    </row>
    <row r="12420" spans="1:8" x14ac:dyDescent="0.2">
      <c r="A12420" t="s">
        <v>36004</v>
      </c>
      <c r="B12420" t="s">
        <v>36005</v>
      </c>
      <c r="C12420" t="s">
        <v>13592</v>
      </c>
      <c r="D12420" t="s">
        <v>36006</v>
      </c>
      <c r="E12420" t="s">
        <v>2249</v>
      </c>
      <c r="F12420" t="s">
        <v>3149</v>
      </c>
      <c r="G12420">
        <v>243</v>
      </c>
      <c r="H12420">
        <v>1</v>
      </c>
    </row>
    <row r="12421" spans="1:8" x14ac:dyDescent="0.2">
      <c r="A12421" t="s">
        <v>36007</v>
      </c>
      <c r="B12421" t="s">
        <v>36008</v>
      </c>
      <c r="C12421" t="s">
        <v>13592</v>
      </c>
      <c r="D12421" t="s">
        <v>18880</v>
      </c>
      <c r="E12421" t="s">
        <v>18881</v>
      </c>
      <c r="F12421" t="s">
        <v>3149</v>
      </c>
      <c r="G12421">
        <v>372</v>
      </c>
      <c r="H12421">
        <v>1</v>
      </c>
    </row>
    <row r="12422" spans="1:8" x14ac:dyDescent="0.2">
      <c r="A12422" t="s">
        <v>36009</v>
      </c>
      <c r="B12422" t="s">
        <v>36010</v>
      </c>
      <c r="C12422" t="s">
        <v>13592</v>
      </c>
      <c r="D12422" t="s">
        <v>13593</v>
      </c>
      <c r="E12422" t="s">
        <v>13607</v>
      </c>
      <c r="F12422" t="s">
        <v>3149</v>
      </c>
      <c r="G12422">
        <v>234</v>
      </c>
      <c r="H12422">
        <v>1</v>
      </c>
    </row>
    <row r="12423" spans="1:8" x14ac:dyDescent="0.2">
      <c r="A12423" t="s">
        <v>36011</v>
      </c>
      <c r="B12423" t="s">
        <v>36012</v>
      </c>
      <c r="C12423" t="s">
        <v>13592</v>
      </c>
      <c r="D12423" t="s">
        <v>36013</v>
      </c>
      <c r="E12423" t="s">
        <v>36014</v>
      </c>
      <c r="F12423" t="s">
        <v>3149</v>
      </c>
      <c r="G12423">
        <v>326</v>
      </c>
      <c r="H12423">
        <v>1</v>
      </c>
    </row>
    <row r="12424" spans="1:8" x14ac:dyDescent="0.2">
      <c r="A12424" t="s">
        <v>36015</v>
      </c>
      <c r="B12424" t="s">
        <v>36016</v>
      </c>
      <c r="C12424" t="s">
        <v>13592</v>
      </c>
      <c r="D12424" t="s">
        <v>2729</v>
      </c>
      <c r="E12424" t="s">
        <v>2730</v>
      </c>
      <c r="F12424" t="s">
        <v>3149</v>
      </c>
      <c r="G12424">
        <v>84</v>
      </c>
      <c r="H12424">
        <v>1</v>
      </c>
    </row>
    <row r="12425" spans="1:8" x14ac:dyDescent="0.2">
      <c r="A12425" t="s">
        <v>36017</v>
      </c>
      <c r="B12425" t="s">
        <v>36018</v>
      </c>
      <c r="C12425" t="s">
        <v>13592</v>
      </c>
      <c r="D12425" t="s">
        <v>34265</v>
      </c>
      <c r="E12425" t="s">
        <v>11793</v>
      </c>
      <c r="F12425" t="s">
        <v>3149</v>
      </c>
      <c r="G12425">
        <v>111</v>
      </c>
      <c r="H12425">
        <v>1</v>
      </c>
    </row>
    <row r="12426" spans="1:8" x14ac:dyDescent="0.2">
      <c r="A12426" t="s">
        <v>36019</v>
      </c>
      <c r="B12426" t="s">
        <v>36020</v>
      </c>
      <c r="C12426" t="s">
        <v>13592</v>
      </c>
      <c r="D12426" t="s">
        <v>32327</v>
      </c>
      <c r="E12426" t="s">
        <v>2043</v>
      </c>
      <c r="F12426" t="s">
        <v>3149</v>
      </c>
      <c r="G12426">
        <v>61</v>
      </c>
      <c r="H12426">
        <v>1</v>
      </c>
    </row>
    <row r="12427" spans="1:8" x14ac:dyDescent="0.2">
      <c r="A12427" t="s">
        <v>36021</v>
      </c>
      <c r="B12427" t="s">
        <v>36022</v>
      </c>
      <c r="C12427" t="s">
        <v>13592</v>
      </c>
      <c r="D12427" t="s">
        <v>17024</v>
      </c>
      <c r="E12427" t="s">
        <v>33126</v>
      </c>
      <c r="F12427" t="s">
        <v>3149</v>
      </c>
      <c r="G12427">
        <v>232</v>
      </c>
      <c r="H12427">
        <v>1</v>
      </c>
    </row>
    <row r="12428" spans="1:8" x14ac:dyDescent="0.2">
      <c r="A12428" t="s">
        <v>36023</v>
      </c>
      <c r="B12428" t="s">
        <v>36024</v>
      </c>
      <c r="C12428" t="s">
        <v>13592</v>
      </c>
      <c r="D12428" t="s">
        <v>16988</v>
      </c>
      <c r="E12428" t="s">
        <v>760</v>
      </c>
      <c r="F12428" t="s">
        <v>3149</v>
      </c>
      <c r="G12428">
        <v>47</v>
      </c>
      <c r="H12428">
        <v>1</v>
      </c>
    </row>
    <row r="12429" spans="1:8" x14ac:dyDescent="0.2">
      <c r="A12429" t="s">
        <v>36025</v>
      </c>
      <c r="B12429" t="s">
        <v>36026</v>
      </c>
      <c r="C12429" t="s">
        <v>13592</v>
      </c>
      <c r="D12429" t="s">
        <v>36027</v>
      </c>
      <c r="E12429" t="s">
        <v>31118</v>
      </c>
      <c r="F12429" t="s">
        <v>3149</v>
      </c>
      <c r="G12429">
        <v>380</v>
      </c>
      <c r="H12429">
        <v>1</v>
      </c>
    </row>
    <row r="12430" spans="1:8" x14ac:dyDescent="0.2">
      <c r="A12430" t="s">
        <v>36028</v>
      </c>
      <c r="B12430" t="s">
        <v>36029</v>
      </c>
      <c r="C12430" t="s">
        <v>13592</v>
      </c>
      <c r="D12430" t="s">
        <v>16988</v>
      </c>
      <c r="E12430" t="s">
        <v>35048</v>
      </c>
      <c r="F12430" t="s">
        <v>3149</v>
      </c>
      <c r="G12430">
        <v>292</v>
      </c>
      <c r="H12430">
        <v>1</v>
      </c>
    </row>
    <row r="12431" spans="1:8" x14ac:dyDescent="0.2">
      <c r="A12431" t="s">
        <v>36030</v>
      </c>
      <c r="B12431" t="s">
        <v>36031</v>
      </c>
      <c r="C12431" t="s">
        <v>13592</v>
      </c>
      <c r="D12431" t="s">
        <v>266</v>
      </c>
      <c r="E12431" t="s">
        <v>267</v>
      </c>
      <c r="F12431" t="s">
        <v>3149</v>
      </c>
      <c r="G12431">
        <v>491</v>
      </c>
      <c r="H12431">
        <v>1</v>
      </c>
    </row>
    <row r="12432" spans="1:8" x14ac:dyDescent="0.2">
      <c r="A12432" t="s">
        <v>36032</v>
      </c>
      <c r="B12432" t="s">
        <v>36033</v>
      </c>
      <c r="C12432" t="s">
        <v>13592</v>
      </c>
      <c r="D12432" t="s">
        <v>34746</v>
      </c>
      <c r="E12432" t="s">
        <v>34747</v>
      </c>
      <c r="F12432" t="s">
        <v>3149</v>
      </c>
      <c r="G12432">
        <v>235</v>
      </c>
      <c r="H12432">
        <v>1</v>
      </c>
    </row>
    <row r="12433" spans="1:8" x14ac:dyDescent="0.2">
      <c r="A12433" t="s">
        <v>36034</v>
      </c>
      <c r="B12433" t="s">
        <v>36035</v>
      </c>
      <c r="C12433" t="s">
        <v>13592</v>
      </c>
      <c r="D12433" t="s">
        <v>16988</v>
      </c>
      <c r="E12433" t="s">
        <v>31743</v>
      </c>
      <c r="F12433" t="s">
        <v>3149</v>
      </c>
      <c r="G12433">
        <v>101</v>
      </c>
      <c r="H12433">
        <v>1</v>
      </c>
    </row>
    <row r="12434" spans="1:8" x14ac:dyDescent="0.2">
      <c r="A12434" t="s">
        <v>36036</v>
      </c>
      <c r="B12434" t="s">
        <v>36037</v>
      </c>
      <c r="C12434" t="s">
        <v>13592</v>
      </c>
      <c r="D12434" t="s">
        <v>36038</v>
      </c>
      <c r="E12434" t="s">
        <v>656</v>
      </c>
      <c r="F12434" t="s">
        <v>3149</v>
      </c>
      <c r="G12434">
        <v>269</v>
      </c>
      <c r="H12434">
        <v>1</v>
      </c>
    </row>
    <row r="12435" spans="1:8" x14ac:dyDescent="0.2">
      <c r="A12435" t="s">
        <v>36039</v>
      </c>
      <c r="B12435" t="s">
        <v>36040</v>
      </c>
      <c r="C12435" t="s">
        <v>13592</v>
      </c>
      <c r="D12435" t="s">
        <v>16988</v>
      </c>
      <c r="E12435" t="s">
        <v>1093</v>
      </c>
      <c r="F12435" t="s">
        <v>3149</v>
      </c>
      <c r="G12435">
        <v>208</v>
      </c>
      <c r="H12435">
        <v>1</v>
      </c>
    </row>
    <row r="12436" spans="1:8" x14ac:dyDescent="0.2">
      <c r="A12436" t="s">
        <v>36041</v>
      </c>
      <c r="B12436" t="s">
        <v>36042</v>
      </c>
      <c r="C12436" t="s">
        <v>13592</v>
      </c>
      <c r="D12436" t="s">
        <v>21371</v>
      </c>
      <c r="E12436" t="s">
        <v>5365</v>
      </c>
      <c r="F12436" t="s">
        <v>3149</v>
      </c>
      <c r="G12436">
        <v>192</v>
      </c>
      <c r="H12436">
        <v>1</v>
      </c>
    </row>
    <row r="12437" spans="1:8" x14ac:dyDescent="0.2">
      <c r="A12437" t="s">
        <v>36043</v>
      </c>
      <c r="B12437" t="s">
        <v>36044</v>
      </c>
      <c r="C12437" t="s">
        <v>13592</v>
      </c>
      <c r="D12437" t="s">
        <v>11900</v>
      </c>
      <c r="E12437" t="s">
        <v>11901</v>
      </c>
      <c r="F12437" t="s">
        <v>3149</v>
      </c>
      <c r="G12437">
        <v>132</v>
      </c>
      <c r="H12437">
        <v>1</v>
      </c>
    </row>
    <row r="12438" spans="1:8" x14ac:dyDescent="0.2">
      <c r="A12438" t="s">
        <v>36045</v>
      </c>
      <c r="B12438" t="s">
        <v>36046</v>
      </c>
      <c r="C12438" t="s">
        <v>13592</v>
      </c>
      <c r="D12438" t="s">
        <v>36047</v>
      </c>
      <c r="E12438" t="s">
        <v>33295</v>
      </c>
      <c r="F12438" t="s">
        <v>3149</v>
      </c>
      <c r="G12438">
        <v>633</v>
      </c>
      <c r="H12438">
        <v>1</v>
      </c>
    </row>
    <row r="12439" spans="1:8" x14ac:dyDescent="0.2">
      <c r="A12439" t="s">
        <v>36048</v>
      </c>
      <c r="B12439" t="s">
        <v>36049</v>
      </c>
      <c r="C12439" t="s">
        <v>13592</v>
      </c>
      <c r="D12439" t="s">
        <v>36050</v>
      </c>
      <c r="E12439" t="s">
        <v>8564</v>
      </c>
      <c r="F12439" t="s">
        <v>3149</v>
      </c>
      <c r="G12439">
        <v>343</v>
      </c>
      <c r="H12439">
        <v>1</v>
      </c>
    </row>
    <row r="12440" spans="1:8" x14ac:dyDescent="0.2">
      <c r="A12440" t="s">
        <v>36051</v>
      </c>
      <c r="B12440" t="s">
        <v>36052</v>
      </c>
      <c r="C12440" t="s">
        <v>13592</v>
      </c>
      <c r="D12440" t="s">
        <v>35759</v>
      </c>
      <c r="E12440" t="s">
        <v>13135</v>
      </c>
      <c r="F12440" t="s">
        <v>3149</v>
      </c>
      <c r="G12440">
        <v>37</v>
      </c>
      <c r="H12440">
        <v>1</v>
      </c>
    </row>
    <row r="12441" spans="1:8" x14ac:dyDescent="0.2">
      <c r="A12441" t="s">
        <v>36053</v>
      </c>
      <c r="B12441" t="s">
        <v>36054</v>
      </c>
      <c r="C12441" t="s">
        <v>13592</v>
      </c>
      <c r="D12441" t="s">
        <v>36055</v>
      </c>
      <c r="E12441" t="s">
        <v>2032</v>
      </c>
      <c r="F12441" t="s">
        <v>3149</v>
      </c>
      <c r="G12441">
        <v>284</v>
      </c>
      <c r="H12441">
        <v>1</v>
      </c>
    </row>
    <row r="12442" spans="1:8" x14ac:dyDescent="0.2">
      <c r="A12442" t="s">
        <v>36056</v>
      </c>
      <c r="B12442" t="s">
        <v>36057</v>
      </c>
      <c r="C12442" t="s">
        <v>13592</v>
      </c>
      <c r="D12442" t="s">
        <v>17024</v>
      </c>
      <c r="E12442" t="s">
        <v>2784</v>
      </c>
      <c r="F12442" t="s">
        <v>3149</v>
      </c>
      <c r="G12442">
        <v>124</v>
      </c>
      <c r="H12442">
        <v>1</v>
      </c>
    </row>
    <row r="12443" spans="1:8" x14ac:dyDescent="0.2">
      <c r="A12443" t="s">
        <v>36058</v>
      </c>
      <c r="B12443" t="s">
        <v>36059</v>
      </c>
      <c r="C12443" t="s">
        <v>13592</v>
      </c>
      <c r="D12443" t="s">
        <v>36060</v>
      </c>
      <c r="E12443" t="s">
        <v>19819</v>
      </c>
      <c r="F12443" t="s">
        <v>3149</v>
      </c>
      <c r="G12443">
        <v>724</v>
      </c>
      <c r="H12443">
        <v>1</v>
      </c>
    </row>
    <row r="12444" spans="1:8" x14ac:dyDescent="0.2">
      <c r="A12444" t="s">
        <v>36061</v>
      </c>
      <c r="B12444" t="s">
        <v>36062</v>
      </c>
      <c r="C12444" t="s">
        <v>13592</v>
      </c>
      <c r="D12444" t="s">
        <v>31344</v>
      </c>
      <c r="E12444" t="s">
        <v>31345</v>
      </c>
      <c r="F12444" t="s">
        <v>3149</v>
      </c>
      <c r="G12444">
        <v>218</v>
      </c>
      <c r="H12444">
        <v>1</v>
      </c>
    </row>
    <row r="12445" spans="1:8" x14ac:dyDescent="0.2">
      <c r="A12445" t="s">
        <v>36063</v>
      </c>
      <c r="B12445" t="s">
        <v>36064</v>
      </c>
      <c r="C12445" t="s">
        <v>13592</v>
      </c>
      <c r="D12445" t="s">
        <v>19252</v>
      </c>
      <c r="E12445" t="s">
        <v>3000</v>
      </c>
      <c r="F12445" t="s">
        <v>3149</v>
      </c>
      <c r="G12445">
        <v>339</v>
      </c>
      <c r="H12445">
        <v>1</v>
      </c>
    </row>
    <row r="12446" spans="1:8" x14ac:dyDescent="0.2">
      <c r="A12446" t="s">
        <v>36065</v>
      </c>
      <c r="B12446" t="s">
        <v>36066</v>
      </c>
      <c r="C12446" t="s">
        <v>13592</v>
      </c>
      <c r="D12446" t="s">
        <v>16988</v>
      </c>
      <c r="E12446" t="s">
        <v>13397</v>
      </c>
      <c r="F12446" t="s">
        <v>3149</v>
      </c>
      <c r="G12446">
        <v>29</v>
      </c>
      <c r="H12446">
        <v>1</v>
      </c>
    </row>
    <row r="12447" spans="1:8" x14ac:dyDescent="0.2">
      <c r="A12447" t="s">
        <v>36067</v>
      </c>
      <c r="B12447" t="s">
        <v>36068</v>
      </c>
      <c r="C12447" t="s">
        <v>13592</v>
      </c>
      <c r="D12447" t="s">
        <v>323</v>
      </c>
      <c r="E12447" t="s">
        <v>324</v>
      </c>
      <c r="F12447" t="s">
        <v>3149</v>
      </c>
      <c r="G12447">
        <v>707</v>
      </c>
      <c r="H12447">
        <v>1</v>
      </c>
    </row>
    <row r="12448" spans="1:8" x14ac:dyDescent="0.2">
      <c r="A12448" t="s">
        <v>36069</v>
      </c>
      <c r="B12448" t="s">
        <v>36070</v>
      </c>
      <c r="C12448" t="s">
        <v>13592</v>
      </c>
      <c r="D12448" t="s">
        <v>17024</v>
      </c>
      <c r="E12448" t="s">
        <v>13245</v>
      </c>
      <c r="F12448" t="s">
        <v>3149</v>
      </c>
      <c r="G12448">
        <v>161</v>
      </c>
      <c r="H12448">
        <v>1</v>
      </c>
    </row>
    <row r="12449" spans="1:8" x14ac:dyDescent="0.2">
      <c r="A12449" t="s">
        <v>36071</v>
      </c>
      <c r="B12449" t="s">
        <v>36072</v>
      </c>
      <c r="C12449" t="s">
        <v>13592</v>
      </c>
      <c r="D12449" t="s">
        <v>2054</v>
      </c>
      <c r="E12449" t="s">
        <v>2055</v>
      </c>
      <c r="F12449" t="s">
        <v>3149</v>
      </c>
      <c r="G12449">
        <v>437</v>
      </c>
      <c r="H12449">
        <v>1</v>
      </c>
    </row>
    <row r="12450" spans="1:8" x14ac:dyDescent="0.2">
      <c r="A12450" t="s">
        <v>36073</v>
      </c>
      <c r="B12450" t="s">
        <v>36074</v>
      </c>
      <c r="C12450" t="s">
        <v>13592</v>
      </c>
      <c r="D12450" t="s">
        <v>262</v>
      </c>
      <c r="E12450" t="s">
        <v>263</v>
      </c>
      <c r="F12450" t="s">
        <v>3149</v>
      </c>
      <c r="G12450">
        <v>162</v>
      </c>
      <c r="H12450">
        <v>1</v>
      </c>
    </row>
    <row r="12451" spans="1:8" x14ac:dyDescent="0.2">
      <c r="A12451" t="s">
        <v>36075</v>
      </c>
      <c r="B12451" t="s">
        <v>36076</v>
      </c>
      <c r="C12451" t="s">
        <v>13592</v>
      </c>
      <c r="D12451" t="s">
        <v>33479</v>
      </c>
      <c r="E12451" t="s">
        <v>33050</v>
      </c>
      <c r="F12451" t="s">
        <v>3149</v>
      </c>
      <c r="G12451">
        <v>426</v>
      </c>
      <c r="H12451">
        <v>1</v>
      </c>
    </row>
    <row r="12452" spans="1:8" x14ac:dyDescent="0.2">
      <c r="A12452" t="s">
        <v>36077</v>
      </c>
      <c r="B12452" t="s">
        <v>36078</v>
      </c>
      <c r="C12452" t="s">
        <v>13592</v>
      </c>
      <c r="D12452" t="s">
        <v>32698</v>
      </c>
      <c r="E12452" t="s">
        <v>32699</v>
      </c>
      <c r="F12452" t="s">
        <v>3149</v>
      </c>
      <c r="G12452">
        <v>215</v>
      </c>
      <c r="H12452">
        <v>1</v>
      </c>
    </row>
    <row r="12453" spans="1:8" x14ac:dyDescent="0.2">
      <c r="A12453" t="s">
        <v>36079</v>
      </c>
      <c r="B12453" t="s">
        <v>36080</v>
      </c>
      <c r="C12453" t="s">
        <v>13592</v>
      </c>
      <c r="D12453" t="s">
        <v>17024</v>
      </c>
      <c r="E12453" t="s">
        <v>1128</v>
      </c>
      <c r="F12453" t="s">
        <v>3149</v>
      </c>
      <c r="G12453">
        <v>687</v>
      </c>
      <c r="H12453">
        <v>1</v>
      </c>
    </row>
    <row r="12454" spans="1:8" x14ac:dyDescent="0.2">
      <c r="A12454" t="s">
        <v>36081</v>
      </c>
      <c r="B12454" t="s">
        <v>36082</v>
      </c>
      <c r="C12454" t="s">
        <v>13592</v>
      </c>
      <c r="D12454" t="s">
        <v>36083</v>
      </c>
      <c r="E12454" t="s">
        <v>34758</v>
      </c>
      <c r="F12454" t="s">
        <v>3149</v>
      </c>
      <c r="G12454">
        <v>712</v>
      </c>
      <c r="H12454">
        <v>1</v>
      </c>
    </row>
    <row r="12455" spans="1:8" x14ac:dyDescent="0.2">
      <c r="A12455" t="s">
        <v>36084</v>
      </c>
      <c r="B12455" t="s">
        <v>36085</v>
      </c>
      <c r="C12455" t="s">
        <v>13592</v>
      </c>
      <c r="D12455" t="s">
        <v>17024</v>
      </c>
      <c r="E12455" t="s">
        <v>7036</v>
      </c>
      <c r="F12455" t="s">
        <v>3149</v>
      </c>
      <c r="G12455">
        <v>602</v>
      </c>
      <c r="H12455">
        <v>1</v>
      </c>
    </row>
    <row r="12456" spans="1:8" x14ac:dyDescent="0.2">
      <c r="A12456" t="s">
        <v>36086</v>
      </c>
      <c r="B12456" t="s">
        <v>36087</v>
      </c>
      <c r="C12456" t="s">
        <v>13592</v>
      </c>
      <c r="D12456" t="s">
        <v>1621</v>
      </c>
      <c r="E12456" t="s">
        <v>1622</v>
      </c>
      <c r="F12456" t="s">
        <v>3149</v>
      </c>
      <c r="G12456">
        <v>560</v>
      </c>
      <c r="H12456">
        <v>1</v>
      </c>
    </row>
    <row r="12457" spans="1:8" x14ac:dyDescent="0.2">
      <c r="A12457" t="s">
        <v>36088</v>
      </c>
      <c r="B12457" t="s">
        <v>36089</v>
      </c>
      <c r="C12457" t="s">
        <v>13592</v>
      </c>
      <c r="D12457" t="s">
        <v>16988</v>
      </c>
      <c r="E12457" t="s">
        <v>12107</v>
      </c>
      <c r="F12457" t="s">
        <v>3149</v>
      </c>
      <c r="G12457">
        <v>104</v>
      </c>
      <c r="H12457">
        <v>1</v>
      </c>
    </row>
    <row r="12458" spans="1:8" x14ac:dyDescent="0.2">
      <c r="A12458" t="s">
        <v>36090</v>
      </c>
      <c r="B12458" t="s">
        <v>36091</v>
      </c>
      <c r="C12458" t="s">
        <v>13592</v>
      </c>
      <c r="D12458" t="s">
        <v>17024</v>
      </c>
      <c r="E12458" t="s">
        <v>4037</v>
      </c>
      <c r="F12458" t="s">
        <v>3149</v>
      </c>
      <c r="G12458">
        <v>38</v>
      </c>
      <c r="H12458">
        <v>1</v>
      </c>
    </row>
    <row r="12459" spans="1:8" x14ac:dyDescent="0.2">
      <c r="A12459" t="s">
        <v>36092</v>
      </c>
      <c r="B12459" t="s">
        <v>36093</v>
      </c>
      <c r="C12459" t="s">
        <v>13592</v>
      </c>
      <c r="D12459" t="s">
        <v>4590</v>
      </c>
      <c r="E12459" t="s">
        <v>811</v>
      </c>
      <c r="F12459" t="s">
        <v>3149</v>
      </c>
      <c r="G12459">
        <v>527</v>
      </c>
      <c r="H12459">
        <v>1</v>
      </c>
    </row>
    <row r="12460" spans="1:8" x14ac:dyDescent="0.2">
      <c r="A12460" t="s">
        <v>36094</v>
      </c>
      <c r="B12460" t="s">
        <v>36095</v>
      </c>
      <c r="C12460" t="s">
        <v>13592</v>
      </c>
      <c r="D12460" t="s">
        <v>36096</v>
      </c>
      <c r="E12460" t="s">
        <v>34988</v>
      </c>
      <c r="F12460" t="s">
        <v>3149</v>
      </c>
      <c r="G12460">
        <v>338</v>
      </c>
      <c r="H12460">
        <v>1</v>
      </c>
    </row>
    <row r="12461" spans="1:8" x14ac:dyDescent="0.2">
      <c r="A12461" t="s">
        <v>36097</v>
      </c>
      <c r="B12461" t="s">
        <v>36098</v>
      </c>
      <c r="C12461" t="s">
        <v>13592</v>
      </c>
      <c r="D12461" t="s">
        <v>17258</v>
      </c>
      <c r="E12461" t="s">
        <v>36099</v>
      </c>
      <c r="F12461" t="s">
        <v>3149</v>
      </c>
      <c r="G12461">
        <v>993</v>
      </c>
      <c r="H12461">
        <v>1</v>
      </c>
    </row>
    <row r="12462" spans="1:8" x14ac:dyDescent="0.2">
      <c r="A12462" t="s">
        <v>36100</v>
      </c>
      <c r="B12462" t="s">
        <v>36101</v>
      </c>
      <c r="C12462" t="s">
        <v>13592</v>
      </c>
      <c r="D12462" t="s">
        <v>16988</v>
      </c>
      <c r="E12462" t="s">
        <v>19886</v>
      </c>
      <c r="F12462" t="s">
        <v>3149</v>
      </c>
      <c r="G12462">
        <v>28</v>
      </c>
      <c r="H12462">
        <v>1</v>
      </c>
    </row>
    <row r="12463" spans="1:8" x14ac:dyDescent="0.2">
      <c r="A12463" t="s">
        <v>36102</v>
      </c>
      <c r="B12463" t="s">
        <v>36103</v>
      </c>
      <c r="C12463" t="s">
        <v>13592</v>
      </c>
      <c r="D12463" t="s">
        <v>16988</v>
      </c>
      <c r="E12463" t="s">
        <v>943</v>
      </c>
      <c r="F12463" t="s">
        <v>3149</v>
      </c>
      <c r="G12463">
        <v>122</v>
      </c>
      <c r="H12463">
        <v>1</v>
      </c>
    </row>
    <row r="12464" spans="1:8" x14ac:dyDescent="0.2">
      <c r="A12464" t="s">
        <v>36104</v>
      </c>
      <c r="B12464" t="s">
        <v>36105</v>
      </c>
      <c r="C12464" t="s">
        <v>13592</v>
      </c>
      <c r="D12464" t="s">
        <v>14396</v>
      </c>
      <c r="E12464" t="s">
        <v>13958</v>
      </c>
      <c r="F12464" t="s">
        <v>3149</v>
      </c>
      <c r="G12464">
        <v>345</v>
      </c>
      <c r="H12464">
        <v>1</v>
      </c>
    </row>
    <row r="12465" spans="1:8" x14ac:dyDescent="0.2">
      <c r="A12465" t="s">
        <v>36106</v>
      </c>
      <c r="B12465" t="s">
        <v>36107</v>
      </c>
      <c r="C12465" t="s">
        <v>13592</v>
      </c>
      <c r="D12465" t="s">
        <v>32073</v>
      </c>
      <c r="E12465" t="s">
        <v>378</v>
      </c>
      <c r="F12465" t="s">
        <v>3149</v>
      </c>
      <c r="G12465">
        <v>264</v>
      </c>
      <c r="H12465">
        <v>1</v>
      </c>
    </row>
    <row r="12466" spans="1:8" x14ac:dyDescent="0.2">
      <c r="A12466" t="s">
        <v>36108</v>
      </c>
      <c r="B12466" t="s">
        <v>36109</v>
      </c>
      <c r="C12466" t="s">
        <v>13592</v>
      </c>
      <c r="D12466" t="s">
        <v>35929</v>
      </c>
      <c r="E12466" t="s">
        <v>775</v>
      </c>
      <c r="F12466" t="s">
        <v>3149</v>
      </c>
      <c r="G12466">
        <v>864</v>
      </c>
      <c r="H12466">
        <v>1</v>
      </c>
    </row>
    <row r="12467" spans="1:8" x14ac:dyDescent="0.2">
      <c r="A12467" t="s">
        <v>36110</v>
      </c>
      <c r="B12467" t="s">
        <v>36111</v>
      </c>
      <c r="C12467" t="s">
        <v>13592</v>
      </c>
      <c r="D12467" t="s">
        <v>32321</v>
      </c>
      <c r="E12467" t="s">
        <v>2102</v>
      </c>
      <c r="F12467" t="s">
        <v>3149</v>
      </c>
      <c r="G12467">
        <v>86</v>
      </c>
      <c r="H12467">
        <v>1</v>
      </c>
    </row>
    <row r="12468" spans="1:8" x14ac:dyDescent="0.2">
      <c r="A12468" t="s">
        <v>36112</v>
      </c>
      <c r="B12468" t="s">
        <v>36113</v>
      </c>
      <c r="C12468" t="s">
        <v>13592</v>
      </c>
      <c r="D12468" t="s">
        <v>31359</v>
      </c>
      <c r="E12468" t="s">
        <v>4128</v>
      </c>
      <c r="F12468" t="s">
        <v>3149</v>
      </c>
      <c r="G12468">
        <v>389</v>
      </c>
      <c r="H12468">
        <v>1</v>
      </c>
    </row>
    <row r="12469" spans="1:8" x14ac:dyDescent="0.2">
      <c r="A12469" t="s">
        <v>36114</v>
      </c>
      <c r="B12469" t="s">
        <v>36115</v>
      </c>
      <c r="C12469" t="s">
        <v>13592</v>
      </c>
      <c r="D12469" t="s">
        <v>36116</v>
      </c>
      <c r="E12469" t="s">
        <v>31532</v>
      </c>
      <c r="F12469" t="s">
        <v>3149</v>
      </c>
      <c r="G12469">
        <v>220</v>
      </c>
      <c r="H12469">
        <v>1</v>
      </c>
    </row>
    <row r="12470" spans="1:8" x14ac:dyDescent="0.2">
      <c r="A12470" t="s">
        <v>36117</v>
      </c>
      <c r="B12470" t="s">
        <v>36118</v>
      </c>
      <c r="C12470" t="s">
        <v>13592</v>
      </c>
      <c r="D12470" t="s">
        <v>36119</v>
      </c>
      <c r="E12470" t="s">
        <v>36120</v>
      </c>
      <c r="F12470" t="s">
        <v>3149</v>
      </c>
      <c r="G12470">
        <v>172</v>
      </c>
      <c r="H12470">
        <v>1</v>
      </c>
    </row>
    <row r="12471" spans="1:8" x14ac:dyDescent="0.2">
      <c r="A12471" t="s">
        <v>36121</v>
      </c>
      <c r="B12471" t="s">
        <v>36122</v>
      </c>
      <c r="C12471" t="s">
        <v>13592</v>
      </c>
      <c r="D12471" t="s">
        <v>35874</v>
      </c>
      <c r="E12471" t="s">
        <v>18957</v>
      </c>
      <c r="F12471" t="s">
        <v>3149</v>
      </c>
      <c r="G12471">
        <v>151</v>
      </c>
      <c r="H12471">
        <v>1</v>
      </c>
    </row>
    <row r="12472" spans="1:8" x14ac:dyDescent="0.2">
      <c r="A12472" t="s">
        <v>36123</v>
      </c>
      <c r="B12472" t="s">
        <v>36124</v>
      </c>
      <c r="C12472" t="s">
        <v>13592</v>
      </c>
      <c r="D12472" t="s">
        <v>17024</v>
      </c>
      <c r="E12472" t="s">
        <v>36125</v>
      </c>
      <c r="F12472" t="s">
        <v>3149</v>
      </c>
      <c r="G12472">
        <v>233</v>
      </c>
      <c r="H12472">
        <v>1</v>
      </c>
    </row>
    <row r="12473" spans="1:8" x14ac:dyDescent="0.2">
      <c r="A12473" t="s">
        <v>36126</v>
      </c>
      <c r="B12473" t="s">
        <v>36127</v>
      </c>
      <c r="C12473" t="s">
        <v>13592</v>
      </c>
      <c r="D12473" t="s">
        <v>2228</v>
      </c>
      <c r="E12473" t="s">
        <v>2229</v>
      </c>
      <c r="F12473" t="s">
        <v>3149</v>
      </c>
      <c r="G12473">
        <v>84</v>
      </c>
      <c r="H12473">
        <v>1</v>
      </c>
    </row>
    <row r="12474" spans="1:8" x14ac:dyDescent="0.2">
      <c r="A12474" t="s">
        <v>36128</v>
      </c>
      <c r="B12474" t="s">
        <v>36129</v>
      </c>
      <c r="C12474" t="s">
        <v>13592</v>
      </c>
      <c r="D12474" t="s">
        <v>13034</v>
      </c>
      <c r="E12474" t="s">
        <v>13035</v>
      </c>
      <c r="F12474" t="s">
        <v>3149</v>
      </c>
      <c r="G12474">
        <v>570</v>
      </c>
      <c r="H12474">
        <v>1</v>
      </c>
    </row>
    <row r="12475" spans="1:8" x14ac:dyDescent="0.2">
      <c r="A12475" t="s">
        <v>36130</v>
      </c>
      <c r="B12475" t="s">
        <v>36131</v>
      </c>
      <c r="C12475" t="s">
        <v>13592</v>
      </c>
      <c r="D12475" t="s">
        <v>8477</v>
      </c>
      <c r="E12475" t="s">
        <v>8478</v>
      </c>
      <c r="F12475" t="s">
        <v>3149</v>
      </c>
      <c r="G12475">
        <v>316</v>
      </c>
      <c r="H12475">
        <v>1</v>
      </c>
    </row>
    <row r="12476" spans="1:8" x14ac:dyDescent="0.2">
      <c r="A12476" t="s">
        <v>36132</v>
      </c>
      <c r="B12476" t="s">
        <v>36133</v>
      </c>
      <c r="C12476" t="s">
        <v>13592</v>
      </c>
      <c r="D12476" t="s">
        <v>21134</v>
      </c>
      <c r="E12476" t="s">
        <v>7778</v>
      </c>
      <c r="F12476" t="s">
        <v>3149</v>
      </c>
      <c r="G12476">
        <v>383</v>
      </c>
      <c r="H12476">
        <v>1</v>
      </c>
    </row>
    <row r="12477" spans="1:8" x14ac:dyDescent="0.2">
      <c r="A12477" t="s">
        <v>36134</v>
      </c>
      <c r="B12477" t="s">
        <v>36135</v>
      </c>
      <c r="C12477" t="s">
        <v>13592</v>
      </c>
      <c r="D12477" t="s">
        <v>32596</v>
      </c>
      <c r="E12477" t="s">
        <v>32516</v>
      </c>
      <c r="F12477" t="s">
        <v>3149</v>
      </c>
      <c r="G12477">
        <v>55</v>
      </c>
      <c r="H12477">
        <v>1</v>
      </c>
    </row>
    <row r="12478" spans="1:8" x14ac:dyDescent="0.2">
      <c r="A12478" t="s">
        <v>36136</v>
      </c>
      <c r="B12478" t="s">
        <v>36137</v>
      </c>
      <c r="C12478" t="s">
        <v>13592</v>
      </c>
      <c r="D12478" t="s">
        <v>17024</v>
      </c>
      <c r="E12478" t="s">
        <v>12564</v>
      </c>
      <c r="F12478" t="s">
        <v>3149</v>
      </c>
      <c r="G12478">
        <v>509</v>
      </c>
      <c r="H12478">
        <v>1</v>
      </c>
    </row>
    <row r="12479" spans="1:8" x14ac:dyDescent="0.2">
      <c r="A12479" t="s">
        <v>36138</v>
      </c>
      <c r="B12479" t="s">
        <v>36139</v>
      </c>
      <c r="C12479" t="s">
        <v>13592</v>
      </c>
      <c r="D12479" t="s">
        <v>31807</v>
      </c>
      <c r="E12479" t="s">
        <v>959</v>
      </c>
      <c r="F12479" t="s">
        <v>3149</v>
      </c>
      <c r="G12479">
        <v>49</v>
      </c>
      <c r="H12479">
        <v>1</v>
      </c>
    </row>
    <row r="12480" spans="1:8" x14ac:dyDescent="0.2">
      <c r="A12480" t="s">
        <v>36140</v>
      </c>
      <c r="B12480" t="s">
        <v>36141</v>
      </c>
      <c r="C12480" t="s">
        <v>13592</v>
      </c>
      <c r="D12480" t="s">
        <v>13760</v>
      </c>
      <c r="E12480" t="s">
        <v>13761</v>
      </c>
      <c r="F12480" t="s">
        <v>3149</v>
      </c>
      <c r="G12480">
        <v>378</v>
      </c>
      <c r="H12480">
        <v>1</v>
      </c>
    </row>
    <row r="12481" spans="1:8" x14ac:dyDescent="0.2">
      <c r="A12481" t="s">
        <v>36142</v>
      </c>
      <c r="B12481" t="s">
        <v>36143</v>
      </c>
      <c r="C12481" t="s">
        <v>13592</v>
      </c>
      <c r="D12481" t="s">
        <v>31139</v>
      </c>
      <c r="E12481" t="s">
        <v>31140</v>
      </c>
      <c r="F12481" t="s">
        <v>3149</v>
      </c>
      <c r="G12481">
        <v>72</v>
      </c>
      <c r="H12481">
        <v>1</v>
      </c>
    </row>
    <row r="12482" spans="1:8" x14ac:dyDescent="0.2">
      <c r="A12482" t="s">
        <v>36144</v>
      </c>
      <c r="B12482" t="s">
        <v>36145</v>
      </c>
      <c r="C12482" t="s">
        <v>13592</v>
      </c>
      <c r="D12482" t="s">
        <v>13760</v>
      </c>
      <c r="E12482" t="s">
        <v>13761</v>
      </c>
      <c r="F12482" t="s">
        <v>3149</v>
      </c>
      <c r="G12482">
        <v>380</v>
      </c>
      <c r="H12482">
        <v>1</v>
      </c>
    </row>
    <row r="12483" spans="1:8" x14ac:dyDescent="0.2">
      <c r="A12483" t="s">
        <v>36146</v>
      </c>
      <c r="B12483" t="s">
        <v>36147</v>
      </c>
      <c r="C12483" t="s">
        <v>13592</v>
      </c>
      <c r="D12483" t="s">
        <v>17024</v>
      </c>
      <c r="E12483" t="s">
        <v>20987</v>
      </c>
      <c r="F12483" t="s">
        <v>3149</v>
      </c>
      <c r="G12483">
        <v>123</v>
      </c>
      <c r="H12483">
        <v>1</v>
      </c>
    </row>
    <row r="12484" spans="1:8" x14ac:dyDescent="0.2">
      <c r="A12484" t="s">
        <v>36148</v>
      </c>
      <c r="B12484" t="s">
        <v>36149</v>
      </c>
      <c r="C12484" t="s">
        <v>13592</v>
      </c>
      <c r="D12484" t="s">
        <v>17024</v>
      </c>
      <c r="E12484" t="s">
        <v>3495</v>
      </c>
      <c r="F12484" t="s">
        <v>3149</v>
      </c>
      <c r="G12484">
        <v>436</v>
      </c>
      <c r="H12484">
        <v>1</v>
      </c>
    </row>
    <row r="12485" spans="1:8" x14ac:dyDescent="0.2">
      <c r="A12485" t="s">
        <v>36150</v>
      </c>
      <c r="B12485" t="s">
        <v>36151</v>
      </c>
      <c r="C12485" t="s">
        <v>13592</v>
      </c>
      <c r="D12485" t="s">
        <v>17024</v>
      </c>
      <c r="E12485" t="s">
        <v>7036</v>
      </c>
      <c r="F12485" t="s">
        <v>3149</v>
      </c>
      <c r="G12485">
        <v>589</v>
      </c>
      <c r="H12485">
        <v>1</v>
      </c>
    </row>
    <row r="12486" spans="1:8" x14ac:dyDescent="0.2">
      <c r="A12486" t="s">
        <v>36152</v>
      </c>
      <c r="B12486" t="s">
        <v>36153</v>
      </c>
      <c r="C12486" t="s">
        <v>13592</v>
      </c>
      <c r="D12486" t="s">
        <v>16988</v>
      </c>
      <c r="E12486" t="s">
        <v>36154</v>
      </c>
      <c r="F12486" t="s">
        <v>3149</v>
      </c>
      <c r="G12486">
        <v>45</v>
      </c>
      <c r="H12486">
        <v>1</v>
      </c>
    </row>
    <row r="12487" spans="1:8" x14ac:dyDescent="0.2">
      <c r="A12487" t="s">
        <v>36155</v>
      </c>
      <c r="B12487" t="s">
        <v>36156</v>
      </c>
      <c r="C12487" t="s">
        <v>13592</v>
      </c>
      <c r="D12487" t="s">
        <v>34437</v>
      </c>
      <c r="E12487" t="s">
        <v>32614</v>
      </c>
      <c r="F12487" t="s">
        <v>3149</v>
      </c>
      <c r="G12487">
        <v>83</v>
      </c>
      <c r="H12487">
        <v>1</v>
      </c>
    </row>
    <row r="12488" spans="1:8" x14ac:dyDescent="0.2">
      <c r="A12488" t="s">
        <v>36157</v>
      </c>
      <c r="B12488" t="s">
        <v>36158</v>
      </c>
      <c r="C12488" t="s">
        <v>13592</v>
      </c>
      <c r="D12488" t="s">
        <v>17024</v>
      </c>
      <c r="E12488" t="s">
        <v>11394</v>
      </c>
      <c r="F12488" t="s">
        <v>3149</v>
      </c>
      <c r="G12488">
        <v>446</v>
      </c>
      <c r="H12488">
        <v>1</v>
      </c>
    </row>
    <row r="12489" spans="1:8" x14ac:dyDescent="0.2">
      <c r="A12489" t="s">
        <v>36159</v>
      </c>
      <c r="B12489" t="s">
        <v>36160</v>
      </c>
      <c r="C12489" t="s">
        <v>13592</v>
      </c>
      <c r="D12489" t="s">
        <v>36161</v>
      </c>
      <c r="E12489" t="s">
        <v>228</v>
      </c>
      <c r="F12489" t="s">
        <v>3149</v>
      </c>
      <c r="G12489">
        <v>97</v>
      </c>
      <c r="H12489">
        <v>1</v>
      </c>
    </row>
    <row r="12490" spans="1:8" x14ac:dyDescent="0.2">
      <c r="A12490" t="s">
        <v>36162</v>
      </c>
      <c r="B12490" t="s">
        <v>36163</v>
      </c>
      <c r="C12490" t="s">
        <v>13592</v>
      </c>
      <c r="D12490" t="s">
        <v>16988</v>
      </c>
      <c r="E12490" t="s">
        <v>1677</v>
      </c>
      <c r="F12490" t="s">
        <v>3149</v>
      </c>
      <c r="G12490">
        <v>106</v>
      </c>
      <c r="H12490">
        <v>1</v>
      </c>
    </row>
    <row r="12491" spans="1:8" x14ac:dyDescent="0.2">
      <c r="A12491" t="s">
        <v>36164</v>
      </c>
      <c r="B12491" t="s">
        <v>36165</v>
      </c>
      <c r="C12491" t="s">
        <v>13592</v>
      </c>
      <c r="D12491" t="s">
        <v>36166</v>
      </c>
      <c r="E12491" t="s">
        <v>2385</v>
      </c>
      <c r="F12491" t="s">
        <v>3149</v>
      </c>
      <c r="G12491">
        <v>172</v>
      </c>
      <c r="H12491">
        <v>1</v>
      </c>
    </row>
    <row r="12492" spans="1:8" x14ac:dyDescent="0.2">
      <c r="A12492" t="s">
        <v>36167</v>
      </c>
      <c r="B12492" t="s">
        <v>36168</v>
      </c>
      <c r="C12492" t="s">
        <v>13592</v>
      </c>
      <c r="D12492" t="s">
        <v>33885</v>
      </c>
      <c r="E12492" t="s">
        <v>235</v>
      </c>
      <c r="F12492" t="s">
        <v>3149</v>
      </c>
      <c r="G12492">
        <v>49</v>
      </c>
      <c r="H12492">
        <v>1</v>
      </c>
    </row>
    <row r="12493" spans="1:8" x14ac:dyDescent="0.2">
      <c r="A12493" t="s">
        <v>36169</v>
      </c>
      <c r="B12493" t="s">
        <v>36170</v>
      </c>
      <c r="C12493" t="s">
        <v>13592</v>
      </c>
      <c r="D12493" t="s">
        <v>31724</v>
      </c>
      <c r="E12493" t="s">
        <v>21000</v>
      </c>
      <c r="F12493" t="s">
        <v>3149</v>
      </c>
      <c r="G12493">
        <v>47</v>
      </c>
      <c r="H12493">
        <v>1</v>
      </c>
    </row>
    <row r="12494" spans="1:8" x14ac:dyDescent="0.2">
      <c r="A12494" t="s">
        <v>36171</v>
      </c>
      <c r="B12494" t="s">
        <v>36172</v>
      </c>
      <c r="C12494" t="s">
        <v>13592</v>
      </c>
      <c r="D12494" t="s">
        <v>33633</v>
      </c>
      <c r="E12494" t="s">
        <v>33634</v>
      </c>
      <c r="F12494" t="s">
        <v>3149</v>
      </c>
      <c r="G12494">
        <v>186</v>
      </c>
      <c r="H12494">
        <v>1</v>
      </c>
    </row>
    <row r="12495" spans="1:8" x14ac:dyDescent="0.2">
      <c r="A12495" t="s">
        <v>36173</v>
      </c>
      <c r="B12495" t="s">
        <v>36174</v>
      </c>
      <c r="C12495" t="s">
        <v>13592</v>
      </c>
      <c r="D12495" t="s">
        <v>2011</v>
      </c>
      <c r="E12495" t="s">
        <v>2012</v>
      </c>
      <c r="F12495" t="s">
        <v>3149</v>
      </c>
      <c r="G12495">
        <v>157</v>
      </c>
      <c r="H12495">
        <v>1</v>
      </c>
    </row>
    <row r="12496" spans="1:8" x14ac:dyDescent="0.2">
      <c r="A12496" t="s">
        <v>36175</v>
      </c>
      <c r="B12496" t="s">
        <v>36176</v>
      </c>
      <c r="C12496" t="s">
        <v>13592</v>
      </c>
      <c r="D12496" t="s">
        <v>19198</v>
      </c>
      <c r="E12496" t="s">
        <v>580</v>
      </c>
      <c r="F12496" t="s">
        <v>3149</v>
      </c>
      <c r="G12496">
        <v>889</v>
      </c>
      <c r="H12496">
        <v>1</v>
      </c>
    </row>
    <row r="12497" spans="1:8" x14ac:dyDescent="0.2">
      <c r="A12497" t="s">
        <v>36177</v>
      </c>
      <c r="B12497" t="s">
        <v>36178</v>
      </c>
      <c r="C12497" t="s">
        <v>13592</v>
      </c>
      <c r="D12497" t="s">
        <v>16988</v>
      </c>
      <c r="E12497" t="s">
        <v>36179</v>
      </c>
      <c r="F12497" t="s">
        <v>3149</v>
      </c>
      <c r="G12497">
        <v>154</v>
      </c>
      <c r="H12497">
        <v>1</v>
      </c>
    </row>
    <row r="12498" spans="1:8" x14ac:dyDescent="0.2">
      <c r="A12498" t="s">
        <v>36180</v>
      </c>
      <c r="B12498" t="s">
        <v>36181</v>
      </c>
      <c r="C12498" t="s">
        <v>13592</v>
      </c>
      <c r="D12498" t="s">
        <v>32078</v>
      </c>
      <c r="E12498" t="s">
        <v>21208</v>
      </c>
      <c r="F12498" t="s">
        <v>3149</v>
      </c>
      <c r="G12498">
        <v>194</v>
      </c>
      <c r="H12498">
        <v>1</v>
      </c>
    </row>
    <row r="12499" spans="1:8" x14ac:dyDescent="0.2">
      <c r="A12499" t="s">
        <v>36182</v>
      </c>
      <c r="B12499" t="s">
        <v>36183</v>
      </c>
      <c r="C12499" t="s">
        <v>13592</v>
      </c>
      <c r="D12499" t="s">
        <v>32929</v>
      </c>
      <c r="E12499" t="s">
        <v>32695</v>
      </c>
      <c r="F12499" t="s">
        <v>3149</v>
      </c>
      <c r="G12499">
        <v>112</v>
      </c>
      <c r="H12499">
        <v>1</v>
      </c>
    </row>
    <row r="12500" spans="1:8" x14ac:dyDescent="0.2">
      <c r="A12500" t="s">
        <v>36184</v>
      </c>
      <c r="B12500" t="s">
        <v>36185</v>
      </c>
      <c r="C12500" t="s">
        <v>13592</v>
      </c>
      <c r="D12500" t="s">
        <v>4635</v>
      </c>
      <c r="E12500" t="s">
        <v>4636</v>
      </c>
      <c r="F12500" t="s">
        <v>3149</v>
      </c>
      <c r="G12500">
        <v>134</v>
      </c>
      <c r="H12500">
        <v>1</v>
      </c>
    </row>
    <row r="12501" spans="1:8" x14ac:dyDescent="0.2">
      <c r="A12501" t="s">
        <v>36186</v>
      </c>
      <c r="B12501" t="s">
        <v>36187</v>
      </c>
      <c r="C12501" t="s">
        <v>13592</v>
      </c>
      <c r="D12501" t="s">
        <v>31829</v>
      </c>
      <c r="E12501" t="s">
        <v>19424</v>
      </c>
      <c r="F12501" t="s">
        <v>3149</v>
      </c>
      <c r="G12501">
        <v>313</v>
      </c>
      <c r="H12501">
        <v>1</v>
      </c>
    </row>
    <row r="12502" spans="1:8" x14ac:dyDescent="0.2">
      <c r="A12502" t="s">
        <v>36188</v>
      </c>
      <c r="B12502" t="s">
        <v>36189</v>
      </c>
      <c r="C12502" t="s">
        <v>13592</v>
      </c>
      <c r="D12502" t="s">
        <v>36190</v>
      </c>
      <c r="E12502" t="s">
        <v>11901</v>
      </c>
      <c r="F12502" t="s">
        <v>3149</v>
      </c>
      <c r="G12502">
        <v>72</v>
      </c>
      <c r="H12502">
        <v>1</v>
      </c>
    </row>
    <row r="12503" spans="1:8" x14ac:dyDescent="0.2">
      <c r="A12503" t="s">
        <v>36191</v>
      </c>
      <c r="B12503" t="s">
        <v>36192</v>
      </c>
      <c r="C12503" t="s">
        <v>13592</v>
      </c>
      <c r="D12503" t="s">
        <v>36193</v>
      </c>
      <c r="E12503" t="s">
        <v>19819</v>
      </c>
      <c r="F12503" t="s">
        <v>3149</v>
      </c>
      <c r="G12503">
        <v>724</v>
      </c>
      <c r="H12503">
        <v>1</v>
      </c>
    </row>
    <row r="12504" spans="1:8" x14ac:dyDescent="0.2">
      <c r="A12504" t="s">
        <v>36194</v>
      </c>
      <c r="B12504" t="s">
        <v>36195</v>
      </c>
      <c r="C12504" t="s">
        <v>13592</v>
      </c>
      <c r="D12504" t="s">
        <v>34779</v>
      </c>
      <c r="E12504" t="s">
        <v>459</v>
      </c>
      <c r="F12504" t="s">
        <v>3149</v>
      </c>
      <c r="G12504">
        <v>127</v>
      </c>
      <c r="H12504">
        <v>1</v>
      </c>
    </row>
    <row r="12505" spans="1:8" x14ac:dyDescent="0.2">
      <c r="A12505" t="s">
        <v>36196</v>
      </c>
      <c r="B12505" t="s">
        <v>36197</v>
      </c>
      <c r="C12505" t="s">
        <v>13592</v>
      </c>
      <c r="D12505" t="s">
        <v>17024</v>
      </c>
      <c r="E12505" t="s">
        <v>31612</v>
      </c>
      <c r="F12505" t="s">
        <v>3149</v>
      </c>
      <c r="G12505">
        <v>515</v>
      </c>
      <c r="H12505">
        <v>1</v>
      </c>
    </row>
    <row r="12506" spans="1:8" x14ac:dyDescent="0.2">
      <c r="A12506" t="s">
        <v>36198</v>
      </c>
      <c r="B12506" t="s">
        <v>36199</v>
      </c>
      <c r="C12506" t="s">
        <v>13592</v>
      </c>
      <c r="D12506" t="s">
        <v>17024</v>
      </c>
      <c r="E12506" t="s">
        <v>32305</v>
      </c>
      <c r="F12506" t="s">
        <v>3149</v>
      </c>
      <c r="G12506">
        <v>493</v>
      </c>
      <c r="H12506">
        <v>1</v>
      </c>
    </row>
    <row r="12507" spans="1:8" x14ac:dyDescent="0.2">
      <c r="A12507" t="s">
        <v>36200</v>
      </c>
      <c r="B12507" t="s">
        <v>36201</v>
      </c>
      <c r="C12507" t="s">
        <v>13592</v>
      </c>
      <c r="D12507" t="s">
        <v>31629</v>
      </c>
      <c r="E12507" t="s">
        <v>512</v>
      </c>
      <c r="F12507" t="s">
        <v>3149</v>
      </c>
      <c r="G12507">
        <v>165</v>
      </c>
      <c r="H12507">
        <v>1</v>
      </c>
    </row>
    <row r="12508" spans="1:8" x14ac:dyDescent="0.2">
      <c r="A12508" t="s">
        <v>36202</v>
      </c>
      <c r="B12508" t="s">
        <v>36203</v>
      </c>
      <c r="C12508" t="s">
        <v>13592</v>
      </c>
      <c r="D12508" t="s">
        <v>36204</v>
      </c>
      <c r="E12508" t="s">
        <v>33643</v>
      </c>
      <c r="F12508" t="s">
        <v>3149</v>
      </c>
      <c r="G12508">
        <v>89</v>
      </c>
      <c r="H12508">
        <v>1</v>
      </c>
    </row>
    <row r="12509" spans="1:8" x14ac:dyDescent="0.2">
      <c r="A12509" t="s">
        <v>36205</v>
      </c>
      <c r="B12509" t="s">
        <v>36206</v>
      </c>
      <c r="C12509" t="s">
        <v>13592</v>
      </c>
      <c r="D12509" t="s">
        <v>17024</v>
      </c>
      <c r="E12509" t="s">
        <v>21000</v>
      </c>
      <c r="F12509" t="s">
        <v>3149</v>
      </c>
      <c r="G12509">
        <v>191</v>
      </c>
      <c r="H12509">
        <v>1</v>
      </c>
    </row>
    <row r="12510" spans="1:8" x14ac:dyDescent="0.2">
      <c r="A12510" t="s">
        <v>36207</v>
      </c>
      <c r="B12510" t="s">
        <v>36208</v>
      </c>
      <c r="C12510" t="s">
        <v>13592</v>
      </c>
      <c r="D12510" t="s">
        <v>177</v>
      </c>
      <c r="E12510" t="s">
        <v>178</v>
      </c>
      <c r="F12510" t="s">
        <v>3149</v>
      </c>
      <c r="G12510">
        <v>385</v>
      </c>
      <c r="H12510">
        <v>1</v>
      </c>
    </row>
    <row r="12511" spans="1:8" x14ac:dyDescent="0.2">
      <c r="A12511" t="s">
        <v>36209</v>
      </c>
      <c r="B12511" t="s">
        <v>36210</v>
      </c>
      <c r="C12511" t="s">
        <v>13592</v>
      </c>
      <c r="D12511" t="s">
        <v>36211</v>
      </c>
      <c r="E12511" t="s">
        <v>31460</v>
      </c>
      <c r="F12511" t="s">
        <v>3149</v>
      </c>
      <c r="G12511">
        <v>336</v>
      </c>
      <c r="H12511">
        <v>1</v>
      </c>
    </row>
    <row r="12512" spans="1:8" x14ac:dyDescent="0.2">
      <c r="A12512" t="s">
        <v>36212</v>
      </c>
      <c r="B12512" t="s">
        <v>36213</v>
      </c>
      <c r="C12512" t="s">
        <v>13592</v>
      </c>
      <c r="D12512" t="s">
        <v>17024</v>
      </c>
      <c r="E12512" t="s">
        <v>13131</v>
      </c>
      <c r="F12512" t="s">
        <v>3149</v>
      </c>
      <c r="G12512">
        <v>295</v>
      </c>
      <c r="H12512">
        <v>1</v>
      </c>
    </row>
    <row r="12513" spans="1:8" x14ac:dyDescent="0.2">
      <c r="A12513" t="s">
        <v>36214</v>
      </c>
      <c r="B12513" t="s">
        <v>36215</v>
      </c>
      <c r="C12513" t="s">
        <v>13592</v>
      </c>
      <c r="D12513" t="s">
        <v>17024</v>
      </c>
      <c r="E12513" t="s">
        <v>9094</v>
      </c>
      <c r="F12513" t="s">
        <v>3149</v>
      </c>
      <c r="G12513">
        <v>158</v>
      </c>
      <c r="H12513">
        <v>1</v>
      </c>
    </row>
    <row r="12514" spans="1:8" x14ac:dyDescent="0.2">
      <c r="A12514" t="s">
        <v>36216</v>
      </c>
      <c r="B12514" t="s">
        <v>36217</v>
      </c>
      <c r="C12514" t="s">
        <v>13592</v>
      </c>
      <c r="D12514" t="s">
        <v>36218</v>
      </c>
      <c r="E12514" t="s">
        <v>6606</v>
      </c>
      <c r="F12514" t="s">
        <v>3149</v>
      </c>
      <c r="G12514">
        <v>353</v>
      </c>
      <c r="H12514">
        <v>1</v>
      </c>
    </row>
    <row r="12515" spans="1:8" x14ac:dyDescent="0.2">
      <c r="A12515" t="s">
        <v>36219</v>
      </c>
      <c r="B12515" t="s">
        <v>36220</v>
      </c>
      <c r="C12515" t="s">
        <v>13592</v>
      </c>
      <c r="D12515" t="s">
        <v>17024</v>
      </c>
      <c r="E12515" t="s">
        <v>3647</v>
      </c>
      <c r="F12515" t="s">
        <v>3149</v>
      </c>
      <c r="G12515">
        <v>405</v>
      </c>
      <c r="H12515">
        <v>1</v>
      </c>
    </row>
    <row r="12516" spans="1:8" x14ac:dyDescent="0.2">
      <c r="A12516" t="s">
        <v>36221</v>
      </c>
      <c r="B12516" t="s">
        <v>36222</v>
      </c>
      <c r="C12516" t="s">
        <v>13592</v>
      </c>
      <c r="D12516" t="s">
        <v>17024</v>
      </c>
      <c r="E12516" t="s">
        <v>1681</v>
      </c>
      <c r="F12516" t="s">
        <v>3149</v>
      </c>
      <c r="G12516">
        <v>311</v>
      </c>
      <c r="H12516">
        <v>1</v>
      </c>
    </row>
    <row r="12517" spans="1:8" x14ac:dyDescent="0.2">
      <c r="A12517" t="s">
        <v>36223</v>
      </c>
      <c r="B12517" t="s">
        <v>36224</v>
      </c>
      <c r="C12517" t="s">
        <v>13592</v>
      </c>
      <c r="D12517" t="s">
        <v>17475</v>
      </c>
      <c r="E12517" t="s">
        <v>14743</v>
      </c>
      <c r="F12517" t="s">
        <v>3149</v>
      </c>
      <c r="G12517">
        <v>42</v>
      </c>
      <c r="H12517">
        <v>1</v>
      </c>
    </row>
    <row r="12518" spans="1:8" x14ac:dyDescent="0.2">
      <c r="A12518" t="s">
        <v>36225</v>
      </c>
      <c r="B12518" t="s">
        <v>36226</v>
      </c>
      <c r="C12518" t="s">
        <v>13592</v>
      </c>
      <c r="D12518" t="s">
        <v>16988</v>
      </c>
      <c r="E12518" t="s">
        <v>33070</v>
      </c>
      <c r="F12518" t="s">
        <v>3149</v>
      </c>
      <c r="G12518">
        <v>192</v>
      </c>
      <c r="H12518">
        <v>1</v>
      </c>
    </row>
    <row r="12519" spans="1:8" x14ac:dyDescent="0.2">
      <c r="A12519" t="s">
        <v>36227</v>
      </c>
      <c r="B12519" t="s">
        <v>36228</v>
      </c>
      <c r="C12519" t="s">
        <v>13592</v>
      </c>
      <c r="D12519" t="s">
        <v>36229</v>
      </c>
      <c r="E12519" t="s">
        <v>447</v>
      </c>
      <c r="F12519" t="s">
        <v>3149</v>
      </c>
      <c r="G12519">
        <v>987</v>
      </c>
      <c r="H12519">
        <v>1</v>
      </c>
    </row>
    <row r="12520" spans="1:8" x14ac:dyDescent="0.2">
      <c r="A12520" t="s">
        <v>36230</v>
      </c>
      <c r="B12520" t="s">
        <v>36231</v>
      </c>
      <c r="C12520" t="s">
        <v>13592</v>
      </c>
      <c r="D12520" t="s">
        <v>36232</v>
      </c>
      <c r="E12520" t="s">
        <v>3102</v>
      </c>
      <c r="F12520" t="s">
        <v>3149</v>
      </c>
      <c r="G12520">
        <v>113</v>
      </c>
      <c r="H12520">
        <v>1</v>
      </c>
    </row>
    <row r="12521" spans="1:8" x14ac:dyDescent="0.2">
      <c r="A12521" t="s">
        <v>36233</v>
      </c>
      <c r="B12521" t="s">
        <v>36234</v>
      </c>
      <c r="C12521" t="s">
        <v>13592</v>
      </c>
      <c r="D12521" t="s">
        <v>667</v>
      </c>
      <c r="E12521" t="s">
        <v>14064</v>
      </c>
      <c r="F12521" t="s">
        <v>3149</v>
      </c>
      <c r="G12521">
        <v>227</v>
      </c>
      <c r="H12521">
        <v>1</v>
      </c>
    </row>
    <row r="12522" spans="1:8" x14ac:dyDescent="0.2">
      <c r="A12522" t="s">
        <v>36235</v>
      </c>
      <c r="B12522" t="s">
        <v>36236</v>
      </c>
      <c r="C12522" t="s">
        <v>13592</v>
      </c>
      <c r="D12522" t="s">
        <v>32873</v>
      </c>
      <c r="E12522" t="s">
        <v>3647</v>
      </c>
      <c r="F12522" t="s">
        <v>3149</v>
      </c>
      <c r="G12522">
        <v>568</v>
      </c>
      <c r="H12522">
        <v>1</v>
      </c>
    </row>
    <row r="12523" spans="1:8" x14ac:dyDescent="0.2">
      <c r="A12523" t="s">
        <v>36237</v>
      </c>
      <c r="B12523" t="s">
        <v>36238</v>
      </c>
      <c r="C12523" t="s">
        <v>13592</v>
      </c>
      <c r="D12523" t="s">
        <v>33207</v>
      </c>
      <c r="E12523" t="s">
        <v>32743</v>
      </c>
      <c r="F12523" t="s">
        <v>3149</v>
      </c>
      <c r="G12523">
        <v>532</v>
      </c>
      <c r="H12523">
        <v>1</v>
      </c>
    </row>
    <row r="12524" spans="1:8" x14ac:dyDescent="0.2">
      <c r="A12524" t="s">
        <v>36239</v>
      </c>
      <c r="B12524" t="s">
        <v>36240</v>
      </c>
      <c r="C12524" t="s">
        <v>13592</v>
      </c>
      <c r="D12524" t="s">
        <v>339</v>
      </c>
      <c r="E12524" t="s">
        <v>340</v>
      </c>
      <c r="F12524" t="s">
        <v>3149</v>
      </c>
      <c r="G12524">
        <v>362</v>
      </c>
      <c r="H12524">
        <v>1</v>
      </c>
    </row>
    <row r="12525" spans="1:8" x14ac:dyDescent="0.2">
      <c r="A12525" t="s">
        <v>36241</v>
      </c>
      <c r="B12525" t="s">
        <v>36242</v>
      </c>
      <c r="C12525" t="s">
        <v>13592</v>
      </c>
      <c r="D12525" t="s">
        <v>31880</v>
      </c>
      <c r="E12525" t="s">
        <v>31881</v>
      </c>
      <c r="F12525" t="s">
        <v>3149</v>
      </c>
      <c r="G12525">
        <v>205</v>
      </c>
      <c r="H12525">
        <v>1</v>
      </c>
    </row>
    <row r="12526" spans="1:8" x14ac:dyDescent="0.2">
      <c r="A12526" t="s">
        <v>36243</v>
      </c>
      <c r="B12526" t="s">
        <v>36244</v>
      </c>
      <c r="C12526" t="s">
        <v>13592</v>
      </c>
      <c r="D12526" t="s">
        <v>13593</v>
      </c>
      <c r="E12526" t="s">
        <v>32706</v>
      </c>
      <c r="F12526" t="s">
        <v>3149</v>
      </c>
      <c r="G12526">
        <v>238</v>
      </c>
      <c r="H12526">
        <v>1</v>
      </c>
    </row>
    <row r="12527" spans="1:8" x14ac:dyDescent="0.2">
      <c r="A12527" t="s">
        <v>36245</v>
      </c>
      <c r="B12527" t="s">
        <v>36246</v>
      </c>
      <c r="C12527" t="s">
        <v>13592</v>
      </c>
      <c r="D12527" t="s">
        <v>16988</v>
      </c>
      <c r="E12527" t="s">
        <v>6172</v>
      </c>
      <c r="F12527" t="s">
        <v>3149</v>
      </c>
      <c r="G12527">
        <v>263</v>
      </c>
      <c r="H12527">
        <v>1</v>
      </c>
    </row>
    <row r="12528" spans="1:8" x14ac:dyDescent="0.2">
      <c r="A12528" t="s">
        <v>36247</v>
      </c>
      <c r="B12528" t="s">
        <v>36248</v>
      </c>
      <c r="C12528" t="s">
        <v>13592</v>
      </c>
      <c r="D12528" t="s">
        <v>17024</v>
      </c>
      <c r="E12528" t="s">
        <v>2567</v>
      </c>
      <c r="F12528" t="s">
        <v>3149</v>
      </c>
      <c r="G12528">
        <v>480</v>
      </c>
      <c r="H12528">
        <v>1</v>
      </c>
    </row>
    <row r="12529" spans="1:8" x14ac:dyDescent="0.2">
      <c r="A12529" t="s">
        <v>36249</v>
      </c>
      <c r="B12529" t="s">
        <v>36250</v>
      </c>
      <c r="C12529" t="s">
        <v>13592</v>
      </c>
      <c r="D12529" t="s">
        <v>3494</v>
      </c>
      <c r="E12529" t="s">
        <v>3495</v>
      </c>
      <c r="F12529" t="s">
        <v>3149</v>
      </c>
      <c r="G12529">
        <v>1091</v>
      </c>
      <c r="H12529">
        <v>1</v>
      </c>
    </row>
    <row r="12530" spans="1:8" x14ac:dyDescent="0.2">
      <c r="A12530" t="s">
        <v>36251</v>
      </c>
      <c r="B12530" t="s">
        <v>36252</v>
      </c>
      <c r="C12530" t="s">
        <v>13592</v>
      </c>
      <c r="D12530" t="s">
        <v>34727</v>
      </c>
      <c r="E12530" t="s">
        <v>6094</v>
      </c>
      <c r="F12530" t="s">
        <v>3149</v>
      </c>
      <c r="G12530">
        <v>214</v>
      </c>
      <c r="H12530">
        <v>1</v>
      </c>
    </row>
    <row r="12531" spans="1:8" x14ac:dyDescent="0.2">
      <c r="A12531" t="s">
        <v>36253</v>
      </c>
      <c r="B12531" t="s">
        <v>36254</v>
      </c>
      <c r="C12531" t="s">
        <v>13592</v>
      </c>
      <c r="D12531" t="s">
        <v>36255</v>
      </c>
      <c r="E12531" t="s">
        <v>1353</v>
      </c>
      <c r="F12531" t="s">
        <v>3149</v>
      </c>
      <c r="G12531">
        <v>119</v>
      </c>
      <c r="H12531">
        <v>1</v>
      </c>
    </row>
    <row r="12532" spans="1:8" x14ac:dyDescent="0.2">
      <c r="A12532" t="s">
        <v>36256</v>
      </c>
      <c r="B12532" t="s">
        <v>36257</v>
      </c>
      <c r="C12532" t="s">
        <v>13592</v>
      </c>
      <c r="D12532" t="s">
        <v>36258</v>
      </c>
      <c r="E12532" t="s">
        <v>400</v>
      </c>
      <c r="F12532" t="s">
        <v>3149</v>
      </c>
      <c r="G12532">
        <v>172</v>
      </c>
      <c r="H12532">
        <v>1</v>
      </c>
    </row>
    <row r="12533" spans="1:8" x14ac:dyDescent="0.2">
      <c r="A12533" t="s">
        <v>36259</v>
      </c>
      <c r="B12533" t="s">
        <v>36260</v>
      </c>
      <c r="C12533" t="s">
        <v>13592</v>
      </c>
      <c r="D12533" t="s">
        <v>35293</v>
      </c>
      <c r="E12533" t="s">
        <v>1925</v>
      </c>
      <c r="F12533" t="s">
        <v>3149</v>
      </c>
      <c r="G12533">
        <v>120</v>
      </c>
      <c r="H12533">
        <v>1</v>
      </c>
    </row>
    <row r="12534" spans="1:8" x14ac:dyDescent="0.2">
      <c r="A12534" t="s">
        <v>36261</v>
      </c>
      <c r="B12534" t="s">
        <v>36262</v>
      </c>
      <c r="C12534" t="s">
        <v>13592</v>
      </c>
      <c r="D12534" t="s">
        <v>36263</v>
      </c>
      <c r="E12534" t="s">
        <v>36264</v>
      </c>
      <c r="F12534" t="s">
        <v>3149</v>
      </c>
      <c r="G12534">
        <v>381</v>
      </c>
      <c r="H12534">
        <v>1</v>
      </c>
    </row>
    <row r="12535" spans="1:8" x14ac:dyDescent="0.2">
      <c r="A12535" t="s">
        <v>36265</v>
      </c>
      <c r="B12535" t="s">
        <v>36266</v>
      </c>
      <c r="C12535" t="s">
        <v>13592</v>
      </c>
      <c r="D12535" t="s">
        <v>17024</v>
      </c>
      <c r="E12535" t="s">
        <v>943</v>
      </c>
      <c r="F12535" t="s">
        <v>3149</v>
      </c>
      <c r="G12535">
        <v>658</v>
      </c>
      <c r="H12535">
        <v>1</v>
      </c>
    </row>
    <row r="12536" spans="1:8" x14ac:dyDescent="0.2">
      <c r="A12536" t="s">
        <v>36267</v>
      </c>
      <c r="B12536" t="s">
        <v>36268</v>
      </c>
      <c r="C12536" t="s">
        <v>13592</v>
      </c>
      <c r="D12536" t="s">
        <v>17024</v>
      </c>
      <c r="E12536" t="s">
        <v>36269</v>
      </c>
      <c r="F12536" t="s">
        <v>3149</v>
      </c>
      <c r="G12536">
        <v>350</v>
      </c>
      <c r="H12536">
        <v>1</v>
      </c>
    </row>
    <row r="12537" spans="1:8" x14ac:dyDescent="0.2">
      <c r="A12537" t="s">
        <v>36270</v>
      </c>
      <c r="B12537" t="s">
        <v>36271</v>
      </c>
      <c r="C12537" t="s">
        <v>13592</v>
      </c>
      <c r="D12537" t="s">
        <v>34277</v>
      </c>
      <c r="E12537" t="s">
        <v>33070</v>
      </c>
      <c r="F12537" t="s">
        <v>3149</v>
      </c>
      <c r="G12537">
        <v>44</v>
      </c>
      <c r="H12537">
        <v>1</v>
      </c>
    </row>
    <row r="12538" spans="1:8" x14ac:dyDescent="0.2">
      <c r="A12538" t="s">
        <v>36272</v>
      </c>
      <c r="B12538" t="s">
        <v>36273</v>
      </c>
      <c r="C12538" t="s">
        <v>13592</v>
      </c>
      <c r="D12538" t="s">
        <v>33276</v>
      </c>
      <c r="E12538" t="s">
        <v>308</v>
      </c>
      <c r="F12538" t="s">
        <v>3149</v>
      </c>
      <c r="G12538">
        <v>170</v>
      </c>
      <c r="H12538">
        <v>1</v>
      </c>
    </row>
    <row r="12539" spans="1:8" x14ac:dyDescent="0.2">
      <c r="A12539" t="s">
        <v>36274</v>
      </c>
      <c r="B12539" t="s">
        <v>36275</v>
      </c>
      <c r="C12539" t="s">
        <v>13592</v>
      </c>
      <c r="D12539" t="s">
        <v>17024</v>
      </c>
      <c r="E12539" t="s">
        <v>31588</v>
      </c>
      <c r="F12539" t="s">
        <v>3149</v>
      </c>
      <c r="G12539">
        <v>452</v>
      </c>
      <c r="H12539">
        <v>1</v>
      </c>
    </row>
    <row r="12540" spans="1:8" x14ac:dyDescent="0.2">
      <c r="A12540" t="s">
        <v>36276</v>
      </c>
      <c r="B12540" t="s">
        <v>36277</v>
      </c>
      <c r="C12540" t="s">
        <v>13592</v>
      </c>
      <c r="D12540" t="s">
        <v>16988</v>
      </c>
      <c r="E12540" t="s">
        <v>21334</v>
      </c>
      <c r="F12540" t="s">
        <v>3149</v>
      </c>
      <c r="G12540">
        <v>699</v>
      </c>
      <c r="H12540">
        <v>1</v>
      </c>
    </row>
    <row r="12541" spans="1:8" x14ac:dyDescent="0.2">
      <c r="A12541" t="s">
        <v>36278</v>
      </c>
      <c r="B12541" t="s">
        <v>36279</v>
      </c>
      <c r="C12541" t="s">
        <v>13592</v>
      </c>
      <c r="D12541" t="s">
        <v>17024</v>
      </c>
      <c r="E12541" t="s">
        <v>33490</v>
      </c>
      <c r="F12541" t="s">
        <v>3149</v>
      </c>
      <c r="G12541">
        <v>323</v>
      </c>
      <c r="H12541">
        <v>1</v>
      </c>
    </row>
    <row r="12542" spans="1:8" x14ac:dyDescent="0.2">
      <c r="A12542" t="s">
        <v>36280</v>
      </c>
      <c r="B12542" t="s">
        <v>36281</v>
      </c>
      <c r="C12542" t="s">
        <v>13592</v>
      </c>
      <c r="D12542" t="s">
        <v>16988</v>
      </c>
      <c r="E12542" t="s">
        <v>18873</v>
      </c>
      <c r="F12542" t="s">
        <v>3149</v>
      </c>
      <c r="G12542">
        <v>150</v>
      </c>
      <c r="H12542">
        <v>1</v>
      </c>
    </row>
    <row r="12543" spans="1:8" x14ac:dyDescent="0.2">
      <c r="A12543" t="s">
        <v>36282</v>
      </c>
      <c r="B12543" t="s">
        <v>36283</v>
      </c>
      <c r="C12543" t="s">
        <v>13592</v>
      </c>
      <c r="D12543" t="s">
        <v>36284</v>
      </c>
      <c r="E12543" t="s">
        <v>36285</v>
      </c>
      <c r="F12543" t="s">
        <v>3149</v>
      </c>
      <c r="G12543">
        <v>458</v>
      </c>
      <c r="H12543">
        <v>1</v>
      </c>
    </row>
    <row r="12544" spans="1:8" x14ac:dyDescent="0.2">
      <c r="A12544" t="s">
        <v>36286</v>
      </c>
      <c r="B12544" t="s">
        <v>36287</v>
      </c>
      <c r="C12544" t="s">
        <v>13592</v>
      </c>
      <c r="D12544" t="s">
        <v>17024</v>
      </c>
      <c r="E12544" t="s">
        <v>32911</v>
      </c>
      <c r="F12544" t="s">
        <v>3149</v>
      </c>
      <c r="G12544">
        <v>137</v>
      </c>
      <c r="H12544">
        <v>1</v>
      </c>
    </row>
    <row r="12545" spans="1:8" x14ac:dyDescent="0.2">
      <c r="A12545" t="s">
        <v>36288</v>
      </c>
      <c r="B12545" t="s">
        <v>36289</v>
      </c>
      <c r="C12545" t="s">
        <v>13592</v>
      </c>
      <c r="D12545" t="s">
        <v>36290</v>
      </c>
      <c r="E12545" t="s">
        <v>4301</v>
      </c>
      <c r="F12545" t="s">
        <v>3149</v>
      </c>
      <c r="G12545">
        <v>173</v>
      </c>
      <c r="H12545">
        <v>1</v>
      </c>
    </row>
    <row r="12546" spans="1:8" x14ac:dyDescent="0.2">
      <c r="A12546" t="s">
        <v>36291</v>
      </c>
      <c r="B12546" t="s">
        <v>36292</v>
      </c>
      <c r="C12546" t="s">
        <v>13592</v>
      </c>
      <c r="D12546" t="s">
        <v>32772</v>
      </c>
      <c r="E12546" t="s">
        <v>8935</v>
      </c>
      <c r="F12546" t="s">
        <v>3149</v>
      </c>
      <c r="G12546">
        <v>837</v>
      </c>
      <c r="H12546">
        <v>1</v>
      </c>
    </row>
    <row r="12547" spans="1:8" x14ac:dyDescent="0.2">
      <c r="A12547" t="s">
        <v>36293</v>
      </c>
      <c r="B12547" t="s">
        <v>36294</v>
      </c>
      <c r="C12547" t="s">
        <v>13592</v>
      </c>
      <c r="D12547" t="s">
        <v>36295</v>
      </c>
      <c r="E12547" t="s">
        <v>36296</v>
      </c>
      <c r="F12547" t="s">
        <v>3149</v>
      </c>
      <c r="G12547">
        <v>32</v>
      </c>
      <c r="H12547">
        <v>1</v>
      </c>
    </row>
    <row r="12548" spans="1:8" x14ac:dyDescent="0.2">
      <c r="A12548" t="s">
        <v>36297</v>
      </c>
      <c r="B12548" t="s">
        <v>36298</v>
      </c>
      <c r="C12548" t="s">
        <v>13592</v>
      </c>
      <c r="D12548" t="s">
        <v>17024</v>
      </c>
      <c r="E12548" t="s">
        <v>4820</v>
      </c>
      <c r="F12548" t="s">
        <v>3149</v>
      </c>
      <c r="G12548">
        <v>677</v>
      </c>
      <c r="H12548">
        <v>1</v>
      </c>
    </row>
    <row r="12549" spans="1:8" x14ac:dyDescent="0.2">
      <c r="A12549" t="s">
        <v>36299</v>
      </c>
      <c r="B12549" t="s">
        <v>36300</v>
      </c>
      <c r="C12549" t="s">
        <v>13592</v>
      </c>
      <c r="D12549" t="s">
        <v>19349</v>
      </c>
      <c r="E12549" t="s">
        <v>20219</v>
      </c>
      <c r="F12549" t="s">
        <v>3149</v>
      </c>
      <c r="G12549">
        <v>178</v>
      </c>
      <c r="H12549">
        <v>1</v>
      </c>
    </row>
    <row r="12550" spans="1:8" x14ac:dyDescent="0.2">
      <c r="A12550" t="s">
        <v>36301</v>
      </c>
      <c r="B12550" t="s">
        <v>36302</v>
      </c>
      <c r="C12550" t="s">
        <v>13592</v>
      </c>
      <c r="D12550" t="s">
        <v>19244</v>
      </c>
      <c r="E12550" t="s">
        <v>19245</v>
      </c>
      <c r="F12550" t="s">
        <v>3149</v>
      </c>
      <c r="G12550">
        <v>544</v>
      </c>
      <c r="H12550">
        <v>1</v>
      </c>
    </row>
    <row r="12551" spans="1:8" x14ac:dyDescent="0.2">
      <c r="A12551" t="s">
        <v>36303</v>
      </c>
      <c r="B12551" t="s">
        <v>36304</v>
      </c>
      <c r="C12551" t="s">
        <v>13592</v>
      </c>
      <c r="D12551" t="s">
        <v>36305</v>
      </c>
      <c r="E12551" t="s">
        <v>20225</v>
      </c>
      <c r="F12551" t="s">
        <v>3149</v>
      </c>
      <c r="G12551">
        <v>332</v>
      </c>
      <c r="H12551">
        <v>1</v>
      </c>
    </row>
    <row r="12552" spans="1:8" x14ac:dyDescent="0.2">
      <c r="A12552" t="s">
        <v>36306</v>
      </c>
      <c r="B12552" t="s">
        <v>36307</v>
      </c>
      <c r="C12552" t="s">
        <v>13592</v>
      </c>
      <c r="D12552" t="s">
        <v>19356</v>
      </c>
      <c r="E12552" t="s">
        <v>20994</v>
      </c>
      <c r="F12552" t="s">
        <v>3149</v>
      </c>
      <c r="G12552">
        <v>834</v>
      </c>
      <c r="H12552">
        <v>1</v>
      </c>
    </row>
    <row r="12553" spans="1:8" x14ac:dyDescent="0.2">
      <c r="A12553" t="s">
        <v>36308</v>
      </c>
      <c r="B12553" t="s">
        <v>36309</v>
      </c>
      <c r="C12553" t="s">
        <v>13592</v>
      </c>
      <c r="D12553" t="s">
        <v>17024</v>
      </c>
      <c r="E12553" t="s">
        <v>6271</v>
      </c>
      <c r="F12553" t="s">
        <v>3149</v>
      </c>
      <c r="G12553">
        <v>289</v>
      </c>
      <c r="H12553">
        <v>1</v>
      </c>
    </row>
    <row r="12554" spans="1:8" x14ac:dyDescent="0.2">
      <c r="A12554" t="s">
        <v>36310</v>
      </c>
      <c r="B12554" t="s">
        <v>36311</v>
      </c>
      <c r="C12554" t="s">
        <v>13592</v>
      </c>
      <c r="D12554" t="s">
        <v>36312</v>
      </c>
      <c r="E12554" t="s">
        <v>36313</v>
      </c>
      <c r="F12554" t="s">
        <v>3149</v>
      </c>
      <c r="G12554">
        <v>79</v>
      </c>
      <c r="H12554">
        <v>1</v>
      </c>
    </row>
    <row r="12555" spans="1:8" x14ac:dyDescent="0.2">
      <c r="A12555" t="s">
        <v>36314</v>
      </c>
      <c r="B12555" t="s">
        <v>36315</v>
      </c>
      <c r="C12555" t="s">
        <v>13592</v>
      </c>
      <c r="D12555" t="s">
        <v>36316</v>
      </c>
      <c r="E12555" t="s">
        <v>35231</v>
      </c>
      <c r="F12555" t="s">
        <v>3149</v>
      </c>
      <c r="G12555">
        <v>96</v>
      </c>
      <c r="H12555">
        <v>1</v>
      </c>
    </row>
    <row r="12556" spans="1:8" x14ac:dyDescent="0.2">
      <c r="A12556" t="s">
        <v>36317</v>
      </c>
      <c r="B12556" t="s">
        <v>36318</v>
      </c>
      <c r="C12556" t="s">
        <v>13592</v>
      </c>
      <c r="D12556" t="s">
        <v>36319</v>
      </c>
      <c r="E12556" t="s">
        <v>32676</v>
      </c>
      <c r="F12556" t="s">
        <v>3149</v>
      </c>
      <c r="G12556">
        <v>246</v>
      </c>
      <c r="H12556">
        <v>1</v>
      </c>
    </row>
    <row r="12557" spans="1:8" x14ac:dyDescent="0.2">
      <c r="A12557" t="s">
        <v>36320</v>
      </c>
      <c r="B12557" t="s">
        <v>36321</v>
      </c>
      <c r="C12557" t="s">
        <v>13592</v>
      </c>
      <c r="D12557" t="s">
        <v>31463</v>
      </c>
      <c r="E12557" t="s">
        <v>1371</v>
      </c>
      <c r="F12557" t="s">
        <v>3149</v>
      </c>
      <c r="G12557">
        <v>60</v>
      </c>
      <c r="H12557">
        <v>1</v>
      </c>
    </row>
    <row r="12558" spans="1:8" x14ac:dyDescent="0.2">
      <c r="A12558" t="s">
        <v>36322</v>
      </c>
      <c r="B12558" t="s">
        <v>36323</v>
      </c>
      <c r="C12558" t="s">
        <v>13592</v>
      </c>
      <c r="D12558" t="s">
        <v>16988</v>
      </c>
      <c r="E12558" t="s">
        <v>887</v>
      </c>
      <c r="F12558" t="s">
        <v>3149</v>
      </c>
      <c r="G12558">
        <v>491</v>
      </c>
      <c r="H12558">
        <v>1</v>
      </c>
    </row>
    <row r="12559" spans="1:8" x14ac:dyDescent="0.2">
      <c r="A12559" t="s">
        <v>36324</v>
      </c>
      <c r="B12559" t="s">
        <v>36325</v>
      </c>
      <c r="C12559" t="s">
        <v>13592</v>
      </c>
      <c r="D12559" t="s">
        <v>17024</v>
      </c>
      <c r="E12559" t="s">
        <v>2145</v>
      </c>
      <c r="F12559" t="s">
        <v>3149</v>
      </c>
      <c r="G12559">
        <v>772</v>
      </c>
      <c r="H12559">
        <v>1</v>
      </c>
    </row>
    <row r="12560" spans="1:8" x14ac:dyDescent="0.2">
      <c r="A12560" t="s">
        <v>36326</v>
      </c>
      <c r="B12560" t="s">
        <v>36327</v>
      </c>
      <c r="C12560" t="s">
        <v>13592</v>
      </c>
      <c r="D12560" t="s">
        <v>16988</v>
      </c>
      <c r="E12560" t="s">
        <v>32189</v>
      </c>
      <c r="F12560" t="s">
        <v>3149</v>
      </c>
      <c r="G12560">
        <v>169</v>
      </c>
      <c r="H12560">
        <v>1</v>
      </c>
    </row>
    <row r="12561" spans="1:8" x14ac:dyDescent="0.2">
      <c r="A12561" t="s">
        <v>36328</v>
      </c>
      <c r="B12561" t="s">
        <v>36329</v>
      </c>
      <c r="C12561" t="s">
        <v>13592</v>
      </c>
      <c r="D12561" t="s">
        <v>31713</v>
      </c>
      <c r="E12561" t="s">
        <v>31714</v>
      </c>
      <c r="F12561" t="s">
        <v>3149</v>
      </c>
      <c r="G12561">
        <v>91</v>
      </c>
      <c r="H12561">
        <v>1</v>
      </c>
    </row>
    <row r="12562" spans="1:8" x14ac:dyDescent="0.2">
      <c r="A12562" t="s">
        <v>36330</v>
      </c>
      <c r="B12562" t="s">
        <v>36331</v>
      </c>
      <c r="C12562" t="s">
        <v>13592</v>
      </c>
      <c r="D12562" t="s">
        <v>36332</v>
      </c>
      <c r="E12562" t="s">
        <v>11919</v>
      </c>
      <c r="F12562" t="s">
        <v>3149</v>
      </c>
      <c r="G12562">
        <v>257</v>
      </c>
      <c r="H12562">
        <v>1</v>
      </c>
    </row>
    <row r="12563" spans="1:8" x14ac:dyDescent="0.2">
      <c r="A12563" t="s">
        <v>36333</v>
      </c>
      <c r="B12563" t="s">
        <v>36334</v>
      </c>
      <c r="C12563" t="s">
        <v>13592</v>
      </c>
      <c r="D12563" t="s">
        <v>1356</v>
      </c>
      <c r="E12563" t="s">
        <v>1357</v>
      </c>
      <c r="F12563" t="s">
        <v>3149</v>
      </c>
      <c r="G12563">
        <v>1019</v>
      </c>
      <c r="H12563">
        <v>1</v>
      </c>
    </row>
    <row r="12564" spans="1:8" x14ac:dyDescent="0.2">
      <c r="A12564" t="s">
        <v>36335</v>
      </c>
      <c r="B12564" t="s">
        <v>36336</v>
      </c>
      <c r="C12564" t="s">
        <v>13592</v>
      </c>
      <c r="D12564" t="s">
        <v>36337</v>
      </c>
      <c r="E12564" t="s">
        <v>31432</v>
      </c>
      <c r="F12564" t="s">
        <v>3149</v>
      </c>
      <c r="G12564">
        <v>104</v>
      </c>
      <c r="H12564">
        <v>1</v>
      </c>
    </row>
    <row r="12565" spans="1:8" x14ac:dyDescent="0.2">
      <c r="A12565" t="s">
        <v>36338</v>
      </c>
      <c r="B12565" t="s">
        <v>36339</v>
      </c>
      <c r="C12565" t="s">
        <v>13592</v>
      </c>
      <c r="D12565" t="s">
        <v>31106</v>
      </c>
      <c r="E12565" t="s">
        <v>31107</v>
      </c>
      <c r="F12565" t="s">
        <v>3149</v>
      </c>
      <c r="G12565">
        <v>674</v>
      </c>
      <c r="H12565">
        <v>1</v>
      </c>
    </row>
    <row r="12566" spans="1:8" x14ac:dyDescent="0.2">
      <c r="A12566" t="s">
        <v>36340</v>
      </c>
      <c r="B12566" t="s">
        <v>36341</v>
      </c>
      <c r="C12566" t="s">
        <v>13592</v>
      </c>
      <c r="D12566" t="s">
        <v>17024</v>
      </c>
      <c r="E12566" t="s">
        <v>2445</v>
      </c>
      <c r="F12566" t="s">
        <v>3149</v>
      </c>
      <c r="G12566">
        <v>146</v>
      </c>
      <c r="H12566">
        <v>1</v>
      </c>
    </row>
    <row r="12567" spans="1:8" x14ac:dyDescent="0.2">
      <c r="A12567" t="s">
        <v>36342</v>
      </c>
      <c r="B12567" t="s">
        <v>36343</v>
      </c>
      <c r="C12567" t="s">
        <v>13592</v>
      </c>
      <c r="D12567" t="s">
        <v>13760</v>
      </c>
      <c r="E12567" t="s">
        <v>31870</v>
      </c>
      <c r="F12567" t="s">
        <v>3149</v>
      </c>
      <c r="G12567">
        <v>381</v>
      </c>
      <c r="H12567">
        <v>1</v>
      </c>
    </row>
    <row r="12568" spans="1:8" x14ac:dyDescent="0.2">
      <c r="A12568" t="s">
        <v>36344</v>
      </c>
      <c r="B12568" t="s">
        <v>36345</v>
      </c>
      <c r="C12568" t="s">
        <v>13592</v>
      </c>
      <c r="D12568" t="s">
        <v>32497</v>
      </c>
      <c r="E12568" t="s">
        <v>2836</v>
      </c>
      <c r="F12568" t="s">
        <v>3149</v>
      </c>
      <c r="G12568">
        <v>71</v>
      </c>
      <c r="H12568">
        <v>1</v>
      </c>
    </row>
    <row r="12569" spans="1:8" x14ac:dyDescent="0.2">
      <c r="A12569" t="s">
        <v>36346</v>
      </c>
      <c r="B12569" t="s">
        <v>36347</v>
      </c>
      <c r="C12569" t="s">
        <v>13592</v>
      </c>
      <c r="D12569" t="s">
        <v>17024</v>
      </c>
      <c r="E12569" t="s">
        <v>10005</v>
      </c>
      <c r="F12569" t="s">
        <v>3149</v>
      </c>
      <c r="G12569">
        <v>415</v>
      </c>
      <c r="H12569">
        <v>1</v>
      </c>
    </row>
    <row r="12570" spans="1:8" x14ac:dyDescent="0.2">
      <c r="A12570" t="s">
        <v>36348</v>
      </c>
      <c r="B12570" t="s">
        <v>36349</v>
      </c>
      <c r="C12570" t="s">
        <v>13592</v>
      </c>
      <c r="D12570" t="s">
        <v>17024</v>
      </c>
      <c r="E12570" t="s">
        <v>1809</v>
      </c>
      <c r="F12570" t="s">
        <v>3149</v>
      </c>
      <c r="G12570">
        <v>214</v>
      </c>
      <c r="H12570">
        <v>1</v>
      </c>
    </row>
    <row r="12571" spans="1:8" x14ac:dyDescent="0.2">
      <c r="A12571" t="s">
        <v>36350</v>
      </c>
      <c r="B12571" t="s">
        <v>36351</v>
      </c>
      <c r="C12571" t="s">
        <v>13592</v>
      </c>
      <c r="D12571" t="s">
        <v>19010</v>
      </c>
      <c r="E12571" t="s">
        <v>3277</v>
      </c>
      <c r="F12571" t="s">
        <v>3149</v>
      </c>
      <c r="G12571">
        <v>213</v>
      </c>
      <c r="H12571">
        <v>1</v>
      </c>
    </row>
    <row r="12572" spans="1:8" x14ac:dyDescent="0.2">
      <c r="A12572" t="s">
        <v>36352</v>
      </c>
      <c r="B12572" t="s">
        <v>36353</v>
      </c>
      <c r="C12572" t="s">
        <v>13592</v>
      </c>
      <c r="D12572" t="s">
        <v>36354</v>
      </c>
      <c r="E12572" t="s">
        <v>34988</v>
      </c>
      <c r="F12572" t="s">
        <v>3149</v>
      </c>
      <c r="G12572">
        <v>312</v>
      </c>
      <c r="H12572">
        <v>1</v>
      </c>
    </row>
    <row r="12573" spans="1:8" x14ac:dyDescent="0.2">
      <c r="A12573" t="s">
        <v>36355</v>
      </c>
      <c r="B12573" t="s">
        <v>36356</v>
      </c>
      <c r="C12573" t="s">
        <v>13592</v>
      </c>
      <c r="D12573" t="s">
        <v>36357</v>
      </c>
      <c r="E12573" t="s">
        <v>19819</v>
      </c>
      <c r="F12573" t="s">
        <v>3149</v>
      </c>
      <c r="G12573">
        <v>196</v>
      </c>
      <c r="H12573">
        <v>1</v>
      </c>
    </row>
    <row r="12574" spans="1:8" x14ac:dyDescent="0.2">
      <c r="A12574" t="s">
        <v>36358</v>
      </c>
      <c r="B12574" t="s">
        <v>36359</v>
      </c>
      <c r="C12574" t="s">
        <v>13592</v>
      </c>
      <c r="D12574" t="s">
        <v>17024</v>
      </c>
      <c r="E12574" t="s">
        <v>36360</v>
      </c>
      <c r="F12574" t="s">
        <v>3149</v>
      </c>
      <c r="G12574">
        <v>670</v>
      </c>
      <c r="H12574">
        <v>1</v>
      </c>
    </row>
    <row r="12575" spans="1:8" x14ac:dyDescent="0.2">
      <c r="A12575" t="s">
        <v>36361</v>
      </c>
      <c r="B12575" t="s">
        <v>36362</v>
      </c>
      <c r="C12575" t="s">
        <v>13592</v>
      </c>
      <c r="D12575" t="s">
        <v>4590</v>
      </c>
      <c r="E12575" t="s">
        <v>811</v>
      </c>
      <c r="F12575" t="s">
        <v>3149</v>
      </c>
      <c r="G12575">
        <v>526</v>
      </c>
      <c r="H12575">
        <v>1</v>
      </c>
    </row>
    <row r="12576" spans="1:8" x14ac:dyDescent="0.2">
      <c r="A12576" t="s">
        <v>36363</v>
      </c>
      <c r="B12576" t="s">
        <v>36364</v>
      </c>
      <c r="C12576" t="s">
        <v>13592</v>
      </c>
      <c r="D12576" t="s">
        <v>36365</v>
      </c>
      <c r="E12576" t="s">
        <v>36366</v>
      </c>
      <c r="F12576" t="s">
        <v>3149</v>
      </c>
      <c r="G12576">
        <v>549</v>
      </c>
      <c r="H12576">
        <v>1</v>
      </c>
    </row>
    <row r="12577" spans="1:8" x14ac:dyDescent="0.2">
      <c r="A12577" t="s">
        <v>36367</v>
      </c>
      <c r="B12577" t="s">
        <v>36368</v>
      </c>
      <c r="C12577" t="s">
        <v>13592</v>
      </c>
      <c r="D12577" t="s">
        <v>16988</v>
      </c>
      <c r="E12577" t="s">
        <v>4090</v>
      </c>
      <c r="F12577" t="s">
        <v>3149</v>
      </c>
      <c r="G12577">
        <v>283</v>
      </c>
      <c r="H12577">
        <v>1</v>
      </c>
    </row>
    <row r="12578" spans="1:8" x14ac:dyDescent="0.2">
      <c r="A12578" t="s">
        <v>36369</v>
      </c>
      <c r="B12578" t="s">
        <v>36370</v>
      </c>
      <c r="C12578" t="s">
        <v>13592</v>
      </c>
      <c r="D12578" t="s">
        <v>17024</v>
      </c>
      <c r="E12578" t="s">
        <v>33946</v>
      </c>
      <c r="F12578" t="s">
        <v>3149</v>
      </c>
      <c r="G12578">
        <v>134</v>
      </c>
      <c r="H12578">
        <v>1</v>
      </c>
    </row>
    <row r="12579" spans="1:8" x14ac:dyDescent="0.2">
      <c r="A12579" t="s">
        <v>36371</v>
      </c>
      <c r="B12579" t="s">
        <v>36372</v>
      </c>
      <c r="C12579" t="s">
        <v>13592</v>
      </c>
      <c r="D12579" t="s">
        <v>33511</v>
      </c>
      <c r="E12579" t="s">
        <v>9679</v>
      </c>
      <c r="F12579" t="s">
        <v>3149</v>
      </c>
      <c r="G12579">
        <v>152</v>
      </c>
      <c r="H12579">
        <v>1</v>
      </c>
    </row>
    <row r="12580" spans="1:8" x14ac:dyDescent="0.2">
      <c r="A12580" t="s">
        <v>36373</v>
      </c>
      <c r="B12580" t="s">
        <v>36374</v>
      </c>
      <c r="C12580" t="s">
        <v>13592</v>
      </c>
      <c r="D12580" t="s">
        <v>12171</v>
      </c>
      <c r="E12580" t="s">
        <v>12172</v>
      </c>
      <c r="F12580" t="s">
        <v>3149</v>
      </c>
      <c r="G12580">
        <v>108</v>
      </c>
      <c r="H12580">
        <v>1</v>
      </c>
    </row>
    <row r="12581" spans="1:8" x14ac:dyDescent="0.2">
      <c r="A12581" t="s">
        <v>36375</v>
      </c>
      <c r="B12581" t="s">
        <v>36376</v>
      </c>
      <c r="C12581" t="s">
        <v>13592</v>
      </c>
      <c r="D12581" t="s">
        <v>32902</v>
      </c>
      <c r="E12581" t="s">
        <v>7782</v>
      </c>
      <c r="F12581" t="s">
        <v>3149</v>
      </c>
      <c r="G12581">
        <v>94</v>
      </c>
      <c r="H12581">
        <v>1</v>
      </c>
    </row>
    <row r="12582" spans="1:8" x14ac:dyDescent="0.2">
      <c r="A12582" t="s">
        <v>36377</v>
      </c>
      <c r="B12582" t="s">
        <v>36378</v>
      </c>
      <c r="C12582" t="s">
        <v>13592</v>
      </c>
      <c r="D12582" t="s">
        <v>36379</v>
      </c>
      <c r="E12582" t="s">
        <v>4281</v>
      </c>
      <c r="F12582" t="s">
        <v>3149</v>
      </c>
      <c r="G12582">
        <v>37</v>
      </c>
      <c r="H12582">
        <v>1</v>
      </c>
    </row>
    <row r="12583" spans="1:8" x14ac:dyDescent="0.2">
      <c r="A12583" t="s">
        <v>36380</v>
      </c>
      <c r="B12583" t="s">
        <v>36381</v>
      </c>
      <c r="C12583" t="s">
        <v>13592</v>
      </c>
      <c r="D12583" t="s">
        <v>36382</v>
      </c>
      <c r="E12583" t="s">
        <v>831</v>
      </c>
      <c r="F12583" t="s">
        <v>3149</v>
      </c>
      <c r="G12583">
        <v>149</v>
      </c>
      <c r="H12583">
        <v>1</v>
      </c>
    </row>
    <row r="12584" spans="1:8" x14ac:dyDescent="0.2">
      <c r="A12584" t="s">
        <v>36383</v>
      </c>
      <c r="B12584" t="s">
        <v>36384</v>
      </c>
      <c r="C12584" t="s">
        <v>13592</v>
      </c>
      <c r="D12584" t="s">
        <v>31178</v>
      </c>
      <c r="E12584" t="s">
        <v>7436</v>
      </c>
      <c r="F12584" t="s">
        <v>3149</v>
      </c>
      <c r="G12584">
        <v>414</v>
      </c>
      <c r="H12584">
        <v>1</v>
      </c>
    </row>
    <row r="12585" spans="1:8" x14ac:dyDescent="0.2">
      <c r="A12585" t="s">
        <v>36385</v>
      </c>
      <c r="B12585" t="s">
        <v>36386</v>
      </c>
      <c r="C12585" t="s">
        <v>13592</v>
      </c>
      <c r="D12585" t="s">
        <v>35719</v>
      </c>
      <c r="E12585" t="s">
        <v>13378</v>
      </c>
      <c r="F12585" t="s">
        <v>3149</v>
      </c>
      <c r="G12585">
        <v>251</v>
      </c>
      <c r="H12585">
        <v>1</v>
      </c>
    </row>
    <row r="12586" spans="1:8" x14ac:dyDescent="0.2">
      <c r="A12586" t="s">
        <v>36387</v>
      </c>
      <c r="B12586" t="s">
        <v>36388</v>
      </c>
      <c r="C12586" t="s">
        <v>13592</v>
      </c>
      <c r="D12586" t="s">
        <v>31897</v>
      </c>
      <c r="E12586" t="s">
        <v>20696</v>
      </c>
      <c r="F12586" t="s">
        <v>3149</v>
      </c>
      <c r="G12586">
        <v>178</v>
      </c>
      <c r="H12586">
        <v>1</v>
      </c>
    </row>
    <row r="12587" spans="1:8" x14ac:dyDescent="0.2">
      <c r="A12587" t="s">
        <v>36389</v>
      </c>
      <c r="B12587" t="s">
        <v>36390</v>
      </c>
      <c r="C12587" t="s">
        <v>13592</v>
      </c>
      <c r="D12587" t="s">
        <v>16988</v>
      </c>
      <c r="E12587" t="s">
        <v>2321</v>
      </c>
      <c r="F12587" t="s">
        <v>3149</v>
      </c>
      <c r="G12587">
        <v>123</v>
      </c>
      <c r="H12587">
        <v>1</v>
      </c>
    </row>
    <row r="12588" spans="1:8" x14ac:dyDescent="0.2">
      <c r="A12588" t="s">
        <v>36391</v>
      </c>
      <c r="B12588" t="s">
        <v>36392</v>
      </c>
      <c r="C12588" t="s">
        <v>13592</v>
      </c>
      <c r="D12588" t="s">
        <v>36393</v>
      </c>
      <c r="E12588" t="s">
        <v>31612</v>
      </c>
      <c r="F12588" t="s">
        <v>3149</v>
      </c>
      <c r="G12588">
        <v>454</v>
      </c>
      <c r="H12588">
        <v>1</v>
      </c>
    </row>
    <row r="12589" spans="1:8" x14ac:dyDescent="0.2">
      <c r="A12589" t="s">
        <v>36394</v>
      </c>
      <c r="B12589" t="s">
        <v>36395</v>
      </c>
      <c r="C12589" t="s">
        <v>13592</v>
      </c>
      <c r="D12589" t="s">
        <v>36396</v>
      </c>
      <c r="E12589" t="s">
        <v>36397</v>
      </c>
      <c r="F12589" t="s">
        <v>3149</v>
      </c>
      <c r="G12589">
        <v>121</v>
      </c>
      <c r="H12589">
        <v>1</v>
      </c>
    </row>
    <row r="12590" spans="1:8" x14ac:dyDescent="0.2">
      <c r="A12590" t="s">
        <v>36398</v>
      </c>
      <c r="B12590" t="s">
        <v>36399</v>
      </c>
      <c r="C12590" t="s">
        <v>13592</v>
      </c>
      <c r="D12590" t="s">
        <v>34547</v>
      </c>
      <c r="E12590" t="s">
        <v>34548</v>
      </c>
      <c r="F12590" t="s">
        <v>3149</v>
      </c>
      <c r="G12590">
        <v>109</v>
      </c>
      <c r="H12590">
        <v>1</v>
      </c>
    </row>
    <row r="12591" spans="1:8" x14ac:dyDescent="0.2">
      <c r="A12591" t="s">
        <v>36400</v>
      </c>
      <c r="B12591" t="s">
        <v>36401</v>
      </c>
      <c r="C12591" t="s">
        <v>13592</v>
      </c>
      <c r="D12591" t="s">
        <v>31282</v>
      </c>
      <c r="E12591" t="s">
        <v>31283</v>
      </c>
      <c r="F12591" t="s">
        <v>3149</v>
      </c>
      <c r="G12591">
        <v>65</v>
      </c>
      <c r="H12591">
        <v>1</v>
      </c>
    </row>
    <row r="12592" spans="1:8" x14ac:dyDescent="0.2">
      <c r="A12592" t="s">
        <v>36402</v>
      </c>
      <c r="B12592" t="s">
        <v>36403</v>
      </c>
      <c r="C12592" t="s">
        <v>13592</v>
      </c>
      <c r="D12592" t="s">
        <v>36404</v>
      </c>
      <c r="E12592" t="s">
        <v>20987</v>
      </c>
      <c r="F12592" t="s">
        <v>3149</v>
      </c>
      <c r="G12592">
        <v>158</v>
      </c>
      <c r="H12592">
        <v>1</v>
      </c>
    </row>
    <row r="12593" spans="1:8" x14ac:dyDescent="0.2">
      <c r="A12593" t="s">
        <v>36405</v>
      </c>
      <c r="B12593" t="s">
        <v>36406</v>
      </c>
      <c r="C12593" t="s">
        <v>13592</v>
      </c>
      <c r="D12593" t="s">
        <v>1092</v>
      </c>
      <c r="E12593" t="s">
        <v>1093</v>
      </c>
      <c r="F12593" t="s">
        <v>3149</v>
      </c>
      <c r="G12593">
        <v>213</v>
      </c>
      <c r="H12593">
        <v>1</v>
      </c>
    </row>
    <row r="12594" spans="1:8" x14ac:dyDescent="0.2">
      <c r="A12594" t="s">
        <v>36407</v>
      </c>
      <c r="B12594" t="s">
        <v>36408</v>
      </c>
      <c r="C12594" t="s">
        <v>13592</v>
      </c>
      <c r="D12594" t="s">
        <v>32095</v>
      </c>
      <c r="E12594" t="s">
        <v>7455</v>
      </c>
      <c r="F12594" t="s">
        <v>3149</v>
      </c>
      <c r="G12594">
        <v>113</v>
      </c>
      <c r="H12594">
        <v>1</v>
      </c>
    </row>
    <row r="12595" spans="1:8" x14ac:dyDescent="0.2">
      <c r="A12595" t="s">
        <v>36409</v>
      </c>
      <c r="B12595" t="s">
        <v>36410</v>
      </c>
      <c r="C12595" t="s">
        <v>13592</v>
      </c>
      <c r="D12595" t="s">
        <v>32478</v>
      </c>
      <c r="E12595" t="s">
        <v>32479</v>
      </c>
      <c r="F12595" t="s">
        <v>3149</v>
      </c>
      <c r="G12595">
        <v>299</v>
      </c>
      <c r="H12595">
        <v>1</v>
      </c>
    </row>
    <row r="12596" spans="1:8" x14ac:dyDescent="0.2">
      <c r="A12596" t="s">
        <v>36411</v>
      </c>
      <c r="B12596" t="s">
        <v>36412</v>
      </c>
      <c r="C12596" t="s">
        <v>13592</v>
      </c>
      <c r="D12596" t="s">
        <v>34333</v>
      </c>
      <c r="E12596" t="s">
        <v>4812</v>
      </c>
      <c r="F12596" t="s">
        <v>3149</v>
      </c>
      <c r="G12596">
        <v>33</v>
      </c>
      <c r="H12596">
        <v>1</v>
      </c>
    </row>
    <row r="12597" spans="1:8" x14ac:dyDescent="0.2">
      <c r="A12597" t="s">
        <v>36413</v>
      </c>
      <c r="B12597" t="s">
        <v>36414</v>
      </c>
      <c r="C12597" t="s">
        <v>13592</v>
      </c>
      <c r="D12597" t="s">
        <v>32073</v>
      </c>
      <c r="E12597" t="s">
        <v>378</v>
      </c>
      <c r="F12597" t="s">
        <v>3149</v>
      </c>
      <c r="G12597">
        <v>43</v>
      </c>
      <c r="H12597">
        <v>1</v>
      </c>
    </row>
    <row r="12598" spans="1:8" x14ac:dyDescent="0.2">
      <c r="A12598" t="s">
        <v>36415</v>
      </c>
      <c r="B12598" t="s">
        <v>36416</v>
      </c>
      <c r="C12598" t="s">
        <v>13592</v>
      </c>
      <c r="D12598" t="s">
        <v>36417</v>
      </c>
      <c r="E12598" t="s">
        <v>4013</v>
      </c>
      <c r="F12598" t="s">
        <v>3149</v>
      </c>
      <c r="G12598">
        <v>125</v>
      </c>
      <c r="H12598">
        <v>1</v>
      </c>
    </row>
    <row r="12599" spans="1:8" x14ac:dyDescent="0.2">
      <c r="A12599" t="s">
        <v>36418</v>
      </c>
      <c r="B12599" t="s">
        <v>36419</v>
      </c>
      <c r="C12599" t="s">
        <v>13592</v>
      </c>
      <c r="D12599" t="s">
        <v>36420</v>
      </c>
      <c r="E12599" t="s">
        <v>2499</v>
      </c>
      <c r="F12599" t="s">
        <v>3149</v>
      </c>
      <c r="G12599">
        <v>191</v>
      </c>
      <c r="H12599">
        <v>1</v>
      </c>
    </row>
    <row r="12600" spans="1:8" x14ac:dyDescent="0.2">
      <c r="A12600" t="s">
        <v>36421</v>
      </c>
      <c r="B12600" t="s">
        <v>36422</v>
      </c>
      <c r="C12600" t="s">
        <v>13592</v>
      </c>
      <c r="D12600" t="s">
        <v>31829</v>
      </c>
      <c r="E12600" t="s">
        <v>19424</v>
      </c>
      <c r="F12600" t="s">
        <v>3149</v>
      </c>
      <c r="G12600">
        <v>225</v>
      </c>
      <c r="H12600">
        <v>1</v>
      </c>
    </row>
    <row r="12601" spans="1:8" x14ac:dyDescent="0.2">
      <c r="A12601" t="s">
        <v>36423</v>
      </c>
      <c r="B12601" t="s">
        <v>36424</v>
      </c>
      <c r="C12601" t="s">
        <v>13592</v>
      </c>
      <c r="D12601" t="s">
        <v>36425</v>
      </c>
      <c r="E12601" t="s">
        <v>18986</v>
      </c>
      <c r="F12601" t="s">
        <v>3149</v>
      </c>
      <c r="G12601">
        <v>130</v>
      </c>
      <c r="H12601">
        <v>1</v>
      </c>
    </row>
    <row r="12602" spans="1:8" x14ac:dyDescent="0.2">
      <c r="A12602" t="s">
        <v>36426</v>
      </c>
      <c r="B12602" t="s">
        <v>36427</v>
      </c>
      <c r="C12602" t="s">
        <v>13592</v>
      </c>
      <c r="D12602" t="s">
        <v>32054</v>
      </c>
      <c r="E12602" t="s">
        <v>19956</v>
      </c>
      <c r="F12602" t="s">
        <v>3149</v>
      </c>
      <c r="G12602">
        <v>127</v>
      </c>
      <c r="H12602">
        <v>1</v>
      </c>
    </row>
    <row r="12603" spans="1:8" x14ac:dyDescent="0.2">
      <c r="A12603" t="s">
        <v>36428</v>
      </c>
      <c r="B12603" t="s">
        <v>36429</v>
      </c>
      <c r="C12603" t="s">
        <v>13592</v>
      </c>
      <c r="D12603" t="s">
        <v>34707</v>
      </c>
      <c r="E12603" t="s">
        <v>34708</v>
      </c>
      <c r="F12603" t="s">
        <v>3149</v>
      </c>
      <c r="G12603">
        <v>184</v>
      </c>
      <c r="H12603">
        <v>1</v>
      </c>
    </row>
    <row r="12604" spans="1:8" x14ac:dyDescent="0.2">
      <c r="A12604" t="s">
        <v>36430</v>
      </c>
      <c r="B12604" t="s">
        <v>36431</v>
      </c>
      <c r="C12604" t="s">
        <v>13592</v>
      </c>
      <c r="D12604" t="s">
        <v>36432</v>
      </c>
      <c r="E12604" t="s">
        <v>823</v>
      </c>
      <c r="F12604" t="s">
        <v>3149</v>
      </c>
      <c r="G12604">
        <v>144</v>
      </c>
      <c r="H12604">
        <v>1</v>
      </c>
    </row>
    <row r="12605" spans="1:8" x14ac:dyDescent="0.2">
      <c r="A12605" t="s">
        <v>36433</v>
      </c>
      <c r="B12605" t="s">
        <v>36434</v>
      </c>
      <c r="C12605" t="s">
        <v>13592</v>
      </c>
      <c r="D12605" t="s">
        <v>36435</v>
      </c>
      <c r="E12605" t="s">
        <v>10131</v>
      </c>
      <c r="F12605" t="s">
        <v>3149</v>
      </c>
      <c r="G12605">
        <v>212</v>
      </c>
      <c r="H12605">
        <v>1</v>
      </c>
    </row>
    <row r="12606" spans="1:8" x14ac:dyDescent="0.2">
      <c r="A12606" t="s">
        <v>36436</v>
      </c>
      <c r="B12606" t="s">
        <v>36437</v>
      </c>
      <c r="C12606" t="s">
        <v>13592</v>
      </c>
      <c r="D12606" t="s">
        <v>120</v>
      </c>
      <c r="E12606" t="s">
        <v>121</v>
      </c>
      <c r="F12606" t="s">
        <v>3149</v>
      </c>
      <c r="G12606">
        <v>304</v>
      </c>
      <c r="H12606">
        <v>1</v>
      </c>
    </row>
    <row r="12607" spans="1:8" x14ac:dyDescent="0.2">
      <c r="A12607" t="s">
        <v>36438</v>
      </c>
      <c r="B12607" t="s">
        <v>36439</v>
      </c>
      <c r="C12607" t="s">
        <v>13592</v>
      </c>
      <c r="D12607" t="s">
        <v>32150</v>
      </c>
      <c r="E12607" t="s">
        <v>32151</v>
      </c>
      <c r="F12607" t="s">
        <v>3149</v>
      </c>
      <c r="G12607">
        <v>87</v>
      </c>
      <c r="H12607">
        <v>1</v>
      </c>
    </row>
    <row r="12608" spans="1:8" x14ac:dyDescent="0.2">
      <c r="A12608" t="s">
        <v>36440</v>
      </c>
      <c r="B12608" t="s">
        <v>36441</v>
      </c>
      <c r="C12608" t="s">
        <v>13592</v>
      </c>
      <c r="D12608" t="s">
        <v>17024</v>
      </c>
      <c r="E12608" t="s">
        <v>2141</v>
      </c>
      <c r="F12608" t="s">
        <v>3149</v>
      </c>
      <c r="G12608">
        <v>291</v>
      </c>
      <c r="H12608">
        <v>1</v>
      </c>
    </row>
    <row r="12609" spans="1:8" x14ac:dyDescent="0.2">
      <c r="A12609" t="s">
        <v>36442</v>
      </c>
      <c r="B12609" t="s">
        <v>36443</v>
      </c>
      <c r="C12609" t="s">
        <v>13592</v>
      </c>
      <c r="D12609" t="s">
        <v>36444</v>
      </c>
      <c r="E12609" t="s">
        <v>36445</v>
      </c>
      <c r="F12609" t="s">
        <v>3149</v>
      </c>
      <c r="G12609">
        <v>76</v>
      </c>
      <c r="H12609">
        <v>1</v>
      </c>
    </row>
    <row r="12610" spans="1:8" x14ac:dyDescent="0.2">
      <c r="A12610" t="s">
        <v>36446</v>
      </c>
      <c r="B12610" t="s">
        <v>36447</v>
      </c>
      <c r="C12610" t="s">
        <v>13592</v>
      </c>
      <c r="D12610" t="s">
        <v>33531</v>
      </c>
      <c r="E12610" t="s">
        <v>33532</v>
      </c>
      <c r="F12610" t="s">
        <v>3149</v>
      </c>
      <c r="G12610">
        <v>319</v>
      </c>
      <c r="H12610">
        <v>1</v>
      </c>
    </row>
    <row r="12611" spans="1:8" x14ac:dyDescent="0.2">
      <c r="A12611" t="s">
        <v>36448</v>
      </c>
      <c r="B12611" t="s">
        <v>36449</v>
      </c>
      <c r="C12611" t="s">
        <v>13592</v>
      </c>
      <c r="D12611" t="s">
        <v>663</v>
      </c>
      <c r="E12611" t="s">
        <v>13761</v>
      </c>
      <c r="F12611" t="s">
        <v>5027</v>
      </c>
      <c r="G12611">
        <v>376</v>
      </c>
      <c r="H12611">
        <v>1</v>
      </c>
    </row>
    <row r="12612" spans="1:8" x14ac:dyDescent="0.2">
      <c r="A12612" t="s">
        <v>36450</v>
      </c>
      <c r="B12612" t="s">
        <v>36451</v>
      </c>
      <c r="C12612" t="s">
        <v>13592</v>
      </c>
      <c r="D12612" t="s">
        <v>16988</v>
      </c>
      <c r="E12612" t="s">
        <v>4460</v>
      </c>
      <c r="F12612" t="s">
        <v>3149</v>
      </c>
      <c r="G12612">
        <v>937</v>
      </c>
      <c r="H12612">
        <v>1</v>
      </c>
    </row>
    <row r="12613" spans="1:8" x14ac:dyDescent="0.2">
      <c r="A12613" t="s">
        <v>36452</v>
      </c>
      <c r="B12613" t="s">
        <v>36453</v>
      </c>
      <c r="C12613" t="s">
        <v>13592</v>
      </c>
      <c r="D12613" t="s">
        <v>17024</v>
      </c>
      <c r="E12613" t="s">
        <v>32087</v>
      </c>
      <c r="F12613" t="s">
        <v>3149</v>
      </c>
      <c r="G12613">
        <v>196</v>
      </c>
      <c r="H12613">
        <v>1</v>
      </c>
    </row>
    <row r="12614" spans="1:8" x14ac:dyDescent="0.2">
      <c r="A12614" t="s">
        <v>36454</v>
      </c>
      <c r="B12614" t="s">
        <v>36455</v>
      </c>
      <c r="C12614" t="s">
        <v>13592</v>
      </c>
      <c r="D12614" t="s">
        <v>17024</v>
      </c>
      <c r="E12614" t="s">
        <v>652</v>
      </c>
      <c r="F12614" t="s">
        <v>3149</v>
      </c>
      <c r="G12614">
        <v>263</v>
      </c>
      <c r="H12614">
        <v>1</v>
      </c>
    </row>
    <row r="12615" spans="1:8" x14ac:dyDescent="0.2">
      <c r="A12615" t="s">
        <v>36456</v>
      </c>
      <c r="B12615" t="s">
        <v>36457</v>
      </c>
      <c r="C12615" t="s">
        <v>13592</v>
      </c>
      <c r="D12615" t="s">
        <v>17024</v>
      </c>
      <c r="E12615" t="s">
        <v>11793</v>
      </c>
      <c r="F12615" t="s">
        <v>3149</v>
      </c>
      <c r="G12615">
        <v>254</v>
      </c>
      <c r="H12615">
        <v>1</v>
      </c>
    </row>
    <row r="12616" spans="1:8" x14ac:dyDescent="0.2">
      <c r="A12616" t="s">
        <v>36458</v>
      </c>
      <c r="B12616" t="s">
        <v>36459</v>
      </c>
      <c r="C12616" t="s">
        <v>13592</v>
      </c>
      <c r="D12616" t="s">
        <v>36460</v>
      </c>
      <c r="E12616" t="s">
        <v>1434</v>
      </c>
      <c r="F12616" t="s">
        <v>3149</v>
      </c>
      <c r="G12616">
        <v>128</v>
      </c>
      <c r="H12616">
        <v>1</v>
      </c>
    </row>
    <row r="12617" spans="1:8" x14ac:dyDescent="0.2">
      <c r="A12617" t="s">
        <v>36461</v>
      </c>
      <c r="B12617" t="s">
        <v>36462</v>
      </c>
      <c r="C12617" t="s">
        <v>13592</v>
      </c>
      <c r="D12617" t="s">
        <v>16988</v>
      </c>
      <c r="E12617" t="s">
        <v>5121</v>
      </c>
      <c r="F12617" t="s">
        <v>3149</v>
      </c>
      <c r="G12617">
        <v>109</v>
      </c>
      <c r="H12617">
        <v>1</v>
      </c>
    </row>
    <row r="12618" spans="1:8" x14ac:dyDescent="0.2">
      <c r="A12618" t="s">
        <v>36463</v>
      </c>
      <c r="B12618" t="s">
        <v>36464</v>
      </c>
      <c r="C12618" t="s">
        <v>13592</v>
      </c>
      <c r="D12618" t="s">
        <v>17024</v>
      </c>
      <c r="E12618" t="s">
        <v>2008</v>
      </c>
      <c r="F12618" t="s">
        <v>3149</v>
      </c>
      <c r="G12618">
        <v>177</v>
      </c>
      <c r="H12618">
        <v>1</v>
      </c>
    </row>
    <row r="12619" spans="1:8" x14ac:dyDescent="0.2">
      <c r="A12619" t="s">
        <v>36465</v>
      </c>
      <c r="B12619" t="s">
        <v>36466</v>
      </c>
      <c r="C12619" t="s">
        <v>13592</v>
      </c>
      <c r="D12619" t="s">
        <v>17024</v>
      </c>
      <c r="E12619" t="s">
        <v>3070</v>
      </c>
      <c r="F12619" t="s">
        <v>3149</v>
      </c>
      <c r="G12619">
        <v>140</v>
      </c>
      <c r="H12619">
        <v>1</v>
      </c>
    </row>
    <row r="12620" spans="1:8" x14ac:dyDescent="0.2">
      <c r="A12620" t="s">
        <v>36467</v>
      </c>
      <c r="B12620" t="s">
        <v>36468</v>
      </c>
      <c r="C12620" t="s">
        <v>13592</v>
      </c>
      <c r="D12620" t="s">
        <v>1743</v>
      </c>
      <c r="E12620" t="s">
        <v>56</v>
      </c>
      <c r="F12620" t="s">
        <v>3149</v>
      </c>
      <c r="G12620">
        <v>298</v>
      </c>
      <c r="H12620">
        <v>1</v>
      </c>
    </row>
    <row r="12621" spans="1:8" x14ac:dyDescent="0.2">
      <c r="A12621" t="s">
        <v>36469</v>
      </c>
      <c r="B12621" t="s">
        <v>36470</v>
      </c>
      <c r="C12621" t="s">
        <v>13592</v>
      </c>
      <c r="D12621" t="s">
        <v>33861</v>
      </c>
      <c r="E12621" t="s">
        <v>33506</v>
      </c>
      <c r="F12621" t="s">
        <v>3149</v>
      </c>
      <c r="G12621">
        <v>451</v>
      </c>
      <c r="H12621">
        <v>1</v>
      </c>
    </row>
    <row r="12622" spans="1:8" x14ac:dyDescent="0.2">
      <c r="A12622" t="s">
        <v>36471</v>
      </c>
      <c r="B12622" t="s">
        <v>36472</v>
      </c>
      <c r="C12622" t="s">
        <v>13592</v>
      </c>
      <c r="D12622" t="s">
        <v>36473</v>
      </c>
      <c r="E12622" t="s">
        <v>527</v>
      </c>
      <c r="F12622" t="s">
        <v>3149</v>
      </c>
      <c r="G12622">
        <v>89</v>
      </c>
      <c r="H12622">
        <v>1</v>
      </c>
    </row>
    <row r="12623" spans="1:8" x14ac:dyDescent="0.2">
      <c r="A12623" t="s">
        <v>36474</v>
      </c>
      <c r="B12623" t="s">
        <v>36475</v>
      </c>
      <c r="C12623" t="s">
        <v>13592</v>
      </c>
      <c r="D12623" t="s">
        <v>19342</v>
      </c>
      <c r="E12623" t="s">
        <v>19343</v>
      </c>
      <c r="F12623" t="s">
        <v>3149</v>
      </c>
      <c r="G12623">
        <v>670</v>
      </c>
      <c r="H12623">
        <v>1</v>
      </c>
    </row>
    <row r="12624" spans="1:8" x14ac:dyDescent="0.2">
      <c r="A12624" t="s">
        <v>36476</v>
      </c>
      <c r="B12624" t="s">
        <v>36477</v>
      </c>
      <c r="C12624" t="s">
        <v>13592</v>
      </c>
      <c r="D12624" t="s">
        <v>32073</v>
      </c>
      <c r="E12624" t="s">
        <v>378</v>
      </c>
      <c r="F12624" t="s">
        <v>3149</v>
      </c>
      <c r="G12624">
        <v>104</v>
      </c>
      <c r="H12624">
        <v>1</v>
      </c>
    </row>
    <row r="12625" spans="1:8" x14ac:dyDescent="0.2">
      <c r="A12625" t="s">
        <v>36478</v>
      </c>
      <c r="B12625" t="s">
        <v>36479</v>
      </c>
      <c r="C12625" t="s">
        <v>13592</v>
      </c>
      <c r="D12625" t="s">
        <v>17024</v>
      </c>
      <c r="E12625" t="s">
        <v>3843</v>
      </c>
      <c r="F12625" t="s">
        <v>3149</v>
      </c>
      <c r="G12625">
        <v>518</v>
      </c>
      <c r="H12625">
        <v>1</v>
      </c>
    </row>
    <row r="12626" spans="1:8" x14ac:dyDescent="0.2">
      <c r="A12626" t="s">
        <v>36480</v>
      </c>
      <c r="B12626" t="s">
        <v>36481</v>
      </c>
      <c r="C12626" t="s">
        <v>13592</v>
      </c>
      <c r="D12626" t="s">
        <v>4997</v>
      </c>
      <c r="E12626" t="s">
        <v>4998</v>
      </c>
      <c r="F12626" t="s">
        <v>3149</v>
      </c>
      <c r="G12626">
        <v>79</v>
      </c>
      <c r="H12626">
        <v>1</v>
      </c>
    </row>
    <row r="12627" spans="1:8" x14ac:dyDescent="0.2">
      <c r="A12627" t="s">
        <v>36482</v>
      </c>
      <c r="B12627" t="s">
        <v>36483</v>
      </c>
      <c r="C12627" t="s">
        <v>13592</v>
      </c>
      <c r="D12627" t="s">
        <v>17024</v>
      </c>
      <c r="E12627" t="s">
        <v>32552</v>
      </c>
      <c r="F12627" t="s">
        <v>3149</v>
      </c>
      <c r="G12627">
        <v>659</v>
      </c>
      <c r="H12627">
        <v>1</v>
      </c>
    </row>
    <row r="12628" spans="1:8" x14ac:dyDescent="0.2">
      <c r="A12628" t="s">
        <v>36484</v>
      </c>
      <c r="B12628" t="s">
        <v>36485</v>
      </c>
      <c r="C12628" t="s">
        <v>13592</v>
      </c>
      <c r="D12628" t="s">
        <v>17024</v>
      </c>
      <c r="E12628" t="s">
        <v>31378</v>
      </c>
      <c r="F12628" t="s">
        <v>3149</v>
      </c>
      <c r="G12628">
        <v>583</v>
      </c>
      <c r="H12628">
        <v>1</v>
      </c>
    </row>
    <row r="12629" spans="1:8" x14ac:dyDescent="0.2">
      <c r="A12629" t="s">
        <v>36486</v>
      </c>
      <c r="B12629" t="s">
        <v>36487</v>
      </c>
      <c r="C12629" t="s">
        <v>13592</v>
      </c>
      <c r="D12629" t="s">
        <v>31123</v>
      </c>
      <c r="E12629" t="s">
        <v>4942</v>
      </c>
      <c r="F12629" t="s">
        <v>3149</v>
      </c>
      <c r="G12629">
        <v>71</v>
      </c>
      <c r="H12629">
        <v>1</v>
      </c>
    </row>
    <row r="12630" spans="1:8" x14ac:dyDescent="0.2">
      <c r="A12630" t="s">
        <v>36488</v>
      </c>
      <c r="B12630" t="s">
        <v>36489</v>
      </c>
      <c r="C12630" t="s">
        <v>13592</v>
      </c>
      <c r="D12630" t="s">
        <v>33708</v>
      </c>
      <c r="E12630" t="s">
        <v>32230</v>
      </c>
      <c r="F12630" t="s">
        <v>3149</v>
      </c>
      <c r="G12630">
        <v>76</v>
      </c>
      <c r="H12630">
        <v>1</v>
      </c>
    </row>
    <row r="12631" spans="1:8" x14ac:dyDescent="0.2">
      <c r="A12631" t="s">
        <v>36490</v>
      </c>
      <c r="B12631" t="s">
        <v>36491</v>
      </c>
      <c r="C12631" t="s">
        <v>13592</v>
      </c>
      <c r="D12631" t="s">
        <v>33873</v>
      </c>
      <c r="E12631" t="s">
        <v>1077</v>
      </c>
      <c r="F12631" t="s">
        <v>3149</v>
      </c>
      <c r="G12631">
        <v>142</v>
      </c>
      <c r="H12631">
        <v>1</v>
      </c>
    </row>
    <row r="12632" spans="1:8" x14ac:dyDescent="0.2">
      <c r="A12632" t="s">
        <v>36492</v>
      </c>
      <c r="B12632" t="s">
        <v>36493</v>
      </c>
      <c r="C12632" t="s">
        <v>13592</v>
      </c>
      <c r="D12632" t="s">
        <v>36494</v>
      </c>
      <c r="E12632" t="s">
        <v>340</v>
      </c>
      <c r="F12632" t="s">
        <v>3149</v>
      </c>
      <c r="G12632">
        <v>137</v>
      </c>
      <c r="H12632">
        <v>1</v>
      </c>
    </row>
    <row r="12633" spans="1:8" x14ac:dyDescent="0.2">
      <c r="A12633" t="s">
        <v>36495</v>
      </c>
      <c r="B12633" t="s">
        <v>36496</v>
      </c>
      <c r="C12633" t="s">
        <v>13592</v>
      </c>
      <c r="D12633" t="s">
        <v>2702</v>
      </c>
      <c r="E12633" t="s">
        <v>2703</v>
      </c>
      <c r="F12633" t="s">
        <v>3149</v>
      </c>
      <c r="G12633">
        <v>180</v>
      </c>
      <c r="H12633">
        <v>1</v>
      </c>
    </row>
    <row r="12634" spans="1:8" x14ac:dyDescent="0.2">
      <c r="A12634" t="s">
        <v>36497</v>
      </c>
      <c r="B12634" t="s">
        <v>36498</v>
      </c>
      <c r="C12634" t="s">
        <v>13592</v>
      </c>
      <c r="D12634" t="s">
        <v>32682</v>
      </c>
      <c r="E12634" t="s">
        <v>1996</v>
      </c>
      <c r="F12634" t="s">
        <v>3149</v>
      </c>
      <c r="G12634">
        <v>87</v>
      </c>
      <c r="H12634">
        <v>1</v>
      </c>
    </row>
    <row r="12635" spans="1:8" x14ac:dyDescent="0.2">
      <c r="A12635" t="s">
        <v>36499</v>
      </c>
      <c r="B12635" t="s">
        <v>36500</v>
      </c>
      <c r="C12635" t="s">
        <v>13592</v>
      </c>
      <c r="D12635" t="s">
        <v>17024</v>
      </c>
      <c r="E12635" t="s">
        <v>847</v>
      </c>
      <c r="F12635" t="s">
        <v>3149</v>
      </c>
      <c r="G12635">
        <v>325</v>
      </c>
      <c r="H12635">
        <v>1</v>
      </c>
    </row>
    <row r="12636" spans="1:8" x14ac:dyDescent="0.2">
      <c r="A12636" t="s">
        <v>36501</v>
      </c>
      <c r="B12636" t="s">
        <v>36502</v>
      </c>
      <c r="C12636" t="s">
        <v>13592</v>
      </c>
      <c r="D12636" t="s">
        <v>17024</v>
      </c>
      <c r="E12636" t="s">
        <v>3914</v>
      </c>
      <c r="F12636" t="s">
        <v>3149</v>
      </c>
      <c r="G12636">
        <v>324</v>
      </c>
      <c r="H12636">
        <v>1</v>
      </c>
    </row>
    <row r="12637" spans="1:8" x14ac:dyDescent="0.2">
      <c r="A12637" t="s">
        <v>36503</v>
      </c>
      <c r="B12637" t="s">
        <v>36504</v>
      </c>
      <c r="C12637" t="s">
        <v>13592</v>
      </c>
      <c r="D12637" t="s">
        <v>36505</v>
      </c>
      <c r="E12637" t="s">
        <v>6438</v>
      </c>
      <c r="F12637" t="s">
        <v>3149</v>
      </c>
      <c r="G12637">
        <v>87</v>
      </c>
      <c r="H12637">
        <v>1</v>
      </c>
    </row>
    <row r="12638" spans="1:8" x14ac:dyDescent="0.2">
      <c r="A12638" t="s">
        <v>36506</v>
      </c>
      <c r="B12638" t="s">
        <v>36507</v>
      </c>
      <c r="C12638" t="s">
        <v>13592</v>
      </c>
      <c r="D12638" t="s">
        <v>36508</v>
      </c>
      <c r="E12638" t="s">
        <v>2173</v>
      </c>
      <c r="F12638" t="s">
        <v>3149</v>
      </c>
      <c r="G12638">
        <v>100</v>
      </c>
      <c r="H12638">
        <v>1</v>
      </c>
    </row>
    <row r="12639" spans="1:8" x14ac:dyDescent="0.2">
      <c r="A12639" t="s">
        <v>36509</v>
      </c>
      <c r="B12639" t="s">
        <v>36510</v>
      </c>
      <c r="C12639" t="s">
        <v>13592</v>
      </c>
      <c r="D12639" t="s">
        <v>39</v>
      </c>
      <c r="E12639" t="s">
        <v>40</v>
      </c>
      <c r="F12639" t="s">
        <v>3149</v>
      </c>
      <c r="G12639">
        <v>45</v>
      </c>
      <c r="H12639">
        <v>1</v>
      </c>
    </row>
    <row r="12640" spans="1:8" x14ac:dyDescent="0.2">
      <c r="A12640" t="s">
        <v>36511</v>
      </c>
      <c r="B12640" t="s">
        <v>36512</v>
      </c>
      <c r="C12640" t="s">
        <v>13592</v>
      </c>
      <c r="D12640" t="s">
        <v>35685</v>
      </c>
      <c r="E12640" t="s">
        <v>5329</v>
      </c>
      <c r="F12640" t="s">
        <v>3149</v>
      </c>
      <c r="G12640">
        <v>60</v>
      </c>
      <c r="H12640">
        <v>1</v>
      </c>
    </row>
    <row r="12641" spans="1:8" x14ac:dyDescent="0.2">
      <c r="A12641" t="s">
        <v>36513</v>
      </c>
      <c r="B12641" t="s">
        <v>36514</v>
      </c>
      <c r="C12641" t="s">
        <v>13592</v>
      </c>
      <c r="D12641" t="s">
        <v>36515</v>
      </c>
      <c r="E12641" t="s">
        <v>1363</v>
      </c>
      <c r="F12641" t="s">
        <v>3149</v>
      </c>
      <c r="G12641">
        <v>75</v>
      </c>
      <c r="H12641">
        <v>1</v>
      </c>
    </row>
    <row r="12642" spans="1:8" x14ac:dyDescent="0.2">
      <c r="A12642" t="s">
        <v>36516</v>
      </c>
      <c r="B12642" t="s">
        <v>36517</v>
      </c>
      <c r="C12642" t="s">
        <v>13592</v>
      </c>
      <c r="D12642" t="s">
        <v>2136</v>
      </c>
      <c r="E12642" t="s">
        <v>2137</v>
      </c>
      <c r="F12642" t="s">
        <v>3149</v>
      </c>
      <c r="G12642">
        <v>172</v>
      </c>
      <c r="H12642">
        <v>1</v>
      </c>
    </row>
    <row r="12643" spans="1:8" x14ac:dyDescent="0.2">
      <c r="A12643" t="s">
        <v>36518</v>
      </c>
      <c r="B12643" t="s">
        <v>36519</v>
      </c>
      <c r="C12643" t="s">
        <v>13592</v>
      </c>
      <c r="D12643" t="s">
        <v>423</v>
      </c>
      <c r="E12643" t="s">
        <v>424</v>
      </c>
      <c r="F12643" t="s">
        <v>3149</v>
      </c>
      <c r="G12643">
        <v>211</v>
      </c>
      <c r="H12643">
        <v>1</v>
      </c>
    </row>
    <row r="12644" spans="1:8" x14ac:dyDescent="0.2">
      <c r="A12644" t="s">
        <v>36520</v>
      </c>
      <c r="B12644" t="s">
        <v>36521</v>
      </c>
      <c r="C12644" t="s">
        <v>13592</v>
      </c>
      <c r="D12644" t="s">
        <v>19163</v>
      </c>
      <c r="E12644" t="s">
        <v>19164</v>
      </c>
      <c r="F12644" t="s">
        <v>3149</v>
      </c>
      <c r="G12644">
        <v>393</v>
      </c>
      <c r="H12644">
        <v>1</v>
      </c>
    </row>
    <row r="12645" spans="1:8" x14ac:dyDescent="0.2">
      <c r="A12645" t="s">
        <v>36522</v>
      </c>
      <c r="B12645" t="s">
        <v>36523</v>
      </c>
      <c r="C12645" t="s">
        <v>13592</v>
      </c>
      <c r="D12645" t="s">
        <v>36524</v>
      </c>
      <c r="E12645" t="s">
        <v>999</v>
      </c>
      <c r="F12645" t="s">
        <v>3149</v>
      </c>
      <c r="G12645">
        <v>692</v>
      </c>
      <c r="H12645">
        <v>1</v>
      </c>
    </row>
    <row r="12646" spans="1:8" x14ac:dyDescent="0.2">
      <c r="A12646" t="s">
        <v>36525</v>
      </c>
      <c r="B12646" t="s">
        <v>36526</v>
      </c>
      <c r="C12646" t="s">
        <v>13592</v>
      </c>
      <c r="D12646" t="s">
        <v>36524</v>
      </c>
      <c r="E12646" t="s">
        <v>999</v>
      </c>
      <c r="F12646" t="s">
        <v>3149</v>
      </c>
      <c r="G12646">
        <v>978</v>
      </c>
      <c r="H12646">
        <v>1</v>
      </c>
    </row>
    <row r="12647" spans="1:8" x14ac:dyDescent="0.2">
      <c r="A12647" t="s">
        <v>36527</v>
      </c>
      <c r="B12647" t="s">
        <v>36528</v>
      </c>
      <c r="C12647" t="s">
        <v>13592</v>
      </c>
      <c r="D12647" t="s">
        <v>33500</v>
      </c>
      <c r="E12647" t="s">
        <v>1195</v>
      </c>
      <c r="F12647" t="s">
        <v>3149</v>
      </c>
      <c r="G12647">
        <v>99</v>
      </c>
      <c r="H12647">
        <v>1</v>
      </c>
    </row>
    <row r="12648" spans="1:8" x14ac:dyDescent="0.2">
      <c r="A12648" t="s">
        <v>36529</v>
      </c>
      <c r="B12648" t="s">
        <v>36530</v>
      </c>
      <c r="C12648" t="s">
        <v>13592</v>
      </c>
      <c r="D12648" t="s">
        <v>36531</v>
      </c>
      <c r="E12648" t="s">
        <v>19397</v>
      </c>
      <c r="F12648" t="s">
        <v>3149</v>
      </c>
      <c r="G12648">
        <v>419</v>
      </c>
      <c r="H12648">
        <v>1</v>
      </c>
    </row>
    <row r="12649" spans="1:8" x14ac:dyDescent="0.2">
      <c r="A12649" t="s">
        <v>36532</v>
      </c>
      <c r="B12649" t="s">
        <v>36533</v>
      </c>
      <c r="C12649" t="s">
        <v>13592</v>
      </c>
      <c r="D12649" t="s">
        <v>36534</v>
      </c>
      <c r="E12649" t="s">
        <v>35636</v>
      </c>
      <c r="F12649" t="s">
        <v>3149</v>
      </c>
      <c r="G12649">
        <v>291</v>
      </c>
      <c r="H12649">
        <v>1</v>
      </c>
    </row>
    <row r="12650" spans="1:8" x14ac:dyDescent="0.2">
      <c r="A12650" t="s">
        <v>36535</v>
      </c>
      <c r="B12650" t="s">
        <v>36536</v>
      </c>
      <c r="C12650" t="s">
        <v>13592</v>
      </c>
      <c r="D12650" t="s">
        <v>36537</v>
      </c>
      <c r="E12650" t="s">
        <v>12414</v>
      </c>
      <c r="F12650" t="s">
        <v>3149</v>
      </c>
      <c r="G12650">
        <v>93</v>
      </c>
      <c r="H12650">
        <v>1</v>
      </c>
    </row>
    <row r="12651" spans="1:8" x14ac:dyDescent="0.2">
      <c r="A12651" t="s">
        <v>36538</v>
      </c>
      <c r="B12651" t="s">
        <v>36539</v>
      </c>
      <c r="C12651" t="s">
        <v>13592</v>
      </c>
      <c r="D12651" t="s">
        <v>36540</v>
      </c>
      <c r="E12651" t="s">
        <v>1805</v>
      </c>
      <c r="F12651" t="s">
        <v>3149</v>
      </c>
      <c r="G12651">
        <v>160</v>
      </c>
      <c r="H12651">
        <v>1</v>
      </c>
    </row>
    <row r="12652" spans="1:8" x14ac:dyDescent="0.2">
      <c r="A12652" t="s">
        <v>36541</v>
      </c>
      <c r="B12652" t="s">
        <v>36542</v>
      </c>
      <c r="C12652" t="s">
        <v>13592</v>
      </c>
      <c r="D12652" t="s">
        <v>17024</v>
      </c>
      <c r="E12652" t="s">
        <v>36543</v>
      </c>
      <c r="F12652" t="s">
        <v>3149</v>
      </c>
      <c r="G12652">
        <v>611</v>
      </c>
      <c r="H12652">
        <v>1</v>
      </c>
    </row>
    <row r="12653" spans="1:8" x14ac:dyDescent="0.2">
      <c r="A12653" t="s">
        <v>36544</v>
      </c>
      <c r="B12653" t="s">
        <v>36545</v>
      </c>
      <c r="C12653" t="s">
        <v>13592</v>
      </c>
      <c r="D12653" t="s">
        <v>36546</v>
      </c>
      <c r="E12653" t="s">
        <v>31432</v>
      </c>
      <c r="F12653" t="s">
        <v>3149</v>
      </c>
      <c r="G12653">
        <v>106</v>
      </c>
      <c r="H12653">
        <v>1</v>
      </c>
    </row>
    <row r="12654" spans="1:8" x14ac:dyDescent="0.2">
      <c r="A12654" t="s">
        <v>36547</v>
      </c>
      <c r="B12654" t="s">
        <v>36548</v>
      </c>
      <c r="C12654" t="s">
        <v>13592</v>
      </c>
      <c r="D12654" t="s">
        <v>16988</v>
      </c>
      <c r="E12654" t="s">
        <v>340</v>
      </c>
      <c r="F12654" t="s">
        <v>3149</v>
      </c>
      <c r="G12654">
        <v>344</v>
      </c>
      <c r="H12654">
        <v>1</v>
      </c>
    </row>
    <row r="12655" spans="1:8" x14ac:dyDescent="0.2">
      <c r="A12655" t="s">
        <v>36549</v>
      </c>
      <c r="B12655" t="s">
        <v>36550</v>
      </c>
      <c r="C12655" t="s">
        <v>13592</v>
      </c>
      <c r="D12655" t="s">
        <v>17024</v>
      </c>
      <c r="E12655" t="s">
        <v>20933</v>
      </c>
      <c r="F12655" t="s">
        <v>3149</v>
      </c>
      <c r="G12655">
        <v>910</v>
      </c>
      <c r="H12655">
        <v>1</v>
      </c>
    </row>
    <row r="12656" spans="1:8" x14ac:dyDescent="0.2">
      <c r="A12656" t="s">
        <v>36551</v>
      </c>
      <c r="B12656" t="s">
        <v>36552</v>
      </c>
      <c r="C12656" t="s">
        <v>13592</v>
      </c>
      <c r="D12656" t="s">
        <v>31226</v>
      </c>
      <c r="E12656" t="s">
        <v>2924</v>
      </c>
      <c r="F12656" t="s">
        <v>3149</v>
      </c>
      <c r="G12656">
        <v>254</v>
      </c>
      <c r="H12656">
        <v>1</v>
      </c>
    </row>
    <row r="12657" spans="1:8" x14ac:dyDescent="0.2">
      <c r="A12657" t="s">
        <v>36553</v>
      </c>
      <c r="B12657" t="s">
        <v>36554</v>
      </c>
      <c r="C12657" t="s">
        <v>13592</v>
      </c>
      <c r="D12657" t="s">
        <v>675</v>
      </c>
      <c r="E12657" t="s">
        <v>19754</v>
      </c>
      <c r="F12657" t="s">
        <v>3149</v>
      </c>
      <c r="G12657">
        <v>226</v>
      </c>
      <c r="H12657">
        <v>1</v>
      </c>
    </row>
    <row r="12658" spans="1:8" x14ac:dyDescent="0.2">
      <c r="A12658" t="s">
        <v>36555</v>
      </c>
      <c r="B12658" t="s">
        <v>36556</v>
      </c>
      <c r="C12658" t="s">
        <v>13592</v>
      </c>
      <c r="D12658" t="s">
        <v>35846</v>
      </c>
      <c r="E12658" t="s">
        <v>1371</v>
      </c>
      <c r="F12658" t="s">
        <v>3149</v>
      </c>
      <c r="G12658">
        <v>71</v>
      </c>
      <c r="H12658">
        <v>1</v>
      </c>
    </row>
    <row r="12659" spans="1:8" x14ac:dyDescent="0.2">
      <c r="A12659" t="s">
        <v>36557</v>
      </c>
      <c r="B12659" t="s">
        <v>36558</v>
      </c>
      <c r="C12659" t="s">
        <v>13592</v>
      </c>
      <c r="D12659" t="s">
        <v>35021</v>
      </c>
      <c r="E12659" t="s">
        <v>8994</v>
      </c>
      <c r="F12659" t="s">
        <v>3149</v>
      </c>
      <c r="G12659">
        <v>302</v>
      </c>
      <c r="H12659">
        <v>1</v>
      </c>
    </row>
    <row r="12660" spans="1:8" x14ac:dyDescent="0.2">
      <c r="A12660" t="s">
        <v>36559</v>
      </c>
      <c r="B12660" t="s">
        <v>36560</v>
      </c>
      <c r="C12660" t="s">
        <v>13592</v>
      </c>
      <c r="D12660" t="s">
        <v>31136</v>
      </c>
      <c r="E12660" t="s">
        <v>1306</v>
      </c>
      <c r="F12660" t="s">
        <v>3149</v>
      </c>
      <c r="G12660">
        <v>365</v>
      </c>
      <c r="H12660">
        <v>1</v>
      </c>
    </row>
    <row r="12661" spans="1:8" x14ac:dyDescent="0.2">
      <c r="A12661" t="s">
        <v>36561</v>
      </c>
      <c r="B12661" t="s">
        <v>36562</v>
      </c>
      <c r="C12661" t="s">
        <v>13592</v>
      </c>
      <c r="D12661" t="s">
        <v>17024</v>
      </c>
      <c r="E12661" t="s">
        <v>624</v>
      </c>
      <c r="F12661" t="s">
        <v>3149</v>
      </c>
      <c r="G12661">
        <v>207</v>
      </c>
      <c r="H12661">
        <v>1</v>
      </c>
    </row>
    <row r="12662" spans="1:8" x14ac:dyDescent="0.2">
      <c r="A12662" t="s">
        <v>36563</v>
      </c>
      <c r="B12662" t="s">
        <v>36564</v>
      </c>
      <c r="C12662" t="s">
        <v>13592</v>
      </c>
      <c r="D12662" t="s">
        <v>34049</v>
      </c>
      <c r="E12662" t="s">
        <v>34050</v>
      </c>
      <c r="F12662" t="s">
        <v>3149</v>
      </c>
      <c r="G12662">
        <v>125</v>
      </c>
      <c r="H12662">
        <v>1</v>
      </c>
    </row>
    <row r="12663" spans="1:8" x14ac:dyDescent="0.2">
      <c r="A12663" t="s">
        <v>36565</v>
      </c>
      <c r="B12663" t="s">
        <v>36566</v>
      </c>
      <c r="C12663" t="s">
        <v>13592</v>
      </c>
      <c r="D12663" t="s">
        <v>36567</v>
      </c>
      <c r="E12663" t="s">
        <v>31349</v>
      </c>
      <c r="F12663" t="s">
        <v>3149</v>
      </c>
      <c r="G12663">
        <v>2595</v>
      </c>
      <c r="H12663">
        <v>1</v>
      </c>
    </row>
    <row r="12664" spans="1:8" x14ac:dyDescent="0.2">
      <c r="A12664" t="s">
        <v>36568</v>
      </c>
      <c r="B12664" t="s">
        <v>36569</v>
      </c>
      <c r="C12664" t="s">
        <v>13592</v>
      </c>
      <c r="D12664" t="s">
        <v>35154</v>
      </c>
      <c r="E12664" t="s">
        <v>32189</v>
      </c>
      <c r="F12664" t="s">
        <v>3149</v>
      </c>
      <c r="G12664">
        <v>315</v>
      </c>
      <c r="H12664">
        <v>1</v>
      </c>
    </row>
    <row r="12665" spans="1:8" x14ac:dyDescent="0.2">
      <c r="A12665" t="s">
        <v>36570</v>
      </c>
      <c r="B12665" t="s">
        <v>36571</v>
      </c>
      <c r="C12665" t="s">
        <v>13592</v>
      </c>
      <c r="D12665" t="s">
        <v>384</v>
      </c>
      <c r="E12665" t="s">
        <v>385</v>
      </c>
      <c r="F12665" t="s">
        <v>3149</v>
      </c>
      <c r="G12665">
        <v>470</v>
      </c>
      <c r="H12665">
        <v>1</v>
      </c>
    </row>
    <row r="12666" spans="1:8" x14ac:dyDescent="0.2">
      <c r="A12666" t="s">
        <v>36572</v>
      </c>
      <c r="B12666" t="s">
        <v>36573</v>
      </c>
      <c r="C12666" t="s">
        <v>13592</v>
      </c>
      <c r="D12666" t="s">
        <v>17024</v>
      </c>
      <c r="E12666" t="s">
        <v>32360</v>
      </c>
      <c r="F12666" t="s">
        <v>3149</v>
      </c>
      <c r="G12666">
        <v>98</v>
      </c>
      <c r="H12666">
        <v>1</v>
      </c>
    </row>
    <row r="12667" spans="1:8" x14ac:dyDescent="0.2">
      <c r="A12667" t="s">
        <v>36574</v>
      </c>
      <c r="B12667" t="s">
        <v>36575</v>
      </c>
      <c r="C12667" t="s">
        <v>13592</v>
      </c>
      <c r="D12667" t="s">
        <v>32073</v>
      </c>
      <c r="E12667" t="s">
        <v>378</v>
      </c>
      <c r="F12667" t="s">
        <v>3149</v>
      </c>
      <c r="G12667">
        <v>142</v>
      </c>
      <c r="H12667">
        <v>1</v>
      </c>
    </row>
    <row r="12668" spans="1:8" x14ac:dyDescent="0.2">
      <c r="A12668" t="s">
        <v>36576</v>
      </c>
      <c r="B12668" t="s">
        <v>36577</v>
      </c>
      <c r="C12668" t="s">
        <v>13592</v>
      </c>
      <c r="D12668" t="s">
        <v>21399</v>
      </c>
      <c r="E12668" t="s">
        <v>10159</v>
      </c>
      <c r="F12668" t="s">
        <v>3149</v>
      </c>
      <c r="G12668">
        <v>39</v>
      </c>
      <c r="H12668">
        <v>1</v>
      </c>
    </row>
    <row r="12669" spans="1:8" x14ac:dyDescent="0.2">
      <c r="A12669" t="s">
        <v>36578</v>
      </c>
      <c r="B12669" t="s">
        <v>36579</v>
      </c>
      <c r="C12669" t="s">
        <v>13592</v>
      </c>
      <c r="D12669" t="s">
        <v>36580</v>
      </c>
      <c r="E12669" t="s">
        <v>36581</v>
      </c>
      <c r="F12669" t="s">
        <v>3149</v>
      </c>
      <c r="G12669">
        <v>61</v>
      </c>
      <c r="H12669">
        <v>1</v>
      </c>
    </row>
    <row r="12670" spans="1:8" x14ac:dyDescent="0.2">
      <c r="A12670" t="s">
        <v>36582</v>
      </c>
      <c r="B12670" t="s">
        <v>36583</v>
      </c>
      <c r="C12670" t="s">
        <v>13592</v>
      </c>
      <c r="D12670" t="s">
        <v>31463</v>
      </c>
      <c r="E12670" t="s">
        <v>1371</v>
      </c>
      <c r="F12670" t="s">
        <v>3149</v>
      </c>
      <c r="G12670">
        <v>130</v>
      </c>
      <c r="H12670">
        <v>1</v>
      </c>
    </row>
    <row r="12671" spans="1:8" x14ac:dyDescent="0.2">
      <c r="A12671" t="s">
        <v>36584</v>
      </c>
      <c r="B12671" t="s">
        <v>36585</v>
      </c>
      <c r="C12671" t="s">
        <v>13592</v>
      </c>
      <c r="D12671" t="s">
        <v>16988</v>
      </c>
      <c r="E12671" t="s">
        <v>18881</v>
      </c>
      <c r="F12671" t="s">
        <v>3149</v>
      </c>
      <c r="G12671">
        <v>76</v>
      </c>
      <c r="H12671">
        <v>1</v>
      </c>
    </row>
    <row r="12672" spans="1:8" x14ac:dyDescent="0.2">
      <c r="A12672" t="s">
        <v>36586</v>
      </c>
      <c r="B12672" t="s">
        <v>36587</v>
      </c>
      <c r="C12672" t="s">
        <v>13592</v>
      </c>
      <c r="D12672" t="s">
        <v>36588</v>
      </c>
      <c r="E12672" t="s">
        <v>4597</v>
      </c>
      <c r="F12672" t="s">
        <v>3149</v>
      </c>
      <c r="G12672">
        <v>87</v>
      </c>
      <c r="H12672">
        <v>1</v>
      </c>
    </row>
    <row r="12673" spans="1:8" x14ac:dyDescent="0.2">
      <c r="A12673" t="s">
        <v>36589</v>
      </c>
      <c r="B12673" t="s">
        <v>36590</v>
      </c>
      <c r="C12673" t="s">
        <v>13592</v>
      </c>
      <c r="D12673" t="s">
        <v>36591</v>
      </c>
      <c r="E12673" t="s">
        <v>36592</v>
      </c>
      <c r="F12673" t="s">
        <v>3149</v>
      </c>
      <c r="G12673">
        <v>590</v>
      </c>
      <c r="H12673">
        <v>1</v>
      </c>
    </row>
    <row r="12674" spans="1:8" x14ac:dyDescent="0.2">
      <c r="A12674" t="s">
        <v>36593</v>
      </c>
      <c r="B12674" t="s">
        <v>36594</v>
      </c>
      <c r="C12674" t="s">
        <v>13592</v>
      </c>
      <c r="D12674" t="s">
        <v>17024</v>
      </c>
      <c r="E12674" t="s">
        <v>19949</v>
      </c>
      <c r="F12674" t="s">
        <v>3149</v>
      </c>
      <c r="G12674">
        <v>207</v>
      </c>
      <c r="H12674">
        <v>1</v>
      </c>
    </row>
    <row r="12675" spans="1:8" x14ac:dyDescent="0.2">
      <c r="A12675" t="s">
        <v>36595</v>
      </c>
      <c r="B12675" t="s">
        <v>36596</v>
      </c>
      <c r="C12675" t="s">
        <v>13592</v>
      </c>
      <c r="D12675" t="s">
        <v>36597</v>
      </c>
      <c r="E12675" t="s">
        <v>36598</v>
      </c>
      <c r="F12675" t="s">
        <v>3149</v>
      </c>
      <c r="G12675">
        <v>73</v>
      </c>
      <c r="H12675">
        <v>1</v>
      </c>
    </row>
    <row r="12676" spans="1:8" x14ac:dyDescent="0.2">
      <c r="A12676" t="s">
        <v>36599</v>
      </c>
      <c r="B12676" t="s">
        <v>36600</v>
      </c>
      <c r="C12676" t="s">
        <v>13592</v>
      </c>
      <c r="D12676" t="s">
        <v>36601</v>
      </c>
      <c r="E12676" t="s">
        <v>36602</v>
      </c>
      <c r="F12676" t="s">
        <v>3149</v>
      </c>
      <c r="G12676">
        <v>125</v>
      </c>
      <c r="H12676">
        <v>1</v>
      </c>
    </row>
    <row r="12677" spans="1:8" x14ac:dyDescent="0.2">
      <c r="A12677" t="s">
        <v>36603</v>
      </c>
      <c r="B12677" t="s">
        <v>36604</v>
      </c>
      <c r="C12677" t="s">
        <v>13592</v>
      </c>
      <c r="D12677" t="s">
        <v>32008</v>
      </c>
      <c r="E12677" t="s">
        <v>13285</v>
      </c>
      <c r="F12677" t="s">
        <v>3149</v>
      </c>
      <c r="G12677">
        <v>175</v>
      </c>
      <c r="H12677">
        <v>1</v>
      </c>
    </row>
    <row r="12678" spans="1:8" x14ac:dyDescent="0.2">
      <c r="A12678" t="s">
        <v>36605</v>
      </c>
      <c r="B12678" t="s">
        <v>36606</v>
      </c>
      <c r="C12678" t="s">
        <v>13592</v>
      </c>
      <c r="D12678" t="s">
        <v>16988</v>
      </c>
      <c r="E12678" t="s">
        <v>2940</v>
      </c>
      <c r="F12678" t="s">
        <v>3149</v>
      </c>
      <c r="G12678">
        <v>253</v>
      </c>
      <c r="H12678">
        <v>1</v>
      </c>
    </row>
    <row r="12679" spans="1:8" x14ac:dyDescent="0.2">
      <c r="A12679" t="s">
        <v>36607</v>
      </c>
      <c r="B12679" t="s">
        <v>36608</v>
      </c>
      <c r="C12679" t="s">
        <v>13592</v>
      </c>
      <c r="D12679" t="s">
        <v>20430</v>
      </c>
      <c r="E12679" t="s">
        <v>3930</v>
      </c>
      <c r="F12679" t="s">
        <v>3149</v>
      </c>
      <c r="G12679">
        <v>526</v>
      </c>
      <c r="H12679">
        <v>1</v>
      </c>
    </row>
    <row r="12680" spans="1:8" x14ac:dyDescent="0.2">
      <c r="A12680" t="s">
        <v>36609</v>
      </c>
      <c r="B12680" t="s">
        <v>36610</v>
      </c>
      <c r="C12680" t="s">
        <v>13592</v>
      </c>
      <c r="D12680" t="s">
        <v>36611</v>
      </c>
      <c r="E12680" t="s">
        <v>3039</v>
      </c>
      <c r="F12680" t="s">
        <v>3149</v>
      </c>
      <c r="G12680">
        <v>80</v>
      </c>
      <c r="H12680">
        <v>1</v>
      </c>
    </row>
    <row r="12681" spans="1:8" x14ac:dyDescent="0.2">
      <c r="A12681" t="s">
        <v>36612</v>
      </c>
      <c r="B12681" t="s">
        <v>36613</v>
      </c>
      <c r="C12681" t="s">
        <v>13592</v>
      </c>
      <c r="D12681" t="s">
        <v>16988</v>
      </c>
      <c r="E12681" t="s">
        <v>7036</v>
      </c>
      <c r="F12681" t="s">
        <v>3149</v>
      </c>
      <c r="G12681">
        <v>593</v>
      </c>
      <c r="H12681">
        <v>1</v>
      </c>
    </row>
    <row r="12682" spans="1:8" x14ac:dyDescent="0.2">
      <c r="A12682" t="s">
        <v>36614</v>
      </c>
      <c r="B12682" t="s">
        <v>36615</v>
      </c>
      <c r="C12682" t="s">
        <v>13592</v>
      </c>
      <c r="D12682" t="s">
        <v>35505</v>
      </c>
      <c r="E12682" t="s">
        <v>2852</v>
      </c>
      <c r="F12682" t="s">
        <v>3149</v>
      </c>
      <c r="G12682">
        <v>161</v>
      </c>
      <c r="H12682">
        <v>1</v>
      </c>
    </row>
    <row r="12683" spans="1:8" x14ac:dyDescent="0.2">
      <c r="A12683" t="s">
        <v>36616</v>
      </c>
      <c r="B12683" t="s">
        <v>36617</v>
      </c>
      <c r="C12683" t="s">
        <v>13592</v>
      </c>
      <c r="D12683" t="s">
        <v>36618</v>
      </c>
      <c r="E12683" t="s">
        <v>36619</v>
      </c>
      <c r="F12683" t="s">
        <v>3149</v>
      </c>
      <c r="G12683">
        <v>182</v>
      </c>
      <c r="H12683">
        <v>1</v>
      </c>
    </row>
    <row r="12684" spans="1:8" x14ac:dyDescent="0.2">
      <c r="A12684" t="s">
        <v>36620</v>
      </c>
      <c r="B12684" t="s">
        <v>36621</v>
      </c>
      <c r="C12684" t="s">
        <v>13592</v>
      </c>
      <c r="D12684" t="s">
        <v>17024</v>
      </c>
      <c r="E12684" t="s">
        <v>19459</v>
      </c>
      <c r="F12684" t="s">
        <v>3149</v>
      </c>
      <c r="G12684">
        <v>554</v>
      </c>
      <c r="H12684">
        <v>1</v>
      </c>
    </row>
    <row r="12685" spans="1:8" x14ac:dyDescent="0.2">
      <c r="A12685" t="s">
        <v>36622</v>
      </c>
      <c r="B12685" t="s">
        <v>36623</v>
      </c>
      <c r="C12685" t="s">
        <v>13592</v>
      </c>
      <c r="D12685" t="s">
        <v>17024</v>
      </c>
      <c r="E12685" t="s">
        <v>32949</v>
      </c>
      <c r="F12685" t="s">
        <v>3149</v>
      </c>
      <c r="G12685">
        <v>570</v>
      </c>
      <c r="H12685">
        <v>1</v>
      </c>
    </row>
    <row r="12686" spans="1:8" x14ac:dyDescent="0.2">
      <c r="A12686" t="s">
        <v>36624</v>
      </c>
      <c r="B12686" t="s">
        <v>36625</v>
      </c>
      <c r="C12686" t="s">
        <v>13592</v>
      </c>
      <c r="D12686" t="s">
        <v>32168</v>
      </c>
      <c r="E12686" t="s">
        <v>32169</v>
      </c>
      <c r="F12686" t="s">
        <v>3149</v>
      </c>
      <c r="G12686">
        <v>382</v>
      </c>
      <c r="H12686">
        <v>1</v>
      </c>
    </row>
    <row r="12687" spans="1:8" x14ac:dyDescent="0.2">
      <c r="A12687" t="s">
        <v>36626</v>
      </c>
      <c r="B12687" t="s">
        <v>36627</v>
      </c>
      <c r="C12687" t="s">
        <v>13592</v>
      </c>
      <c r="D12687" t="s">
        <v>36628</v>
      </c>
      <c r="E12687" t="s">
        <v>2225</v>
      </c>
      <c r="F12687" t="s">
        <v>3149</v>
      </c>
      <c r="G12687">
        <v>256</v>
      </c>
      <c r="H12687">
        <v>1</v>
      </c>
    </row>
    <row r="12688" spans="1:8" x14ac:dyDescent="0.2">
      <c r="A12688" t="s">
        <v>36629</v>
      </c>
      <c r="B12688" t="s">
        <v>36630</v>
      </c>
      <c r="C12688" t="s">
        <v>13592</v>
      </c>
      <c r="D12688" t="s">
        <v>34827</v>
      </c>
      <c r="E12688" t="s">
        <v>3253</v>
      </c>
      <c r="F12688" t="s">
        <v>3149</v>
      </c>
      <c r="G12688">
        <v>88</v>
      </c>
      <c r="H12688">
        <v>1</v>
      </c>
    </row>
    <row r="12689" spans="1:8" x14ac:dyDescent="0.2">
      <c r="A12689" t="s">
        <v>36631</v>
      </c>
      <c r="B12689" t="s">
        <v>36632</v>
      </c>
      <c r="C12689" t="s">
        <v>13592</v>
      </c>
      <c r="D12689" t="s">
        <v>33861</v>
      </c>
      <c r="E12689" t="s">
        <v>33506</v>
      </c>
      <c r="F12689" t="s">
        <v>3149</v>
      </c>
      <c r="G12689">
        <v>110</v>
      </c>
      <c r="H12689">
        <v>1</v>
      </c>
    </row>
    <row r="12690" spans="1:8" x14ac:dyDescent="0.2">
      <c r="A12690" t="s">
        <v>36633</v>
      </c>
      <c r="B12690" t="s">
        <v>36634</v>
      </c>
      <c r="C12690" t="s">
        <v>13592</v>
      </c>
      <c r="D12690" t="s">
        <v>1038</v>
      </c>
      <c r="E12690" t="s">
        <v>8707</v>
      </c>
      <c r="F12690" t="s">
        <v>3149</v>
      </c>
      <c r="G12690">
        <v>85</v>
      </c>
      <c r="H12690">
        <v>1</v>
      </c>
    </row>
    <row r="12691" spans="1:8" x14ac:dyDescent="0.2">
      <c r="A12691" t="s">
        <v>36635</v>
      </c>
      <c r="B12691" t="s">
        <v>36636</v>
      </c>
      <c r="C12691" t="s">
        <v>13592</v>
      </c>
      <c r="D12691" t="s">
        <v>16988</v>
      </c>
      <c r="E12691" t="s">
        <v>36637</v>
      </c>
      <c r="F12691" t="s">
        <v>3149</v>
      </c>
      <c r="G12691">
        <v>217</v>
      </c>
      <c r="H12691">
        <v>1</v>
      </c>
    </row>
    <row r="12692" spans="1:8" x14ac:dyDescent="0.2">
      <c r="A12692" t="s">
        <v>36638</v>
      </c>
      <c r="B12692" t="s">
        <v>36639</v>
      </c>
      <c r="C12692" t="s">
        <v>13592</v>
      </c>
      <c r="D12692" t="s">
        <v>33895</v>
      </c>
      <c r="E12692" t="s">
        <v>1595</v>
      </c>
      <c r="F12692" t="s">
        <v>3149</v>
      </c>
      <c r="G12692">
        <v>93</v>
      </c>
      <c r="H12692">
        <v>1</v>
      </c>
    </row>
    <row r="12693" spans="1:8" x14ac:dyDescent="0.2">
      <c r="A12693" t="s">
        <v>36640</v>
      </c>
      <c r="B12693" t="s">
        <v>36641</v>
      </c>
      <c r="C12693" t="s">
        <v>13592</v>
      </c>
      <c r="D12693" t="s">
        <v>13593</v>
      </c>
      <c r="E12693" t="s">
        <v>13607</v>
      </c>
      <c r="F12693" t="s">
        <v>3149</v>
      </c>
      <c r="G12693">
        <v>217</v>
      </c>
      <c r="H12693">
        <v>1</v>
      </c>
    </row>
    <row r="12694" spans="1:8" x14ac:dyDescent="0.2">
      <c r="A12694" t="s">
        <v>36642</v>
      </c>
      <c r="B12694" t="s">
        <v>36643</v>
      </c>
      <c r="C12694" t="s">
        <v>13592</v>
      </c>
      <c r="D12694" t="s">
        <v>36644</v>
      </c>
      <c r="E12694" t="s">
        <v>588</v>
      </c>
      <c r="F12694" t="s">
        <v>3149</v>
      </c>
      <c r="G12694">
        <v>151</v>
      </c>
      <c r="H12694">
        <v>1</v>
      </c>
    </row>
    <row r="12695" spans="1:8" x14ac:dyDescent="0.2">
      <c r="A12695" t="s">
        <v>36645</v>
      </c>
      <c r="B12695" t="s">
        <v>36646</v>
      </c>
      <c r="C12695" t="s">
        <v>13592</v>
      </c>
      <c r="D12695" t="s">
        <v>36647</v>
      </c>
      <c r="E12695" t="s">
        <v>35132</v>
      </c>
      <c r="F12695" t="s">
        <v>3149</v>
      </c>
      <c r="G12695">
        <v>3723</v>
      </c>
      <c r="H12695">
        <v>1</v>
      </c>
    </row>
    <row r="12696" spans="1:8" x14ac:dyDescent="0.2">
      <c r="A12696" t="s">
        <v>36648</v>
      </c>
      <c r="B12696" t="s">
        <v>36649</v>
      </c>
      <c r="C12696" t="s">
        <v>13592</v>
      </c>
      <c r="D12696" t="s">
        <v>36650</v>
      </c>
      <c r="E12696" t="s">
        <v>6140</v>
      </c>
      <c r="F12696" t="s">
        <v>3149</v>
      </c>
      <c r="G12696">
        <v>141</v>
      </c>
      <c r="H12696">
        <v>1</v>
      </c>
    </row>
    <row r="12697" spans="1:8" x14ac:dyDescent="0.2">
      <c r="A12697" t="s">
        <v>36651</v>
      </c>
      <c r="B12697" t="s">
        <v>36652</v>
      </c>
      <c r="C12697" t="s">
        <v>13592</v>
      </c>
      <c r="D12697" t="s">
        <v>31721</v>
      </c>
      <c r="E12697" t="s">
        <v>20057</v>
      </c>
      <c r="F12697" t="s">
        <v>3149</v>
      </c>
      <c r="G12697">
        <v>197</v>
      </c>
      <c r="H12697">
        <v>1</v>
      </c>
    </row>
    <row r="12698" spans="1:8" x14ac:dyDescent="0.2">
      <c r="A12698" t="s">
        <v>36653</v>
      </c>
      <c r="B12698" t="s">
        <v>36654</v>
      </c>
      <c r="C12698" t="s">
        <v>13592</v>
      </c>
      <c r="D12698" t="s">
        <v>34614</v>
      </c>
      <c r="E12698" t="s">
        <v>31877</v>
      </c>
      <c r="F12698" t="s">
        <v>3149</v>
      </c>
      <c r="G12698">
        <v>618</v>
      </c>
      <c r="H12698">
        <v>1</v>
      </c>
    </row>
    <row r="12699" spans="1:8" x14ac:dyDescent="0.2">
      <c r="A12699" t="s">
        <v>36655</v>
      </c>
      <c r="B12699" t="s">
        <v>36656</v>
      </c>
      <c r="C12699" t="s">
        <v>13592</v>
      </c>
      <c r="D12699" t="s">
        <v>36657</v>
      </c>
      <c r="E12699" t="s">
        <v>11901</v>
      </c>
      <c r="F12699" t="s">
        <v>3149</v>
      </c>
      <c r="G12699">
        <v>115</v>
      </c>
      <c r="H12699">
        <v>1</v>
      </c>
    </row>
    <row r="12700" spans="1:8" x14ac:dyDescent="0.2">
      <c r="A12700" t="s">
        <v>36658</v>
      </c>
      <c r="B12700" t="s">
        <v>36659</v>
      </c>
      <c r="C12700" t="s">
        <v>13592</v>
      </c>
      <c r="D12700" t="s">
        <v>36660</v>
      </c>
      <c r="E12700" t="s">
        <v>7158</v>
      </c>
      <c r="F12700" t="s">
        <v>3149</v>
      </c>
      <c r="G12700">
        <v>612</v>
      </c>
      <c r="H12700">
        <v>1</v>
      </c>
    </row>
    <row r="12701" spans="1:8" x14ac:dyDescent="0.2">
      <c r="A12701" t="s">
        <v>36661</v>
      </c>
      <c r="B12701" t="s">
        <v>36662</v>
      </c>
      <c r="C12701" t="s">
        <v>13592</v>
      </c>
      <c r="D12701" t="s">
        <v>36663</v>
      </c>
      <c r="E12701" t="s">
        <v>36664</v>
      </c>
      <c r="F12701" t="s">
        <v>3149</v>
      </c>
      <c r="G12701">
        <v>133</v>
      </c>
      <c r="H12701">
        <v>1</v>
      </c>
    </row>
    <row r="12702" spans="1:8" x14ac:dyDescent="0.2">
      <c r="A12702" t="s">
        <v>36665</v>
      </c>
      <c r="B12702" t="s">
        <v>36666</v>
      </c>
      <c r="C12702" t="s">
        <v>13592</v>
      </c>
      <c r="D12702" t="s">
        <v>17024</v>
      </c>
      <c r="E12702" t="s">
        <v>34282</v>
      </c>
      <c r="F12702" t="s">
        <v>3149</v>
      </c>
      <c r="G12702">
        <v>434</v>
      </c>
      <c r="H12702">
        <v>1</v>
      </c>
    </row>
    <row r="12703" spans="1:8" x14ac:dyDescent="0.2">
      <c r="A12703" t="s">
        <v>36667</v>
      </c>
      <c r="B12703" t="s">
        <v>36668</v>
      </c>
      <c r="C12703" t="s">
        <v>13592</v>
      </c>
      <c r="D12703" t="s">
        <v>16988</v>
      </c>
      <c r="E12703" t="s">
        <v>887</v>
      </c>
      <c r="F12703" t="s">
        <v>3149</v>
      </c>
      <c r="G12703">
        <v>482</v>
      </c>
      <c r="H12703">
        <v>1</v>
      </c>
    </row>
    <row r="12704" spans="1:8" x14ac:dyDescent="0.2">
      <c r="A12704" t="s">
        <v>36669</v>
      </c>
      <c r="B12704" t="s">
        <v>36670</v>
      </c>
      <c r="C12704" t="s">
        <v>13592</v>
      </c>
      <c r="D12704" t="s">
        <v>35459</v>
      </c>
      <c r="E12704" t="s">
        <v>2988</v>
      </c>
      <c r="F12704" t="s">
        <v>3149</v>
      </c>
      <c r="G12704">
        <v>239</v>
      </c>
      <c r="H12704">
        <v>1</v>
      </c>
    </row>
    <row r="12705" spans="1:8" x14ac:dyDescent="0.2">
      <c r="A12705" t="s">
        <v>36671</v>
      </c>
      <c r="B12705" t="s">
        <v>36672</v>
      </c>
      <c r="C12705" t="s">
        <v>13592</v>
      </c>
      <c r="D12705" t="s">
        <v>7107</v>
      </c>
      <c r="E12705" t="s">
        <v>7108</v>
      </c>
      <c r="F12705" t="s">
        <v>3149</v>
      </c>
      <c r="G12705">
        <v>76</v>
      </c>
      <c r="H12705">
        <v>1</v>
      </c>
    </row>
    <row r="12706" spans="1:8" x14ac:dyDescent="0.2">
      <c r="A12706" t="s">
        <v>36673</v>
      </c>
      <c r="B12706" t="s">
        <v>36674</v>
      </c>
      <c r="C12706" t="s">
        <v>13592</v>
      </c>
      <c r="D12706" t="s">
        <v>17024</v>
      </c>
      <c r="E12706" t="s">
        <v>32558</v>
      </c>
      <c r="F12706" t="s">
        <v>3149</v>
      </c>
      <c r="G12706">
        <v>239</v>
      </c>
      <c r="H12706">
        <v>1</v>
      </c>
    </row>
    <row r="12707" spans="1:8" x14ac:dyDescent="0.2">
      <c r="A12707" t="s">
        <v>36675</v>
      </c>
      <c r="B12707" t="s">
        <v>36676</v>
      </c>
      <c r="C12707" t="s">
        <v>13592</v>
      </c>
      <c r="D12707" t="s">
        <v>36677</v>
      </c>
      <c r="E12707" t="s">
        <v>4033</v>
      </c>
      <c r="F12707" t="s">
        <v>3149</v>
      </c>
      <c r="G12707">
        <v>354</v>
      </c>
      <c r="H12707">
        <v>1</v>
      </c>
    </row>
    <row r="12708" spans="1:8" x14ac:dyDescent="0.2">
      <c r="A12708" t="s">
        <v>36678</v>
      </c>
      <c r="B12708" t="s">
        <v>36679</v>
      </c>
      <c r="C12708" t="s">
        <v>13592</v>
      </c>
      <c r="D12708" t="s">
        <v>36680</v>
      </c>
      <c r="E12708" t="s">
        <v>20967</v>
      </c>
      <c r="F12708" t="s">
        <v>3149</v>
      </c>
      <c r="G12708">
        <v>641</v>
      </c>
      <c r="H12708">
        <v>1</v>
      </c>
    </row>
    <row r="12709" spans="1:8" x14ac:dyDescent="0.2">
      <c r="A12709" t="s">
        <v>36681</v>
      </c>
      <c r="B12709" t="s">
        <v>36682</v>
      </c>
      <c r="C12709" t="s">
        <v>13592</v>
      </c>
      <c r="D12709" t="s">
        <v>34407</v>
      </c>
      <c r="E12709" t="s">
        <v>34408</v>
      </c>
      <c r="F12709" t="s">
        <v>3149</v>
      </c>
      <c r="G12709">
        <v>121</v>
      </c>
      <c r="H12709">
        <v>1</v>
      </c>
    </row>
    <row r="12710" spans="1:8" x14ac:dyDescent="0.2">
      <c r="A12710" t="s">
        <v>36683</v>
      </c>
      <c r="B12710" t="s">
        <v>36684</v>
      </c>
      <c r="C12710" t="s">
        <v>13592</v>
      </c>
      <c r="D12710" t="s">
        <v>17024</v>
      </c>
      <c r="E12710" t="s">
        <v>2507</v>
      </c>
      <c r="F12710" t="s">
        <v>3149</v>
      </c>
      <c r="G12710">
        <v>140</v>
      </c>
      <c r="H12710">
        <v>1</v>
      </c>
    </row>
    <row r="12711" spans="1:8" x14ac:dyDescent="0.2">
      <c r="A12711" t="s">
        <v>36685</v>
      </c>
      <c r="B12711" t="s">
        <v>36686</v>
      </c>
      <c r="C12711" t="s">
        <v>13592</v>
      </c>
      <c r="D12711" t="s">
        <v>19213</v>
      </c>
      <c r="E12711" t="s">
        <v>12622</v>
      </c>
      <c r="F12711" t="s">
        <v>3149</v>
      </c>
      <c r="G12711">
        <v>269</v>
      </c>
      <c r="H12711">
        <v>1</v>
      </c>
    </row>
    <row r="12712" spans="1:8" x14ac:dyDescent="0.2">
      <c r="A12712" t="s">
        <v>36687</v>
      </c>
      <c r="B12712" t="s">
        <v>36688</v>
      </c>
      <c r="C12712" t="s">
        <v>13592</v>
      </c>
      <c r="D12712" t="s">
        <v>36689</v>
      </c>
      <c r="E12712" t="s">
        <v>1318</v>
      </c>
      <c r="F12712" t="s">
        <v>3149</v>
      </c>
      <c r="G12712">
        <v>155</v>
      </c>
      <c r="H12712">
        <v>1</v>
      </c>
    </row>
    <row r="12713" spans="1:8" x14ac:dyDescent="0.2">
      <c r="A12713" t="s">
        <v>36690</v>
      </c>
      <c r="B12713" t="s">
        <v>36691</v>
      </c>
      <c r="C12713" t="s">
        <v>13592</v>
      </c>
      <c r="D12713" t="s">
        <v>31902</v>
      </c>
      <c r="E12713" t="s">
        <v>19459</v>
      </c>
      <c r="F12713" t="s">
        <v>3149</v>
      </c>
      <c r="G12713">
        <v>551</v>
      </c>
      <c r="H12713">
        <v>1</v>
      </c>
    </row>
    <row r="12714" spans="1:8" x14ac:dyDescent="0.2">
      <c r="A12714" t="s">
        <v>36692</v>
      </c>
      <c r="B12714" t="s">
        <v>36693</v>
      </c>
      <c r="C12714" t="s">
        <v>13592</v>
      </c>
      <c r="D12714" t="s">
        <v>34333</v>
      </c>
      <c r="E12714" t="s">
        <v>4812</v>
      </c>
      <c r="F12714" t="s">
        <v>3149</v>
      </c>
      <c r="G12714">
        <v>124</v>
      </c>
      <c r="H12714">
        <v>1</v>
      </c>
    </row>
    <row r="12715" spans="1:8" x14ac:dyDescent="0.2">
      <c r="A12715" t="s">
        <v>36694</v>
      </c>
      <c r="B12715" t="s">
        <v>36695</v>
      </c>
      <c r="C12715" t="s">
        <v>13592</v>
      </c>
      <c r="D12715" t="s">
        <v>17024</v>
      </c>
      <c r="E12715" t="s">
        <v>32570</v>
      </c>
      <c r="F12715" t="s">
        <v>3149</v>
      </c>
      <c r="G12715">
        <v>227</v>
      </c>
      <c r="H12715">
        <v>1</v>
      </c>
    </row>
    <row r="12716" spans="1:8" x14ac:dyDescent="0.2">
      <c r="A12716" t="s">
        <v>36696</v>
      </c>
      <c r="B12716" t="s">
        <v>36697</v>
      </c>
      <c r="C12716" t="s">
        <v>13592</v>
      </c>
      <c r="D12716" t="s">
        <v>962</v>
      </c>
      <c r="E12716" t="s">
        <v>963</v>
      </c>
      <c r="F12716" t="s">
        <v>3149</v>
      </c>
      <c r="G12716">
        <v>76</v>
      </c>
      <c r="H12716">
        <v>1</v>
      </c>
    </row>
    <row r="12717" spans="1:8" x14ac:dyDescent="0.2">
      <c r="A12717" t="s">
        <v>36698</v>
      </c>
      <c r="B12717" t="s">
        <v>36699</v>
      </c>
      <c r="C12717" t="s">
        <v>13592</v>
      </c>
      <c r="D12717" t="s">
        <v>36700</v>
      </c>
      <c r="E12717" t="s">
        <v>1230</v>
      </c>
      <c r="F12717" t="s">
        <v>3149</v>
      </c>
      <c r="G12717">
        <v>276</v>
      </c>
      <c r="H12717">
        <v>1</v>
      </c>
    </row>
    <row r="12718" spans="1:8" x14ac:dyDescent="0.2">
      <c r="A12718" t="s">
        <v>36701</v>
      </c>
      <c r="B12718" t="s">
        <v>36702</v>
      </c>
      <c r="C12718" t="s">
        <v>13592</v>
      </c>
      <c r="D12718" t="s">
        <v>35000</v>
      </c>
      <c r="E12718" t="s">
        <v>32859</v>
      </c>
      <c r="F12718" t="s">
        <v>3149</v>
      </c>
      <c r="G12718">
        <v>440</v>
      </c>
      <c r="H12718">
        <v>1</v>
      </c>
    </row>
    <row r="12719" spans="1:8" x14ac:dyDescent="0.2">
      <c r="A12719" t="s">
        <v>36703</v>
      </c>
      <c r="B12719" t="s">
        <v>36704</v>
      </c>
      <c r="C12719" t="s">
        <v>13592</v>
      </c>
      <c r="D12719" t="s">
        <v>36705</v>
      </c>
      <c r="E12719" t="s">
        <v>36706</v>
      </c>
      <c r="F12719" t="s">
        <v>3149</v>
      </c>
      <c r="G12719">
        <v>165</v>
      </c>
      <c r="H12719">
        <v>1</v>
      </c>
    </row>
    <row r="12720" spans="1:8" x14ac:dyDescent="0.2">
      <c r="A12720" t="s">
        <v>36707</v>
      </c>
      <c r="B12720" t="s">
        <v>36708</v>
      </c>
      <c r="C12720" t="s">
        <v>13592</v>
      </c>
      <c r="D12720" t="s">
        <v>17024</v>
      </c>
      <c r="E12720" t="s">
        <v>13285</v>
      </c>
      <c r="F12720" t="s">
        <v>3149</v>
      </c>
      <c r="G12720">
        <v>307</v>
      </c>
      <c r="H12720">
        <v>1</v>
      </c>
    </row>
    <row r="12721" spans="1:8" x14ac:dyDescent="0.2">
      <c r="A12721" t="s">
        <v>36709</v>
      </c>
      <c r="B12721" t="s">
        <v>36710</v>
      </c>
      <c r="C12721" t="s">
        <v>13592</v>
      </c>
      <c r="D12721" t="s">
        <v>36711</v>
      </c>
      <c r="E12721" t="s">
        <v>36712</v>
      </c>
      <c r="F12721" t="s">
        <v>3149</v>
      </c>
      <c r="G12721">
        <v>129</v>
      </c>
      <c r="H12721">
        <v>1</v>
      </c>
    </row>
    <row r="12722" spans="1:8" x14ac:dyDescent="0.2">
      <c r="A12722" t="s">
        <v>36713</v>
      </c>
      <c r="B12722" t="s">
        <v>36714</v>
      </c>
      <c r="C12722" t="s">
        <v>13592</v>
      </c>
      <c r="D12722" t="s">
        <v>11240</v>
      </c>
      <c r="E12722" t="s">
        <v>11241</v>
      </c>
      <c r="F12722" t="s">
        <v>3149</v>
      </c>
      <c r="G12722">
        <v>345</v>
      </c>
      <c r="H12722">
        <v>1</v>
      </c>
    </row>
    <row r="12723" spans="1:8" x14ac:dyDescent="0.2">
      <c r="A12723" t="s">
        <v>36715</v>
      </c>
      <c r="B12723" t="s">
        <v>36716</v>
      </c>
      <c r="C12723" t="s">
        <v>13592</v>
      </c>
      <c r="D12723" t="s">
        <v>16988</v>
      </c>
      <c r="E12723" t="s">
        <v>36717</v>
      </c>
      <c r="F12723" t="s">
        <v>3149</v>
      </c>
      <c r="G12723">
        <v>231</v>
      </c>
      <c r="H12723">
        <v>1</v>
      </c>
    </row>
    <row r="12724" spans="1:8" x14ac:dyDescent="0.2">
      <c r="A12724" t="s">
        <v>36718</v>
      </c>
      <c r="B12724" t="s">
        <v>36719</v>
      </c>
      <c r="C12724" t="s">
        <v>13592</v>
      </c>
      <c r="D12724" t="s">
        <v>36720</v>
      </c>
      <c r="E12724" t="s">
        <v>36721</v>
      </c>
      <c r="F12724" t="s">
        <v>3149</v>
      </c>
      <c r="G12724">
        <v>113</v>
      </c>
      <c r="H12724">
        <v>1</v>
      </c>
    </row>
    <row r="12725" spans="1:8" x14ac:dyDescent="0.2">
      <c r="A12725" t="s">
        <v>36722</v>
      </c>
      <c r="B12725" t="s">
        <v>36723</v>
      </c>
      <c r="C12725" t="s">
        <v>13592</v>
      </c>
      <c r="D12725" t="s">
        <v>33974</v>
      </c>
      <c r="E12725" t="s">
        <v>31881</v>
      </c>
      <c r="F12725" t="s">
        <v>3149</v>
      </c>
      <c r="G12725">
        <v>103</v>
      </c>
      <c r="H12725">
        <v>1</v>
      </c>
    </row>
    <row r="12726" spans="1:8" x14ac:dyDescent="0.2">
      <c r="A12726" t="s">
        <v>36724</v>
      </c>
      <c r="B12726" t="s">
        <v>36725</v>
      </c>
      <c r="C12726" t="s">
        <v>13592</v>
      </c>
      <c r="D12726" t="s">
        <v>19439</v>
      </c>
      <c r="E12726" t="s">
        <v>31093</v>
      </c>
      <c r="F12726" t="s">
        <v>3149</v>
      </c>
      <c r="G12726">
        <v>1014</v>
      </c>
      <c r="H12726">
        <v>1</v>
      </c>
    </row>
    <row r="12727" spans="1:8" x14ac:dyDescent="0.2">
      <c r="A12727" t="s">
        <v>36726</v>
      </c>
      <c r="B12727" t="s">
        <v>36727</v>
      </c>
      <c r="C12727" t="s">
        <v>13592</v>
      </c>
      <c r="D12727" t="s">
        <v>1519</v>
      </c>
      <c r="E12727" t="s">
        <v>1520</v>
      </c>
      <c r="F12727" t="s">
        <v>3149</v>
      </c>
      <c r="G12727">
        <v>671</v>
      </c>
      <c r="H12727">
        <v>1</v>
      </c>
    </row>
    <row r="12728" spans="1:8" x14ac:dyDescent="0.2">
      <c r="A12728" t="s">
        <v>36728</v>
      </c>
      <c r="B12728" t="s">
        <v>36729</v>
      </c>
      <c r="C12728" t="s">
        <v>13592</v>
      </c>
      <c r="D12728" t="s">
        <v>17024</v>
      </c>
      <c r="E12728" t="s">
        <v>4812</v>
      </c>
      <c r="F12728" t="s">
        <v>3149</v>
      </c>
      <c r="G12728">
        <v>288</v>
      </c>
      <c r="H12728">
        <v>1</v>
      </c>
    </row>
    <row r="12729" spans="1:8" x14ac:dyDescent="0.2">
      <c r="A12729" t="s">
        <v>36730</v>
      </c>
      <c r="B12729" t="s">
        <v>36731</v>
      </c>
      <c r="C12729" t="s">
        <v>13592</v>
      </c>
      <c r="D12729" t="s">
        <v>36732</v>
      </c>
      <c r="E12729" t="s">
        <v>33672</v>
      </c>
      <c r="F12729" t="s">
        <v>3149</v>
      </c>
      <c r="G12729">
        <v>560</v>
      </c>
      <c r="H12729">
        <v>1</v>
      </c>
    </row>
    <row r="12730" spans="1:8" x14ac:dyDescent="0.2">
      <c r="A12730" t="s">
        <v>36733</v>
      </c>
      <c r="B12730" t="s">
        <v>36734</v>
      </c>
      <c r="C12730" t="s">
        <v>13592</v>
      </c>
      <c r="D12730" t="s">
        <v>17024</v>
      </c>
      <c r="E12730" t="s">
        <v>36735</v>
      </c>
      <c r="F12730" t="s">
        <v>3149</v>
      </c>
      <c r="G12730">
        <v>386</v>
      </c>
      <c r="H12730">
        <v>1</v>
      </c>
    </row>
    <row r="12731" spans="1:8" x14ac:dyDescent="0.2">
      <c r="A12731" t="s">
        <v>36736</v>
      </c>
      <c r="B12731" t="s">
        <v>36737</v>
      </c>
      <c r="C12731" t="s">
        <v>13592</v>
      </c>
      <c r="D12731" t="s">
        <v>14779</v>
      </c>
      <c r="E12731" t="s">
        <v>14780</v>
      </c>
      <c r="F12731" t="s">
        <v>3149</v>
      </c>
      <c r="G12731">
        <v>79</v>
      </c>
      <c r="H12731">
        <v>1</v>
      </c>
    </row>
    <row r="12732" spans="1:8" x14ac:dyDescent="0.2">
      <c r="A12732" t="s">
        <v>36738</v>
      </c>
      <c r="B12732" t="s">
        <v>36739</v>
      </c>
      <c r="C12732" t="s">
        <v>13592</v>
      </c>
      <c r="D12732" t="s">
        <v>2089</v>
      </c>
      <c r="E12732" t="s">
        <v>2090</v>
      </c>
      <c r="F12732" t="s">
        <v>3149</v>
      </c>
      <c r="G12732">
        <v>154</v>
      </c>
      <c r="H12732">
        <v>1</v>
      </c>
    </row>
    <row r="12733" spans="1:8" x14ac:dyDescent="0.2">
      <c r="A12733" t="s">
        <v>36740</v>
      </c>
      <c r="B12733" t="s">
        <v>36741</v>
      </c>
      <c r="C12733" t="s">
        <v>13592</v>
      </c>
      <c r="D12733" t="s">
        <v>33985</v>
      </c>
      <c r="E12733" t="s">
        <v>33986</v>
      </c>
      <c r="F12733" t="s">
        <v>3149</v>
      </c>
      <c r="G12733">
        <v>56</v>
      </c>
      <c r="H12733">
        <v>1</v>
      </c>
    </row>
    <row r="12734" spans="1:8" x14ac:dyDescent="0.2">
      <c r="A12734" t="s">
        <v>36742</v>
      </c>
      <c r="B12734" t="s">
        <v>36743</v>
      </c>
      <c r="C12734" t="s">
        <v>13592</v>
      </c>
      <c r="D12734" t="s">
        <v>377</v>
      </c>
      <c r="E12734" t="s">
        <v>378</v>
      </c>
      <c r="F12734" t="s">
        <v>3149</v>
      </c>
      <c r="G12734">
        <v>177</v>
      </c>
      <c r="H12734">
        <v>1</v>
      </c>
    </row>
    <row r="12735" spans="1:8" x14ac:dyDescent="0.2">
      <c r="A12735" t="s">
        <v>36744</v>
      </c>
      <c r="B12735" t="s">
        <v>36745</v>
      </c>
      <c r="C12735" t="s">
        <v>13592</v>
      </c>
      <c r="D12735" t="s">
        <v>31880</v>
      </c>
      <c r="E12735" t="s">
        <v>31881</v>
      </c>
      <c r="F12735" t="s">
        <v>3149</v>
      </c>
      <c r="G12735">
        <v>173</v>
      </c>
      <c r="H12735">
        <v>1</v>
      </c>
    </row>
    <row r="12736" spans="1:8" x14ac:dyDescent="0.2">
      <c r="A12736" t="s">
        <v>36746</v>
      </c>
      <c r="B12736" t="s">
        <v>36747</v>
      </c>
      <c r="C12736" t="s">
        <v>13592</v>
      </c>
      <c r="D12736" t="s">
        <v>16988</v>
      </c>
      <c r="E12736" t="s">
        <v>281</v>
      </c>
      <c r="F12736" t="s">
        <v>3149</v>
      </c>
      <c r="G12736">
        <v>157</v>
      </c>
      <c r="H12736">
        <v>1</v>
      </c>
    </row>
    <row r="12737" spans="1:8" x14ac:dyDescent="0.2">
      <c r="A12737" t="s">
        <v>36748</v>
      </c>
      <c r="B12737" t="s">
        <v>36749</v>
      </c>
      <c r="C12737" t="s">
        <v>13592</v>
      </c>
      <c r="D12737" t="s">
        <v>31797</v>
      </c>
      <c r="E12737" t="s">
        <v>31798</v>
      </c>
      <c r="F12737" t="s">
        <v>3149</v>
      </c>
      <c r="G12737">
        <v>165</v>
      </c>
      <c r="H12737">
        <v>1</v>
      </c>
    </row>
    <row r="12738" spans="1:8" x14ac:dyDescent="0.2">
      <c r="A12738" t="s">
        <v>36750</v>
      </c>
      <c r="B12738" t="s">
        <v>36751</v>
      </c>
      <c r="C12738" t="s">
        <v>13592</v>
      </c>
      <c r="D12738" t="s">
        <v>36752</v>
      </c>
      <c r="E12738" t="s">
        <v>12564</v>
      </c>
      <c r="F12738" t="s">
        <v>3149</v>
      </c>
      <c r="G12738">
        <v>509</v>
      </c>
      <c r="H12738">
        <v>1</v>
      </c>
    </row>
    <row r="12739" spans="1:8" x14ac:dyDescent="0.2">
      <c r="A12739" t="s">
        <v>36753</v>
      </c>
      <c r="B12739" t="s">
        <v>36754</v>
      </c>
      <c r="C12739" t="s">
        <v>13592</v>
      </c>
      <c r="D12739" t="s">
        <v>36755</v>
      </c>
      <c r="E12739" t="s">
        <v>32349</v>
      </c>
      <c r="F12739" t="s">
        <v>3149</v>
      </c>
      <c r="G12739">
        <v>353</v>
      </c>
      <c r="H12739">
        <v>1</v>
      </c>
    </row>
    <row r="12740" spans="1:8" x14ac:dyDescent="0.2">
      <c r="A12740" t="s">
        <v>36756</v>
      </c>
      <c r="B12740" t="s">
        <v>36757</v>
      </c>
      <c r="C12740" t="s">
        <v>13592</v>
      </c>
      <c r="D12740" t="s">
        <v>36758</v>
      </c>
      <c r="E12740" t="s">
        <v>2165</v>
      </c>
      <c r="F12740" t="s">
        <v>3149</v>
      </c>
      <c r="G12740">
        <v>173</v>
      </c>
      <c r="H12740">
        <v>1</v>
      </c>
    </row>
    <row r="12741" spans="1:8" x14ac:dyDescent="0.2">
      <c r="A12741" t="s">
        <v>36759</v>
      </c>
      <c r="B12741" t="s">
        <v>36760</v>
      </c>
      <c r="C12741" t="s">
        <v>13592</v>
      </c>
      <c r="D12741" t="s">
        <v>36761</v>
      </c>
      <c r="E12741" t="s">
        <v>8625</v>
      </c>
      <c r="F12741" t="s">
        <v>3149</v>
      </c>
      <c r="G12741">
        <v>111</v>
      </c>
      <c r="H12741">
        <v>1</v>
      </c>
    </row>
    <row r="12742" spans="1:8" x14ac:dyDescent="0.2">
      <c r="A12742" t="s">
        <v>36762</v>
      </c>
      <c r="B12742" t="s">
        <v>36763</v>
      </c>
      <c r="C12742" t="s">
        <v>13592</v>
      </c>
      <c r="D12742" t="s">
        <v>36764</v>
      </c>
      <c r="E12742" t="s">
        <v>2856</v>
      </c>
      <c r="F12742" t="s">
        <v>3149</v>
      </c>
      <c r="G12742">
        <v>432</v>
      </c>
      <c r="H12742">
        <v>1</v>
      </c>
    </row>
    <row r="12743" spans="1:8" x14ac:dyDescent="0.2">
      <c r="A12743" t="s">
        <v>36765</v>
      </c>
      <c r="B12743" t="s">
        <v>36766</v>
      </c>
      <c r="C12743" t="s">
        <v>13592</v>
      </c>
      <c r="D12743" t="s">
        <v>723</v>
      </c>
      <c r="E12743" t="s">
        <v>724</v>
      </c>
      <c r="F12743" t="s">
        <v>3149</v>
      </c>
      <c r="G12743">
        <v>51</v>
      </c>
      <c r="H12743">
        <v>1</v>
      </c>
    </row>
    <row r="12744" spans="1:8" x14ac:dyDescent="0.2">
      <c r="A12744" t="s">
        <v>36767</v>
      </c>
      <c r="B12744" t="s">
        <v>36768</v>
      </c>
      <c r="C12744" t="s">
        <v>13592</v>
      </c>
      <c r="D12744" t="s">
        <v>36769</v>
      </c>
      <c r="E12744" t="s">
        <v>624</v>
      </c>
      <c r="F12744" t="s">
        <v>3149</v>
      </c>
      <c r="G12744">
        <v>145</v>
      </c>
      <c r="H12744">
        <v>1</v>
      </c>
    </row>
    <row r="12745" spans="1:8" x14ac:dyDescent="0.2">
      <c r="A12745" t="s">
        <v>36770</v>
      </c>
      <c r="B12745" t="s">
        <v>36771</v>
      </c>
      <c r="C12745" t="s">
        <v>13592</v>
      </c>
      <c r="D12745" t="s">
        <v>31814</v>
      </c>
      <c r="E12745" t="s">
        <v>515</v>
      </c>
      <c r="F12745" t="s">
        <v>3149</v>
      </c>
      <c r="G12745">
        <v>185</v>
      </c>
      <c r="H12745">
        <v>1</v>
      </c>
    </row>
    <row r="12746" spans="1:8" x14ac:dyDescent="0.2">
      <c r="A12746" t="s">
        <v>36772</v>
      </c>
      <c r="B12746" t="s">
        <v>36773</v>
      </c>
      <c r="C12746" t="s">
        <v>13592</v>
      </c>
      <c r="D12746" t="s">
        <v>100</v>
      </c>
      <c r="E12746" t="s">
        <v>31681</v>
      </c>
      <c r="F12746" t="s">
        <v>3149</v>
      </c>
      <c r="G12746">
        <v>120</v>
      </c>
      <c r="H12746">
        <v>1</v>
      </c>
    </row>
    <row r="12747" spans="1:8" x14ac:dyDescent="0.2">
      <c r="A12747" t="s">
        <v>36774</v>
      </c>
      <c r="B12747" t="s">
        <v>36775</v>
      </c>
      <c r="C12747" t="s">
        <v>13592</v>
      </c>
      <c r="D12747" t="s">
        <v>34926</v>
      </c>
      <c r="E12747" t="s">
        <v>31986</v>
      </c>
      <c r="F12747" t="s">
        <v>3149</v>
      </c>
      <c r="G12747">
        <v>169</v>
      </c>
      <c r="H12747">
        <v>1</v>
      </c>
    </row>
    <row r="12748" spans="1:8" x14ac:dyDescent="0.2">
      <c r="A12748" t="s">
        <v>36776</v>
      </c>
      <c r="B12748" t="s">
        <v>36777</v>
      </c>
      <c r="C12748" t="s">
        <v>13592</v>
      </c>
      <c r="D12748" t="s">
        <v>36778</v>
      </c>
      <c r="E12748" t="s">
        <v>4428</v>
      </c>
      <c r="F12748" t="s">
        <v>3149</v>
      </c>
      <c r="G12748">
        <v>150</v>
      </c>
      <c r="H12748">
        <v>1</v>
      </c>
    </row>
    <row r="12749" spans="1:8" x14ac:dyDescent="0.2">
      <c r="A12749" t="s">
        <v>36779</v>
      </c>
      <c r="B12749" t="s">
        <v>36780</v>
      </c>
      <c r="C12749" t="s">
        <v>13592</v>
      </c>
      <c r="D12749" t="s">
        <v>36781</v>
      </c>
      <c r="F12749" t="s">
        <v>3149</v>
      </c>
      <c r="G12749">
        <v>26</v>
      </c>
      <c r="H12749">
        <v>1</v>
      </c>
    </row>
    <row r="12750" spans="1:8" x14ac:dyDescent="0.2">
      <c r="A12750" t="s">
        <v>36782</v>
      </c>
      <c r="B12750" t="s">
        <v>36783</v>
      </c>
      <c r="C12750" t="s">
        <v>13592</v>
      </c>
      <c r="D12750" t="s">
        <v>6926</v>
      </c>
      <c r="E12750" t="s">
        <v>20987</v>
      </c>
      <c r="F12750" t="s">
        <v>3149</v>
      </c>
      <c r="G12750">
        <v>72</v>
      </c>
      <c r="H12750">
        <v>1</v>
      </c>
    </row>
    <row r="12751" spans="1:8" x14ac:dyDescent="0.2">
      <c r="A12751" t="s">
        <v>36784</v>
      </c>
      <c r="B12751" t="s">
        <v>36785</v>
      </c>
      <c r="C12751" t="s">
        <v>13592</v>
      </c>
      <c r="D12751" t="s">
        <v>1261</v>
      </c>
      <c r="E12751" t="s">
        <v>1262</v>
      </c>
      <c r="F12751" t="s">
        <v>3149</v>
      </c>
      <c r="G12751">
        <v>44</v>
      </c>
      <c r="H12751">
        <v>1</v>
      </c>
    </row>
    <row r="12752" spans="1:8" x14ac:dyDescent="0.2">
      <c r="A12752" t="s">
        <v>36786</v>
      </c>
      <c r="B12752" t="s">
        <v>36787</v>
      </c>
      <c r="C12752" t="s">
        <v>13592</v>
      </c>
      <c r="D12752" t="s">
        <v>36788</v>
      </c>
      <c r="E12752" t="s">
        <v>32806</v>
      </c>
      <c r="F12752" t="s">
        <v>3149</v>
      </c>
      <c r="G12752">
        <v>2688</v>
      </c>
      <c r="H12752">
        <v>1</v>
      </c>
    </row>
    <row r="12753" spans="1:8" x14ac:dyDescent="0.2">
      <c r="A12753" t="s">
        <v>36789</v>
      </c>
      <c r="B12753" t="s">
        <v>36790</v>
      </c>
      <c r="C12753" t="s">
        <v>13592</v>
      </c>
      <c r="D12753" t="s">
        <v>32926</v>
      </c>
      <c r="E12753" t="s">
        <v>131</v>
      </c>
      <c r="F12753" t="s">
        <v>3149</v>
      </c>
      <c r="G12753">
        <v>130</v>
      </c>
      <c r="H12753">
        <v>1</v>
      </c>
    </row>
    <row r="12754" spans="1:8" x14ac:dyDescent="0.2">
      <c r="A12754" t="s">
        <v>36791</v>
      </c>
      <c r="B12754" t="s">
        <v>36792</v>
      </c>
      <c r="C12754" t="s">
        <v>13592</v>
      </c>
      <c r="D12754" t="s">
        <v>17024</v>
      </c>
      <c r="E12754" t="s">
        <v>31175</v>
      </c>
      <c r="F12754" t="s">
        <v>3149</v>
      </c>
      <c r="G12754">
        <v>233</v>
      </c>
      <c r="H12754">
        <v>1</v>
      </c>
    </row>
    <row r="12755" spans="1:8" x14ac:dyDescent="0.2">
      <c r="A12755" t="s">
        <v>36793</v>
      </c>
      <c r="B12755" t="s">
        <v>36794</v>
      </c>
      <c r="C12755" t="s">
        <v>13592</v>
      </c>
      <c r="D12755" t="s">
        <v>536</v>
      </c>
      <c r="E12755" t="s">
        <v>537</v>
      </c>
      <c r="F12755" t="s">
        <v>3149</v>
      </c>
      <c r="G12755">
        <v>207</v>
      </c>
      <c r="H12755">
        <v>1</v>
      </c>
    </row>
    <row r="12756" spans="1:8" x14ac:dyDescent="0.2">
      <c r="A12756" t="s">
        <v>36795</v>
      </c>
      <c r="B12756" t="s">
        <v>36796</v>
      </c>
      <c r="C12756" t="s">
        <v>13592</v>
      </c>
      <c r="D12756" t="s">
        <v>18884</v>
      </c>
      <c r="E12756" t="s">
        <v>33301</v>
      </c>
      <c r="F12756" t="s">
        <v>3149</v>
      </c>
      <c r="G12756">
        <v>1179</v>
      </c>
      <c r="H12756">
        <v>1</v>
      </c>
    </row>
    <row r="12757" spans="1:8" x14ac:dyDescent="0.2">
      <c r="A12757" t="s">
        <v>36797</v>
      </c>
      <c r="B12757" t="s">
        <v>36798</v>
      </c>
      <c r="C12757" t="s">
        <v>13592</v>
      </c>
      <c r="D12757" t="s">
        <v>36799</v>
      </c>
      <c r="E12757" t="s">
        <v>775</v>
      </c>
      <c r="F12757" t="s">
        <v>3149</v>
      </c>
      <c r="G12757">
        <v>51</v>
      </c>
      <c r="H12757">
        <v>1</v>
      </c>
    </row>
    <row r="12758" spans="1:8" x14ac:dyDescent="0.2">
      <c r="A12758" t="s">
        <v>36800</v>
      </c>
      <c r="B12758" t="s">
        <v>36801</v>
      </c>
      <c r="C12758" t="s">
        <v>13592</v>
      </c>
      <c r="D12758" t="s">
        <v>17024</v>
      </c>
      <c r="E12758" t="s">
        <v>2836</v>
      </c>
      <c r="F12758" t="s">
        <v>3149</v>
      </c>
      <c r="G12758">
        <v>213</v>
      </c>
      <c r="H12758">
        <v>1</v>
      </c>
    </row>
    <row r="12759" spans="1:8" x14ac:dyDescent="0.2">
      <c r="A12759" t="s">
        <v>36802</v>
      </c>
      <c r="B12759" t="s">
        <v>36803</v>
      </c>
      <c r="C12759" t="s">
        <v>13592</v>
      </c>
      <c r="D12759" t="s">
        <v>36804</v>
      </c>
      <c r="E12759" t="s">
        <v>2405</v>
      </c>
      <c r="F12759" t="s">
        <v>3149</v>
      </c>
      <c r="G12759">
        <v>705</v>
      </c>
      <c r="H12759">
        <v>1</v>
      </c>
    </row>
    <row r="12760" spans="1:8" x14ac:dyDescent="0.2">
      <c r="A12760" t="s">
        <v>36805</v>
      </c>
      <c r="B12760" t="s">
        <v>36806</v>
      </c>
      <c r="C12760" t="s">
        <v>13592</v>
      </c>
      <c r="D12760" t="s">
        <v>17024</v>
      </c>
      <c r="E12760" t="s">
        <v>33803</v>
      </c>
      <c r="F12760" t="s">
        <v>3149</v>
      </c>
      <c r="G12760">
        <v>220</v>
      </c>
      <c r="H12760">
        <v>1</v>
      </c>
    </row>
    <row r="12761" spans="1:8" x14ac:dyDescent="0.2">
      <c r="A12761" t="s">
        <v>36807</v>
      </c>
      <c r="B12761" t="s">
        <v>36808</v>
      </c>
      <c r="C12761" t="s">
        <v>13592</v>
      </c>
      <c r="D12761" t="s">
        <v>31721</v>
      </c>
      <c r="E12761" t="s">
        <v>20057</v>
      </c>
      <c r="F12761" t="s">
        <v>3149</v>
      </c>
      <c r="G12761">
        <v>129</v>
      </c>
      <c r="H12761">
        <v>1</v>
      </c>
    </row>
    <row r="12762" spans="1:8" x14ac:dyDescent="0.2">
      <c r="A12762" t="s">
        <v>36809</v>
      </c>
      <c r="B12762" t="s">
        <v>36810</v>
      </c>
      <c r="C12762" t="s">
        <v>13592</v>
      </c>
      <c r="D12762" t="s">
        <v>36811</v>
      </c>
      <c r="E12762" t="s">
        <v>20696</v>
      </c>
      <c r="F12762" t="s">
        <v>3149</v>
      </c>
      <c r="G12762">
        <v>175</v>
      </c>
      <c r="H12762">
        <v>1</v>
      </c>
    </row>
    <row r="12763" spans="1:8" x14ac:dyDescent="0.2">
      <c r="A12763" t="s">
        <v>36812</v>
      </c>
      <c r="B12763" t="s">
        <v>36813</v>
      </c>
      <c r="C12763" t="s">
        <v>13592</v>
      </c>
      <c r="D12763" t="s">
        <v>36814</v>
      </c>
      <c r="E12763" t="s">
        <v>1387</v>
      </c>
      <c r="F12763" t="s">
        <v>3149</v>
      </c>
      <c r="G12763">
        <v>494</v>
      </c>
      <c r="H12763">
        <v>1</v>
      </c>
    </row>
    <row r="12764" spans="1:8" x14ac:dyDescent="0.2">
      <c r="A12764" t="s">
        <v>36815</v>
      </c>
      <c r="B12764" t="s">
        <v>36816</v>
      </c>
      <c r="C12764" t="s">
        <v>13592</v>
      </c>
      <c r="D12764" t="s">
        <v>16988</v>
      </c>
      <c r="E12764" t="s">
        <v>504</v>
      </c>
      <c r="F12764" t="s">
        <v>3149</v>
      </c>
      <c r="G12764">
        <v>733</v>
      </c>
      <c r="H12764">
        <v>1</v>
      </c>
    </row>
    <row r="12765" spans="1:8" x14ac:dyDescent="0.2">
      <c r="A12765" t="s">
        <v>36817</v>
      </c>
      <c r="B12765" t="s">
        <v>36818</v>
      </c>
      <c r="C12765" t="s">
        <v>13592</v>
      </c>
      <c r="D12765" t="s">
        <v>16988</v>
      </c>
      <c r="E12765" t="s">
        <v>8691</v>
      </c>
      <c r="F12765" t="s">
        <v>3149</v>
      </c>
      <c r="G12765">
        <v>35</v>
      </c>
      <c r="H12765">
        <v>1</v>
      </c>
    </row>
    <row r="12766" spans="1:8" x14ac:dyDescent="0.2">
      <c r="A12766" t="s">
        <v>36819</v>
      </c>
      <c r="B12766" t="s">
        <v>36820</v>
      </c>
      <c r="C12766" t="s">
        <v>13592</v>
      </c>
      <c r="D12766" t="s">
        <v>31740</v>
      </c>
      <c r="E12766" t="s">
        <v>4128</v>
      </c>
      <c r="F12766" t="s">
        <v>3149</v>
      </c>
      <c r="G12766">
        <v>212</v>
      </c>
      <c r="H12766">
        <v>1</v>
      </c>
    </row>
    <row r="12767" spans="1:8" x14ac:dyDescent="0.2">
      <c r="A12767" t="s">
        <v>36821</v>
      </c>
      <c r="B12767" t="s">
        <v>36822</v>
      </c>
      <c r="C12767" t="s">
        <v>13592</v>
      </c>
      <c r="D12767" t="s">
        <v>17024</v>
      </c>
      <c r="E12767" t="s">
        <v>21334</v>
      </c>
      <c r="F12767" t="s">
        <v>3149</v>
      </c>
      <c r="G12767">
        <v>713</v>
      </c>
      <c r="H12767">
        <v>1</v>
      </c>
    </row>
    <row r="12768" spans="1:8" x14ac:dyDescent="0.2">
      <c r="A12768" t="s">
        <v>36823</v>
      </c>
      <c r="B12768" t="s">
        <v>36824</v>
      </c>
      <c r="C12768" t="s">
        <v>13592</v>
      </c>
      <c r="D12768" t="s">
        <v>19602</v>
      </c>
      <c r="E12768" t="s">
        <v>20031</v>
      </c>
      <c r="F12768" t="s">
        <v>3149</v>
      </c>
      <c r="G12768">
        <v>390</v>
      </c>
      <c r="H12768">
        <v>1</v>
      </c>
    </row>
    <row r="12769" spans="1:8" x14ac:dyDescent="0.2">
      <c r="A12769" t="s">
        <v>36825</v>
      </c>
      <c r="B12769" t="s">
        <v>36826</v>
      </c>
      <c r="C12769" t="s">
        <v>13592</v>
      </c>
      <c r="D12769" t="s">
        <v>16988</v>
      </c>
      <c r="E12769" t="s">
        <v>35414</v>
      </c>
      <c r="F12769" t="s">
        <v>3149</v>
      </c>
      <c r="G12769">
        <v>286</v>
      </c>
      <c r="H12769">
        <v>1</v>
      </c>
    </row>
    <row r="12770" spans="1:8" x14ac:dyDescent="0.2">
      <c r="A12770" t="s">
        <v>36827</v>
      </c>
      <c r="B12770" t="s">
        <v>36828</v>
      </c>
      <c r="C12770" t="s">
        <v>13592</v>
      </c>
      <c r="D12770" t="s">
        <v>17024</v>
      </c>
      <c r="E12770" t="s">
        <v>1144</v>
      </c>
      <c r="F12770" t="s">
        <v>3149</v>
      </c>
      <c r="G12770">
        <v>324</v>
      </c>
      <c r="H12770">
        <v>1</v>
      </c>
    </row>
    <row r="12771" spans="1:8" x14ac:dyDescent="0.2">
      <c r="A12771" t="s">
        <v>36829</v>
      </c>
      <c r="B12771" t="s">
        <v>36830</v>
      </c>
      <c r="C12771" t="s">
        <v>13592</v>
      </c>
      <c r="D12771" t="s">
        <v>21371</v>
      </c>
      <c r="E12771" t="s">
        <v>5365</v>
      </c>
      <c r="F12771" t="s">
        <v>3149</v>
      </c>
      <c r="G12771">
        <v>187</v>
      </c>
      <c r="H12771">
        <v>1</v>
      </c>
    </row>
    <row r="12772" spans="1:8" x14ac:dyDescent="0.2">
      <c r="A12772" t="s">
        <v>36831</v>
      </c>
      <c r="B12772" t="s">
        <v>36832</v>
      </c>
      <c r="C12772" t="s">
        <v>13592</v>
      </c>
      <c r="D12772" t="s">
        <v>36833</v>
      </c>
      <c r="E12772" t="s">
        <v>1941</v>
      </c>
      <c r="F12772" t="s">
        <v>3149</v>
      </c>
      <c r="G12772">
        <v>76</v>
      </c>
      <c r="H12772">
        <v>1</v>
      </c>
    </row>
    <row r="12773" spans="1:8" x14ac:dyDescent="0.2">
      <c r="A12773" t="s">
        <v>36834</v>
      </c>
      <c r="B12773" t="s">
        <v>36835</v>
      </c>
      <c r="C12773" t="s">
        <v>13592</v>
      </c>
      <c r="D12773" t="s">
        <v>17024</v>
      </c>
      <c r="E12773" t="s">
        <v>33946</v>
      </c>
      <c r="F12773" t="s">
        <v>3149</v>
      </c>
      <c r="G12773">
        <v>307</v>
      </c>
      <c r="H12773">
        <v>1</v>
      </c>
    </row>
    <row r="12774" spans="1:8" x14ac:dyDescent="0.2">
      <c r="A12774" t="s">
        <v>36836</v>
      </c>
      <c r="B12774" t="s">
        <v>36837</v>
      </c>
      <c r="C12774" t="s">
        <v>13592</v>
      </c>
      <c r="D12774" t="s">
        <v>36838</v>
      </c>
      <c r="E12774" t="s">
        <v>13277</v>
      </c>
      <c r="F12774" t="s">
        <v>3149</v>
      </c>
      <c r="G12774">
        <v>197</v>
      </c>
      <c r="H12774">
        <v>1</v>
      </c>
    </row>
    <row r="12775" spans="1:8" x14ac:dyDescent="0.2">
      <c r="A12775" t="s">
        <v>36839</v>
      </c>
      <c r="B12775" t="s">
        <v>36840</v>
      </c>
      <c r="C12775" t="s">
        <v>13592</v>
      </c>
      <c r="D12775" t="s">
        <v>36841</v>
      </c>
      <c r="E12775" t="s">
        <v>12637</v>
      </c>
      <c r="F12775" t="s">
        <v>3149</v>
      </c>
      <c r="G12775">
        <v>163</v>
      </c>
      <c r="H12775">
        <v>1</v>
      </c>
    </row>
    <row r="12776" spans="1:8" x14ac:dyDescent="0.2">
      <c r="A12776" t="s">
        <v>36842</v>
      </c>
      <c r="B12776" t="s">
        <v>36843</v>
      </c>
      <c r="C12776" t="s">
        <v>13592</v>
      </c>
      <c r="D12776" t="s">
        <v>36844</v>
      </c>
      <c r="E12776" t="s">
        <v>36845</v>
      </c>
      <c r="F12776" t="s">
        <v>3149</v>
      </c>
      <c r="G12776">
        <v>233</v>
      </c>
      <c r="H12776">
        <v>1</v>
      </c>
    </row>
    <row r="12777" spans="1:8" x14ac:dyDescent="0.2">
      <c r="A12777" t="s">
        <v>36846</v>
      </c>
      <c r="B12777" t="s">
        <v>36847</v>
      </c>
      <c r="C12777" t="s">
        <v>13592</v>
      </c>
      <c r="D12777" t="s">
        <v>31220</v>
      </c>
      <c r="E12777" t="s">
        <v>2074</v>
      </c>
      <c r="F12777" t="s">
        <v>3149</v>
      </c>
      <c r="G12777">
        <v>167</v>
      </c>
      <c r="H12777">
        <v>1</v>
      </c>
    </row>
    <row r="12778" spans="1:8" x14ac:dyDescent="0.2">
      <c r="A12778" t="s">
        <v>36848</v>
      </c>
      <c r="B12778" t="s">
        <v>36849</v>
      </c>
      <c r="C12778" t="s">
        <v>13592</v>
      </c>
      <c r="D12778" t="s">
        <v>17024</v>
      </c>
      <c r="E12778" t="s">
        <v>11265</v>
      </c>
      <c r="F12778" t="s">
        <v>3149</v>
      </c>
      <c r="G12778">
        <v>223</v>
      </c>
      <c r="H12778">
        <v>1</v>
      </c>
    </row>
    <row r="12779" spans="1:8" x14ac:dyDescent="0.2">
      <c r="A12779" t="s">
        <v>36850</v>
      </c>
      <c r="B12779" t="s">
        <v>36851</v>
      </c>
      <c r="C12779" t="s">
        <v>13592</v>
      </c>
      <c r="D12779" t="s">
        <v>34776</v>
      </c>
      <c r="E12779" t="s">
        <v>32859</v>
      </c>
      <c r="F12779" t="s">
        <v>3149</v>
      </c>
      <c r="G12779">
        <v>295</v>
      </c>
      <c r="H12779">
        <v>1</v>
      </c>
    </row>
    <row r="12780" spans="1:8" x14ac:dyDescent="0.2">
      <c r="A12780" t="s">
        <v>36852</v>
      </c>
      <c r="B12780" t="s">
        <v>36853</v>
      </c>
      <c r="C12780" t="s">
        <v>13592</v>
      </c>
      <c r="D12780" t="s">
        <v>36854</v>
      </c>
      <c r="E12780" t="s">
        <v>212</v>
      </c>
      <c r="F12780" t="s">
        <v>3149</v>
      </c>
      <c r="G12780">
        <v>781</v>
      </c>
      <c r="H12780">
        <v>1</v>
      </c>
    </row>
    <row r="12781" spans="1:8" x14ac:dyDescent="0.2">
      <c r="A12781" t="s">
        <v>36855</v>
      </c>
      <c r="B12781" t="s">
        <v>36856</v>
      </c>
      <c r="C12781" t="s">
        <v>13592</v>
      </c>
      <c r="D12781" t="s">
        <v>36857</v>
      </c>
      <c r="E12781" t="s">
        <v>36858</v>
      </c>
      <c r="F12781" t="s">
        <v>3149</v>
      </c>
      <c r="G12781">
        <v>92</v>
      </c>
      <c r="H12781">
        <v>1</v>
      </c>
    </row>
    <row r="12782" spans="1:8" x14ac:dyDescent="0.2">
      <c r="A12782" t="s">
        <v>36859</v>
      </c>
      <c r="B12782" t="s">
        <v>36860</v>
      </c>
      <c r="C12782" t="s">
        <v>13592</v>
      </c>
      <c r="D12782" t="s">
        <v>16988</v>
      </c>
      <c r="E12782" t="s">
        <v>3098</v>
      </c>
      <c r="F12782" t="s">
        <v>3149</v>
      </c>
      <c r="G12782">
        <v>16</v>
      </c>
      <c r="H12782">
        <v>1</v>
      </c>
    </row>
    <row r="12783" spans="1:8" x14ac:dyDescent="0.2">
      <c r="A12783" t="s">
        <v>36861</v>
      </c>
      <c r="B12783" t="s">
        <v>36862</v>
      </c>
      <c r="C12783" t="s">
        <v>13592</v>
      </c>
      <c r="D12783" t="s">
        <v>32715</v>
      </c>
      <c r="E12783" t="s">
        <v>12769</v>
      </c>
      <c r="F12783" t="s">
        <v>3149</v>
      </c>
      <c r="G12783">
        <v>191</v>
      </c>
      <c r="H12783">
        <v>1</v>
      </c>
    </row>
    <row r="12784" spans="1:8" x14ac:dyDescent="0.2">
      <c r="A12784" t="s">
        <v>36863</v>
      </c>
      <c r="B12784" t="s">
        <v>36864</v>
      </c>
      <c r="C12784" t="s">
        <v>13592</v>
      </c>
      <c r="D12784" t="s">
        <v>33226</v>
      </c>
      <c r="E12784" t="s">
        <v>11876</v>
      </c>
      <c r="F12784" t="s">
        <v>3149</v>
      </c>
      <c r="G12784">
        <v>183</v>
      </c>
      <c r="H12784">
        <v>1</v>
      </c>
    </row>
    <row r="12785" spans="1:8" x14ac:dyDescent="0.2">
      <c r="A12785" t="s">
        <v>36865</v>
      </c>
      <c r="B12785" t="s">
        <v>36866</v>
      </c>
      <c r="C12785" t="s">
        <v>13592</v>
      </c>
      <c r="D12785" t="s">
        <v>32970</v>
      </c>
      <c r="E12785" t="s">
        <v>3599</v>
      </c>
      <c r="F12785" t="s">
        <v>3149</v>
      </c>
      <c r="G12785">
        <v>163</v>
      </c>
      <c r="H12785">
        <v>1</v>
      </c>
    </row>
    <row r="12786" spans="1:8" x14ac:dyDescent="0.2">
      <c r="A12786" t="s">
        <v>36867</v>
      </c>
      <c r="B12786" t="s">
        <v>36868</v>
      </c>
      <c r="C12786" t="s">
        <v>13592</v>
      </c>
      <c r="D12786" t="s">
        <v>35846</v>
      </c>
      <c r="E12786" t="s">
        <v>1371</v>
      </c>
      <c r="F12786" t="s">
        <v>3149</v>
      </c>
      <c r="G12786">
        <v>111</v>
      </c>
      <c r="H12786">
        <v>1</v>
      </c>
    </row>
    <row r="12787" spans="1:8" x14ac:dyDescent="0.2">
      <c r="A12787" t="s">
        <v>36869</v>
      </c>
      <c r="B12787" t="s">
        <v>36870</v>
      </c>
      <c r="C12787" t="s">
        <v>13592</v>
      </c>
      <c r="D12787" t="s">
        <v>36166</v>
      </c>
      <c r="E12787" t="s">
        <v>2385</v>
      </c>
      <c r="F12787" t="s">
        <v>3149</v>
      </c>
      <c r="G12787">
        <v>135</v>
      </c>
      <c r="H12787">
        <v>1</v>
      </c>
    </row>
    <row r="12788" spans="1:8" x14ac:dyDescent="0.2">
      <c r="A12788" t="s">
        <v>36871</v>
      </c>
      <c r="B12788" t="s">
        <v>36872</v>
      </c>
      <c r="C12788" t="s">
        <v>13592</v>
      </c>
      <c r="D12788" t="s">
        <v>36873</v>
      </c>
      <c r="E12788" t="s">
        <v>1560</v>
      </c>
      <c r="F12788" t="s">
        <v>3149</v>
      </c>
      <c r="G12788">
        <v>434</v>
      </c>
      <c r="H12788">
        <v>1</v>
      </c>
    </row>
    <row r="12789" spans="1:8" x14ac:dyDescent="0.2">
      <c r="A12789" t="s">
        <v>36874</v>
      </c>
      <c r="B12789" t="s">
        <v>36875</v>
      </c>
      <c r="C12789" t="s">
        <v>13592</v>
      </c>
      <c r="D12789" t="s">
        <v>16988</v>
      </c>
      <c r="E12789" t="s">
        <v>3495</v>
      </c>
      <c r="F12789" t="s">
        <v>3149</v>
      </c>
      <c r="G12789">
        <v>1034</v>
      </c>
      <c r="H12789">
        <v>1</v>
      </c>
    </row>
    <row r="12790" spans="1:8" x14ac:dyDescent="0.2">
      <c r="A12790" t="s">
        <v>36876</v>
      </c>
      <c r="B12790" t="s">
        <v>36877</v>
      </c>
      <c r="C12790" t="s">
        <v>13592</v>
      </c>
      <c r="D12790" t="s">
        <v>17024</v>
      </c>
      <c r="E12790" t="s">
        <v>2086</v>
      </c>
      <c r="F12790" t="s">
        <v>3149</v>
      </c>
      <c r="G12790">
        <v>533</v>
      </c>
      <c r="H12790">
        <v>1</v>
      </c>
    </row>
    <row r="12791" spans="1:8" x14ac:dyDescent="0.2">
      <c r="A12791" t="s">
        <v>36878</v>
      </c>
      <c r="B12791" t="s">
        <v>36879</v>
      </c>
      <c r="C12791" t="s">
        <v>13592</v>
      </c>
      <c r="D12791" t="s">
        <v>2292</v>
      </c>
      <c r="E12791" t="s">
        <v>2293</v>
      </c>
      <c r="F12791" t="s">
        <v>3149</v>
      </c>
      <c r="G12791">
        <v>66</v>
      </c>
      <c r="H12791">
        <v>1</v>
      </c>
    </row>
    <row r="12792" spans="1:8" x14ac:dyDescent="0.2">
      <c r="A12792" t="s">
        <v>36880</v>
      </c>
      <c r="B12792" t="s">
        <v>36881</v>
      </c>
      <c r="C12792" t="s">
        <v>13592</v>
      </c>
      <c r="D12792" t="s">
        <v>21250</v>
      </c>
      <c r="E12792" t="s">
        <v>21251</v>
      </c>
      <c r="F12792" t="s">
        <v>3149</v>
      </c>
      <c r="G12792">
        <v>425</v>
      </c>
      <c r="H12792">
        <v>1</v>
      </c>
    </row>
    <row r="12793" spans="1:8" x14ac:dyDescent="0.2">
      <c r="A12793" t="s">
        <v>36882</v>
      </c>
      <c r="B12793" t="s">
        <v>36883</v>
      </c>
      <c r="C12793" t="s">
        <v>13592</v>
      </c>
      <c r="D12793" t="s">
        <v>16988</v>
      </c>
      <c r="E12793" t="s">
        <v>561</v>
      </c>
      <c r="F12793" t="s">
        <v>3149</v>
      </c>
      <c r="G12793">
        <v>75</v>
      </c>
      <c r="H12793">
        <v>1</v>
      </c>
    </row>
    <row r="12794" spans="1:8" x14ac:dyDescent="0.2">
      <c r="A12794" t="s">
        <v>36884</v>
      </c>
      <c r="B12794" t="s">
        <v>36885</v>
      </c>
      <c r="C12794" t="s">
        <v>13592</v>
      </c>
      <c r="D12794" t="s">
        <v>17024</v>
      </c>
      <c r="E12794" t="s">
        <v>33050</v>
      </c>
      <c r="F12794" t="s">
        <v>3149</v>
      </c>
      <c r="G12794">
        <v>458</v>
      </c>
      <c r="H12794">
        <v>1</v>
      </c>
    </row>
    <row r="12795" spans="1:8" x14ac:dyDescent="0.2">
      <c r="A12795" t="s">
        <v>36886</v>
      </c>
      <c r="B12795" t="s">
        <v>36887</v>
      </c>
      <c r="C12795" t="s">
        <v>13592</v>
      </c>
      <c r="D12795" t="s">
        <v>33276</v>
      </c>
      <c r="E12795" t="s">
        <v>308</v>
      </c>
      <c r="F12795" t="s">
        <v>3149</v>
      </c>
      <c r="G12795">
        <v>216</v>
      </c>
      <c r="H12795">
        <v>1</v>
      </c>
    </row>
    <row r="12796" spans="1:8" x14ac:dyDescent="0.2">
      <c r="A12796" t="s">
        <v>36888</v>
      </c>
      <c r="B12796" t="s">
        <v>36889</v>
      </c>
      <c r="C12796" t="s">
        <v>13592</v>
      </c>
      <c r="D12796" t="s">
        <v>31344</v>
      </c>
      <c r="E12796" t="s">
        <v>31345</v>
      </c>
      <c r="F12796" t="s">
        <v>3149</v>
      </c>
      <c r="G12796">
        <v>83</v>
      </c>
      <c r="H12796">
        <v>1</v>
      </c>
    </row>
    <row r="12797" spans="1:8" x14ac:dyDescent="0.2">
      <c r="A12797" t="s">
        <v>36890</v>
      </c>
      <c r="B12797" t="s">
        <v>36891</v>
      </c>
      <c r="C12797" t="s">
        <v>13592</v>
      </c>
      <c r="D12797" t="s">
        <v>16988</v>
      </c>
      <c r="E12797" t="s">
        <v>13285</v>
      </c>
      <c r="F12797" t="s">
        <v>3149</v>
      </c>
      <c r="G12797">
        <v>222</v>
      </c>
      <c r="H12797">
        <v>1</v>
      </c>
    </row>
    <row r="12798" spans="1:8" x14ac:dyDescent="0.2">
      <c r="A12798" t="s">
        <v>36892</v>
      </c>
      <c r="B12798" t="s">
        <v>36893</v>
      </c>
      <c r="C12798" t="s">
        <v>13592</v>
      </c>
      <c r="D12798" t="s">
        <v>33137</v>
      </c>
      <c r="E12798" t="s">
        <v>32479</v>
      </c>
      <c r="F12798" t="s">
        <v>3149</v>
      </c>
      <c r="G12798">
        <v>99</v>
      </c>
      <c r="H12798">
        <v>1</v>
      </c>
    </row>
    <row r="12799" spans="1:8" x14ac:dyDescent="0.2">
      <c r="A12799" t="s">
        <v>36894</v>
      </c>
      <c r="B12799" t="s">
        <v>36895</v>
      </c>
      <c r="C12799" t="s">
        <v>13592</v>
      </c>
      <c r="D12799" t="s">
        <v>36896</v>
      </c>
      <c r="E12799" t="s">
        <v>1809</v>
      </c>
      <c r="F12799" t="s">
        <v>3149</v>
      </c>
      <c r="G12799">
        <v>188</v>
      </c>
      <c r="H12799">
        <v>1</v>
      </c>
    </row>
    <row r="12800" spans="1:8" x14ac:dyDescent="0.2">
      <c r="A12800" t="s">
        <v>36897</v>
      </c>
      <c r="B12800" t="s">
        <v>36898</v>
      </c>
      <c r="C12800" t="s">
        <v>13592</v>
      </c>
      <c r="D12800" t="s">
        <v>16988</v>
      </c>
      <c r="E12800" t="s">
        <v>2249</v>
      </c>
      <c r="F12800" t="s">
        <v>3149</v>
      </c>
      <c r="G12800">
        <v>29</v>
      </c>
      <c r="H12800">
        <v>1</v>
      </c>
    </row>
    <row r="12801" spans="1:8" x14ac:dyDescent="0.2">
      <c r="A12801" t="s">
        <v>36899</v>
      </c>
      <c r="B12801" t="s">
        <v>36900</v>
      </c>
      <c r="C12801" t="s">
        <v>13592</v>
      </c>
      <c r="D12801" t="s">
        <v>1579</v>
      </c>
      <c r="E12801" t="s">
        <v>1580</v>
      </c>
      <c r="F12801" t="s">
        <v>3149</v>
      </c>
      <c r="G12801">
        <v>86</v>
      </c>
      <c r="H12801">
        <v>1</v>
      </c>
    </row>
    <row r="12802" spans="1:8" x14ac:dyDescent="0.2">
      <c r="A12802" t="s">
        <v>36901</v>
      </c>
      <c r="B12802" t="s">
        <v>36902</v>
      </c>
      <c r="C12802" t="s">
        <v>13592</v>
      </c>
      <c r="D12802" t="s">
        <v>36903</v>
      </c>
      <c r="E12802" t="s">
        <v>3114</v>
      </c>
      <c r="F12802" t="s">
        <v>3149</v>
      </c>
      <c r="G12802">
        <v>224</v>
      </c>
      <c r="H12802">
        <v>1</v>
      </c>
    </row>
    <row r="12803" spans="1:8" x14ac:dyDescent="0.2">
      <c r="A12803" t="s">
        <v>36904</v>
      </c>
      <c r="B12803" t="s">
        <v>36905</v>
      </c>
      <c r="C12803" t="s">
        <v>13592</v>
      </c>
      <c r="D12803" t="s">
        <v>36906</v>
      </c>
      <c r="E12803" t="s">
        <v>36907</v>
      </c>
      <c r="F12803" t="s">
        <v>3149</v>
      </c>
      <c r="G12803">
        <v>683</v>
      </c>
      <c r="H12803">
        <v>1</v>
      </c>
    </row>
    <row r="12804" spans="1:8" x14ac:dyDescent="0.2">
      <c r="A12804" t="s">
        <v>36908</v>
      </c>
      <c r="B12804" t="s">
        <v>36909</v>
      </c>
      <c r="C12804" t="s">
        <v>13592</v>
      </c>
      <c r="D12804" t="s">
        <v>34794</v>
      </c>
      <c r="E12804" t="s">
        <v>9437</v>
      </c>
      <c r="F12804" t="s">
        <v>3149</v>
      </c>
      <c r="G12804">
        <v>498</v>
      </c>
      <c r="H12804">
        <v>1</v>
      </c>
    </row>
    <row r="12805" spans="1:8" x14ac:dyDescent="0.2">
      <c r="A12805" t="s">
        <v>36910</v>
      </c>
      <c r="B12805" t="s">
        <v>36911</v>
      </c>
      <c r="C12805" t="s">
        <v>13592</v>
      </c>
      <c r="D12805" t="s">
        <v>36912</v>
      </c>
      <c r="E12805" t="s">
        <v>36913</v>
      </c>
      <c r="F12805" t="s">
        <v>3149</v>
      </c>
      <c r="G12805">
        <v>210</v>
      </c>
      <c r="H12805">
        <v>1</v>
      </c>
    </row>
    <row r="12806" spans="1:8" x14ac:dyDescent="0.2">
      <c r="A12806" t="s">
        <v>36914</v>
      </c>
      <c r="B12806" t="s">
        <v>36915</v>
      </c>
      <c r="C12806" t="s">
        <v>13592</v>
      </c>
      <c r="D12806" t="s">
        <v>33622</v>
      </c>
      <c r="E12806" t="s">
        <v>2734</v>
      </c>
      <c r="F12806" t="s">
        <v>3149</v>
      </c>
      <c r="G12806">
        <v>29</v>
      </c>
      <c r="H12806">
        <v>1</v>
      </c>
    </row>
    <row r="12807" spans="1:8" x14ac:dyDescent="0.2">
      <c r="A12807" t="s">
        <v>36916</v>
      </c>
      <c r="B12807" t="s">
        <v>36917</v>
      </c>
      <c r="C12807" t="s">
        <v>13592</v>
      </c>
      <c r="D12807" t="s">
        <v>13593</v>
      </c>
      <c r="E12807" t="s">
        <v>13607</v>
      </c>
      <c r="F12807" t="s">
        <v>3149</v>
      </c>
      <c r="G12807">
        <v>219</v>
      </c>
      <c r="H12807">
        <v>1</v>
      </c>
    </row>
    <row r="12808" spans="1:8" x14ac:dyDescent="0.2">
      <c r="A12808" t="s">
        <v>36918</v>
      </c>
      <c r="B12808" t="s">
        <v>36919</v>
      </c>
      <c r="C12808" t="s">
        <v>13592</v>
      </c>
      <c r="D12808" t="s">
        <v>17024</v>
      </c>
      <c r="E12808" t="s">
        <v>2932</v>
      </c>
      <c r="F12808" t="s">
        <v>3149</v>
      </c>
      <c r="G12808">
        <v>163</v>
      </c>
      <c r="H12808">
        <v>1</v>
      </c>
    </row>
    <row r="12809" spans="1:8" x14ac:dyDescent="0.2">
      <c r="A12809" t="s">
        <v>36920</v>
      </c>
      <c r="B12809" t="s">
        <v>36921</v>
      </c>
      <c r="C12809" t="s">
        <v>13592</v>
      </c>
      <c r="D12809" t="s">
        <v>36922</v>
      </c>
      <c r="E12809" t="s">
        <v>871</v>
      </c>
      <c r="F12809" t="s">
        <v>3149</v>
      </c>
      <c r="G12809">
        <v>421</v>
      </c>
      <c r="H12809">
        <v>1</v>
      </c>
    </row>
    <row r="12810" spans="1:8" x14ac:dyDescent="0.2">
      <c r="A12810" t="s">
        <v>36923</v>
      </c>
      <c r="B12810" t="s">
        <v>36924</v>
      </c>
      <c r="C12810" t="s">
        <v>13592</v>
      </c>
      <c r="D12810" t="s">
        <v>36925</v>
      </c>
      <c r="E12810" t="s">
        <v>20225</v>
      </c>
      <c r="F12810" t="s">
        <v>3149</v>
      </c>
      <c r="G12810">
        <v>570</v>
      </c>
      <c r="H12810">
        <v>1</v>
      </c>
    </row>
    <row r="12811" spans="1:8" x14ac:dyDescent="0.2">
      <c r="A12811" t="s">
        <v>36926</v>
      </c>
      <c r="B12811" t="s">
        <v>36927</v>
      </c>
      <c r="C12811" t="s">
        <v>13592</v>
      </c>
      <c r="D12811" t="s">
        <v>17024</v>
      </c>
      <c r="E12811" t="s">
        <v>7036</v>
      </c>
      <c r="F12811" t="s">
        <v>3149</v>
      </c>
      <c r="G12811">
        <v>602</v>
      </c>
      <c r="H12811">
        <v>1</v>
      </c>
    </row>
    <row r="12812" spans="1:8" x14ac:dyDescent="0.2">
      <c r="A12812" t="s">
        <v>36928</v>
      </c>
      <c r="B12812" t="s">
        <v>36929</v>
      </c>
      <c r="C12812" t="s">
        <v>13592</v>
      </c>
      <c r="D12812" t="s">
        <v>36930</v>
      </c>
      <c r="E12812" t="s">
        <v>19125</v>
      </c>
      <c r="F12812" t="s">
        <v>3149</v>
      </c>
      <c r="G12812">
        <v>737</v>
      </c>
      <c r="H12812">
        <v>1</v>
      </c>
    </row>
    <row r="12813" spans="1:8" x14ac:dyDescent="0.2">
      <c r="A12813" t="s">
        <v>36931</v>
      </c>
      <c r="B12813" t="s">
        <v>36932</v>
      </c>
      <c r="C12813" t="s">
        <v>13592</v>
      </c>
      <c r="D12813" t="s">
        <v>13593</v>
      </c>
      <c r="E12813" t="s">
        <v>13607</v>
      </c>
      <c r="F12813" t="s">
        <v>3149</v>
      </c>
      <c r="G12813">
        <v>222</v>
      </c>
      <c r="H12813">
        <v>1</v>
      </c>
    </row>
    <row r="12814" spans="1:8" x14ac:dyDescent="0.2">
      <c r="A12814" t="s">
        <v>36933</v>
      </c>
      <c r="B12814" t="s">
        <v>36934</v>
      </c>
      <c r="C12814" t="s">
        <v>13592</v>
      </c>
      <c r="D12814" t="s">
        <v>17024</v>
      </c>
      <c r="E12814" t="s">
        <v>19649</v>
      </c>
      <c r="F12814" t="s">
        <v>3149</v>
      </c>
      <c r="G12814">
        <v>459</v>
      </c>
      <c r="H12814">
        <v>1</v>
      </c>
    </row>
    <row r="12815" spans="1:8" x14ac:dyDescent="0.2">
      <c r="A12815" t="s">
        <v>36935</v>
      </c>
      <c r="B12815" t="s">
        <v>36936</v>
      </c>
      <c r="C12815" t="s">
        <v>13592</v>
      </c>
      <c r="D12815" t="s">
        <v>31897</v>
      </c>
      <c r="E12815" t="s">
        <v>20696</v>
      </c>
      <c r="F12815" t="s">
        <v>3149</v>
      </c>
      <c r="G12815">
        <v>64</v>
      </c>
      <c r="H12815">
        <v>1</v>
      </c>
    </row>
    <row r="12816" spans="1:8" x14ac:dyDescent="0.2">
      <c r="A12816" t="s">
        <v>36937</v>
      </c>
      <c r="B12816" t="s">
        <v>36938</v>
      </c>
      <c r="C12816" t="s">
        <v>13592</v>
      </c>
      <c r="D12816" t="s">
        <v>1892</v>
      </c>
      <c r="E12816" t="s">
        <v>1893</v>
      </c>
      <c r="F12816" t="s">
        <v>3149</v>
      </c>
      <c r="G12816">
        <v>311</v>
      </c>
      <c r="H12816">
        <v>1</v>
      </c>
    </row>
    <row r="12817" spans="1:8" x14ac:dyDescent="0.2">
      <c r="A12817" t="s">
        <v>36939</v>
      </c>
      <c r="B12817" t="s">
        <v>36940</v>
      </c>
      <c r="C12817" t="s">
        <v>13592</v>
      </c>
      <c r="D12817" t="s">
        <v>33344</v>
      </c>
      <c r="E12817" t="s">
        <v>301</v>
      </c>
      <c r="F12817" t="s">
        <v>3149</v>
      </c>
      <c r="G12817">
        <v>154</v>
      </c>
      <c r="H12817">
        <v>1</v>
      </c>
    </row>
    <row r="12818" spans="1:8" x14ac:dyDescent="0.2">
      <c r="A12818" t="s">
        <v>36941</v>
      </c>
      <c r="B12818" t="s">
        <v>36942</v>
      </c>
      <c r="C12818" t="s">
        <v>13592</v>
      </c>
      <c r="D12818" t="s">
        <v>34473</v>
      </c>
      <c r="E12818" t="s">
        <v>34474</v>
      </c>
      <c r="F12818" t="s">
        <v>3149</v>
      </c>
      <c r="G12818">
        <v>150</v>
      </c>
      <c r="H12818">
        <v>1</v>
      </c>
    </row>
    <row r="12819" spans="1:8" x14ac:dyDescent="0.2">
      <c r="A12819" t="s">
        <v>36943</v>
      </c>
      <c r="B12819" t="s">
        <v>36944</v>
      </c>
      <c r="C12819" t="s">
        <v>13592</v>
      </c>
      <c r="D12819" t="s">
        <v>31814</v>
      </c>
      <c r="E12819" t="s">
        <v>515</v>
      </c>
      <c r="F12819" t="s">
        <v>3149</v>
      </c>
      <c r="G12819">
        <v>162</v>
      </c>
      <c r="H12819">
        <v>1</v>
      </c>
    </row>
    <row r="12820" spans="1:8" x14ac:dyDescent="0.2">
      <c r="A12820" t="s">
        <v>36945</v>
      </c>
      <c r="B12820" t="s">
        <v>36946</v>
      </c>
      <c r="C12820" t="s">
        <v>13592</v>
      </c>
      <c r="D12820" t="s">
        <v>33782</v>
      </c>
      <c r="E12820" t="s">
        <v>33783</v>
      </c>
      <c r="F12820" t="s">
        <v>3149</v>
      </c>
      <c r="G12820">
        <v>230</v>
      </c>
      <c r="H12820">
        <v>1</v>
      </c>
    </row>
    <row r="12821" spans="1:8" x14ac:dyDescent="0.2">
      <c r="A12821" t="s">
        <v>36947</v>
      </c>
      <c r="B12821" t="s">
        <v>36948</v>
      </c>
      <c r="C12821" t="s">
        <v>13592</v>
      </c>
      <c r="D12821" t="s">
        <v>16988</v>
      </c>
      <c r="E12821" t="s">
        <v>1442</v>
      </c>
      <c r="F12821" t="s">
        <v>3149</v>
      </c>
      <c r="G12821">
        <v>86</v>
      </c>
      <c r="H12821">
        <v>1</v>
      </c>
    </row>
    <row r="12822" spans="1:8" x14ac:dyDescent="0.2">
      <c r="A12822" t="s">
        <v>36949</v>
      </c>
      <c r="B12822" t="s">
        <v>36950</v>
      </c>
      <c r="C12822" t="s">
        <v>13592</v>
      </c>
      <c r="D12822" t="s">
        <v>16988</v>
      </c>
      <c r="E12822" t="s">
        <v>3647</v>
      </c>
      <c r="F12822" t="s">
        <v>3149</v>
      </c>
      <c r="G12822">
        <v>177</v>
      </c>
      <c r="H12822">
        <v>1</v>
      </c>
    </row>
    <row r="12823" spans="1:8" x14ac:dyDescent="0.2">
      <c r="A12823" t="s">
        <v>36951</v>
      </c>
      <c r="B12823" t="s">
        <v>36952</v>
      </c>
      <c r="C12823" t="s">
        <v>13592</v>
      </c>
      <c r="D12823" t="s">
        <v>19128</v>
      </c>
      <c r="E12823" t="s">
        <v>32189</v>
      </c>
      <c r="F12823" t="s">
        <v>3149</v>
      </c>
      <c r="G12823">
        <v>332</v>
      </c>
      <c r="H12823">
        <v>1</v>
      </c>
    </row>
    <row r="12824" spans="1:8" x14ac:dyDescent="0.2">
      <c r="A12824" t="s">
        <v>36953</v>
      </c>
      <c r="B12824" t="s">
        <v>36954</v>
      </c>
      <c r="C12824" t="s">
        <v>13592</v>
      </c>
      <c r="D12824" t="s">
        <v>32168</v>
      </c>
      <c r="E12824" t="s">
        <v>32169</v>
      </c>
      <c r="F12824" t="s">
        <v>3149</v>
      </c>
      <c r="G12824">
        <v>58</v>
      </c>
      <c r="H12824">
        <v>1</v>
      </c>
    </row>
    <row r="12825" spans="1:8" x14ac:dyDescent="0.2">
      <c r="A12825" t="s">
        <v>36955</v>
      </c>
      <c r="B12825" t="s">
        <v>36956</v>
      </c>
      <c r="C12825" t="s">
        <v>13592</v>
      </c>
      <c r="D12825" t="s">
        <v>31509</v>
      </c>
      <c r="E12825" t="s">
        <v>20616</v>
      </c>
      <c r="F12825" t="s">
        <v>3149</v>
      </c>
      <c r="G12825">
        <v>174</v>
      </c>
      <c r="H12825">
        <v>1</v>
      </c>
    </row>
    <row r="12826" spans="1:8" x14ac:dyDescent="0.2">
      <c r="A12826" t="s">
        <v>36957</v>
      </c>
      <c r="B12826" t="s">
        <v>36958</v>
      </c>
      <c r="C12826" t="s">
        <v>13592</v>
      </c>
      <c r="D12826" t="s">
        <v>35119</v>
      </c>
      <c r="E12826" t="s">
        <v>32241</v>
      </c>
      <c r="F12826" t="s">
        <v>3149</v>
      </c>
      <c r="G12826">
        <v>86</v>
      </c>
      <c r="H12826">
        <v>1</v>
      </c>
    </row>
    <row r="12827" spans="1:8" x14ac:dyDescent="0.2">
      <c r="A12827" t="s">
        <v>36959</v>
      </c>
      <c r="B12827" t="s">
        <v>36960</v>
      </c>
      <c r="C12827" t="s">
        <v>13592</v>
      </c>
      <c r="D12827" t="s">
        <v>21308</v>
      </c>
      <c r="E12827" t="s">
        <v>385</v>
      </c>
      <c r="F12827" t="s">
        <v>3149</v>
      </c>
      <c r="G12827">
        <v>440</v>
      </c>
      <c r="H12827">
        <v>1</v>
      </c>
    </row>
    <row r="12828" spans="1:8" x14ac:dyDescent="0.2">
      <c r="A12828" t="s">
        <v>36961</v>
      </c>
      <c r="B12828" t="s">
        <v>36962</v>
      </c>
      <c r="C12828" t="s">
        <v>13592</v>
      </c>
      <c r="D12828" t="s">
        <v>36963</v>
      </c>
      <c r="E12828" t="s">
        <v>36858</v>
      </c>
      <c r="F12828" t="s">
        <v>3149</v>
      </c>
      <c r="G12828">
        <v>529</v>
      </c>
      <c r="H12828">
        <v>1</v>
      </c>
    </row>
    <row r="12829" spans="1:8" x14ac:dyDescent="0.2">
      <c r="A12829" t="s">
        <v>36964</v>
      </c>
      <c r="B12829" t="s">
        <v>36965</v>
      </c>
      <c r="C12829" t="s">
        <v>13592</v>
      </c>
      <c r="D12829" t="s">
        <v>36966</v>
      </c>
      <c r="E12829" t="s">
        <v>31378</v>
      </c>
      <c r="F12829" t="s">
        <v>3149</v>
      </c>
      <c r="G12829">
        <v>583</v>
      </c>
      <c r="H12829">
        <v>1</v>
      </c>
    </row>
    <row r="12830" spans="1:8" x14ac:dyDescent="0.2">
      <c r="A12830" t="s">
        <v>36967</v>
      </c>
      <c r="B12830" t="s">
        <v>36968</v>
      </c>
      <c r="C12830" t="s">
        <v>13592</v>
      </c>
      <c r="D12830" t="s">
        <v>34877</v>
      </c>
      <c r="E12830" t="s">
        <v>31393</v>
      </c>
      <c r="F12830" t="s">
        <v>3149</v>
      </c>
      <c r="G12830">
        <v>92</v>
      </c>
      <c r="H12830">
        <v>1</v>
      </c>
    </row>
    <row r="12831" spans="1:8" x14ac:dyDescent="0.2">
      <c r="A12831" t="s">
        <v>36969</v>
      </c>
      <c r="B12831" t="s">
        <v>36970</v>
      </c>
      <c r="C12831" t="s">
        <v>13592</v>
      </c>
      <c r="D12831" t="s">
        <v>21254</v>
      </c>
      <c r="E12831" t="s">
        <v>21255</v>
      </c>
      <c r="F12831" t="s">
        <v>3149</v>
      </c>
      <c r="G12831">
        <v>102</v>
      </c>
      <c r="H12831">
        <v>1</v>
      </c>
    </row>
    <row r="12832" spans="1:8" x14ac:dyDescent="0.2">
      <c r="A12832" t="s">
        <v>36971</v>
      </c>
      <c r="B12832" t="s">
        <v>36972</v>
      </c>
      <c r="C12832" t="s">
        <v>13592</v>
      </c>
      <c r="D12832" t="s">
        <v>36973</v>
      </c>
      <c r="E12832" t="s">
        <v>31140</v>
      </c>
      <c r="F12832" t="s">
        <v>3149</v>
      </c>
      <c r="G12832">
        <v>213</v>
      </c>
      <c r="H12832">
        <v>1</v>
      </c>
    </row>
    <row r="12833" spans="1:8" x14ac:dyDescent="0.2">
      <c r="A12833" t="s">
        <v>36974</v>
      </c>
      <c r="B12833" t="s">
        <v>36975</v>
      </c>
      <c r="C12833" t="s">
        <v>13592</v>
      </c>
      <c r="D12833" t="s">
        <v>36976</v>
      </c>
      <c r="E12833" t="s">
        <v>12637</v>
      </c>
      <c r="F12833" t="s">
        <v>3149</v>
      </c>
      <c r="G12833">
        <v>511</v>
      </c>
      <c r="H12833">
        <v>1</v>
      </c>
    </row>
    <row r="12834" spans="1:8" x14ac:dyDescent="0.2">
      <c r="A12834" t="s">
        <v>36977</v>
      </c>
      <c r="B12834" t="s">
        <v>36978</v>
      </c>
      <c r="C12834" t="s">
        <v>13592</v>
      </c>
      <c r="D12834" t="s">
        <v>36979</v>
      </c>
      <c r="E12834" t="s">
        <v>6590</v>
      </c>
      <c r="F12834" t="s">
        <v>3149</v>
      </c>
      <c r="G12834">
        <v>189</v>
      </c>
      <c r="H12834">
        <v>1</v>
      </c>
    </row>
    <row r="12835" spans="1:8" x14ac:dyDescent="0.2">
      <c r="A12835" t="s">
        <v>36980</v>
      </c>
      <c r="B12835" t="s">
        <v>36981</v>
      </c>
      <c r="C12835" t="s">
        <v>13592</v>
      </c>
      <c r="D12835" t="s">
        <v>13723</v>
      </c>
      <c r="E12835" t="s">
        <v>13797</v>
      </c>
      <c r="F12835" t="s">
        <v>3149</v>
      </c>
      <c r="G12835">
        <v>459</v>
      </c>
      <c r="H12835">
        <v>1</v>
      </c>
    </row>
    <row r="12836" spans="1:8" x14ac:dyDescent="0.2">
      <c r="A12836" t="s">
        <v>36982</v>
      </c>
      <c r="B12836" t="s">
        <v>36983</v>
      </c>
      <c r="C12836" t="s">
        <v>13592</v>
      </c>
      <c r="D12836" t="s">
        <v>13760</v>
      </c>
      <c r="E12836" t="s">
        <v>13761</v>
      </c>
      <c r="F12836" t="s">
        <v>5027</v>
      </c>
      <c r="G12836">
        <v>362</v>
      </c>
      <c r="H12836">
        <v>1</v>
      </c>
    </row>
    <row r="12837" spans="1:8" x14ac:dyDescent="0.2">
      <c r="A12837" t="s">
        <v>36984</v>
      </c>
      <c r="B12837" t="s">
        <v>36985</v>
      </c>
      <c r="C12837" t="s">
        <v>13592</v>
      </c>
      <c r="D12837" t="s">
        <v>34776</v>
      </c>
      <c r="E12837" t="s">
        <v>32859</v>
      </c>
      <c r="F12837" t="s">
        <v>3149</v>
      </c>
      <c r="G12837">
        <v>107</v>
      </c>
      <c r="H12837">
        <v>1</v>
      </c>
    </row>
    <row r="12838" spans="1:8" x14ac:dyDescent="0.2">
      <c r="A12838" t="s">
        <v>36986</v>
      </c>
      <c r="B12838" t="s">
        <v>36987</v>
      </c>
      <c r="C12838" t="s">
        <v>13592</v>
      </c>
      <c r="D12838" t="s">
        <v>36988</v>
      </c>
      <c r="E12838" t="s">
        <v>1532</v>
      </c>
      <c r="F12838" t="s">
        <v>3149</v>
      </c>
      <c r="G12838">
        <v>71</v>
      </c>
      <c r="H12838">
        <v>1</v>
      </c>
    </row>
    <row r="12839" spans="1:8" x14ac:dyDescent="0.2">
      <c r="A12839" t="s">
        <v>36989</v>
      </c>
      <c r="B12839" t="s">
        <v>36990</v>
      </c>
      <c r="C12839" t="s">
        <v>13592</v>
      </c>
      <c r="D12839" t="s">
        <v>32400</v>
      </c>
      <c r="E12839" t="s">
        <v>1917</v>
      </c>
      <c r="F12839" t="s">
        <v>3149</v>
      </c>
      <c r="G12839">
        <v>100</v>
      </c>
      <c r="H12839">
        <v>1</v>
      </c>
    </row>
    <row r="12840" spans="1:8" x14ac:dyDescent="0.2">
      <c r="A12840" t="s">
        <v>36991</v>
      </c>
      <c r="B12840" t="s">
        <v>36992</v>
      </c>
      <c r="C12840" t="s">
        <v>13592</v>
      </c>
      <c r="D12840" t="s">
        <v>18884</v>
      </c>
      <c r="E12840" t="s">
        <v>33301</v>
      </c>
      <c r="F12840" t="s">
        <v>3149</v>
      </c>
      <c r="G12840">
        <v>1179</v>
      </c>
      <c r="H12840">
        <v>1</v>
      </c>
    </row>
    <row r="12841" spans="1:8" x14ac:dyDescent="0.2">
      <c r="A12841" t="s">
        <v>36993</v>
      </c>
      <c r="B12841" t="s">
        <v>36994</v>
      </c>
      <c r="C12841" t="s">
        <v>13592</v>
      </c>
      <c r="D12841" t="s">
        <v>36995</v>
      </c>
      <c r="E12841" t="s">
        <v>36996</v>
      </c>
      <c r="F12841" t="s">
        <v>3149</v>
      </c>
      <c r="G12841">
        <v>41</v>
      </c>
      <c r="H12841">
        <v>1</v>
      </c>
    </row>
    <row r="12842" spans="1:8" x14ac:dyDescent="0.2">
      <c r="A12842" t="s">
        <v>36997</v>
      </c>
      <c r="B12842" t="s">
        <v>36998</v>
      </c>
      <c r="C12842" t="s">
        <v>13592</v>
      </c>
      <c r="D12842" t="s">
        <v>17024</v>
      </c>
      <c r="E12842" t="s">
        <v>827</v>
      </c>
      <c r="F12842" t="s">
        <v>3149</v>
      </c>
      <c r="G12842">
        <v>439</v>
      </c>
      <c r="H12842">
        <v>1</v>
      </c>
    </row>
    <row r="12843" spans="1:8" x14ac:dyDescent="0.2">
      <c r="A12843" t="s">
        <v>36999</v>
      </c>
      <c r="B12843" t="s">
        <v>37000</v>
      </c>
      <c r="C12843" t="s">
        <v>13592</v>
      </c>
      <c r="D12843" t="s">
        <v>19602</v>
      </c>
      <c r="E12843" t="s">
        <v>20031</v>
      </c>
      <c r="F12843" t="s">
        <v>3149</v>
      </c>
      <c r="G12843">
        <v>342</v>
      </c>
      <c r="H12843">
        <v>1</v>
      </c>
    </row>
    <row r="12844" spans="1:8" x14ac:dyDescent="0.2">
      <c r="A12844" t="s">
        <v>37001</v>
      </c>
      <c r="B12844" t="s">
        <v>37002</v>
      </c>
      <c r="C12844" t="s">
        <v>13592</v>
      </c>
      <c r="D12844" t="s">
        <v>17024</v>
      </c>
      <c r="E12844" t="s">
        <v>31877</v>
      </c>
      <c r="F12844" t="s">
        <v>3149</v>
      </c>
      <c r="G12844">
        <v>1614</v>
      </c>
      <c r="H12844">
        <v>1</v>
      </c>
    </row>
    <row r="12845" spans="1:8" x14ac:dyDescent="0.2">
      <c r="A12845" t="s">
        <v>37003</v>
      </c>
      <c r="B12845" t="s">
        <v>37004</v>
      </c>
      <c r="C12845" t="s">
        <v>13592</v>
      </c>
      <c r="D12845" t="s">
        <v>16988</v>
      </c>
      <c r="E12845" t="s">
        <v>504</v>
      </c>
      <c r="F12845" t="s">
        <v>3149</v>
      </c>
      <c r="G12845">
        <v>984</v>
      </c>
      <c r="H12845">
        <v>1</v>
      </c>
    </row>
    <row r="12846" spans="1:8" x14ac:dyDescent="0.2">
      <c r="A12846" t="s">
        <v>37005</v>
      </c>
      <c r="B12846" t="s">
        <v>37006</v>
      </c>
      <c r="C12846" t="s">
        <v>13592</v>
      </c>
      <c r="D12846" t="s">
        <v>37007</v>
      </c>
      <c r="E12846" t="s">
        <v>4696</v>
      </c>
      <c r="F12846" t="s">
        <v>3149</v>
      </c>
      <c r="G12846">
        <v>226</v>
      </c>
      <c r="H12846">
        <v>1</v>
      </c>
    </row>
    <row r="12847" spans="1:8" x14ac:dyDescent="0.2">
      <c r="A12847" t="s">
        <v>37008</v>
      </c>
      <c r="B12847" t="s">
        <v>37009</v>
      </c>
      <c r="C12847" t="s">
        <v>13592</v>
      </c>
      <c r="D12847" t="s">
        <v>37010</v>
      </c>
      <c r="E12847" t="s">
        <v>2928</v>
      </c>
      <c r="F12847" t="s">
        <v>3149</v>
      </c>
      <c r="G12847">
        <v>173</v>
      </c>
      <c r="H12847">
        <v>1</v>
      </c>
    </row>
    <row r="12848" spans="1:8" x14ac:dyDescent="0.2">
      <c r="A12848" t="s">
        <v>37011</v>
      </c>
      <c r="B12848" t="s">
        <v>37012</v>
      </c>
      <c r="C12848" t="s">
        <v>13592</v>
      </c>
      <c r="D12848" t="s">
        <v>33671</v>
      </c>
      <c r="E12848" t="s">
        <v>33672</v>
      </c>
      <c r="F12848" t="s">
        <v>3149</v>
      </c>
      <c r="G12848">
        <v>140</v>
      </c>
      <c r="H12848">
        <v>1</v>
      </c>
    </row>
    <row r="12849" spans="1:8" x14ac:dyDescent="0.2">
      <c r="A12849" t="s">
        <v>37013</v>
      </c>
      <c r="B12849" t="s">
        <v>37014</v>
      </c>
      <c r="C12849" t="s">
        <v>13592</v>
      </c>
      <c r="D12849" t="s">
        <v>37015</v>
      </c>
      <c r="E12849" t="s">
        <v>911</v>
      </c>
      <c r="F12849" t="s">
        <v>3149</v>
      </c>
      <c r="G12849">
        <v>634</v>
      </c>
      <c r="H12849">
        <v>1</v>
      </c>
    </row>
    <row r="12850" spans="1:8" x14ac:dyDescent="0.2">
      <c r="A12850" t="s">
        <v>37016</v>
      </c>
      <c r="B12850" t="s">
        <v>37017</v>
      </c>
      <c r="C12850" t="s">
        <v>13592</v>
      </c>
      <c r="D12850" t="s">
        <v>37018</v>
      </c>
      <c r="E12850" t="s">
        <v>37019</v>
      </c>
      <c r="F12850" t="s">
        <v>3149</v>
      </c>
      <c r="G12850">
        <v>190</v>
      </c>
      <c r="H12850">
        <v>1</v>
      </c>
    </row>
    <row r="12851" spans="1:8" x14ac:dyDescent="0.2">
      <c r="A12851" t="s">
        <v>37020</v>
      </c>
      <c r="B12851" t="s">
        <v>37021</v>
      </c>
      <c r="C12851" t="s">
        <v>13592</v>
      </c>
      <c r="D12851" t="s">
        <v>37022</v>
      </c>
      <c r="E12851" t="s">
        <v>1191</v>
      </c>
      <c r="F12851" t="s">
        <v>3149</v>
      </c>
      <c r="G12851">
        <v>112</v>
      </c>
      <c r="H12851">
        <v>1</v>
      </c>
    </row>
    <row r="12852" spans="1:8" x14ac:dyDescent="0.2">
      <c r="A12852" t="s">
        <v>37023</v>
      </c>
      <c r="B12852" t="s">
        <v>37024</v>
      </c>
      <c r="C12852" t="s">
        <v>13592</v>
      </c>
      <c r="D12852" t="s">
        <v>33671</v>
      </c>
      <c r="E12852" t="s">
        <v>33672</v>
      </c>
      <c r="F12852" t="s">
        <v>3149</v>
      </c>
      <c r="G12852">
        <v>556</v>
      </c>
      <c r="H12852">
        <v>1</v>
      </c>
    </row>
    <row r="12853" spans="1:8" x14ac:dyDescent="0.2">
      <c r="A12853" t="s">
        <v>37025</v>
      </c>
      <c r="B12853" t="s">
        <v>37026</v>
      </c>
      <c r="C12853" t="s">
        <v>13592</v>
      </c>
      <c r="D12853" t="s">
        <v>37027</v>
      </c>
      <c r="E12853" t="s">
        <v>37028</v>
      </c>
      <c r="F12853" t="s">
        <v>3149</v>
      </c>
      <c r="G12853">
        <v>331</v>
      </c>
      <c r="H12853">
        <v>1</v>
      </c>
    </row>
    <row r="12854" spans="1:8" x14ac:dyDescent="0.2">
      <c r="A12854" t="s">
        <v>37029</v>
      </c>
      <c r="B12854" t="s">
        <v>37030</v>
      </c>
      <c r="C12854" t="s">
        <v>13592</v>
      </c>
      <c r="D12854" t="s">
        <v>17024</v>
      </c>
      <c r="E12854" t="s">
        <v>8299</v>
      </c>
      <c r="F12854" t="s">
        <v>3149</v>
      </c>
      <c r="G12854">
        <v>131</v>
      </c>
      <c r="H12854">
        <v>1</v>
      </c>
    </row>
    <row r="12855" spans="1:8" x14ac:dyDescent="0.2">
      <c r="A12855" t="s">
        <v>37031</v>
      </c>
      <c r="B12855" t="s">
        <v>37032</v>
      </c>
      <c r="C12855" t="s">
        <v>13592</v>
      </c>
      <c r="D12855" t="s">
        <v>17024</v>
      </c>
      <c r="E12855" t="s">
        <v>332</v>
      </c>
      <c r="F12855" t="s">
        <v>3149</v>
      </c>
      <c r="G12855">
        <v>111</v>
      </c>
      <c r="H12855">
        <v>1</v>
      </c>
    </row>
    <row r="12856" spans="1:8" x14ac:dyDescent="0.2">
      <c r="A12856" t="s">
        <v>37033</v>
      </c>
      <c r="B12856" t="s">
        <v>37034</v>
      </c>
      <c r="C12856" t="s">
        <v>13592</v>
      </c>
      <c r="D12856" t="s">
        <v>20494</v>
      </c>
      <c r="E12856" t="s">
        <v>20495</v>
      </c>
      <c r="F12856" t="s">
        <v>3149</v>
      </c>
      <c r="G12856">
        <v>78</v>
      </c>
      <c r="H12856">
        <v>1</v>
      </c>
    </row>
    <row r="12857" spans="1:8" x14ac:dyDescent="0.2">
      <c r="A12857" t="s">
        <v>37035</v>
      </c>
      <c r="B12857" t="s">
        <v>37036</v>
      </c>
      <c r="C12857" t="s">
        <v>13592</v>
      </c>
      <c r="D12857" t="s">
        <v>37037</v>
      </c>
      <c r="E12857" t="s">
        <v>37038</v>
      </c>
      <c r="F12857" t="s">
        <v>3149</v>
      </c>
      <c r="G12857">
        <v>234</v>
      </c>
      <c r="H12857">
        <v>1</v>
      </c>
    </row>
    <row r="12858" spans="1:8" x14ac:dyDescent="0.2">
      <c r="A12858" t="s">
        <v>37039</v>
      </c>
      <c r="B12858" t="s">
        <v>37040</v>
      </c>
      <c r="C12858" t="s">
        <v>13592</v>
      </c>
      <c r="D12858" t="s">
        <v>34027</v>
      </c>
      <c r="E12858" t="s">
        <v>34028</v>
      </c>
      <c r="F12858" t="s">
        <v>3149</v>
      </c>
      <c r="G12858">
        <v>509</v>
      </c>
      <c r="H12858">
        <v>1</v>
      </c>
    </row>
    <row r="12859" spans="1:8" x14ac:dyDescent="0.2">
      <c r="A12859" t="s">
        <v>37041</v>
      </c>
      <c r="B12859" t="s">
        <v>37042</v>
      </c>
      <c r="C12859" t="s">
        <v>13592</v>
      </c>
      <c r="D12859" t="s">
        <v>16988</v>
      </c>
      <c r="E12859" t="s">
        <v>3090</v>
      </c>
      <c r="F12859" t="s">
        <v>3149</v>
      </c>
      <c r="G12859">
        <v>55</v>
      </c>
      <c r="H12859">
        <v>1</v>
      </c>
    </row>
    <row r="12860" spans="1:8" x14ac:dyDescent="0.2">
      <c r="A12860" t="s">
        <v>37043</v>
      </c>
      <c r="B12860" t="s">
        <v>37044</v>
      </c>
      <c r="C12860" t="s">
        <v>13592</v>
      </c>
      <c r="D12860" t="s">
        <v>17024</v>
      </c>
      <c r="E12860" t="s">
        <v>1897</v>
      </c>
      <c r="F12860" t="s">
        <v>3149</v>
      </c>
      <c r="G12860">
        <v>424</v>
      </c>
      <c r="H12860">
        <v>1</v>
      </c>
    </row>
    <row r="12861" spans="1:8" x14ac:dyDescent="0.2">
      <c r="A12861" t="s">
        <v>37045</v>
      </c>
      <c r="B12861" t="s">
        <v>37046</v>
      </c>
      <c r="C12861" t="s">
        <v>13592</v>
      </c>
      <c r="D12861" t="s">
        <v>34169</v>
      </c>
      <c r="E12861" t="s">
        <v>494</v>
      </c>
      <c r="F12861" t="s">
        <v>3149</v>
      </c>
      <c r="G12861">
        <v>63</v>
      </c>
      <c r="H12861">
        <v>1</v>
      </c>
    </row>
    <row r="12862" spans="1:8" x14ac:dyDescent="0.2">
      <c r="A12862" t="s">
        <v>37047</v>
      </c>
      <c r="B12862" t="s">
        <v>37048</v>
      </c>
      <c r="C12862" t="s">
        <v>13592</v>
      </c>
      <c r="D12862" t="s">
        <v>17024</v>
      </c>
      <c r="E12862" t="s">
        <v>66</v>
      </c>
      <c r="F12862" t="s">
        <v>3149</v>
      </c>
      <c r="G12862">
        <v>308</v>
      </c>
      <c r="H12862">
        <v>1</v>
      </c>
    </row>
    <row r="12863" spans="1:8" x14ac:dyDescent="0.2">
      <c r="A12863" t="s">
        <v>37049</v>
      </c>
      <c r="B12863" t="s">
        <v>37050</v>
      </c>
      <c r="C12863" t="s">
        <v>13592</v>
      </c>
      <c r="D12863" t="s">
        <v>33688</v>
      </c>
      <c r="E12863" t="s">
        <v>37051</v>
      </c>
      <c r="F12863" t="s">
        <v>3149</v>
      </c>
      <c r="G12863">
        <v>203</v>
      </c>
      <c r="H12863">
        <v>1</v>
      </c>
    </row>
    <row r="12864" spans="1:8" x14ac:dyDescent="0.2">
      <c r="A12864" t="s">
        <v>37052</v>
      </c>
      <c r="B12864" t="s">
        <v>37053</v>
      </c>
      <c r="C12864" t="s">
        <v>13592</v>
      </c>
      <c r="D12864" t="s">
        <v>32073</v>
      </c>
      <c r="E12864" t="s">
        <v>378</v>
      </c>
      <c r="F12864" t="s">
        <v>3149</v>
      </c>
      <c r="G12864">
        <v>11</v>
      </c>
      <c r="H12864">
        <v>1</v>
      </c>
    </row>
    <row r="12865" spans="1:8" x14ac:dyDescent="0.2">
      <c r="A12865" t="s">
        <v>37054</v>
      </c>
      <c r="B12865" t="s">
        <v>37055</v>
      </c>
      <c r="C12865" t="s">
        <v>13592</v>
      </c>
      <c r="D12865" t="s">
        <v>234</v>
      </c>
      <c r="E12865" t="s">
        <v>235</v>
      </c>
      <c r="F12865" t="s">
        <v>3149</v>
      </c>
      <c r="G12865">
        <v>1186</v>
      </c>
      <c r="H12865">
        <v>1</v>
      </c>
    </row>
    <row r="12866" spans="1:8" x14ac:dyDescent="0.2">
      <c r="A12866" t="s">
        <v>37056</v>
      </c>
      <c r="B12866" t="s">
        <v>37057</v>
      </c>
      <c r="C12866" t="s">
        <v>13592</v>
      </c>
      <c r="D12866" t="s">
        <v>17024</v>
      </c>
      <c r="E12866" t="s">
        <v>959</v>
      </c>
      <c r="F12866" t="s">
        <v>3149</v>
      </c>
      <c r="G12866">
        <v>1217</v>
      </c>
      <c r="H12866">
        <v>1</v>
      </c>
    </row>
    <row r="12867" spans="1:8" x14ac:dyDescent="0.2">
      <c r="A12867" t="s">
        <v>37058</v>
      </c>
      <c r="B12867" t="s">
        <v>37059</v>
      </c>
      <c r="C12867" t="s">
        <v>13592</v>
      </c>
      <c r="D12867" t="s">
        <v>18935</v>
      </c>
      <c r="E12867" t="s">
        <v>6152</v>
      </c>
      <c r="F12867" t="s">
        <v>3149</v>
      </c>
      <c r="G12867">
        <v>1011</v>
      </c>
      <c r="H12867">
        <v>1</v>
      </c>
    </row>
    <row r="12868" spans="1:8" x14ac:dyDescent="0.2">
      <c r="A12868" t="s">
        <v>37060</v>
      </c>
      <c r="B12868" t="s">
        <v>37061</v>
      </c>
      <c r="C12868" t="s">
        <v>13592</v>
      </c>
      <c r="D12868" t="s">
        <v>32478</v>
      </c>
      <c r="E12868" t="s">
        <v>32479</v>
      </c>
      <c r="F12868" t="s">
        <v>3149</v>
      </c>
      <c r="G12868">
        <v>43</v>
      </c>
      <c r="H12868">
        <v>1</v>
      </c>
    </row>
    <row r="12869" spans="1:8" x14ac:dyDescent="0.2">
      <c r="A12869" t="s">
        <v>37062</v>
      </c>
      <c r="B12869" t="s">
        <v>37063</v>
      </c>
      <c r="C12869" t="s">
        <v>13592</v>
      </c>
      <c r="D12869" t="s">
        <v>31191</v>
      </c>
      <c r="E12869" t="s">
        <v>31192</v>
      </c>
      <c r="F12869" t="s">
        <v>3149</v>
      </c>
      <c r="G12869">
        <v>152</v>
      </c>
      <c r="H12869">
        <v>1</v>
      </c>
    </row>
    <row r="12870" spans="1:8" x14ac:dyDescent="0.2">
      <c r="A12870" t="s">
        <v>37064</v>
      </c>
      <c r="B12870" t="s">
        <v>37065</v>
      </c>
      <c r="C12870" t="s">
        <v>13592</v>
      </c>
      <c r="D12870" t="s">
        <v>31691</v>
      </c>
      <c r="E12870" t="s">
        <v>1751</v>
      </c>
      <c r="F12870" t="s">
        <v>3149</v>
      </c>
      <c r="G12870">
        <v>296</v>
      </c>
      <c r="H12870">
        <v>1</v>
      </c>
    </row>
    <row r="12871" spans="1:8" x14ac:dyDescent="0.2">
      <c r="A12871" t="s">
        <v>37066</v>
      </c>
      <c r="B12871" t="s">
        <v>37067</v>
      </c>
      <c r="C12871" t="s">
        <v>13592</v>
      </c>
      <c r="D12871" t="s">
        <v>37068</v>
      </c>
      <c r="E12871" t="s">
        <v>7213</v>
      </c>
      <c r="F12871" t="s">
        <v>3149</v>
      </c>
      <c r="G12871">
        <v>121</v>
      </c>
      <c r="H12871">
        <v>1</v>
      </c>
    </row>
    <row r="12872" spans="1:8" x14ac:dyDescent="0.2">
      <c r="A12872" t="s">
        <v>37069</v>
      </c>
      <c r="B12872" t="s">
        <v>37070</v>
      </c>
      <c r="C12872" t="s">
        <v>13592</v>
      </c>
      <c r="D12872" t="s">
        <v>51</v>
      </c>
      <c r="E12872" t="s">
        <v>52</v>
      </c>
      <c r="F12872" t="s">
        <v>3149</v>
      </c>
      <c r="G12872">
        <v>578</v>
      </c>
      <c r="H12872">
        <v>1</v>
      </c>
    </row>
    <row r="12873" spans="1:8" x14ac:dyDescent="0.2">
      <c r="A12873" t="s">
        <v>37071</v>
      </c>
      <c r="B12873" t="s">
        <v>37072</v>
      </c>
      <c r="C12873" t="s">
        <v>13592</v>
      </c>
      <c r="D12873" t="s">
        <v>37073</v>
      </c>
      <c r="E12873" t="s">
        <v>37074</v>
      </c>
      <c r="F12873" t="s">
        <v>3149</v>
      </c>
      <c r="G12873">
        <v>194</v>
      </c>
      <c r="H12873">
        <v>1</v>
      </c>
    </row>
    <row r="12874" spans="1:8" x14ac:dyDescent="0.2">
      <c r="A12874" t="s">
        <v>37075</v>
      </c>
      <c r="B12874" t="s">
        <v>37076</v>
      </c>
      <c r="C12874" t="s">
        <v>13592</v>
      </c>
      <c r="D12874" t="s">
        <v>16988</v>
      </c>
      <c r="E12874" t="s">
        <v>32628</v>
      </c>
      <c r="F12874" t="s">
        <v>3149</v>
      </c>
      <c r="G12874">
        <v>481</v>
      </c>
      <c r="H12874">
        <v>1</v>
      </c>
    </row>
    <row r="12875" spans="1:8" x14ac:dyDescent="0.2">
      <c r="A12875" t="s">
        <v>37077</v>
      </c>
      <c r="B12875" t="s">
        <v>37078</v>
      </c>
      <c r="C12875" t="s">
        <v>13592</v>
      </c>
      <c r="D12875" t="s">
        <v>17024</v>
      </c>
      <c r="E12875" t="s">
        <v>31688</v>
      </c>
      <c r="F12875" t="s">
        <v>3149</v>
      </c>
      <c r="G12875">
        <v>265</v>
      </c>
      <c r="H12875">
        <v>1</v>
      </c>
    </row>
    <row r="12876" spans="1:8" x14ac:dyDescent="0.2">
      <c r="A12876" t="s">
        <v>37079</v>
      </c>
      <c r="B12876" t="s">
        <v>37080</v>
      </c>
      <c r="C12876" t="s">
        <v>13592</v>
      </c>
      <c r="D12876" t="s">
        <v>17024</v>
      </c>
      <c r="E12876" t="s">
        <v>9847</v>
      </c>
      <c r="F12876" t="s">
        <v>3149</v>
      </c>
      <c r="G12876">
        <v>121</v>
      </c>
      <c r="H12876">
        <v>1</v>
      </c>
    </row>
    <row r="12877" spans="1:8" x14ac:dyDescent="0.2">
      <c r="A12877" t="s">
        <v>37081</v>
      </c>
      <c r="B12877" t="s">
        <v>37082</v>
      </c>
      <c r="C12877" t="s">
        <v>13592</v>
      </c>
      <c r="D12877" t="s">
        <v>37083</v>
      </c>
      <c r="E12877" t="s">
        <v>5200</v>
      </c>
      <c r="F12877" t="s">
        <v>3149</v>
      </c>
      <c r="G12877">
        <v>249</v>
      </c>
      <c r="H12877">
        <v>1</v>
      </c>
    </row>
    <row r="12878" spans="1:8" x14ac:dyDescent="0.2">
      <c r="A12878" t="s">
        <v>37084</v>
      </c>
      <c r="B12878" t="s">
        <v>37085</v>
      </c>
      <c r="C12878" t="s">
        <v>13592</v>
      </c>
      <c r="D12878" t="s">
        <v>37086</v>
      </c>
      <c r="E12878" t="s">
        <v>37087</v>
      </c>
      <c r="F12878" t="s">
        <v>3149</v>
      </c>
      <c r="G12878">
        <v>822</v>
      </c>
      <c r="H12878">
        <v>1</v>
      </c>
    </row>
    <row r="12879" spans="1:8" x14ac:dyDescent="0.2">
      <c r="A12879" t="s">
        <v>37088</v>
      </c>
      <c r="B12879" t="s">
        <v>37089</v>
      </c>
      <c r="C12879" t="s">
        <v>13592</v>
      </c>
      <c r="D12879" t="s">
        <v>37090</v>
      </c>
      <c r="E12879" t="s">
        <v>32911</v>
      </c>
      <c r="F12879" t="s">
        <v>3149</v>
      </c>
      <c r="G12879">
        <v>347</v>
      </c>
      <c r="H12879">
        <v>1</v>
      </c>
    </row>
    <row r="12880" spans="1:8" x14ac:dyDescent="0.2">
      <c r="A12880" t="s">
        <v>37091</v>
      </c>
      <c r="B12880" t="s">
        <v>37092</v>
      </c>
      <c r="C12880" t="s">
        <v>13592</v>
      </c>
      <c r="D12880" t="s">
        <v>17024</v>
      </c>
      <c r="E12880" t="s">
        <v>2074</v>
      </c>
      <c r="F12880" t="s">
        <v>3149</v>
      </c>
      <c r="G12880">
        <v>151</v>
      </c>
      <c r="H12880">
        <v>1</v>
      </c>
    </row>
    <row r="12881" spans="1:8" x14ac:dyDescent="0.2">
      <c r="A12881" t="s">
        <v>37093</v>
      </c>
      <c r="B12881" t="s">
        <v>37094</v>
      </c>
      <c r="C12881" t="s">
        <v>13592</v>
      </c>
      <c r="D12881" t="s">
        <v>19128</v>
      </c>
      <c r="E12881" t="s">
        <v>32189</v>
      </c>
      <c r="F12881" t="s">
        <v>3149</v>
      </c>
      <c r="G12881">
        <v>332</v>
      </c>
      <c r="H12881">
        <v>1</v>
      </c>
    </row>
    <row r="12882" spans="1:8" x14ac:dyDescent="0.2">
      <c r="A12882" t="s">
        <v>37095</v>
      </c>
      <c r="B12882" t="s">
        <v>37096</v>
      </c>
      <c r="C12882" t="s">
        <v>13592</v>
      </c>
      <c r="D12882" t="s">
        <v>16988</v>
      </c>
      <c r="E12882" t="s">
        <v>1341</v>
      </c>
      <c r="F12882" t="s">
        <v>3149</v>
      </c>
      <c r="G12882">
        <v>983</v>
      </c>
      <c r="H12882">
        <v>1</v>
      </c>
    </row>
    <row r="12883" spans="1:8" x14ac:dyDescent="0.2">
      <c r="A12883" t="s">
        <v>37097</v>
      </c>
      <c r="B12883" t="s">
        <v>37098</v>
      </c>
      <c r="C12883" t="s">
        <v>13592</v>
      </c>
      <c r="D12883" t="s">
        <v>17024</v>
      </c>
      <c r="E12883" t="s">
        <v>20627</v>
      </c>
      <c r="F12883" t="s">
        <v>3149</v>
      </c>
      <c r="G12883">
        <v>298</v>
      </c>
      <c r="H12883">
        <v>1</v>
      </c>
    </row>
    <row r="12884" spans="1:8" x14ac:dyDescent="0.2">
      <c r="A12884" t="s">
        <v>37099</v>
      </c>
      <c r="B12884" t="s">
        <v>37100</v>
      </c>
      <c r="C12884" t="s">
        <v>13592</v>
      </c>
      <c r="D12884" t="s">
        <v>17024</v>
      </c>
      <c r="E12884" t="s">
        <v>875</v>
      </c>
      <c r="F12884" t="s">
        <v>3149</v>
      </c>
      <c r="G12884">
        <v>166</v>
      </c>
      <c r="H12884">
        <v>1</v>
      </c>
    </row>
    <row r="12885" spans="1:8" x14ac:dyDescent="0.2">
      <c r="A12885" t="s">
        <v>37101</v>
      </c>
      <c r="B12885" t="s">
        <v>37102</v>
      </c>
      <c r="C12885" t="s">
        <v>13592</v>
      </c>
      <c r="D12885" t="s">
        <v>17024</v>
      </c>
      <c r="E12885" t="s">
        <v>31345</v>
      </c>
      <c r="F12885" t="s">
        <v>3149</v>
      </c>
      <c r="G12885">
        <v>131</v>
      </c>
      <c r="H12885">
        <v>1</v>
      </c>
    </row>
    <row r="12886" spans="1:8" x14ac:dyDescent="0.2">
      <c r="A12886" t="s">
        <v>37103</v>
      </c>
      <c r="B12886" t="s">
        <v>37104</v>
      </c>
      <c r="C12886" t="s">
        <v>13592</v>
      </c>
      <c r="D12886" t="s">
        <v>37105</v>
      </c>
      <c r="E12886" t="s">
        <v>19750</v>
      </c>
      <c r="F12886" t="s">
        <v>3149</v>
      </c>
      <c r="G12886">
        <v>60</v>
      </c>
      <c r="H12886">
        <v>1</v>
      </c>
    </row>
    <row r="12887" spans="1:8" x14ac:dyDescent="0.2">
      <c r="A12887" t="s">
        <v>37106</v>
      </c>
      <c r="B12887" t="s">
        <v>37107</v>
      </c>
      <c r="C12887" t="s">
        <v>13592</v>
      </c>
      <c r="D12887" t="s">
        <v>2987</v>
      </c>
      <c r="E12887" t="s">
        <v>2988</v>
      </c>
      <c r="F12887" t="s">
        <v>3149</v>
      </c>
      <c r="G12887">
        <v>158</v>
      </c>
      <c r="H12887">
        <v>1</v>
      </c>
    </row>
    <row r="12888" spans="1:8" x14ac:dyDescent="0.2">
      <c r="A12888" t="s">
        <v>37108</v>
      </c>
      <c r="B12888" t="s">
        <v>37109</v>
      </c>
      <c r="C12888" t="s">
        <v>13592</v>
      </c>
      <c r="D12888" t="s">
        <v>35249</v>
      </c>
      <c r="E12888" t="s">
        <v>35250</v>
      </c>
      <c r="F12888" t="s">
        <v>3149</v>
      </c>
      <c r="G12888">
        <v>105</v>
      </c>
      <c r="H12888">
        <v>1</v>
      </c>
    </row>
    <row r="12889" spans="1:8" x14ac:dyDescent="0.2">
      <c r="A12889" t="s">
        <v>37110</v>
      </c>
      <c r="B12889" t="s">
        <v>37111</v>
      </c>
      <c r="C12889" t="s">
        <v>13592</v>
      </c>
      <c r="D12889" t="s">
        <v>17024</v>
      </c>
      <c r="E12889" t="s">
        <v>31398</v>
      </c>
      <c r="F12889" t="s">
        <v>3149</v>
      </c>
      <c r="G12889">
        <v>514</v>
      </c>
      <c r="H12889">
        <v>1</v>
      </c>
    </row>
    <row r="12890" spans="1:8" x14ac:dyDescent="0.2">
      <c r="A12890" t="s">
        <v>37112</v>
      </c>
      <c r="B12890" t="s">
        <v>37113</v>
      </c>
      <c r="C12890" t="s">
        <v>13592</v>
      </c>
      <c r="D12890" t="s">
        <v>37114</v>
      </c>
      <c r="E12890" t="s">
        <v>37115</v>
      </c>
      <c r="F12890" t="s">
        <v>3149</v>
      </c>
      <c r="G12890">
        <v>671</v>
      </c>
      <c r="H12890">
        <v>1</v>
      </c>
    </row>
    <row r="12891" spans="1:8" x14ac:dyDescent="0.2">
      <c r="A12891" t="s">
        <v>37116</v>
      </c>
      <c r="B12891" t="s">
        <v>37117</v>
      </c>
      <c r="C12891" t="s">
        <v>13592</v>
      </c>
      <c r="D12891" t="s">
        <v>31110</v>
      </c>
      <c r="E12891" t="s">
        <v>18881</v>
      </c>
      <c r="F12891" t="s">
        <v>3149</v>
      </c>
      <c r="G12891">
        <v>209</v>
      </c>
      <c r="H12891">
        <v>1</v>
      </c>
    </row>
    <row r="12892" spans="1:8" x14ac:dyDescent="0.2">
      <c r="A12892" t="s">
        <v>37118</v>
      </c>
      <c r="B12892" t="s">
        <v>37119</v>
      </c>
      <c r="C12892" t="s">
        <v>13592</v>
      </c>
      <c r="D12892" t="s">
        <v>31571</v>
      </c>
      <c r="E12892" t="s">
        <v>31572</v>
      </c>
      <c r="F12892" t="s">
        <v>3149</v>
      </c>
      <c r="G12892">
        <v>112</v>
      </c>
      <c r="H12892">
        <v>1</v>
      </c>
    </row>
    <row r="12893" spans="1:8" x14ac:dyDescent="0.2">
      <c r="A12893" t="s">
        <v>37120</v>
      </c>
      <c r="B12893" t="s">
        <v>37121</v>
      </c>
      <c r="C12893" t="s">
        <v>13592</v>
      </c>
      <c r="D12893" t="s">
        <v>35595</v>
      </c>
      <c r="E12893" t="s">
        <v>3495</v>
      </c>
      <c r="F12893" t="s">
        <v>3149</v>
      </c>
      <c r="G12893">
        <v>195</v>
      </c>
      <c r="H12893">
        <v>1</v>
      </c>
    </row>
    <row r="12894" spans="1:8" x14ac:dyDescent="0.2">
      <c r="A12894" t="s">
        <v>37122</v>
      </c>
      <c r="B12894" t="s">
        <v>37123</v>
      </c>
      <c r="C12894" t="s">
        <v>13592</v>
      </c>
      <c r="D12894" t="s">
        <v>31290</v>
      </c>
      <c r="E12894" t="s">
        <v>1043</v>
      </c>
      <c r="F12894" t="s">
        <v>3149</v>
      </c>
      <c r="G12894">
        <v>142</v>
      </c>
      <c r="H12894">
        <v>1</v>
      </c>
    </row>
    <row r="12895" spans="1:8" x14ac:dyDescent="0.2">
      <c r="A12895" t="s">
        <v>37124</v>
      </c>
      <c r="B12895" t="s">
        <v>37125</v>
      </c>
      <c r="C12895" t="s">
        <v>13592</v>
      </c>
      <c r="D12895" t="s">
        <v>31472</v>
      </c>
      <c r="E12895" t="s">
        <v>775</v>
      </c>
      <c r="F12895" t="s">
        <v>3149</v>
      </c>
      <c r="G12895">
        <v>223</v>
      </c>
      <c r="H12895">
        <v>1</v>
      </c>
    </row>
    <row r="12896" spans="1:8" x14ac:dyDescent="0.2">
      <c r="A12896" t="s">
        <v>37126</v>
      </c>
      <c r="B12896" t="s">
        <v>37127</v>
      </c>
      <c r="C12896" t="s">
        <v>13592</v>
      </c>
      <c r="D12896" t="s">
        <v>4590</v>
      </c>
      <c r="E12896" t="s">
        <v>811</v>
      </c>
      <c r="F12896" t="s">
        <v>3149</v>
      </c>
      <c r="G12896">
        <v>527</v>
      </c>
      <c r="H12896">
        <v>1</v>
      </c>
    </row>
    <row r="12897" spans="1:8" x14ac:dyDescent="0.2">
      <c r="A12897" t="s">
        <v>37128</v>
      </c>
      <c r="B12897" t="s">
        <v>37129</v>
      </c>
      <c r="C12897" t="s">
        <v>13592</v>
      </c>
      <c r="D12897" t="s">
        <v>37130</v>
      </c>
      <c r="E12897" t="s">
        <v>4090</v>
      </c>
      <c r="F12897" t="s">
        <v>3149</v>
      </c>
      <c r="G12897">
        <v>182</v>
      </c>
      <c r="H12897">
        <v>1</v>
      </c>
    </row>
    <row r="12898" spans="1:8" x14ac:dyDescent="0.2">
      <c r="A12898" t="s">
        <v>37131</v>
      </c>
      <c r="B12898" t="s">
        <v>37132</v>
      </c>
      <c r="C12898" t="s">
        <v>13592</v>
      </c>
      <c r="D12898" t="s">
        <v>36382</v>
      </c>
      <c r="E12898" t="s">
        <v>831</v>
      </c>
      <c r="F12898" t="s">
        <v>3149</v>
      </c>
      <c r="G12898">
        <v>204</v>
      </c>
      <c r="H12898">
        <v>1</v>
      </c>
    </row>
    <row r="12899" spans="1:8" x14ac:dyDescent="0.2">
      <c r="A12899" t="s">
        <v>37133</v>
      </c>
      <c r="B12899" t="s">
        <v>37134</v>
      </c>
      <c r="C12899" t="s">
        <v>13592</v>
      </c>
      <c r="D12899" t="s">
        <v>37135</v>
      </c>
      <c r="E12899" t="s">
        <v>3277</v>
      </c>
      <c r="F12899" t="s">
        <v>3149</v>
      </c>
      <c r="G12899">
        <v>318</v>
      </c>
      <c r="H12899">
        <v>1</v>
      </c>
    </row>
    <row r="12900" spans="1:8" x14ac:dyDescent="0.2">
      <c r="A12900" t="s">
        <v>37136</v>
      </c>
      <c r="B12900" t="s">
        <v>37137</v>
      </c>
      <c r="C12900" t="s">
        <v>13592</v>
      </c>
      <c r="D12900" t="s">
        <v>31678</v>
      </c>
      <c r="E12900" t="s">
        <v>12622</v>
      </c>
      <c r="F12900" t="s">
        <v>3149</v>
      </c>
      <c r="G12900">
        <v>6870</v>
      </c>
      <c r="H12900">
        <v>1</v>
      </c>
    </row>
    <row r="12901" spans="1:8" x14ac:dyDescent="0.2">
      <c r="A12901" t="s">
        <v>37138</v>
      </c>
      <c r="B12901" t="s">
        <v>37139</v>
      </c>
      <c r="C12901" t="s">
        <v>13592</v>
      </c>
      <c r="D12901" t="s">
        <v>17024</v>
      </c>
      <c r="E12901" t="s">
        <v>604</v>
      </c>
      <c r="F12901" t="s">
        <v>3149</v>
      </c>
      <c r="G12901">
        <v>290</v>
      </c>
      <c r="H12901">
        <v>1</v>
      </c>
    </row>
    <row r="12902" spans="1:8" x14ac:dyDescent="0.2">
      <c r="A12902" t="s">
        <v>37140</v>
      </c>
      <c r="B12902" t="s">
        <v>37141</v>
      </c>
      <c r="C12902" t="s">
        <v>13592</v>
      </c>
      <c r="D12902" t="s">
        <v>37142</v>
      </c>
      <c r="E12902" t="s">
        <v>5840</v>
      </c>
      <c r="F12902" t="s">
        <v>3149</v>
      </c>
      <c r="G12902">
        <v>105</v>
      </c>
      <c r="H12902">
        <v>1</v>
      </c>
    </row>
    <row r="12903" spans="1:8" x14ac:dyDescent="0.2">
      <c r="A12903" t="s">
        <v>37143</v>
      </c>
      <c r="B12903" t="s">
        <v>37144</v>
      </c>
      <c r="C12903" t="s">
        <v>13592</v>
      </c>
      <c r="D12903" t="s">
        <v>13760</v>
      </c>
      <c r="F12903" t="s">
        <v>3149</v>
      </c>
      <c r="G12903">
        <v>100</v>
      </c>
      <c r="H12903">
        <v>1</v>
      </c>
    </row>
    <row r="12904" spans="1:8" x14ac:dyDescent="0.2">
      <c r="A12904" t="s">
        <v>37145</v>
      </c>
      <c r="B12904" t="s">
        <v>37146</v>
      </c>
      <c r="C12904" t="s">
        <v>13592</v>
      </c>
      <c r="D12904" t="s">
        <v>36804</v>
      </c>
      <c r="E12904" t="s">
        <v>2405</v>
      </c>
      <c r="F12904" t="s">
        <v>3149</v>
      </c>
      <c r="G12904">
        <v>705</v>
      </c>
      <c r="H12904">
        <v>1</v>
      </c>
    </row>
    <row r="12905" spans="1:8" x14ac:dyDescent="0.2">
      <c r="A12905" t="s">
        <v>37147</v>
      </c>
      <c r="B12905" t="s">
        <v>37148</v>
      </c>
      <c r="C12905" t="s">
        <v>13592</v>
      </c>
      <c r="D12905" t="s">
        <v>37149</v>
      </c>
      <c r="E12905" t="s">
        <v>10046</v>
      </c>
      <c r="F12905" t="s">
        <v>3149</v>
      </c>
      <c r="G12905">
        <v>718</v>
      </c>
      <c r="H12905">
        <v>1</v>
      </c>
    </row>
    <row r="12906" spans="1:8" x14ac:dyDescent="0.2">
      <c r="A12906" t="s">
        <v>37150</v>
      </c>
      <c r="B12906" t="s">
        <v>37151</v>
      </c>
      <c r="C12906" t="s">
        <v>13592</v>
      </c>
      <c r="D12906" t="s">
        <v>18894</v>
      </c>
      <c r="E12906" t="s">
        <v>640</v>
      </c>
      <c r="F12906" t="s">
        <v>3149</v>
      </c>
      <c r="G12906">
        <v>157</v>
      </c>
      <c r="H12906">
        <v>1</v>
      </c>
    </row>
    <row r="12907" spans="1:8" x14ac:dyDescent="0.2">
      <c r="A12907" t="s">
        <v>37152</v>
      </c>
      <c r="B12907" t="s">
        <v>37153</v>
      </c>
      <c r="C12907" t="s">
        <v>13592</v>
      </c>
      <c r="D12907" t="s">
        <v>17024</v>
      </c>
      <c r="E12907" t="s">
        <v>4128</v>
      </c>
      <c r="F12907" t="s">
        <v>3149</v>
      </c>
      <c r="G12907">
        <v>378</v>
      </c>
      <c r="H12907">
        <v>1</v>
      </c>
    </row>
    <row r="12908" spans="1:8" x14ac:dyDescent="0.2">
      <c r="A12908" t="s">
        <v>37154</v>
      </c>
      <c r="B12908" t="s">
        <v>37155</v>
      </c>
      <c r="C12908" t="s">
        <v>13592</v>
      </c>
      <c r="D12908" t="s">
        <v>16988</v>
      </c>
      <c r="E12908" t="s">
        <v>36845</v>
      </c>
      <c r="F12908" t="s">
        <v>3149</v>
      </c>
      <c r="G12908">
        <v>435</v>
      </c>
      <c r="H12908">
        <v>1</v>
      </c>
    </row>
    <row r="12909" spans="1:8" x14ac:dyDescent="0.2">
      <c r="A12909" t="s">
        <v>37156</v>
      </c>
      <c r="B12909" t="s">
        <v>37157</v>
      </c>
      <c r="C12909" t="s">
        <v>13592</v>
      </c>
      <c r="D12909" t="s">
        <v>17024</v>
      </c>
      <c r="E12909" t="s">
        <v>18986</v>
      </c>
      <c r="F12909" t="s">
        <v>3149</v>
      </c>
      <c r="G12909">
        <v>717</v>
      </c>
      <c r="H12909">
        <v>1</v>
      </c>
    </row>
    <row r="12910" spans="1:8" x14ac:dyDescent="0.2">
      <c r="A12910" t="s">
        <v>37158</v>
      </c>
      <c r="B12910" t="s">
        <v>37159</v>
      </c>
      <c r="C12910" t="s">
        <v>13592</v>
      </c>
      <c r="D12910" t="s">
        <v>17024</v>
      </c>
      <c r="E12910" t="s">
        <v>9903</v>
      </c>
      <c r="F12910" t="s">
        <v>3149</v>
      </c>
      <c r="G12910">
        <v>454</v>
      </c>
      <c r="H12910">
        <v>1</v>
      </c>
    </row>
    <row r="12911" spans="1:8" x14ac:dyDescent="0.2">
      <c r="A12911" t="s">
        <v>37160</v>
      </c>
      <c r="B12911" t="s">
        <v>37161</v>
      </c>
      <c r="C12911" t="s">
        <v>13592</v>
      </c>
      <c r="D12911" t="s">
        <v>17024</v>
      </c>
      <c r="E12911" t="s">
        <v>3843</v>
      </c>
      <c r="F12911" t="s">
        <v>3149</v>
      </c>
      <c r="G12911">
        <v>494</v>
      </c>
      <c r="H12911">
        <v>1</v>
      </c>
    </row>
    <row r="12912" spans="1:8" x14ac:dyDescent="0.2">
      <c r="A12912" t="s">
        <v>37162</v>
      </c>
      <c r="B12912" t="s">
        <v>37163</v>
      </c>
      <c r="C12912" t="s">
        <v>13592</v>
      </c>
      <c r="D12912" t="s">
        <v>37164</v>
      </c>
      <c r="E12912" t="s">
        <v>109</v>
      </c>
      <c r="F12912" t="s">
        <v>3149</v>
      </c>
      <c r="G12912">
        <v>164</v>
      </c>
      <c r="H12912">
        <v>1</v>
      </c>
    </row>
    <row r="12913" spans="1:8" x14ac:dyDescent="0.2">
      <c r="A12913" t="s">
        <v>37165</v>
      </c>
      <c r="B12913" t="s">
        <v>37166</v>
      </c>
      <c r="C12913" t="s">
        <v>13592</v>
      </c>
      <c r="D12913" t="s">
        <v>37167</v>
      </c>
      <c r="E12913" t="s">
        <v>37168</v>
      </c>
      <c r="F12913" t="s">
        <v>3149</v>
      </c>
      <c r="G12913">
        <v>239</v>
      </c>
      <c r="H12913">
        <v>1</v>
      </c>
    </row>
    <row r="12914" spans="1:8" x14ac:dyDescent="0.2">
      <c r="A12914" t="s">
        <v>37169</v>
      </c>
      <c r="B12914" t="s">
        <v>37170</v>
      </c>
      <c r="C12914" t="s">
        <v>13592</v>
      </c>
      <c r="D12914" t="s">
        <v>17024</v>
      </c>
      <c r="E12914" t="s">
        <v>18957</v>
      </c>
      <c r="F12914" t="s">
        <v>3149</v>
      </c>
      <c r="G12914">
        <v>767</v>
      </c>
      <c r="H12914">
        <v>1</v>
      </c>
    </row>
    <row r="12915" spans="1:8" x14ac:dyDescent="0.2">
      <c r="A12915" t="s">
        <v>37171</v>
      </c>
      <c r="B12915" t="s">
        <v>37172</v>
      </c>
      <c r="C12915" t="s">
        <v>13592</v>
      </c>
      <c r="D12915" t="s">
        <v>21399</v>
      </c>
      <c r="E12915" t="s">
        <v>10159</v>
      </c>
      <c r="F12915" t="s">
        <v>3149</v>
      </c>
      <c r="G12915">
        <v>375</v>
      </c>
      <c r="H12915">
        <v>1</v>
      </c>
    </row>
    <row r="12916" spans="1:8" x14ac:dyDescent="0.2">
      <c r="A12916" t="s">
        <v>37173</v>
      </c>
      <c r="B12916" t="s">
        <v>37174</v>
      </c>
      <c r="C12916" t="s">
        <v>13592</v>
      </c>
      <c r="D12916" t="s">
        <v>16988</v>
      </c>
      <c r="E12916" t="s">
        <v>2429</v>
      </c>
      <c r="F12916" t="s">
        <v>3149</v>
      </c>
      <c r="G12916">
        <v>356</v>
      </c>
      <c r="H12916">
        <v>1</v>
      </c>
    </row>
    <row r="12917" spans="1:8" x14ac:dyDescent="0.2">
      <c r="A12917" t="s">
        <v>37175</v>
      </c>
      <c r="B12917" t="s">
        <v>37176</v>
      </c>
      <c r="C12917" t="s">
        <v>13592</v>
      </c>
      <c r="D12917" t="s">
        <v>37177</v>
      </c>
      <c r="E12917" t="s">
        <v>37178</v>
      </c>
      <c r="F12917" t="s">
        <v>3149</v>
      </c>
      <c r="G12917">
        <v>403</v>
      </c>
      <c r="H12917">
        <v>1</v>
      </c>
    </row>
    <row r="12918" spans="1:8" x14ac:dyDescent="0.2">
      <c r="A12918" t="s">
        <v>37179</v>
      </c>
      <c r="B12918" t="s">
        <v>37180</v>
      </c>
      <c r="C12918" t="s">
        <v>13592</v>
      </c>
      <c r="D12918" t="s">
        <v>2498</v>
      </c>
      <c r="E12918" t="s">
        <v>2499</v>
      </c>
      <c r="F12918" t="s">
        <v>3149</v>
      </c>
      <c r="G12918">
        <v>84</v>
      </c>
      <c r="H12918">
        <v>1</v>
      </c>
    </row>
    <row r="12919" spans="1:8" x14ac:dyDescent="0.2">
      <c r="A12919" t="s">
        <v>37181</v>
      </c>
      <c r="B12919" t="s">
        <v>37182</v>
      </c>
      <c r="C12919" t="s">
        <v>13592</v>
      </c>
      <c r="D12919" t="s">
        <v>33088</v>
      </c>
      <c r="E12919" t="s">
        <v>33089</v>
      </c>
      <c r="F12919" t="s">
        <v>3149</v>
      </c>
      <c r="G12919">
        <v>189</v>
      </c>
      <c r="H12919">
        <v>1</v>
      </c>
    </row>
    <row r="12920" spans="1:8" x14ac:dyDescent="0.2">
      <c r="A12920" t="s">
        <v>37183</v>
      </c>
      <c r="B12920" t="s">
        <v>37184</v>
      </c>
      <c r="C12920" t="s">
        <v>13592</v>
      </c>
      <c r="D12920" t="s">
        <v>16988</v>
      </c>
      <c r="E12920" t="s">
        <v>1556</v>
      </c>
      <c r="F12920" t="s">
        <v>3149</v>
      </c>
      <c r="G12920">
        <v>115</v>
      </c>
      <c r="H12920">
        <v>1</v>
      </c>
    </row>
    <row r="12921" spans="1:8" x14ac:dyDescent="0.2">
      <c r="A12921" t="s">
        <v>37185</v>
      </c>
      <c r="B12921" t="s">
        <v>37186</v>
      </c>
      <c r="C12921" t="s">
        <v>13592</v>
      </c>
      <c r="D12921" t="s">
        <v>32970</v>
      </c>
      <c r="E12921" t="s">
        <v>3599</v>
      </c>
      <c r="F12921" t="s">
        <v>3149</v>
      </c>
      <c r="G12921">
        <v>149</v>
      </c>
      <c r="H12921">
        <v>1</v>
      </c>
    </row>
    <row r="12922" spans="1:8" x14ac:dyDescent="0.2">
      <c r="A12922" t="s">
        <v>37187</v>
      </c>
      <c r="B12922" t="s">
        <v>37188</v>
      </c>
      <c r="C12922" t="s">
        <v>13592</v>
      </c>
      <c r="D12922" t="s">
        <v>2590</v>
      </c>
      <c r="E12922" t="s">
        <v>2591</v>
      </c>
      <c r="F12922" t="s">
        <v>3149</v>
      </c>
      <c r="G12922">
        <v>206</v>
      </c>
      <c r="H12922">
        <v>1</v>
      </c>
    </row>
    <row r="12923" spans="1:8" x14ac:dyDescent="0.2">
      <c r="A12923" t="s">
        <v>37189</v>
      </c>
      <c r="B12923" t="s">
        <v>37190</v>
      </c>
      <c r="C12923" t="s">
        <v>13592</v>
      </c>
      <c r="D12923" t="s">
        <v>16988</v>
      </c>
      <c r="E12923" t="s">
        <v>37191</v>
      </c>
      <c r="F12923" t="s">
        <v>3149</v>
      </c>
      <c r="G12923">
        <v>535</v>
      </c>
      <c r="H12923">
        <v>1</v>
      </c>
    </row>
    <row r="12924" spans="1:8" x14ac:dyDescent="0.2">
      <c r="A12924" t="s">
        <v>37192</v>
      </c>
      <c r="B12924" t="s">
        <v>37193</v>
      </c>
      <c r="C12924" t="s">
        <v>13592</v>
      </c>
      <c r="D12924" t="s">
        <v>13785</v>
      </c>
      <c r="E12924" t="s">
        <v>13786</v>
      </c>
      <c r="F12924" t="s">
        <v>3149</v>
      </c>
      <c r="G12924">
        <v>97</v>
      </c>
      <c r="H12924">
        <v>1</v>
      </c>
    </row>
    <row r="12925" spans="1:8" x14ac:dyDescent="0.2">
      <c r="A12925" t="s">
        <v>37194</v>
      </c>
      <c r="B12925" t="s">
        <v>37195</v>
      </c>
      <c r="C12925" t="s">
        <v>13592</v>
      </c>
      <c r="D12925" t="s">
        <v>16988</v>
      </c>
      <c r="E12925" t="s">
        <v>2623</v>
      </c>
      <c r="F12925" t="s">
        <v>3149</v>
      </c>
      <c r="G12925">
        <v>272</v>
      </c>
      <c r="H12925">
        <v>1</v>
      </c>
    </row>
    <row r="12926" spans="1:8" x14ac:dyDescent="0.2">
      <c r="A12926" t="s">
        <v>37196</v>
      </c>
      <c r="B12926" t="s">
        <v>37197</v>
      </c>
      <c r="C12926" t="s">
        <v>13592</v>
      </c>
      <c r="D12926" t="s">
        <v>35224</v>
      </c>
      <c r="E12926" t="s">
        <v>4412</v>
      </c>
      <c r="F12926" t="s">
        <v>3149</v>
      </c>
      <c r="G12926">
        <v>42</v>
      </c>
      <c r="H12926">
        <v>1</v>
      </c>
    </row>
    <row r="12927" spans="1:8" x14ac:dyDescent="0.2">
      <c r="A12927" t="s">
        <v>37198</v>
      </c>
      <c r="B12927" t="s">
        <v>37199</v>
      </c>
      <c r="C12927" t="s">
        <v>13592</v>
      </c>
      <c r="D12927" t="s">
        <v>17567</v>
      </c>
      <c r="E12927" t="s">
        <v>18280</v>
      </c>
      <c r="F12927" t="s">
        <v>3149</v>
      </c>
      <c r="G12927">
        <v>222</v>
      </c>
      <c r="H12927">
        <v>1</v>
      </c>
    </row>
    <row r="12928" spans="1:8" x14ac:dyDescent="0.2">
      <c r="A12928" t="s">
        <v>37200</v>
      </c>
      <c r="B12928" t="s">
        <v>37201</v>
      </c>
      <c r="C12928" t="s">
        <v>13592</v>
      </c>
      <c r="D12928" t="s">
        <v>37202</v>
      </c>
      <c r="E12928" t="s">
        <v>2531</v>
      </c>
      <c r="F12928" t="s">
        <v>3149</v>
      </c>
      <c r="G12928">
        <v>130</v>
      </c>
      <c r="H12928">
        <v>1</v>
      </c>
    </row>
    <row r="12929" spans="1:8" x14ac:dyDescent="0.2">
      <c r="A12929" t="s">
        <v>37203</v>
      </c>
      <c r="B12929" t="s">
        <v>37204</v>
      </c>
      <c r="C12929" t="s">
        <v>13592</v>
      </c>
      <c r="D12929" t="s">
        <v>19564</v>
      </c>
      <c r="E12929" t="s">
        <v>863</v>
      </c>
      <c r="F12929" t="s">
        <v>3149</v>
      </c>
      <c r="G12929">
        <v>97</v>
      </c>
      <c r="H12929">
        <v>1</v>
      </c>
    </row>
    <row r="12930" spans="1:8" x14ac:dyDescent="0.2">
      <c r="A12930" t="s">
        <v>37205</v>
      </c>
      <c r="B12930" t="s">
        <v>37206</v>
      </c>
      <c r="C12930" t="s">
        <v>13592</v>
      </c>
      <c r="D12930" t="s">
        <v>33304</v>
      </c>
      <c r="E12930" s="16">
        <v>38231</v>
      </c>
      <c r="F12930" t="s">
        <v>3149</v>
      </c>
      <c r="G12930">
        <v>280</v>
      </c>
      <c r="H12930">
        <v>1</v>
      </c>
    </row>
    <row r="12931" spans="1:8" x14ac:dyDescent="0.2">
      <c r="A12931" t="s">
        <v>37207</v>
      </c>
      <c r="B12931" t="s">
        <v>37208</v>
      </c>
      <c r="C12931" t="s">
        <v>13592</v>
      </c>
      <c r="D12931" t="s">
        <v>17024</v>
      </c>
      <c r="E12931" t="s">
        <v>32305</v>
      </c>
      <c r="F12931" t="s">
        <v>3149</v>
      </c>
      <c r="G12931">
        <v>349</v>
      </c>
      <c r="H12931">
        <v>1</v>
      </c>
    </row>
    <row r="12932" spans="1:8" x14ac:dyDescent="0.2">
      <c r="A12932" t="s">
        <v>37209</v>
      </c>
      <c r="B12932" t="s">
        <v>37210</v>
      </c>
      <c r="C12932" t="s">
        <v>13592</v>
      </c>
      <c r="D12932" t="s">
        <v>37211</v>
      </c>
      <c r="E12932" t="s">
        <v>212</v>
      </c>
      <c r="F12932" t="s">
        <v>3149</v>
      </c>
      <c r="G12932">
        <v>735</v>
      </c>
      <c r="H12932">
        <v>1</v>
      </c>
    </row>
    <row r="12933" spans="1:8" x14ac:dyDescent="0.2">
      <c r="A12933" t="s">
        <v>37212</v>
      </c>
      <c r="B12933" t="s">
        <v>37213</v>
      </c>
      <c r="C12933" t="s">
        <v>13592</v>
      </c>
      <c r="D12933" t="s">
        <v>37214</v>
      </c>
      <c r="E12933" t="s">
        <v>12783</v>
      </c>
      <c r="F12933" t="s">
        <v>3149</v>
      </c>
      <c r="G12933">
        <v>92</v>
      </c>
      <c r="H12933">
        <v>1</v>
      </c>
    </row>
    <row r="12934" spans="1:8" x14ac:dyDescent="0.2">
      <c r="A12934" t="s">
        <v>37215</v>
      </c>
      <c r="B12934" t="s">
        <v>37216</v>
      </c>
      <c r="C12934" t="s">
        <v>13592</v>
      </c>
      <c r="D12934" t="s">
        <v>17024</v>
      </c>
      <c r="E12934" t="s">
        <v>12726</v>
      </c>
      <c r="F12934" t="s">
        <v>3149</v>
      </c>
      <c r="G12934">
        <v>101</v>
      </c>
      <c r="H12934">
        <v>1</v>
      </c>
    </row>
    <row r="12935" spans="1:8" x14ac:dyDescent="0.2">
      <c r="A12935" t="s">
        <v>37217</v>
      </c>
      <c r="B12935" t="s">
        <v>37218</v>
      </c>
      <c r="C12935" t="s">
        <v>13592</v>
      </c>
      <c r="D12935" t="s">
        <v>37219</v>
      </c>
      <c r="E12935" t="s">
        <v>1556</v>
      </c>
      <c r="F12935" t="s">
        <v>3149</v>
      </c>
      <c r="G12935">
        <v>432</v>
      </c>
      <c r="H12935">
        <v>1</v>
      </c>
    </row>
    <row r="12936" spans="1:8" x14ac:dyDescent="0.2">
      <c r="A12936" t="s">
        <v>37220</v>
      </c>
      <c r="B12936" t="s">
        <v>37221</v>
      </c>
      <c r="C12936" t="s">
        <v>13592</v>
      </c>
      <c r="D12936" t="s">
        <v>21239</v>
      </c>
      <c r="E12936" t="s">
        <v>2623</v>
      </c>
      <c r="F12936" t="s">
        <v>3149</v>
      </c>
      <c r="G12936">
        <v>520</v>
      </c>
      <c r="H12936">
        <v>1</v>
      </c>
    </row>
    <row r="12937" spans="1:8" x14ac:dyDescent="0.2">
      <c r="A12937" t="s">
        <v>37222</v>
      </c>
      <c r="B12937" t="s">
        <v>37223</v>
      </c>
      <c r="C12937" t="s">
        <v>13592</v>
      </c>
      <c r="D12937" t="s">
        <v>37224</v>
      </c>
      <c r="E12937" t="s">
        <v>3110</v>
      </c>
      <c r="F12937" t="s">
        <v>3149</v>
      </c>
      <c r="G12937">
        <v>414</v>
      </c>
      <c r="H12937">
        <v>1</v>
      </c>
    </row>
    <row r="12938" spans="1:8" x14ac:dyDescent="0.2">
      <c r="A12938" t="s">
        <v>37225</v>
      </c>
      <c r="B12938" t="s">
        <v>37226</v>
      </c>
      <c r="C12938" t="s">
        <v>13592</v>
      </c>
      <c r="D12938" t="s">
        <v>36379</v>
      </c>
      <c r="E12938" t="s">
        <v>4281</v>
      </c>
      <c r="F12938" t="s">
        <v>3149</v>
      </c>
      <c r="G12938">
        <v>59</v>
      </c>
      <c r="H12938">
        <v>1</v>
      </c>
    </row>
    <row r="12939" spans="1:8" x14ac:dyDescent="0.2">
      <c r="A12939" t="s">
        <v>37227</v>
      </c>
      <c r="B12939" t="s">
        <v>37228</v>
      </c>
      <c r="C12939" t="s">
        <v>13592</v>
      </c>
      <c r="D12939" t="s">
        <v>37229</v>
      </c>
      <c r="E12939" t="s">
        <v>37230</v>
      </c>
      <c r="F12939" t="s">
        <v>3149</v>
      </c>
      <c r="G12939">
        <v>531</v>
      </c>
      <c r="H12939">
        <v>1</v>
      </c>
    </row>
    <row r="12940" spans="1:8" x14ac:dyDescent="0.2">
      <c r="A12940" t="s">
        <v>37231</v>
      </c>
      <c r="B12940" t="s">
        <v>37232</v>
      </c>
      <c r="C12940" t="s">
        <v>13592</v>
      </c>
      <c r="D12940" t="s">
        <v>37229</v>
      </c>
      <c r="E12940" t="s">
        <v>37230</v>
      </c>
      <c r="F12940" t="s">
        <v>3149</v>
      </c>
      <c r="G12940">
        <v>174</v>
      </c>
      <c r="H12940">
        <v>1</v>
      </c>
    </row>
    <row r="12941" spans="1:8" x14ac:dyDescent="0.2">
      <c r="A12941" t="s">
        <v>37233</v>
      </c>
      <c r="B12941" t="s">
        <v>37234</v>
      </c>
      <c r="C12941" t="s">
        <v>13592</v>
      </c>
      <c r="D12941" t="s">
        <v>37235</v>
      </c>
      <c r="E12941" t="s">
        <v>2035</v>
      </c>
      <c r="F12941" t="s">
        <v>3149</v>
      </c>
      <c r="G12941">
        <v>80</v>
      </c>
      <c r="H12941">
        <v>1</v>
      </c>
    </row>
    <row r="12942" spans="1:8" x14ac:dyDescent="0.2">
      <c r="A12942" t="s">
        <v>37236</v>
      </c>
      <c r="B12942" t="s">
        <v>37237</v>
      </c>
      <c r="C12942" t="s">
        <v>13592</v>
      </c>
      <c r="D12942" t="s">
        <v>17024</v>
      </c>
      <c r="E12942" t="s">
        <v>37238</v>
      </c>
      <c r="F12942" t="s">
        <v>3149</v>
      </c>
      <c r="G12942">
        <v>236</v>
      </c>
      <c r="H12942">
        <v>1</v>
      </c>
    </row>
    <row r="12943" spans="1:8" x14ac:dyDescent="0.2">
      <c r="A12943" t="s">
        <v>37239</v>
      </c>
      <c r="B12943" t="s">
        <v>37240</v>
      </c>
      <c r="C12943" t="s">
        <v>13592</v>
      </c>
      <c r="D12943" t="s">
        <v>37241</v>
      </c>
      <c r="E12943" t="s">
        <v>10147</v>
      </c>
      <c r="F12943" t="s">
        <v>3149</v>
      </c>
      <c r="G12943">
        <v>157</v>
      </c>
      <c r="H12943">
        <v>1</v>
      </c>
    </row>
    <row r="12944" spans="1:8" x14ac:dyDescent="0.2">
      <c r="A12944" t="s">
        <v>37242</v>
      </c>
      <c r="B12944" t="s">
        <v>37243</v>
      </c>
      <c r="C12944" t="s">
        <v>13592</v>
      </c>
      <c r="D12944" t="s">
        <v>31198</v>
      </c>
      <c r="E12944" t="s">
        <v>1873</v>
      </c>
      <c r="F12944" t="s">
        <v>3149</v>
      </c>
      <c r="G12944">
        <v>37</v>
      </c>
      <c r="H12944">
        <v>1</v>
      </c>
    </row>
    <row r="12945" spans="1:8" x14ac:dyDescent="0.2">
      <c r="A12945" t="s">
        <v>37244</v>
      </c>
      <c r="B12945" t="s">
        <v>37245</v>
      </c>
      <c r="C12945" t="s">
        <v>13592</v>
      </c>
      <c r="D12945" t="s">
        <v>13760</v>
      </c>
      <c r="E12945" t="s">
        <v>13761</v>
      </c>
      <c r="F12945" t="s">
        <v>5027</v>
      </c>
      <c r="G12945">
        <v>358</v>
      </c>
      <c r="H12945">
        <v>1</v>
      </c>
    </row>
    <row r="12946" spans="1:8" x14ac:dyDescent="0.2">
      <c r="A12946" t="s">
        <v>37246</v>
      </c>
      <c r="B12946" t="s">
        <v>37247</v>
      </c>
      <c r="C12946" t="s">
        <v>13592</v>
      </c>
      <c r="D12946" t="s">
        <v>35363</v>
      </c>
      <c r="E12946" t="s">
        <v>8446</v>
      </c>
      <c r="F12946" t="s">
        <v>3149</v>
      </c>
      <c r="G12946">
        <v>172</v>
      </c>
      <c r="H12946">
        <v>1</v>
      </c>
    </row>
    <row r="12947" spans="1:8" x14ac:dyDescent="0.2">
      <c r="A12947" t="s">
        <v>37248</v>
      </c>
      <c r="B12947" t="s">
        <v>37249</v>
      </c>
      <c r="C12947" t="s">
        <v>13592</v>
      </c>
      <c r="D12947" t="s">
        <v>32269</v>
      </c>
      <c r="E12947" t="s">
        <v>32270</v>
      </c>
      <c r="F12947" t="s">
        <v>3149</v>
      </c>
      <c r="G12947">
        <v>93</v>
      </c>
      <c r="H12947">
        <v>1</v>
      </c>
    </row>
    <row r="12948" spans="1:8" x14ac:dyDescent="0.2">
      <c r="A12948" t="s">
        <v>37250</v>
      </c>
      <c r="B12948" t="s">
        <v>37251</v>
      </c>
      <c r="C12948" t="s">
        <v>13592</v>
      </c>
      <c r="D12948" t="s">
        <v>37252</v>
      </c>
      <c r="E12948" t="s">
        <v>7693</v>
      </c>
      <c r="F12948" t="s">
        <v>3149</v>
      </c>
      <c r="G12948">
        <v>628</v>
      </c>
      <c r="H12948">
        <v>1</v>
      </c>
    </row>
    <row r="12949" spans="1:8" x14ac:dyDescent="0.2">
      <c r="A12949" t="s">
        <v>37253</v>
      </c>
      <c r="B12949" t="s">
        <v>37254</v>
      </c>
      <c r="C12949" t="s">
        <v>13592</v>
      </c>
      <c r="D12949" t="s">
        <v>33020</v>
      </c>
      <c r="E12949" t="s">
        <v>3035</v>
      </c>
      <c r="F12949" t="s">
        <v>3149</v>
      </c>
      <c r="G12949">
        <v>45</v>
      </c>
      <c r="H12949">
        <v>1</v>
      </c>
    </row>
    <row r="12950" spans="1:8" x14ac:dyDescent="0.2">
      <c r="A12950" t="s">
        <v>37255</v>
      </c>
      <c r="B12950" t="s">
        <v>37256</v>
      </c>
      <c r="C12950" t="s">
        <v>13592</v>
      </c>
      <c r="D12950" t="s">
        <v>17024</v>
      </c>
      <c r="E12950" t="s">
        <v>20219</v>
      </c>
      <c r="F12950" t="s">
        <v>3149</v>
      </c>
      <c r="G12950">
        <v>103</v>
      </c>
      <c r="H12950">
        <v>1</v>
      </c>
    </row>
    <row r="12951" spans="1:8" x14ac:dyDescent="0.2">
      <c r="A12951" t="s">
        <v>37257</v>
      </c>
      <c r="B12951" t="s">
        <v>37258</v>
      </c>
      <c r="C12951" t="s">
        <v>13592</v>
      </c>
      <c r="D12951" t="s">
        <v>16988</v>
      </c>
      <c r="E12951" t="s">
        <v>35414</v>
      </c>
      <c r="F12951" t="s">
        <v>3149</v>
      </c>
      <c r="G12951">
        <v>632</v>
      </c>
      <c r="H12951">
        <v>1</v>
      </c>
    </row>
    <row r="12952" spans="1:8" x14ac:dyDescent="0.2">
      <c r="A12952" t="s">
        <v>37259</v>
      </c>
      <c r="B12952" t="s">
        <v>37260</v>
      </c>
      <c r="C12952" t="s">
        <v>13592</v>
      </c>
      <c r="D12952" t="s">
        <v>16988</v>
      </c>
      <c r="E12952" t="s">
        <v>31843</v>
      </c>
      <c r="F12952" t="s">
        <v>3149</v>
      </c>
      <c r="G12952">
        <v>614</v>
      </c>
      <c r="H12952">
        <v>1</v>
      </c>
    </row>
    <row r="12953" spans="1:8" x14ac:dyDescent="0.2">
      <c r="A12953" t="s">
        <v>37261</v>
      </c>
      <c r="B12953" t="s">
        <v>37262</v>
      </c>
      <c r="C12953" t="s">
        <v>13592</v>
      </c>
      <c r="D12953" t="s">
        <v>37263</v>
      </c>
      <c r="E12953" t="s">
        <v>12398</v>
      </c>
      <c r="F12953" t="s">
        <v>3149</v>
      </c>
      <c r="G12953">
        <v>259</v>
      </c>
      <c r="H12953">
        <v>1</v>
      </c>
    </row>
    <row r="12954" spans="1:8" x14ac:dyDescent="0.2">
      <c r="A12954" t="s">
        <v>37264</v>
      </c>
      <c r="B12954" t="s">
        <v>37265</v>
      </c>
      <c r="C12954" t="s">
        <v>13592</v>
      </c>
      <c r="D12954" t="s">
        <v>37266</v>
      </c>
      <c r="E12954" t="s">
        <v>11273</v>
      </c>
      <c r="F12954" t="s">
        <v>3149</v>
      </c>
      <c r="G12954">
        <v>106</v>
      </c>
      <c r="H12954">
        <v>1</v>
      </c>
    </row>
    <row r="12955" spans="1:8" x14ac:dyDescent="0.2">
      <c r="A12955" t="s">
        <v>37267</v>
      </c>
      <c r="B12955" t="s">
        <v>37268</v>
      </c>
      <c r="C12955" t="s">
        <v>13592</v>
      </c>
      <c r="D12955" t="s">
        <v>32670</v>
      </c>
      <c r="E12955" t="s">
        <v>11013</v>
      </c>
      <c r="F12955" t="s">
        <v>3149</v>
      </c>
      <c r="G12955">
        <v>284</v>
      </c>
      <c r="H12955">
        <v>1</v>
      </c>
    </row>
    <row r="12956" spans="1:8" x14ac:dyDescent="0.2">
      <c r="A12956" t="s">
        <v>37269</v>
      </c>
      <c r="B12956" t="s">
        <v>37270</v>
      </c>
      <c r="C12956" t="s">
        <v>13592</v>
      </c>
      <c r="D12956" t="s">
        <v>35411</v>
      </c>
      <c r="E12956" t="s">
        <v>31093</v>
      </c>
      <c r="F12956" t="s">
        <v>3149</v>
      </c>
      <c r="G12956">
        <v>99</v>
      </c>
      <c r="H12956">
        <v>1</v>
      </c>
    </row>
    <row r="12957" spans="1:8" x14ac:dyDescent="0.2">
      <c r="A12957" t="s">
        <v>37271</v>
      </c>
      <c r="B12957" t="s">
        <v>37272</v>
      </c>
      <c r="C12957" t="s">
        <v>13592</v>
      </c>
      <c r="D12957" t="s">
        <v>2228</v>
      </c>
      <c r="E12957" t="s">
        <v>2229</v>
      </c>
      <c r="F12957" t="s">
        <v>3149</v>
      </c>
      <c r="G12957">
        <v>255</v>
      </c>
      <c r="H12957">
        <v>1</v>
      </c>
    </row>
    <row r="12958" spans="1:8" x14ac:dyDescent="0.2">
      <c r="A12958" t="s">
        <v>37273</v>
      </c>
      <c r="B12958" t="s">
        <v>37274</v>
      </c>
      <c r="C12958" t="s">
        <v>13592</v>
      </c>
      <c r="D12958" t="s">
        <v>37275</v>
      </c>
      <c r="E12958" t="s">
        <v>6172</v>
      </c>
      <c r="F12958" t="s">
        <v>3149</v>
      </c>
      <c r="G12958">
        <v>44</v>
      </c>
      <c r="H12958">
        <v>1</v>
      </c>
    </row>
    <row r="12959" spans="1:8" x14ac:dyDescent="0.2">
      <c r="A12959" t="s">
        <v>37276</v>
      </c>
      <c r="B12959" t="s">
        <v>37277</v>
      </c>
      <c r="C12959" t="s">
        <v>13592</v>
      </c>
      <c r="D12959" t="s">
        <v>35625</v>
      </c>
      <c r="E12959" t="s">
        <v>20641</v>
      </c>
      <c r="F12959" t="s">
        <v>3149</v>
      </c>
      <c r="G12959">
        <v>156</v>
      </c>
      <c r="H12959">
        <v>1</v>
      </c>
    </row>
    <row r="12960" spans="1:8" x14ac:dyDescent="0.2">
      <c r="A12960" t="s">
        <v>37278</v>
      </c>
      <c r="B12960" t="s">
        <v>37279</v>
      </c>
      <c r="C12960" t="s">
        <v>13592</v>
      </c>
      <c r="D12960" t="s">
        <v>32150</v>
      </c>
      <c r="E12960" t="s">
        <v>32151</v>
      </c>
      <c r="F12960" t="s">
        <v>3149</v>
      </c>
      <c r="G12960">
        <v>165</v>
      </c>
      <c r="H12960">
        <v>1</v>
      </c>
    </row>
    <row r="12961" spans="1:8" x14ac:dyDescent="0.2">
      <c r="A12961" t="s">
        <v>37280</v>
      </c>
      <c r="B12961" t="s">
        <v>37281</v>
      </c>
      <c r="C12961" t="s">
        <v>13592</v>
      </c>
      <c r="D12961" t="s">
        <v>37282</v>
      </c>
      <c r="E12961" t="s">
        <v>37283</v>
      </c>
      <c r="F12961" t="s">
        <v>3149</v>
      </c>
      <c r="G12961">
        <v>238</v>
      </c>
      <c r="H12961">
        <v>1</v>
      </c>
    </row>
    <row r="12962" spans="1:8" x14ac:dyDescent="0.2">
      <c r="A12962" t="s">
        <v>37284</v>
      </c>
      <c r="B12962" t="s">
        <v>37285</v>
      </c>
      <c r="C12962" t="s">
        <v>13592</v>
      </c>
      <c r="D12962" t="s">
        <v>37022</v>
      </c>
      <c r="E12962" t="s">
        <v>1191</v>
      </c>
      <c r="F12962" t="s">
        <v>3149</v>
      </c>
      <c r="G12962">
        <v>581</v>
      </c>
      <c r="H12962">
        <v>1</v>
      </c>
    </row>
    <row r="12963" spans="1:8" x14ac:dyDescent="0.2">
      <c r="A12963" t="s">
        <v>37286</v>
      </c>
      <c r="B12963" t="s">
        <v>37287</v>
      </c>
      <c r="C12963" t="s">
        <v>13592</v>
      </c>
      <c r="D12963" t="s">
        <v>37288</v>
      </c>
      <c r="E12963" t="s">
        <v>32274</v>
      </c>
      <c r="F12963" t="s">
        <v>3149</v>
      </c>
      <c r="G12963">
        <v>203</v>
      </c>
      <c r="H12963">
        <v>1</v>
      </c>
    </row>
    <row r="12964" spans="1:8" x14ac:dyDescent="0.2">
      <c r="A12964" t="s">
        <v>37289</v>
      </c>
      <c r="B12964" t="s">
        <v>37290</v>
      </c>
      <c r="C12964" t="s">
        <v>13592</v>
      </c>
      <c r="D12964" t="s">
        <v>13760</v>
      </c>
      <c r="E12964" t="s">
        <v>13761</v>
      </c>
      <c r="F12964" t="s">
        <v>5027</v>
      </c>
      <c r="G12964">
        <v>362</v>
      </c>
      <c r="H12964">
        <v>1</v>
      </c>
    </row>
    <row r="12965" spans="1:8" x14ac:dyDescent="0.2">
      <c r="A12965" t="s">
        <v>37291</v>
      </c>
      <c r="B12965" t="s">
        <v>37292</v>
      </c>
      <c r="C12965" t="s">
        <v>13592</v>
      </c>
      <c r="D12965" t="s">
        <v>17024</v>
      </c>
      <c r="E12965" t="s">
        <v>6042</v>
      </c>
      <c r="F12965" t="s">
        <v>3149</v>
      </c>
      <c r="G12965">
        <v>272</v>
      </c>
      <c r="H12965">
        <v>1</v>
      </c>
    </row>
    <row r="12966" spans="1:8" x14ac:dyDescent="0.2">
      <c r="A12966" t="s">
        <v>37293</v>
      </c>
      <c r="B12966" t="s">
        <v>37294</v>
      </c>
      <c r="C12966" t="s">
        <v>13592</v>
      </c>
      <c r="D12966" t="s">
        <v>34562</v>
      </c>
      <c r="E12966" t="s">
        <v>34563</v>
      </c>
      <c r="F12966" t="s">
        <v>3149</v>
      </c>
      <c r="G12966">
        <v>118</v>
      </c>
      <c r="H12966">
        <v>1</v>
      </c>
    </row>
    <row r="12967" spans="1:8" x14ac:dyDescent="0.2">
      <c r="A12967" t="s">
        <v>37295</v>
      </c>
      <c r="B12967" t="s">
        <v>37296</v>
      </c>
      <c r="C12967" t="s">
        <v>13592</v>
      </c>
      <c r="D12967" t="s">
        <v>36628</v>
      </c>
      <c r="E12967" t="s">
        <v>2225</v>
      </c>
      <c r="F12967" t="s">
        <v>3149</v>
      </c>
      <c r="G12967">
        <v>132</v>
      </c>
      <c r="H12967">
        <v>1</v>
      </c>
    </row>
    <row r="12968" spans="1:8" x14ac:dyDescent="0.2">
      <c r="A12968" t="s">
        <v>37297</v>
      </c>
      <c r="B12968" t="s">
        <v>37298</v>
      </c>
      <c r="C12968" t="s">
        <v>13592</v>
      </c>
      <c r="D12968" t="s">
        <v>17024</v>
      </c>
      <c r="E12968" t="s">
        <v>3055</v>
      </c>
      <c r="F12968" t="s">
        <v>3149</v>
      </c>
      <c r="G12968">
        <v>105</v>
      </c>
      <c r="H12968">
        <v>1</v>
      </c>
    </row>
    <row r="12969" spans="1:8" x14ac:dyDescent="0.2">
      <c r="A12969" t="s">
        <v>37299</v>
      </c>
      <c r="B12969" t="s">
        <v>37300</v>
      </c>
      <c r="C12969" t="s">
        <v>13592</v>
      </c>
      <c r="D12969" t="s">
        <v>37301</v>
      </c>
      <c r="E12969" t="s">
        <v>4090</v>
      </c>
      <c r="F12969" t="s">
        <v>3149</v>
      </c>
      <c r="G12969">
        <v>146</v>
      </c>
      <c r="H12969">
        <v>1</v>
      </c>
    </row>
    <row r="12970" spans="1:8" x14ac:dyDescent="0.2">
      <c r="A12970" t="s">
        <v>37302</v>
      </c>
      <c r="B12970" t="s">
        <v>37303</v>
      </c>
      <c r="C12970" t="s">
        <v>13592</v>
      </c>
      <c r="D12970" t="s">
        <v>37304</v>
      </c>
      <c r="F12970" t="s">
        <v>3149</v>
      </c>
      <c r="G12970">
        <v>26</v>
      </c>
      <c r="H12970">
        <v>1</v>
      </c>
    </row>
    <row r="12971" spans="1:8" x14ac:dyDescent="0.2">
      <c r="A12971" t="s">
        <v>37305</v>
      </c>
      <c r="B12971" t="s">
        <v>37306</v>
      </c>
      <c r="C12971" t="s">
        <v>13592</v>
      </c>
      <c r="D12971" t="s">
        <v>17024</v>
      </c>
      <c r="E12971" t="s">
        <v>2273</v>
      </c>
      <c r="F12971" t="s">
        <v>3149</v>
      </c>
      <c r="G12971">
        <v>142</v>
      </c>
      <c r="H12971">
        <v>1</v>
      </c>
    </row>
    <row r="12972" spans="1:8" x14ac:dyDescent="0.2">
      <c r="A12972" t="s">
        <v>37307</v>
      </c>
      <c r="B12972" t="s">
        <v>37308</v>
      </c>
      <c r="C12972" t="s">
        <v>13592</v>
      </c>
      <c r="D12972" t="s">
        <v>31807</v>
      </c>
      <c r="E12972" t="s">
        <v>959</v>
      </c>
      <c r="F12972" t="s">
        <v>3149</v>
      </c>
      <c r="G12972">
        <v>105</v>
      </c>
      <c r="H12972">
        <v>1</v>
      </c>
    </row>
    <row r="12973" spans="1:8" x14ac:dyDescent="0.2">
      <c r="A12973" t="s">
        <v>37309</v>
      </c>
      <c r="B12973" t="s">
        <v>37310</v>
      </c>
      <c r="C12973" t="s">
        <v>13592</v>
      </c>
      <c r="D12973" t="s">
        <v>17024</v>
      </c>
      <c r="E12973" t="s">
        <v>37311</v>
      </c>
      <c r="F12973" t="s">
        <v>3149</v>
      </c>
      <c r="G12973">
        <v>373</v>
      </c>
      <c r="H12973">
        <v>1</v>
      </c>
    </row>
    <row r="12974" spans="1:8" x14ac:dyDescent="0.2">
      <c r="A12974" t="s">
        <v>37312</v>
      </c>
      <c r="B12974" t="s">
        <v>37313</v>
      </c>
      <c r="C12974" t="s">
        <v>13592</v>
      </c>
      <c r="D12974" t="s">
        <v>31463</v>
      </c>
      <c r="E12974" t="s">
        <v>1371</v>
      </c>
      <c r="F12974" t="s">
        <v>3149</v>
      </c>
      <c r="G12974">
        <v>22</v>
      </c>
      <c r="H12974">
        <v>1</v>
      </c>
    </row>
    <row r="12975" spans="1:8" x14ac:dyDescent="0.2">
      <c r="A12975" t="s">
        <v>37314</v>
      </c>
      <c r="B12975" t="s">
        <v>37315</v>
      </c>
      <c r="C12975" t="s">
        <v>13592</v>
      </c>
      <c r="D12975" t="s">
        <v>35846</v>
      </c>
      <c r="E12975" t="s">
        <v>1371</v>
      </c>
      <c r="F12975" t="s">
        <v>3149</v>
      </c>
      <c r="G12975">
        <v>139</v>
      </c>
      <c r="H12975">
        <v>1</v>
      </c>
    </row>
    <row r="12976" spans="1:8" x14ac:dyDescent="0.2">
      <c r="A12976" t="s">
        <v>37316</v>
      </c>
      <c r="B12976" t="s">
        <v>37317</v>
      </c>
      <c r="C12976" t="s">
        <v>13592</v>
      </c>
      <c r="D12976" t="s">
        <v>17024</v>
      </c>
      <c r="E12976" t="s">
        <v>1988</v>
      </c>
      <c r="F12976" t="s">
        <v>3149</v>
      </c>
      <c r="G12976">
        <v>405</v>
      </c>
      <c r="H12976">
        <v>1</v>
      </c>
    </row>
    <row r="12977" spans="1:8" x14ac:dyDescent="0.2">
      <c r="A12977" t="s">
        <v>37318</v>
      </c>
      <c r="B12977" t="s">
        <v>37319</v>
      </c>
      <c r="C12977" t="s">
        <v>13592</v>
      </c>
      <c r="D12977" t="s">
        <v>16988</v>
      </c>
      <c r="E12977" t="s">
        <v>33070</v>
      </c>
      <c r="F12977" t="s">
        <v>3149</v>
      </c>
      <c r="G12977">
        <v>118</v>
      </c>
      <c r="H12977">
        <v>1</v>
      </c>
    </row>
    <row r="12978" spans="1:8" x14ac:dyDescent="0.2">
      <c r="A12978" t="s">
        <v>37320</v>
      </c>
      <c r="B12978" t="s">
        <v>37321</v>
      </c>
      <c r="C12978" t="s">
        <v>13592</v>
      </c>
      <c r="D12978" t="s">
        <v>31248</v>
      </c>
      <c r="E12978" t="s">
        <v>1645</v>
      </c>
      <c r="F12978" t="s">
        <v>3149</v>
      </c>
      <c r="G12978">
        <v>1069</v>
      </c>
      <c r="H12978">
        <v>1</v>
      </c>
    </row>
    <row r="12979" spans="1:8" x14ac:dyDescent="0.2">
      <c r="A12979" t="s">
        <v>37322</v>
      </c>
      <c r="B12979" t="s">
        <v>37323</v>
      </c>
      <c r="C12979" t="s">
        <v>13592</v>
      </c>
      <c r="D12979" t="s">
        <v>18786</v>
      </c>
      <c r="E12979" t="s">
        <v>1645</v>
      </c>
      <c r="F12979" t="s">
        <v>3149</v>
      </c>
      <c r="G12979">
        <v>1133</v>
      </c>
      <c r="H12979">
        <v>1</v>
      </c>
    </row>
    <row r="12980" spans="1:8" x14ac:dyDescent="0.2">
      <c r="A12980" t="s">
        <v>37324</v>
      </c>
      <c r="B12980" t="s">
        <v>37325</v>
      </c>
      <c r="C12980" t="s">
        <v>13592</v>
      </c>
      <c r="D12980" t="s">
        <v>16988</v>
      </c>
      <c r="E12980" t="s">
        <v>12741</v>
      </c>
      <c r="F12980" t="s">
        <v>3149</v>
      </c>
      <c r="G12980">
        <v>231</v>
      </c>
      <c r="H12980">
        <v>1</v>
      </c>
    </row>
    <row r="12981" spans="1:8" x14ac:dyDescent="0.2">
      <c r="A12981" t="s">
        <v>37326</v>
      </c>
      <c r="B12981" t="s">
        <v>37327</v>
      </c>
      <c r="C12981" t="s">
        <v>13592</v>
      </c>
      <c r="D12981" t="s">
        <v>16988</v>
      </c>
      <c r="E12981" t="s">
        <v>37328</v>
      </c>
      <c r="F12981" t="s">
        <v>3149</v>
      </c>
      <c r="G12981">
        <v>173</v>
      </c>
      <c r="H12981">
        <v>1</v>
      </c>
    </row>
    <row r="12982" spans="1:8" x14ac:dyDescent="0.2">
      <c r="A12982" t="s">
        <v>37329</v>
      </c>
      <c r="B12982" t="s">
        <v>37330</v>
      </c>
      <c r="C12982" t="s">
        <v>13592</v>
      </c>
      <c r="D12982" t="s">
        <v>36119</v>
      </c>
      <c r="E12982" t="s">
        <v>37331</v>
      </c>
      <c r="F12982" t="s">
        <v>3149</v>
      </c>
      <c r="G12982">
        <v>172</v>
      </c>
      <c r="H12982">
        <v>1</v>
      </c>
    </row>
    <row r="12983" spans="1:8" x14ac:dyDescent="0.2">
      <c r="A12983" t="s">
        <v>37332</v>
      </c>
      <c r="B12983" t="s">
        <v>37333</v>
      </c>
      <c r="C12983" t="s">
        <v>13592</v>
      </c>
      <c r="D12983" t="s">
        <v>33184</v>
      </c>
      <c r="E12983" t="s">
        <v>10046</v>
      </c>
      <c r="F12983" t="s">
        <v>3149</v>
      </c>
      <c r="G12983">
        <v>138</v>
      </c>
      <c r="H12983">
        <v>1</v>
      </c>
    </row>
    <row r="12984" spans="1:8" x14ac:dyDescent="0.2">
      <c r="A12984" t="s">
        <v>37334</v>
      </c>
      <c r="B12984" t="s">
        <v>37335</v>
      </c>
      <c r="C12984" t="s">
        <v>13592</v>
      </c>
      <c r="D12984" t="s">
        <v>37336</v>
      </c>
      <c r="E12984" t="s">
        <v>33790</v>
      </c>
      <c r="F12984" t="s">
        <v>3149</v>
      </c>
      <c r="G12984">
        <v>215</v>
      </c>
      <c r="H12984">
        <v>1</v>
      </c>
    </row>
    <row r="12985" spans="1:8" x14ac:dyDescent="0.2">
      <c r="A12985" t="s">
        <v>37337</v>
      </c>
      <c r="B12985" t="s">
        <v>37338</v>
      </c>
      <c r="C12985" t="s">
        <v>13592</v>
      </c>
      <c r="D12985" t="s">
        <v>32715</v>
      </c>
      <c r="E12985" t="s">
        <v>12769</v>
      </c>
      <c r="F12985" t="s">
        <v>3149</v>
      </c>
      <c r="G12985">
        <v>169</v>
      </c>
      <c r="H12985">
        <v>1</v>
      </c>
    </row>
    <row r="12986" spans="1:8" x14ac:dyDescent="0.2">
      <c r="A12986" t="s">
        <v>37339</v>
      </c>
      <c r="B12986" t="s">
        <v>37340</v>
      </c>
      <c r="C12986" t="s">
        <v>13592</v>
      </c>
      <c r="D12986" t="s">
        <v>323</v>
      </c>
      <c r="E12986" t="s">
        <v>324</v>
      </c>
      <c r="F12986" t="s">
        <v>3149</v>
      </c>
      <c r="G12986">
        <v>150</v>
      </c>
      <c r="H12986">
        <v>1</v>
      </c>
    </row>
    <row r="12987" spans="1:8" x14ac:dyDescent="0.2">
      <c r="A12987" t="s">
        <v>37341</v>
      </c>
      <c r="B12987" t="s">
        <v>37342</v>
      </c>
      <c r="C12987" t="s">
        <v>13592</v>
      </c>
      <c r="D12987" t="s">
        <v>31174</v>
      </c>
      <c r="E12987" t="s">
        <v>31175</v>
      </c>
      <c r="F12987" t="s">
        <v>3149</v>
      </c>
      <c r="G12987">
        <v>96</v>
      </c>
      <c r="H12987">
        <v>1</v>
      </c>
    </row>
    <row r="12988" spans="1:8" x14ac:dyDescent="0.2">
      <c r="A12988" t="s">
        <v>37343</v>
      </c>
      <c r="B12988" t="s">
        <v>37344</v>
      </c>
      <c r="C12988" t="s">
        <v>13592</v>
      </c>
      <c r="D12988" t="s">
        <v>51</v>
      </c>
      <c r="E12988" t="s">
        <v>52</v>
      </c>
      <c r="F12988" t="s">
        <v>3149</v>
      </c>
      <c r="G12988">
        <v>597</v>
      </c>
      <c r="H12988">
        <v>1</v>
      </c>
    </row>
    <row r="12989" spans="1:8" x14ac:dyDescent="0.2">
      <c r="A12989" t="s">
        <v>37345</v>
      </c>
      <c r="B12989" t="s">
        <v>37346</v>
      </c>
      <c r="C12989" t="s">
        <v>13592</v>
      </c>
      <c r="D12989" t="s">
        <v>1924</v>
      </c>
      <c r="E12989" t="s">
        <v>1925</v>
      </c>
      <c r="F12989" t="s">
        <v>3149</v>
      </c>
      <c r="G12989">
        <v>130</v>
      </c>
      <c r="H12989">
        <v>1</v>
      </c>
    </row>
    <row r="12990" spans="1:8" x14ac:dyDescent="0.2">
      <c r="A12990" t="s">
        <v>37347</v>
      </c>
      <c r="B12990" t="s">
        <v>37348</v>
      </c>
      <c r="C12990" t="s">
        <v>13592</v>
      </c>
      <c r="D12990" t="s">
        <v>223</v>
      </c>
      <c r="E12990" t="s">
        <v>224</v>
      </c>
      <c r="F12990" t="s">
        <v>3149</v>
      </c>
      <c r="G12990">
        <v>491</v>
      </c>
      <c r="H12990">
        <v>1</v>
      </c>
    </row>
    <row r="12991" spans="1:8" x14ac:dyDescent="0.2">
      <c r="A12991" t="s">
        <v>37349</v>
      </c>
      <c r="B12991" t="s">
        <v>37350</v>
      </c>
      <c r="C12991" t="s">
        <v>13592</v>
      </c>
      <c r="D12991" t="s">
        <v>17024</v>
      </c>
      <c r="E12991" t="s">
        <v>37351</v>
      </c>
      <c r="F12991" t="s">
        <v>3149</v>
      </c>
      <c r="G12991">
        <v>283</v>
      </c>
      <c r="H12991">
        <v>1</v>
      </c>
    </row>
    <row r="12992" spans="1:8" x14ac:dyDescent="0.2">
      <c r="A12992" t="s">
        <v>37352</v>
      </c>
      <c r="B12992" t="s">
        <v>37353</v>
      </c>
      <c r="C12992" t="s">
        <v>13592</v>
      </c>
      <c r="D12992" t="s">
        <v>17024</v>
      </c>
      <c r="E12992" t="s">
        <v>19118</v>
      </c>
      <c r="F12992" t="s">
        <v>3149</v>
      </c>
      <c r="G12992">
        <v>858</v>
      </c>
      <c r="H12992">
        <v>1</v>
      </c>
    </row>
    <row r="12993" spans="1:8" x14ac:dyDescent="0.2">
      <c r="A12993" t="s">
        <v>37354</v>
      </c>
      <c r="B12993" t="s">
        <v>37355</v>
      </c>
      <c r="C12993" t="s">
        <v>13592</v>
      </c>
      <c r="D12993" t="s">
        <v>33155</v>
      </c>
      <c r="E12993" t="s">
        <v>31349</v>
      </c>
      <c r="F12993" t="s">
        <v>3149</v>
      </c>
      <c r="G12993">
        <v>2595</v>
      </c>
      <c r="H12993">
        <v>1</v>
      </c>
    </row>
    <row r="12994" spans="1:8" x14ac:dyDescent="0.2">
      <c r="A12994" t="s">
        <v>37356</v>
      </c>
      <c r="B12994" t="s">
        <v>37357</v>
      </c>
      <c r="C12994" t="s">
        <v>13592</v>
      </c>
      <c r="D12994" t="s">
        <v>17024</v>
      </c>
      <c r="E12994" t="s">
        <v>533</v>
      </c>
      <c r="F12994" t="s">
        <v>3149</v>
      </c>
      <c r="G12994">
        <v>357</v>
      </c>
      <c r="H12994">
        <v>1</v>
      </c>
    </row>
    <row r="12995" spans="1:8" x14ac:dyDescent="0.2">
      <c r="A12995" t="s">
        <v>37358</v>
      </c>
      <c r="B12995" t="s">
        <v>37359</v>
      </c>
      <c r="C12995" t="s">
        <v>13592</v>
      </c>
      <c r="D12995" t="s">
        <v>16536</v>
      </c>
      <c r="E12995" t="s">
        <v>20114</v>
      </c>
      <c r="F12995" t="s">
        <v>3149</v>
      </c>
      <c r="G12995">
        <v>99</v>
      </c>
      <c r="H12995">
        <v>1</v>
      </c>
    </row>
    <row r="12996" spans="1:8" x14ac:dyDescent="0.2">
      <c r="A12996" t="s">
        <v>37360</v>
      </c>
      <c r="B12996" t="s">
        <v>37361</v>
      </c>
      <c r="C12996" t="s">
        <v>13592</v>
      </c>
      <c r="D12996" t="s">
        <v>1072</v>
      </c>
      <c r="E12996" t="s">
        <v>32576</v>
      </c>
      <c r="F12996" t="s">
        <v>3149</v>
      </c>
      <c r="G12996">
        <v>61</v>
      </c>
      <c r="H12996">
        <v>1</v>
      </c>
    </row>
    <row r="12997" spans="1:8" x14ac:dyDescent="0.2">
      <c r="A12997" t="s">
        <v>37362</v>
      </c>
      <c r="B12997" t="s">
        <v>37363</v>
      </c>
      <c r="C12997" t="s">
        <v>13592</v>
      </c>
      <c r="D12997" t="s">
        <v>16988</v>
      </c>
      <c r="E12997" t="s">
        <v>33126</v>
      </c>
      <c r="F12997" t="s">
        <v>3149</v>
      </c>
      <c r="G12997">
        <v>753</v>
      </c>
      <c r="H12997">
        <v>1</v>
      </c>
    </row>
    <row r="12998" spans="1:8" x14ac:dyDescent="0.2">
      <c r="A12998" t="s">
        <v>37364</v>
      </c>
      <c r="B12998" t="s">
        <v>37365</v>
      </c>
      <c r="C12998" t="s">
        <v>13592</v>
      </c>
      <c r="D12998" t="s">
        <v>37366</v>
      </c>
      <c r="E12998" t="s">
        <v>37367</v>
      </c>
      <c r="F12998" t="s">
        <v>3149</v>
      </c>
      <c r="G12998">
        <v>704</v>
      </c>
      <c r="H12998">
        <v>1</v>
      </c>
    </row>
    <row r="12999" spans="1:8" x14ac:dyDescent="0.2">
      <c r="A12999" t="s">
        <v>37368</v>
      </c>
      <c r="B12999" t="s">
        <v>37369</v>
      </c>
      <c r="C12999" t="s">
        <v>13592</v>
      </c>
      <c r="D12999" t="s">
        <v>13760</v>
      </c>
      <c r="E12999" t="s">
        <v>13761</v>
      </c>
      <c r="F12999" t="s">
        <v>3149</v>
      </c>
      <c r="G12999">
        <v>380</v>
      </c>
      <c r="H12999">
        <v>1</v>
      </c>
    </row>
    <row r="13000" spans="1:8" x14ac:dyDescent="0.2">
      <c r="A13000" t="s">
        <v>37370</v>
      </c>
      <c r="B13000" t="s">
        <v>37371</v>
      </c>
      <c r="C13000" t="s">
        <v>13592</v>
      </c>
      <c r="D13000" t="s">
        <v>16988</v>
      </c>
      <c r="E13000" t="s">
        <v>9413</v>
      </c>
      <c r="F13000" t="s">
        <v>3149</v>
      </c>
      <c r="G13000">
        <v>691</v>
      </c>
      <c r="H13000">
        <v>1</v>
      </c>
    </row>
    <row r="13001" spans="1:8" x14ac:dyDescent="0.2">
      <c r="A13001" t="s">
        <v>37372</v>
      </c>
      <c r="B13001" t="s">
        <v>37373</v>
      </c>
      <c r="C13001" t="s">
        <v>13592</v>
      </c>
      <c r="D13001" t="s">
        <v>17024</v>
      </c>
      <c r="E13001" t="s">
        <v>37374</v>
      </c>
      <c r="F13001" t="s">
        <v>3149</v>
      </c>
      <c r="G13001">
        <v>147</v>
      </c>
      <c r="H13001">
        <v>1</v>
      </c>
    </row>
    <row r="13002" spans="1:8" x14ac:dyDescent="0.2">
      <c r="A13002" t="s">
        <v>37375</v>
      </c>
      <c r="B13002" t="s">
        <v>37376</v>
      </c>
      <c r="C13002" t="s">
        <v>13592</v>
      </c>
      <c r="D13002" t="s">
        <v>17024</v>
      </c>
      <c r="E13002" t="s">
        <v>7036</v>
      </c>
      <c r="F13002" t="s">
        <v>3149</v>
      </c>
      <c r="G13002">
        <v>589</v>
      </c>
      <c r="H13002">
        <v>1</v>
      </c>
    </row>
    <row r="13003" spans="1:8" x14ac:dyDescent="0.2">
      <c r="A13003" t="s">
        <v>37377</v>
      </c>
      <c r="B13003" t="s">
        <v>37378</v>
      </c>
      <c r="C13003" t="s">
        <v>13592</v>
      </c>
      <c r="D13003" t="s">
        <v>16988</v>
      </c>
      <c r="E13003" t="s">
        <v>2800</v>
      </c>
      <c r="F13003" t="s">
        <v>3149</v>
      </c>
      <c r="G13003">
        <v>228</v>
      </c>
      <c r="H13003">
        <v>1</v>
      </c>
    </row>
    <row r="13004" spans="1:8" x14ac:dyDescent="0.2">
      <c r="A13004" t="s">
        <v>37379</v>
      </c>
      <c r="B13004" t="s">
        <v>37380</v>
      </c>
      <c r="C13004" t="s">
        <v>13592</v>
      </c>
      <c r="D13004" t="s">
        <v>37381</v>
      </c>
      <c r="E13004" t="s">
        <v>37382</v>
      </c>
      <c r="F13004" t="s">
        <v>3149</v>
      </c>
      <c r="G13004">
        <v>277</v>
      </c>
      <c r="H13004">
        <v>1</v>
      </c>
    </row>
    <row r="13005" spans="1:8" x14ac:dyDescent="0.2">
      <c r="A13005" t="s">
        <v>37383</v>
      </c>
      <c r="B13005" t="s">
        <v>37384</v>
      </c>
      <c r="C13005" t="s">
        <v>13592</v>
      </c>
      <c r="D13005" t="s">
        <v>33982</v>
      </c>
      <c r="E13005" t="s">
        <v>66</v>
      </c>
      <c r="F13005" t="s">
        <v>3149</v>
      </c>
      <c r="G13005">
        <v>240</v>
      </c>
      <c r="H13005">
        <v>1</v>
      </c>
    </row>
    <row r="13006" spans="1:8" x14ac:dyDescent="0.2">
      <c r="A13006" t="s">
        <v>37385</v>
      </c>
      <c r="B13006" t="s">
        <v>37386</v>
      </c>
      <c r="C13006" t="s">
        <v>13592</v>
      </c>
      <c r="D13006" t="s">
        <v>35987</v>
      </c>
      <c r="E13006" t="s">
        <v>11938</v>
      </c>
      <c r="F13006" t="s">
        <v>3149</v>
      </c>
      <c r="G13006">
        <v>195</v>
      </c>
      <c r="H13006">
        <v>1</v>
      </c>
    </row>
    <row r="13007" spans="1:8" x14ac:dyDescent="0.2">
      <c r="A13007" t="s">
        <v>37387</v>
      </c>
      <c r="B13007" t="s">
        <v>37388</v>
      </c>
      <c r="C13007" t="s">
        <v>13592</v>
      </c>
      <c r="D13007" t="s">
        <v>35812</v>
      </c>
      <c r="E13007" t="s">
        <v>13385</v>
      </c>
      <c r="F13007" t="s">
        <v>3149</v>
      </c>
      <c r="G13007">
        <v>127</v>
      </c>
      <c r="H13007">
        <v>1</v>
      </c>
    </row>
    <row r="13008" spans="1:8" x14ac:dyDescent="0.2">
      <c r="A13008" t="s">
        <v>37389</v>
      </c>
      <c r="B13008" t="s">
        <v>37390</v>
      </c>
      <c r="C13008" t="s">
        <v>13592</v>
      </c>
      <c r="D13008" t="s">
        <v>37391</v>
      </c>
      <c r="E13008" t="s">
        <v>33613</v>
      </c>
      <c r="F13008" t="s">
        <v>3149</v>
      </c>
      <c r="G13008">
        <v>171</v>
      </c>
      <c r="H13008">
        <v>1</v>
      </c>
    </row>
    <row r="13009" spans="1:8" x14ac:dyDescent="0.2">
      <c r="A13009" t="s">
        <v>37392</v>
      </c>
      <c r="B13009" t="s">
        <v>37393</v>
      </c>
      <c r="C13009" t="s">
        <v>13592</v>
      </c>
      <c r="D13009" t="s">
        <v>238</v>
      </c>
      <c r="E13009" t="s">
        <v>239</v>
      </c>
      <c r="F13009" t="s">
        <v>3149</v>
      </c>
      <c r="G13009">
        <v>122</v>
      </c>
      <c r="H13009">
        <v>1</v>
      </c>
    </row>
    <row r="13010" spans="1:8" x14ac:dyDescent="0.2">
      <c r="A13010" t="s">
        <v>37394</v>
      </c>
      <c r="B13010" t="s">
        <v>37395</v>
      </c>
      <c r="C13010" t="s">
        <v>13592</v>
      </c>
      <c r="D13010" t="s">
        <v>31509</v>
      </c>
      <c r="E13010" t="s">
        <v>20616</v>
      </c>
      <c r="F13010" t="s">
        <v>3149</v>
      </c>
      <c r="G13010">
        <v>89</v>
      </c>
      <c r="H13010">
        <v>1</v>
      </c>
    </row>
    <row r="13011" spans="1:8" x14ac:dyDescent="0.2">
      <c r="A13011" t="s">
        <v>37396</v>
      </c>
      <c r="B13011" t="s">
        <v>37397</v>
      </c>
      <c r="C13011" t="s">
        <v>13592</v>
      </c>
      <c r="D13011" t="s">
        <v>37398</v>
      </c>
      <c r="E13011" t="s">
        <v>2719</v>
      </c>
      <c r="F13011" t="s">
        <v>3149</v>
      </c>
      <c r="G13011">
        <v>198</v>
      </c>
      <c r="H13011">
        <v>1</v>
      </c>
    </row>
    <row r="13012" spans="1:8" x14ac:dyDescent="0.2">
      <c r="A13012" t="s">
        <v>37399</v>
      </c>
      <c r="B13012" t="s">
        <v>37400</v>
      </c>
      <c r="C13012" t="s">
        <v>13592</v>
      </c>
      <c r="D13012" t="s">
        <v>37401</v>
      </c>
      <c r="E13012" t="s">
        <v>11958</v>
      </c>
      <c r="F13012" t="s">
        <v>3149</v>
      </c>
      <c r="G13012">
        <v>413</v>
      </c>
      <c r="H13012">
        <v>1</v>
      </c>
    </row>
    <row r="13013" spans="1:8" x14ac:dyDescent="0.2">
      <c r="A13013" t="s">
        <v>37402</v>
      </c>
      <c r="B13013" t="s">
        <v>37403</v>
      </c>
      <c r="C13013" t="s">
        <v>13592</v>
      </c>
      <c r="D13013" t="s">
        <v>36312</v>
      </c>
      <c r="E13013" t="s">
        <v>36313</v>
      </c>
      <c r="F13013" t="s">
        <v>3149</v>
      </c>
      <c r="G13013">
        <v>102</v>
      </c>
      <c r="H13013">
        <v>1</v>
      </c>
    </row>
    <row r="13014" spans="1:8" x14ac:dyDescent="0.2">
      <c r="A13014" t="s">
        <v>37404</v>
      </c>
      <c r="B13014" t="s">
        <v>37405</v>
      </c>
      <c r="C13014" t="s">
        <v>13592</v>
      </c>
      <c r="D13014" t="s">
        <v>20663</v>
      </c>
      <c r="E13014" t="s">
        <v>13182</v>
      </c>
      <c r="F13014" t="s">
        <v>3149</v>
      </c>
      <c r="G13014">
        <v>458</v>
      </c>
      <c r="H13014">
        <v>1</v>
      </c>
    </row>
    <row r="13015" spans="1:8" x14ac:dyDescent="0.2">
      <c r="A13015" t="s">
        <v>37406</v>
      </c>
      <c r="B13015" t="s">
        <v>37407</v>
      </c>
      <c r="C13015" t="s">
        <v>13592</v>
      </c>
      <c r="D13015" t="s">
        <v>12167</v>
      </c>
      <c r="E13015" t="s">
        <v>12168</v>
      </c>
      <c r="F13015" t="s">
        <v>3149</v>
      </c>
      <c r="G13015">
        <v>115</v>
      </c>
      <c r="H13015">
        <v>1</v>
      </c>
    </row>
    <row r="13016" spans="1:8" x14ac:dyDescent="0.2">
      <c r="A13016" t="s">
        <v>37408</v>
      </c>
      <c r="B13016" t="s">
        <v>37409</v>
      </c>
      <c r="C13016" t="s">
        <v>13592</v>
      </c>
      <c r="D13016" t="s">
        <v>560</v>
      </c>
      <c r="E13016" t="s">
        <v>561</v>
      </c>
      <c r="F13016" t="s">
        <v>3149</v>
      </c>
      <c r="G13016">
        <v>284</v>
      </c>
      <c r="H13016">
        <v>1</v>
      </c>
    </row>
    <row r="13017" spans="1:8" x14ac:dyDescent="0.2">
      <c r="A13017" t="s">
        <v>37410</v>
      </c>
      <c r="B13017" t="s">
        <v>37411</v>
      </c>
      <c r="C13017" t="s">
        <v>13592</v>
      </c>
      <c r="D13017" t="s">
        <v>18894</v>
      </c>
      <c r="E13017" t="s">
        <v>744</v>
      </c>
      <c r="F13017" t="s">
        <v>3149</v>
      </c>
      <c r="G13017">
        <v>144</v>
      </c>
      <c r="H13017">
        <v>1</v>
      </c>
    </row>
    <row r="13018" spans="1:8" x14ac:dyDescent="0.2">
      <c r="A13018" t="s">
        <v>37412</v>
      </c>
      <c r="B13018" t="s">
        <v>37413</v>
      </c>
      <c r="C13018" t="s">
        <v>13592</v>
      </c>
      <c r="D13018" t="s">
        <v>37022</v>
      </c>
      <c r="E13018" t="s">
        <v>1191</v>
      </c>
      <c r="F13018" t="s">
        <v>3149</v>
      </c>
      <c r="G13018">
        <v>215</v>
      </c>
      <c r="H13018">
        <v>1</v>
      </c>
    </row>
    <row r="13019" spans="1:8" x14ac:dyDescent="0.2">
      <c r="A13019" t="s">
        <v>37414</v>
      </c>
      <c r="B13019" t="s">
        <v>37415</v>
      </c>
      <c r="C13019" t="s">
        <v>13592</v>
      </c>
      <c r="D13019" t="s">
        <v>17475</v>
      </c>
      <c r="E13019" t="s">
        <v>14743</v>
      </c>
      <c r="F13019" t="s">
        <v>3149</v>
      </c>
      <c r="G13019">
        <v>42</v>
      </c>
      <c r="H13019">
        <v>1</v>
      </c>
    </row>
    <row r="13020" spans="1:8" x14ac:dyDescent="0.2">
      <c r="A13020" t="s">
        <v>37416</v>
      </c>
      <c r="B13020" t="s">
        <v>37417</v>
      </c>
      <c r="C13020" t="s">
        <v>13592</v>
      </c>
      <c r="D13020" t="s">
        <v>35404</v>
      </c>
      <c r="E13020" t="s">
        <v>20210</v>
      </c>
      <c r="F13020" t="s">
        <v>3149</v>
      </c>
      <c r="G13020">
        <v>37</v>
      </c>
      <c r="H13020">
        <v>1</v>
      </c>
    </row>
    <row r="13021" spans="1:8" x14ac:dyDescent="0.2">
      <c r="A13021" t="s">
        <v>37418</v>
      </c>
      <c r="B13021" t="s">
        <v>37419</v>
      </c>
      <c r="C13021" t="s">
        <v>13592</v>
      </c>
      <c r="D13021" t="s">
        <v>17024</v>
      </c>
      <c r="E13021" t="s">
        <v>32628</v>
      </c>
      <c r="F13021" t="s">
        <v>3149</v>
      </c>
      <c r="G13021">
        <v>544</v>
      </c>
      <c r="H13021">
        <v>1</v>
      </c>
    </row>
    <row r="13022" spans="1:8" x14ac:dyDescent="0.2">
      <c r="A13022" t="s">
        <v>37420</v>
      </c>
      <c r="B13022" t="s">
        <v>37421</v>
      </c>
      <c r="C13022" t="s">
        <v>13592</v>
      </c>
      <c r="D13022" t="s">
        <v>37422</v>
      </c>
      <c r="E13022" t="s">
        <v>592</v>
      </c>
      <c r="F13022" t="s">
        <v>3149</v>
      </c>
      <c r="G13022">
        <v>360</v>
      </c>
      <c r="H13022">
        <v>1</v>
      </c>
    </row>
    <row r="13023" spans="1:8" x14ac:dyDescent="0.2">
      <c r="A13023" t="s">
        <v>37423</v>
      </c>
      <c r="B13023" t="s">
        <v>37424</v>
      </c>
      <c r="C13023" t="s">
        <v>13592</v>
      </c>
      <c r="D13023" t="s">
        <v>37425</v>
      </c>
      <c r="E13023" t="s">
        <v>35215</v>
      </c>
      <c r="F13023" t="s">
        <v>3149</v>
      </c>
      <c r="G13023">
        <v>149</v>
      </c>
      <c r="H13023">
        <v>1</v>
      </c>
    </row>
    <row r="13024" spans="1:8" x14ac:dyDescent="0.2">
      <c r="A13024" t="s">
        <v>37426</v>
      </c>
      <c r="B13024" t="s">
        <v>37427</v>
      </c>
      <c r="C13024" t="s">
        <v>13592</v>
      </c>
      <c r="D13024" t="s">
        <v>37428</v>
      </c>
      <c r="E13024" t="s">
        <v>131</v>
      </c>
      <c r="F13024" t="s">
        <v>3149</v>
      </c>
      <c r="G13024">
        <v>315</v>
      </c>
      <c r="H13024">
        <v>1</v>
      </c>
    </row>
    <row r="13025" spans="1:8" x14ac:dyDescent="0.2">
      <c r="A13025" t="s">
        <v>37429</v>
      </c>
      <c r="B13025" t="s">
        <v>37430</v>
      </c>
      <c r="C13025" t="s">
        <v>13592</v>
      </c>
      <c r="D13025" t="s">
        <v>33974</v>
      </c>
      <c r="E13025" t="s">
        <v>31881</v>
      </c>
      <c r="F13025" t="s">
        <v>3149</v>
      </c>
      <c r="G13025">
        <v>656</v>
      </c>
      <c r="H13025">
        <v>1</v>
      </c>
    </row>
    <row r="13026" spans="1:8" x14ac:dyDescent="0.2">
      <c r="A13026" t="s">
        <v>37431</v>
      </c>
      <c r="B13026" t="s">
        <v>37432</v>
      </c>
      <c r="C13026" t="s">
        <v>13592</v>
      </c>
      <c r="D13026" t="s">
        <v>17024</v>
      </c>
      <c r="E13026" t="s">
        <v>1572</v>
      </c>
      <c r="F13026" t="s">
        <v>3149</v>
      </c>
      <c r="G13026">
        <v>70</v>
      </c>
      <c r="H13026">
        <v>1</v>
      </c>
    </row>
    <row r="13027" spans="1:8" x14ac:dyDescent="0.2">
      <c r="A13027" t="s">
        <v>37433</v>
      </c>
      <c r="B13027" t="s">
        <v>37434</v>
      </c>
      <c r="C13027" t="s">
        <v>13592</v>
      </c>
      <c r="D13027" t="s">
        <v>17024</v>
      </c>
      <c r="E13027" t="s">
        <v>32949</v>
      </c>
      <c r="F13027" t="s">
        <v>3149</v>
      </c>
      <c r="G13027">
        <v>570</v>
      </c>
      <c r="H13027">
        <v>1</v>
      </c>
    </row>
    <row r="13028" spans="1:8" x14ac:dyDescent="0.2">
      <c r="A13028" t="s">
        <v>37435</v>
      </c>
      <c r="B13028" t="s">
        <v>37436</v>
      </c>
      <c r="C13028" t="s">
        <v>13592</v>
      </c>
      <c r="D13028" t="s">
        <v>31687</v>
      </c>
      <c r="E13028" t="s">
        <v>31688</v>
      </c>
      <c r="F13028" t="s">
        <v>3149</v>
      </c>
      <c r="G13028">
        <v>49</v>
      </c>
      <c r="H13028">
        <v>1</v>
      </c>
    </row>
    <row r="13029" spans="1:8" x14ac:dyDescent="0.2">
      <c r="A13029" t="s">
        <v>37437</v>
      </c>
      <c r="B13029" t="s">
        <v>37438</v>
      </c>
      <c r="C13029" t="s">
        <v>13592</v>
      </c>
      <c r="D13029" t="s">
        <v>17024</v>
      </c>
      <c r="E13029" t="s">
        <v>40</v>
      </c>
      <c r="F13029" t="s">
        <v>3149</v>
      </c>
      <c r="G13029">
        <v>303</v>
      </c>
      <c r="H13029">
        <v>1</v>
      </c>
    </row>
    <row r="13030" spans="1:8" x14ac:dyDescent="0.2">
      <c r="A13030" t="s">
        <v>37439</v>
      </c>
      <c r="B13030" t="s">
        <v>37440</v>
      </c>
      <c r="C13030" t="s">
        <v>13592</v>
      </c>
      <c r="D13030" t="s">
        <v>34011</v>
      </c>
      <c r="E13030" t="s">
        <v>301</v>
      </c>
      <c r="F13030" t="s">
        <v>3149</v>
      </c>
      <c r="G13030">
        <v>191</v>
      </c>
      <c r="H13030">
        <v>1</v>
      </c>
    </row>
    <row r="13031" spans="1:8" x14ac:dyDescent="0.2">
      <c r="A13031" t="s">
        <v>37441</v>
      </c>
      <c r="B13031" t="s">
        <v>37442</v>
      </c>
      <c r="C13031" t="s">
        <v>13592</v>
      </c>
      <c r="D13031" t="s">
        <v>35505</v>
      </c>
      <c r="E13031" t="s">
        <v>2852</v>
      </c>
      <c r="F13031" t="s">
        <v>3149</v>
      </c>
      <c r="G13031">
        <v>321</v>
      </c>
      <c r="H13031">
        <v>1</v>
      </c>
    </row>
    <row r="13032" spans="1:8" x14ac:dyDescent="0.2">
      <c r="A13032" t="s">
        <v>37443</v>
      </c>
      <c r="B13032" t="s">
        <v>37444</v>
      </c>
      <c r="C13032" t="s">
        <v>13592</v>
      </c>
      <c r="D13032" t="s">
        <v>331</v>
      </c>
      <c r="E13032" t="s">
        <v>332</v>
      </c>
      <c r="F13032" t="s">
        <v>3149</v>
      </c>
      <c r="G13032">
        <v>134</v>
      </c>
      <c r="H13032">
        <v>1</v>
      </c>
    </row>
    <row r="13033" spans="1:8" x14ac:dyDescent="0.2">
      <c r="A13033" t="s">
        <v>37445</v>
      </c>
      <c r="B13033" t="s">
        <v>37446</v>
      </c>
      <c r="C13033" t="s">
        <v>13592</v>
      </c>
      <c r="D13033" t="s">
        <v>17024</v>
      </c>
      <c r="E13033" t="s">
        <v>33532</v>
      </c>
      <c r="F13033" t="s">
        <v>3149</v>
      </c>
      <c r="G13033">
        <v>819</v>
      </c>
      <c r="H13033">
        <v>1</v>
      </c>
    </row>
    <row r="13034" spans="1:8" x14ac:dyDescent="0.2">
      <c r="A13034" t="s">
        <v>37447</v>
      </c>
      <c r="B13034" t="s">
        <v>37448</v>
      </c>
      <c r="C13034" t="s">
        <v>13592</v>
      </c>
      <c r="D13034" t="s">
        <v>17024</v>
      </c>
      <c r="E13034" t="s">
        <v>36735</v>
      </c>
      <c r="F13034" t="s">
        <v>3149</v>
      </c>
      <c r="G13034">
        <v>220</v>
      </c>
      <c r="H13034">
        <v>1</v>
      </c>
    </row>
    <row r="13035" spans="1:8" x14ac:dyDescent="0.2">
      <c r="A13035" t="s">
        <v>37449</v>
      </c>
      <c r="B13035" t="s">
        <v>37450</v>
      </c>
      <c r="C13035" t="s">
        <v>13592</v>
      </c>
      <c r="D13035" t="s">
        <v>17024</v>
      </c>
      <c r="E13035" t="s">
        <v>2245</v>
      </c>
      <c r="F13035" t="s">
        <v>3149</v>
      </c>
      <c r="G13035">
        <v>265</v>
      </c>
      <c r="H13035">
        <v>1</v>
      </c>
    </row>
    <row r="13036" spans="1:8" x14ac:dyDescent="0.2">
      <c r="A13036" t="s">
        <v>37451</v>
      </c>
      <c r="B13036" t="s">
        <v>37452</v>
      </c>
      <c r="C13036" t="s">
        <v>13592</v>
      </c>
      <c r="D13036" t="s">
        <v>36161</v>
      </c>
      <c r="E13036" t="s">
        <v>228</v>
      </c>
      <c r="F13036" t="s">
        <v>3149</v>
      </c>
      <c r="G13036">
        <v>70</v>
      </c>
      <c r="H13036">
        <v>1</v>
      </c>
    </row>
    <row r="13037" spans="1:8" x14ac:dyDescent="0.2">
      <c r="A13037" t="s">
        <v>37453</v>
      </c>
      <c r="B13037" t="s">
        <v>37454</v>
      </c>
      <c r="C13037" t="s">
        <v>13592</v>
      </c>
      <c r="D13037" t="s">
        <v>32799</v>
      </c>
      <c r="E13037" t="s">
        <v>11923</v>
      </c>
      <c r="F13037" t="s">
        <v>3149</v>
      </c>
      <c r="G13037">
        <v>117</v>
      </c>
      <c r="H13037">
        <v>1</v>
      </c>
    </row>
    <row r="13038" spans="1:8" x14ac:dyDescent="0.2">
      <c r="A13038" t="s">
        <v>37455</v>
      </c>
      <c r="B13038" t="s">
        <v>37456</v>
      </c>
      <c r="C13038" t="s">
        <v>13592</v>
      </c>
      <c r="D13038" t="s">
        <v>17024</v>
      </c>
      <c r="E13038" t="s">
        <v>2345</v>
      </c>
      <c r="F13038" t="s">
        <v>3149</v>
      </c>
      <c r="G13038">
        <v>105</v>
      </c>
      <c r="H13038">
        <v>1</v>
      </c>
    </row>
    <row r="13039" spans="1:8" x14ac:dyDescent="0.2">
      <c r="A13039" t="s">
        <v>37457</v>
      </c>
      <c r="B13039" t="s">
        <v>37458</v>
      </c>
      <c r="C13039" t="s">
        <v>13592</v>
      </c>
      <c r="D13039" t="s">
        <v>19244</v>
      </c>
      <c r="E13039" t="s">
        <v>19245</v>
      </c>
      <c r="F13039" t="s">
        <v>3149</v>
      </c>
      <c r="G13039">
        <v>101</v>
      </c>
      <c r="H13039">
        <v>1</v>
      </c>
    </row>
    <row r="13040" spans="1:8" x14ac:dyDescent="0.2">
      <c r="A13040" t="s">
        <v>37459</v>
      </c>
      <c r="B13040" t="s">
        <v>37460</v>
      </c>
      <c r="C13040" t="s">
        <v>13592</v>
      </c>
      <c r="D13040" t="s">
        <v>13760</v>
      </c>
      <c r="E13040" t="s">
        <v>13761</v>
      </c>
      <c r="F13040" t="s">
        <v>3149</v>
      </c>
      <c r="G13040">
        <v>380</v>
      </c>
      <c r="H13040">
        <v>1</v>
      </c>
    </row>
    <row r="13041" spans="1:8" x14ac:dyDescent="0.2">
      <c r="A13041" t="s">
        <v>37461</v>
      </c>
      <c r="B13041" t="s">
        <v>37462</v>
      </c>
      <c r="C13041" t="s">
        <v>13592</v>
      </c>
      <c r="D13041" t="s">
        <v>17024</v>
      </c>
      <c r="E13041" t="s">
        <v>999</v>
      </c>
      <c r="F13041" t="s">
        <v>3149</v>
      </c>
      <c r="G13041">
        <v>567</v>
      </c>
      <c r="H13041">
        <v>1</v>
      </c>
    </row>
    <row r="13042" spans="1:8" x14ac:dyDescent="0.2">
      <c r="A13042" t="s">
        <v>37463</v>
      </c>
      <c r="B13042" t="s">
        <v>37464</v>
      </c>
      <c r="C13042" t="s">
        <v>13592</v>
      </c>
      <c r="D13042" t="s">
        <v>35162</v>
      </c>
      <c r="E13042" t="s">
        <v>31588</v>
      </c>
      <c r="F13042" t="s">
        <v>3149</v>
      </c>
      <c r="G13042">
        <v>134</v>
      </c>
      <c r="H13042">
        <v>1</v>
      </c>
    </row>
    <row r="13043" spans="1:8" x14ac:dyDescent="0.2">
      <c r="A13043" t="s">
        <v>37465</v>
      </c>
      <c r="B13043" t="s">
        <v>37466</v>
      </c>
      <c r="C13043" t="s">
        <v>13592</v>
      </c>
      <c r="D13043" t="s">
        <v>11908</v>
      </c>
      <c r="E13043" t="s">
        <v>31192</v>
      </c>
      <c r="F13043" t="s">
        <v>3149</v>
      </c>
      <c r="G13043">
        <v>351</v>
      </c>
      <c r="H13043">
        <v>1</v>
      </c>
    </row>
    <row r="13044" spans="1:8" x14ac:dyDescent="0.2">
      <c r="A13044" t="s">
        <v>37467</v>
      </c>
      <c r="B13044" t="s">
        <v>37468</v>
      </c>
      <c r="C13044" t="s">
        <v>13592</v>
      </c>
      <c r="D13044" t="s">
        <v>37469</v>
      </c>
      <c r="E13044" t="s">
        <v>37470</v>
      </c>
      <c r="F13044" t="s">
        <v>3149</v>
      </c>
      <c r="G13044">
        <v>57</v>
      </c>
      <c r="H13044">
        <v>1</v>
      </c>
    </row>
    <row r="13045" spans="1:8" x14ac:dyDescent="0.2">
      <c r="A13045" t="s">
        <v>37471</v>
      </c>
      <c r="B13045" t="s">
        <v>37472</v>
      </c>
      <c r="C13045" t="s">
        <v>13592</v>
      </c>
      <c r="D13045" t="s">
        <v>17024</v>
      </c>
      <c r="E13045" t="s">
        <v>255</v>
      </c>
      <c r="F13045" t="s">
        <v>3149</v>
      </c>
      <c r="G13045">
        <v>373</v>
      </c>
      <c r="H13045">
        <v>1</v>
      </c>
    </row>
    <row r="13046" spans="1:8" x14ac:dyDescent="0.2">
      <c r="A13046" t="s">
        <v>37473</v>
      </c>
      <c r="B13046" t="s">
        <v>37474</v>
      </c>
      <c r="C13046" t="s">
        <v>13592</v>
      </c>
      <c r="D13046" t="s">
        <v>37475</v>
      </c>
      <c r="E13046" t="s">
        <v>2691</v>
      </c>
      <c r="F13046" t="s">
        <v>3149</v>
      </c>
      <c r="G13046">
        <v>98</v>
      </c>
      <c r="H13046">
        <v>1</v>
      </c>
    </row>
    <row r="13047" spans="1:8" x14ac:dyDescent="0.2">
      <c r="A13047" t="s">
        <v>37476</v>
      </c>
      <c r="B13047" t="s">
        <v>37477</v>
      </c>
      <c r="C13047" t="s">
        <v>13592</v>
      </c>
      <c r="D13047" t="s">
        <v>37478</v>
      </c>
      <c r="E13047" t="s">
        <v>971</v>
      </c>
      <c r="F13047" t="s">
        <v>3149</v>
      </c>
      <c r="G13047">
        <v>52</v>
      </c>
      <c r="H13047">
        <v>1</v>
      </c>
    </row>
    <row r="13048" spans="1:8" x14ac:dyDescent="0.2">
      <c r="A13048" t="s">
        <v>37479</v>
      </c>
      <c r="B13048" t="s">
        <v>37480</v>
      </c>
      <c r="C13048" t="s">
        <v>13592</v>
      </c>
      <c r="D13048" t="s">
        <v>16988</v>
      </c>
      <c r="E13048" t="s">
        <v>37481</v>
      </c>
      <c r="F13048" t="s">
        <v>3149</v>
      </c>
      <c r="G13048">
        <v>323</v>
      </c>
      <c r="H13048">
        <v>1</v>
      </c>
    </row>
    <row r="13049" spans="1:8" x14ac:dyDescent="0.2">
      <c r="A13049" t="s">
        <v>37482</v>
      </c>
      <c r="B13049" t="s">
        <v>37483</v>
      </c>
      <c r="C13049" t="s">
        <v>13592</v>
      </c>
      <c r="D13049" t="s">
        <v>33200</v>
      </c>
      <c r="E13049" t="s">
        <v>18911</v>
      </c>
      <c r="F13049" t="s">
        <v>3149</v>
      </c>
      <c r="G13049">
        <v>47</v>
      </c>
      <c r="H13049">
        <v>1</v>
      </c>
    </row>
    <row r="13050" spans="1:8" x14ac:dyDescent="0.2">
      <c r="A13050" t="s">
        <v>37484</v>
      </c>
      <c r="B13050" t="s">
        <v>37485</v>
      </c>
      <c r="C13050" t="s">
        <v>13592</v>
      </c>
      <c r="D13050" t="s">
        <v>18884</v>
      </c>
      <c r="E13050" t="s">
        <v>33301</v>
      </c>
      <c r="F13050" t="s">
        <v>3149</v>
      </c>
      <c r="G13050">
        <v>1179</v>
      </c>
      <c r="H13050">
        <v>1</v>
      </c>
    </row>
    <row r="13051" spans="1:8" x14ac:dyDescent="0.2">
      <c r="A13051" t="s">
        <v>37486</v>
      </c>
      <c r="B13051" t="s">
        <v>37487</v>
      </c>
      <c r="C13051" t="s">
        <v>13592</v>
      </c>
      <c r="D13051" t="s">
        <v>17024</v>
      </c>
      <c r="E13051" t="s">
        <v>34988</v>
      </c>
      <c r="F13051" t="s">
        <v>3149</v>
      </c>
      <c r="G13051">
        <v>241</v>
      </c>
      <c r="H13051">
        <v>1</v>
      </c>
    </row>
    <row r="13052" spans="1:8" x14ac:dyDescent="0.2">
      <c r="A13052" t="s">
        <v>37488</v>
      </c>
      <c r="B13052" t="s">
        <v>37489</v>
      </c>
      <c r="C13052" t="s">
        <v>13592</v>
      </c>
      <c r="D13052" t="s">
        <v>33172</v>
      </c>
      <c r="E13052" t="s">
        <v>7436</v>
      </c>
      <c r="F13052" t="s">
        <v>3149</v>
      </c>
      <c r="G13052">
        <v>187</v>
      </c>
      <c r="H13052">
        <v>1</v>
      </c>
    </row>
    <row r="13053" spans="1:8" x14ac:dyDescent="0.2">
      <c r="A13053" t="s">
        <v>37490</v>
      </c>
      <c r="B13053" t="s">
        <v>37491</v>
      </c>
      <c r="C13053" t="s">
        <v>13592</v>
      </c>
      <c r="D13053" t="s">
        <v>31852</v>
      </c>
      <c r="E13053" t="s">
        <v>1988</v>
      </c>
      <c r="F13053" t="s">
        <v>3149</v>
      </c>
      <c r="G13053">
        <v>902</v>
      </c>
      <c r="H13053">
        <v>1</v>
      </c>
    </row>
    <row r="13054" spans="1:8" x14ac:dyDescent="0.2">
      <c r="A13054" t="s">
        <v>37492</v>
      </c>
      <c r="B13054" t="s">
        <v>37493</v>
      </c>
      <c r="C13054" t="s">
        <v>13592</v>
      </c>
      <c r="D13054" t="s">
        <v>564</v>
      </c>
      <c r="E13054" t="s">
        <v>565</v>
      </c>
      <c r="F13054" t="s">
        <v>3149</v>
      </c>
      <c r="G13054">
        <v>365</v>
      </c>
      <c r="H13054">
        <v>1</v>
      </c>
    </row>
    <row r="13055" spans="1:8" x14ac:dyDescent="0.2">
      <c r="A13055" t="s">
        <v>37494</v>
      </c>
      <c r="B13055" t="s">
        <v>37495</v>
      </c>
      <c r="C13055" t="s">
        <v>13592</v>
      </c>
      <c r="D13055" t="s">
        <v>33373</v>
      </c>
      <c r="E13055" t="s">
        <v>178</v>
      </c>
      <c r="F13055" t="s">
        <v>3149</v>
      </c>
      <c r="G13055">
        <v>146</v>
      </c>
      <c r="H13055">
        <v>1</v>
      </c>
    </row>
    <row r="13056" spans="1:8" x14ac:dyDescent="0.2">
      <c r="A13056" t="s">
        <v>37496</v>
      </c>
      <c r="B13056" t="s">
        <v>37497</v>
      </c>
      <c r="C13056" t="s">
        <v>13592</v>
      </c>
      <c r="D13056" t="s">
        <v>5128</v>
      </c>
      <c r="E13056" t="s">
        <v>37498</v>
      </c>
      <c r="F13056" t="s">
        <v>3149</v>
      </c>
      <c r="G13056">
        <v>44</v>
      </c>
      <c r="H13056">
        <v>1</v>
      </c>
    </row>
    <row r="13057" spans="1:8" x14ac:dyDescent="0.2">
      <c r="A13057" t="s">
        <v>37499</v>
      </c>
      <c r="B13057" t="s">
        <v>37500</v>
      </c>
      <c r="C13057" t="s">
        <v>13592</v>
      </c>
      <c r="D13057" t="s">
        <v>37501</v>
      </c>
      <c r="E13057" t="s">
        <v>32151</v>
      </c>
      <c r="F13057" t="s">
        <v>3149</v>
      </c>
      <c r="G13057">
        <v>337</v>
      </c>
      <c r="H13057">
        <v>1</v>
      </c>
    </row>
    <row r="13058" spans="1:8" x14ac:dyDescent="0.2">
      <c r="A13058" t="s">
        <v>37502</v>
      </c>
      <c r="B13058" t="s">
        <v>37503</v>
      </c>
      <c r="C13058" t="s">
        <v>13592</v>
      </c>
      <c r="D13058" t="s">
        <v>19842</v>
      </c>
      <c r="E13058" t="s">
        <v>7378</v>
      </c>
      <c r="F13058" t="s">
        <v>3149</v>
      </c>
      <c r="G13058">
        <v>167</v>
      </c>
      <c r="H13058">
        <v>1</v>
      </c>
    </row>
    <row r="13059" spans="1:8" x14ac:dyDescent="0.2">
      <c r="A13059" t="s">
        <v>37504</v>
      </c>
      <c r="B13059" t="s">
        <v>37505</v>
      </c>
      <c r="C13059" t="s">
        <v>13592</v>
      </c>
      <c r="D13059" t="s">
        <v>37506</v>
      </c>
      <c r="E13059" t="s">
        <v>1568</v>
      </c>
      <c r="F13059" t="s">
        <v>3149</v>
      </c>
      <c r="G13059">
        <v>199</v>
      </c>
      <c r="H13059">
        <v>1</v>
      </c>
    </row>
    <row r="13060" spans="1:8" x14ac:dyDescent="0.2">
      <c r="A13060" t="s">
        <v>37507</v>
      </c>
      <c r="B13060" t="s">
        <v>37508</v>
      </c>
      <c r="C13060" t="s">
        <v>13592</v>
      </c>
      <c r="D13060" t="s">
        <v>31544</v>
      </c>
      <c r="E13060" t="s">
        <v>31545</v>
      </c>
      <c r="F13060" t="s">
        <v>3149</v>
      </c>
      <c r="G13060">
        <v>123</v>
      </c>
      <c r="H13060">
        <v>1</v>
      </c>
    </row>
    <row r="13061" spans="1:8" x14ac:dyDescent="0.2">
      <c r="A13061" t="s">
        <v>37509</v>
      </c>
      <c r="B13061" t="s">
        <v>37510</v>
      </c>
      <c r="C13061" t="s">
        <v>13592</v>
      </c>
      <c r="D13061" t="s">
        <v>37511</v>
      </c>
      <c r="E13061" t="s">
        <v>20495</v>
      </c>
      <c r="F13061" t="s">
        <v>3149</v>
      </c>
      <c r="G13061">
        <v>280</v>
      </c>
      <c r="H13061">
        <v>1</v>
      </c>
    </row>
    <row r="13062" spans="1:8" x14ac:dyDescent="0.2">
      <c r="A13062" t="s">
        <v>37512</v>
      </c>
      <c r="B13062" t="s">
        <v>37513</v>
      </c>
      <c r="C13062" t="s">
        <v>13592</v>
      </c>
      <c r="D13062" t="s">
        <v>37514</v>
      </c>
      <c r="E13062" t="s">
        <v>12803</v>
      </c>
      <c r="F13062" t="s">
        <v>3149</v>
      </c>
      <c r="G13062">
        <v>146</v>
      </c>
      <c r="H13062">
        <v>1</v>
      </c>
    </row>
    <row r="13063" spans="1:8" x14ac:dyDescent="0.2">
      <c r="A13063" t="s">
        <v>37515</v>
      </c>
      <c r="B13063" t="s">
        <v>37516</v>
      </c>
      <c r="C13063" t="s">
        <v>13592</v>
      </c>
      <c r="D13063" t="s">
        <v>17024</v>
      </c>
      <c r="E13063" t="s">
        <v>1403</v>
      </c>
      <c r="F13063" t="s">
        <v>3149</v>
      </c>
      <c r="G13063">
        <v>971</v>
      </c>
      <c r="H13063">
        <v>1</v>
      </c>
    </row>
    <row r="13064" spans="1:8" x14ac:dyDescent="0.2">
      <c r="A13064" t="s">
        <v>37517</v>
      </c>
      <c r="B13064" t="s">
        <v>37518</v>
      </c>
      <c r="C13064" t="s">
        <v>13592</v>
      </c>
      <c r="D13064" t="s">
        <v>37519</v>
      </c>
      <c r="E13064" t="s">
        <v>9863</v>
      </c>
      <c r="F13064" t="s">
        <v>3149</v>
      </c>
      <c r="G13064">
        <v>100</v>
      </c>
      <c r="H13064">
        <v>1</v>
      </c>
    </row>
    <row r="13065" spans="1:8" x14ac:dyDescent="0.2">
      <c r="A13065" t="s">
        <v>37520</v>
      </c>
      <c r="B13065" t="s">
        <v>37521</v>
      </c>
      <c r="C13065" t="s">
        <v>13592</v>
      </c>
      <c r="D13065" t="s">
        <v>2148</v>
      </c>
      <c r="E13065" t="s">
        <v>31345</v>
      </c>
      <c r="F13065" t="s">
        <v>3149</v>
      </c>
      <c r="G13065">
        <v>211</v>
      </c>
      <c r="H13065">
        <v>1</v>
      </c>
    </row>
    <row r="13066" spans="1:8" x14ac:dyDescent="0.2">
      <c r="A13066" t="s">
        <v>37522</v>
      </c>
      <c r="B13066" t="s">
        <v>37523</v>
      </c>
      <c r="C13066" t="s">
        <v>13592</v>
      </c>
      <c r="D13066" t="s">
        <v>17024</v>
      </c>
      <c r="E13066" t="s">
        <v>37524</v>
      </c>
      <c r="F13066" t="s">
        <v>3149</v>
      </c>
      <c r="G13066">
        <v>229</v>
      </c>
      <c r="H13066">
        <v>1</v>
      </c>
    </row>
    <row r="13067" spans="1:8" x14ac:dyDescent="0.2">
      <c r="A13067" t="s">
        <v>37525</v>
      </c>
      <c r="B13067" t="s">
        <v>37526</v>
      </c>
      <c r="C13067" t="s">
        <v>13592</v>
      </c>
      <c r="D13067" t="s">
        <v>37527</v>
      </c>
      <c r="E13067" t="s">
        <v>20231</v>
      </c>
      <c r="F13067" t="s">
        <v>3149</v>
      </c>
      <c r="G13067">
        <v>110</v>
      </c>
      <c r="H13067">
        <v>1</v>
      </c>
    </row>
    <row r="13068" spans="1:8" x14ac:dyDescent="0.2">
      <c r="A13068" t="s">
        <v>37528</v>
      </c>
      <c r="B13068" t="s">
        <v>37529</v>
      </c>
      <c r="C13068" t="s">
        <v>13592</v>
      </c>
      <c r="D13068" t="s">
        <v>14396</v>
      </c>
      <c r="E13068" t="s">
        <v>13958</v>
      </c>
      <c r="F13068" t="s">
        <v>3149</v>
      </c>
      <c r="G13068">
        <v>345</v>
      </c>
      <c r="H13068">
        <v>1</v>
      </c>
    </row>
    <row r="13069" spans="1:8" x14ac:dyDescent="0.2">
      <c r="A13069" t="s">
        <v>37530</v>
      </c>
      <c r="B13069" t="s">
        <v>37531</v>
      </c>
      <c r="C13069" t="s">
        <v>13592</v>
      </c>
      <c r="D13069" t="s">
        <v>16988</v>
      </c>
      <c r="E13069" t="s">
        <v>12373</v>
      </c>
      <c r="F13069" t="s">
        <v>3149</v>
      </c>
      <c r="G13069">
        <v>135</v>
      </c>
      <c r="H13069">
        <v>1</v>
      </c>
    </row>
    <row r="13070" spans="1:8" x14ac:dyDescent="0.2">
      <c r="A13070" t="s">
        <v>37532</v>
      </c>
      <c r="B13070" t="s">
        <v>37533</v>
      </c>
      <c r="C13070" t="s">
        <v>13592</v>
      </c>
      <c r="D13070" t="s">
        <v>34647</v>
      </c>
      <c r="E13070" t="s">
        <v>3055</v>
      </c>
      <c r="F13070" t="s">
        <v>3149</v>
      </c>
      <c r="G13070">
        <v>244</v>
      </c>
      <c r="H13070">
        <v>1</v>
      </c>
    </row>
    <row r="13071" spans="1:8" x14ac:dyDescent="0.2">
      <c r="A13071" t="s">
        <v>37534</v>
      </c>
      <c r="B13071" t="s">
        <v>37535</v>
      </c>
      <c r="C13071" t="s">
        <v>13592</v>
      </c>
      <c r="D13071" t="s">
        <v>16988</v>
      </c>
      <c r="E13071" t="s">
        <v>6826</v>
      </c>
      <c r="F13071" t="s">
        <v>3149</v>
      </c>
      <c r="G13071">
        <v>338</v>
      </c>
      <c r="H13071">
        <v>1</v>
      </c>
    </row>
    <row r="13072" spans="1:8" x14ac:dyDescent="0.2">
      <c r="A13072" t="s">
        <v>37536</v>
      </c>
      <c r="B13072" t="s">
        <v>37537</v>
      </c>
      <c r="C13072" t="s">
        <v>13592</v>
      </c>
      <c r="D13072" t="s">
        <v>37538</v>
      </c>
      <c r="E13072" t="s">
        <v>4070</v>
      </c>
      <c r="F13072" t="s">
        <v>3149</v>
      </c>
      <c r="G13072">
        <v>755</v>
      </c>
      <c r="H13072">
        <v>1</v>
      </c>
    </row>
    <row r="13073" spans="1:8" x14ac:dyDescent="0.2">
      <c r="A13073" t="s">
        <v>37539</v>
      </c>
      <c r="B13073" t="s">
        <v>37540</v>
      </c>
      <c r="C13073" t="s">
        <v>13592</v>
      </c>
      <c r="D13073" t="s">
        <v>35312</v>
      </c>
      <c r="E13073" t="s">
        <v>31316</v>
      </c>
      <c r="F13073" t="s">
        <v>3149</v>
      </c>
      <c r="G13073">
        <v>212</v>
      </c>
      <c r="H13073">
        <v>1</v>
      </c>
    </row>
    <row r="13074" spans="1:8" x14ac:dyDescent="0.2">
      <c r="A13074" t="s">
        <v>37541</v>
      </c>
      <c r="B13074" t="s">
        <v>37542</v>
      </c>
      <c r="C13074" t="s">
        <v>13592</v>
      </c>
      <c r="D13074" t="s">
        <v>1092</v>
      </c>
      <c r="E13074" t="s">
        <v>1093</v>
      </c>
      <c r="F13074" t="s">
        <v>3149</v>
      </c>
      <c r="G13074">
        <v>166</v>
      </c>
      <c r="H13074">
        <v>1</v>
      </c>
    </row>
    <row r="13075" spans="1:8" x14ac:dyDescent="0.2">
      <c r="A13075" t="s">
        <v>37543</v>
      </c>
      <c r="B13075" t="s">
        <v>37544</v>
      </c>
      <c r="C13075" t="s">
        <v>13592</v>
      </c>
      <c r="D13075" t="s">
        <v>17024</v>
      </c>
      <c r="E13075" t="s">
        <v>2445</v>
      </c>
      <c r="F13075" t="s">
        <v>3149</v>
      </c>
      <c r="G13075">
        <v>108</v>
      </c>
      <c r="H13075">
        <v>1</v>
      </c>
    </row>
    <row r="13076" spans="1:8" x14ac:dyDescent="0.2">
      <c r="A13076" t="s">
        <v>37545</v>
      </c>
      <c r="B13076" t="s">
        <v>37546</v>
      </c>
      <c r="C13076" t="s">
        <v>13592</v>
      </c>
      <c r="D13076" t="s">
        <v>17024</v>
      </c>
      <c r="F13076" t="s">
        <v>3149</v>
      </c>
      <c r="G13076">
        <v>200</v>
      </c>
      <c r="H13076">
        <v>1</v>
      </c>
    </row>
    <row r="13077" spans="1:8" x14ac:dyDescent="0.2">
      <c r="A13077" t="s">
        <v>37547</v>
      </c>
      <c r="B13077" t="s">
        <v>37548</v>
      </c>
      <c r="C13077" t="s">
        <v>13592</v>
      </c>
      <c r="D13077" t="s">
        <v>20430</v>
      </c>
      <c r="E13077" t="s">
        <v>37549</v>
      </c>
      <c r="F13077" t="s">
        <v>3149</v>
      </c>
      <c r="G13077">
        <v>523</v>
      </c>
      <c r="H13077">
        <v>1</v>
      </c>
    </row>
    <row r="13078" spans="1:8" x14ac:dyDescent="0.2">
      <c r="A13078" t="s">
        <v>37550</v>
      </c>
      <c r="B13078" t="s">
        <v>37551</v>
      </c>
      <c r="C13078" t="s">
        <v>13592</v>
      </c>
      <c r="D13078" t="s">
        <v>37552</v>
      </c>
      <c r="E13078" t="s">
        <v>37553</v>
      </c>
      <c r="F13078" t="s">
        <v>3149</v>
      </c>
      <c r="G13078">
        <v>131</v>
      </c>
      <c r="H13078">
        <v>1</v>
      </c>
    </row>
    <row r="13079" spans="1:8" x14ac:dyDescent="0.2">
      <c r="A13079" t="s">
        <v>37554</v>
      </c>
      <c r="B13079" t="s">
        <v>37555</v>
      </c>
      <c r="C13079" t="s">
        <v>13592</v>
      </c>
      <c r="D13079" t="s">
        <v>37556</v>
      </c>
      <c r="E13079" t="s">
        <v>31843</v>
      </c>
      <c r="F13079" t="s">
        <v>3149</v>
      </c>
      <c r="G13079">
        <v>484</v>
      </c>
      <c r="H13079">
        <v>1</v>
      </c>
    </row>
    <row r="13080" spans="1:8" x14ac:dyDescent="0.2">
      <c r="A13080" t="s">
        <v>37557</v>
      </c>
      <c r="B13080" t="s">
        <v>37558</v>
      </c>
      <c r="C13080" t="s">
        <v>13592</v>
      </c>
      <c r="D13080" t="s">
        <v>34888</v>
      </c>
      <c r="E13080" t="s">
        <v>2008</v>
      </c>
      <c r="F13080" t="s">
        <v>3149</v>
      </c>
      <c r="G13080">
        <v>121</v>
      </c>
      <c r="H13080">
        <v>1</v>
      </c>
    </row>
    <row r="13081" spans="1:8" x14ac:dyDescent="0.2">
      <c r="A13081" t="s">
        <v>37559</v>
      </c>
      <c r="B13081" t="s">
        <v>37560</v>
      </c>
      <c r="C13081" t="s">
        <v>13592</v>
      </c>
      <c r="D13081" t="s">
        <v>19213</v>
      </c>
      <c r="E13081" t="s">
        <v>12622</v>
      </c>
      <c r="F13081" t="s">
        <v>3149</v>
      </c>
      <c r="G13081">
        <v>195</v>
      </c>
      <c r="H13081">
        <v>1</v>
      </c>
    </row>
    <row r="13082" spans="1:8" x14ac:dyDescent="0.2">
      <c r="A13082" t="s">
        <v>37561</v>
      </c>
      <c r="B13082" t="s">
        <v>37562</v>
      </c>
      <c r="C13082" t="s">
        <v>13592</v>
      </c>
      <c r="D13082" t="s">
        <v>37563</v>
      </c>
      <c r="E13082" t="s">
        <v>2780</v>
      </c>
      <c r="F13082" t="s">
        <v>3149</v>
      </c>
      <c r="G13082">
        <v>130</v>
      </c>
      <c r="H13082">
        <v>1</v>
      </c>
    </row>
    <row r="13083" spans="1:8" x14ac:dyDescent="0.2">
      <c r="A13083" t="s">
        <v>37564</v>
      </c>
      <c r="B13083" t="s">
        <v>37565</v>
      </c>
      <c r="C13083" t="s">
        <v>13592</v>
      </c>
      <c r="D13083" t="s">
        <v>32679</v>
      </c>
      <c r="E13083" t="s">
        <v>56</v>
      </c>
      <c r="F13083" t="s">
        <v>3149</v>
      </c>
      <c r="G13083">
        <v>101</v>
      </c>
      <c r="H13083">
        <v>1</v>
      </c>
    </row>
    <row r="13084" spans="1:8" x14ac:dyDescent="0.2">
      <c r="A13084" t="s">
        <v>37566</v>
      </c>
      <c r="B13084" t="s">
        <v>37567</v>
      </c>
      <c r="C13084" t="s">
        <v>13592</v>
      </c>
      <c r="D13084" t="s">
        <v>17024</v>
      </c>
      <c r="E13084" t="s">
        <v>855</v>
      </c>
      <c r="F13084" t="s">
        <v>3149</v>
      </c>
      <c r="G13084">
        <v>243</v>
      </c>
      <c r="H13084">
        <v>1</v>
      </c>
    </row>
    <row r="13085" spans="1:8" x14ac:dyDescent="0.2">
      <c r="A13085" t="s">
        <v>37568</v>
      </c>
      <c r="B13085" t="s">
        <v>37569</v>
      </c>
      <c r="C13085" t="s">
        <v>13592</v>
      </c>
      <c r="D13085" t="s">
        <v>17024</v>
      </c>
      <c r="E13085" t="s">
        <v>19003</v>
      </c>
      <c r="F13085" t="s">
        <v>3149</v>
      </c>
      <c r="G13085">
        <v>178</v>
      </c>
      <c r="H13085">
        <v>1</v>
      </c>
    </row>
    <row r="13086" spans="1:8" x14ac:dyDescent="0.2">
      <c r="A13086" t="s">
        <v>37570</v>
      </c>
      <c r="B13086" t="s">
        <v>37571</v>
      </c>
      <c r="C13086" t="s">
        <v>13592</v>
      </c>
      <c r="D13086" t="s">
        <v>16988</v>
      </c>
      <c r="E13086" t="s">
        <v>8935</v>
      </c>
      <c r="F13086" t="s">
        <v>3149</v>
      </c>
      <c r="G13086">
        <v>885</v>
      </c>
      <c r="H13086">
        <v>1</v>
      </c>
    </row>
    <row r="13087" spans="1:8" x14ac:dyDescent="0.2">
      <c r="A13087" t="s">
        <v>37572</v>
      </c>
      <c r="B13087" t="s">
        <v>37573</v>
      </c>
      <c r="C13087" t="s">
        <v>13592</v>
      </c>
      <c r="D13087" t="s">
        <v>31185</v>
      </c>
      <c r="E13087" t="s">
        <v>7733</v>
      </c>
      <c r="F13087" t="s">
        <v>3149</v>
      </c>
      <c r="G13087">
        <v>162</v>
      </c>
      <c r="H13087">
        <v>1</v>
      </c>
    </row>
    <row r="13088" spans="1:8" x14ac:dyDescent="0.2">
      <c r="A13088" t="s">
        <v>37574</v>
      </c>
      <c r="B13088" t="s">
        <v>37575</v>
      </c>
      <c r="C13088" t="s">
        <v>13592</v>
      </c>
      <c r="D13088" t="s">
        <v>173</v>
      </c>
      <c r="E13088" t="s">
        <v>8885</v>
      </c>
      <c r="F13088" t="s">
        <v>3149</v>
      </c>
      <c r="G13088">
        <v>128</v>
      </c>
      <c r="H13088">
        <v>1</v>
      </c>
    </row>
    <row r="13089" spans="1:8" x14ac:dyDescent="0.2">
      <c r="A13089" t="s">
        <v>37576</v>
      </c>
      <c r="B13089" t="s">
        <v>37577</v>
      </c>
      <c r="C13089" t="s">
        <v>13592</v>
      </c>
      <c r="D13089" t="s">
        <v>17024</v>
      </c>
      <c r="E13089" t="s">
        <v>2421</v>
      </c>
      <c r="F13089" t="s">
        <v>3149</v>
      </c>
      <c r="G13089">
        <v>256</v>
      </c>
      <c r="H13089">
        <v>1</v>
      </c>
    </row>
    <row r="13090" spans="1:8" x14ac:dyDescent="0.2">
      <c r="A13090" t="s">
        <v>37578</v>
      </c>
      <c r="B13090" t="s">
        <v>37579</v>
      </c>
      <c r="C13090" t="s">
        <v>13592</v>
      </c>
      <c r="D13090" t="s">
        <v>16988</v>
      </c>
      <c r="E13090" t="s">
        <v>31432</v>
      </c>
      <c r="F13090" t="s">
        <v>3149</v>
      </c>
      <c r="G13090">
        <v>102</v>
      </c>
      <c r="H13090">
        <v>1</v>
      </c>
    </row>
    <row r="13091" spans="1:8" x14ac:dyDescent="0.2">
      <c r="A13091" t="s">
        <v>37580</v>
      </c>
      <c r="B13091" t="s">
        <v>37581</v>
      </c>
      <c r="C13091" t="s">
        <v>13592</v>
      </c>
      <c r="D13091" t="s">
        <v>19439</v>
      </c>
      <c r="E13091" t="s">
        <v>31093</v>
      </c>
      <c r="F13091" t="s">
        <v>3149</v>
      </c>
      <c r="G13091">
        <v>1014</v>
      </c>
      <c r="H13091">
        <v>1</v>
      </c>
    </row>
    <row r="13092" spans="1:8" x14ac:dyDescent="0.2">
      <c r="A13092" t="s">
        <v>37582</v>
      </c>
      <c r="B13092" t="s">
        <v>37583</v>
      </c>
      <c r="C13092" t="s">
        <v>13592</v>
      </c>
      <c r="D13092" t="s">
        <v>16988</v>
      </c>
      <c r="E13092" t="s">
        <v>19459</v>
      </c>
      <c r="F13092" t="s">
        <v>3149</v>
      </c>
      <c r="G13092">
        <v>527</v>
      </c>
      <c r="H13092">
        <v>1</v>
      </c>
    </row>
    <row r="13093" spans="1:8" x14ac:dyDescent="0.2">
      <c r="A13093" t="s">
        <v>37584</v>
      </c>
      <c r="B13093" t="s">
        <v>37585</v>
      </c>
      <c r="C13093" t="s">
        <v>13592</v>
      </c>
      <c r="D13093" t="s">
        <v>17024</v>
      </c>
      <c r="E13093" t="s">
        <v>19397</v>
      </c>
      <c r="F13093" t="s">
        <v>3149</v>
      </c>
      <c r="G13093">
        <v>357</v>
      </c>
      <c r="H13093">
        <v>1</v>
      </c>
    </row>
    <row r="13094" spans="1:8" x14ac:dyDescent="0.2">
      <c r="A13094" t="s">
        <v>37586</v>
      </c>
      <c r="B13094" t="s">
        <v>37587</v>
      </c>
      <c r="C13094" t="s">
        <v>13592</v>
      </c>
      <c r="D13094" t="s">
        <v>17024</v>
      </c>
      <c r="E13094" t="s">
        <v>1454</v>
      </c>
      <c r="F13094" t="s">
        <v>3149</v>
      </c>
      <c r="G13094">
        <v>192</v>
      </c>
      <c r="H13094">
        <v>1</v>
      </c>
    </row>
    <row r="13095" spans="1:8" x14ac:dyDescent="0.2">
      <c r="A13095" t="s">
        <v>37588</v>
      </c>
      <c r="B13095" t="s">
        <v>37589</v>
      </c>
      <c r="C13095" t="s">
        <v>13592</v>
      </c>
      <c r="D13095" t="s">
        <v>17024</v>
      </c>
      <c r="E13095" t="s">
        <v>31378</v>
      </c>
      <c r="F13095" t="s">
        <v>3149</v>
      </c>
      <c r="G13095">
        <v>583</v>
      </c>
      <c r="H13095">
        <v>1</v>
      </c>
    </row>
    <row r="13096" spans="1:8" x14ac:dyDescent="0.2">
      <c r="A13096" t="s">
        <v>37590</v>
      </c>
      <c r="B13096" t="s">
        <v>37591</v>
      </c>
      <c r="C13096" t="s">
        <v>13592</v>
      </c>
      <c r="D13096" t="s">
        <v>31143</v>
      </c>
      <c r="E13096" t="s">
        <v>31144</v>
      </c>
      <c r="F13096" t="s">
        <v>3149</v>
      </c>
      <c r="G13096">
        <v>215</v>
      </c>
      <c r="H13096">
        <v>1</v>
      </c>
    </row>
    <row r="13097" spans="1:8" x14ac:dyDescent="0.2">
      <c r="A13097" t="s">
        <v>37592</v>
      </c>
      <c r="B13097" t="s">
        <v>37593</v>
      </c>
      <c r="C13097" t="s">
        <v>13592</v>
      </c>
      <c r="D13097" t="s">
        <v>37594</v>
      </c>
      <c r="E13097" t="s">
        <v>37595</v>
      </c>
      <c r="F13097" t="s">
        <v>3149</v>
      </c>
      <c r="G13097">
        <v>417</v>
      </c>
      <c r="H13097">
        <v>1</v>
      </c>
    </row>
    <row r="13098" spans="1:8" x14ac:dyDescent="0.2">
      <c r="A13098" t="s">
        <v>37596</v>
      </c>
      <c r="B13098" t="s">
        <v>37597</v>
      </c>
      <c r="C13098" t="s">
        <v>13592</v>
      </c>
      <c r="D13098" t="s">
        <v>32001</v>
      </c>
      <c r="E13098" t="s">
        <v>34434</v>
      </c>
      <c r="F13098" t="s">
        <v>3149</v>
      </c>
      <c r="G13098">
        <v>51</v>
      </c>
      <c r="H13098">
        <v>1</v>
      </c>
    </row>
    <row r="13099" spans="1:8" x14ac:dyDescent="0.2">
      <c r="A13099" t="s">
        <v>37598</v>
      </c>
      <c r="B13099" t="s">
        <v>37599</v>
      </c>
      <c r="C13099" t="s">
        <v>13592</v>
      </c>
      <c r="D13099" t="s">
        <v>17567</v>
      </c>
      <c r="E13099" t="s">
        <v>18280</v>
      </c>
      <c r="F13099" t="s">
        <v>3149</v>
      </c>
      <c r="G13099">
        <v>233</v>
      </c>
      <c r="H13099">
        <v>1</v>
      </c>
    </row>
    <row r="13100" spans="1:8" x14ac:dyDescent="0.2">
      <c r="A13100" t="s">
        <v>37600</v>
      </c>
      <c r="B13100" t="s">
        <v>37601</v>
      </c>
      <c r="C13100" t="s">
        <v>13592</v>
      </c>
      <c r="D13100" t="s">
        <v>17024</v>
      </c>
      <c r="E13100" t="s">
        <v>2547</v>
      </c>
      <c r="F13100" t="s">
        <v>3149</v>
      </c>
      <c r="G13100">
        <v>159</v>
      </c>
      <c r="H13100">
        <v>1</v>
      </c>
    </row>
    <row r="13101" spans="1:8" x14ac:dyDescent="0.2">
      <c r="A13101" t="s">
        <v>37602</v>
      </c>
      <c r="B13101" t="s">
        <v>37603</v>
      </c>
      <c r="C13101" t="s">
        <v>13592</v>
      </c>
      <c r="D13101" t="s">
        <v>17024</v>
      </c>
      <c r="E13101" t="s">
        <v>6094</v>
      </c>
      <c r="F13101" t="s">
        <v>3149</v>
      </c>
      <c r="G13101">
        <v>219</v>
      </c>
      <c r="H13101">
        <v>1</v>
      </c>
    </row>
    <row r="13102" spans="1:8" x14ac:dyDescent="0.2">
      <c r="A13102" t="s">
        <v>37604</v>
      </c>
      <c r="B13102" t="s">
        <v>37605</v>
      </c>
      <c r="C13102" t="s">
        <v>13592</v>
      </c>
      <c r="D13102" t="s">
        <v>16988</v>
      </c>
      <c r="E13102" t="s">
        <v>1341</v>
      </c>
      <c r="F13102" t="s">
        <v>3149</v>
      </c>
      <c r="G13102">
        <v>388</v>
      </c>
      <c r="H13102">
        <v>1</v>
      </c>
    </row>
    <row r="13103" spans="1:8" x14ac:dyDescent="0.2">
      <c r="A13103" t="s">
        <v>37606</v>
      </c>
      <c r="B13103" t="s">
        <v>37607</v>
      </c>
      <c r="C13103" t="s">
        <v>13592</v>
      </c>
      <c r="D13103" t="s">
        <v>526</v>
      </c>
      <c r="E13103" t="s">
        <v>527</v>
      </c>
      <c r="F13103" t="s">
        <v>3149</v>
      </c>
      <c r="G13103">
        <v>198</v>
      </c>
      <c r="H13103">
        <v>1</v>
      </c>
    </row>
    <row r="13104" spans="1:8" x14ac:dyDescent="0.2">
      <c r="A13104" t="s">
        <v>37608</v>
      </c>
      <c r="B13104" t="s">
        <v>37609</v>
      </c>
      <c r="C13104" t="s">
        <v>13592</v>
      </c>
      <c r="D13104" t="s">
        <v>16988</v>
      </c>
      <c r="E13104" t="s">
        <v>871</v>
      </c>
      <c r="F13104" t="s">
        <v>3149</v>
      </c>
      <c r="G13104">
        <v>175</v>
      </c>
      <c r="H13104">
        <v>1</v>
      </c>
    </row>
    <row r="13105" spans="1:8" x14ac:dyDescent="0.2">
      <c r="A13105" t="s">
        <v>37610</v>
      </c>
      <c r="B13105" t="s">
        <v>37611</v>
      </c>
      <c r="C13105" t="s">
        <v>13592</v>
      </c>
      <c r="D13105" t="s">
        <v>37612</v>
      </c>
      <c r="E13105" t="s">
        <v>3047</v>
      </c>
      <c r="F13105" t="s">
        <v>3149</v>
      </c>
      <c r="G13105">
        <v>189</v>
      </c>
      <c r="H13105">
        <v>1</v>
      </c>
    </row>
    <row r="13106" spans="1:8" x14ac:dyDescent="0.2">
      <c r="A13106" t="s">
        <v>37613</v>
      </c>
      <c r="B13106" t="s">
        <v>37614</v>
      </c>
      <c r="C13106" t="s">
        <v>13592</v>
      </c>
      <c r="D13106" t="s">
        <v>7107</v>
      </c>
      <c r="E13106" t="s">
        <v>7108</v>
      </c>
      <c r="F13106" t="s">
        <v>3149</v>
      </c>
      <c r="G13106">
        <v>287</v>
      </c>
      <c r="H13106">
        <v>1</v>
      </c>
    </row>
    <row r="13107" spans="1:8" x14ac:dyDescent="0.2">
      <c r="A13107" t="s">
        <v>37615</v>
      </c>
      <c r="B13107" t="s">
        <v>37616</v>
      </c>
      <c r="C13107" t="s">
        <v>13592</v>
      </c>
      <c r="D13107" t="s">
        <v>31185</v>
      </c>
      <c r="E13107" t="s">
        <v>7733</v>
      </c>
      <c r="F13107" t="s">
        <v>3149</v>
      </c>
      <c r="G13107">
        <v>160</v>
      </c>
      <c r="H13107">
        <v>1</v>
      </c>
    </row>
    <row r="13108" spans="1:8" x14ac:dyDescent="0.2">
      <c r="A13108" t="s">
        <v>37617</v>
      </c>
      <c r="B13108" t="s">
        <v>37618</v>
      </c>
      <c r="C13108" t="s">
        <v>13592</v>
      </c>
      <c r="D13108" t="s">
        <v>17024</v>
      </c>
      <c r="E13108" t="s">
        <v>2864</v>
      </c>
      <c r="F13108" t="s">
        <v>3149</v>
      </c>
      <c r="G13108">
        <v>441</v>
      </c>
      <c r="H13108">
        <v>1</v>
      </c>
    </row>
    <row r="13109" spans="1:8" x14ac:dyDescent="0.2">
      <c r="A13109" t="s">
        <v>37619</v>
      </c>
      <c r="B13109" t="s">
        <v>37620</v>
      </c>
      <c r="C13109" t="s">
        <v>13592</v>
      </c>
      <c r="D13109" t="s">
        <v>37621</v>
      </c>
      <c r="E13109" t="s">
        <v>3000</v>
      </c>
      <c r="F13109" t="s">
        <v>3149</v>
      </c>
      <c r="G13109">
        <v>409</v>
      </c>
      <c r="H13109">
        <v>1</v>
      </c>
    </row>
    <row r="13110" spans="1:8" x14ac:dyDescent="0.2">
      <c r="A13110" t="s">
        <v>37622</v>
      </c>
      <c r="B13110" t="s">
        <v>37623</v>
      </c>
      <c r="C13110" t="s">
        <v>13592</v>
      </c>
      <c r="D13110" t="s">
        <v>36814</v>
      </c>
      <c r="E13110" t="s">
        <v>1387</v>
      </c>
      <c r="F13110" t="s">
        <v>3149</v>
      </c>
      <c r="G13110">
        <v>521</v>
      </c>
      <c r="H13110">
        <v>1</v>
      </c>
    </row>
    <row r="13111" spans="1:8" x14ac:dyDescent="0.2">
      <c r="A13111" t="s">
        <v>37624</v>
      </c>
      <c r="B13111" t="s">
        <v>37625</v>
      </c>
      <c r="C13111" t="s">
        <v>13592</v>
      </c>
      <c r="D13111" t="s">
        <v>16988</v>
      </c>
      <c r="E13111" t="s">
        <v>760</v>
      </c>
      <c r="F13111" t="s">
        <v>3149</v>
      </c>
      <c r="G13111">
        <v>47</v>
      </c>
      <c r="H13111">
        <v>1</v>
      </c>
    </row>
    <row r="13112" spans="1:8" x14ac:dyDescent="0.2">
      <c r="A13112" t="s">
        <v>37626</v>
      </c>
      <c r="B13112" t="s">
        <v>37627</v>
      </c>
      <c r="C13112" t="s">
        <v>13592</v>
      </c>
      <c r="D13112" t="s">
        <v>17024</v>
      </c>
      <c r="E13112" t="s">
        <v>19459</v>
      </c>
      <c r="F13112" t="s">
        <v>3149</v>
      </c>
      <c r="G13112">
        <v>554</v>
      </c>
      <c r="H13112">
        <v>1</v>
      </c>
    </row>
    <row r="13113" spans="1:8" x14ac:dyDescent="0.2">
      <c r="A13113" t="s">
        <v>37628</v>
      </c>
      <c r="B13113" t="s">
        <v>37629</v>
      </c>
      <c r="C13113" t="s">
        <v>13592</v>
      </c>
      <c r="D13113" t="s">
        <v>17024</v>
      </c>
      <c r="E13113" t="s">
        <v>19819</v>
      </c>
      <c r="F13113" t="s">
        <v>3149</v>
      </c>
      <c r="G13113">
        <v>724</v>
      </c>
      <c r="H13113">
        <v>1</v>
      </c>
    </row>
    <row r="13114" spans="1:8" x14ac:dyDescent="0.2">
      <c r="A13114" t="s">
        <v>37630</v>
      </c>
      <c r="B13114" t="s">
        <v>37631</v>
      </c>
      <c r="C13114" t="s">
        <v>13592</v>
      </c>
      <c r="D13114" t="s">
        <v>19244</v>
      </c>
      <c r="E13114" t="s">
        <v>19245</v>
      </c>
      <c r="F13114" t="s">
        <v>3149</v>
      </c>
      <c r="G13114">
        <v>607</v>
      </c>
      <c r="H13114">
        <v>1</v>
      </c>
    </row>
    <row r="13115" spans="1:8" x14ac:dyDescent="0.2">
      <c r="A13115" t="s">
        <v>37632</v>
      </c>
      <c r="B13115" t="s">
        <v>37633</v>
      </c>
      <c r="C13115" t="s">
        <v>13592</v>
      </c>
      <c r="D13115" t="s">
        <v>16988</v>
      </c>
      <c r="E13115" t="s">
        <v>1093</v>
      </c>
      <c r="F13115" t="s">
        <v>3149</v>
      </c>
      <c r="G13115">
        <v>199</v>
      </c>
      <c r="H13115">
        <v>1</v>
      </c>
    </row>
    <row r="13116" spans="1:8" x14ac:dyDescent="0.2">
      <c r="A13116" t="s">
        <v>37634</v>
      </c>
      <c r="B13116" t="s">
        <v>37635</v>
      </c>
      <c r="C13116" t="s">
        <v>13592</v>
      </c>
      <c r="D13116" t="s">
        <v>37636</v>
      </c>
      <c r="E13116" t="s">
        <v>871</v>
      </c>
      <c r="F13116" t="s">
        <v>3149</v>
      </c>
      <c r="G13116">
        <v>144</v>
      </c>
      <c r="H13116">
        <v>1</v>
      </c>
    </row>
    <row r="13117" spans="1:8" x14ac:dyDescent="0.2">
      <c r="A13117" t="s">
        <v>37637</v>
      </c>
      <c r="B13117" t="s">
        <v>37638</v>
      </c>
      <c r="C13117" t="s">
        <v>13592</v>
      </c>
      <c r="D13117" t="s">
        <v>37639</v>
      </c>
      <c r="E13117" t="s">
        <v>3548</v>
      </c>
      <c r="F13117" t="s">
        <v>3149</v>
      </c>
      <c r="G13117">
        <v>83</v>
      </c>
      <c r="H13117">
        <v>1</v>
      </c>
    </row>
    <row r="13118" spans="1:8" x14ac:dyDescent="0.2">
      <c r="A13118" t="s">
        <v>37640</v>
      </c>
      <c r="B13118" t="s">
        <v>37641</v>
      </c>
      <c r="C13118" t="s">
        <v>13592</v>
      </c>
      <c r="D13118" t="s">
        <v>37642</v>
      </c>
      <c r="E13118" t="s">
        <v>31329</v>
      </c>
      <c r="F13118" t="s">
        <v>3149</v>
      </c>
      <c r="G13118">
        <v>241</v>
      </c>
      <c r="H13118">
        <v>1</v>
      </c>
    </row>
    <row r="13119" spans="1:8" x14ac:dyDescent="0.2">
      <c r="A13119" t="s">
        <v>37643</v>
      </c>
      <c r="B13119" t="s">
        <v>37644</v>
      </c>
      <c r="C13119" t="s">
        <v>13592</v>
      </c>
      <c r="D13119" t="s">
        <v>34445</v>
      </c>
      <c r="E13119" t="s">
        <v>1552</v>
      </c>
      <c r="F13119" t="s">
        <v>3149</v>
      </c>
      <c r="G13119">
        <v>239</v>
      </c>
      <c r="H13119">
        <v>1</v>
      </c>
    </row>
    <row r="13120" spans="1:8" x14ac:dyDescent="0.2">
      <c r="A13120" t="s">
        <v>37645</v>
      </c>
      <c r="B13120" t="s">
        <v>37646</v>
      </c>
      <c r="C13120" t="s">
        <v>13592</v>
      </c>
      <c r="D13120" t="s">
        <v>19845</v>
      </c>
      <c r="E13120" t="s">
        <v>487</v>
      </c>
      <c r="F13120" t="s">
        <v>3149</v>
      </c>
      <c r="G13120">
        <v>75</v>
      </c>
      <c r="H13120">
        <v>1</v>
      </c>
    </row>
    <row r="13121" spans="1:8" x14ac:dyDescent="0.2">
      <c r="A13121" t="s">
        <v>37647</v>
      </c>
      <c r="B13121" t="s">
        <v>37648</v>
      </c>
      <c r="C13121" t="s">
        <v>13592</v>
      </c>
      <c r="D13121" t="s">
        <v>37649</v>
      </c>
      <c r="E13121" t="s">
        <v>32991</v>
      </c>
      <c r="F13121" t="s">
        <v>3149</v>
      </c>
      <c r="G13121">
        <v>64</v>
      </c>
      <c r="H13121">
        <v>1</v>
      </c>
    </row>
    <row r="13122" spans="1:8" x14ac:dyDescent="0.2">
      <c r="A13122" t="s">
        <v>37650</v>
      </c>
      <c r="B13122" t="s">
        <v>37651</v>
      </c>
      <c r="C13122" t="s">
        <v>13592</v>
      </c>
      <c r="D13122" t="s">
        <v>31216</v>
      </c>
      <c r="E13122" t="s">
        <v>31217</v>
      </c>
      <c r="F13122" t="s">
        <v>3149</v>
      </c>
      <c r="G13122">
        <v>108</v>
      </c>
      <c r="H13122">
        <v>1</v>
      </c>
    </row>
    <row r="13123" spans="1:8" x14ac:dyDescent="0.2">
      <c r="A13123" t="s">
        <v>37652</v>
      </c>
      <c r="B13123" t="s">
        <v>37653</v>
      </c>
      <c r="C13123" t="s">
        <v>13592</v>
      </c>
      <c r="D13123" t="s">
        <v>37654</v>
      </c>
      <c r="E13123" t="s">
        <v>37655</v>
      </c>
      <c r="F13123" t="s">
        <v>3149</v>
      </c>
      <c r="G13123">
        <v>348</v>
      </c>
      <c r="H13123">
        <v>1</v>
      </c>
    </row>
    <row r="13124" spans="1:8" x14ac:dyDescent="0.2">
      <c r="A13124" t="s">
        <v>37656</v>
      </c>
      <c r="B13124" t="s">
        <v>37657</v>
      </c>
      <c r="C13124" t="s">
        <v>13592</v>
      </c>
      <c r="D13124" t="s">
        <v>33832</v>
      </c>
      <c r="E13124" t="s">
        <v>13581</v>
      </c>
      <c r="F13124" t="s">
        <v>3149</v>
      </c>
      <c r="G13124">
        <v>1707</v>
      </c>
      <c r="H13124">
        <v>1</v>
      </c>
    </row>
    <row r="13125" spans="1:8" x14ac:dyDescent="0.2">
      <c r="A13125" t="s">
        <v>37658</v>
      </c>
      <c r="B13125" t="s">
        <v>37659</v>
      </c>
      <c r="C13125" t="s">
        <v>13592</v>
      </c>
      <c r="D13125" t="s">
        <v>19346</v>
      </c>
      <c r="E13125" t="s">
        <v>7191</v>
      </c>
      <c r="F13125" t="s">
        <v>3149</v>
      </c>
      <c r="G13125">
        <v>587</v>
      </c>
      <c r="H13125">
        <v>1</v>
      </c>
    </row>
    <row r="13126" spans="1:8" x14ac:dyDescent="0.2">
      <c r="A13126" t="s">
        <v>37660</v>
      </c>
      <c r="B13126" t="s">
        <v>37661</v>
      </c>
      <c r="C13126" t="s">
        <v>13592</v>
      </c>
      <c r="D13126" t="s">
        <v>37662</v>
      </c>
      <c r="E13126" t="s">
        <v>6094</v>
      </c>
      <c r="F13126" t="s">
        <v>3149</v>
      </c>
      <c r="G13126">
        <v>219</v>
      </c>
      <c r="H13126">
        <v>1</v>
      </c>
    </row>
    <row r="13127" spans="1:8" x14ac:dyDescent="0.2">
      <c r="A13127" t="s">
        <v>37663</v>
      </c>
      <c r="B13127" t="s">
        <v>37664</v>
      </c>
      <c r="C13127" t="s">
        <v>13592</v>
      </c>
      <c r="D13127" t="s">
        <v>16988</v>
      </c>
      <c r="E13127" t="s">
        <v>1793</v>
      </c>
      <c r="F13127" t="s">
        <v>3149</v>
      </c>
      <c r="G13127">
        <v>43</v>
      </c>
      <c r="H13127">
        <v>1</v>
      </c>
    </row>
    <row r="13128" spans="1:8" x14ac:dyDescent="0.2">
      <c r="A13128" t="s">
        <v>37665</v>
      </c>
      <c r="B13128" t="s">
        <v>37666</v>
      </c>
      <c r="C13128" t="s">
        <v>13592</v>
      </c>
      <c r="D13128" t="s">
        <v>13760</v>
      </c>
      <c r="E13128" t="s">
        <v>13761</v>
      </c>
      <c r="F13128" t="s">
        <v>3149</v>
      </c>
      <c r="G13128">
        <v>110</v>
      </c>
      <c r="H13128">
        <v>1</v>
      </c>
    </row>
    <row r="13129" spans="1:8" x14ac:dyDescent="0.2">
      <c r="A13129" t="s">
        <v>37667</v>
      </c>
      <c r="B13129" t="s">
        <v>37668</v>
      </c>
      <c r="C13129" t="s">
        <v>13592</v>
      </c>
      <c r="D13129" t="s">
        <v>37669</v>
      </c>
      <c r="E13129" t="s">
        <v>4165</v>
      </c>
      <c r="F13129" t="s">
        <v>3149</v>
      </c>
      <c r="G13129">
        <v>138</v>
      </c>
      <c r="H13129">
        <v>1</v>
      </c>
    </row>
    <row r="13130" spans="1:8" x14ac:dyDescent="0.2">
      <c r="A13130" t="s">
        <v>37670</v>
      </c>
      <c r="B13130" t="s">
        <v>37671</v>
      </c>
      <c r="C13130" t="s">
        <v>13592</v>
      </c>
      <c r="D13130" t="s">
        <v>36382</v>
      </c>
      <c r="E13130" t="s">
        <v>831</v>
      </c>
      <c r="F13130" t="s">
        <v>3149</v>
      </c>
      <c r="G13130">
        <v>117</v>
      </c>
      <c r="H13130">
        <v>1</v>
      </c>
    </row>
    <row r="13131" spans="1:8" x14ac:dyDescent="0.2">
      <c r="A13131" t="s">
        <v>37672</v>
      </c>
      <c r="B13131" t="s">
        <v>37673</v>
      </c>
      <c r="C13131" t="s">
        <v>13592</v>
      </c>
      <c r="D13131" t="s">
        <v>37674</v>
      </c>
      <c r="E13131" t="s">
        <v>31401</v>
      </c>
      <c r="F13131" t="s">
        <v>3149</v>
      </c>
      <c r="G13131">
        <v>1263</v>
      </c>
      <c r="H13131">
        <v>1</v>
      </c>
    </row>
    <row r="13132" spans="1:8" x14ac:dyDescent="0.2">
      <c r="A13132" t="s">
        <v>37675</v>
      </c>
      <c r="B13132" t="s">
        <v>37676</v>
      </c>
      <c r="C13132" t="s">
        <v>13592</v>
      </c>
      <c r="D13132" t="s">
        <v>19109</v>
      </c>
      <c r="E13132" t="s">
        <v>10731</v>
      </c>
      <c r="F13132" t="s">
        <v>3149</v>
      </c>
      <c r="G13132">
        <v>474</v>
      </c>
      <c r="H13132">
        <v>1</v>
      </c>
    </row>
    <row r="13133" spans="1:8" x14ac:dyDescent="0.2">
      <c r="A13133" t="s">
        <v>37677</v>
      </c>
      <c r="B13133" t="s">
        <v>37678</v>
      </c>
      <c r="C13133" t="s">
        <v>13592</v>
      </c>
      <c r="D13133" t="s">
        <v>17024</v>
      </c>
      <c r="E13133" t="s">
        <v>37679</v>
      </c>
      <c r="F13133" t="s">
        <v>3149</v>
      </c>
      <c r="G13133">
        <v>107</v>
      </c>
      <c r="H13133">
        <v>1</v>
      </c>
    </row>
    <row r="13134" spans="1:8" x14ac:dyDescent="0.2">
      <c r="A13134" t="s">
        <v>37680</v>
      </c>
      <c r="B13134" t="s">
        <v>37681</v>
      </c>
      <c r="C13134" t="s">
        <v>13592</v>
      </c>
      <c r="D13134" t="s">
        <v>37682</v>
      </c>
      <c r="E13134" t="s">
        <v>33866</v>
      </c>
      <c r="F13134" t="s">
        <v>3149</v>
      </c>
      <c r="G13134">
        <v>353</v>
      </c>
      <c r="H13134">
        <v>1</v>
      </c>
    </row>
    <row r="13135" spans="1:8" x14ac:dyDescent="0.2">
      <c r="A13135" t="s">
        <v>37683</v>
      </c>
      <c r="B13135" t="s">
        <v>37684</v>
      </c>
      <c r="C13135" t="s">
        <v>13592</v>
      </c>
      <c r="D13135" t="s">
        <v>17024</v>
      </c>
      <c r="E13135" t="s">
        <v>1877</v>
      </c>
      <c r="F13135" t="s">
        <v>3149</v>
      </c>
      <c r="G13135">
        <v>212</v>
      </c>
      <c r="H13135">
        <v>1</v>
      </c>
    </row>
    <row r="13136" spans="1:8" x14ac:dyDescent="0.2">
      <c r="A13136" t="s">
        <v>37685</v>
      </c>
      <c r="B13136" t="s">
        <v>37686</v>
      </c>
      <c r="C13136" t="s">
        <v>13592</v>
      </c>
      <c r="D13136" t="s">
        <v>37687</v>
      </c>
      <c r="E13136" t="s">
        <v>37688</v>
      </c>
      <c r="F13136" t="s">
        <v>3149</v>
      </c>
      <c r="G13136">
        <v>120</v>
      </c>
      <c r="H13136">
        <v>1</v>
      </c>
    </row>
    <row r="13137" spans="1:8" x14ac:dyDescent="0.2">
      <c r="A13137" t="s">
        <v>37689</v>
      </c>
      <c r="B13137" t="s">
        <v>37690</v>
      </c>
      <c r="C13137" t="s">
        <v>13592</v>
      </c>
      <c r="D13137" t="s">
        <v>177</v>
      </c>
      <c r="E13137" t="s">
        <v>178</v>
      </c>
      <c r="F13137" t="s">
        <v>3149</v>
      </c>
      <c r="G13137">
        <v>455</v>
      </c>
      <c r="H13137">
        <v>1</v>
      </c>
    </row>
    <row r="13138" spans="1:8" x14ac:dyDescent="0.2">
      <c r="A13138" t="s">
        <v>37691</v>
      </c>
      <c r="B13138" t="s">
        <v>37692</v>
      </c>
      <c r="C13138" t="s">
        <v>13592</v>
      </c>
      <c r="D13138" t="s">
        <v>37693</v>
      </c>
      <c r="E13138" t="s">
        <v>37694</v>
      </c>
      <c r="F13138" t="s">
        <v>3149</v>
      </c>
      <c r="G13138">
        <v>143</v>
      </c>
      <c r="H13138">
        <v>1</v>
      </c>
    </row>
    <row r="13139" spans="1:8" x14ac:dyDescent="0.2">
      <c r="A13139" t="s">
        <v>37695</v>
      </c>
      <c r="B13139" t="s">
        <v>37696</v>
      </c>
      <c r="C13139" t="s">
        <v>13592</v>
      </c>
      <c r="D13139" t="s">
        <v>36580</v>
      </c>
      <c r="E13139" t="s">
        <v>36581</v>
      </c>
      <c r="F13139" t="s">
        <v>3149</v>
      </c>
      <c r="G13139">
        <v>56</v>
      </c>
      <c r="H13139">
        <v>1</v>
      </c>
    </row>
    <row r="13140" spans="1:8" x14ac:dyDescent="0.2">
      <c r="A13140" t="s">
        <v>37697</v>
      </c>
      <c r="B13140" t="s">
        <v>37698</v>
      </c>
      <c r="C13140" t="s">
        <v>13592</v>
      </c>
      <c r="D13140" t="s">
        <v>35759</v>
      </c>
      <c r="E13140" t="s">
        <v>13135</v>
      </c>
      <c r="F13140" t="s">
        <v>3149</v>
      </c>
      <c r="G13140">
        <v>44</v>
      </c>
      <c r="H13140">
        <v>1</v>
      </c>
    </row>
    <row r="13141" spans="1:8" x14ac:dyDescent="0.2">
      <c r="A13141" t="s">
        <v>37699</v>
      </c>
      <c r="B13141" t="s">
        <v>37700</v>
      </c>
      <c r="C13141" t="s">
        <v>13592</v>
      </c>
      <c r="D13141" t="s">
        <v>37701</v>
      </c>
      <c r="E13141" t="s">
        <v>11884</v>
      </c>
      <c r="F13141" t="s">
        <v>3149</v>
      </c>
      <c r="G13141">
        <v>35</v>
      </c>
      <c r="H13141">
        <v>1</v>
      </c>
    </row>
    <row r="13142" spans="1:8" x14ac:dyDescent="0.2">
      <c r="A13142" t="s">
        <v>37702</v>
      </c>
      <c r="B13142" t="s">
        <v>37703</v>
      </c>
      <c r="C13142" t="s">
        <v>13592</v>
      </c>
      <c r="D13142" t="s">
        <v>31846</v>
      </c>
      <c r="E13142" t="s">
        <v>3647</v>
      </c>
      <c r="F13142" t="s">
        <v>3149</v>
      </c>
      <c r="G13142">
        <v>24</v>
      </c>
      <c r="H13142">
        <v>1</v>
      </c>
    </row>
    <row r="13143" spans="1:8" x14ac:dyDescent="0.2">
      <c r="A13143" t="s">
        <v>37704</v>
      </c>
      <c r="B13143" t="s">
        <v>37705</v>
      </c>
      <c r="C13143" t="s">
        <v>13592</v>
      </c>
      <c r="D13143" t="s">
        <v>17024</v>
      </c>
      <c r="E13143" t="s">
        <v>6042</v>
      </c>
      <c r="F13143" t="s">
        <v>3149</v>
      </c>
      <c r="G13143">
        <v>177</v>
      </c>
      <c r="H13143">
        <v>1</v>
      </c>
    </row>
    <row r="13144" spans="1:8" x14ac:dyDescent="0.2">
      <c r="A13144" t="s">
        <v>37706</v>
      </c>
      <c r="B13144" t="s">
        <v>37707</v>
      </c>
      <c r="C13144" t="s">
        <v>13592</v>
      </c>
      <c r="D13144" t="s">
        <v>17024</v>
      </c>
      <c r="E13144" t="s">
        <v>1681</v>
      </c>
      <c r="F13144" t="s">
        <v>3149</v>
      </c>
      <c r="G13144">
        <v>311</v>
      </c>
      <c r="H13144">
        <v>1</v>
      </c>
    </row>
    <row r="13145" spans="1:8" x14ac:dyDescent="0.2">
      <c r="A13145" t="s">
        <v>37708</v>
      </c>
      <c r="B13145" t="s">
        <v>37709</v>
      </c>
      <c r="C13145" t="s">
        <v>13592</v>
      </c>
      <c r="D13145" t="s">
        <v>37710</v>
      </c>
      <c r="E13145" t="s">
        <v>947</v>
      </c>
      <c r="F13145" t="s">
        <v>3149</v>
      </c>
      <c r="G13145">
        <v>482</v>
      </c>
      <c r="H13145">
        <v>1</v>
      </c>
    </row>
    <row r="13146" spans="1:8" x14ac:dyDescent="0.2">
      <c r="A13146" t="s">
        <v>37711</v>
      </c>
      <c r="B13146" t="s">
        <v>37712</v>
      </c>
      <c r="C13146" t="s">
        <v>13592</v>
      </c>
      <c r="D13146" t="s">
        <v>35479</v>
      </c>
      <c r="E13146" t="s">
        <v>7104</v>
      </c>
      <c r="F13146" t="s">
        <v>3149</v>
      </c>
      <c r="G13146">
        <v>147</v>
      </c>
      <c r="H13146">
        <v>1</v>
      </c>
    </row>
    <row r="13147" spans="1:8" x14ac:dyDescent="0.2">
      <c r="A13147" t="s">
        <v>37713</v>
      </c>
      <c r="B13147" t="s">
        <v>37714</v>
      </c>
      <c r="C13147" t="s">
        <v>13592</v>
      </c>
      <c r="D13147" t="s">
        <v>5279</v>
      </c>
      <c r="E13147" t="s">
        <v>5280</v>
      </c>
      <c r="F13147" t="s">
        <v>3149</v>
      </c>
      <c r="G13147">
        <v>410</v>
      </c>
      <c r="H13147">
        <v>1</v>
      </c>
    </row>
    <row r="13148" spans="1:8" x14ac:dyDescent="0.2">
      <c r="A13148" t="s">
        <v>37715</v>
      </c>
      <c r="B13148" t="s">
        <v>37716</v>
      </c>
      <c r="C13148" t="s">
        <v>13592</v>
      </c>
      <c r="D13148" t="s">
        <v>17024</v>
      </c>
      <c r="E13148" t="s">
        <v>1403</v>
      </c>
      <c r="F13148" t="s">
        <v>3149</v>
      </c>
      <c r="G13148">
        <v>1086</v>
      </c>
      <c r="H13148">
        <v>1</v>
      </c>
    </row>
    <row r="13149" spans="1:8" x14ac:dyDescent="0.2">
      <c r="A13149" t="s">
        <v>37717</v>
      </c>
      <c r="B13149" t="s">
        <v>37718</v>
      </c>
      <c r="C13149" t="s">
        <v>13592</v>
      </c>
      <c r="D13149" t="s">
        <v>17024</v>
      </c>
      <c r="E13149" t="s">
        <v>3035</v>
      </c>
      <c r="F13149" t="s">
        <v>3149</v>
      </c>
      <c r="G13149">
        <v>450</v>
      </c>
      <c r="H13149">
        <v>1</v>
      </c>
    </row>
    <row r="13150" spans="1:8" x14ac:dyDescent="0.2">
      <c r="A13150" t="s">
        <v>37719</v>
      </c>
      <c r="B13150" t="s">
        <v>37720</v>
      </c>
      <c r="C13150" t="s">
        <v>13592</v>
      </c>
      <c r="D13150" t="s">
        <v>17024</v>
      </c>
      <c r="E13150" t="s">
        <v>2780</v>
      </c>
      <c r="F13150" t="s">
        <v>3149</v>
      </c>
      <c r="G13150">
        <v>123</v>
      </c>
      <c r="H13150">
        <v>1</v>
      </c>
    </row>
    <row r="13151" spans="1:8" x14ac:dyDescent="0.2">
      <c r="A13151" t="s">
        <v>37721</v>
      </c>
      <c r="B13151" t="s">
        <v>37722</v>
      </c>
      <c r="C13151" t="s">
        <v>13592</v>
      </c>
      <c r="D13151" t="s">
        <v>2224</v>
      </c>
      <c r="E13151" t="s">
        <v>2225</v>
      </c>
      <c r="F13151" t="s">
        <v>3149</v>
      </c>
      <c r="G13151">
        <v>504</v>
      </c>
      <c r="H13151">
        <v>1</v>
      </c>
    </row>
    <row r="13152" spans="1:8" x14ac:dyDescent="0.2">
      <c r="A13152" t="s">
        <v>37723</v>
      </c>
      <c r="B13152" t="s">
        <v>37724</v>
      </c>
      <c r="C13152" t="s">
        <v>13592</v>
      </c>
      <c r="D13152" t="s">
        <v>32240</v>
      </c>
      <c r="E13152" t="s">
        <v>32241</v>
      </c>
      <c r="F13152" t="s">
        <v>3149</v>
      </c>
      <c r="G13152">
        <v>87</v>
      </c>
      <c r="H13152">
        <v>1</v>
      </c>
    </row>
    <row r="13153" spans="1:8" x14ac:dyDescent="0.2">
      <c r="A13153" t="s">
        <v>37725</v>
      </c>
      <c r="B13153" t="s">
        <v>37726</v>
      </c>
      <c r="C13153" t="s">
        <v>13592</v>
      </c>
      <c r="D13153" t="s">
        <v>1261</v>
      </c>
      <c r="E13153" t="s">
        <v>1262</v>
      </c>
      <c r="F13153" t="s">
        <v>3149</v>
      </c>
      <c r="G13153">
        <v>90</v>
      </c>
      <c r="H13153">
        <v>1</v>
      </c>
    </row>
    <row r="13154" spans="1:8" x14ac:dyDescent="0.2">
      <c r="A13154" t="s">
        <v>37727</v>
      </c>
      <c r="B13154" t="s">
        <v>37728</v>
      </c>
      <c r="C13154" t="s">
        <v>13592</v>
      </c>
      <c r="D13154" t="s">
        <v>32462</v>
      </c>
      <c r="E13154" t="s">
        <v>32463</v>
      </c>
      <c r="F13154" t="s">
        <v>3149</v>
      </c>
      <c r="G13154">
        <v>769</v>
      </c>
      <c r="H13154">
        <v>1</v>
      </c>
    </row>
    <row r="13155" spans="1:8" x14ac:dyDescent="0.2">
      <c r="A13155" t="s">
        <v>37729</v>
      </c>
      <c r="B13155" t="s">
        <v>37730</v>
      </c>
      <c r="C13155" t="s">
        <v>13592</v>
      </c>
      <c r="D13155" t="s">
        <v>33630</v>
      </c>
      <c r="E13155" t="s">
        <v>9927</v>
      </c>
      <c r="F13155" t="s">
        <v>3149</v>
      </c>
      <c r="G13155">
        <v>145</v>
      </c>
      <c r="H13155">
        <v>1</v>
      </c>
    </row>
    <row r="13156" spans="1:8" x14ac:dyDescent="0.2">
      <c r="A13156" t="s">
        <v>37731</v>
      </c>
      <c r="B13156" t="s">
        <v>37732</v>
      </c>
      <c r="C13156" t="s">
        <v>13592</v>
      </c>
      <c r="D13156" t="s">
        <v>19602</v>
      </c>
      <c r="E13156" t="s">
        <v>20031</v>
      </c>
      <c r="F13156" t="s">
        <v>3149</v>
      </c>
      <c r="G13156">
        <v>391</v>
      </c>
      <c r="H13156">
        <v>1</v>
      </c>
    </row>
    <row r="13157" spans="1:8" x14ac:dyDescent="0.2">
      <c r="A13157" t="s">
        <v>37733</v>
      </c>
      <c r="B13157" t="s">
        <v>37734</v>
      </c>
      <c r="C13157" t="s">
        <v>13592</v>
      </c>
      <c r="D13157" t="s">
        <v>37735</v>
      </c>
      <c r="E13157" t="s">
        <v>31929</v>
      </c>
      <c r="F13157" t="s">
        <v>3149</v>
      </c>
      <c r="G13157">
        <v>588</v>
      </c>
      <c r="H13157">
        <v>1</v>
      </c>
    </row>
    <row r="13158" spans="1:8" x14ac:dyDescent="0.2">
      <c r="A13158" t="s">
        <v>37736</v>
      </c>
      <c r="B13158" t="s">
        <v>37737</v>
      </c>
      <c r="C13158" t="s">
        <v>13592</v>
      </c>
      <c r="D13158" t="s">
        <v>36382</v>
      </c>
      <c r="E13158" t="s">
        <v>831</v>
      </c>
      <c r="F13158" t="s">
        <v>3149</v>
      </c>
      <c r="G13158">
        <v>251</v>
      </c>
      <c r="H13158">
        <v>1</v>
      </c>
    </row>
    <row r="13159" spans="1:8" x14ac:dyDescent="0.2">
      <c r="A13159" t="s">
        <v>37738</v>
      </c>
      <c r="B13159" t="s">
        <v>37739</v>
      </c>
      <c r="C13159" t="s">
        <v>13592</v>
      </c>
      <c r="D13159" t="s">
        <v>13760</v>
      </c>
      <c r="E13159" t="s">
        <v>13761</v>
      </c>
      <c r="F13159" t="s">
        <v>3149</v>
      </c>
      <c r="G13159">
        <v>378</v>
      </c>
      <c r="H13159">
        <v>1</v>
      </c>
    </row>
    <row r="13160" spans="1:8" x14ac:dyDescent="0.2">
      <c r="A13160" t="s">
        <v>37740</v>
      </c>
      <c r="B13160" t="s">
        <v>37741</v>
      </c>
      <c r="C13160" t="s">
        <v>13592</v>
      </c>
      <c r="D13160" t="s">
        <v>16988</v>
      </c>
      <c r="E13160" t="s">
        <v>408</v>
      </c>
      <c r="F13160" t="s">
        <v>3149</v>
      </c>
      <c r="G13160">
        <v>558</v>
      </c>
      <c r="H13160">
        <v>1</v>
      </c>
    </row>
    <row r="13161" spans="1:8" x14ac:dyDescent="0.2">
      <c r="A13161" t="s">
        <v>37742</v>
      </c>
      <c r="B13161" t="s">
        <v>37743</v>
      </c>
      <c r="C13161" t="s">
        <v>13592</v>
      </c>
      <c r="D13161" t="s">
        <v>32147</v>
      </c>
      <c r="E13161" t="s">
        <v>20252</v>
      </c>
      <c r="F13161" t="s">
        <v>3149</v>
      </c>
      <c r="G13161">
        <v>75</v>
      </c>
      <c r="H13161">
        <v>1</v>
      </c>
    </row>
    <row r="13162" spans="1:8" x14ac:dyDescent="0.2">
      <c r="A13162" t="s">
        <v>37744</v>
      </c>
      <c r="B13162" t="s">
        <v>37745</v>
      </c>
      <c r="C13162" t="s">
        <v>13592</v>
      </c>
      <c r="D13162" t="s">
        <v>16988</v>
      </c>
      <c r="F13162" t="s">
        <v>3149</v>
      </c>
      <c r="G13162">
        <v>176</v>
      </c>
      <c r="H13162">
        <v>1</v>
      </c>
    </row>
    <row r="13163" spans="1:8" x14ac:dyDescent="0.2">
      <c r="A13163" t="s">
        <v>37746</v>
      </c>
      <c r="B13163" t="s">
        <v>37747</v>
      </c>
      <c r="C13163" t="s">
        <v>13592</v>
      </c>
      <c r="D13163" t="s">
        <v>37735</v>
      </c>
      <c r="E13163" t="s">
        <v>31929</v>
      </c>
      <c r="F13163" t="s">
        <v>3149</v>
      </c>
      <c r="G13163">
        <v>605</v>
      </c>
      <c r="H13163">
        <v>1</v>
      </c>
    </row>
    <row r="13164" spans="1:8" x14ac:dyDescent="0.2">
      <c r="A13164" t="s">
        <v>37748</v>
      </c>
      <c r="B13164" t="s">
        <v>37749</v>
      </c>
      <c r="C13164" t="s">
        <v>13592</v>
      </c>
      <c r="D13164" t="s">
        <v>16988</v>
      </c>
      <c r="E13164" t="s">
        <v>32806</v>
      </c>
      <c r="F13164" t="s">
        <v>3149</v>
      </c>
      <c r="G13164">
        <v>667</v>
      </c>
      <c r="H13164">
        <v>1</v>
      </c>
    </row>
    <row r="13165" spans="1:8" x14ac:dyDescent="0.2">
      <c r="A13165" t="s">
        <v>37750</v>
      </c>
      <c r="B13165" t="s">
        <v>37751</v>
      </c>
      <c r="C13165" t="s">
        <v>13592</v>
      </c>
      <c r="D13165" t="s">
        <v>37752</v>
      </c>
      <c r="E13165" t="s">
        <v>34474</v>
      </c>
      <c r="F13165" t="s">
        <v>3149</v>
      </c>
      <c r="G13165">
        <v>1732</v>
      </c>
      <c r="H13165">
        <v>1</v>
      </c>
    </row>
    <row r="13166" spans="1:8" x14ac:dyDescent="0.2">
      <c r="A13166" t="s">
        <v>37753</v>
      </c>
      <c r="B13166" t="s">
        <v>37754</v>
      </c>
      <c r="C13166" t="s">
        <v>13592</v>
      </c>
      <c r="D13166" t="s">
        <v>1190</v>
      </c>
      <c r="E13166" t="s">
        <v>1191</v>
      </c>
      <c r="F13166" t="s">
        <v>3149</v>
      </c>
      <c r="G13166">
        <v>75</v>
      </c>
      <c r="H13166">
        <v>1</v>
      </c>
    </row>
    <row r="13167" spans="1:8" x14ac:dyDescent="0.2">
      <c r="A13167" t="s">
        <v>37755</v>
      </c>
      <c r="B13167" t="s">
        <v>37756</v>
      </c>
      <c r="C13167" t="s">
        <v>13592</v>
      </c>
      <c r="D13167" t="s">
        <v>17024</v>
      </c>
      <c r="E13167" t="s">
        <v>923</v>
      </c>
      <c r="F13167" t="s">
        <v>3149</v>
      </c>
      <c r="G13167">
        <v>735</v>
      </c>
      <c r="H13167">
        <v>1</v>
      </c>
    </row>
    <row r="13168" spans="1:8" x14ac:dyDescent="0.2">
      <c r="A13168" t="s">
        <v>37757</v>
      </c>
      <c r="B13168" t="s">
        <v>37758</v>
      </c>
      <c r="C13168" t="s">
        <v>13592</v>
      </c>
      <c r="D13168" t="s">
        <v>17024</v>
      </c>
      <c r="E13168" t="s">
        <v>12550</v>
      </c>
      <c r="F13168" t="s">
        <v>3149</v>
      </c>
      <c r="G13168">
        <v>286</v>
      </c>
      <c r="H13168">
        <v>1</v>
      </c>
    </row>
    <row r="13169" spans="1:8" x14ac:dyDescent="0.2">
      <c r="A13169" t="s">
        <v>37759</v>
      </c>
      <c r="B13169" t="s">
        <v>37760</v>
      </c>
      <c r="C13169" t="s">
        <v>13592</v>
      </c>
      <c r="D13169" t="s">
        <v>19451</v>
      </c>
      <c r="E13169" t="s">
        <v>459</v>
      </c>
      <c r="F13169" t="s">
        <v>3149</v>
      </c>
      <c r="G13169">
        <v>156</v>
      </c>
      <c r="H13169">
        <v>1</v>
      </c>
    </row>
    <row r="13170" spans="1:8" x14ac:dyDescent="0.2">
      <c r="A13170" t="s">
        <v>37761</v>
      </c>
      <c r="B13170" t="s">
        <v>37762</v>
      </c>
      <c r="C13170" t="s">
        <v>13592</v>
      </c>
      <c r="D13170" t="s">
        <v>37763</v>
      </c>
      <c r="E13170" t="s">
        <v>4571</v>
      </c>
      <c r="F13170" t="s">
        <v>3149</v>
      </c>
      <c r="G13170">
        <v>134</v>
      </c>
      <c r="H13170">
        <v>1</v>
      </c>
    </row>
    <row r="13171" spans="1:8" x14ac:dyDescent="0.2">
      <c r="A13171" t="s">
        <v>37764</v>
      </c>
      <c r="B13171" t="s">
        <v>37765</v>
      </c>
      <c r="C13171" t="s">
        <v>13592</v>
      </c>
      <c r="D13171" t="s">
        <v>37766</v>
      </c>
      <c r="E13171" t="s">
        <v>37767</v>
      </c>
      <c r="F13171" t="s">
        <v>3149</v>
      </c>
      <c r="G13171">
        <v>101</v>
      </c>
      <c r="H13171">
        <v>1</v>
      </c>
    </row>
    <row r="13172" spans="1:8" x14ac:dyDescent="0.2">
      <c r="A13172" t="s">
        <v>37768</v>
      </c>
      <c r="B13172" t="s">
        <v>37769</v>
      </c>
      <c r="C13172" t="s">
        <v>13592</v>
      </c>
      <c r="D13172" t="s">
        <v>31110</v>
      </c>
      <c r="E13172" t="s">
        <v>18881</v>
      </c>
      <c r="F13172" t="s">
        <v>3149</v>
      </c>
      <c r="G13172">
        <v>265</v>
      </c>
      <c r="H13172">
        <v>1</v>
      </c>
    </row>
    <row r="13173" spans="1:8" x14ac:dyDescent="0.2">
      <c r="A13173" t="s">
        <v>37770</v>
      </c>
      <c r="B13173" t="s">
        <v>37771</v>
      </c>
      <c r="C13173" t="s">
        <v>13592</v>
      </c>
      <c r="D13173" t="s">
        <v>37772</v>
      </c>
      <c r="E13173" t="s">
        <v>20641</v>
      </c>
      <c r="F13173" t="s">
        <v>3149</v>
      </c>
      <c r="G13173">
        <v>456</v>
      </c>
      <c r="H13173">
        <v>1</v>
      </c>
    </row>
    <row r="13174" spans="1:8" x14ac:dyDescent="0.2">
      <c r="A13174" t="s">
        <v>37773</v>
      </c>
      <c r="B13174" t="s">
        <v>37774</v>
      </c>
      <c r="C13174" t="s">
        <v>13592</v>
      </c>
      <c r="D13174" t="s">
        <v>37775</v>
      </c>
      <c r="E13174" t="s">
        <v>36602</v>
      </c>
      <c r="F13174" t="s">
        <v>3149</v>
      </c>
      <c r="G13174">
        <v>66</v>
      </c>
      <c r="H13174">
        <v>1</v>
      </c>
    </row>
    <row r="13175" spans="1:8" x14ac:dyDescent="0.2">
      <c r="A13175" t="s">
        <v>37776</v>
      </c>
      <c r="B13175" t="s">
        <v>37777</v>
      </c>
      <c r="C13175" t="s">
        <v>13592</v>
      </c>
      <c r="D13175" t="s">
        <v>14779</v>
      </c>
      <c r="E13175" t="s">
        <v>14780</v>
      </c>
      <c r="F13175" t="s">
        <v>3149</v>
      </c>
      <c r="G13175">
        <v>172</v>
      </c>
      <c r="H13175">
        <v>1</v>
      </c>
    </row>
    <row r="13176" spans="1:8" x14ac:dyDescent="0.2">
      <c r="A13176" t="s">
        <v>37778</v>
      </c>
      <c r="B13176" t="s">
        <v>37779</v>
      </c>
      <c r="C13176" t="s">
        <v>13592</v>
      </c>
      <c r="D13176" t="s">
        <v>37780</v>
      </c>
      <c r="E13176" t="s">
        <v>11547</v>
      </c>
      <c r="F13176" t="s">
        <v>3149</v>
      </c>
      <c r="G13176">
        <v>128</v>
      </c>
      <c r="H13176">
        <v>1</v>
      </c>
    </row>
    <row r="13177" spans="1:8" x14ac:dyDescent="0.2">
      <c r="A13177" t="s">
        <v>37781</v>
      </c>
      <c r="B13177" t="s">
        <v>37782</v>
      </c>
      <c r="C13177" t="s">
        <v>13592</v>
      </c>
      <c r="D13177" t="s">
        <v>11268</v>
      </c>
      <c r="E13177" t="s">
        <v>11269</v>
      </c>
      <c r="F13177" t="s">
        <v>3149</v>
      </c>
      <c r="G13177">
        <v>55</v>
      </c>
      <c r="H13177">
        <v>1</v>
      </c>
    </row>
    <row r="13178" spans="1:8" x14ac:dyDescent="0.2">
      <c r="A13178" t="s">
        <v>37783</v>
      </c>
      <c r="B13178" t="s">
        <v>37784</v>
      </c>
      <c r="C13178" t="s">
        <v>13592</v>
      </c>
      <c r="D13178" t="s">
        <v>37785</v>
      </c>
      <c r="E13178" t="s">
        <v>2317</v>
      </c>
      <c r="F13178" t="s">
        <v>3149</v>
      </c>
      <c r="G13178">
        <v>62</v>
      </c>
      <c r="H13178">
        <v>1</v>
      </c>
    </row>
    <row r="13179" spans="1:8" x14ac:dyDescent="0.2">
      <c r="A13179" t="s">
        <v>37786</v>
      </c>
      <c r="B13179" t="s">
        <v>37787</v>
      </c>
      <c r="C13179" t="s">
        <v>13592</v>
      </c>
      <c r="D13179" t="s">
        <v>33226</v>
      </c>
      <c r="E13179" t="s">
        <v>11876</v>
      </c>
      <c r="F13179" t="s">
        <v>3149</v>
      </c>
      <c r="G13179">
        <v>269</v>
      </c>
      <c r="H13179">
        <v>1</v>
      </c>
    </row>
    <row r="13180" spans="1:8" x14ac:dyDescent="0.2">
      <c r="A13180" t="s">
        <v>37788</v>
      </c>
      <c r="B13180" t="s">
        <v>37789</v>
      </c>
      <c r="C13180" t="s">
        <v>13592</v>
      </c>
      <c r="D13180" t="s">
        <v>61</v>
      </c>
      <c r="E13180" t="s">
        <v>11938</v>
      </c>
      <c r="F13180" t="s">
        <v>3149</v>
      </c>
      <c r="G13180">
        <v>315</v>
      </c>
      <c r="H13180">
        <v>1</v>
      </c>
    </row>
    <row r="13181" spans="1:8" x14ac:dyDescent="0.2">
      <c r="A13181" t="s">
        <v>37790</v>
      </c>
      <c r="B13181" t="s">
        <v>37791</v>
      </c>
      <c r="C13181" t="s">
        <v>13592</v>
      </c>
      <c r="D13181" t="s">
        <v>17024</v>
      </c>
      <c r="E13181" t="s">
        <v>37792</v>
      </c>
      <c r="F13181" t="s">
        <v>3149</v>
      </c>
      <c r="G13181">
        <v>208</v>
      </c>
      <c r="H13181">
        <v>1</v>
      </c>
    </row>
    <row r="13182" spans="1:8" x14ac:dyDescent="0.2">
      <c r="A13182" t="s">
        <v>37793</v>
      </c>
      <c r="B13182" t="s">
        <v>37794</v>
      </c>
      <c r="C13182" t="s">
        <v>13592</v>
      </c>
      <c r="D13182" t="s">
        <v>17024</v>
      </c>
      <c r="E13182" t="s">
        <v>12272</v>
      </c>
      <c r="F13182" t="s">
        <v>3149</v>
      </c>
      <c r="G13182">
        <v>128</v>
      </c>
      <c r="H13182">
        <v>1</v>
      </c>
    </row>
    <row r="13183" spans="1:8" x14ac:dyDescent="0.2">
      <c r="A13183" t="s">
        <v>37795</v>
      </c>
      <c r="B13183" t="s">
        <v>37796</v>
      </c>
      <c r="C13183" t="s">
        <v>13592</v>
      </c>
      <c r="D13183" t="s">
        <v>17024</v>
      </c>
      <c r="E13183" t="s">
        <v>37797</v>
      </c>
      <c r="F13183" t="s">
        <v>3149</v>
      </c>
      <c r="G13183">
        <v>261</v>
      </c>
      <c r="H13183">
        <v>1</v>
      </c>
    </row>
    <row r="13184" spans="1:8" x14ac:dyDescent="0.2">
      <c r="A13184" t="s">
        <v>37798</v>
      </c>
      <c r="B13184" t="s">
        <v>37799</v>
      </c>
      <c r="C13184" t="s">
        <v>13592</v>
      </c>
      <c r="D13184" t="s">
        <v>17024</v>
      </c>
      <c r="E13184" t="s">
        <v>35794</v>
      </c>
      <c r="F13184" t="s">
        <v>3149</v>
      </c>
      <c r="G13184">
        <v>118</v>
      </c>
      <c r="H13184">
        <v>1</v>
      </c>
    </row>
    <row r="13185" spans="1:8" x14ac:dyDescent="0.2">
      <c r="A13185" t="s">
        <v>37800</v>
      </c>
      <c r="B13185" t="s">
        <v>37801</v>
      </c>
      <c r="C13185" t="s">
        <v>13592</v>
      </c>
      <c r="D13185" t="s">
        <v>19198</v>
      </c>
      <c r="E13185" t="s">
        <v>7378</v>
      </c>
      <c r="F13185" t="s">
        <v>3149</v>
      </c>
      <c r="G13185">
        <v>922</v>
      </c>
      <c r="H13185">
        <v>1</v>
      </c>
    </row>
    <row r="13186" spans="1:8" x14ac:dyDescent="0.2">
      <c r="A13186" t="s">
        <v>37802</v>
      </c>
      <c r="B13186" t="s">
        <v>37803</v>
      </c>
      <c r="C13186" t="s">
        <v>13592</v>
      </c>
      <c r="D13186" t="s">
        <v>16988</v>
      </c>
      <c r="E13186" t="s">
        <v>1591</v>
      </c>
      <c r="F13186" t="s">
        <v>3149</v>
      </c>
      <c r="G13186">
        <v>297</v>
      </c>
      <c r="H13186">
        <v>1</v>
      </c>
    </row>
    <row r="13187" spans="1:8" x14ac:dyDescent="0.2">
      <c r="A13187" t="s">
        <v>37804</v>
      </c>
      <c r="B13187" t="s">
        <v>37805</v>
      </c>
      <c r="C13187" t="s">
        <v>13592</v>
      </c>
      <c r="D13187" t="s">
        <v>17024</v>
      </c>
      <c r="E13187" t="s">
        <v>3161</v>
      </c>
      <c r="F13187" t="s">
        <v>3149</v>
      </c>
      <c r="G13187">
        <v>580</v>
      </c>
      <c r="H13187">
        <v>1</v>
      </c>
    </row>
    <row r="13188" spans="1:8" x14ac:dyDescent="0.2">
      <c r="A13188" t="s">
        <v>37806</v>
      </c>
      <c r="B13188" t="s">
        <v>37807</v>
      </c>
      <c r="C13188" t="s">
        <v>13592</v>
      </c>
      <c r="D13188" t="s">
        <v>37808</v>
      </c>
      <c r="E13188" t="s">
        <v>2856</v>
      </c>
      <c r="F13188" t="s">
        <v>3149</v>
      </c>
      <c r="G13188">
        <v>465</v>
      </c>
      <c r="H13188">
        <v>1</v>
      </c>
    </row>
    <row r="13189" spans="1:8" x14ac:dyDescent="0.2">
      <c r="A13189" t="s">
        <v>37809</v>
      </c>
      <c r="B13189" t="s">
        <v>37810</v>
      </c>
      <c r="C13189" t="s">
        <v>13592</v>
      </c>
      <c r="D13189" t="s">
        <v>17024</v>
      </c>
      <c r="E13189" t="s">
        <v>740</v>
      </c>
      <c r="F13189" t="s">
        <v>3149</v>
      </c>
      <c r="G13189">
        <v>339</v>
      </c>
      <c r="H13189">
        <v>1</v>
      </c>
    </row>
    <row r="13190" spans="1:8" x14ac:dyDescent="0.2">
      <c r="A13190" t="s">
        <v>37811</v>
      </c>
      <c r="B13190" t="s">
        <v>37812</v>
      </c>
      <c r="C13190" t="s">
        <v>13592</v>
      </c>
      <c r="D13190" t="s">
        <v>37813</v>
      </c>
      <c r="F13190" t="s">
        <v>3149</v>
      </c>
      <c r="G13190">
        <v>26</v>
      </c>
      <c r="H13190">
        <v>1</v>
      </c>
    </row>
    <row r="13191" spans="1:8" x14ac:dyDescent="0.2">
      <c r="A13191" t="s">
        <v>37814</v>
      </c>
      <c r="B13191" t="s">
        <v>37815</v>
      </c>
      <c r="C13191" t="s">
        <v>13592</v>
      </c>
      <c r="D13191" t="s">
        <v>17024</v>
      </c>
      <c r="E13191" t="s">
        <v>4597</v>
      </c>
      <c r="F13191" t="s">
        <v>3149</v>
      </c>
      <c r="G13191">
        <v>445</v>
      </c>
      <c r="H13191">
        <v>1</v>
      </c>
    </row>
    <row r="13192" spans="1:8" x14ac:dyDescent="0.2">
      <c r="A13192" t="s">
        <v>37816</v>
      </c>
      <c r="B13192" t="s">
        <v>37817</v>
      </c>
      <c r="C13192" t="s">
        <v>13592</v>
      </c>
      <c r="D13192" t="s">
        <v>37818</v>
      </c>
      <c r="E13192" t="s">
        <v>11261</v>
      </c>
      <c r="F13192" t="s">
        <v>3149</v>
      </c>
      <c r="G13192">
        <v>203</v>
      </c>
      <c r="H13192">
        <v>1</v>
      </c>
    </row>
    <row r="13193" spans="1:8" x14ac:dyDescent="0.2">
      <c r="A13193" t="s">
        <v>37819</v>
      </c>
      <c r="B13193" t="s">
        <v>37820</v>
      </c>
      <c r="C13193" t="s">
        <v>13592</v>
      </c>
      <c r="D13193" t="s">
        <v>17024</v>
      </c>
      <c r="E13193" t="s">
        <v>632</v>
      </c>
      <c r="F13193" t="s">
        <v>3149</v>
      </c>
      <c r="G13193">
        <v>412</v>
      </c>
      <c r="H13193">
        <v>1</v>
      </c>
    </row>
    <row r="13194" spans="1:8" x14ac:dyDescent="0.2">
      <c r="A13194" t="s">
        <v>37821</v>
      </c>
      <c r="B13194" t="s">
        <v>37822</v>
      </c>
      <c r="C13194" t="s">
        <v>13592</v>
      </c>
      <c r="D13194" t="s">
        <v>31814</v>
      </c>
      <c r="E13194" t="s">
        <v>515</v>
      </c>
      <c r="F13194" t="s">
        <v>3149</v>
      </c>
      <c r="G13194">
        <v>30</v>
      </c>
      <c r="H13194">
        <v>1</v>
      </c>
    </row>
    <row r="13195" spans="1:8" x14ac:dyDescent="0.2">
      <c r="A13195" t="s">
        <v>37823</v>
      </c>
      <c r="B13195" t="s">
        <v>37824</v>
      </c>
      <c r="C13195" t="s">
        <v>13592</v>
      </c>
      <c r="D13195" t="s">
        <v>17024</v>
      </c>
      <c r="E13195" t="s">
        <v>7745</v>
      </c>
      <c r="F13195" t="s">
        <v>3149</v>
      </c>
      <c r="G13195">
        <v>330</v>
      </c>
      <c r="H13195">
        <v>1</v>
      </c>
    </row>
    <row r="13196" spans="1:8" x14ac:dyDescent="0.2">
      <c r="A13196" t="s">
        <v>37825</v>
      </c>
      <c r="B13196" t="s">
        <v>37826</v>
      </c>
      <c r="C13196" t="s">
        <v>13592</v>
      </c>
      <c r="D13196" t="s">
        <v>37827</v>
      </c>
      <c r="E13196" t="s">
        <v>2145</v>
      </c>
      <c r="F13196" t="s">
        <v>3149</v>
      </c>
      <c r="G13196">
        <v>54</v>
      </c>
      <c r="H13196">
        <v>1</v>
      </c>
    </row>
    <row r="13197" spans="1:8" x14ac:dyDescent="0.2">
      <c r="A13197" t="s">
        <v>37828</v>
      </c>
      <c r="B13197" t="s">
        <v>37829</v>
      </c>
      <c r="C13197" t="s">
        <v>13592</v>
      </c>
      <c r="D13197" t="s">
        <v>17024</v>
      </c>
      <c r="E13197" t="s">
        <v>385</v>
      </c>
      <c r="F13197" t="s">
        <v>3149</v>
      </c>
      <c r="G13197">
        <v>741</v>
      </c>
      <c r="H13197">
        <v>1</v>
      </c>
    </row>
    <row r="13198" spans="1:8" x14ac:dyDescent="0.2">
      <c r="A13198" t="s">
        <v>37830</v>
      </c>
      <c r="B13198" t="s">
        <v>37831</v>
      </c>
      <c r="C13198" t="s">
        <v>13592</v>
      </c>
      <c r="D13198" t="s">
        <v>32327</v>
      </c>
      <c r="E13198" t="s">
        <v>2043</v>
      </c>
      <c r="F13198" t="s">
        <v>3149</v>
      </c>
      <c r="G13198">
        <v>118</v>
      </c>
      <c r="H13198">
        <v>1</v>
      </c>
    </row>
    <row r="13199" spans="1:8" x14ac:dyDescent="0.2">
      <c r="A13199" t="s">
        <v>37832</v>
      </c>
      <c r="B13199" t="s">
        <v>37833</v>
      </c>
      <c r="C13199" t="s">
        <v>13592</v>
      </c>
      <c r="D13199" t="s">
        <v>18935</v>
      </c>
      <c r="E13199" t="s">
        <v>6152</v>
      </c>
      <c r="F13199" t="s">
        <v>3149</v>
      </c>
      <c r="G13199">
        <v>1016</v>
      </c>
      <c r="H13199">
        <v>1</v>
      </c>
    </row>
    <row r="13200" spans="1:8" x14ac:dyDescent="0.2">
      <c r="A13200" t="s">
        <v>37834</v>
      </c>
      <c r="B13200" t="s">
        <v>37835</v>
      </c>
      <c r="C13200" t="s">
        <v>13592</v>
      </c>
      <c r="D13200" t="s">
        <v>17024</v>
      </c>
      <c r="E13200" t="s">
        <v>37836</v>
      </c>
      <c r="F13200" t="s">
        <v>3149</v>
      </c>
      <c r="G13200">
        <v>380</v>
      </c>
      <c r="H13200">
        <v>1</v>
      </c>
    </row>
    <row r="13201" spans="1:8" x14ac:dyDescent="0.2">
      <c r="A13201" t="s">
        <v>37837</v>
      </c>
      <c r="B13201" t="s">
        <v>37838</v>
      </c>
      <c r="C13201" t="s">
        <v>13592</v>
      </c>
      <c r="D13201" t="s">
        <v>37839</v>
      </c>
      <c r="E13201" t="s">
        <v>31329</v>
      </c>
      <c r="F13201" t="s">
        <v>3149</v>
      </c>
      <c r="G13201">
        <v>69</v>
      </c>
      <c r="H13201">
        <v>1</v>
      </c>
    </row>
    <row r="13202" spans="1:8" x14ac:dyDescent="0.2">
      <c r="A13202" t="s">
        <v>37840</v>
      </c>
      <c r="B13202" t="s">
        <v>37841</v>
      </c>
      <c r="C13202" t="s">
        <v>13592</v>
      </c>
      <c r="D13202" t="s">
        <v>37842</v>
      </c>
      <c r="E13202" t="s">
        <v>37843</v>
      </c>
      <c r="F13202" t="s">
        <v>3149</v>
      </c>
      <c r="G13202">
        <v>1119</v>
      </c>
      <c r="H13202">
        <v>1</v>
      </c>
    </row>
    <row r="13203" spans="1:8" x14ac:dyDescent="0.2">
      <c r="A13203" t="s">
        <v>37844</v>
      </c>
      <c r="B13203" t="s">
        <v>37845</v>
      </c>
      <c r="C13203" t="s">
        <v>13592</v>
      </c>
      <c r="D13203" t="s">
        <v>37282</v>
      </c>
      <c r="E13203" t="s">
        <v>37283</v>
      </c>
      <c r="F13203" t="s">
        <v>3149</v>
      </c>
      <c r="G13203">
        <v>51</v>
      </c>
      <c r="H13203">
        <v>1</v>
      </c>
    </row>
    <row r="13204" spans="1:8" x14ac:dyDescent="0.2">
      <c r="A13204" t="s">
        <v>37846</v>
      </c>
      <c r="B13204" t="s">
        <v>37847</v>
      </c>
      <c r="C13204" t="s">
        <v>13592</v>
      </c>
      <c r="D13204" t="s">
        <v>37282</v>
      </c>
      <c r="E13204" t="s">
        <v>37283</v>
      </c>
      <c r="F13204" t="s">
        <v>3149</v>
      </c>
      <c r="G13204">
        <v>95</v>
      </c>
      <c r="H13204">
        <v>1</v>
      </c>
    </row>
    <row r="13205" spans="1:8" x14ac:dyDescent="0.2">
      <c r="A13205" t="s">
        <v>37848</v>
      </c>
      <c r="B13205" t="s">
        <v>37849</v>
      </c>
      <c r="C13205" t="s">
        <v>13592</v>
      </c>
      <c r="D13205" t="s">
        <v>31088</v>
      </c>
      <c r="E13205" t="s">
        <v>2742</v>
      </c>
      <c r="F13205" t="s">
        <v>3149</v>
      </c>
      <c r="G13205">
        <v>38</v>
      </c>
      <c r="H13205">
        <v>1</v>
      </c>
    </row>
    <row r="13206" spans="1:8" x14ac:dyDescent="0.2">
      <c r="A13206" t="s">
        <v>37850</v>
      </c>
      <c r="B13206" t="s">
        <v>37851</v>
      </c>
      <c r="C13206" t="s">
        <v>13592</v>
      </c>
      <c r="D13206" t="s">
        <v>31088</v>
      </c>
      <c r="E13206" t="s">
        <v>2742</v>
      </c>
      <c r="F13206" t="s">
        <v>3149</v>
      </c>
      <c r="G13206">
        <v>63</v>
      </c>
      <c r="H13206">
        <v>1</v>
      </c>
    </row>
    <row r="13207" spans="1:8" x14ac:dyDescent="0.2">
      <c r="A13207" t="s">
        <v>37852</v>
      </c>
      <c r="B13207" t="s">
        <v>37853</v>
      </c>
      <c r="C13207" t="s">
        <v>13592</v>
      </c>
      <c r="D13207" t="s">
        <v>37854</v>
      </c>
      <c r="E13207" t="s">
        <v>33121</v>
      </c>
      <c r="F13207" t="s">
        <v>3149</v>
      </c>
      <c r="G13207">
        <v>441</v>
      </c>
      <c r="H13207">
        <v>1</v>
      </c>
    </row>
    <row r="13208" spans="1:8" x14ac:dyDescent="0.2">
      <c r="A13208" t="s">
        <v>37855</v>
      </c>
      <c r="B13208" t="s">
        <v>37856</v>
      </c>
      <c r="C13208" t="s">
        <v>13592</v>
      </c>
      <c r="D13208" t="s">
        <v>1637</v>
      </c>
      <c r="E13208" t="s">
        <v>1202</v>
      </c>
      <c r="F13208" t="s">
        <v>3149</v>
      </c>
      <c r="G13208">
        <v>86</v>
      </c>
      <c r="H13208">
        <v>1</v>
      </c>
    </row>
    <row r="13209" spans="1:8" x14ac:dyDescent="0.2">
      <c r="A13209" t="s">
        <v>37857</v>
      </c>
      <c r="B13209" t="s">
        <v>37858</v>
      </c>
      <c r="C13209" t="s">
        <v>13592</v>
      </c>
      <c r="D13209" t="s">
        <v>37859</v>
      </c>
      <c r="E13209" t="s">
        <v>21368</v>
      </c>
      <c r="F13209" t="s">
        <v>3149</v>
      </c>
      <c r="G13209">
        <v>212</v>
      </c>
      <c r="H13209">
        <v>1</v>
      </c>
    </row>
    <row r="13210" spans="1:8" x14ac:dyDescent="0.2">
      <c r="A13210" t="s">
        <v>37860</v>
      </c>
      <c r="B13210" t="s">
        <v>37861</v>
      </c>
      <c r="C13210" t="s">
        <v>13592</v>
      </c>
      <c r="D13210" t="s">
        <v>6064</v>
      </c>
      <c r="E13210" t="s">
        <v>6065</v>
      </c>
      <c r="F13210" t="s">
        <v>3149</v>
      </c>
      <c r="G13210">
        <v>789</v>
      </c>
      <c r="H13210">
        <v>1</v>
      </c>
    </row>
    <row r="13211" spans="1:8" x14ac:dyDescent="0.2">
      <c r="A13211" t="s">
        <v>37862</v>
      </c>
      <c r="B13211" t="s">
        <v>37863</v>
      </c>
      <c r="C13211" t="s">
        <v>13592</v>
      </c>
      <c r="D13211" t="s">
        <v>37864</v>
      </c>
      <c r="E13211" t="s">
        <v>8489</v>
      </c>
      <c r="F13211" t="s">
        <v>3149</v>
      </c>
      <c r="G13211">
        <v>237</v>
      </c>
      <c r="H13211">
        <v>1</v>
      </c>
    </row>
    <row r="13212" spans="1:8" x14ac:dyDescent="0.2">
      <c r="A13212" t="s">
        <v>37865</v>
      </c>
      <c r="B13212" t="s">
        <v>37866</v>
      </c>
      <c r="C13212" t="s">
        <v>13592</v>
      </c>
      <c r="D13212" t="s">
        <v>4739</v>
      </c>
      <c r="E13212" t="s">
        <v>4740</v>
      </c>
      <c r="F13212" t="s">
        <v>3149</v>
      </c>
      <c r="G13212">
        <v>39</v>
      </c>
      <c r="H13212">
        <v>1</v>
      </c>
    </row>
    <row r="13213" spans="1:8" x14ac:dyDescent="0.2">
      <c r="A13213" t="s">
        <v>37867</v>
      </c>
      <c r="B13213" t="s">
        <v>37868</v>
      </c>
      <c r="C13213" t="s">
        <v>13592</v>
      </c>
      <c r="D13213" t="s">
        <v>31801</v>
      </c>
      <c r="E13213" t="s">
        <v>8478</v>
      </c>
      <c r="F13213" t="s">
        <v>3149</v>
      </c>
      <c r="G13213">
        <v>145</v>
      </c>
      <c r="H13213">
        <v>1</v>
      </c>
    </row>
    <row r="13214" spans="1:8" x14ac:dyDescent="0.2">
      <c r="A13214" t="s">
        <v>37869</v>
      </c>
      <c r="B13214" t="s">
        <v>37870</v>
      </c>
      <c r="C13214" t="s">
        <v>13592</v>
      </c>
      <c r="D13214" t="s">
        <v>37871</v>
      </c>
      <c r="E13214" t="s">
        <v>2421</v>
      </c>
      <c r="F13214" t="s">
        <v>3149</v>
      </c>
      <c r="G13214">
        <v>51</v>
      </c>
      <c r="H13214">
        <v>1</v>
      </c>
    </row>
    <row r="13215" spans="1:8" x14ac:dyDescent="0.2">
      <c r="A13215" t="s">
        <v>37872</v>
      </c>
      <c r="B13215" t="s">
        <v>37873</v>
      </c>
      <c r="C13215" t="s">
        <v>13592</v>
      </c>
      <c r="D13215" t="s">
        <v>31814</v>
      </c>
      <c r="E13215" t="s">
        <v>515</v>
      </c>
      <c r="F13215" t="s">
        <v>3149</v>
      </c>
      <c r="G13215">
        <v>13</v>
      </c>
      <c r="H13215">
        <v>1</v>
      </c>
    </row>
    <row r="13216" spans="1:8" x14ac:dyDescent="0.2">
      <c r="A13216" t="s">
        <v>37874</v>
      </c>
      <c r="B13216" t="s">
        <v>37875</v>
      </c>
      <c r="C13216" t="s">
        <v>13592</v>
      </c>
      <c r="D13216" t="s">
        <v>1708</v>
      </c>
      <c r="E13216" t="s">
        <v>1709</v>
      </c>
      <c r="F13216" t="s">
        <v>3149</v>
      </c>
      <c r="G13216">
        <v>35</v>
      </c>
      <c r="H13216">
        <v>1</v>
      </c>
    </row>
    <row r="13217" spans="1:8" x14ac:dyDescent="0.2">
      <c r="A13217" t="s">
        <v>37876</v>
      </c>
      <c r="B13217" t="s">
        <v>37877</v>
      </c>
      <c r="C13217" t="s">
        <v>13592</v>
      </c>
      <c r="D13217" t="s">
        <v>32168</v>
      </c>
      <c r="E13217" t="s">
        <v>32169</v>
      </c>
      <c r="F13217" t="s">
        <v>3149</v>
      </c>
      <c r="G13217">
        <v>125</v>
      </c>
      <c r="H13217">
        <v>1</v>
      </c>
    </row>
    <row r="13218" spans="1:8" x14ac:dyDescent="0.2">
      <c r="A13218" t="s">
        <v>37878</v>
      </c>
      <c r="B13218" t="s">
        <v>37879</v>
      </c>
      <c r="C13218" t="s">
        <v>13592</v>
      </c>
      <c r="D13218" t="s">
        <v>37763</v>
      </c>
      <c r="E13218" t="s">
        <v>4571</v>
      </c>
      <c r="F13218" t="s">
        <v>3149</v>
      </c>
      <c r="G13218">
        <v>399</v>
      </c>
      <c r="H13218">
        <v>1</v>
      </c>
    </row>
    <row r="13219" spans="1:8" x14ac:dyDescent="0.2">
      <c r="A13219" t="s">
        <v>37880</v>
      </c>
      <c r="B13219" t="s">
        <v>37881</v>
      </c>
      <c r="C13219" t="s">
        <v>13592</v>
      </c>
      <c r="D13219" t="s">
        <v>37882</v>
      </c>
      <c r="E13219" t="s">
        <v>19245</v>
      </c>
      <c r="F13219" t="s">
        <v>3149</v>
      </c>
      <c r="G13219">
        <v>558</v>
      </c>
      <c r="H13219">
        <v>1</v>
      </c>
    </row>
    <row r="13220" spans="1:8" x14ac:dyDescent="0.2">
      <c r="A13220" t="s">
        <v>37883</v>
      </c>
      <c r="B13220" t="s">
        <v>37884</v>
      </c>
      <c r="C13220" t="s">
        <v>13592</v>
      </c>
      <c r="D13220" t="s">
        <v>37885</v>
      </c>
      <c r="E13220" t="s">
        <v>2824</v>
      </c>
      <c r="F13220" t="s">
        <v>3149</v>
      </c>
      <c r="G13220">
        <v>133</v>
      </c>
      <c r="H13220">
        <v>1</v>
      </c>
    </row>
    <row r="13221" spans="1:8" x14ac:dyDescent="0.2">
      <c r="A13221" t="s">
        <v>37886</v>
      </c>
      <c r="B13221" t="s">
        <v>37887</v>
      </c>
      <c r="C13221" t="s">
        <v>13592</v>
      </c>
      <c r="D13221" t="s">
        <v>6514</v>
      </c>
      <c r="E13221" t="s">
        <v>6515</v>
      </c>
      <c r="F13221" t="s">
        <v>3149</v>
      </c>
      <c r="G13221">
        <v>49</v>
      </c>
      <c r="H13221">
        <v>1</v>
      </c>
    </row>
    <row r="13222" spans="1:8" x14ac:dyDescent="0.2">
      <c r="A13222" t="s">
        <v>37888</v>
      </c>
      <c r="B13222" t="s">
        <v>37889</v>
      </c>
      <c r="C13222" t="s">
        <v>13592</v>
      </c>
      <c r="D13222" t="s">
        <v>14779</v>
      </c>
      <c r="E13222" t="s">
        <v>14780</v>
      </c>
      <c r="F13222" t="s">
        <v>3149</v>
      </c>
      <c r="G13222">
        <v>172</v>
      </c>
      <c r="H13222">
        <v>1</v>
      </c>
    </row>
    <row r="13223" spans="1:8" x14ac:dyDescent="0.2">
      <c r="A13223" t="s">
        <v>37890</v>
      </c>
      <c r="B13223" t="s">
        <v>37891</v>
      </c>
      <c r="C13223" t="s">
        <v>13592</v>
      </c>
      <c r="D13223" t="s">
        <v>564</v>
      </c>
      <c r="E13223" t="s">
        <v>565</v>
      </c>
      <c r="F13223" t="s">
        <v>3149</v>
      </c>
      <c r="G13223">
        <v>79</v>
      </c>
      <c r="H13223">
        <v>1</v>
      </c>
    </row>
    <row r="13224" spans="1:8" x14ac:dyDescent="0.2">
      <c r="A13224" t="s">
        <v>37892</v>
      </c>
      <c r="B13224" t="s">
        <v>37893</v>
      </c>
      <c r="C13224" t="s">
        <v>13592</v>
      </c>
      <c r="D13224" t="s">
        <v>31435</v>
      </c>
      <c r="E13224" t="s">
        <v>2012</v>
      </c>
      <c r="F13224" t="s">
        <v>3149</v>
      </c>
      <c r="G13224">
        <v>11</v>
      </c>
      <c r="H13224">
        <v>1</v>
      </c>
    </row>
    <row r="13225" spans="1:8" x14ac:dyDescent="0.2">
      <c r="A13225" t="s">
        <v>37894</v>
      </c>
      <c r="B13225" t="s">
        <v>37895</v>
      </c>
      <c r="C13225" t="s">
        <v>13592</v>
      </c>
      <c r="D13225" t="s">
        <v>34207</v>
      </c>
      <c r="E13225" t="s">
        <v>545</v>
      </c>
      <c r="F13225" t="s">
        <v>3149</v>
      </c>
      <c r="G13225">
        <v>44</v>
      </c>
      <c r="H13225">
        <v>1</v>
      </c>
    </row>
    <row r="13226" spans="1:8" x14ac:dyDescent="0.2">
      <c r="A13226" t="s">
        <v>37896</v>
      </c>
      <c r="B13226" t="s">
        <v>37897</v>
      </c>
      <c r="C13226" t="s">
        <v>13592</v>
      </c>
      <c r="D13226" t="s">
        <v>37898</v>
      </c>
      <c r="E13226" t="s">
        <v>19811</v>
      </c>
      <c r="F13226" t="s">
        <v>3149</v>
      </c>
      <c r="G13226">
        <v>96</v>
      </c>
      <c r="H13226">
        <v>1</v>
      </c>
    </row>
    <row r="13227" spans="1:8" x14ac:dyDescent="0.2">
      <c r="A13227" t="s">
        <v>37899</v>
      </c>
      <c r="B13227" t="s">
        <v>37900</v>
      </c>
      <c r="C13227" t="s">
        <v>13592</v>
      </c>
      <c r="D13227" t="s">
        <v>32502</v>
      </c>
      <c r="E13227" t="s">
        <v>7530</v>
      </c>
      <c r="F13227" t="s">
        <v>3149</v>
      </c>
      <c r="G13227">
        <v>396</v>
      </c>
      <c r="H13227">
        <v>1</v>
      </c>
    </row>
    <row r="13228" spans="1:8" x14ac:dyDescent="0.2">
      <c r="A13228" t="s">
        <v>37901</v>
      </c>
      <c r="B13228" t="s">
        <v>37902</v>
      </c>
      <c r="C13228" t="s">
        <v>13592</v>
      </c>
      <c r="D13228" t="s">
        <v>37037</v>
      </c>
      <c r="E13228" t="s">
        <v>37038</v>
      </c>
      <c r="F13228" t="s">
        <v>3149</v>
      </c>
      <c r="G13228">
        <v>78</v>
      </c>
      <c r="H13228">
        <v>1</v>
      </c>
    </row>
    <row r="13229" spans="1:8" x14ac:dyDescent="0.2">
      <c r="A13229" t="s">
        <v>37903</v>
      </c>
      <c r="B13229" t="s">
        <v>37904</v>
      </c>
      <c r="C13229" t="s">
        <v>13592</v>
      </c>
      <c r="D13229" t="s">
        <v>32001</v>
      </c>
      <c r="E13229" t="s">
        <v>34434</v>
      </c>
      <c r="F13229" t="s">
        <v>3149</v>
      </c>
      <c r="G13229">
        <v>55</v>
      </c>
      <c r="H13229">
        <v>1</v>
      </c>
    </row>
    <row r="13230" spans="1:8" x14ac:dyDescent="0.2">
      <c r="A13230" t="s">
        <v>37905</v>
      </c>
      <c r="B13230" t="s">
        <v>37906</v>
      </c>
      <c r="C13230" t="s">
        <v>13592</v>
      </c>
      <c r="D13230" t="s">
        <v>31880</v>
      </c>
      <c r="E13230" t="s">
        <v>31881</v>
      </c>
      <c r="F13230" t="s">
        <v>3149</v>
      </c>
      <c r="G13230">
        <v>67</v>
      </c>
      <c r="H13230">
        <v>1</v>
      </c>
    </row>
    <row r="13231" spans="1:8" x14ac:dyDescent="0.2">
      <c r="A13231" t="s">
        <v>37907</v>
      </c>
      <c r="B13231" t="s">
        <v>37908</v>
      </c>
      <c r="C13231" t="s">
        <v>13592</v>
      </c>
      <c r="D13231" t="s">
        <v>37909</v>
      </c>
      <c r="E13231" t="s">
        <v>32375</v>
      </c>
      <c r="F13231" t="s">
        <v>3149</v>
      </c>
      <c r="G13231">
        <v>69</v>
      </c>
      <c r="H13231">
        <v>1</v>
      </c>
    </row>
    <row r="13232" spans="1:8" x14ac:dyDescent="0.2">
      <c r="A13232" t="s">
        <v>37910</v>
      </c>
      <c r="B13232" t="s">
        <v>37911</v>
      </c>
      <c r="C13232" t="s">
        <v>13592</v>
      </c>
      <c r="D13232" t="s">
        <v>3058</v>
      </c>
      <c r="E13232" t="s">
        <v>3059</v>
      </c>
      <c r="F13232" t="s">
        <v>3149</v>
      </c>
      <c r="G13232">
        <v>41</v>
      </c>
      <c r="H13232">
        <v>1</v>
      </c>
    </row>
    <row r="13233" spans="1:8" x14ac:dyDescent="0.2">
      <c r="A13233" t="s">
        <v>37912</v>
      </c>
      <c r="B13233" t="s">
        <v>37913</v>
      </c>
      <c r="C13233" t="s">
        <v>13592</v>
      </c>
      <c r="D13233" t="s">
        <v>37914</v>
      </c>
      <c r="E13233" t="s">
        <v>4358</v>
      </c>
      <c r="F13233" t="s">
        <v>3149</v>
      </c>
      <c r="G13233">
        <v>52</v>
      </c>
      <c r="H13233">
        <v>1</v>
      </c>
    </row>
    <row r="13234" spans="1:8" x14ac:dyDescent="0.2">
      <c r="A13234" t="s">
        <v>37915</v>
      </c>
      <c r="B13234" t="s">
        <v>37916</v>
      </c>
      <c r="C13234" t="s">
        <v>13592</v>
      </c>
      <c r="D13234" t="s">
        <v>33430</v>
      </c>
      <c r="E13234" t="s">
        <v>31681</v>
      </c>
      <c r="F13234" t="s">
        <v>3149</v>
      </c>
      <c r="G13234">
        <v>262</v>
      </c>
      <c r="H13234">
        <v>1</v>
      </c>
    </row>
    <row r="13235" spans="1:8" x14ac:dyDescent="0.2">
      <c r="A13235" t="s">
        <v>37917</v>
      </c>
      <c r="B13235" t="s">
        <v>37918</v>
      </c>
      <c r="C13235" t="s">
        <v>13592</v>
      </c>
      <c r="D13235" t="s">
        <v>35404</v>
      </c>
      <c r="E13235" t="s">
        <v>20210</v>
      </c>
      <c r="F13235" t="s">
        <v>3149</v>
      </c>
      <c r="G13235">
        <v>174</v>
      </c>
      <c r="H13235">
        <v>1</v>
      </c>
    </row>
    <row r="13236" spans="1:8" x14ac:dyDescent="0.2">
      <c r="A13236" t="s">
        <v>37919</v>
      </c>
      <c r="B13236" t="s">
        <v>37920</v>
      </c>
      <c r="C13236" t="s">
        <v>13592</v>
      </c>
      <c r="D13236" t="s">
        <v>35404</v>
      </c>
      <c r="E13236" t="s">
        <v>20210</v>
      </c>
      <c r="F13236" t="s">
        <v>3149</v>
      </c>
      <c r="G13236">
        <v>174</v>
      </c>
      <c r="H13236">
        <v>1</v>
      </c>
    </row>
    <row r="13237" spans="1:8" x14ac:dyDescent="0.2">
      <c r="A13237" t="s">
        <v>37921</v>
      </c>
      <c r="B13237" t="s">
        <v>37922</v>
      </c>
      <c r="C13237" t="s">
        <v>13592</v>
      </c>
      <c r="D13237" t="s">
        <v>2332</v>
      </c>
      <c r="E13237" t="s">
        <v>2333</v>
      </c>
      <c r="F13237" t="s">
        <v>3149</v>
      </c>
      <c r="G13237">
        <v>37</v>
      </c>
      <c r="H13237">
        <v>1</v>
      </c>
    </row>
    <row r="13238" spans="1:8" x14ac:dyDescent="0.2">
      <c r="A13238" t="s">
        <v>37923</v>
      </c>
      <c r="B13238" t="s">
        <v>37924</v>
      </c>
      <c r="C13238" t="s">
        <v>13592</v>
      </c>
      <c r="D13238" t="s">
        <v>37925</v>
      </c>
      <c r="E13238" t="s">
        <v>20210</v>
      </c>
      <c r="F13238" t="s">
        <v>3149</v>
      </c>
      <c r="G13238">
        <v>237</v>
      </c>
      <c r="H13238">
        <v>1</v>
      </c>
    </row>
    <row r="13239" spans="1:8" x14ac:dyDescent="0.2">
      <c r="A13239" t="s">
        <v>37926</v>
      </c>
      <c r="B13239" t="s">
        <v>37927</v>
      </c>
      <c r="C13239" t="s">
        <v>13592</v>
      </c>
      <c r="D13239" t="s">
        <v>4739</v>
      </c>
      <c r="E13239" t="s">
        <v>4740</v>
      </c>
      <c r="F13239" t="s">
        <v>3149</v>
      </c>
      <c r="G13239">
        <v>59</v>
      </c>
      <c r="H13239">
        <v>1</v>
      </c>
    </row>
    <row r="13240" spans="1:8" x14ac:dyDescent="0.2">
      <c r="A13240" t="s">
        <v>37928</v>
      </c>
      <c r="B13240" t="s">
        <v>37929</v>
      </c>
      <c r="C13240" t="s">
        <v>13592</v>
      </c>
      <c r="D13240" t="s">
        <v>37930</v>
      </c>
      <c r="E13240" t="s">
        <v>32169</v>
      </c>
      <c r="F13240" t="s">
        <v>3149</v>
      </c>
      <c r="G13240">
        <v>106</v>
      </c>
      <c r="H13240">
        <v>1</v>
      </c>
    </row>
    <row r="13241" spans="1:8" x14ac:dyDescent="0.2">
      <c r="A13241" t="s">
        <v>37931</v>
      </c>
      <c r="B13241" t="s">
        <v>37932</v>
      </c>
      <c r="C13241" t="s">
        <v>13592</v>
      </c>
      <c r="D13241" t="s">
        <v>37933</v>
      </c>
      <c r="E13241" t="s">
        <v>608</v>
      </c>
      <c r="F13241" t="s">
        <v>3149</v>
      </c>
      <c r="G13241">
        <v>177</v>
      </c>
      <c r="H13241">
        <v>1</v>
      </c>
    </row>
    <row r="13242" spans="1:8" x14ac:dyDescent="0.2">
      <c r="A13242" t="s">
        <v>37934</v>
      </c>
      <c r="B13242" t="s">
        <v>37935</v>
      </c>
      <c r="C13242" t="s">
        <v>13592</v>
      </c>
      <c r="D13242" t="s">
        <v>32471</v>
      </c>
      <c r="E13242" t="s">
        <v>32472</v>
      </c>
      <c r="F13242" t="s">
        <v>3149</v>
      </c>
      <c r="G13242">
        <v>59</v>
      </c>
      <c r="H13242">
        <v>1</v>
      </c>
    </row>
    <row r="13243" spans="1:8" x14ac:dyDescent="0.2">
      <c r="A13243" t="s">
        <v>37936</v>
      </c>
      <c r="B13243" t="s">
        <v>37937</v>
      </c>
      <c r="C13243" t="s">
        <v>13592</v>
      </c>
      <c r="D13243" t="s">
        <v>37938</v>
      </c>
      <c r="E13243" t="s">
        <v>37939</v>
      </c>
      <c r="F13243" t="s">
        <v>3149</v>
      </c>
      <c r="G13243">
        <v>190</v>
      </c>
      <c r="H13243">
        <v>1</v>
      </c>
    </row>
    <row r="13244" spans="1:8" x14ac:dyDescent="0.2">
      <c r="A13244" t="s">
        <v>37940</v>
      </c>
      <c r="B13244" t="s">
        <v>37941</v>
      </c>
      <c r="C13244" t="s">
        <v>13592</v>
      </c>
      <c r="D13244" t="s">
        <v>37942</v>
      </c>
      <c r="E13244" t="s">
        <v>33106</v>
      </c>
      <c r="F13244" t="s">
        <v>3149</v>
      </c>
      <c r="G13244">
        <v>114</v>
      </c>
      <c r="H13244">
        <v>1</v>
      </c>
    </row>
    <row r="13245" spans="1:8" x14ac:dyDescent="0.2">
      <c r="A13245" t="s">
        <v>37943</v>
      </c>
      <c r="B13245" t="s">
        <v>37944</v>
      </c>
      <c r="C13245" t="s">
        <v>13592</v>
      </c>
      <c r="D13245" t="s">
        <v>8488</v>
      </c>
      <c r="E13245" t="s">
        <v>8489</v>
      </c>
      <c r="F13245" t="s">
        <v>3149</v>
      </c>
      <c r="G13245">
        <v>202</v>
      </c>
      <c r="H13245">
        <v>1</v>
      </c>
    </row>
    <row r="13246" spans="1:8" x14ac:dyDescent="0.2">
      <c r="A13246" t="s">
        <v>37945</v>
      </c>
      <c r="B13246" t="s">
        <v>37946</v>
      </c>
      <c r="C13246" t="s">
        <v>13592</v>
      </c>
      <c r="D13246" t="s">
        <v>31088</v>
      </c>
      <c r="E13246" t="s">
        <v>2742</v>
      </c>
      <c r="F13246" t="s">
        <v>3149</v>
      </c>
      <c r="G13246">
        <v>44</v>
      </c>
      <c r="H13246">
        <v>1</v>
      </c>
    </row>
    <row r="13247" spans="1:8" x14ac:dyDescent="0.2">
      <c r="A13247" t="s">
        <v>37947</v>
      </c>
      <c r="B13247" t="s">
        <v>37948</v>
      </c>
      <c r="C13247" t="s">
        <v>13592</v>
      </c>
      <c r="D13247" t="s">
        <v>19636</v>
      </c>
      <c r="E13247" t="s">
        <v>12406</v>
      </c>
      <c r="F13247" t="s">
        <v>3149</v>
      </c>
      <c r="G13247">
        <v>111</v>
      </c>
      <c r="H13247">
        <v>1</v>
      </c>
    </row>
    <row r="13248" spans="1:8" x14ac:dyDescent="0.2">
      <c r="A13248" t="s">
        <v>37949</v>
      </c>
      <c r="B13248" t="s">
        <v>37950</v>
      </c>
      <c r="C13248" t="s">
        <v>13592</v>
      </c>
      <c r="D13248" t="s">
        <v>37951</v>
      </c>
      <c r="E13248" t="s">
        <v>31460</v>
      </c>
      <c r="F13248" t="s">
        <v>3149</v>
      </c>
      <c r="G13248">
        <v>323</v>
      </c>
      <c r="H13248">
        <v>1</v>
      </c>
    </row>
    <row r="13249" spans="1:8" x14ac:dyDescent="0.2">
      <c r="A13249" t="s">
        <v>37952</v>
      </c>
      <c r="B13249" t="s">
        <v>37953</v>
      </c>
      <c r="C13249" t="s">
        <v>13592</v>
      </c>
      <c r="D13249" t="s">
        <v>830</v>
      </c>
      <c r="E13249" t="s">
        <v>831</v>
      </c>
      <c r="F13249" t="s">
        <v>3149</v>
      </c>
      <c r="G13249">
        <v>76</v>
      </c>
      <c r="H13249">
        <v>1</v>
      </c>
    </row>
    <row r="13250" spans="1:8" x14ac:dyDescent="0.2">
      <c r="A13250" t="s">
        <v>37954</v>
      </c>
      <c r="B13250" t="s">
        <v>37955</v>
      </c>
      <c r="C13250" t="s">
        <v>13592</v>
      </c>
      <c r="D13250" t="s">
        <v>37956</v>
      </c>
      <c r="E13250" t="s">
        <v>37957</v>
      </c>
      <c r="F13250" t="s">
        <v>3149</v>
      </c>
      <c r="G13250">
        <v>353</v>
      </c>
      <c r="H13250">
        <v>1</v>
      </c>
    </row>
    <row r="13251" spans="1:8" x14ac:dyDescent="0.2">
      <c r="A13251" t="s">
        <v>37958</v>
      </c>
      <c r="B13251" t="s">
        <v>37959</v>
      </c>
      <c r="C13251" t="s">
        <v>13592</v>
      </c>
      <c r="D13251" t="s">
        <v>37960</v>
      </c>
      <c r="E13251" t="s">
        <v>37961</v>
      </c>
      <c r="F13251" t="s">
        <v>3149</v>
      </c>
      <c r="G13251">
        <v>221</v>
      </c>
      <c r="H13251">
        <v>1</v>
      </c>
    </row>
    <row r="13252" spans="1:8" x14ac:dyDescent="0.2">
      <c r="A13252" t="s">
        <v>37962</v>
      </c>
      <c r="B13252" t="s">
        <v>37963</v>
      </c>
      <c r="C13252" t="s">
        <v>13592</v>
      </c>
      <c r="D13252" t="s">
        <v>37964</v>
      </c>
      <c r="E13252" t="s">
        <v>1461</v>
      </c>
      <c r="F13252" t="s">
        <v>3149</v>
      </c>
      <c r="G13252">
        <v>44</v>
      </c>
      <c r="H13252">
        <v>1</v>
      </c>
    </row>
    <row r="13253" spans="1:8" x14ac:dyDescent="0.2">
      <c r="A13253" t="s">
        <v>37965</v>
      </c>
      <c r="B13253" t="s">
        <v>37966</v>
      </c>
      <c r="C13253" t="s">
        <v>13592</v>
      </c>
      <c r="D13253" t="s">
        <v>4635</v>
      </c>
      <c r="E13253" t="s">
        <v>4636</v>
      </c>
      <c r="F13253" t="s">
        <v>3149</v>
      </c>
      <c r="G13253">
        <v>102</v>
      </c>
      <c r="H13253">
        <v>1</v>
      </c>
    </row>
    <row r="13254" spans="1:8" x14ac:dyDescent="0.2">
      <c r="A13254" t="s">
        <v>37967</v>
      </c>
      <c r="B13254" t="s">
        <v>37968</v>
      </c>
      <c r="C13254" t="s">
        <v>13592</v>
      </c>
      <c r="D13254" t="s">
        <v>37969</v>
      </c>
      <c r="E13254" t="s">
        <v>2904</v>
      </c>
      <c r="F13254" t="s">
        <v>3149</v>
      </c>
      <c r="G13254">
        <v>149</v>
      </c>
      <c r="H13254">
        <v>1</v>
      </c>
    </row>
    <row r="13255" spans="1:8" x14ac:dyDescent="0.2">
      <c r="A13255" t="s">
        <v>37970</v>
      </c>
      <c r="B13255" t="s">
        <v>37971</v>
      </c>
      <c r="C13255" t="s">
        <v>13592</v>
      </c>
      <c r="D13255" t="s">
        <v>31463</v>
      </c>
      <c r="E13255" t="s">
        <v>1371</v>
      </c>
      <c r="F13255" t="s">
        <v>3149</v>
      </c>
      <c r="G13255">
        <v>17</v>
      </c>
      <c r="H13255">
        <v>1</v>
      </c>
    </row>
    <row r="13256" spans="1:8" x14ac:dyDescent="0.2">
      <c r="A13256" t="s">
        <v>37972</v>
      </c>
      <c r="B13256" t="s">
        <v>37973</v>
      </c>
      <c r="C13256" t="s">
        <v>13592</v>
      </c>
      <c r="D13256" t="s">
        <v>37974</v>
      </c>
      <c r="E13256" t="s">
        <v>2293</v>
      </c>
      <c r="F13256" t="s">
        <v>3149</v>
      </c>
      <c r="G13256">
        <v>107</v>
      </c>
      <c r="H13256">
        <v>1</v>
      </c>
    </row>
    <row r="13257" spans="1:8" x14ac:dyDescent="0.2">
      <c r="A13257" t="s">
        <v>37975</v>
      </c>
      <c r="B13257" t="s">
        <v>37976</v>
      </c>
      <c r="C13257" t="s">
        <v>13592</v>
      </c>
      <c r="D13257" t="s">
        <v>33430</v>
      </c>
      <c r="E13257" t="s">
        <v>31681</v>
      </c>
      <c r="F13257" t="s">
        <v>3149</v>
      </c>
      <c r="G13257">
        <v>45</v>
      </c>
      <c r="H13257">
        <v>1</v>
      </c>
    </row>
    <row r="13258" spans="1:8" x14ac:dyDescent="0.2">
      <c r="A13258" t="s">
        <v>37977</v>
      </c>
      <c r="B13258" t="s">
        <v>37978</v>
      </c>
      <c r="C13258" t="s">
        <v>13592</v>
      </c>
      <c r="D13258" t="s">
        <v>31814</v>
      </c>
      <c r="E13258" t="s">
        <v>515</v>
      </c>
      <c r="F13258" t="s">
        <v>3149</v>
      </c>
      <c r="G13258">
        <v>68</v>
      </c>
      <c r="H13258">
        <v>1</v>
      </c>
    </row>
    <row r="13259" spans="1:8" x14ac:dyDescent="0.2">
      <c r="A13259" t="s">
        <v>37979</v>
      </c>
      <c r="B13259" t="s">
        <v>37980</v>
      </c>
      <c r="C13259" t="s">
        <v>13592</v>
      </c>
      <c r="D13259" t="s">
        <v>32667</v>
      </c>
      <c r="E13259" t="s">
        <v>8691</v>
      </c>
      <c r="F13259" t="s">
        <v>3149</v>
      </c>
      <c r="G13259">
        <v>104</v>
      </c>
      <c r="H13259">
        <v>1</v>
      </c>
    </row>
    <row r="13260" spans="1:8" x14ac:dyDescent="0.2">
      <c r="A13260" t="s">
        <v>37981</v>
      </c>
      <c r="B13260" t="s">
        <v>37982</v>
      </c>
      <c r="C13260" t="s">
        <v>13592</v>
      </c>
      <c r="D13260" t="s">
        <v>31849</v>
      </c>
      <c r="E13260" t="s">
        <v>31195</v>
      </c>
      <c r="F13260" t="s">
        <v>3149</v>
      </c>
      <c r="G13260">
        <v>128</v>
      </c>
      <c r="H13260">
        <v>1</v>
      </c>
    </row>
    <row r="13261" spans="1:8" x14ac:dyDescent="0.2">
      <c r="A13261" t="s">
        <v>37983</v>
      </c>
      <c r="B13261" t="s">
        <v>37984</v>
      </c>
      <c r="C13261" t="s">
        <v>13592</v>
      </c>
      <c r="D13261" t="s">
        <v>37985</v>
      </c>
      <c r="E13261" t="s">
        <v>37986</v>
      </c>
      <c r="F13261" t="s">
        <v>3149</v>
      </c>
      <c r="G13261">
        <v>40</v>
      </c>
      <c r="H13261">
        <v>1</v>
      </c>
    </row>
    <row r="13262" spans="1:8" x14ac:dyDescent="0.2">
      <c r="A13262" t="s">
        <v>37987</v>
      </c>
      <c r="B13262" t="s">
        <v>37988</v>
      </c>
      <c r="C13262" t="s">
        <v>13592</v>
      </c>
      <c r="D13262" t="s">
        <v>34547</v>
      </c>
      <c r="E13262" t="s">
        <v>34548</v>
      </c>
      <c r="F13262" t="s">
        <v>3149</v>
      </c>
      <c r="G13262">
        <v>102</v>
      </c>
      <c r="H13262">
        <v>1</v>
      </c>
    </row>
    <row r="13263" spans="1:8" x14ac:dyDescent="0.2">
      <c r="A13263" t="s">
        <v>37989</v>
      </c>
      <c r="B13263" t="s">
        <v>37990</v>
      </c>
      <c r="C13263" t="s">
        <v>13592</v>
      </c>
      <c r="D13263" t="s">
        <v>311</v>
      </c>
      <c r="E13263" t="s">
        <v>312</v>
      </c>
      <c r="F13263" t="s">
        <v>3149</v>
      </c>
      <c r="G13263">
        <v>74</v>
      </c>
      <c r="H13263">
        <v>1</v>
      </c>
    </row>
    <row r="13264" spans="1:8" x14ac:dyDescent="0.2">
      <c r="A13264" t="s">
        <v>37991</v>
      </c>
      <c r="B13264" t="s">
        <v>37992</v>
      </c>
      <c r="C13264" t="s">
        <v>13592</v>
      </c>
      <c r="D13264" t="s">
        <v>37993</v>
      </c>
      <c r="E13264" t="s">
        <v>4624</v>
      </c>
      <c r="F13264" t="s">
        <v>3149</v>
      </c>
      <c r="G13264">
        <v>19</v>
      </c>
      <c r="H13264">
        <v>1</v>
      </c>
    </row>
    <row r="13265" spans="1:8" x14ac:dyDescent="0.2">
      <c r="A13265" t="s">
        <v>37994</v>
      </c>
      <c r="B13265" t="s">
        <v>37995</v>
      </c>
      <c r="C13265" t="s">
        <v>13592</v>
      </c>
      <c r="D13265" t="s">
        <v>35685</v>
      </c>
      <c r="E13265" t="s">
        <v>5329</v>
      </c>
      <c r="F13265" t="s">
        <v>3149</v>
      </c>
      <c r="G13265">
        <v>78</v>
      </c>
      <c r="H13265">
        <v>1</v>
      </c>
    </row>
    <row r="13266" spans="1:8" x14ac:dyDescent="0.2">
      <c r="A13266" t="s">
        <v>37996</v>
      </c>
      <c r="B13266" t="s">
        <v>37997</v>
      </c>
      <c r="C13266" t="s">
        <v>13592</v>
      </c>
      <c r="D13266" t="s">
        <v>37998</v>
      </c>
      <c r="E13266" t="s">
        <v>6637</v>
      </c>
      <c r="F13266" t="s">
        <v>3149</v>
      </c>
      <c r="G13266">
        <v>135</v>
      </c>
      <c r="H13266">
        <v>1</v>
      </c>
    </row>
    <row r="13267" spans="1:8" x14ac:dyDescent="0.2">
      <c r="A13267" t="s">
        <v>37999</v>
      </c>
      <c r="B13267" t="s">
        <v>38000</v>
      </c>
      <c r="C13267" t="s">
        <v>13592</v>
      </c>
      <c r="D13267" t="s">
        <v>32168</v>
      </c>
      <c r="E13267" t="s">
        <v>32169</v>
      </c>
      <c r="F13267" t="s">
        <v>3149</v>
      </c>
      <c r="G13267">
        <v>209</v>
      </c>
      <c r="H13267">
        <v>1</v>
      </c>
    </row>
    <row r="13268" spans="1:8" x14ac:dyDescent="0.2">
      <c r="A13268" t="s">
        <v>38001</v>
      </c>
      <c r="B13268" t="s">
        <v>38002</v>
      </c>
      <c r="C13268" t="s">
        <v>13592</v>
      </c>
      <c r="D13268" t="s">
        <v>31389</v>
      </c>
      <c r="E13268" t="s">
        <v>31390</v>
      </c>
      <c r="F13268" t="s">
        <v>3149</v>
      </c>
      <c r="G13268">
        <v>35</v>
      </c>
      <c r="H13268">
        <v>1</v>
      </c>
    </row>
    <row r="13269" spans="1:8" x14ac:dyDescent="0.2">
      <c r="A13269" t="s">
        <v>38003</v>
      </c>
      <c r="B13269" t="s">
        <v>38004</v>
      </c>
      <c r="C13269" t="s">
        <v>13592</v>
      </c>
      <c r="D13269" t="s">
        <v>38005</v>
      </c>
      <c r="E13269" t="s">
        <v>519</v>
      </c>
      <c r="F13269" t="s">
        <v>3149</v>
      </c>
      <c r="G13269">
        <v>74</v>
      </c>
      <c r="H13269">
        <v>1</v>
      </c>
    </row>
    <row r="13270" spans="1:8" x14ac:dyDescent="0.2">
      <c r="A13270" t="s">
        <v>38006</v>
      </c>
      <c r="B13270" t="s">
        <v>38007</v>
      </c>
      <c r="C13270" t="s">
        <v>13592</v>
      </c>
      <c r="D13270" t="s">
        <v>38008</v>
      </c>
      <c r="E13270" t="s">
        <v>38009</v>
      </c>
      <c r="F13270" t="s">
        <v>3149</v>
      </c>
      <c r="G13270">
        <v>69</v>
      </c>
      <c r="H13270">
        <v>1</v>
      </c>
    </row>
    <row r="13271" spans="1:8" x14ac:dyDescent="0.2">
      <c r="A13271" t="s">
        <v>38010</v>
      </c>
      <c r="B13271" t="s">
        <v>38011</v>
      </c>
      <c r="C13271" t="s">
        <v>13592</v>
      </c>
      <c r="D13271" t="s">
        <v>38012</v>
      </c>
      <c r="E13271" t="s">
        <v>385</v>
      </c>
      <c r="F13271" t="s">
        <v>3149</v>
      </c>
      <c r="G13271">
        <v>188</v>
      </c>
      <c r="H13271">
        <v>1</v>
      </c>
    </row>
    <row r="13272" spans="1:8" x14ac:dyDescent="0.2">
      <c r="A13272" t="s">
        <v>38013</v>
      </c>
      <c r="B13272" t="s">
        <v>38014</v>
      </c>
      <c r="C13272" t="s">
        <v>13592</v>
      </c>
      <c r="D13272" t="s">
        <v>32327</v>
      </c>
      <c r="E13272" t="s">
        <v>2043</v>
      </c>
      <c r="F13272" t="s">
        <v>3149</v>
      </c>
      <c r="G13272">
        <v>19</v>
      </c>
      <c r="H13272">
        <v>1</v>
      </c>
    </row>
    <row r="13273" spans="1:8" x14ac:dyDescent="0.2">
      <c r="A13273" t="s">
        <v>38015</v>
      </c>
      <c r="B13273" t="s">
        <v>38016</v>
      </c>
      <c r="C13273" t="s">
        <v>13592</v>
      </c>
      <c r="D13273" t="s">
        <v>37282</v>
      </c>
      <c r="E13273" t="s">
        <v>37283</v>
      </c>
      <c r="F13273" t="s">
        <v>3149</v>
      </c>
      <c r="G13273">
        <v>36</v>
      </c>
      <c r="H13273">
        <v>1</v>
      </c>
    </row>
    <row r="13274" spans="1:8" x14ac:dyDescent="0.2">
      <c r="A13274" t="s">
        <v>38017</v>
      </c>
      <c r="B13274" t="s">
        <v>38018</v>
      </c>
      <c r="C13274" t="s">
        <v>13592</v>
      </c>
      <c r="D13274" t="s">
        <v>38019</v>
      </c>
      <c r="E13274" t="s">
        <v>38020</v>
      </c>
      <c r="F13274" t="s">
        <v>3149</v>
      </c>
      <c r="G13274">
        <v>215</v>
      </c>
      <c r="H13274">
        <v>1</v>
      </c>
    </row>
    <row r="13275" spans="1:8" x14ac:dyDescent="0.2">
      <c r="A13275" t="s">
        <v>38021</v>
      </c>
      <c r="B13275" t="s">
        <v>38022</v>
      </c>
      <c r="C13275" t="s">
        <v>13592</v>
      </c>
      <c r="D13275" t="s">
        <v>31367</v>
      </c>
      <c r="E13275" t="s">
        <v>537</v>
      </c>
      <c r="F13275" t="s">
        <v>3149</v>
      </c>
      <c r="G13275">
        <v>212</v>
      </c>
      <c r="H13275">
        <v>1</v>
      </c>
    </row>
    <row r="13276" spans="1:8" x14ac:dyDescent="0.2">
      <c r="A13276" t="s">
        <v>38023</v>
      </c>
      <c r="B13276" t="s">
        <v>38024</v>
      </c>
      <c r="C13276" t="s">
        <v>13592</v>
      </c>
      <c r="D13276" t="s">
        <v>35548</v>
      </c>
      <c r="E13276" t="s">
        <v>10159</v>
      </c>
      <c r="F13276" t="s">
        <v>3149</v>
      </c>
      <c r="G13276">
        <v>359</v>
      </c>
      <c r="H13276">
        <v>1</v>
      </c>
    </row>
    <row r="13277" spans="1:8" x14ac:dyDescent="0.2">
      <c r="A13277" t="s">
        <v>38025</v>
      </c>
      <c r="B13277" t="s">
        <v>38026</v>
      </c>
      <c r="C13277" t="s">
        <v>13592</v>
      </c>
      <c r="D13277" t="s">
        <v>38027</v>
      </c>
      <c r="E13277" t="s">
        <v>38028</v>
      </c>
      <c r="F13277" t="s">
        <v>3149</v>
      </c>
      <c r="G13277">
        <v>39</v>
      </c>
      <c r="H13277">
        <v>1</v>
      </c>
    </row>
    <row r="13278" spans="1:8" x14ac:dyDescent="0.2">
      <c r="A13278" t="s">
        <v>38029</v>
      </c>
      <c r="B13278" t="s">
        <v>38030</v>
      </c>
      <c r="C13278" t="s">
        <v>13592</v>
      </c>
      <c r="D13278" t="s">
        <v>38031</v>
      </c>
      <c r="E13278" t="s">
        <v>9307</v>
      </c>
      <c r="F13278" t="s">
        <v>3149</v>
      </c>
      <c r="G13278">
        <v>501</v>
      </c>
      <c r="H13278">
        <v>1</v>
      </c>
    </row>
    <row r="13279" spans="1:8" x14ac:dyDescent="0.2">
      <c r="A13279" t="s">
        <v>38032</v>
      </c>
      <c r="B13279" t="s">
        <v>38033</v>
      </c>
      <c r="C13279" t="s">
        <v>13592</v>
      </c>
      <c r="D13279" t="s">
        <v>38034</v>
      </c>
      <c r="E13279" t="s">
        <v>19811</v>
      </c>
      <c r="F13279" t="s">
        <v>3149</v>
      </c>
      <c r="G13279">
        <v>99</v>
      </c>
      <c r="H13279">
        <v>1</v>
      </c>
    </row>
    <row r="13280" spans="1:8" x14ac:dyDescent="0.2">
      <c r="A13280" t="s">
        <v>38035</v>
      </c>
      <c r="B13280" t="s">
        <v>38036</v>
      </c>
      <c r="C13280" t="s">
        <v>13592</v>
      </c>
      <c r="D13280" t="s">
        <v>11308</v>
      </c>
      <c r="E13280" t="s">
        <v>11309</v>
      </c>
      <c r="F13280" t="s">
        <v>3149</v>
      </c>
      <c r="G13280">
        <v>193</v>
      </c>
      <c r="H13280">
        <v>1</v>
      </c>
    </row>
    <row r="13281" spans="1:8" x14ac:dyDescent="0.2">
      <c r="A13281" t="s">
        <v>38037</v>
      </c>
      <c r="B13281" t="s">
        <v>38038</v>
      </c>
      <c r="C13281" t="s">
        <v>13592</v>
      </c>
      <c r="D13281" t="s">
        <v>31629</v>
      </c>
      <c r="E13281" t="s">
        <v>512</v>
      </c>
      <c r="F13281" t="s">
        <v>3149</v>
      </c>
      <c r="G13281">
        <v>255</v>
      </c>
      <c r="H13281">
        <v>1</v>
      </c>
    </row>
    <row r="13282" spans="1:8" x14ac:dyDescent="0.2">
      <c r="A13282" t="s">
        <v>38039</v>
      </c>
      <c r="B13282" t="s">
        <v>38040</v>
      </c>
      <c r="C13282" t="s">
        <v>13592</v>
      </c>
      <c r="D13282" t="s">
        <v>6064</v>
      </c>
      <c r="E13282" t="s">
        <v>6065</v>
      </c>
      <c r="F13282" t="s">
        <v>3149</v>
      </c>
      <c r="G13282">
        <v>852</v>
      </c>
      <c r="H13282">
        <v>1</v>
      </c>
    </row>
    <row r="13283" spans="1:8" x14ac:dyDescent="0.2">
      <c r="A13283" t="s">
        <v>38041</v>
      </c>
      <c r="B13283" t="s">
        <v>38042</v>
      </c>
      <c r="C13283" t="s">
        <v>13592</v>
      </c>
      <c r="D13283" t="s">
        <v>38043</v>
      </c>
      <c r="E13283" t="s">
        <v>855</v>
      </c>
      <c r="F13283" t="s">
        <v>3149</v>
      </c>
      <c r="G13283">
        <v>20</v>
      </c>
      <c r="H13283">
        <v>1</v>
      </c>
    </row>
    <row r="13284" spans="1:8" x14ac:dyDescent="0.2">
      <c r="A13284" t="s">
        <v>38044</v>
      </c>
      <c r="B13284" t="s">
        <v>38045</v>
      </c>
      <c r="C13284" t="s">
        <v>13592</v>
      </c>
      <c r="D13284" t="s">
        <v>38027</v>
      </c>
      <c r="E13284" t="s">
        <v>38028</v>
      </c>
      <c r="F13284" t="s">
        <v>3149</v>
      </c>
      <c r="G13284">
        <v>55</v>
      </c>
      <c r="H13284">
        <v>1</v>
      </c>
    </row>
    <row r="13285" spans="1:8" x14ac:dyDescent="0.2">
      <c r="A13285" t="s">
        <v>38046</v>
      </c>
      <c r="B13285" t="s">
        <v>38047</v>
      </c>
      <c r="C13285" t="s">
        <v>13592</v>
      </c>
      <c r="D13285" t="s">
        <v>36166</v>
      </c>
      <c r="E13285" t="s">
        <v>2385</v>
      </c>
      <c r="F13285" t="s">
        <v>3149</v>
      </c>
      <c r="G13285">
        <v>63</v>
      </c>
      <c r="H13285">
        <v>1</v>
      </c>
    </row>
    <row r="13286" spans="1:8" x14ac:dyDescent="0.2">
      <c r="A13286" t="s">
        <v>38048</v>
      </c>
      <c r="B13286" t="s">
        <v>38049</v>
      </c>
      <c r="C13286" t="s">
        <v>13592</v>
      </c>
      <c r="D13286" t="s">
        <v>38050</v>
      </c>
      <c r="E13286" t="s">
        <v>3395</v>
      </c>
      <c r="F13286" t="s">
        <v>3149</v>
      </c>
      <c r="G13286">
        <v>97</v>
      </c>
      <c r="H13286">
        <v>1</v>
      </c>
    </row>
    <row r="13287" spans="1:8" x14ac:dyDescent="0.2">
      <c r="A13287" t="s">
        <v>38051</v>
      </c>
      <c r="B13287" t="s">
        <v>38052</v>
      </c>
      <c r="C13287" t="s">
        <v>13592</v>
      </c>
      <c r="D13287" t="s">
        <v>31820</v>
      </c>
      <c r="E13287" t="s">
        <v>2844</v>
      </c>
      <c r="F13287" t="s">
        <v>3149</v>
      </c>
      <c r="G13287">
        <v>80</v>
      </c>
      <c r="H13287">
        <v>1</v>
      </c>
    </row>
    <row r="13288" spans="1:8" x14ac:dyDescent="0.2">
      <c r="A13288" t="s">
        <v>38053</v>
      </c>
      <c r="B13288" t="s">
        <v>38054</v>
      </c>
      <c r="C13288" t="s">
        <v>13592</v>
      </c>
      <c r="D13288" t="s">
        <v>830</v>
      </c>
      <c r="E13288" t="s">
        <v>831</v>
      </c>
      <c r="F13288" t="s">
        <v>3149</v>
      </c>
      <c r="G13288">
        <v>59</v>
      </c>
      <c r="H13288">
        <v>1</v>
      </c>
    </row>
    <row r="13289" spans="1:8" x14ac:dyDescent="0.2">
      <c r="A13289" t="s">
        <v>38055</v>
      </c>
      <c r="B13289" t="s">
        <v>38056</v>
      </c>
      <c r="C13289" t="s">
        <v>13592</v>
      </c>
      <c r="D13289" t="s">
        <v>32240</v>
      </c>
      <c r="E13289" t="s">
        <v>32241</v>
      </c>
      <c r="F13289" t="s">
        <v>3149</v>
      </c>
      <c r="G13289">
        <v>155</v>
      </c>
      <c r="H13289">
        <v>1</v>
      </c>
    </row>
    <row r="13290" spans="1:8" x14ac:dyDescent="0.2">
      <c r="A13290" t="s">
        <v>38057</v>
      </c>
      <c r="B13290" t="s">
        <v>38058</v>
      </c>
      <c r="C13290" t="s">
        <v>13592</v>
      </c>
      <c r="D13290" t="s">
        <v>38059</v>
      </c>
      <c r="E13290" t="s">
        <v>9354</v>
      </c>
      <c r="F13290" t="s">
        <v>3149</v>
      </c>
      <c r="G13290">
        <v>61</v>
      </c>
      <c r="H13290">
        <v>1</v>
      </c>
    </row>
    <row r="13291" spans="1:8" x14ac:dyDescent="0.2">
      <c r="A13291" t="s">
        <v>38060</v>
      </c>
      <c r="B13291" t="s">
        <v>38061</v>
      </c>
      <c r="C13291" t="s">
        <v>13592</v>
      </c>
      <c r="D13291" t="s">
        <v>2566</v>
      </c>
      <c r="E13291" t="s">
        <v>2567</v>
      </c>
      <c r="F13291" t="s">
        <v>3149</v>
      </c>
      <c r="G13291">
        <v>43</v>
      </c>
      <c r="H13291">
        <v>1</v>
      </c>
    </row>
    <row r="13292" spans="1:8" x14ac:dyDescent="0.2">
      <c r="A13292" t="s">
        <v>38062</v>
      </c>
      <c r="B13292" t="s">
        <v>38063</v>
      </c>
      <c r="C13292" t="s">
        <v>13592</v>
      </c>
      <c r="D13292" t="s">
        <v>1225</v>
      </c>
      <c r="E13292" t="s">
        <v>1226</v>
      </c>
      <c r="F13292" t="s">
        <v>3149</v>
      </c>
      <c r="G13292">
        <v>97</v>
      </c>
      <c r="H13292">
        <v>1</v>
      </c>
    </row>
    <row r="13293" spans="1:8" x14ac:dyDescent="0.2">
      <c r="A13293" t="s">
        <v>38064</v>
      </c>
      <c r="B13293" t="s">
        <v>38065</v>
      </c>
      <c r="C13293" t="s">
        <v>13592</v>
      </c>
      <c r="D13293" t="s">
        <v>34605</v>
      </c>
      <c r="E13293" t="s">
        <v>31963</v>
      </c>
      <c r="F13293" t="s">
        <v>3149</v>
      </c>
      <c r="G13293">
        <v>31</v>
      </c>
      <c r="H13293">
        <v>1</v>
      </c>
    </row>
    <row r="13294" spans="1:8" x14ac:dyDescent="0.2">
      <c r="A13294" t="s">
        <v>38066</v>
      </c>
      <c r="B13294" t="s">
        <v>38067</v>
      </c>
      <c r="C13294" t="s">
        <v>13592</v>
      </c>
      <c r="D13294" t="s">
        <v>31123</v>
      </c>
      <c r="E13294" t="s">
        <v>4942</v>
      </c>
      <c r="F13294" t="s">
        <v>3149</v>
      </c>
      <c r="G13294">
        <v>16</v>
      </c>
      <c r="H13294">
        <v>1</v>
      </c>
    </row>
    <row r="13295" spans="1:8" x14ac:dyDescent="0.2">
      <c r="A13295" t="s">
        <v>38068</v>
      </c>
      <c r="B13295" t="s">
        <v>38069</v>
      </c>
      <c r="C13295" t="s">
        <v>13592</v>
      </c>
      <c r="D13295" t="s">
        <v>38070</v>
      </c>
      <c r="E13295" t="s">
        <v>8508</v>
      </c>
      <c r="F13295" t="s">
        <v>3149</v>
      </c>
      <c r="G13295">
        <v>91</v>
      </c>
      <c r="H13295">
        <v>1</v>
      </c>
    </row>
    <row r="13296" spans="1:8" x14ac:dyDescent="0.2">
      <c r="A13296" t="s">
        <v>38071</v>
      </c>
      <c r="B13296" t="s">
        <v>38072</v>
      </c>
      <c r="C13296" t="s">
        <v>13592</v>
      </c>
      <c r="D13296" t="s">
        <v>3101</v>
      </c>
      <c r="E13296" t="s">
        <v>3102</v>
      </c>
      <c r="F13296" t="s">
        <v>3149</v>
      </c>
      <c r="G13296">
        <v>40</v>
      </c>
      <c r="H13296">
        <v>1</v>
      </c>
    </row>
    <row r="13297" spans="1:8" x14ac:dyDescent="0.2">
      <c r="A13297" t="s">
        <v>38073</v>
      </c>
      <c r="B13297" t="s">
        <v>38074</v>
      </c>
      <c r="C13297" t="s">
        <v>13592</v>
      </c>
      <c r="D13297" t="s">
        <v>36494</v>
      </c>
      <c r="E13297" t="s">
        <v>340</v>
      </c>
      <c r="F13297" t="s">
        <v>3149</v>
      </c>
      <c r="G13297">
        <v>11</v>
      </c>
      <c r="H13297">
        <v>1</v>
      </c>
    </row>
    <row r="13298" spans="1:8" x14ac:dyDescent="0.2">
      <c r="A13298" t="s">
        <v>38075</v>
      </c>
      <c r="B13298" t="s">
        <v>38076</v>
      </c>
      <c r="C13298" t="s">
        <v>13592</v>
      </c>
      <c r="D13298" t="s">
        <v>38077</v>
      </c>
      <c r="E13298" t="s">
        <v>5200</v>
      </c>
      <c r="F13298" t="s">
        <v>3149</v>
      </c>
      <c r="G13298">
        <v>28</v>
      </c>
      <c r="H13298">
        <v>1</v>
      </c>
    </row>
    <row r="13299" spans="1:8" x14ac:dyDescent="0.2">
      <c r="A13299" t="s">
        <v>38078</v>
      </c>
      <c r="B13299" t="s">
        <v>38079</v>
      </c>
      <c r="C13299" t="s">
        <v>13592</v>
      </c>
      <c r="D13299" t="s">
        <v>37864</v>
      </c>
      <c r="E13299" t="s">
        <v>8489</v>
      </c>
      <c r="F13299" t="s">
        <v>3149</v>
      </c>
      <c r="G13299">
        <v>225</v>
      </c>
      <c r="H13299">
        <v>1</v>
      </c>
    </row>
    <row r="13300" spans="1:8" x14ac:dyDescent="0.2">
      <c r="A13300" t="s">
        <v>38080</v>
      </c>
      <c r="B13300" t="s">
        <v>38081</v>
      </c>
      <c r="C13300" t="s">
        <v>13592</v>
      </c>
      <c r="D13300" t="s">
        <v>32168</v>
      </c>
      <c r="E13300" t="s">
        <v>32169</v>
      </c>
      <c r="F13300" t="s">
        <v>3149</v>
      </c>
      <c r="G13300">
        <v>200</v>
      </c>
      <c r="H13300">
        <v>1</v>
      </c>
    </row>
    <row r="13301" spans="1:8" x14ac:dyDescent="0.2">
      <c r="A13301" t="s">
        <v>38082</v>
      </c>
      <c r="B13301" t="s">
        <v>38083</v>
      </c>
      <c r="C13301" t="s">
        <v>13592</v>
      </c>
      <c r="D13301" t="s">
        <v>20339</v>
      </c>
      <c r="E13301" t="s">
        <v>38084</v>
      </c>
      <c r="F13301" t="s">
        <v>3149</v>
      </c>
      <c r="G13301">
        <v>102</v>
      </c>
      <c r="H13301">
        <v>1</v>
      </c>
    </row>
    <row r="13302" spans="1:8" x14ac:dyDescent="0.2">
      <c r="A13302" t="s">
        <v>38085</v>
      </c>
      <c r="B13302" t="s">
        <v>38086</v>
      </c>
      <c r="C13302" t="s">
        <v>13592</v>
      </c>
      <c r="D13302" t="s">
        <v>38087</v>
      </c>
      <c r="E13302" t="s">
        <v>943</v>
      </c>
      <c r="F13302" t="s">
        <v>3149</v>
      </c>
      <c r="G13302">
        <v>88</v>
      </c>
      <c r="H13302">
        <v>1</v>
      </c>
    </row>
    <row r="13303" spans="1:8" x14ac:dyDescent="0.2">
      <c r="A13303" t="s">
        <v>38088</v>
      </c>
      <c r="B13303" t="s">
        <v>38089</v>
      </c>
      <c r="C13303" t="s">
        <v>13592</v>
      </c>
      <c r="D13303" t="s">
        <v>38090</v>
      </c>
      <c r="E13303" t="s">
        <v>6491</v>
      </c>
      <c r="F13303" t="s">
        <v>3149</v>
      </c>
      <c r="G13303">
        <v>258</v>
      </c>
      <c r="H13303">
        <v>1</v>
      </c>
    </row>
    <row r="13304" spans="1:8" x14ac:dyDescent="0.2">
      <c r="A13304" t="s">
        <v>38091</v>
      </c>
      <c r="B13304" t="s">
        <v>38092</v>
      </c>
      <c r="C13304" t="s">
        <v>13592</v>
      </c>
      <c r="D13304" t="s">
        <v>38093</v>
      </c>
      <c r="E13304" t="s">
        <v>21368</v>
      </c>
      <c r="F13304" t="s">
        <v>3149</v>
      </c>
      <c r="G13304">
        <v>106</v>
      </c>
      <c r="H13304">
        <v>1</v>
      </c>
    </row>
    <row r="13305" spans="1:8" x14ac:dyDescent="0.2">
      <c r="A13305" t="s">
        <v>38094</v>
      </c>
      <c r="B13305" t="s">
        <v>38095</v>
      </c>
      <c r="C13305" t="s">
        <v>13592</v>
      </c>
      <c r="D13305" t="s">
        <v>38087</v>
      </c>
      <c r="E13305" t="s">
        <v>943</v>
      </c>
      <c r="F13305" t="s">
        <v>3149</v>
      </c>
      <c r="G13305">
        <v>265</v>
      </c>
      <c r="H13305">
        <v>1</v>
      </c>
    </row>
    <row r="13306" spans="1:8" x14ac:dyDescent="0.2">
      <c r="A13306" t="s">
        <v>38096</v>
      </c>
      <c r="B13306" t="s">
        <v>38097</v>
      </c>
      <c r="C13306" t="s">
        <v>13592</v>
      </c>
      <c r="D13306" t="s">
        <v>38098</v>
      </c>
      <c r="E13306" t="s">
        <v>38099</v>
      </c>
      <c r="F13306" t="s">
        <v>3149</v>
      </c>
      <c r="G13306">
        <v>44</v>
      </c>
      <c r="H13306">
        <v>1</v>
      </c>
    </row>
    <row r="13307" spans="1:8" x14ac:dyDescent="0.2">
      <c r="A13307" t="s">
        <v>38100</v>
      </c>
      <c r="B13307" t="s">
        <v>38101</v>
      </c>
      <c r="C13307" t="s">
        <v>13592</v>
      </c>
      <c r="D13307" t="s">
        <v>38102</v>
      </c>
      <c r="E13307" t="s">
        <v>508</v>
      </c>
      <c r="F13307" t="s">
        <v>3149</v>
      </c>
      <c r="G13307">
        <v>255</v>
      </c>
      <c r="H13307">
        <v>1</v>
      </c>
    </row>
    <row r="13308" spans="1:8" x14ac:dyDescent="0.2">
      <c r="A13308" t="s">
        <v>38103</v>
      </c>
      <c r="B13308" t="s">
        <v>38104</v>
      </c>
      <c r="C13308" t="s">
        <v>13592</v>
      </c>
      <c r="D13308" t="s">
        <v>38105</v>
      </c>
      <c r="E13308" t="s">
        <v>1568</v>
      </c>
      <c r="F13308" t="s">
        <v>3149</v>
      </c>
      <c r="G13308">
        <v>127</v>
      </c>
      <c r="H13308">
        <v>1</v>
      </c>
    </row>
    <row r="13309" spans="1:8" x14ac:dyDescent="0.2">
      <c r="A13309" t="s">
        <v>38106</v>
      </c>
      <c r="B13309" t="s">
        <v>38107</v>
      </c>
      <c r="C13309" t="s">
        <v>13592</v>
      </c>
      <c r="D13309" t="s">
        <v>199</v>
      </c>
      <c r="E13309" t="s">
        <v>200</v>
      </c>
      <c r="F13309" t="s">
        <v>3149</v>
      </c>
      <c r="G13309">
        <v>274</v>
      </c>
      <c r="H13309">
        <v>1</v>
      </c>
    </row>
    <row r="13310" spans="1:8" x14ac:dyDescent="0.2">
      <c r="A13310" t="s">
        <v>38108</v>
      </c>
      <c r="B13310" t="s">
        <v>38109</v>
      </c>
      <c r="C13310" t="s">
        <v>13592</v>
      </c>
      <c r="D13310" t="s">
        <v>38110</v>
      </c>
      <c r="E13310" t="s">
        <v>20866</v>
      </c>
      <c r="F13310" t="s">
        <v>3149</v>
      </c>
      <c r="G13310">
        <v>58</v>
      </c>
      <c r="H13310">
        <v>1</v>
      </c>
    </row>
    <row r="13311" spans="1:8" x14ac:dyDescent="0.2">
      <c r="A13311" t="s">
        <v>38111</v>
      </c>
      <c r="B13311" t="s">
        <v>38112</v>
      </c>
      <c r="C13311" t="s">
        <v>13592</v>
      </c>
      <c r="D13311" t="s">
        <v>38034</v>
      </c>
      <c r="E13311" t="s">
        <v>19811</v>
      </c>
      <c r="F13311" t="s">
        <v>3149</v>
      </c>
      <c r="G13311">
        <v>338</v>
      </c>
      <c r="H13311">
        <v>1</v>
      </c>
    </row>
    <row r="13312" spans="1:8" x14ac:dyDescent="0.2">
      <c r="A13312" t="s">
        <v>38113</v>
      </c>
      <c r="B13312" t="s">
        <v>38114</v>
      </c>
      <c r="C13312" t="s">
        <v>13592</v>
      </c>
      <c r="D13312" t="s">
        <v>35759</v>
      </c>
      <c r="E13312" t="s">
        <v>13135</v>
      </c>
      <c r="F13312" t="s">
        <v>3149</v>
      </c>
      <c r="G13312">
        <v>18</v>
      </c>
      <c r="H13312">
        <v>1</v>
      </c>
    </row>
    <row r="13313" spans="1:8" x14ac:dyDescent="0.2">
      <c r="A13313" t="s">
        <v>38115</v>
      </c>
      <c r="B13313" t="s">
        <v>38116</v>
      </c>
      <c r="C13313" t="s">
        <v>13592</v>
      </c>
      <c r="D13313" t="s">
        <v>38117</v>
      </c>
      <c r="E13313" t="s">
        <v>38118</v>
      </c>
      <c r="F13313" t="s">
        <v>3149</v>
      </c>
      <c r="G13313">
        <v>301</v>
      </c>
      <c r="H13313">
        <v>1</v>
      </c>
    </row>
    <row r="13314" spans="1:8" x14ac:dyDescent="0.2">
      <c r="A13314" t="s">
        <v>38119</v>
      </c>
      <c r="B13314" t="s">
        <v>38120</v>
      </c>
      <c r="C13314" t="s">
        <v>13592</v>
      </c>
      <c r="D13314" t="s">
        <v>31143</v>
      </c>
      <c r="E13314" t="s">
        <v>31144</v>
      </c>
      <c r="F13314" t="s">
        <v>3149</v>
      </c>
      <c r="G13314">
        <v>11</v>
      </c>
      <c r="H13314">
        <v>1</v>
      </c>
    </row>
    <row r="13315" spans="1:8" x14ac:dyDescent="0.2">
      <c r="A13315" t="s">
        <v>38121</v>
      </c>
      <c r="B13315" t="s">
        <v>38122</v>
      </c>
      <c r="C13315" t="s">
        <v>13592</v>
      </c>
      <c r="D13315" t="s">
        <v>38034</v>
      </c>
      <c r="E13315" t="s">
        <v>19811</v>
      </c>
      <c r="F13315" t="s">
        <v>3149</v>
      </c>
      <c r="G13315">
        <v>205</v>
      </c>
      <c r="H13315">
        <v>1</v>
      </c>
    </row>
    <row r="13316" spans="1:8" x14ac:dyDescent="0.2">
      <c r="A13316" t="s">
        <v>38123</v>
      </c>
      <c r="B13316" t="s">
        <v>38124</v>
      </c>
      <c r="C13316" t="s">
        <v>13592</v>
      </c>
      <c r="D13316" t="s">
        <v>37827</v>
      </c>
      <c r="E13316" t="s">
        <v>2145</v>
      </c>
      <c r="F13316" t="s">
        <v>3149</v>
      </c>
      <c r="G13316">
        <v>151</v>
      </c>
      <c r="H13316">
        <v>1</v>
      </c>
    </row>
    <row r="13317" spans="1:8" x14ac:dyDescent="0.2">
      <c r="A13317" t="s">
        <v>38125</v>
      </c>
      <c r="B13317" t="s">
        <v>38126</v>
      </c>
      <c r="C13317" t="s">
        <v>13592</v>
      </c>
      <c r="D13317" t="s">
        <v>33053</v>
      </c>
      <c r="E13317" t="s">
        <v>408</v>
      </c>
      <c r="F13317" t="s">
        <v>3149</v>
      </c>
      <c r="G13317">
        <v>50</v>
      </c>
      <c r="H13317">
        <v>1</v>
      </c>
    </row>
    <row r="13318" spans="1:8" x14ac:dyDescent="0.2">
      <c r="A13318" t="s">
        <v>38127</v>
      </c>
      <c r="B13318" t="s">
        <v>38128</v>
      </c>
      <c r="C13318" t="s">
        <v>13592</v>
      </c>
      <c r="D13318" t="s">
        <v>18880</v>
      </c>
      <c r="E13318" t="s">
        <v>18881</v>
      </c>
      <c r="F13318" t="s">
        <v>3149</v>
      </c>
      <c r="G13318">
        <v>39</v>
      </c>
      <c r="H13318">
        <v>1</v>
      </c>
    </row>
    <row r="13319" spans="1:8" x14ac:dyDescent="0.2">
      <c r="A13319" t="s">
        <v>38129</v>
      </c>
      <c r="B13319" t="s">
        <v>38130</v>
      </c>
      <c r="C13319" t="s">
        <v>13592</v>
      </c>
      <c r="D13319" t="s">
        <v>38131</v>
      </c>
      <c r="E13319" t="s">
        <v>37328</v>
      </c>
      <c r="F13319" t="s">
        <v>3149</v>
      </c>
      <c r="G13319">
        <v>178</v>
      </c>
      <c r="H13319">
        <v>1</v>
      </c>
    </row>
    <row r="13320" spans="1:8" x14ac:dyDescent="0.2">
      <c r="A13320" t="s">
        <v>38132</v>
      </c>
      <c r="B13320" t="s">
        <v>38133</v>
      </c>
      <c r="C13320" t="s">
        <v>13592</v>
      </c>
      <c r="D13320" t="s">
        <v>38134</v>
      </c>
      <c r="E13320" t="s">
        <v>38135</v>
      </c>
      <c r="F13320" t="s">
        <v>3149</v>
      </c>
      <c r="G13320">
        <v>97</v>
      </c>
      <c r="H13320">
        <v>1</v>
      </c>
    </row>
    <row r="13321" spans="1:8" x14ac:dyDescent="0.2">
      <c r="A13321" t="s">
        <v>38136</v>
      </c>
      <c r="B13321" t="s">
        <v>38137</v>
      </c>
      <c r="C13321" t="s">
        <v>13592</v>
      </c>
      <c r="D13321" t="s">
        <v>31220</v>
      </c>
      <c r="E13321" t="s">
        <v>2074</v>
      </c>
      <c r="F13321" t="s">
        <v>3149</v>
      </c>
      <c r="G13321">
        <v>247</v>
      </c>
      <c r="H13321">
        <v>1</v>
      </c>
    </row>
    <row r="13322" spans="1:8" x14ac:dyDescent="0.2">
      <c r="A13322" t="s">
        <v>38138</v>
      </c>
      <c r="B13322" t="s">
        <v>38139</v>
      </c>
      <c r="C13322" t="s">
        <v>13592</v>
      </c>
      <c r="D13322" t="s">
        <v>6968</v>
      </c>
      <c r="E13322" t="s">
        <v>6969</v>
      </c>
      <c r="F13322" t="s">
        <v>3149</v>
      </c>
      <c r="G13322">
        <v>35</v>
      </c>
      <c r="H13322">
        <v>1</v>
      </c>
    </row>
    <row r="13323" spans="1:8" x14ac:dyDescent="0.2">
      <c r="A13323" t="s">
        <v>38140</v>
      </c>
      <c r="B13323" t="s">
        <v>38141</v>
      </c>
      <c r="C13323" t="s">
        <v>13592</v>
      </c>
      <c r="D13323" t="s">
        <v>31801</v>
      </c>
      <c r="E13323" t="s">
        <v>8478</v>
      </c>
      <c r="F13323" t="s">
        <v>3149</v>
      </c>
      <c r="G13323">
        <v>147</v>
      </c>
      <c r="H13323">
        <v>1</v>
      </c>
    </row>
    <row r="13324" spans="1:8" x14ac:dyDescent="0.2">
      <c r="A13324" t="s">
        <v>38142</v>
      </c>
      <c r="B13324" t="s">
        <v>38143</v>
      </c>
      <c r="C13324" t="s">
        <v>13592</v>
      </c>
      <c r="D13324" t="s">
        <v>38144</v>
      </c>
      <c r="E13324" t="s">
        <v>37328</v>
      </c>
      <c r="F13324" t="s">
        <v>3149</v>
      </c>
      <c r="G13324">
        <v>63</v>
      </c>
      <c r="H13324">
        <v>1</v>
      </c>
    </row>
    <row r="13325" spans="1:8" x14ac:dyDescent="0.2">
      <c r="A13325" t="s">
        <v>38145</v>
      </c>
      <c r="B13325" t="s">
        <v>38146</v>
      </c>
      <c r="C13325" t="s">
        <v>13592</v>
      </c>
      <c r="D13325" t="s">
        <v>2823</v>
      </c>
      <c r="E13325" t="s">
        <v>2824</v>
      </c>
      <c r="F13325" t="s">
        <v>3149</v>
      </c>
      <c r="G13325">
        <v>59</v>
      </c>
      <c r="H13325">
        <v>1</v>
      </c>
    </row>
    <row r="13326" spans="1:8" x14ac:dyDescent="0.2">
      <c r="A13326" t="s">
        <v>38147</v>
      </c>
      <c r="B13326" t="s">
        <v>38148</v>
      </c>
      <c r="C13326" t="s">
        <v>13592</v>
      </c>
      <c r="D13326" t="s">
        <v>32122</v>
      </c>
      <c r="E13326" t="s">
        <v>2730</v>
      </c>
      <c r="F13326" t="s">
        <v>3149</v>
      </c>
      <c r="G13326">
        <v>138</v>
      </c>
      <c r="H13326">
        <v>1</v>
      </c>
    </row>
    <row r="13327" spans="1:8" x14ac:dyDescent="0.2">
      <c r="A13327" t="s">
        <v>38149</v>
      </c>
      <c r="B13327" t="s">
        <v>38150</v>
      </c>
      <c r="C13327" t="s">
        <v>13592</v>
      </c>
      <c r="D13327" t="s">
        <v>12171</v>
      </c>
      <c r="E13327" t="s">
        <v>12172</v>
      </c>
      <c r="F13327" t="s">
        <v>3149</v>
      </c>
      <c r="G13327">
        <v>169</v>
      </c>
      <c r="H13327">
        <v>1</v>
      </c>
    </row>
    <row r="13328" spans="1:8" x14ac:dyDescent="0.2">
      <c r="A13328" t="s">
        <v>38151</v>
      </c>
      <c r="B13328" t="s">
        <v>38152</v>
      </c>
      <c r="C13328" t="s">
        <v>13592</v>
      </c>
      <c r="D13328" t="s">
        <v>31088</v>
      </c>
      <c r="E13328" t="s">
        <v>2742</v>
      </c>
      <c r="F13328" t="s">
        <v>3149</v>
      </c>
      <c r="G13328">
        <v>18</v>
      </c>
      <c r="H13328">
        <v>1</v>
      </c>
    </row>
    <row r="13329" spans="1:8" x14ac:dyDescent="0.2">
      <c r="A13329" t="s">
        <v>38153</v>
      </c>
      <c r="B13329" t="s">
        <v>38154</v>
      </c>
      <c r="C13329" t="s">
        <v>13592</v>
      </c>
      <c r="D13329" t="s">
        <v>38155</v>
      </c>
      <c r="E13329" t="s">
        <v>2078</v>
      </c>
      <c r="F13329" t="s">
        <v>3149</v>
      </c>
      <c r="G13329">
        <v>158</v>
      </c>
      <c r="H13329">
        <v>1</v>
      </c>
    </row>
    <row r="13330" spans="1:8" x14ac:dyDescent="0.2">
      <c r="A13330" t="s">
        <v>38156</v>
      </c>
      <c r="B13330" t="s">
        <v>38157</v>
      </c>
      <c r="C13330" t="s">
        <v>13592</v>
      </c>
      <c r="D13330" t="s">
        <v>38158</v>
      </c>
      <c r="E13330" t="s">
        <v>4571</v>
      </c>
      <c r="F13330" t="s">
        <v>3149</v>
      </c>
      <c r="G13330">
        <v>156</v>
      </c>
      <c r="H13330">
        <v>1</v>
      </c>
    </row>
    <row r="13331" spans="1:8" x14ac:dyDescent="0.2">
      <c r="A13331" t="s">
        <v>38159</v>
      </c>
      <c r="B13331" t="s">
        <v>38160</v>
      </c>
      <c r="C13331" t="s">
        <v>13592</v>
      </c>
      <c r="D13331" t="s">
        <v>33430</v>
      </c>
      <c r="E13331" t="s">
        <v>31681</v>
      </c>
      <c r="F13331" t="s">
        <v>3149</v>
      </c>
      <c r="G13331">
        <v>243</v>
      </c>
      <c r="H13331">
        <v>1</v>
      </c>
    </row>
    <row r="13332" spans="1:8" x14ac:dyDescent="0.2">
      <c r="A13332" t="s">
        <v>38161</v>
      </c>
      <c r="B13332" t="s">
        <v>38162</v>
      </c>
      <c r="C13332" t="s">
        <v>13592</v>
      </c>
      <c r="D13332" t="s">
        <v>1766</v>
      </c>
      <c r="E13332" t="s">
        <v>1767</v>
      </c>
      <c r="F13332" t="s">
        <v>3149</v>
      </c>
      <c r="G13332">
        <v>172</v>
      </c>
      <c r="H13332">
        <v>1</v>
      </c>
    </row>
    <row r="13333" spans="1:8" x14ac:dyDescent="0.2">
      <c r="A13333" t="s">
        <v>38163</v>
      </c>
      <c r="B13333" t="s">
        <v>38164</v>
      </c>
      <c r="C13333" t="s">
        <v>13592</v>
      </c>
      <c r="D13333" t="s">
        <v>2340</v>
      </c>
      <c r="E13333" t="s">
        <v>2341</v>
      </c>
      <c r="F13333" t="s">
        <v>3149</v>
      </c>
      <c r="G13333">
        <v>141</v>
      </c>
      <c r="H13333">
        <v>1</v>
      </c>
    </row>
    <row r="13334" spans="1:8" x14ac:dyDescent="0.2">
      <c r="A13334" t="s">
        <v>38165</v>
      </c>
      <c r="B13334" t="s">
        <v>38166</v>
      </c>
      <c r="C13334" t="s">
        <v>13592</v>
      </c>
      <c r="D13334" t="s">
        <v>38167</v>
      </c>
      <c r="E13334" t="s">
        <v>38168</v>
      </c>
      <c r="F13334" t="s">
        <v>3149</v>
      </c>
      <c r="G13334">
        <v>625</v>
      </c>
      <c r="H13334">
        <v>1</v>
      </c>
    </row>
    <row r="13335" spans="1:8" x14ac:dyDescent="0.2">
      <c r="A13335" t="s">
        <v>38169</v>
      </c>
      <c r="B13335" t="s">
        <v>38170</v>
      </c>
      <c r="C13335" t="s">
        <v>13592</v>
      </c>
      <c r="D13335" t="s">
        <v>522</v>
      </c>
      <c r="E13335" t="s">
        <v>37961</v>
      </c>
      <c r="F13335" t="s">
        <v>3149</v>
      </c>
      <c r="G13335">
        <v>149</v>
      </c>
      <c r="H13335">
        <v>1</v>
      </c>
    </row>
    <row r="13336" spans="1:8" x14ac:dyDescent="0.2">
      <c r="A13336" t="s">
        <v>38171</v>
      </c>
      <c r="B13336" t="s">
        <v>38172</v>
      </c>
      <c r="C13336" t="s">
        <v>13592</v>
      </c>
      <c r="D13336" t="s">
        <v>38173</v>
      </c>
      <c r="E13336" t="s">
        <v>20186</v>
      </c>
      <c r="F13336" t="s">
        <v>3149</v>
      </c>
      <c r="G13336">
        <v>42</v>
      </c>
      <c r="H13336">
        <v>1</v>
      </c>
    </row>
    <row r="13337" spans="1:8" x14ac:dyDescent="0.2">
      <c r="A13337" t="s">
        <v>38174</v>
      </c>
      <c r="B13337" t="s">
        <v>38175</v>
      </c>
      <c r="C13337" t="s">
        <v>13592</v>
      </c>
      <c r="D13337" t="s">
        <v>19636</v>
      </c>
      <c r="E13337" t="s">
        <v>12406</v>
      </c>
      <c r="F13337" t="s">
        <v>3149</v>
      </c>
      <c r="G13337">
        <v>146</v>
      </c>
      <c r="H13337">
        <v>1</v>
      </c>
    </row>
    <row r="13338" spans="1:8" x14ac:dyDescent="0.2">
      <c r="A13338" t="s">
        <v>38176</v>
      </c>
      <c r="B13338" t="s">
        <v>38177</v>
      </c>
      <c r="C13338" t="s">
        <v>13592</v>
      </c>
      <c r="D13338" t="s">
        <v>38178</v>
      </c>
      <c r="E13338" t="s">
        <v>32516</v>
      </c>
      <c r="F13338" t="s">
        <v>3149</v>
      </c>
      <c r="G13338">
        <v>164</v>
      </c>
      <c r="H13338">
        <v>1</v>
      </c>
    </row>
    <row r="13339" spans="1:8" x14ac:dyDescent="0.2">
      <c r="A13339" t="s">
        <v>38179</v>
      </c>
      <c r="B13339" t="s">
        <v>38180</v>
      </c>
      <c r="C13339" t="s">
        <v>13592</v>
      </c>
      <c r="D13339" t="s">
        <v>38181</v>
      </c>
      <c r="E13339" t="s">
        <v>38182</v>
      </c>
      <c r="F13339" t="s">
        <v>3149</v>
      </c>
      <c r="G13339">
        <v>655</v>
      </c>
      <c r="H13339">
        <v>1</v>
      </c>
    </row>
    <row r="13340" spans="1:8" x14ac:dyDescent="0.2">
      <c r="A13340" t="s">
        <v>38183</v>
      </c>
      <c r="B13340" t="s">
        <v>38184</v>
      </c>
      <c r="C13340" t="s">
        <v>13592</v>
      </c>
      <c r="D13340" t="s">
        <v>38185</v>
      </c>
      <c r="E13340" t="s">
        <v>389</v>
      </c>
      <c r="F13340" t="s">
        <v>3149</v>
      </c>
      <c r="G13340">
        <v>125</v>
      </c>
      <c r="H13340">
        <v>1</v>
      </c>
    </row>
    <row r="13341" spans="1:8" x14ac:dyDescent="0.2">
      <c r="A13341" t="s">
        <v>38186</v>
      </c>
      <c r="B13341" t="s">
        <v>38187</v>
      </c>
      <c r="C13341" t="s">
        <v>13592</v>
      </c>
      <c r="D13341" t="s">
        <v>38188</v>
      </c>
      <c r="E13341" t="s">
        <v>35414</v>
      </c>
      <c r="F13341" t="s">
        <v>3149</v>
      </c>
      <c r="G13341">
        <v>190</v>
      </c>
      <c r="H13341">
        <v>1</v>
      </c>
    </row>
    <row r="13342" spans="1:8" x14ac:dyDescent="0.2">
      <c r="A13342" t="s">
        <v>38189</v>
      </c>
      <c r="B13342" t="s">
        <v>38190</v>
      </c>
      <c r="C13342" t="s">
        <v>13592</v>
      </c>
      <c r="D13342" t="s">
        <v>1754</v>
      </c>
      <c r="E13342" t="s">
        <v>1755</v>
      </c>
      <c r="F13342" t="s">
        <v>3149</v>
      </c>
      <c r="G13342">
        <v>401</v>
      </c>
      <c r="H13342">
        <v>1</v>
      </c>
    </row>
    <row r="13343" spans="1:8" x14ac:dyDescent="0.2">
      <c r="A13343" t="s">
        <v>38191</v>
      </c>
      <c r="B13343" t="s">
        <v>38192</v>
      </c>
      <c r="C13343" t="s">
        <v>13592</v>
      </c>
      <c r="D13343" t="s">
        <v>33049</v>
      </c>
      <c r="E13343" t="s">
        <v>33050</v>
      </c>
      <c r="F13343" t="s">
        <v>3149</v>
      </c>
      <c r="G13343">
        <v>249</v>
      </c>
      <c r="H13343">
        <v>1</v>
      </c>
    </row>
    <row r="13344" spans="1:8" x14ac:dyDescent="0.2">
      <c r="A13344" t="s">
        <v>38193</v>
      </c>
      <c r="B13344" t="s">
        <v>38194</v>
      </c>
      <c r="C13344" t="s">
        <v>13592</v>
      </c>
      <c r="D13344" t="s">
        <v>31435</v>
      </c>
      <c r="E13344" t="s">
        <v>2012</v>
      </c>
      <c r="F13344" t="s">
        <v>3149</v>
      </c>
      <c r="G13344">
        <v>71</v>
      </c>
      <c r="H13344">
        <v>1</v>
      </c>
    </row>
    <row r="13345" spans="1:8" x14ac:dyDescent="0.2">
      <c r="A13345" t="s">
        <v>38195</v>
      </c>
      <c r="B13345" t="s">
        <v>38196</v>
      </c>
      <c r="C13345" t="s">
        <v>13592</v>
      </c>
      <c r="D13345" t="s">
        <v>1900</v>
      </c>
      <c r="E13345" t="s">
        <v>1901</v>
      </c>
      <c r="F13345" t="s">
        <v>3149</v>
      </c>
      <c r="G13345">
        <v>64</v>
      </c>
      <c r="H13345">
        <v>1</v>
      </c>
    </row>
    <row r="13346" spans="1:8" x14ac:dyDescent="0.2">
      <c r="A13346" t="s">
        <v>38197</v>
      </c>
      <c r="B13346" t="s">
        <v>38198</v>
      </c>
      <c r="C13346" t="s">
        <v>13592</v>
      </c>
      <c r="D13346" t="s">
        <v>17024</v>
      </c>
      <c r="E13346" t="s">
        <v>33506</v>
      </c>
      <c r="F13346" t="s">
        <v>3149</v>
      </c>
      <c r="G13346">
        <v>76</v>
      </c>
      <c r="H13346">
        <v>1</v>
      </c>
    </row>
    <row r="13347" spans="1:8" x14ac:dyDescent="0.2">
      <c r="A13347" t="s">
        <v>38199</v>
      </c>
      <c r="B13347" t="s">
        <v>38200</v>
      </c>
      <c r="C13347" t="s">
        <v>13592</v>
      </c>
      <c r="D13347" t="s">
        <v>32327</v>
      </c>
      <c r="E13347" t="s">
        <v>2043</v>
      </c>
      <c r="F13347" t="s">
        <v>3149</v>
      </c>
      <c r="G13347">
        <v>135</v>
      </c>
      <c r="H13347">
        <v>1</v>
      </c>
    </row>
    <row r="13348" spans="1:8" x14ac:dyDescent="0.2">
      <c r="A13348" t="s">
        <v>38201</v>
      </c>
      <c r="B13348" t="s">
        <v>38202</v>
      </c>
      <c r="C13348" t="s">
        <v>13592</v>
      </c>
      <c r="D13348" t="s">
        <v>37998</v>
      </c>
      <c r="E13348" t="s">
        <v>6637</v>
      </c>
      <c r="F13348" t="s">
        <v>3149</v>
      </c>
      <c r="G13348">
        <v>1009</v>
      </c>
      <c r="H13348">
        <v>1</v>
      </c>
    </row>
    <row r="13349" spans="1:8" x14ac:dyDescent="0.2">
      <c r="A13349" t="s">
        <v>38203</v>
      </c>
      <c r="B13349" t="s">
        <v>38204</v>
      </c>
      <c r="C13349" t="s">
        <v>13592</v>
      </c>
      <c r="D13349" t="s">
        <v>38205</v>
      </c>
      <c r="E13349" t="s">
        <v>8931</v>
      </c>
      <c r="F13349" t="s">
        <v>3149</v>
      </c>
      <c r="G13349">
        <v>326</v>
      </c>
      <c r="H13349">
        <v>1</v>
      </c>
    </row>
    <row r="13350" spans="1:8" x14ac:dyDescent="0.2">
      <c r="A13350" t="s">
        <v>38206</v>
      </c>
      <c r="B13350" t="s">
        <v>38207</v>
      </c>
      <c r="C13350" t="s">
        <v>13592</v>
      </c>
      <c r="D13350" t="s">
        <v>35553</v>
      </c>
      <c r="E13350" t="s">
        <v>2539</v>
      </c>
      <c r="F13350" t="s">
        <v>3149</v>
      </c>
      <c r="G13350">
        <v>15</v>
      </c>
      <c r="H13350">
        <v>1</v>
      </c>
    </row>
    <row r="13351" spans="1:8" x14ac:dyDescent="0.2">
      <c r="A13351" t="s">
        <v>38208</v>
      </c>
      <c r="B13351" t="s">
        <v>38209</v>
      </c>
      <c r="C13351" t="s">
        <v>13592</v>
      </c>
      <c r="D13351" t="s">
        <v>33039</v>
      </c>
      <c r="E13351" t="s">
        <v>36602</v>
      </c>
      <c r="F13351" t="s">
        <v>3149</v>
      </c>
      <c r="G13351">
        <v>45</v>
      </c>
      <c r="H13351">
        <v>1</v>
      </c>
    </row>
    <row r="13352" spans="1:8" x14ac:dyDescent="0.2">
      <c r="A13352" t="s">
        <v>38210</v>
      </c>
      <c r="B13352" t="s">
        <v>38211</v>
      </c>
      <c r="C13352" t="s">
        <v>13592</v>
      </c>
      <c r="D13352" t="s">
        <v>37960</v>
      </c>
      <c r="E13352" t="s">
        <v>37961</v>
      </c>
      <c r="F13352" t="s">
        <v>3149</v>
      </c>
      <c r="G13352">
        <v>124</v>
      </c>
      <c r="H13352">
        <v>1</v>
      </c>
    </row>
    <row r="13353" spans="1:8" x14ac:dyDescent="0.2">
      <c r="A13353" t="s">
        <v>38212</v>
      </c>
      <c r="B13353" t="s">
        <v>38213</v>
      </c>
      <c r="C13353" t="s">
        <v>13592</v>
      </c>
      <c r="D13353" t="s">
        <v>38214</v>
      </c>
      <c r="E13353" t="s">
        <v>2421</v>
      </c>
      <c r="F13353" t="s">
        <v>3149</v>
      </c>
      <c r="G13353">
        <v>73</v>
      </c>
      <c r="H13353">
        <v>1</v>
      </c>
    </row>
    <row r="13354" spans="1:8" x14ac:dyDescent="0.2">
      <c r="A13354" t="s">
        <v>38215</v>
      </c>
      <c r="B13354" t="s">
        <v>38216</v>
      </c>
      <c r="C13354" t="s">
        <v>13592</v>
      </c>
      <c r="D13354" t="s">
        <v>5128</v>
      </c>
      <c r="E13354" t="s">
        <v>37498</v>
      </c>
      <c r="F13354" t="s">
        <v>3149</v>
      </c>
      <c r="G13354">
        <v>45</v>
      </c>
      <c r="H13354">
        <v>1</v>
      </c>
    </row>
    <row r="13355" spans="1:8" x14ac:dyDescent="0.2">
      <c r="A13355" t="s">
        <v>38217</v>
      </c>
      <c r="B13355" t="s">
        <v>38218</v>
      </c>
      <c r="C13355" t="s">
        <v>13592</v>
      </c>
      <c r="D13355" t="s">
        <v>38219</v>
      </c>
      <c r="E13355" t="s">
        <v>2153</v>
      </c>
      <c r="F13355" t="s">
        <v>3149</v>
      </c>
      <c r="G13355">
        <v>115</v>
      </c>
      <c r="H13355">
        <v>1</v>
      </c>
    </row>
    <row r="13356" spans="1:8" x14ac:dyDescent="0.2">
      <c r="A13356" t="s">
        <v>38220</v>
      </c>
      <c r="B13356" t="s">
        <v>38221</v>
      </c>
      <c r="C13356" t="s">
        <v>13592</v>
      </c>
      <c r="D13356" t="s">
        <v>31629</v>
      </c>
      <c r="E13356" t="s">
        <v>512</v>
      </c>
      <c r="F13356" t="s">
        <v>3149</v>
      </c>
      <c r="G13356">
        <v>133</v>
      </c>
      <c r="H13356">
        <v>1</v>
      </c>
    </row>
    <row r="13357" spans="1:8" x14ac:dyDescent="0.2">
      <c r="A13357" t="s">
        <v>38222</v>
      </c>
      <c r="B13357" t="s">
        <v>38223</v>
      </c>
      <c r="C13357" t="s">
        <v>13592</v>
      </c>
      <c r="D13357" t="s">
        <v>37993</v>
      </c>
      <c r="E13357" t="s">
        <v>4624</v>
      </c>
      <c r="F13357" t="s">
        <v>3149</v>
      </c>
      <c r="G13357">
        <v>61</v>
      </c>
      <c r="H13357">
        <v>1</v>
      </c>
    </row>
    <row r="13358" spans="1:8" x14ac:dyDescent="0.2">
      <c r="A13358" t="s">
        <v>38224</v>
      </c>
      <c r="B13358" t="s">
        <v>38225</v>
      </c>
      <c r="C13358" t="s">
        <v>13592</v>
      </c>
      <c r="D13358" t="s">
        <v>38226</v>
      </c>
      <c r="E13358" t="s">
        <v>34712</v>
      </c>
      <c r="F13358" t="s">
        <v>3149</v>
      </c>
      <c r="G13358">
        <v>1131</v>
      </c>
      <c r="H13358">
        <v>1</v>
      </c>
    </row>
    <row r="13359" spans="1:8" x14ac:dyDescent="0.2">
      <c r="A13359" t="s">
        <v>38227</v>
      </c>
      <c r="B13359" t="s">
        <v>38228</v>
      </c>
      <c r="C13359" t="s">
        <v>13592</v>
      </c>
      <c r="D13359" t="s">
        <v>38229</v>
      </c>
      <c r="E13359" t="s">
        <v>38230</v>
      </c>
      <c r="F13359" t="s">
        <v>3149</v>
      </c>
      <c r="G13359">
        <v>183</v>
      </c>
      <c r="H13359">
        <v>1</v>
      </c>
    </row>
    <row r="13360" spans="1:8" x14ac:dyDescent="0.2">
      <c r="A13360" t="s">
        <v>38231</v>
      </c>
      <c r="B13360" t="s">
        <v>38232</v>
      </c>
      <c r="C13360" t="s">
        <v>13592</v>
      </c>
      <c r="D13360" t="s">
        <v>2396</v>
      </c>
      <c r="E13360" t="s">
        <v>2397</v>
      </c>
      <c r="F13360" t="s">
        <v>3149</v>
      </c>
      <c r="G13360">
        <v>112</v>
      </c>
      <c r="H13360">
        <v>1</v>
      </c>
    </row>
    <row r="13361" spans="1:8" x14ac:dyDescent="0.2">
      <c r="A13361" t="s">
        <v>38233</v>
      </c>
      <c r="B13361" t="s">
        <v>38234</v>
      </c>
      <c r="C13361" t="s">
        <v>13592</v>
      </c>
      <c r="D13361" t="s">
        <v>2077</v>
      </c>
      <c r="E13361" t="s">
        <v>2078</v>
      </c>
      <c r="F13361" t="s">
        <v>3149</v>
      </c>
      <c r="G13361">
        <v>365</v>
      </c>
      <c r="H13361">
        <v>1</v>
      </c>
    </row>
    <row r="13362" spans="1:8" x14ac:dyDescent="0.2">
      <c r="A13362" t="s">
        <v>38235</v>
      </c>
      <c r="B13362" t="s">
        <v>38236</v>
      </c>
      <c r="C13362" t="s">
        <v>13592</v>
      </c>
      <c r="D13362" t="s">
        <v>38237</v>
      </c>
      <c r="E13362" t="s">
        <v>38238</v>
      </c>
      <c r="F13362" t="s">
        <v>3149</v>
      </c>
      <c r="G13362">
        <v>117</v>
      </c>
      <c r="H13362">
        <v>1</v>
      </c>
    </row>
    <row r="13363" spans="1:8" x14ac:dyDescent="0.2">
      <c r="A13363" t="s">
        <v>38239</v>
      </c>
      <c r="B13363" t="s">
        <v>38240</v>
      </c>
      <c r="C13363" t="s">
        <v>13592</v>
      </c>
      <c r="D13363" t="s">
        <v>544</v>
      </c>
      <c r="E13363" t="s">
        <v>545</v>
      </c>
      <c r="F13363" t="s">
        <v>3149</v>
      </c>
      <c r="G13363">
        <v>58</v>
      </c>
      <c r="H13363">
        <v>1</v>
      </c>
    </row>
    <row r="13364" spans="1:8" x14ac:dyDescent="0.2">
      <c r="A13364" t="s">
        <v>38241</v>
      </c>
      <c r="B13364" t="s">
        <v>38242</v>
      </c>
      <c r="C13364" t="s">
        <v>13592</v>
      </c>
      <c r="D13364" t="s">
        <v>32783</v>
      </c>
      <c r="E13364" t="s">
        <v>6140</v>
      </c>
      <c r="F13364" t="s">
        <v>3149</v>
      </c>
      <c r="G13364">
        <v>69</v>
      </c>
      <c r="H13364">
        <v>1</v>
      </c>
    </row>
    <row r="13365" spans="1:8" x14ac:dyDescent="0.2">
      <c r="A13365" t="s">
        <v>38243</v>
      </c>
      <c r="B13365" t="s">
        <v>38244</v>
      </c>
      <c r="C13365" t="s">
        <v>13592</v>
      </c>
      <c r="D13365" t="s">
        <v>31088</v>
      </c>
      <c r="E13365" t="s">
        <v>2742</v>
      </c>
      <c r="F13365" t="s">
        <v>3149</v>
      </c>
      <c r="G13365">
        <v>28</v>
      </c>
      <c r="H13365">
        <v>1</v>
      </c>
    </row>
    <row r="13366" spans="1:8" x14ac:dyDescent="0.2">
      <c r="A13366" t="s">
        <v>38245</v>
      </c>
      <c r="B13366" t="s">
        <v>38246</v>
      </c>
      <c r="C13366" t="s">
        <v>13592</v>
      </c>
      <c r="D13366" t="s">
        <v>38247</v>
      </c>
      <c r="E13366" t="s">
        <v>7147</v>
      </c>
      <c r="F13366" t="s">
        <v>3149</v>
      </c>
      <c r="G13366">
        <v>196</v>
      </c>
      <c r="H13366">
        <v>1</v>
      </c>
    </row>
    <row r="13367" spans="1:8" x14ac:dyDescent="0.2">
      <c r="A13367" t="s">
        <v>38248</v>
      </c>
      <c r="B13367" t="s">
        <v>38249</v>
      </c>
      <c r="C13367" t="s">
        <v>13592</v>
      </c>
      <c r="D13367" t="s">
        <v>544</v>
      </c>
      <c r="E13367" t="s">
        <v>545</v>
      </c>
      <c r="F13367" t="s">
        <v>3149</v>
      </c>
      <c r="G13367">
        <v>36</v>
      </c>
      <c r="H13367">
        <v>1</v>
      </c>
    </row>
    <row r="13368" spans="1:8" x14ac:dyDescent="0.2">
      <c r="A13368" t="s">
        <v>38250</v>
      </c>
      <c r="B13368" t="s">
        <v>38251</v>
      </c>
      <c r="C13368" t="s">
        <v>13592</v>
      </c>
      <c r="D13368" t="s">
        <v>2018</v>
      </c>
      <c r="E13368" t="s">
        <v>533</v>
      </c>
      <c r="F13368" t="s">
        <v>3149</v>
      </c>
      <c r="G13368">
        <v>101</v>
      </c>
      <c r="H13368">
        <v>1</v>
      </c>
    </row>
    <row r="13369" spans="1:8" x14ac:dyDescent="0.2">
      <c r="A13369" t="s">
        <v>38252</v>
      </c>
      <c r="B13369" t="s">
        <v>38253</v>
      </c>
      <c r="C13369" t="s">
        <v>13592</v>
      </c>
      <c r="D13369" t="s">
        <v>36494</v>
      </c>
      <c r="E13369" t="s">
        <v>340</v>
      </c>
      <c r="F13369" t="s">
        <v>3149</v>
      </c>
      <c r="G13369">
        <v>57</v>
      </c>
      <c r="H13369">
        <v>1</v>
      </c>
    </row>
    <row r="13370" spans="1:8" x14ac:dyDescent="0.2">
      <c r="A13370" t="s">
        <v>38254</v>
      </c>
      <c r="B13370" t="s">
        <v>38255</v>
      </c>
      <c r="C13370" t="s">
        <v>13592</v>
      </c>
      <c r="D13370" t="s">
        <v>33815</v>
      </c>
      <c r="E13370" t="s">
        <v>1019</v>
      </c>
      <c r="F13370" t="s">
        <v>3149</v>
      </c>
      <c r="G13370">
        <v>232</v>
      </c>
      <c r="H13370">
        <v>1</v>
      </c>
    </row>
    <row r="13371" spans="1:8" x14ac:dyDescent="0.2">
      <c r="A13371" t="s">
        <v>38256</v>
      </c>
      <c r="B13371" t="s">
        <v>38257</v>
      </c>
      <c r="C13371" t="s">
        <v>13592</v>
      </c>
      <c r="D13371" t="s">
        <v>38258</v>
      </c>
      <c r="E13371" t="s">
        <v>9342</v>
      </c>
      <c r="F13371" t="s">
        <v>3149</v>
      </c>
      <c r="G13371">
        <v>345</v>
      </c>
      <c r="H13371">
        <v>1</v>
      </c>
    </row>
    <row r="13372" spans="1:8" x14ac:dyDescent="0.2">
      <c r="A13372" t="s">
        <v>38259</v>
      </c>
      <c r="B13372" t="s">
        <v>38260</v>
      </c>
      <c r="C13372" t="s">
        <v>13592</v>
      </c>
      <c r="D13372" t="s">
        <v>19244</v>
      </c>
      <c r="E13372" t="s">
        <v>19245</v>
      </c>
      <c r="F13372" t="s">
        <v>3149</v>
      </c>
      <c r="G13372">
        <v>558</v>
      </c>
      <c r="H13372">
        <v>1</v>
      </c>
    </row>
    <row r="13373" spans="1:8" x14ac:dyDescent="0.2">
      <c r="A13373" t="s">
        <v>38261</v>
      </c>
      <c r="B13373" t="s">
        <v>38262</v>
      </c>
      <c r="C13373" t="s">
        <v>13592</v>
      </c>
      <c r="D13373" t="s">
        <v>36166</v>
      </c>
      <c r="E13373" t="s">
        <v>2385</v>
      </c>
      <c r="F13373" t="s">
        <v>3149</v>
      </c>
      <c r="G13373">
        <v>63</v>
      </c>
      <c r="H13373">
        <v>1</v>
      </c>
    </row>
    <row r="13374" spans="1:8" x14ac:dyDescent="0.2">
      <c r="A13374" t="s">
        <v>38263</v>
      </c>
      <c r="B13374" t="s">
        <v>38264</v>
      </c>
      <c r="C13374" t="s">
        <v>13592</v>
      </c>
      <c r="D13374" t="s">
        <v>38155</v>
      </c>
      <c r="E13374" t="s">
        <v>2078</v>
      </c>
      <c r="F13374" t="s">
        <v>3149</v>
      </c>
      <c r="G13374">
        <v>112</v>
      </c>
      <c r="H13374">
        <v>1</v>
      </c>
    </row>
    <row r="13375" spans="1:8" x14ac:dyDescent="0.2">
      <c r="A13375" t="s">
        <v>38265</v>
      </c>
      <c r="B13375" t="s">
        <v>38266</v>
      </c>
      <c r="C13375" t="s">
        <v>13592</v>
      </c>
      <c r="D13375" t="s">
        <v>38267</v>
      </c>
      <c r="E13375" t="s">
        <v>3125</v>
      </c>
      <c r="F13375" t="s">
        <v>3149</v>
      </c>
      <c r="G13375">
        <v>24</v>
      </c>
      <c r="H13375">
        <v>1</v>
      </c>
    </row>
    <row r="13376" spans="1:8" x14ac:dyDescent="0.2">
      <c r="A13376" t="s">
        <v>38268</v>
      </c>
      <c r="B13376" t="s">
        <v>38269</v>
      </c>
      <c r="C13376" t="s">
        <v>13592</v>
      </c>
      <c r="D13376" t="s">
        <v>38270</v>
      </c>
      <c r="E13376" t="s">
        <v>2816</v>
      </c>
      <c r="F13376" t="s">
        <v>3149</v>
      </c>
      <c r="G13376">
        <v>78</v>
      </c>
      <c r="H13376">
        <v>1</v>
      </c>
    </row>
    <row r="13377" spans="1:8" x14ac:dyDescent="0.2">
      <c r="A13377" t="s">
        <v>38271</v>
      </c>
      <c r="B13377" t="s">
        <v>38272</v>
      </c>
      <c r="C13377" t="s">
        <v>13592</v>
      </c>
      <c r="D13377" t="s">
        <v>31469</v>
      </c>
      <c r="E13377" t="s">
        <v>596</v>
      </c>
      <c r="F13377" t="s">
        <v>3149</v>
      </c>
      <c r="G13377">
        <v>157</v>
      </c>
      <c r="H13377">
        <v>1</v>
      </c>
    </row>
    <row r="13378" spans="1:8" x14ac:dyDescent="0.2">
      <c r="A13378" t="s">
        <v>38273</v>
      </c>
      <c r="B13378" t="s">
        <v>38274</v>
      </c>
      <c r="C13378" t="s">
        <v>13592</v>
      </c>
      <c r="D13378" t="s">
        <v>38134</v>
      </c>
      <c r="E13378" t="s">
        <v>38135</v>
      </c>
      <c r="F13378" t="s">
        <v>3149</v>
      </c>
      <c r="G13378">
        <v>127</v>
      </c>
      <c r="H13378">
        <v>1</v>
      </c>
    </row>
    <row r="13379" spans="1:8" x14ac:dyDescent="0.2">
      <c r="A13379" t="s">
        <v>38275</v>
      </c>
      <c r="B13379" t="s">
        <v>38276</v>
      </c>
      <c r="C13379" t="s">
        <v>13592</v>
      </c>
      <c r="D13379" t="s">
        <v>34547</v>
      </c>
      <c r="E13379" t="s">
        <v>34548</v>
      </c>
      <c r="F13379" t="s">
        <v>3149</v>
      </c>
      <c r="G13379">
        <v>68</v>
      </c>
      <c r="H13379">
        <v>1</v>
      </c>
    </row>
    <row r="13380" spans="1:8" x14ac:dyDescent="0.2">
      <c r="A13380" t="s">
        <v>38277</v>
      </c>
      <c r="B13380" t="s">
        <v>38278</v>
      </c>
      <c r="C13380" t="s">
        <v>13592</v>
      </c>
      <c r="D13380" t="s">
        <v>34207</v>
      </c>
      <c r="E13380" t="s">
        <v>545</v>
      </c>
      <c r="F13380" t="s">
        <v>3149</v>
      </c>
      <c r="G13380">
        <v>201</v>
      </c>
      <c r="H13380">
        <v>1</v>
      </c>
    </row>
    <row r="13381" spans="1:8" x14ac:dyDescent="0.2">
      <c r="A13381" t="s">
        <v>38279</v>
      </c>
      <c r="B13381" t="s">
        <v>38280</v>
      </c>
      <c r="C13381" t="s">
        <v>13592</v>
      </c>
      <c r="D13381" t="s">
        <v>38281</v>
      </c>
      <c r="E13381" t="s">
        <v>1645</v>
      </c>
      <c r="F13381" t="s">
        <v>3149</v>
      </c>
      <c r="G13381">
        <v>393</v>
      </c>
      <c r="H13381">
        <v>1</v>
      </c>
    </row>
    <row r="13382" spans="1:8" x14ac:dyDescent="0.2">
      <c r="A13382" t="s">
        <v>38282</v>
      </c>
      <c r="B13382" t="s">
        <v>38283</v>
      </c>
      <c r="C13382" t="s">
        <v>13592</v>
      </c>
      <c r="D13382" t="s">
        <v>5128</v>
      </c>
      <c r="E13382" t="s">
        <v>37498</v>
      </c>
      <c r="F13382" t="s">
        <v>3149</v>
      </c>
      <c r="G13382">
        <v>99</v>
      </c>
      <c r="H13382">
        <v>1</v>
      </c>
    </row>
    <row r="13383" spans="1:8" x14ac:dyDescent="0.2">
      <c r="A13383" t="s">
        <v>38284</v>
      </c>
      <c r="B13383" t="s">
        <v>38285</v>
      </c>
      <c r="C13383" t="s">
        <v>13592</v>
      </c>
      <c r="D13383" t="s">
        <v>11908</v>
      </c>
      <c r="E13383" t="s">
        <v>31192</v>
      </c>
      <c r="F13383" t="s">
        <v>3149</v>
      </c>
      <c r="G13383">
        <v>128</v>
      </c>
      <c r="H13383">
        <v>1</v>
      </c>
    </row>
    <row r="13384" spans="1:8" x14ac:dyDescent="0.2">
      <c r="A13384" t="s">
        <v>38286</v>
      </c>
      <c r="B13384" t="s">
        <v>38287</v>
      </c>
      <c r="C13384" t="s">
        <v>13592</v>
      </c>
      <c r="D13384" t="s">
        <v>36435</v>
      </c>
      <c r="E13384" t="s">
        <v>10131</v>
      </c>
      <c r="F13384" t="s">
        <v>3149</v>
      </c>
      <c r="G13384">
        <v>41</v>
      </c>
      <c r="H13384">
        <v>1</v>
      </c>
    </row>
    <row r="13385" spans="1:8" x14ac:dyDescent="0.2">
      <c r="A13385" t="s">
        <v>38288</v>
      </c>
      <c r="B13385" t="s">
        <v>38289</v>
      </c>
      <c r="C13385" t="s">
        <v>13592</v>
      </c>
      <c r="D13385" t="s">
        <v>38290</v>
      </c>
      <c r="E13385" t="s">
        <v>10989</v>
      </c>
      <c r="F13385" t="s">
        <v>3149</v>
      </c>
      <c r="G13385">
        <v>114</v>
      </c>
      <c r="H13385">
        <v>1</v>
      </c>
    </row>
    <row r="13386" spans="1:8" x14ac:dyDescent="0.2">
      <c r="A13386" t="s">
        <v>38291</v>
      </c>
      <c r="B13386" t="s">
        <v>38292</v>
      </c>
      <c r="C13386" t="s">
        <v>13592</v>
      </c>
      <c r="D13386" t="s">
        <v>38293</v>
      </c>
      <c r="E13386" t="s">
        <v>37655</v>
      </c>
      <c r="F13386" t="s">
        <v>3149</v>
      </c>
      <c r="G13386">
        <v>138</v>
      </c>
      <c r="H13386">
        <v>1</v>
      </c>
    </row>
    <row r="13387" spans="1:8" x14ac:dyDescent="0.2">
      <c r="A13387" t="s">
        <v>38294</v>
      </c>
      <c r="B13387" t="s">
        <v>38295</v>
      </c>
      <c r="C13387" t="s">
        <v>13592</v>
      </c>
      <c r="D13387" t="s">
        <v>2248</v>
      </c>
      <c r="E13387" t="s">
        <v>2249</v>
      </c>
      <c r="F13387" t="s">
        <v>3149</v>
      </c>
      <c r="G13387">
        <v>148</v>
      </c>
      <c r="H13387">
        <v>1</v>
      </c>
    </row>
    <row r="13388" spans="1:8" x14ac:dyDescent="0.2">
      <c r="A13388" t="s">
        <v>38296</v>
      </c>
      <c r="B13388" t="s">
        <v>38297</v>
      </c>
      <c r="C13388" t="s">
        <v>13592</v>
      </c>
      <c r="D13388" t="s">
        <v>38298</v>
      </c>
      <c r="E13388" t="s">
        <v>38299</v>
      </c>
      <c r="F13388" t="s">
        <v>3149</v>
      </c>
      <c r="G13388">
        <v>71</v>
      </c>
      <c r="H13388">
        <v>1</v>
      </c>
    </row>
    <row r="13389" spans="1:8" x14ac:dyDescent="0.2">
      <c r="A13389" t="s">
        <v>38300</v>
      </c>
      <c r="B13389" t="s">
        <v>38301</v>
      </c>
      <c r="C13389" t="s">
        <v>13592</v>
      </c>
      <c r="D13389" t="s">
        <v>33782</v>
      </c>
      <c r="E13389" t="s">
        <v>33783</v>
      </c>
      <c r="F13389" t="s">
        <v>3149</v>
      </c>
      <c r="G13389">
        <v>130</v>
      </c>
      <c r="H13389">
        <v>1</v>
      </c>
    </row>
    <row r="13390" spans="1:8" x14ac:dyDescent="0.2">
      <c r="A13390" t="s">
        <v>38302</v>
      </c>
      <c r="B13390" t="s">
        <v>38303</v>
      </c>
      <c r="C13390" t="s">
        <v>13592</v>
      </c>
      <c r="D13390" t="s">
        <v>2196</v>
      </c>
      <c r="E13390" t="s">
        <v>2197</v>
      </c>
      <c r="F13390" t="s">
        <v>3149</v>
      </c>
      <c r="G13390">
        <v>63</v>
      </c>
      <c r="H13390">
        <v>1</v>
      </c>
    </row>
    <row r="13391" spans="1:8" x14ac:dyDescent="0.2">
      <c r="A13391" t="s">
        <v>38304</v>
      </c>
      <c r="B13391" t="s">
        <v>38305</v>
      </c>
      <c r="C13391" t="s">
        <v>13592</v>
      </c>
      <c r="D13391" t="s">
        <v>38027</v>
      </c>
      <c r="E13391" t="s">
        <v>38028</v>
      </c>
      <c r="F13391" t="s">
        <v>3149</v>
      </c>
      <c r="G13391">
        <v>328</v>
      </c>
      <c r="H13391">
        <v>1</v>
      </c>
    </row>
    <row r="13392" spans="1:8" x14ac:dyDescent="0.2">
      <c r="A13392" t="s">
        <v>38306</v>
      </c>
      <c r="B13392" t="s">
        <v>38307</v>
      </c>
      <c r="C13392" t="s">
        <v>13592</v>
      </c>
      <c r="D13392" t="s">
        <v>31849</v>
      </c>
      <c r="E13392" t="s">
        <v>31195</v>
      </c>
      <c r="F13392" t="s">
        <v>3149</v>
      </c>
      <c r="G13392">
        <v>143</v>
      </c>
      <c r="H13392">
        <v>1</v>
      </c>
    </row>
    <row r="13393" spans="1:8" x14ac:dyDescent="0.2">
      <c r="A13393" t="s">
        <v>38308</v>
      </c>
      <c r="B13393" t="s">
        <v>38309</v>
      </c>
      <c r="C13393" t="s">
        <v>13592</v>
      </c>
      <c r="D13393" t="s">
        <v>38310</v>
      </c>
      <c r="E13393" t="s">
        <v>18978</v>
      </c>
      <c r="F13393" t="s">
        <v>3149</v>
      </c>
      <c r="G13393">
        <v>228</v>
      </c>
      <c r="H13393">
        <v>1</v>
      </c>
    </row>
    <row r="13394" spans="1:8" x14ac:dyDescent="0.2">
      <c r="A13394" t="s">
        <v>38311</v>
      </c>
      <c r="B13394" t="s">
        <v>38312</v>
      </c>
      <c r="C13394" t="s">
        <v>13592</v>
      </c>
      <c r="D13394" t="s">
        <v>35224</v>
      </c>
      <c r="E13394" t="s">
        <v>4412</v>
      </c>
      <c r="F13394" t="s">
        <v>3149</v>
      </c>
      <c r="G13394">
        <v>14</v>
      </c>
      <c r="H13394">
        <v>1</v>
      </c>
    </row>
    <row r="13395" spans="1:8" x14ac:dyDescent="0.2">
      <c r="A13395" t="s">
        <v>38313</v>
      </c>
      <c r="B13395" t="s">
        <v>38314</v>
      </c>
      <c r="C13395" t="s">
        <v>13592</v>
      </c>
      <c r="D13395" t="s">
        <v>33200</v>
      </c>
      <c r="E13395" t="s">
        <v>18911</v>
      </c>
      <c r="F13395" t="s">
        <v>3149</v>
      </c>
      <c r="G13395">
        <v>15</v>
      </c>
      <c r="H13395">
        <v>1</v>
      </c>
    </row>
    <row r="13396" spans="1:8" x14ac:dyDescent="0.2">
      <c r="A13396" t="s">
        <v>38315</v>
      </c>
      <c r="B13396" t="s">
        <v>38316</v>
      </c>
      <c r="C13396" t="s">
        <v>13592</v>
      </c>
      <c r="D13396" t="s">
        <v>38317</v>
      </c>
      <c r="E13396" t="s">
        <v>38318</v>
      </c>
      <c r="F13396" t="s">
        <v>3149</v>
      </c>
      <c r="G13396">
        <v>44</v>
      </c>
      <c r="H13396">
        <v>1</v>
      </c>
    </row>
    <row r="13397" spans="1:8" x14ac:dyDescent="0.2">
      <c r="A13397" t="s">
        <v>38319</v>
      </c>
      <c r="B13397" t="s">
        <v>38320</v>
      </c>
      <c r="C13397" t="s">
        <v>13592</v>
      </c>
      <c r="D13397" t="s">
        <v>38321</v>
      </c>
      <c r="E13397" t="s">
        <v>2980</v>
      </c>
      <c r="F13397" t="s">
        <v>3149</v>
      </c>
      <c r="G13397">
        <v>75</v>
      </c>
      <c r="H13397">
        <v>1</v>
      </c>
    </row>
    <row r="13398" spans="1:8" x14ac:dyDescent="0.2">
      <c r="A13398" t="s">
        <v>38322</v>
      </c>
      <c r="B13398" t="s">
        <v>38323</v>
      </c>
      <c r="C13398" t="s">
        <v>13592</v>
      </c>
      <c r="D13398" t="s">
        <v>38144</v>
      </c>
      <c r="E13398" t="s">
        <v>37328</v>
      </c>
      <c r="F13398" t="s">
        <v>3149</v>
      </c>
      <c r="G13398">
        <v>161</v>
      </c>
      <c r="H13398">
        <v>1</v>
      </c>
    </row>
    <row r="13399" spans="1:8" x14ac:dyDescent="0.2">
      <c r="A13399" t="s">
        <v>38324</v>
      </c>
      <c r="B13399" t="s">
        <v>38325</v>
      </c>
      <c r="C13399" t="s">
        <v>13592</v>
      </c>
      <c r="D13399" t="s">
        <v>37511</v>
      </c>
      <c r="E13399" t="s">
        <v>20495</v>
      </c>
      <c r="F13399" t="s">
        <v>3149</v>
      </c>
      <c r="G13399">
        <v>14</v>
      </c>
      <c r="H13399">
        <v>1</v>
      </c>
    </row>
    <row r="13400" spans="1:8" x14ac:dyDescent="0.2">
      <c r="A13400" t="s">
        <v>38326</v>
      </c>
      <c r="B13400" t="s">
        <v>38327</v>
      </c>
      <c r="C13400" t="s">
        <v>13592</v>
      </c>
      <c r="D13400" t="s">
        <v>38328</v>
      </c>
      <c r="E13400" t="s">
        <v>38329</v>
      </c>
      <c r="F13400" t="s">
        <v>3149</v>
      </c>
      <c r="G13400">
        <v>9</v>
      </c>
      <c r="H13400">
        <v>1</v>
      </c>
    </row>
    <row r="13401" spans="1:8" x14ac:dyDescent="0.2">
      <c r="A13401" t="s">
        <v>38330</v>
      </c>
      <c r="B13401" t="s">
        <v>38331</v>
      </c>
      <c r="C13401" t="s">
        <v>13592</v>
      </c>
      <c r="D13401" t="s">
        <v>38298</v>
      </c>
      <c r="E13401" t="s">
        <v>38299</v>
      </c>
      <c r="F13401" t="s">
        <v>3149</v>
      </c>
      <c r="G13401">
        <v>57</v>
      </c>
      <c r="H13401">
        <v>1</v>
      </c>
    </row>
    <row r="13402" spans="1:8" x14ac:dyDescent="0.2">
      <c r="A13402" t="s">
        <v>38332</v>
      </c>
      <c r="B13402" t="s">
        <v>38333</v>
      </c>
      <c r="C13402" t="s">
        <v>13592</v>
      </c>
      <c r="D13402" t="s">
        <v>1410</v>
      </c>
      <c r="E13402" t="s">
        <v>38334</v>
      </c>
      <c r="F13402" t="s">
        <v>3149</v>
      </c>
      <c r="G13402">
        <v>47</v>
      </c>
      <c r="H13402">
        <v>1</v>
      </c>
    </row>
    <row r="13403" spans="1:8" x14ac:dyDescent="0.2">
      <c r="A13403" t="s">
        <v>38335</v>
      </c>
      <c r="B13403" t="s">
        <v>38336</v>
      </c>
      <c r="C13403" t="s">
        <v>13592</v>
      </c>
      <c r="D13403" t="s">
        <v>38337</v>
      </c>
      <c r="E13403" t="s">
        <v>31929</v>
      </c>
      <c r="F13403" t="s">
        <v>3149</v>
      </c>
      <c r="G13403">
        <v>139</v>
      </c>
      <c r="H13403">
        <v>1</v>
      </c>
    </row>
    <row r="13404" spans="1:8" x14ac:dyDescent="0.2">
      <c r="A13404" t="s">
        <v>38338</v>
      </c>
      <c r="B13404" t="s">
        <v>38339</v>
      </c>
      <c r="C13404" t="s">
        <v>13592</v>
      </c>
      <c r="D13404" t="s">
        <v>6514</v>
      </c>
      <c r="E13404" t="s">
        <v>6515</v>
      </c>
      <c r="F13404" t="s">
        <v>3149</v>
      </c>
      <c r="G13404">
        <v>56</v>
      </c>
      <c r="H13404">
        <v>1</v>
      </c>
    </row>
    <row r="13405" spans="1:8" x14ac:dyDescent="0.2">
      <c r="A13405" t="s">
        <v>38340</v>
      </c>
      <c r="B13405" t="s">
        <v>38341</v>
      </c>
      <c r="C13405" t="s">
        <v>13592</v>
      </c>
      <c r="D13405" t="s">
        <v>790</v>
      </c>
      <c r="E13405" t="s">
        <v>791</v>
      </c>
      <c r="F13405" t="s">
        <v>3149</v>
      </c>
      <c r="G13405">
        <v>65</v>
      </c>
      <c r="H13405">
        <v>1</v>
      </c>
    </row>
    <row r="13406" spans="1:8" x14ac:dyDescent="0.2">
      <c r="A13406" t="s">
        <v>38342</v>
      </c>
      <c r="B13406" t="s">
        <v>38343</v>
      </c>
      <c r="C13406" t="s">
        <v>13592</v>
      </c>
      <c r="D13406" t="s">
        <v>34547</v>
      </c>
      <c r="E13406" t="s">
        <v>34548</v>
      </c>
      <c r="F13406" t="s">
        <v>3149</v>
      </c>
      <c r="G13406">
        <v>38</v>
      </c>
      <c r="H13406">
        <v>1</v>
      </c>
    </row>
    <row r="13407" spans="1:8" x14ac:dyDescent="0.2">
      <c r="A13407" t="s">
        <v>38344</v>
      </c>
      <c r="B13407" t="s">
        <v>38345</v>
      </c>
      <c r="C13407" t="s">
        <v>13592</v>
      </c>
      <c r="D13407" t="s">
        <v>2420</v>
      </c>
      <c r="E13407" t="s">
        <v>2421</v>
      </c>
      <c r="F13407" t="s">
        <v>3149</v>
      </c>
      <c r="G13407">
        <v>59</v>
      </c>
      <c r="H13407">
        <v>1</v>
      </c>
    </row>
    <row r="13408" spans="1:8" x14ac:dyDescent="0.2">
      <c r="A13408" t="s">
        <v>38346</v>
      </c>
      <c r="B13408" t="s">
        <v>38347</v>
      </c>
      <c r="C13408" t="s">
        <v>13592</v>
      </c>
      <c r="D13408" t="s">
        <v>38205</v>
      </c>
      <c r="E13408" t="s">
        <v>8931</v>
      </c>
      <c r="F13408" t="s">
        <v>3149</v>
      </c>
      <c r="G13408">
        <v>306</v>
      </c>
      <c r="H13408">
        <v>1</v>
      </c>
    </row>
    <row r="13409" spans="1:8" x14ac:dyDescent="0.2">
      <c r="A13409" t="s">
        <v>38348</v>
      </c>
      <c r="B13409" t="s">
        <v>38349</v>
      </c>
      <c r="C13409" t="s">
        <v>13592</v>
      </c>
      <c r="D13409" t="s">
        <v>35697</v>
      </c>
      <c r="E13409" t="s">
        <v>19779</v>
      </c>
      <c r="F13409" t="s">
        <v>3149</v>
      </c>
      <c r="G13409">
        <v>56</v>
      </c>
      <c r="H13409">
        <v>1</v>
      </c>
    </row>
    <row r="13410" spans="1:8" x14ac:dyDescent="0.2">
      <c r="A13410" t="s">
        <v>38350</v>
      </c>
      <c r="B13410" t="s">
        <v>38351</v>
      </c>
      <c r="C13410" t="s">
        <v>13592</v>
      </c>
      <c r="D13410" t="s">
        <v>38352</v>
      </c>
      <c r="E13410" t="s">
        <v>3666</v>
      </c>
      <c r="F13410" t="s">
        <v>3149</v>
      </c>
      <c r="G13410">
        <v>568</v>
      </c>
      <c r="H13410">
        <v>1</v>
      </c>
    </row>
    <row r="13411" spans="1:8" x14ac:dyDescent="0.2">
      <c r="A13411" t="s">
        <v>38353</v>
      </c>
      <c r="B13411" t="s">
        <v>38354</v>
      </c>
      <c r="C13411" t="s">
        <v>13592</v>
      </c>
      <c r="D13411" t="s">
        <v>564</v>
      </c>
      <c r="E13411" t="s">
        <v>565</v>
      </c>
      <c r="F13411" t="s">
        <v>3149</v>
      </c>
      <c r="G13411">
        <v>272</v>
      </c>
      <c r="H13411">
        <v>1</v>
      </c>
    </row>
    <row r="13412" spans="1:8" x14ac:dyDescent="0.2">
      <c r="A13412" t="s">
        <v>38355</v>
      </c>
      <c r="B13412" t="s">
        <v>38356</v>
      </c>
      <c r="C13412" t="s">
        <v>13592</v>
      </c>
      <c r="D13412" t="s">
        <v>38357</v>
      </c>
      <c r="E13412" t="s">
        <v>1202</v>
      </c>
      <c r="F13412" t="s">
        <v>3149</v>
      </c>
      <c r="G13412">
        <v>469</v>
      </c>
      <c r="H13412">
        <v>1</v>
      </c>
    </row>
    <row r="13413" spans="1:8" x14ac:dyDescent="0.2">
      <c r="A13413" t="s">
        <v>38358</v>
      </c>
      <c r="B13413" t="s">
        <v>38359</v>
      </c>
      <c r="C13413" t="s">
        <v>13592</v>
      </c>
      <c r="D13413" t="s">
        <v>38360</v>
      </c>
      <c r="E13413" t="s">
        <v>38361</v>
      </c>
      <c r="F13413" t="s">
        <v>3149</v>
      </c>
      <c r="G13413">
        <v>50</v>
      </c>
      <c r="H13413">
        <v>1</v>
      </c>
    </row>
    <row r="13414" spans="1:8" x14ac:dyDescent="0.2">
      <c r="A13414" t="s">
        <v>38362</v>
      </c>
      <c r="B13414" t="s">
        <v>38363</v>
      </c>
      <c r="C13414" t="s">
        <v>13592</v>
      </c>
      <c r="D13414" t="s">
        <v>34265</v>
      </c>
      <c r="E13414" t="s">
        <v>11793</v>
      </c>
      <c r="F13414" t="s">
        <v>3149</v>
      </c>
      <c r="G13414">
        <v>188</v>
      </c>
      <c r="H13414">
        <v>1</v>
      </c>
    </row>
    <row r="13415" spans="1:8" x14ac:dyDescent="0.2">
      <c r="A13415" t="s">
        <v>38364</v>
      </c>
      <c r="B13415" t="s">
        <v>38365</v>
      </c>
      <c r="C13415" t="s">
        <v>13592</v>
      </c>
      <c r="D13415" t="s">
        <v>34711</v>
      </c>
      <c r="E13415" t="s">
        <v>34712</v>
      </c>
      <c r="F13415" t="s">
        <v>3149</v>
      </c>
      <c r="G13415">
        <v>122</v>
      </c>
      <c r="H13415">
        <v>1</v>
      </c>
    </row>
    <row r="13416" spans="1:8" x14ac:dyDescent="0.2">
      <c r="A13416" t="s">
        <v>38366</v>
      </c>
      <c r="B13416" t="s">
        <v>38367</v>
      </c>
      <c r="C13416" t="s">
        <v>13592</v>
      </c>
      <c r="D13416" t="s">
        <v>37930</v>
      </c>
      <c r="E13416" t="s">
        <v>32169</v>
      </c>
      <c r="F13416" t="s">
        <v>3149</v>
      </c>
      <c r="G13416">
        <v>50</v>
      </c>
      <c r="H13416">
        <v>1</v>
      </c>
    </row>
    <row r="13417" spans="1:8" x14ac:dyDescent="0.2">
      <c r="A13417" t="s">
        <v>38368</v>
      </c>
      <c r="B13417" t="s">
        <v>38369</v>
      </c>
      <c r="C13417" t="s">
        <v>13592</v>
      </c>
      <c r="D13417" t="s">
        <v>38370</v>
      </c>
      <c r="E13417" t="s">
        <v>1187</v>
      </c>
      <c r="F13417" t="s">
        <v>3149</v>
      </c>
      <c r="G13417">
        <v>103</v>
      </c>
      <c r="H13417">
        <v>1</v>
      </c>
    </row>
    <row r="13418" spans="1:8" x14ac:dyDescent="0.2">
      <c r="A13418" t="s">
        <v>38371</v>
      </c>
      <c r="B13418" t="s">
        <v>38372</v>
      </c>
      <c r="C13418" t="s">
        <v>13592</v>
      </c>
      <c r="D13418" t="s">
        <v>32172</v>
      </c>
      <c r="E13418" t="s">
        <v>2567</v>
      </c>
      <c r="F13418" t="s">
        <v>3149</v>
      </c>
      <c r="G13418">
        <v>41</v>
      </c>
      <c r="H13418">
        <v>1</v>
      </c>
    </row>
    <row r="13419" spans="1:8" x14ac:dyDescent="0.2">
      <c r="A13419" t="s">
        <v>38373</v>
      </c>
      <c r="B13419" t="s">
        <v>38374</v>
      </c>
      <c r="C13419" t="s">
        <v>13592</v>
      </c>
      <c r="D13419" t="s">
        <v>37854</v>
      </c>
      <c r="E13419" t="s">
        <v>33121</v>
      </c>
      <c r="F13419" t="s">
        <v>3149</v>
      </c>
      <c r="G13419">
        <v>439</v>
      </c>
      <c r="H13419">
        <v>1</v>
      </c>
    </row>
    <row r="13420" spans="1:8" x14ac:dyDescent="0.2">
      <c r="A13420" t="s">
        <v>38375</v>
      </c>
      <c r="B13420" t="s">
        <v>38376</v>
      </c>
      <c r="C13420" t="s">
        <v>13592</v>
      </c>
      <c r="D13420" t="s">
        <v>32799</v>
      </c>
      <c r="E13420" t="s">
        <v>11923</v>
      </c>
      <c r="F13420" t="s">
        <v>3149</v>
      </c>
      <c r="G13420">
        <v>121</v>
      </c>
      <c r="H13420">
        <v>1</v>
      </c>
    </row>
    <row r="13421" spans="1:8" x14ac:dyDescent="0.2">
      <c r="A13421" t="s">
        <v>38377</v>
      </c>
      <c r="B13421" t="s">
        <v>38378</v>
      </c>
      <c r="C13421" t="s">
        <v>13592</v>
      </c>
      <c r="D13421" t="s">
        <v>32823</v>
      </c>
      <c r="E13421" t="s">
        <v>32824</v>
      </c>
      <c r="F13421" t="s">
        <v>3149</v>
      </c>
      <c r="G13421">
        <v>249</v>
      </c>
      <c r="H13421">
        <v>1</v>
      </c>
    </row>
    <row r="13422" spans="1:8" x14ac:dyDescent="0.2">
      <c r="A13422" t="s">
        <v>38379</v>
      </c>
      <c r="B13422" t="s">
        <v>38380</v>
      </c>
      <c r="C13422" t="s">
        <v>13592</v>
      </c>
      <c r="D13422" t="s">
        <v>18929</v>
      </c>
      <c r="E13422" t="s">
        <v>8508</v>
      </c>
      <c r="F13422" t="s">
        <v>3149</v>
      </c>
      <c r="G13422">
        <v>229</v>
      </c>
      <c r="H13422">
        <v>1</v>
      </c>
    </row>
    <row r="13423" spans="1:8" x14ac:dyDescent="0.2">
      <c r="A13423" t="s">
        <v>38381</v>
      </c>
      <c r="B13423" t="s">
        <v>38382</v>
      </c>
      <c r="C13423" t="s">
        <v>13592</v>
      </c>
      <c r="D13423" t="s">
        <v>38383</v>
      </c>
      <c r="E13423" t="s">
        <v>7158</v>
      </c>
      <c r="F13423" t="s">
        <v>3149</v>
      </c>
      <c r="G13423">
        <v>9</v>
      </c>
      <c r="H13423">
        <v>1</v>
      </c>
    </row>
    <row r="13424" spans="1:8" x14ac:dyDescent="0.2">
      <c r="A13424" t="s">
        <v>38384</v>
      </c>
      <c r="B13424" t="s">
        <v>38385</v>
      </c>
      <c r="C13424" t="s">
        <v>13592</v>
      </c>
      <c r="D13424" t="s">
        <v>38386</v>
      </c>
      <c r="E13424" t="s">
        <v>38387</v>
      </c>
      <c r="F13424" t="s">
        <v>3149</v>
      </c>
      <c r="G13424">
        <v>146</v>
      </c>
      <c r="H13424">
        <v>1</v>
      </c>
    </row>
    <row r="13425" spans="1:8" x14ac:dyDescent="0.2">
      <c r="A13425" t="s">
        <v>38388</v>
      </c>
      <c r="B13425" t="s">
        <v>38389</v>
      </c>
      <c r="C13425" t="s">
        <v>13592</v>
      </c>
      <c r="D13425" t="s">
        <v>31804</v>
      </c>
      <c r="E13425" t="s">
        <v>3383</v>
      </c>
      <c r="F13425" t="s">
        <v>3149</v>
      </c>
      <c r="G13425">
        <v>134</v>
      </c>
      <c r="H13425">
        <v>1</v>
      </c>
    </row>
    <row r="13426" spans="1:8" x14ac:dyDescent="0.2">
      <c r="A13426" t="s">
        <v>38390</v>
      </c>
      <c r="B13426" t="s">
        <v>38391</v>
      </c>
      <c r="C13426" t="s">
        <v>13592</v>
      </c>
      <c r="D13426" t="s">
        <v>38034</v>
      </c>
      <c r="E13426" t="s">
        <v>19811</v>
      </c>
      <c r="F13426" t="s">
        <v>3149</v>
      </c>
      <c r="G13426">
        <v>131</v>
      </c>
      <c r="H13426">
        <v>1</v>
      </c>
    </row>
    <row r="13427" spans="1:8" x14ac:dyDescent="0.2">
      <c r="A13427" t="s">
        <v>38392</v>
      </c>
      <c r="B13427" t="s">
        <v>38393</v>
      </c>
      <c r="C13427" t="s">
        <v>13592</v>
      </c>
      <c r="D13427" t="s">
        <v>38102</v>
      </c>
      <c r="E13427" t="s">
        <v>508</v>
      </c>
      <c r="F13427" t="s">
        <v>3149</v>
      </c>
      <c r="G13427">
        <v>254</v>
      </c>
      <c r="H13427">
        <v>1</v>
      </c>
    </row>
    <row r="13428" spans="1:8" x14ac:dyDescent="0.2">
      <c r="A13428" t="s">
        <v>38394</v>
      </c>
      <c r="B13428" t="s">
        <v>38395</v>
      </c>
      <c r="C13428" t="s">
        <v>13592</v>
      </c>
      <c r="D13428" t="s">
        <v>31191</v>
      </c>
      <c r="E13428" t="s">
        <v>31192</v>
      </c>
      <c r="F13428" t="s">
        <v>3149</v>
      </c>
      <c r="G13428">
        <v>116</v>
      </c>
      <c r="H13428">
        <v>1</v>
      </c>
    </row>
    <row r="13429" spans="1:8" x14ac:dyDescent="0.2">
      <c r="A13429" t="s">
        <v>38396</v>
      </c>
      <c r="B13429" t="s">
        <v>38397</v>
      </c>
      <c r="C13429" t="s">
        <v>13592</v>
      </c>
      <c r="D13429" t="s">
        <v>32471</v>
      </c>
      <c r="E13429" t="s">
        <v>32472</v>
      </c>
      <c r="F13429" t="s">
        <v>3149</v>
      </c>
      <c r="G13429">
        <v>65</v>
      </c>
      <c r="H13429">
        <v>1</v>
      </c>
    </row>
    <row r="13430" spans="1:8" x14ac:dyDescent="0.2">
      <c r="A13430" t="s">
        <v>38398</v>
      </c>
      <c r="B13430" t="s">
        <v>38399</v>
      </c>
      <c r="C13430" t="s">
        <v>13592</v>
      </c>
      <c r="D13430" t="s">
        <v>38400</v>
      </c>
      <c r="E13430" t="s">
        <v>3770</v>
      </c>
      <c r="F13430" t="s">
        <v>3149</v>
      </c>
      <c r="G13430">
        <v>512</v>
      </c>
      <c r="H13430">
        <v>1</v>
      </c>
    </row>
    <row r="13431" spans="1:8" x14ac:dyDescent="0.2">
      <c r="A13431" t="s">
        <v>38401</v>
      </c>
      <c r="B13431" t="s">
        <v>38402</v>
      </c>
      <c r="C13431" t="s">
        <v>13592</v>
      </c>
      <c r="D13431" t="s">
        <v>34857</v>
      </c>
      <c r="E13431" t="s">
        <v>34858</v>
      </c>
      <c r="F13431" t="s">
        <v>3149</v>
      </c>
      <c r="G13431">
        <v>15</v>
      </c>
      <c r="H13431">
        <v>1</v>
      </c>
    </row>
    <row r="13432" spans="1:8" x14ac:dyDescent="0.2">
      <c r="A13432" t="s">
        <v>38403</v>
      </c>
      <c r="B13432" t="s">
        <v>38404</v>
      </c>
      <c r="C13432" t="s">
        <v>13592</v>
      </c>
      <c r="D13432" t="s">
        <v>38405</v>
      </c>
      <c r="E13432" t="s">
        <v>9354</v>
      </c>
      <c r="F13432" t="s">
        <v>3149</v>
      </c>
      <c r="G13432">
        <v>136</v>
      </c>
      <c r="H13432">
        <v>1</v>
      </c>
    </row>
    <row r="13433" spans="1:8" x14ac:dyDescent="0.2">
      <c r="A13433" t="s">
        <v>38406</v>
      </c>
      <c r="B13433" t="s">
        <v>38407</v>
      </c>
      <c r="C13433" t="s">
        <v>13592</v>
      </c>
      <c r="D13433" t="s">
        <v>100</v>
      </c>
      <c r="E13433" t="s">
        <v>31681</v>
      </c>
      <c r="F13433" t="s">
        <v>3149</v>
      </c>
      <c r="G13433">
        <v>227</v>
      </c>
      <c r="H13433">
        <v>1</v>
      </c>
    </row>
    <row r="13434" spans="1:8" x14ac:dyDescent="0.2">
      <c r="A13434" t="s">
        <v>38408</v>
      </c>
      <c r="B13434" t="s">
        <v>38409</v>
      </c>
      <c r="C13434" t="s">
        <v>13592</v>
      </c>
      <c r="D13434" t="s">
        <v>38410</v>
      </c>
      <c r="E13434" t="s">
        <v>38411</v>
      </c>
      <c r="F13434" t="s">
        <v>3149</v>
      </c>
      <c r="G13434">
        <v>1046</v>
      </c>
      <c r="H13434">
        <v>1</v>
      </c>
    </row>
    <row r="13435" spans="1:8" x14ac:dyDescent="0.2">
      <c r="A13435" t="s">
        <v>38412</v>
      </c>
      <c r="B13435" t="s">
        <v>38413</v>
      </c>
      <c r="C13435" t="s">
        <v>13592</v>
      </c>
      <c r="D13435" t="s">
        <v>38414</v>
      </c>
      <c r="E13435" t="s">
        <v>20994</v>
      </c>
      <c r="F13435" t="s">
        <v>3149</v>
      </c>
      <c r="G13435">
        <v>72</v>
      </c>
      <c r="H13435">
        <v>1</v>
      </c>
    </row>
    <row r="13436" spans="1:8" x14ac:dyDescent="0.2">
      <c r="A13436" t="s">
        <v>38415</v>
      </c>
      <c r="B13436" t="s">
        <v>38416</v>
      </c>
      <c r="C13436" t="s">
        <v>13592</v>
      </c>
      <c r="D13436" t="s">
        <v>100</v>
      </c>
      <c r="E13436" t="s">
        <v>31681</v>
      </c>
      <c r="F13436" t="s">
        <v>3149</v>
      </c>
      <c r="G13436">
        <v>269</v>
      </c>
      <c r="H13436">
        <v>1</v>
      </c>
    </row>
    <row r="13437" spans="1:8" x14ac:dyDescent="0.2">
      <c r="A13437" t="s">
        <v>38417</v>
      </c>
      <c r="B13437" t="s">
        <v>38418</v>
      </c>
      <c r="C13437" t="s">
        <v>13592</v>
      </c>
      <c r="D13437" t="s">
        <v>38034</v>
      </c>
      <c r="E13437" t="s">
        <v>19811</v>
      </c>
      <c r="F13437" t="s">
        <v>3149</v>
      </c>
      <c r="G13437">
        <v>106</v>
      </c>
      <c r="H13437">
        <v>1</v>
      </c>
    </row>
    <row r="13438" spans="1:8" x14ac:dyDescent="0.2">
      <c r="A13438" t="s">
        <v>38419</v>
      </c>
      <c r="B13438" t="s">
        <v>38420</v>
      </c>
      <c r="C13438" t="s">
        <v>13592</v>
      </c>
      <c r="D13438" t="s">
        <v>38421</v>
      </c>
      <c r="E13438" t="s">
        <v>963</v>
      </c>
      <c r="F13438" t="s">
        <v>3149</v>
      </c>
      <c r="G13438">
        <v>84</v>
      </c>
      <c r="H13438">
        <v>1</v>
      </c>
    </row>
    <row r="13439" spans="1:8" x14ac:dyDescent="0.2">
      <c r="A13439" t="s">
        <v>38422</v>
      </c>
      <c r="B13439" t="s">
        <v>38423</v>
      </c>
      <c r="C13439" t="s">
        <v>13592</v>
      </c>
      <c r="D13439" t="s">
        <v>38424</v>
      </c>
      <c r="E13439" t="s">
        <v>38425</v>
      </c>
      <c r="F13439" t="s">
        <v>3149</v>
      </c>
      <c r="G13439">
        <v>131</v>
      </c>
      <c r="H13439">
        <v>1</v>
      </c>
    </row>
    <row r="13440" spans="1:8" x14ac:dyDescent="0.2">
      <c r="A13440" t="s">
        <v>38426</v>
      </c>
      <c r="B13440" t="s">
        <v>38427</v>
      </c>
      <c r="C13440" t="s">
        <v>13592</v>
      </c>
      <c r="D13440" t="s">
        <v>31791</v>
      </c>
      <c r="E13440" t="s">
        <v>2828</v>
      </c>
      <c r="F13440" t="s">
        <v>3149</v>
      </c>
      <c r="G13440">
        <v>104</v>
      </c>
      <c r="H13440">
        <v>1</v>
      </c>
    </row>
    <row r="13441" spans="1:8" x14ac:dyDescent="0.2">
      <c r="A13441" t="s">
        <v>38428</v>
      </c>
      <c r="B13441" t="s">
        <v>38429</v>
      </c>
      <c r="C13441" t="s">
        <v>13592</v>
      </c>
      <c r="D13441" t="s">
        <v>38430</v>
      </c>
      <c r="E13441" t="s">
        <v>1755</v>
      </c>
      <c r="F13441" t="s">
        <v>3149</v>
      </c>
      <c r="G13441">
        <v>38</v>
      </c>
      <c r="H13441">
        <v>1</v>
      </c>
    </row>
    <row r="13442" spans="1:8" x14ac:dyDescent="0.2">
      <c r="A13442" t="s">
        <v>38431</v>
      </c>
      <c r="B13442" t="s">
        <v>38432</v>
      </c>
      <c r="C13442" t="s">
        <v>13592</v>
      </c>
      <c r="D13442" t="s">
        <v>5128</v>
      </c>
      <c r="E13442" t="s">
        <v>37498</v>
      </c>
      <c r="F13442" t="s">
        <v>3149</v>
      </c>
      <c r="G13442">
        <v>55</v>
      </c>
      <c r="H13442">
        <v>1</v>
      </c>
    </row>
    <row r="13443" spans="1:8" x14ac:dyDescent="0.2">
      <c r="A13443" t="s">
        <v>38433</v>
      </c>
      <c r="B13443" t="s">
        <v>38434</v>
      </c>
      <c r="C13443" t="s">
        <v>13592</v>
      </c>
      <c r="D13443" t="s">
        <v>31801</v>
      </c>
      <c r="E13443" t="s">
        <v>8478</v>
      </c>
      <c r="F13443" t="s">
        <v>3149</v>
      </c>
      <c r="G13443">
        <v>220</v>
      </c>
      <c r="H13443">
        <v>1</v>
      </c>
    </row>
    <row r="13444" spans="1:8" x14ac:dyDescent="0.2">
      <c r="A13444" t="s">
        <v>38435</v>
      </c>
      <c r="B13444" t="s">
        <v>38436</v>
      </c>
      <c r="C13444" t="s">
        <v>13592</v>
      </c>
      <c r="D13444" t="s">
        <v>37998</v>
      </c>
      <c r="E13444" t="s">
        <v>6637</v>
      </c>
      <c r="F13444" t="s">
        <v>3149</v>
      </c>
      <c r="G13444">
        <v>665</v>
      </c>
      <c r="H13444">
        <v>1</v>
      </c>
    </row>
    <row r="13445" spans="1:8" x14ac:dyDescent="0.2">
      <c r="A13445" t="s">
        <v>38437</v>
      </c>
      <c r="B13445" t="s">
        <v>38438</v>
      </c>
      <c r="C13445" t="s">
        <v>13592</v>
      </c>
      <c r="D13445" t="s">
        <v>2344</v>
      </c>
      <c r="E13445" t="s">
        <v>2345</v>
      </c>
      <c r="F13445" t="s">
        <v>3149</v>
      </c>
      <c r="G13445">
        <v>38</v>
      </c>
      <c r="H13445">
        <v>1</v>
      </c>
    </row>
    <row r="13446" spans="1:8" x14ac:dyDescent="0.2">
      <c r="A13446" t="s">
        <v>38439</v>
      </c>
      <c r="B13446" t="s">
        <v>38440</v>
      </c>
      <c r="C13446" t="s">
        <v>13592</v>
      </c>
      <c r="D13446" t="s">
        <v>38441</v>
      </c>
      <c r="E13446" t="s">
        <v>38028</v>
      </c>
      <c r="F13446" t="s">
        <v>3149</v>
      </c>
      <c r="G13446">
        <v>83</v>
      </c>
      <c r="H13446">
        <v>1</v>
      </c>
    </row>
    <row r="13447" spans="1:8" x14ac:dyDescent="0.2">
      <c r="A13447" t="s">
        <v>38442</v>
      </c>
      <c r="B13447" t="s">
        <v>38443</v>
      </c>
      <c r="C13447" t="s">
        <v>13592</v>
      </c>
      <c r="D13447" t="s">
        <v>33489</v>
      </c>
      <c r="E13447" t="s">
        <v>33490</v>
      </c>
      <c r="F13447" t="s">
        <v>3149</v>
      </c>
      <c r="G13447">
        <v>186</v>
      </c>
      <c r="H13447">
        <v>1</v>
      </c>
    </row>
    <row r="13448" spans="1:8" x14ac:dyDescent="0.2">
      <c r="A13448" t="s">
        <v>38444</v>
      </c>
      <c r="B13448" t="s">
        <v>38445</v>
      </c>
      <c r="C13448" t="s">
        <v>13592</v>
      </c>
      <c r="D13448" t="s">
        <v>35214</v>
      </c>
      <c r="E13448" t="s">
        <v>35215</v>
      </c>
      <c r="F13448" t="s">
        <v>3149</v>
      </c>
      <c r="G13448">
        <v>252</v>
      </c>
      <c r="H13448">
        <v>1</v>
      </c>
    </row>
    <row r="13449" spans="1:8" x14ac:dyDescent="0.2">
      <c r="A13449" t="s">
        <v>38446</v>
      </c>
      <c r="B13449" t="s">
        <v>38447</v>
      </c>
      <c r="C13449" t="s">
        <v>13592</v>
      </c>
      <c r="D13449" t="s">
        <v>38448</v>
      </c>
      <c r="E13449" t="s">
        <v>1607</v>
      </c>
      <c r="F13449" t="s">
        <v>3149</v>
      </c>
      <c r="G13449">
        <v>191</v>
      </c>
      <c r="H13449">
        <v>1</v>
      </c>
    </row>
    <row r="13450" spans="1:8" x14ac:dyDescent="0.2">
      <c r="A13450" t="s">
        <v>38449</v>
      </c>
      <c r="B13450" t="s">
        <v>38450</v>
      </c>
      <c r="C13450" t="s">
        <v>13592</v>
      </c>
      <c r="D13450" t="s">
        <v>34497</v>
      </c>
      <c r="E13450" t="s">
        <v>33490</v>
      </c>
      <c r="F13450" t="s">
        <v>3149</v>
      </c>
      <c r="G13450">
        <v>201</v>
      </c>
      <c r="H13450">
        <v>1</v>
      </c>
    </row>
    <row r="13451" spans="1:8" x14ac:dyDescent="0.2">
      <c r="A13451" t="s">
        <v>38451</v>
      </c>
      <c r="B13451" t="s">
        <v>38452</v>
      </c>
      <c r="C13451" t="s">
        <v>13592</v>
      </c>
      <c r="D13451" t="s">
        <v>37282</v>
      </c>
      <c r="E13451" t="s">
        <v>37283</v>
      </c>
      <c r="F13451" t="s">
        <v>3149</v>
      </c>
      <c r="G13451">
        <v>127</v>
      </c>
      <c r="H13451">
        <v>1</v>
      </c>
    </row>
    <row r="13452" spans="1:8" x14ac:dyDescent="0.2">
      <c r="A13452" t="s">
        <v>38453</v>
      </c>
      <c r="B13452" t="s">
        <v>38454</v>
      </c>
      <c r="C13452" t="s">
        <v>13592</v>
      </c>
      <c r="D13452" t="s">
        <v>38455</v>
      </c>
      <c r="E13452" t="s">
        <v>37957</v>
      </c>
      <c r="F13452" t="s">
        <v>3149</v>
      </c>
      <c r="G13452">
        <v>356</v>
      </c>
      <c r="H13452">
        <v>1</v>
      </c>
    </row>
    <row r="13453" spans="1:8" x14ac:dyDescent="0.2">
      <c r="A13453" t="s">
        <v>38456</v>
      </c>
      <c r="B13453" t="s">
        <v>38457</v>
      </c>
      <c r="C13453" t="s">
        <v>13592</v>
      </c>
      <c r="D13453" t="s">
        <v>388</v>
      </c>
      <c r="E13453" t="s">
        <v>389</v>
      </c>
      <c r="F13453" t="s">
        <v>3149</v>
      </c>
      <c r="G13453">
        <v>176</v>
      </c>
      <c r="H13453">
        <v>1</v>
      </c>
    </row>
    <row r="13454" spans="1:8" x14ac:dyDescent="0.2">
      <c r="A13454" t="s">
        <v>38458</v>
      </c>
      <c r="B13454" t="s">
        <v>38459</v>
      </c>
      <c r="C13454" t="s">
        <v>13592</v>
      </c>
      <c r="D13454" t="s">
        <v>38441</v>
      </c>
      <c r="E13454" t="s">
        <v>38028</v>
      </c>
      <c r="F13454" t="s">
        <v>3149</v>
      </c>
      <c r="G13454">
        <v>168</v>
      </c>
      <c r="H13454">
        <v>1</v>
      </c>
    </row>
    <row r="13455" spans="1:8" x14ac:dyDescent="0.2">
      <c r="A13455" t="s">
        <v>38460</v>
      </c>
      <c r="B13455" t="s">
        <v>38461</v>
      </c>
      <c r="C13455" t="s">
        <v>13592</v>
      </c>
      <c r="D13455" t="s">
        <v>38462</v>
      </c>
      <c r="E13455" t="s">
        <v>4919</v>
      </c>
      <c r="F13455" t="s">
        <v>3149</v>
      </c>
      <c r="G13455">
        <v>90</v>
      </c>
      <c r="H13455">
        <v>1</v>
      </c>
    </row>
    <row r="13456" spans="1:8" x14ac:dyDescent="0.2">
      <c r="A13456" t="s">
        <v>38463</v>
      </c>
      <c r="B13456" t="s">
        <v>38464</v>
      </c>
      <c r="C13456" t="s">
        <v>13592</v>
      </c>
      <c r="D13456" t="s">
        <v>38465</v>
      </c>
      <c r="E13456" t="s">
        <v>2405</v>
      </c>
      <c r="F13456" t="s">
        <v>3149</v>
      </c>
      <c r="G13456">
        <v>113</v>
      </c>
      <c r="H13456">
        <v>1</v>
      </c>
    </row>
    <row r="13457" spans="1:8" x14ac:dyDescent="0.2">
      <c r="A13457" t="s">
        <v>38466</v>
      </c>
      <c r="B13457" t="s">
        <v>38467</v>
      </c>
      <c r="C13457" t="s">
        <v>13592</v>
      </c>
      <c r="D13457" t="s">
        <v>38468</v>
      </c>
      <c r="E13457" t="s">
        <v>38469</v>
      </c>
      <c r="F13457" t="s">
        <v>3149</v>
      </c>
      <c r="G13457">
        <v>369</v>
      </c>
      <c r="H13457">
        <v>1</v>
      </c>
    </row>
    <row r="13458" spans="1:8" x14ac:dyDescent="0.2">
      <c r="A13458" t="s">
        <v>38470</v>
      </c>
      <c r="B13458" t="s">
        <v>38471</v>
      </c>
      <c r="C13458" t="s">
        <v>13592</v>
      </c>
      <c r="D13458" t="s">
        <v>663</v>
      </c>
      <c r="E13458" t="s">
        <v>13761</v>
      </c>
      <c r="F13458" t="s">
        <v>5607</v>
      </c>
      <c r="G13458">
        <v>379</v>
      </c>
      <c r="H13458">
        <v>1</v>
      </c>
    </row>
    <row r="13459" spans="1:8" x14ac:dyDescent="0.2">
      <c r="A13459" t="s">
        <v>38472</v>
      </c>
      <c r="B13459" t="s">
        <v>38473</v>
      </c>
      <c r="C13459" t="s">
        <v>13592</v>
      </c>
      <c r="D13459" t="s">
        <v>663</v>
      </c>
      <c r="E13459" t="s">
        <v>13761</v>
      </c>
      <c r="F13459" t="s">
        <v>5607</v>
      </c>
      <c r="G13459">
        <v>379</v>
      </c>
      <c r="H13459">
        <v>1</v>
      </c>
    </row>
    <row r="13460" spans="1:8" x14ac:dyDescent="0.2">
      <c r="A13460" t="s">
        <v>38474</v>
      </c>
      <c r="B13460" t="s">
        <v>38475</v>
      </c>
      <c r="C13460" t="s">
        <v>13592</v>
      </c>
      <c r="D13460" t="s">
        <v>663</v>
      </c>
      <c r="E13460" t="s">
        <v>13761</v>
      </c>
      <c r="F13460" t="s">
        <v>5607</v>
      </c>
      <c r="G13460">
        <v>379</v>
      </c>
      <c r="H13460">
        <v>1</v>
      </c>
    </row>
    <row r="13461" spans="1:8" x14ac:dyDescent="0.2">
      <c r="A13461" t="s">
        <v>38476</v>
      </c>
      <c r="B13461" t="s">
        <v>38477</v>
      </c>
      <c r="C13461" t="s">
        <v>13592</v>
      </c>
      <c r="D13461" t="s">
        <v>23593</v>
      </c>
      <c r="E13461" t="s">
        <v>14754</v>
      </c>
      <c r="F13461" t="s">
        <v>5529</v>
      </c>
      <c r="G13461">
        <v>77</v>
      </c>
      <c r="H13461">
        <v>1</v>
      </c>
    </row>
    <row r="13462" spans="1:8" x14ac:dyDescent="0.2">
      <c r="A13462" t="s">
        <v>38478</v>
      </c>
      <c r="B13462" t="s">
        <v>38479</v>
      </c>
      <c r="C13462" t="s">
        <v>13592</v>
      </c>
      <c r="D13462" t="s">
        <v>667</v>
      </c>
      <c r="E13462" t="s">
        <v>14064</v>
      </c>
      <c r="F13462" t="s">
        <v>5529</v>
      </c>
      <c r="G13462">
        <v>227</v>
      </c>
      <c r="H13462">
        <v>1</v>
      </c>
    </row>
    <row r="13463" spans="1:8" x14ac:dyDescent="0.2">
      <c r="A13463" t="s">
        <v>38480</v>
      </c>
      <c r="B13463" t="s">
        <v>38481</v>
      </c>
      <c r="C13463" t="s">
        <v>13592</v>
      </c>
      <c r="D13463" t="s">
        <v>13760</v>
      </c>
      <c r="E13463" t="s">
        <v>13761</v>
      </c>
      <c r="F13463" t="s">
        <v>5529</v>
      </c>
      <c r="G13463">
        <v>371</v>
      </c>
      <c r="H13463">
        <v>1</v>
      </c>
    </row>
    <row r="13464" spans="1:8" x14ac:dyDescent="0.2">
      <c r="A13464" t="s">
        <v>38482</v>
      </c>
      <c r="B13464" t="s">
        <v>38483</v>
      </c>
      <c r="C13464" t="s">
        <v>13592</v>
      </c>
      <c r="D13464" t="s">
        <v>13593</v>
      </c>
      <c r="E13464" t="s">
        <v>13607</v>
      </c>
      <c r="F13464" t="s">
        <v>5607</v>
      </c>
      <c r="G13464">
        <v>219</v>
      </c>
      <c r="H13464">
        <v>1</v>
      </c>
    </row>
    <row r="13465" spans="1:8" x14ac:dyDescent="0.2">
      <c r="A13465" t="s">
        <v>38484</v>
      </c>
      <c r="B13465" t="s">
        <v>38485</v>
      </c>
      <c r="C13465" t="s">
        <v>13592</v>
      </c>
      <c r="D13465" t="s">
        <v>13683</v>
      </c>
      <c r="E13465" t="s">
        <v>13607</v>
      </c>
      <c r="F13465" t="s">
        <v>5607</v>
      </c>
      <c r="G13465">
        <v>515</v>
      </c>
      <c r="H13465">
        <v>1</v>
      </c>
    </row>
    <row r="13466" spans="1:8" x14ac:dyDescent="0.2">
      <c r="A13466" t="s">
        <v>38486</v>
      </c>
      <c r="B13466" t="s">
        <v>38487</v>
      </c>
      <c r="C13466" t="s">
        <v>13592</v>
      </c>
      <c r="D13466" t="s">
        <v>13593</v>
      </c>
      <c r="E13466" t="s">
        <v>13607</v>
      </c>
      <c r="F13466" t="s">
        <v>5607</v>
      </c>
      <c r="G13466">
        <v>219</v>
      </c>
      <c r="H13466">
        <v>1</v>
      </c>
    </row>
    <row r="13467" spans="1:8" x14ac:dyDescent="0.2">
      <c r="A13467" t="s">
        <v>38488</v>
      </c>
      <c r="B13467" t="s">
        <v>38489</v>
      </c>
      <c r="C13467" t="s">
        <v>13592</v>
      </c>
      <c r="D13467" t="s">
        <v>13593</v>
      </c>
      <c r="E13467" t="s">
        <v>13607</v>
      </c>
      <c r="F13467" t="s">
        <v>5583</v>
      </c>
      <c r="G13467">
        <v>218</v>
      </c>
      <c r="H13467">
        <v>1</v>
      </c>
    </row>
    <row r="13468" spans="1:8" x14ac:dyDescent="0.2">
      <c r="A13468" t="s">
        <v>38490</v>
      </c>
      <c r="B13468" t="s">
        <v>38491</v>
      </c>
      <c r="C13468" t="s">
        <v>13592</v>
      </c>
      <c r="D13468" t="s">
        <v>13677</v>
      </c>
      <c r="E13468" t="s">
        <v>13653</v>
      </c>
      <c r="F13468" t="s">
        <v>21798</v>
      </c>
      <c r="G13468">
        <v>607</v>
      </c>
      <c r="H13468">
        <v>1</v>
      </c>
    </row>
    <row r="13469" spans="1:8" x14ac:dyDescent="0.2">
      <c r="A13469" t="s">
        <v>38492</v>
      </c>
      <c r="B13469" t="s">
        <v>38493</v>
      </c>
      <c r="C13469" t="s">
        <v>13592</v>
      </c>
      <c r="D13469" t="s">
        <v>13785</v>
      </c>
      <c r="E13469" t="s">
        <v>13711</v>
      </c>
      <c r="F13469" t="s">
        <v>21798</v>
      </c>
      <c r="G13469">
        <v>98</v>
      </c>
      <c r="H13469">
        <v>1</v>
      </c>
    </row>
    <row r="13470" spans="1:8" x14ac:dyDescent="0.2">
      <c r="A13470" t="s">
        <v>38494</v>
      </c>
      <c r="B13470" t="s">
        <v>38495</v>
      </c>
      <c r="C13470" t="s">
        <v>13592</v>
      </c>
      <c r="D13470" t="s">
        <v>675</v>
      </c>
      <c r="E13470" t="s">
        <v>13690</v>
      </c>
      <c r="F13470" t="s">
        <v>21798</v>
      </c>
      <c r="G13470">
        <v>226</v>
      </c>
      <c r="H13470">
        <v>1</v>
      </c>
    </row>
    <row r="13471" spans="1:8" x14ac:dyDescent="0.2">
      <c r="A13471" t="s">
        <v>38496</v>
      </c>
      <c r="B13471" t="s">
        <v>38497</v>
      </c>
      <c r="C13471" t="s">
        <v>13592</v>
      </c>
      <c r="D13471" t="s">
        <v>671</v>
      </c>
      <c r="E13471" t="s">
        <v>13696</v>
      </c>
      <c r="F13471" t="s">
        <v>21798</v>
      </c>
      <c r="G13471">
        <v>261</v>
      </c>
      <c r="H13471">
        <v>1</v>
      </c>
    </row>
    <row r="13472" spans="1:8" x14ac:dyDescent="0.2">
      <c r="A13472" t="s">
        <v>38498</v>
      </c>
      <c r="B13472" t="s">
        <v>38499</v>
      </c>
      <c r="C13472" t="s">
        <v>13592</v>
      </c>
      <c r="D13472" t="s">
        <v>13719</v>
      </c>
      <c r="E13472" t="s">
        <v>13720</v>
      </c>
      <c r="F13472" t="s">
        <v>21798</v>
      </c>
      <c r="G13472">
        <v>115</v>
      </c>
      <c r="H13472">
        <v>1</v>
      </c>
    </row>
    <row r="13473" spans="1:8" x14ac:dyDescent="0.2">
      <c r="A13473" t="s">
        <v>38500</v>
      </c>
      <c r="B13473" t="s">
        <v>38501</v>
      </c>
      <c r="C13473" t="s">
        <v>13592</v>
      </c>
      <c r="D13473" t="s">
        <v>13760</v>
      </c>
      <c r="E13473" t="s">
        <v>13761</v>
      </c>
      <c r="F13473" t="s">
        <v>21798</v>
      </c>
      <c r="G13473">
        <v>380</v>
      </c>
      <c r="H13473">
        <v>1</v>
      </c>
    </row>
    <row r="13474" spans="1:8" x14ac:dyDescent="0.2">
      <c r="A13474" t="s">
        <v>38502</v>
      </c>
      <c r="B13474" t="s">
        <v>38503</v>
      </c>
      <c r="C13474" t="s">
        <v>13592</v>
      </c>
      <c r="D13474" t="s">
        <v>13723</v>
      </c>
      <c r="E13474" t="s">
        <v>13724</v>
      </c>
      <c r="F13474" t="s">
        <v>21798</v>
      </c>
      <c r="G13474">
        <v>458</v>
      </c>
      <c r="H13474">
        <v>1</v>
      </c>
    </row>
    <row r="13475" spans="1:8" x14ac:dyDescent="0.2">
      <c r="A13475" t="s">
        <v>38504</v>
      </c>
      <c r="B13475" t="s">
        <v>38505</v>
      </c>
      <c r="C13475" t="s">
        <v>13592</v>
      </c>
      <c r="D13475" t="s">
        <v>13760</v>
      </c>
      <c r="E13475" t="s">
        <v>13761</v>
      </c>
      <c r="F13475" t="s">
        <v>21798</v>
      </c>
      <c r="G13475">
        <v>379</v>
      </c>
      <c r="H13475">
        <v>1</v>
      </c>
    </row>
    <row r="13476" spans="1:8" x14ac:dyDescent="0.2">
      <c r="A13476" t="s">
        <v>38506</v>
      </c>
      <c r="B13476" t="s">
        <v>38507</v>
      </c>
      <c r="C13476" t="s">
        <v>13592</v>
      </c>
      <c r="D13476" t="s">
        <v>13760</v>
      </c>
      <c r="E13476" t="s">
        <v>13761</v>
      </c>
      <c r="F13476" t="s">
        <v>21798</v>
      </c>
      <c r="G13476">
        <v>380</v>
      </c>
      <c r="H13476">
        <v>1</v>
      </c>
    </row>
    <row r="13477" spans="1:8" x14ac:dyDescent="0.2">
      <c r="A13477" t="s">
        <v>38508</v>
      </c>
      <c r="B13477" t="s">
        <v>38509</v>
      </c>
      <c r="C13477" t="s">
        <v>13592</v>
      </c>
      <c r="D13477" t="s">
        <v>13760</v>
      </c>
      <c r="E13477" t="s">
        <v>13761</v>
      </c>
      <c r="F13477" t="s">
        <v>21798</v>
      </c>
      <c r="G13477">
        <v>378</v>
      </c>
      <c r="H13477">
        <v>1</v>
      </c>
    </row>
    <row r="13478" spans="1:8" x14ac:dyDescent="0.2">
      <c r="A13478" t="s">
        <v>38510</v>
      </c>
      <c r="B13478" t="s">
        <v>38511</v>
      </c>
      <c r="C13478" t="s">
        <v>13592</v>
      </c>
      <c r="D13478" t="s">
        <v>13760</v>
      </c>
      <c r="E13478" t="s">
        <v>13761</v>
      </c>
      <c r="F13478" t="s">
        <v>21798</v>
      </c>
      <c r="G13478">
        <v>380</v>
      </c>
      <c r="H13478">
        <v>1</v>
      </c>
    </row>
    <row r="13479" spans="1:8" x14ac:dyDescent="0.2">
      <c r="A13479" t="s">
        <v>38512</v>
      </c>
      <c r="B13479" t="s">
        <v>38513</v>
      </c>
      <c r="C13479" t="s">
        <v>13592</v>
      </c>
      <c r="D13479" t="s">
        <v>13760</v>
      </c>
      <c r="E13479" t="s">
        <v>13761</v>
      </c>
      <c r="F13479" t="s">
        <v>21798</v>
      </c>
      <c r="G13479">
        <v>262</v>
      </c>
      <c r="H13479">
        <v>1</v>
      </c>
    </row>
    <row r="13480" spans="1:8" x14ac:dyDescent="0.2">
      <c r="A13480" t="s">
        <v>38514</v>
      </c>
      <c r="B13480" t="s">
        <v>38515</v>
      </c>
      <c r="C13480" t="s">
        <v>13592</v>
      </c>
      <c r="D13480" t="s">
        <v>13760</v>
      </c>
      <c r="E13480" t="s">
        <v>13761</v>
      </c>
      <c r="F13480" t="s">
        <v>21798</v>
      </c>
      <c r="G13480">
        <v>380</v>
      </c>
      <c r="H13480">
        <v>1</v>
      </c>
    </row>
    <row r="13481" spans="1:8" x14ac:dyDescent="0.2">
      <c r="A13481" t="s">
        <v>38516</v>
      </c>
      <c r="B13481" t="s">
        <v>38517</v>
      </c>
      <c r="C13481" t="s">
        <v>13592</v>
      </c>
      <c r="D13481" t="s">
        <v>699</v>
      </c>
      <c r="E13481" t="s">
        <v>13687</v>
      </c>
      <c r="F13481" t="s">
        <v>21798</v>
      </c>
      <c r="G13481">
        <v>67</v>
      </c>
      <c r="H13481">
        <v>1</v>
      </c>
    </row>
    <row r="13482" spans="1:8" x14ac:dyDescent="0.2">
      <c r="A13482" t="s">
        <v>38518</v>
      </c>
      <c r="B13482" t="s">
        <v>38519</v>
      </c>
      <c r="C13482" t="s">
        <v>13592</v>
      </c>
      <c r="D13482" t="s">
        <v>14396</v>
      </c>
      <c r="E13482" t="s">
        <v>13702</v>
      </c>
      <c r="F13482" t="s">
        <v>21798</v>
      </c>
      <c r="G13482">
        <v>344</v>
      </c>
      <c r="H13482">
        <v>1</v>
      </c>
    </row>
    <row r="13483" spans="1:8" x14ac:dyDescent="0.2">
      <c r="A13483" t="s">
        <v>38520</v>
      </c>
      <c r="B13483" t="s">
        <v>38521</v>
      </c>
      <c r="C13483" t="s">
        <v>13592</v>
      </c>
      <c r="D13483" t="s">
        <v>663</v>
      </c>
      <c r="E13483" t="s">
        <v>13716</v>
      </c>
      <c r="F13483" t="s">
        <v>21798</v>
      </c>
      <c r="G13483">
        <v>381</v>
      </c>
      <c r="H13483">
        <v>1</v>
      </c>
    </row>
    <row r="13484" spans="1:8" x14ac:dyDescent="0.2">
      <c r="A13484" t="s">
        <v>38522</v>
      </c>
      <c r="B13484" t="s">
        <v>38523</v>
      </c>
      <c r="C13484" t="s">
        <v>13592</v>
      </c>
      <c r="D13484" t="s">
        <v>667</v>
      </c>
      <c r="E13484" t="s">
        <v>13705</v>
      </c>
      <c r="F13484" t="s">
        <v>21798</v>
      </c>
      <c r="G13484">
        <v>227</v>
      </c>
      <c r="H13484">
        <v>1</v>
      </c>
    </row>
    <row r="13485" spans="1:8" x14ac:dyDescent="0.2">
      <c r="A13485" t="s">
        <v>38524</v>
      </c>
      <c r="B13485" t="s">
        <v>38525</v>
      </c>
      <c r="C13485" t="s">
        <v>13592</v>
      </c>
      <c r="D13485" t="s">
        <v>13747</v>
      </c>
      <c r="E13485" t="s">
        <v>13748</v>
      </c>
      <c r="F13485" t="s">
        <v>21798</v>
      </c>
      <c r="G13485">
        <v>318</v>
      </c>
      <c r="H13485">
        <v>1</v>
      </c>
    </row>
    <row r="13486" spans="1:8" x14ac:dyDescent="0.2">
      <c r="A13486" t="s">
        <v>38526</v>
      </c>
      <c r="B13486" t="s">
        <v>38527</v>
      </c>
      <c r="C13486" t="s">
        <v>13592</v>
      </c>
      <c r="D13486" t="s">
        <v>13760</v>
      </c>
      <c r="E13486" t="s">
        <v>13761</v>
      </c>
      <c r="F13486" t="s">
        <v>9489</v>
      </c>
      <c r="G13486">
        <v>381</v>
      </c>
      <c r="H13486">
        <v>1</v>
      </c>
    </row>
    <row r="13487" spans="1:8" x14ac:dyDescent="0.2">
      <c r="A13487" t="s">
        <v>38528</v>
      </c>
      <c r="B13487" t="s">
        <v>38529</v>
      </c>
      <c r="C13487" t="s">
        <v>13592</v>
      </c>
      <c r="D13487" t="s">
        <v>14779</v>
      </c>
      <c r="E13487" t="s">
        <v>13661</v>
      </c>
      <c r="F13487" t="s">
        <v>21798</v>
      </c>
      <c r="G13487">
        <v>173</v>
      </c>
      <c r="H13487">
        <v>1</v>
      </c>
    </row>
    <row r="13488" spans="1:8" x14ac:dyDescent="0.2">
      <c r="A13488" t="s">
        <v>38530</v>
      </c>
      <c r="B13488" t="s">
        <v>38531</v>
      </c>
      <c r="C13488" t="s">
        <v>13592</v>
      </c>
      <c r="D13488" t="s">
        <v>667</v>
      </c>
      <c r="F13488" t="s">
        <v>38532</v>
      </c>
      <c r="G13488">
        <v>227</v>
      </c>
      <c r="H13488">
        <v>1</v>
      </c>
    </row>
    <row r="13489" spans="1:8" x14ac:dyDescent="0.2">
      <c r="A13489" t="s">
        <v>38533</v>
      </c>
      <c r="B13489" t="s">
        <v>38534</v>
      </c>
      <c r="C13489" t="s">
        <v>13592</v>
      </c>
      <c r="D13489" t="s">
        <v>13760</v>
      </c>
      <c r="F13489" t="s">
        <v>5751</v>
      </c>
      <c r="G13489">
        <v>317</v>
      </c>
      <c r="H13489">
        <v>1</v>
      </c>
    </row>
    <row r="13490" spans="1:8" x14ac:dyDescent="0.2">
      <c r="A13490" t="s">
        <v>38535</v>
      </c>
      <c r="B13490" t="s">
        <v>38536</v>
      </c>
      <c r="C13490" t="s">
        <v>13592</v>
      </c>
      <c r="D13490" t="s">
        <v>13760</v>
      </c>
      <c r="E13490" t="s">
        <v>13761</v>
      </c>
      <c r="F13490" t="s">
        <v>38537</v>
      </c>
      <c r="G13490">
        <v>380</v>
      </c>
      <c r="H13490">
        <v>1</v>
      </c>
    </row>
    <row r="13491" spans="1:8" x14ac:dyDescent="0.2">
      <c r="A13491" t="s">
        <v>38538</v>
      </c>
      <c r="B13491" t="s">
        <v>38539</v>
      </c>
      <c r="C13491" t="s">
        <v>13592</v>
      </c>
      <c r="D13491" t="s">
        <v>13760</v>
      </c>
      <c r="F13491" t="s">
        <v>5751</v>
      </c>
      <c r="G13491">
        <v>317</v>
      </c>
      <c r="H13491">
        <v>1</v>
      </c>
    </row>
    <row r="13492" spans="1:8" x14ac:dyDescent="0.2">
      <c r="A13492" t="s">
        <v>38540</v>
      </c>
      <c r="B13492" t="s">
        <v>38541</v>
      </c>
      <c r="C13492" t="s">
        <v>13592</v>
      </c>
      <c r="D13492" t="s">
        <v>13760</v>
      </c>
      <c r="E13492" t="s">
        <v>13761</v>
      </c>
      <c r="F13492" t="s">
        <v>38537</v>
      </c>
      <c r="G13492">
        <v>380</v>
      </c>
      <c r="H13492">
        <v>1</v>
      </c>
    </row>
    <row r="13493" spans="1:8" x14ac:dyDescent="0.2">
      <c r="A13493" t="s">
        <v>38542</v>
      </c>
      <c r="B13493" t="s">
        <v>38543</v>
      </c>
      <c r="C13493" t="s">
        <v>13592</v>
      </c>
      <c r="D13493" t="s">
        <v>13760</v>
      </c>
      <c r="E13493" t="s">
        <v>13761</v>
      </c>
      <c r="F13493" t="s">
        <v>9489</v>
      </c>
      <c r="G13493">
        <v>381</v>
      </c>
      <c r="H13493">
        <v>1</v>
      </c>
    </row>
    <row r="13494" spans="1:8" x14ac:dyDescent="0.2">
      <c r="A13494" t="s">
        <v>38544</v>
      </c>
      <c r="B13494" t="s">
        <v>38545</v>
      </c>
      <c r="C13494" t="s">
        <v>13592</v>
      </c>
      <c r="D13494" t="s">
        <v>13593</v>
      </c>
      <c r="F13494" t="s">
        <v>38532</v>
      </c>
      <c r="G13494">
        <v>102</v>
      </c>
      <c r="H13494">
        <v>1</v>
      </c>
    </row>
    <row r="13495" spans="1:8" x14ac:dyDescent="0.2">
      <c r="A13495" t="s">
        <v>38546</v>
      </c>
      <c r="B13495" t="s">
        <v>38547</v>
      </c>
      <c r="C13495" t="s">
        <v>13592</v>
      </c>
      <c r="D13495" t="s">
        <v>13760</v>
      </c>
      <c r="F13495" t="s">
        <v>5751</v>
      </c>
      <c r="G13495">
        <v>317</v>
      </c>
      <c r="H13495">
        <v>1</v>
      </c>
    </row>
    <row r="13496" spans="1:8" x14ac:dyDescent="0.2">
      <c r="A13496" t="s">
        <v>38548</v>
      </c>
      <c r="B13496" t="s">
        <v>38549</v>
      </c>
      <c r="C13496" t="s">
        <v>13592</v>
      </c>
      <c r="D13496" t="s">
        <v>13760</v>
      </c>
      <c r="F13496" t="s">
        <v>5751</v>
      </c>
      <c r="G13496">
        <v>317</v>
      </c>
      <c r="H13496">
        <v>1</v>
      </c>
    </row>
    <row r="13497" spans="1:8" x14ac:dyDescent="0.2">
      <c r="A13497" t="s">
        <v>38550</v>
      </c>
      <c r="B13497" t="s">
        <v>38551</v>
      </c>
      <c r="C13497" t="s">
        <v>13592</v>
      </c>
      <c r="D13497" t="s">
        <v>13785</v>
      </c>
      <c r="E13497" t="s">
        <v>13786</v>
      </c>
      <c r="F13497" t="s">
        <v>9489</v>
      </c>
      <c r="G13497">
        <v>98</v>
      </c>
      <c r="H13497">
        <v>1</v>
      </c>
    </row>
    <row r="13498" spans="1:8" x14ac:dyDescent="0.2">
      <c r="A13498" t="s">
        <v>38552</v>
      </c>
      <c r="B13498" t="s">
        <v>38553</v>
      </c>
      <c r="C13498" t="s">
        <v>13592</v>
      </c>
      <c r="D13498" t="s">
        <v>13760</v>
      </c>
      <c r="E13498" t="s">
        <v>13761</v>
      </c>
      <c r="F13498" t="s">
        <v>9489</v>
      </c>
      <c r="G13498">
        <v>381</v>
      </c>
      <c r="H13498">
        <v>1</v>
      </c>
    </row>
    <row r="13499" spans="1:8" x14ac:dyDescent="0.2">
      <c r="A13499" t="s">
        <v>38554</v>
      </c>
      <c r="B13499" t="s">
        <v>38555</v>
      </c>
      <c r="C13499" t="s">
        <v>13592</v>
      </c>
      <c r="D13499" t="s">
        <v>16008</v>
      </c>
      <c r="E13499" t="s">
        <v>13797</v>
      </c>
      <c r="F13499" t="s">
        <v>9489</v>
      </c>
      <c r="G13499">
        <v>207</v>
      </c>
      <c r="H13499">
        <v>1</v>
      </c>
    </row>
    <row r="13500" spans="1:8" x14ac:dyDescent="0.2">
      <c r="A13500" t="s">
        <v>38556</v>
      </c>
      <c r="B13500" t="s">
        <v>38557</v>
      </c>
      <c r="C13500" t="s">
        <v>13592</v>
      </c>
      <c r="D13500" t="s">
        <v>13760</v>
      </c>
      <c r="E13500" t="s">
        <v>14224</v>
      </c>
      <c r="F13500" t="s">
        <v>9489</v>
      </c>
      <c r="G13500">
        <v>242</v>
      </c>
      <c r="H13500">
        <v>1</v>
      </c>
    </row>
    <row r="13501" spans="1:8" x14ac:dyDescent="0.2">
      <c r="A13501" t="s">
        <v>38558</v>
      </c>
      <c r="B13501" t="s">
        <v>38559</v>
      </c>
      <c r="C13501" t="s">
        <v>13592</v>
      </c>
      <c r="D13501" t="s">
        <v>13760</v>
      </c>
      <c r="E13501" t="s">
        <v>13761</v>
      </c>
      <c r="F13501" t="s">
        <v>9489</v>
      </c>
      <c r="G13501">
        <v>381</v>
      </c>
      <c r="H13501">
        <v>1</v>
      </c>
    </row>
    <row r="13502" spans="1:8" x14ac:dyDescent="0.2">
      <c r="A13502" t="s">
        <v>38560</v>
      </c>
      <c r="B13502" t="s">
        <v>38561</v>
      </c>
      <c r="C13502" t="s">
        <v>13592</v>
      </c>
      <c r="D13502" t="s">
        <v>13760</v>
      </c>
      <c r="E13502" t="s">
        <v>13761</v>
      </c>
      <c r="F13502" t="s">
        <v>9489</v>
      </c>
      <c r="G13502">
        <v>380</v>
      </c>
      <c r="H13502">
        <v>1</v>
      </c>
    </row>
    <row r="13503" spans="1:8" x14ac:dyDescent="0.2">
      <c r="A13503" t="s">
        <v>38562</v>
      </c>
      <c r="B13503" t="s">
        <v>38563</v>
      </c>
      <c r="C13503" t="s">
        <v>13592</v>
      </c>
      <c r="D13503" t="s">
        <v>13760</v>
      </c>
      <c r="E13503" t="s">
        <v>13761</v>
      </c>
      <c r="F13503" t="s">
        <v>9489</v>
      </c>
      <c r="G13503">
        <v>381</v>
      </c>
      <c r="H13503">
        <v>1</v>
      </c>
    </row>
    <row r="13504" spans="1:8" x14ac:dyDescent="0.2">
      <c r="A13504" t="s">
        <v>38564</v>
      </c>
      <c r="B13504" t="s">
        <v>38565</v>
      </c>
      <c r="C13504" t="s">
        <v>13592</v>
      </c>
      <c r="D13504" t="s">
        <v>13760</v>
      </c>
      <c r="E13504" t="s">
        <v>13761</v>
      </c>
      <c r="F13504" t="s">
        <v>5751</v>
      </c>
      <c r="G13504">
        <v>309</v>
      </c>
      <c r="H13504">
        <v>1</v>
      </c>
    </row>
    <row r="13505" spans="1:8" x14ac:dyDescent="0.2">
      <c r="A13505" t="s">
        <v>38566</v>
      </c>
      <c r="B13505" t="s">
        <v>38567</v>
      </c>
      <c r="C13505" t="s">
        <v>13592</v>
      </c>
      <c r="D13505" t="s">
        <v>13760</v>
      </c>
      <c r="F13505" t="s">
        <v>9489</v>
      </c>
      <c r="G13505">
        <v>377</v>
      </c>
      <c r="H13505">
        <v>1</v>
      </c>
    </row>
    <row r="13506" spans="1:8" x14ac:dyDescent="0.2">
      <c r="A13506" t="s">
        <v>38568</v>
      </c>
      <c r="B13506" t="s">
        <v>38569</v>
      </c>
      <c r="C13506" t="s">
        <v>13592</v>
      </c>
      <c r="D13506" t="s">
        <v>13760</v>
      </c>
      <c r="F13506" t="s">
        <v>9489</v>
      </c>
      <c r="G13506">
        <v>380</v>
      </c>
      <c r="H13506">
        <v>1</v>
      </c>
    </row>
    <row r="13507" spans="1:8" x14ac:dyDescent="0.2">
      <c r="A13507" t="s">
        <v>38570</v>
      </c>
      <c r="B13507" t="s">
        <v>38571</v>
      </c>
      <c r="C13507" t="s">
        <v>13592</v>
      </c>
      <c r="D13507" t="s">
        <v>13760</v>
      </c>
      <c r="E13507" t="s">
        <v>13761</v>
      </c>
      <c r="F13507" t="s">
        <v>9489</v>
      </c>
      <c r="G13507">
        <v>265</v>
      </c>
      <c r="H13507">
        <v>1</v>
      </c>
    </row>
    <row r="13508" spans="1:8" x14ac:dyDescent="0.2">
      <c r="A13508" t="s">
        <v>38572</v>
      </c>
      <c r="B13508" t="s">
        <v>38573</v>
      </c>
      <c r="C13508" t="s">
        <v>13592</v>
      </c>
      <c r="D13508" t="s">
        <v>23101</v>
      </c>
      <c r="F13508" t="s">
        <v>38532</v>
      </c>
      <c r="G13508">
        <v>45</v>
      </c>
      <c r="H13508">
        <v>1</v>
      </c>
    </row>
    <row r="13509" spans="1:8" x14ac:dyDescent="0.2">
      <c r="A13509" t="s">
        <v>38574</v>
      </c>
      <c r="B13509" t="s">
        <v>38575</v>
      </c>
      <c r="C13509" t="s">
        <v>13592</v>
      </c>
      <c r="D13509" t="s">
        <v>13760</v>
      </c>
      <c r="F13509" t="s">
        <v>38532</v>
      </c>
      <c r="G13509">
        <v>371</v>
      </c>
      <c r="H13509">
        <v>1</v>
      </c>
    </row>
    <row r="13510" spans="1:8" x14ac:dyDescent="0.2">
      <c r="A13510" t="s">
        <v>38576</v>
      </c>
      <c r="B13510" t="s">
        <v>38577</v>
      </c>
      <c r="C13510" t="s">
        <v>13592</v>
      </c>
      <c r="D13510" t="s">
        <v>13760</v>
      </c>
      <c r="E13510" t="s">
        <v>13761</v>
      </c>
      <c r="F13510" t="s">
        <v>5751</v>
      </c>
      <c r="G13510">
        <v>106</v>
      </c>
      <c r="H13510">
        <v>1</v>
      </c>
    </row>
    <row r="13511" spans="1:8" x14ac:dyDescent="0.2">
      <c r="A13511" t="s">
        <v>38578</v>
      </c>
      <c r="B13511" t="s">
        <v>38579</v>
      </c>
      <c r="C13511" t="s">
        <v>13592</v>
      </c>
      <c r="D13511" t="s">
        <v>13760</v>
      </c>
      <c r="E13511" t="s">
        <v>18280</v>
      </c>
      <c r="F13511" t="s">
        <v>5751</v>
      </c>
      <c r="G13511">
        <v>91</v>
      </c>
      <c r="H13511">
        <v>1</v>
      </c>
    </row>
    <row r="13512" spans="1:8" x14ac:dyDescent="0.2">
      <c r="A13512" t="s">
        <v>38580</v>
      </c>
      <c r="B13512" t="s">
        <v>38581</v>
      </c>
      <c r="C13512" t="s">
        <v>13592</v>
      </c>
      <c r="D13512" t="s">
        <v>13760</v>
      </c>
      <c r="F13512" t="s">
        <v>38532</v>
      </c>
      <c r="G13512">
        <v>364</v>
      </c>
      <c r="H13512">
        <v>1</v>
      </c>
    </row>
    <row r="13513" spans="1:8" x14ac:dyDescent="0.2">
      <c r="A13513" t="s">
        <v>38582</v>
      </c>
      <c r="B13513" t="s">
        <v>38583</v>
      </c>
      <c r="C13513" t="s">
        <v>13592</v>
      </c>
      <c r="D13513" t="s">
        <v>13957</v>
      </c>
      <c r="E13513" t="s">
        <v>38584</v>
      </c>
      <c r="F13513" t="s">
        <v>38585</v>
      </c>
      <c r="G13513">
        <v>348</v>
      </c>
      <c r="H13513">
        <v>1</v>
      </c>
    </row>
    <row r="13514" spans="1:8" x14ac:dyDescent="0.2">
      <c r="A13514" t="s">
        <v>38586</v>
      </c>
      <c r="B13514" t="s">
        <v>38587</v>
      </c>
      <c r="C13514" t="s">
        <v>13592</v>
      </c>
      <c r="D13514" t="s">
        <v>13593</v>
      </c>
      <c r="E13514" t="s">
        <v>13607</v>
      </c>
      <c r="F13514" t="s">
        <v>38588</v>
      </c>
      <c r="G13514">
        <v>474</v>
      </c>
      <c r="H13514">
        <v>1</v>
      </c>
    </row>
    <row r="13515" spans="1:8" x14ac:dyDescent="0.2">
      <c r="A13515" t="s">
        <v>38589</v>
      </c>
      <c r="B13515" t="s">
        <v>38590</v>
      </c>
      <c r="C13515" t="s">
        <v>13592</v>
      </c>
      <c r="D13515" t="s">
        <v>13760</v>
      </c>
      <c r="E13515" t="s">
        <v>38591</v>
      </c>
      <c r="F13515" t="s">
        <v>38588</v>
      </c>
      <c r="G13515">
        <v>315</v>
      </c>
      <c r="H13515">
        <v>1</v>
      </c>
    </row>
    <row r="13516" spans="1:8" x14ac:dyDescent="0.2">
      <c r="A13516" t="s">
        <v>38592</v>
      </c>
      <c r="B13516" t="s">
        <v>38593</v>
      </c>
      <c r="C13516" t="s">
        <v>13592</v>
      </c>
      <c r="D13516" t="s">
        <v>14396</v>
      </c>
      <c r="E13516" t="s">
        <v>13958</v>
      </c>
      <c r="F13516" t="s">
        <v>38594</v>
      </c>
      <c r="G13516">
        <v>346</v>
      </c>
      <c r="H13516">
        <v>1</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97"/>
  <sheetViews>
    <sheetView tabSelected="1" workbookViewId="0">
      <selection activeCell="I11" sqref="I11"/>
    </sheetView>
  </sheetViews>
  <sheetFormatPr baseColWidth="10" defaultRowHeight="15" x14ac:dyDescent="0.2"/>
  <cols>
    <col min="1" max="4" width="11.5" customWidth="1"/>
    <col min="5" max="5" width="16.1640625" customWidth="1"/>
  </cols>
  <sheetData>
    <row r="1" spans="1:5" ht="19" customHeight="1" thickBot="1" x14ac:dyDescent="0.25">
      <c r="A1" s="3" t="s">
        <v>38692</v>
      </c>
      <c r="B1" s="3" t="s">
        <v>38693</v>
      </c>
      <c r="C1" s="3" t="s">
        <v>38696</v>
      </c>
      <c r="D1" s="3" t="s">
        <v>38694</v>
      </c>
      <c r="E1" s="11" t="s">
        <v>38695</v>
      </c>
    </row>
    <row r="2" spans="1:5" x14ac:dyDescent="0.2">
      <c r="A2" s="5" t="s">
        <v>1268</v>
      </c>
      <c r="B2" s="5" t="s">
        <v>1270</v>
      </c>
      <c r="C2" s="5">
        <v>9.1984000000000007E-3</v>
      </c>
      <c r="D2" s="5">
        <v>-5</v>
      </c>
      <c r="E2" s="5">
        <v>8.8375330033183221</v>
      </c>
    </row>
    <row r="3" spans="1:5" x14ac:dyDescent="0.2">
      <c r="A3" s="5" t="s">
        <v>658</v>
      </c>
      <c r="B3" s="5" t="s">
        <v>660</v>
      </c>
      <c r="C3" s="5">
        <v>2.9851000000000001E-3</v>
      </c>
      <c r="D3" s="5">
        <v>-5</v>
      </c>
      <c r="E3" s="5">
        <v>4.0411944975471021</v>
      </c>
    </row>
    <row r="4" spans="1:5" x14ac:dyDescent="0.2">
      <c r="A4" s="5" t="s">
        <v>38603</v>
      </c>
      <c r="B4" s="5" t="s">
        <v>274</v>
      </c>
      <c r="C4" s="5">
        <v>4.104E-3</v>
      </c>
      <c r="D4" s="5">
        <v>-5</v>
      </c>
      <c r="E4" s="5">
        <v>3.8856470233774947</v>
      </c>
    </row>
    <row r="5" spans="1:5" x14ac:dyDescent="0.2">
      <c r="A5" s="5" t="s">
        <v>12986</v>
      </c>
      <c r="B5" s="5" t="s">
        <v>3074</v>
      </c>
      <c r="C5" s="5">
        <v>4.2313000000000003E-3</v>
      </c>
      <c r="D5" s="5">
        <v>-5</v>
      </c>
      <c r="E5" s="5">
        <v>2.1922559245731263</v>
      </c>
    </row>
    <row r="6" spans="1:5" x14ac:dyDescent="0.2">
      <c r="A6" s="5" t="s">
        <v>31</v>
      </c>
      <c r="B6" s="5" t="s">
        <v>32</v>
      </c>
      <c r="C6" s="5">
        <v>1</v>
      </c>
      <c r="D6" s="5">
        <v>-5</v>
      </c>
      <c r="E6" s="5">
        <v>1.3547512999700737</v>
      </c>
    </row>
    <row r="7" spans="1:5" x14ac:dyDescent="0.2">
      <c r="A7" s="5" t="s">
        <v>38631</v>
      </c>
      <c r="B7" s="5" t="s">
        <v>185</v>
      </c>
      <c r="C7" s="5">
        <v>1</v>
      </c>
      <c r="D7" s="5">
        <v>-5</v>
      </c>
      <c r="E7" s="5">
        <v>1.3547512999700737</v>
      </c>
    </row>
    <row r="8" spans="1:5" x14ac:dyDescent="0.2">
      <c r="A8" s="5" t="s">
        <v>38632</v>
      </c>
      <c r="B8" s="5" t="s">
        <v>819</v>
      </c>
      <c r="C8" s="5">
        <v>1</v>
      </c>
      <c r="D8" s="5">
        <v>-5</v>
      </c>
      <c r="E8" s="5">
        <v>1.3547512999700737</v>
      </c>
    </row>
    <row r="9" spans="1:5" x14ac:dyDescent="0.2">
      <c r="A9" s="5" t="s">
        <v>877</v>
      </c>
      <c r="B9" s="5" t="s">
        <v>879</v>
      </c>
      <c r="C9" s="5">
        <v>9.2838E-3</v>
      </c>
      <c r="D9" s="5">
        <v>-5</v>
      </c>
      <c r="E9" s="5">
        <v>1.3547512999700737</v>
      </c>
    </row>
    <row r="10" spans="1:5" x14ac:dyDescent="0.2">
      <c r="A10" s="5" t="s">
        <v>20995</v>
      </c>
      <c r="B10" s="5" t="s">
        <v>1206</v>
      </c>
      <c r="C10" s="5">
        <v>0</v>
      </c>
      <c r="D10" s="5">
        <v>-5</v>
      </c>
      <c r="E10" s="5">
        <v>1.3547512999700737</v>
      </c>
    </row>
    <row r="11" spans="1:5" x14ac:dyDescent="0.2">
      <c r="A11" s="5" t="s">
        <v>10168</v>
      </c>
      <c r="B11" s="5" t="s">
        <v>2663</v>
      </c>
      <c r="C11" s="5">
        <v>2.8368999999999998E-3</v>
      </c>
      <c r="D11" s="5">
        <v>-5</v>
      </c>
      <c r="E11" s="5">
        <v>1.3547512999700737</v>
      </c>
    </row>
    <row r="12" spans="1:5" x14ac:dyDescent="0.2">
      <c r="A12" s="5" t="s">
        <v>2882</v>
      </c>
      <c r="B12" s="5" t="s">
        <v>2884</v>
      </c>
      <c r="C12" s="5">
        <v>9.1864000000000008E-3</v>
      </c>
      <c r="D12" s="5">
        <v>-5</v>
      </c>
      <c r="E12" s="5">
        <v>1.3547512999700737</v>
      </c>
    </row>
    <row r="13" spans="1:5" x14ac:dyDescent="0.2">
      <c r="A13" s="5" t="s">
        <v>38630</v>
      </c>
      <c r="B13" s="5" t="s">
        <v>166</v>
      </c>
      <c r="C13" s="5">
        <v>0</v>
      </c>
      <c r="D13" s="5">
        <v>-4.9314133223991199</v>
      </c>
      <c r="E13" s="5">
        <v>1.3580729874112356</v>
      </c>
    </row>
    <row r="14" spans="1:5" x14ac:dyDescent="0.2">
      <c r="A14" s="5" t="s">
        <v>38615</v>
      </c>
      <c r="B14" s="5" t="s">
        <v>1334</v>
      </c>
      <c r="C14" s="5">
        <v>1.5407999999999999E-3</v>
      </c>
      <c r="D14" s="5">
        <v>-3.2818711059941275</v>
      </c>
      <c r="E14" s="5">
        <v>1.8426950769858561</v>
      </c>
    </row>
    <row r="15" spans="1:5" x14ac:dyDescent="0.2">
      <c r="A15" s="5" t="s">
        <v>32677</v>
      </c>
      <c r="B15" s="5" t="s">
        <v>56</v>
      </c>
      <c r="C15" s="5">
        <v>1</v>
      </c>
      <c r="D15" s="5">
        <v>-2.7616053053203085</v>
      </c>
      <c r="E15" s="5">
        <v>2.0685805404210571</v>
      </c>
    </row>
    <row r="16" spans="1:5" x14ac:dyDescent="0.2">
      <c r="A16" s="5" t="s">
        <v>38624</v>
      </c>
      <c r="B16" s="5" t="s">
        <v>576</v>
      </c>
      <c r="C16" s="5">
        <v>5.3619000000000002E-3</v>
      </c>
      <c r="D16" s="5">
        <v>-2.5373539769296847</v>
      </c>
      <c r="E16" s="5">
        <v>1.5377918080130697</v>
      </c>
    </row>
    <row r="17" spans="1:5" x14ac:dyDescent="0.2">
      <c r="A17" s="5" t="s">
        <v>38620</v>
      </c>
      <c r="B17" s="5"/>
      <c r="C17" s="5">
        <v>0</v>
      </c>
      <c r="D17" s="5">
        <v>-2.4689399570550843</v>
      </c>
      <c r="E17" s="5">
        <v>1.1579646186650259</v>
      </c>
    </row>
    <row r="18" spans="1:5" x14ac:dyDescent="0.2">
      <c r="A18" s="5" t="s">
        <v>38616</v>
      </c>
      <c r="B18" s="5" t="s">
        <v>1101</v>
      </c>
      <c r="C18" s="5">
        <v>0</v>
      </c>
      <c r="D18" s="5">
        <v>-2.2994589981554108</v>
      </c>
      <c r="E18" s="5">
        <v>1.8111944305132928</v>
      </c>
    </row>
    <row r="19" spans="1:5" x14ac:dyDescent="0.2">
      <c r="A19" s="5" t="s">
        <v>38649</v>
      </c>
      <c r="B19" s="5" t="s">
        <v>192</v>
      </c>
      <c r="C19" s="5">
        <v>1.7361E-3</v>
      </c>
      <c r="D19" s="5">
        <v>-1.7944863231729291</v>
      </c>
      <c r="E19" s="5">
        <v>0.89788584067778743</v>
      </c>
    </row>
    <row r="20" spans="1:5" x14ac:dyDescent="0.2">
      <c r="A20" s="5" t="s">
        <v>38625</v>
      </c>
      <c r="B20" s="5" t="s">
        <v>1282</v>
      </c>
      <c r="C20" s="5">
        <v>1.6447E-3</v>
      </c>
      <c r="D20" s="5">
        <v>-1.6742514483360236</v>
      </c>
      <c r="E20" s="5">
        <v>1.4700260734107626</v>
      </c>
    </row>
    <row r="21" spans="1:5" x14ac:dyDescent="0.2">
      <c r="A21" s="5" t="s">
        <v>781</v>
      </c>
      <c r="B21" s="5" t="s">
        <v>783</v>
      </c>
      <c r="C21" s="5">
        <v>1.7064999999999999E-3</v>
      </c>
      <c r="D21" s="5">
        <v>-1.5382318080815962</v>
      </c>
      <c r="E21" s="5">
        <v>0.80745411006870027</v>
      </c>
    </row>
    <row r="22" spans="1:5" x14ac:dyDescent="0.2">
      <c r="A22" s="5" t="s">
        <v>38628</v>
      </c>
      <c r="B22" s="5" t="s">
        <v>2261</v>
      </c>
      <c r="C22" s="5">
        <v>2.8611999999999999E-3</v>
      </c>
      <c r="D22" s="5">
        <v>-1.4365887008146507</v>
      </c>
      <c r="E22" s="5">
        <v>1.4296557741024658</v>
      </c>
    </row>
    <row r="23" spans="1:5" x14ac:dyDescent="0.2">
      <c r="A23" s="5" t="s">
        <v>36067</v>
      </c>
      <c r="B23" s="5" t="s">
        <v>324</v>
      </c>
      <c r="C23" s="5">
        <v>5.4127000000000003E-3</v>
      </c>
      <c r="D23" s="5">
        <v>-1.4347211369801496</v>
      </c>
      <c r="E23" s="5">
        <v>1.2262869773177818</v>
      </c>
    </row>
    <row r="24" spans="1:5" x14ac:dyDescent="0.2">
      <c r="A24" s="5" t="s">
        <v>38641</v>
      </c>
      <c r="B24" s="5" t="s">
        <v>89</v>
      </c>
      <c r="C24" s="5">
        <v>0</v>
      </c>
      <c r="D24" s="5">
        <v>-1.3974442795882676</v>
      </c>
      <c r="E24" s="5">
        <v>1.0850912439856835</v>
      </c>
    </row>
    <row r="25" spans="1:5" x14ac:dyDescent="0.2">
      <c r="A25" s="5" t="s">
        <v>1951</v>
      </c>
      <c r="B25" s="5" t="s">
        <v>1953</v>
      </c>
      <c r="C25" s="5">
        <v>0</v>
      </c>
      <c r="D25" s="5">
        <v>-1.3686364648447866</v>
      </c>
      <c r="E25" s="5">
        <v>2.5400011999517855</v>
      </c>
    </row>
    <row r="26" spans="1:5" x14ac:dyDescent="0.2">
      <c r="A26" s="5" t="s">
        <v>1448</v>
      </c>
      <c r="B26" s="5" t="s">
        <v>1450</v>
      </c>
      <c r="C26" s="5">
        <v>0</v>
      </c>
      <c r="D26" s="5">
        <v>-1.3512329258453917</v>
      </c>
      <c r="E26" s="5">
        <v>2.8297766762208356</v>
      </c>
    </row>
    <row r="27" spans="1:5" x14ac:dyDescent="0.2">
      <c r="A27" s="5" t="s">
        <v>38642</v>
      </c>
      <c r="B27" s="5" t="s">
        <v>416</v>
      </c>
      <c r="C27" s="5">
        <v>5.4273999999999998E-3</v>
      </c>
      <c r="D27" s="5">
        <v>-1.3506945405535302</v>
      </c>
      <c r="E27" s="5">
        <v>1.0448889566944983</v>
      </c>
    </row>
    <row r="28" spans="1:5" x14ac:dyDescent="0.2">
      <c r="A28" s="5" t="s">
        <v>3100</v>
      </c>
      <c r="B28" s="5" t="s">
        <v>3102</v>
      </c>
      <c r="C28" s="5">
        <v>0</v>
      </c>
      <c r="D28" s="5">
        <v>-1.3367982213075027</v>
      </c>
      <c r="E28" s="5">
        <v>2.471173061355818</v>
      </c>
    </row>
    <row r="29" spans="1:5" x14ac:dyDescent="0.2">
      <c r="A29" s="5" t="s">
        <v>21044</v>
      </c>
      <c r="B29" s="5" t="s">
        <v>1693</v>
      </c>
      <c r="C29" s="5">
        <v>1.6000000000000001E-3</v>
      </c>
      <c r="D29" s="5">
        <v>-1.3311164622690081</v>
      </c>
      <c r="E29" s="5">
        <v>1.6418410809693484</v>
      </c>
    </row>
    <row r="30" spans="1:5" x14ac:dyDescent="0.2">
      <c r="A30" s="5" t="s">
        <v>38629</v>
      </c>
      <c r="B30" s="5" t="s">
        <v>815</v>
      </c>
      <c r="C30" s="5">
        <v>4.0984000000000003E-3</v>
      </c>
      <c r="D30" s="5">
        <v>-1.3144451872435812</v>
      </c>
      <c r="E30" s="5">
        <v>1.3631356638412364</v>
      </c>
    </row>
    <row r="31" spans="1:5" x14ac:dyDescent="0.2">
      <c r="A31" s="5" t="s">
        <v>38636</v>
      </c>
      <c r="B31" s="5" t="s">
        <v>764</v>
      </c>
      <c r="C31" s="5">
        <v>1.6474E-3</v>
      </c>
      <c r="D31" s="5">
        <v>-1.2698204499897916</v>
      </c>
      <c r="E31" s="5">
        <v>1.2493283974401475</v>
      </c>
    </row>
    <row r="32" spans="1:5" x14ac:dyDescent="0.2">
      <c r="A32" s="5" t="s">
        <v>20867</v>
      </c>
      <c r="B32" s="5" t="s">
        <v>1434</v>
      </c>
      <c r="C32" s="5">
        <v>1.6367E-3</v>
      </c>
      <c r="D32" s="5">
        <v>-1.2473550876329762</v>
      </c>
      <c r="E32" s="5">
        <v>1.9487073111378099</v>
      </c>
    </row>
    <row r="33" spans="1:5" x14ac:dyDescent="0.2">
      <c r="A33" s="5" t="s">
        <v>38605</v>
      </c>
      <c r="B33" s="5" t="s">
        <v>636</v>
      </c>
      <c r="C33" s="5">
        <v>2.9762E-3</v>
      </c>
      <c r="D33" s="5">
        <v>-1.2460017991304682</v>
      </c>
      <c r="E33" s="5">
        <v>3.2238621393637743</v>
      </c>
    </row>
    <row r="34" spans="1:5" x14ac:dyDescent="0.2">
      <c r="A34" s="5" t="s">
        <v>1659</v>
      </c>
      <c r="B34" s="5" t="s">
        <v>1661</v>
      </c>
      <c r="C34" s="5">
        <v>5.3981000000000003E-3</v>
      </c>
      <c r="D34" s="5">
        <v>-1.1997051295463257</v>
      </c>
      <c r="E34" s="5">
        <v>0.66345709029961863</v>
      </c>
    </row>
    <row r="35" spans="1:5" x14ac:dyDescent="0.2">
      <c r="A35" s="5" t="s">
        <v>38618</v>
      </c>
      <c r="B35" s="5" t="s">
        <v>463</v>
      </c>
      <c r="C35" s="5">
        <v>1</v>
      </c>
      <c r="D35" s="5">
        <v>-1.1869416064549438</v>
      </c>
      <c r="E35" s="5">
        <v>1.7846849072705204</v>
      </c>
    </row>
    <row r="36" spans="1:5" x14ac:dyDescent="0.2">
      <c r="A36" s="5" t="s">
        <v>72</v>
      </c>
      <c r="B36" s="5" t="s">
        <v>73</v>
      </c>
      <c r="C36" s="5">
        <v>1</v>
      </c>
      <c r="D36" s="5">
        <v>-1.1828161792239298</v>
      </c>
      <c r="E36" s="5">
        <v>1.6456235654737574</v>
      </c>
    </row>
    <row r="37" spans="1:5" x14ac:dyDescent="0.2">
      <c r="A37" s="5" t="s">
        <v>38635</v>
      </c>
      <c r="B37" s="5" t="s">
        <v>553</v>
      </c>
      <c r="C37" s="5">
        <v>2.8289000000000001E-3</v>
      </c>
      <c r="D37" s="5">
        <v>-1.1757692672542259</v>
      </c>
      <c r="E37" s="5">
        <v>1.2571680412667969</v>
      </c>
    </row>
    <row r="38" spans="1:5" x14ac:dyDescent="0.2">
      <c r="A38" s="5" t="s">
        <v>1025</v>
      </c>
      <c r="B38" s="5" t="s">
        <v>1027</v>
      </c>
      <c r="C38" s="5">
        <v>1.7094E-3</v>
      </c>
      <c r="D38" s="5">
        <v>-1.1142763728377254</v>
      </c>
      <c r="E38" s="5">
        <v>1.0082896733736326</v>
      </c>
    </row>
    <row r="39" spans="1:5" x14ac:dyDescent="0.2">
      <c r="A39" s="5" t="s">
        <v>10067</v>
      </c>
      <c r="B39" s="5" t="s">
        <v>1725</v>
      </c>
      <c r="C39" s="5">
        <v>0</v>
      </c>
      <c r="D39" s="5">
        <v>-1.0693423511300735</v>
      </c>
      <c r="E39" s="5">
        <v>0.9644162384975149</v>
      </c>
    </row>
    <row r="40" spans="1:5" x14ac:dyDescent="0.2">
      <c r="A40" s="5" t="s">
        <v>19409</v>
      </c>
      <c r="B40" s="5" t="s">
        <v>1262</v>
      </c>
      <c r="C40" s="5">
        <v>9.2104999999999999E-3</v>
      </c>
      <c r="D40" s="5">
        <v>-1.0614497389810376</v>
      </c>
      <c r="E40" s="5">
        <v>1.6259900259528968</v>
      </c>
    </row>
    <row r="41" spans="1:5" x14ac:dyDescent="0.2">
      <c r="A41" s="5" t="s">
        <v>7369</v>
      </c>
      <c r="B41" s="5" t="s">
        <v>775</v>
      </c>
      <c r="C41" s="5">
        <v>0</v>
      </c>
      <c r="D41" s="5">
        <v>-1.0429049960823489</v>
      </c>
      <c r="E41" s="5">
        <v>2.6667864559165086</v>
      </c>
    </row>
    <row r="42" spans="1:5" x14ac:dyDescent="0.2">
      <c r="A42" s="5" t="s">
        <v>2435</v>
      </c>
      <c r="B42" s="5" t="s">
        <v>2437</v>
      </c>
      <c r="C42" s="5">
        <v>4.1265E-3</v>
      </c>
      <c r="D42" s="5">
        <v>-1.0227619027903263</v>
      </c>
      <c r="E42" s="5">
        <v>1.5154858626623866</v>
      </c>
    </row>
    <row r="43" spans="1:5" x14ac:dyDescent="0.2">
      <c r="A43" s="5" t="s">
        <v>20046</v>
      </c>
      <c r="B43" s="5" t="s">
        <v>1210</v>
      </c>
      <c r="C43" s="5">
        <v>0</v>
      </c>
      <c r="D43" s="5">
        <v>-1.0162379917968796</v>
      </c>
      <c r="E43" s="5">
        <v>2.1572294899156552</v>
      </c>
    </row>
    <row r="44" spans="1:5" x14ac:dyDescent="0.2">
      <c r="A44" s="5" t="s">
        <v>31825</v>
      </c>
      <c r="B44" s="5" t="s">
        <v>512</v>
      </c>
      <c r="C44" s="5">
        <v>0</v>
      </c>
      <c r="D44" s="5">
        <v>-0.97764931076704364</v>
      </c>
      <c r="E44" s="5">
        <v>2.1867237491440634</v>
      </c>
    </row>
    <row r="45" spans="1:5" x14ac:dyDescent="0.2">
      <c r="A45" s="5" t="s">
        <v>2287</v>
      </c>
      <c r="B45" s="5" t="s">
        <v>2289</v>
      </c>
      <c r="C45" s="5">
        <v>0</v>
      </c>
      <c r="D45" s="5">
        <v>-0.95972815986045001</v>
      </c>
      <c r="E45" s="5">
        <v>4.341777642084101</v>
      </c>
    </row>
    <row r="46" spans="1:5" x14ac:dyDescent="0.2">
      <c r="A46" s="5" t="s">
        <v>38620</v>
      </c>
      <c r="B46" s="5"/>
      <c r="C46" s="5">
        <v>2.9112000000000001E-3</v>
      </c>
      <c r="D46" s="5">
        <v>-0.94839756881547355</v>
      </c>
      <c r="E46" s="5">
        <v>1.1229340518609072</v>
      </c>
    </row>
    <row r="47" spans="1:5" x14ac:dyDescent="0.2">
      <c r="A47" s="5" t="s">
        <v>8327</v>
      </c>
      <c r="B47" s="6">
        <v>37316</v>
      </c>
      <c r="C47" s="5">
        <v>1.5152E-3</v>
      </c>
      <c r="D47" s="5">
        <v>-0.88706299376575359</v>
      </c>
      <c r="E47" s="5">
        <v>1.7354680792248101</v>
      </c>
    </row>
    <row r="48" spans="1:5" x14ac:dyDescent="0.2">
      <c r="A48" s="5" t="s">
        <v>6272</v>
      </c>
      <c r="B48" s="5" t="s">
        <v>308</v>
      </c>
      <c r="C48" s="5">
        <v>0</v>
      </c>
      <c r="D48" s="5">
        <v>-0.88651296655655476</v>
      </c>
      <c r="E48" s="5">
        <v>1.7873033504225369</v>
      </c>
    </row>
    <row r="49" spans="1:5" x14ac:dyDescent="0.2">
      <c r="A49" s="5" t="s">
        <v>2810</v>
      </c>
      <c r="B49" s="5" t="s">
        <v>2812</v>
      </c>
      <c r="C49" s="5">
        <v>2.9805999999999999E-3</v>
      </c>
      <c r="D49" s="5">
        <v>-0.86484782997718734</v>
      </c>
      <c r="E49" s="5">
        <v>1.434284509627261</v>
      </c>
    </row>
    <row r="50" spans="1:5" x14ac:dyDescent="0.2">
      <c r="A50" s="5" t="s">
        <v>2681</v>
      </c>
      <c r="B50" s="5" t="s">
        <v>2683</v>
      </c>
      <c r="C50" s="5">
        <v>0</v>
      </c>
      <c r="D50" s="5">
        <v>-0.84687129558223373</v>
      </c>
      <c r="E50" s="5">
        <v>2.3948565713081011</v>
      </c>
    </row>
    <row r="51" spans="1:5" x14ac:dyDescent="0.2">
      <c r="A51" s="5" t="s">
        <v>33274</v>
      </c>
      <c r="B51" s="5" t="s">
        <v>308</v>
      </c>
      <c r="C51" s="5">
        <v>0</v>
      </c>
      <c r="D51" s="5">
        <v>-0.81872364466763226</v>
      </c>
      <c r="E51" s="5">
        <v>1.5870619869611393</v>
      </c>
    </row>
    <row r="52" spans="1:5" x14ac:dyDescent="0.2">
      <c r="A52" s="5" t="s">
        <v>1107</v>
      </c>
      <c r="B52" s="5" t="s">
        <v>1108</v>
      </c>
      <c r="C52" s="5">
        <v>1</v>
      </c>
      <c r="D52" s="5">
        <v>-0.81847725907513469</v>
      </c>
      <c r="E52" s="5">
        <v>0.46854771542330065</v>
      </c>
    </row>
    <row r="53" spans="1:5" x14ac:dyDescent="0.2">
      <c r="A53" s="5" t="s">
        <v>2299</v>
      </c>
      <c r="B53" s="5" t="s">
        <v>2301</v>
      </c>
      <c r="C53" s="5">
        <v>5.3333E-3</v>
      </c>
      <c r="D53" s="5">
        <v>-0.81750775775646056</v>
      </c>
      <c r="E53" s="5">
        <v>1.0035369825249234</v>
      </c>
    </row>
    <row r="54" spans="1:5" x14ac:dyDescent="0.2">
      <c r="A54" s="5" t="s">
        <v>1397</v>
      </c>
      <c r="B54" s="5" t="s">
        <v>1399</v>
      </c>
      <c r="C54" s="5">
        <v>1.6155E-3</v>
      </c>
      <c r="D54" s="5">
        <v>-0.77929485785706321</v>
      </c>
      <c r="E54" s="5">
        <v>0.67525226880055278</v>
      </c>
    </row>
    <row r="55" spans="1:5" x14ac:dyDescent="0.2">
      <c r="A55" s="5" t="s">
        <v>38651</v>
      </c>
      <c r="B55" s="5" t="s">
        <v>358</v>
      </c>
      <c r="C55" s="5">
        <v>2.8736E-3</v>
      </c>
      <c r="D55" s="5">
        <v>-0.77225923088415871</v>
      </c>
      <c r="E55" s="5">
        <v>0.8434250019566002</v>
      </c>
    </row>
    <row r="56" spans="1:5" x14ac:dyDescent="0.2">
      <c r="A56" s="5" t="s">
        <v>3656</v>
      </c>
      <c r="B56" s="5" t="s">
        <v>2627</v>
      </c>
      <c r="C56" s="5">
        <v>0</v>
      </c>
      <c r="D56" s="5">
        <v>-0.76250599753875759</v>
      </c>
      <c r="E56" s="5">
        <v>2.8254602316595161</v>
      </c>
    </row>
    <row r="57" spans="1:5" x14ac:dyDescent="0.2">
      <c r="A57" s="5" t="s">
        <v>2470</v>
      </c>
      <c r="B57" s="5" t="s">
        <v>2472</v>
      </c>
      <c r="C57" s="5">
        <v>0</v>
      </c>
      <c r="D57" s="5">
        <v>-0.75897482303905983</v>
      </c>
      <c r="E57" s="5">
        <v>2.0947651101837677</v>
      </c>
    </row>
    <row r="58" spans="1:5" x14ac:dyDescent="0.2">
      <c r="A58" s="5" t="s">
        <v>442</v>
      </c>
      <c r="B58" s="5" t="s">
        <v>443</v>
      </c>
      <c r="C58" s="5">
        <v>9.2227000000000003E-3</v>
      </c>
      <c r="D58" s="5">
        <v>-0.75211423556324097</v>
      </c>
      <c r="E58" s="5">
        <v>0.65349234096924902</v>
      </c>
    </row>
    <row r="59" spans="1:5" x14ac:dyDescent="0.2">
      <c r="A59" s="5" t="s">
        <v>1021</v>
      </c>
      <c r="B59" s="5" t="s">
        <v>1023</v>
      </c>
      <c r="C59" s="5">
        <v>0</v>
      </c>
      <c r="D59" s="5">
        <v>-0.74761944765509125</v>
      </c>
      <c r="E59" s="5">
        <v>0.98739428041555943</v>
      </c>
    </row>
    <row r="60" spans="1:5" x14ac:dyDescent="0.2">
      <c r="A60" s="5" t="s">
        <v>1502</v>
      </c>
      <c r="B60" s="5" t="s">
        <v>1504</v>
      </c>
      <c r="C60" s="5">
        <v>0</v>
      </c>
      <c r="D60" s="5">
        <v>-0.74620221906333373</v>
      </c>
      <c r="E60" s="5">
        <v>2.4117955104607871</v>
      </c>
    </row>
    <row r="61" spans="1:5" x14ac:dyDescent="0.2">
      <c r="A61" s="5" t="s">
        <v>2002</v>
      </c>
      <c r="B61" s="5" t="s">
        <v>2004</v>
      </c>
      <c r="C61" s="5">
        <v>2.8944000000000001E-3</v>
      </c>
      <c r="D61" s="5">
        <v>-0.74440900646413388</v>
      </c>
      <c r="E61" s="5">
        <v>2.5708512889209891</v>
      </c>
    </row>
    <row r="62" spans="1:5" x14ac:dyDescent="0.2">
      <c r="A62" s="5" t="s">
        <v>6555</v>
      </c>
      <c r="B62" s="5" t="s">
        <v>2349</v>
      </c>
      <c r="C62" s="5">
        <v>0</v>
      </c>
      <c r="D62" s="5">
        <v>-0.74304221681503679</v>
      </c>
      <c r="E62" s="5">
        <v>1.4617757006290255</v>
      </c>
    </row>
    <row r="63" spans="1:5" x14ac:dyDescent="0.2">
      <c r="A63" s="5" t="s">
        <v>4631</v>
      </c>
      <c r="B63" s="5" t="s">
        <v>1250</v>
      </c>
      <c r="C63" s="5">
        <v>0</v>
      </c>
      <c r="D63" s="5">
        <v>-0.72842071934615071</v>
      </c>
      <c r="E63" s="5">
        <v>1.2349924150486502</v>
      </c>
    </row>
    <row r="64" spans="1:5" x14ac:dyDescent="0.2">
      <c r="A64" s="5" t="s">
        <v>38604</v>
      </c>
      <c r="B64" s="5" t="s">
        <v>1011</v>
      </c>
      <c r="C64" s="5">
        <v>1.6077000000000001E-3</v>
      </c>
      <c r="D64" s="5">
        <v>-0.70656431569543388</v>
      </c>
      <c r="E64" s="5">
        <v>3.4610896504826618</v>
      </c>
    </row>
    <row r="65" spans="1:5" x14ac:dyDescent="0.2">
      <c r="A65" s="5" t="s">
        <v>20812</v>
      </c>
      <c r="B65" s="5" t="s">
        <v>549</v>
      </c>
      <c r="C65" s="5">
        <v>2.8449999999999999E-3</v>
      </c>
      <c r="D65" s="5">
        <v>-0.6921858264538866</v>
      </c>
      <c r="E65" s="5">
        <v>2.0032677368147724</v>
      </c>
    </row>
    <row r="66" spans="1:5" x14ac:dyDescent="0.2">
      <c r="A66" s="5" t="s">
        <v>2934</v>
      </c>
      <c r="B66" s="5" t="s">
        <v>2936</v>
      </c>
      <c r="C66" s="5">
        <v>4.2075999999999997E-3</v>
      </c>
      <c r="D66" s="5">
        <v>-0.68281497341086794</v>
      </c>
      <c r="E66" s="5">
        <v>0.39246793844238287</v>
      </c>
    </row>
    <row r="67" spans="1:5" x14ac:dyDescent="0.2">
      <c r="A67" s="5" t="s">
        <v>7675</v>
      </c>
      <c r="B67" s="5" t="s">
        <v>831</v>
      </c>
      <c r="C67" s="5">
        <v>1</v>
      </c>
      <c r="D67" s="5">
        <v>-0.68258863507727585</v>
      </c>
      <c r="E67" s="5">
        <v>3.6882664436304982</v>
      </c>
    </row>
    <row r="68" spans="1:5" x14ac:dyDescent="0.2">
      <c r="A68" s="5" t="s">
        <v>2637</v>
      </c>
      <c r="B68" s="5" t="s">
        <v>2639</v>
      </c>
      <c r="C68" s="5">
        <v>0</v>
      </c>
      <c r="D68" s="5">
        <v>-0.67273496800525456</v>
      </c>
      <c r="E68" s="5">
        <v>2.9136300098824099</v>
      </c>
    </row>
    <row r="69" spans="1:5" x14ac:dyDescent="0.2">
      <c r="A69" s="5" t="s">
        <v>38640</v>
      </c>
      <c r="B69" s="5" t="s">
        <v>779</v>
      </c>
      <c r="C69" s="5">
        <v>0</v>
      </c>
      <c r="D69" s="5">
        <v>-0.66546530030481565</v>
      </c>
      <c r="E69" s="5">
        <v>1.08555863845389</v>
      </c>
    </row>
    <row r="70" spans="1:5" x14ac:dyDescent="0.2">
      <c r="A70" s="5" t="s">
        <v>38620</v>
      </c>
      <c r="B70" s="5"/>
      <c r="C70" s="5">
        <v>0</v>
      </c>
      <c r="D70" s="5">
        <v>-0.66413681447135375</v>
      </c>
      <c r="E70" s="5">
        <v>0.70044800573733379</v>
      </c>
    </row>
    <row r="71" spans="1:5" x14ac:dyDescent="0.2">
      <c r="A71" s="5" t="s">
        <v>2124</v>
      </c>
      <c r="B71" s="5" t="s">
        <v>2126</v>
      </c>
      <c r="C71" s="5">
        <v>0</v>
      </c>
      <c r="D71" s="5">
        <v>-0.65973234571997397</v>
      </c>
      <c r="E71" s="5">
        <v>1.6105735299218091</v>
      </c>
    </row>
    <row r="72" spans="1:5" x14ac:dyDescent="0.2">
      <c r="A72" s="5" t="s">
        <v>3017</v>
      </c>
      <c r="B72" s="5" t="s">
        <v>3019</v>
      </c>
      <c r="C72" s="5">
        <v>1.7482999999999999E-3</v>
      </c>
      <c r="D72" s="5">
        <v>-0.64984459856136323</v>
      </c>
      <c r="E72" s="5">
        <v>0.81907073846595635</v>
      </c>
    </row>
    <row r="73" spans="1:5" x14ac:dyDescent="0.2">
      <c r="A73" s="5" t="s">
        <v>1647</v>
      </c>
      <c r="B73" s="5" t="s">
        <v>1649</v>
      </c>
      <c r="C73" s="5">
        <v>0</v>
      </c>
      <c r="D73" s="5">
        <v>-0.63121850759495868</v>
      </c>
      <c r="E73" s="5">
        <v>1.360034799921843</v>
      </c>
    </row>
    <row r="74" spans="1:5" x14ac:dyDescent="0.2">
      <c r="A74" s="5" t="s">
        <v>38609</v>
      </c>
      <c r="B74" s="5" t="s">
        <v>297</v>
      </c>
      <c r="C74" s="5">
        <v>0</v>
      </c>
      <c r="D74" s="5">
        <v>-0.6227502273592409</v>
      </c>
      <c r="E74" s="5">
        <v>2.5926610485717432</v>
      </c>
    </row>
    <row r="75" spans="1:5" x14ac:dyDescent="0.2">
      <c r="A75" s="5" t="s">
        <v>2910</v>
      </c>
      <c r="B75" s="5" t="s">
        <v>2912</v>
      </c>
      <c r="C75" s="5">
        <v>1.8051E-3</v>
      </c>
      <c r="D75" s="5">
        <v>-0.60642008204709152</v>
      </c>
      <c r="E75" s="5">
        <v>2.6992753767671127</v>
      </c>
    </row>
    <row r="76" spans="1:5" x14ac:dyDescent="0.2">
      <c r="A76" s="5" t="s">
        <v>2922</v>
      </c>
      <c r="B76" s="5" t="s">
        <v>2924</v>
      </c>
      <c r="C76" s="5">
        <v>2.9718000000000001E-3</v>
      </c>
      <c r="D76" s="5">
        <v>-0.60606503784836496</v>
      </c>
      <c r="E76" s="5">
        <v>2.2145645064613704</v>
      </c>
    </row>
    <row r="77" spans="1:5" x14ac:dyDescent="0.2">
      <c r="A77" s="5" t="s">
        <v>18860</v>
      </c>
      <c r="B77" s="5" t="s">
        <v>483</v>
      </c>
      <c r="C77" s="5">
        <v>0</v>
      </c>
      <c r="D77" s="5">
        <v>-0.60449702245362436</v>
      </c>
      <c r="E77" s="5">
        <v>0.85758944418541738</v>
      </c>
    </row>
    <row r="78" spans="1:5" x14ac:dyDescent="0.2">
      <c r="A78" s="5" t="s">
        <v>2423</v>
      </c>
      <c r="B78" s="5" t="s">
        <v>2425</v>
      </c>
      <c r="C78" s="5">
        <v>0</v>
      </c>
      <c r="D78" s="5">
        <v>-0.59519042402970923</v>
      </c>
      <c r="E78" s="5">
        <v>1.5126162283615727</v>
      </c>
    </row>
    <row r="79" spans="1:5" x14ac:dyDescent="0.2">
      <c r="A79" s="5" t="s">
        <v>650</v>
      </c>
      <c r="B79" s="5" t="s">
        <v>652</v>
      </c>
      <c r="C79" s="5">
        <v>0</v>
      </c>
      <c r="D79" s="5">
        <v>-0.5919263220047265</v>
      </c>
      <c r="E79" s="5">
        <v>1.9458130224685788</v>
      </c>
    </row>
    <row r="80" spans="1:5" x14ac:dyDescent="0.2">
      <c r="A80" s="5" t="s">
        <v>38664</v>
      </c>
      <c r="B80" s="5" t="s">
        <v>1214</v>
      </c>
      <c r="C80" s="5">
        <v>5.4422000000000003E-3</v>
      </c>
      <c r="D80" s="5">
        <v>-0.58928404028550485</v>
      </c>
      <c r="E80" s="5">
        <v>0.46639035232925591</v>
      </c>
    </row>
    <row r="81" spans="1:5" x14ac:dyDescent="0.2">
      <c r="A81" s="5" t="s">
        <v>2391</v>
      </c>
      <c r="B81" s="5" t="s">
        <v>2393</v>
      </c>
      <c r="C81" s="5">
        <v>0</v>
      </c>
      <c r="D81" s="5">
        <v>-0.56752618106288122</v>
      </c>
      <c r="E81" s="5">
        <v>1.4391068834350216</v>
      </c>
    </row>
    <row r="82" spans="1:5" x14ac:dyDescent="0.2">
      <c r="A82" s="5" t="s">
        <v>36436</v>
      </c>
      <c r="B82" s="5" t="s">
        <v>121</v>
      </c>
      <c r="C82" s="5">
        <v>0</v>
      </c>
      <c r="D82" s="5">
        <v>-0.56528448217473926</v>
      </c>
      <c r="E82" s="5">
        <v>1.8945308912503587</v>
      </c>
    </row>
    <row r="83" spans="1:5" x14ac:dyDescent="0.2">
      <c r="A83" s="5" t="s">
        <v>4611</v>
      </c>
      <c r="B83" s="5" t="s">
        <v>716</v>
      </c>
      <c r="C83" s="5">
        <v>0</v>
      </c>
      <c r="D83" s="5">
        <v>-0.55939817740964703</v>
      </c>
      <c r="E83" s="5">
        <v>1.2974503259834553</v>
      </c>
    </row>
    <row r="84" spans="1:5" x14ac:dyDescent="0.2">
      <c r="A84" s="5" t="s">
        <v>33711</v>
      </c>
      <c r="B84" s="5" t="s">
        <v>44</v>
      </c>
      <c r="C84" s="5">
        <v>1.8148999999999999E-3</v>
      </c>
      <c r="D84" s="5">
        <v>-0.5513307354536352</v>
      </c>
      <c r="E84" s="5">
        <v>2.3075392426142196</v>
      </c>
    </row>
    <row r="85" spans="1:5" x14ac:dyDescent="0.2">
      <c r="A85" s="5" t="s">
        <v>2017</v>
      </c>
      <c r="B85" s="5" t="s">
        <v>533</v>
      </c>
      <c r="C85" s="5">
        <v>2.9069999999999999E-3</v>
      </c>
      <c r="D85" s="5">
        <v>-0.54887732442399828</v>
      </c>
      <c r="E85" s="5">
        <v>0.5624702867688921</v>
      </c>
    </row>
    <row r="86" spans="1:5" x14ac:dyDescent="0.2">
      <c r="A86" s="5" t="s">
        <v>7738</v>
      </c>
      <c r="B86" s="5" t="s">
        <v>1081</v>
      </c>
      <c r="C86" s="5">
        <v>1.7331E-3</v>
      </c>
      <c r="D86" s="5">
        <v>-0.54618222375959447</v>
      </c>
      <c r="E86" s="5">
        <v>2.7054051369676051</v>
      </c>
    </row>
    <row r="87" spans="1:5" x14ac:dyDescent="0.2">
      <c r="A87" s="5" t="s">
        <v>13496</v>
      </c>
      <c r="B87" s="5" t="s">
        <v>128</v>
      </c>
      <c r="C87" s="5">
        <v>0</v>
      </c>
      <c r="D87" s="5">
        <v>-0.53059199634316645</v>
      </c>
      <c r="E87" s="5">
        <v>1.6545304212107297</v>
      </c>
    </row>
    <row r="88" spans="1:5" x14ac:dyDescent="0.2">
      <c r="A88" s="5" t="s">
        <v>7234</v>
      </c>
      <c r="B88" s="5" t="s">
        <v>1893</v>
      </c>
      <c r="C88" s="5">
        <v>0</v>
      </c>
      <c r="D88" s="5">
        <v>-0.52984527889216582</v>
      </c>
      <c r="E88" s="5">
        <v>2.5360436277633336</v>
      </c>
    </row>
    <row r="89" spans="1:5" x14ac:dyDescent="0.2">
      <c r="A89" s="5" t="s">
        <v>3458</v>
      </c>
      <c r="B89" s="5" t="s">
        <v>2768</v>
      </c>
      <c r="C89" s="5">
        <v>0</v>
      </c>
      <c r="D89" s="5">
        <v>-0.51782853353833636</v>
      </c>
      <c r="E89" s="5">
        <v>2.807433321779345</v>
      </c>
    </row>
    <row r="90" spans="1:5" x14ac:dyDescent="0.2">
      <c r="A90" s="5" t="s">
        <v>36159</v>
      </c>
      <c r="B90" s="5" t="s">
        <v>228</v>
      </c>
      <c r="C90" s="5">
        <v>1.5456000000000001E-3</v>
      </c>
      <c r="D90" s="5">
        <v>-0.51728800912953099</v>
      </c>
      <c r="E90" s="5">
        <v>0.74222739596579856</v>
      </c>
    </row>
    <row r="91" spans="1:5" x14ac:dyDescent="0.2">
      <c r="A91" s="5" t="s">
        <v>38626</v>
      </c>
      <c r="B91" s="5" t="s">
        <v>344</v>
      </c>
      <c r="C91" s="5">
        <v>0</v>
      </c>
      <c r="D91" s="5">
        <v>-0.51546803588701251</v>
      </c>
      <c r="E91" s="5">
        <v>1.4560781377587404</v>
      </c>
    </row>
    <row r="92" spans="1:5" x14ac:dyDescent="0.2">
      <c r="A92" s="5" t="s">
        <v>2581</v>
      </c>
      <c r="B92" s="5" t="s">
        <v>2583</v>
      </c>
      <c r="C92" s="5">
        <v>1.7699E-3</v>
      </c>
      <c r="D92" s="5">
        <v>-0.51443076341379834</v>
      </c>
      <c r="E92" s="5">
        <v>0.99104670655302618</v>
      </c>
    </row>
    <row r="93" spans="1:5" x14ac:dyDescent="0.2">
      <c r="A93" s="5" t="s">
        <v>38638</v>
      </c>
      <c r="B93" s="5" t="s">
        <v>1234</v>
      </c>
      <c r="C93" s="5">
        <v>1.7122999999999999E-3</v>
      </c>
      <c r="D93" s="5">
        <v>-0.51412370504956084</v>
      </c>
      <c r="E93" s="5">
        <v>1.1919400399735884</v>
      </c>
    </row>
    <row r="94" spans="1:5" x14ac:dyDescent="0.2">
      <c r="A94" s="5" t="s">
        <v>3819</v>
      </c>
      <c r="B94" s="5" t="s">
        <v>1821</v>
      </c>
      <c r="C94" s="5">
        <v>0</v>
      </c>
      <c r="D94" s="5">
        <v>-0.51244520996290122</v>
      </c>
      <c r="E94" s="5">
        <v>1.7606123553277422</v>
      </c>
    </row>
    <row r="95" spans="1:5" x14ac:dyDescent="0.2">
      <c r="A95" s="5" t="s">
        <v>9839</v>
      </c>
      <c r="B95" s="5" t="s">
        <v>999</v>
      </c>
      <c r="C95" s="5">
        <v>0</v>
      </c>
      <c r="D95" s="5">
        <v>-0.51141545641773156</v>
      </c>
      <c r="E95" s="5">
        <v>2.5878865851105854</v>
      </c>
    </row>
    <row r="96" spans="1:5" x14ac:dyDescent="0.2">
      <c r="A96" s="5" t="s">
        <v>2978</v>
      </c>
      <c r="B96" s="5" t="s">
        <v>2980</v>
      </c>
      <c r="C96" s="5">
        <v>1.6180999999999999E-3</v>
      </c>
      <c r="D96" s="5">
        <v>-0.51075374947458874</v>
      </c>
      <c r="E96" s="5">
        <v>1.4439624749175404</v>
      </c>
    </row>
    <row r="97" spans="1:5" x14ac:dyDescent="0.2">
      <c r="A97" s="5" t="s">
        <v>2677</v>
      </c>
      <c r="B97" s="5" t="s">
        <v>2679</v>
      </c>
      <c r="C97" s="5">
        <v>0</v>
      </c>
      <c r="D97" s="5">
        <v>-0.51016823986722482</v>
      </c>
      <c r="E97" s="5">
        <v>3.6397809714054143</v>
      </c>
    </row>
    <row r="98" spans="1:5" x14ac:dyDescent="0.2">
      <c r="A98" s="5" t="s">
        <v>20382</v>
      </c>
      <c r="B98" s="5" t="s">
        <v>105</v>
      </c>
      <c r="C98" s="5">
        <v>0</v>
      </c>
      <c r="D98" s="5">
        <v>-0.50116454963068013</v>
      </c>
      <c r="E98" s="5">
        <v>1.6196189148640547</v>
      </c>
    </row>
    <row r="99" spans="1:5" x14ac:dyDescent="0.2">
      <c r="A99" s="5" t="s">
        <v>21183</v>
      </c>
      <c r="B99" s="5" t="s">
        <v>52</v>
      </c>
      <c r="C99" s="5">
        <v>0</v>
      </c>
      <c r="D99" s="5">
        <v>-0.49789876759864959</v>
      </c>
      <c r="E99" s="5">
        <v>2.4050877805479285</v>
      </c>
    </row>
    <row r="100" spans="1:5" x14ac:dyDescent="0.2">
      <c r="A100" s="5" t="s">
        <v>20421</v>
      </c>
      <c r="B100" s="5" t="s">
        <v>519</v>
      </c>
      <c r="C100" s="5">
        <v>0</v>
      </c>
      <c r="D100" s="5">
        <v>-0.4944623609585338</v>
      </c>
      <c r="E100" s="5">
        <v>1.8429520392982661</v>
      </c>
    </row>
    <row r="101" spans="1:5" x14ac:dyDescent="0.2">
      <c r="A101" s="5" t="s">
        <v>1783</v>
      </c>
      <c r="B101" s="5" t="s">
        <v>1785</v>
      </c>
      <c r="C101" s="5">
        <v>0</v>
      </c>
      <c r="D101" s="5">
        <v>-0.49171636052513645</v>
      </c>
      <c r="E101" s="5">
        <v>0.78966219521630521</v>
      </c>
    </row>
    <row r="102" spans="1:5" x14ac:dyDescent="0.2">
      <c r="A102" s="5" t="s">
        <v>2363</v>
      </c>
      <c r="B102" s="5" t="s">
        <v>2365</v>
      </c>
      <c r="C102" s="5">
        <v>0</v>
      </c>
      <c r="D102" s="5">
        <v>-0.48877283076117056</v>
      </c>
      <c r="E102" s="5">
        <v>1.9852868758564528</v>
      </c>
    </row>
    <row r="103" spans="1:5" x14ac:dyDescent="0.2">
      <c r="A103" s="5" t="s">
        <v>12774</v>
      </c>
      <c r="B103" s="5" t="s">
        <v>1322</v>
      </c>
      <c r="C103" s="5">
        <v>1.5648999999999999E-3</v>
      </c>
      <c r="D103" s="5">
        <v>-0.48871125312156011</v>
      </c>
      <c r="E103" s="5">
        <v>5.033560639451065</v>
      </c>
    </row>
    <row r="104" spans="1:5" x14ac:dyDescent="0.2">
      <c r="A104" s="5" t="s">
        <v>9180</v>
      </c>
      <c r="B104" s="5" t="s">
        <v>2385</v>
      </c>
      <c r="C104" s="5">
        <v>0</v>
      </c>
      <c r="D104" s="5">
        <v>-0.48633459906679971</v>
      </c>
      <c r="E104" s="5">
        <v>5.8371979628912198</v>
      </c>
    </row>
    <row r="105" spans="1:5" x14ac:dyDescent="0.2">
      <c r="A105" s="5" t="s">
        <v>1494</v>
      </c>
      <c r="B105" s="5" t="s">
        <v>1496</v>
      </c>
      <c r="C105" s="5">
        <v>1.8215E-3</v>
      </c>
      <c r="D105" s="5">
        <v>-0.47208798543034297</v>
      </c>
      <c r="E105" s="5">
        <v>2.551166626400057</v>
      </c>
    </row>
    <row r="106" spans="1:5" x14ac:dyDescent="0.2">
      <c r="A106" s="5" t="s">
        <v>38637</v>
      </c>
      <c r="B106" s="5" t="s">
        <v>216</v>
      </c>
      <c r="C106" s="5">
        <v>0</v>
      </c>
      <c r="D106" s="5">
        <v>-0.4695013920896895</v>
      </c>
      <c r="E106" s="5">
        <v>1.2181771179621279</v>
      </c>
    </row>
    <row r="107" spans="1:5" x14ac:dyDescent="0.2">
      <c r="A107" s="5" t="s">
        <v>2870</v>
      </c>
      <c r="B107" s="5" t="s">
        <v>2872</v>
      </c>
      <c r="C107" s="5">
        <v>0</v>
      </c>
      <c r="D107" s="5">
        <v>-0.46884581895329019</v>
      </c>
      <c r="E107" s="5">
        <v>1.0859302216447453</v>
      </c>
    </row>
    <row r="108" spans="1:5" x14ac:dyDescent="0.2">
      <c r="A108" s="5" t="s">
        <v>1887</v>
      </c>
      <c r="B108" s="5" t="s">
        <v>1889</v>
      </c>
      <c r="C108" s="5">
        <v>0</v>
      </c>
      <c r="D108" s="5">
        <v>-0.45952478484921006</v>
      </c>
      <c r="E108" s="5">
        <v>2.7655862364820547</v>
      </c>
    </row>
    <row r="109" spans="1:5" x14ac:dyDescent="0.2">
      <c r="A109" s="5" t="s">
        <v>10956</v>
      </c>
      <c r="B109" s="5" t="s">
        <v>1093</v>
      </c>
      <c r="C109" s="5">
        <v>0</v>
      </c>
      <c r="D109" s="5">
        <v>-0.45386300081277114</v>
      </c>
      <c r="E109" s="5">
        <v>2.2557773052721961</v>
      </c>
    </row>
    <row r="110" spans="1:5" x14ac:dyDescent="0.2">
      <c r="A110" s="5" t="s">
        <v>11850</v>
      </c>
      <c r="B110" s="5" t="s">
        <v>2137</v>
      </c>
      <c r="C110" s="5">
        <v>0</v>
      </c>
      <c r="D110" s="5">
        <v>-0.45037661788280331</v>
      </c>
      <c r="E110" s="5">
        <v>3.7166315252077577</v>
      </c>
    </row>
    <row r="111" spans="1:5" x14ac:dyDescent="0.2">
      <c r="A111" s="5" t="s">
        <v>1687</v>
      </c>
      <c r="B111" s="5" t="s">
        <v>1689</v>
      </c>
      <c r="C111" s="5">
        <v>9.2347999999999996E-3</v>
      </c>
      <c r="D111" s="5">
        <v>-0.4422163478898446</v>
      </c>
      <c r="E111" s="5">
        <v>0.25279872668661607</v>
      </c>
    </row>
    <row r="112" spans="1:5" x14ac:dyDescent="0.2">
      <c r="A112" s="5" t="s">
        <v>12709</v>
      </c>
      <c r="B112" s="5" t="s">
        <v>1733</v>
      </c>
      <c r="C112" s="5">
        <v>0</v>
      </c>
      <c r="D112" s="5">
        <v>-0.42715810140771443</v>
      </c>
      <c r="E112" s="5">
        <v>0.77255792824006064</v>
      </c>
    </row>
    <row r="113" spans="1:5" x14ac:dyDescent="0.2">
      <c r="A113" s="5" t="s">
        <v>2553</v>
      </c>
      <c r="B113" s="5" t="s">
        <v>2555</v>
      </c>
      <c r="C113" s="5">
        <v>0</v>
      </c>
      <c r="D113" s="5">
        <v>-0.41670935991827512</v>
      </c>
      <c r="E113" s="5">
        <v>4.1996382835187731</v>
      </c>
    </row>
    <row r="114" spans="1:5" x14ac:dyDescent="0.2">
      <c r="A114" s="5" t="s">
        <v>36227</v>
      </c>
      <c r="B114" s="5" t="s">
        <v>447</v>
      </c>
      <c r="C114" s="5">
        <v>0</v>
      </c>
      <c r="D114" s="5">
        <v>-0.41533723335583506</v>
      </c>
      <c r="E114" s="5">
        <v>2.8392250579263121</v>
      </c>
    </row>
    <row r="115" spans="1:5" x14ac:dyDescent="0.2">
      <c r="A115" s="5" t="s">
        <v>5977</v>
      </c>
      <c r="B115" s="5" t="s">
        <v>2996</v>
      </c>
      <c r="C115" s="5">
        <v>0</v>
      </c>
      <c r="D115" s="5">
        <v>-0.41440741519798557</v>
      </c>
      <c r="E115" s="5">
        <v>1.4607391637945204</v>
      </c>
    </row>
    <row r="116" spans="1:5" x14ac:dyDescent="0.2">
      <c r="A116" s="5" t="s">
        <v>6129</v>
      </c>
      <c r="B116" s="5" t="s">
        <v>2221</v>
      </c>
      <c r="C116" s="5">
        <v>0</v>
      </c>
      <c r="D116" s="5">
        <v>-0.41268392743458965</v>
      </c>
      <c r="E116" s="5">
        <v>2.0499961941903653</v>
      </c>
    </row>
    <row r="117" spans="1:5" x14ac:dyDescent="0.2">
      <c r="A117" s="5" t="s">
        <v>1699</v>
      </c>
      <c r="B117" s="5" t="s">
        <v>1701</v>
      </c>
      <c r="C117" s="5">
        <v>0</v>
      </c>
      <c r="D117" s="5">
        <v>-0.4110485522452455</v>
      </c>
      <c r="E117" s="5">
        <v>2.0782949462821834</v>
      </c>
    </row>
    <row r="118" spans="1:5" x14ac:dyDescent="0.2">
      <c r="A118" s="5" t="s">
        <v>4468</v>
      </c>
      <c r="B118" s="5" t="s">
        <v>2571</v>
      </c>
      <c r="C118" s="5">
        <v>0</v>
      </c>
      <c r="D118" s="5">
        <v>-0.4079065534498611</v>
      </c>
      <c r="E118" s="5">
        <v>2.4986713188155321</v>
      </c>
    </row>
    <row r="119" spans="1:5" x14ac:dyDescent="0.2">
      <c r="A119" s="5" t="s">
        <v>8447</v>
      </c>
      <c r="B119" s="5" t="s">
        <v>2900</v>
      </c>
      <c r="C119" s="5">
        <v>0</v>
      </c>
      <c r="D119" s="5">
        <v>-0.40759031851319422</v>
      </c>
      <c r="E119" s="5">
        <v>0.92426531103703091</v>
      </c>
    </row>
    <row r="120" spans="1:5" x14ac:dyDescent="0.2">
      <c r="A120" s="5" t="s">
        <v>1761</v>
      </c>
      <c r="B120" s="5" t="s">
        <v>1763</v>
      </c>
      <c r="C120" s="5">
        <v>1</v>
      </c>
      <c r="D120" s="5">
        <v>-0.40030063083938311</v>
      </c>
      <c r="E120" s="5">
        <v>1.4221459236030227</v>
      </c>
    </row>
    <row r="121" spans="1:5" x14ac:dyDescent="0.2">
      <c r="A121" s="5" t="s">
        <v>8708</v>
      </c>
      <c r="B121" s="5" t="s">
        <v>2607</v>
      </c>
      <c r="C121" s="5">
        <v>0</v>
      </c>
      <c r="D121" s="5">
        <v>-0.39505198271215419</v>
      </c>
      <c r="E121" s="5">
        <v>3.7862678907380802</v>
      </c>
    </row>
    <row r="122" spans="1:5" x14ac:dyDescent="0.2">
      <c r="A122" s="5" t="s">
        <v>38620</v>
      </c>
      <c r="B122" s="5"/>
      <c r="C122" s="5">
        <v>0</v>
      </c>
      <c r="D122" s="5">
        <v>-0.39311435503423731</v>
      </c>
      <c r="E122" s="5">
        <v>1.356213316331407</v>
      </c>
    </row>
    <row r="123" spans="1:5" x14ac:dyDescent="0.2">
      <c r="A123" s="5" t="s">
        <v>2303</v>
      </c>
      <c r="B123" s="5" t="s">
        <v>2305</v>
      </c>
      <c r="C123" s="5">
        <v>1.7986E-3</v>
      </c>
      <c r="D123" s="5">
        <v>-0.38823562386441418</v>
      </c>
      <c r="E123" s="5">
        <v>0.39540904322636328</v>
      </c>
    </row>
    <row r="124" spans="1:5" x14ac:dyDescent="0.2">
      <c r="A124" s="5" t="s">
        <v>8963</v>
      </c>
      <c r="B124" s="5" t="s">
        <v>1755</v>
      </c>
      <c r="C124" s="5">
        <v>2.9239999999999999E-3</v>
      </c>
      <c r="D124" s="5">
        <v>-0.3864139931651524</v>
      </c>
      <c r="E124" s="5">
        <v>0.5845144140817311</v>
      </c>
    </row>
    <row r="125" spans="1:5" x14ac:dyDescent="0.2">
      <c r="A125" s="5" t="s">
        <v>10968</v>
      </c>
      <c r="B125" s="5" t="s">
        <v>1881</v>
      </c>
      <c r="C125" s="5">
        <v>0</v>
      </c>
      <c r="D125" s="5">
        <v>-0.38619366730134885</v>
      </c>
      <c r="E125" s="5">
        <v>3.7602230243495347</v>
      </c>
    </row>
    <row r="126" spans="1:5" x14ac:dyDescent="0.2">
      <c r="A126" s="5" t="s">
        <v>13321</v>
      </c>
      <c r="B126" s="5" t="s">
        <v>991</v>
      </c>
      <c r="C126" s="5">
        <v>0</v>
      </c>
      <c r="D126" s="5">
        <v>-0.38571139981034769</v>
      </c>
      <c r="E126" s="5">
        <v>2.1235939872178706</v>
      </c>
    </row>
    <row r="127" spans="1:5" x14ac:dyDescent="0.2">
      <c r="A127" s="5" t="s">
        <v>6324</v>
      </c>
      <c r="B127" s="5" t="s">
        <v>2591</v>
      </c>
      <c r="C127" s="5">
        <v>0</v>
      </c>
      <c r="D127" s="5">
        <v>-0.38519846995346241</v>
      </c>
      <c r="E127" s="5">
        <v>1.6504847239554747</v>
      </c>
    </row>
    <row r="128" spans="1:5" x14ac:dyDescent="0.2">
      <c r="A128" s="5" t="s">
        <v>622</v>
      </c>
      <c r="B128" s="5" t="s">
        <v>624</v>
      </c>
      <c r="C128" s="5">
        <v>0</v>
      </c>
      <c r="D128" s="5">
        <v>-0.38292251041495018</v>
      </c>
      <c r="E128" s="5">
        <v>1.3092435002277381</v>
      </c>
    </row>
    <row r="129" spans="1:5" x14ac:dyDescent="0.2">
      <c r="A129" s="5" t="s">
        <v>11639</v>
      </c>
      <c r="B129" s="5" t="s">
        <v>1801</v>
      </c>
      <c r="C129" s="5">
        <v>1.6234000000000001E-3</v>
      </c>
      <c r="D129" s="5">
        <v>-0.38170261023645541</v>
      </c>
      <c r="E129" s="5">
        <v>1.4024959514942072</v>
      </c>
    </row>
    <row r="130" spans="1:5" x14ac:dyDescent="0.2">
      <c r="A130" s="5" t="s">
        <v>9378</v>
      </c>
      <c r="B130" s="5" t="s">
        <v>2161</v>
      </c>
      <c r="C130" s="5">
        <v>0</v>
      </c>
      <c r="D130" s="5">
        <v>-0.38095331204970778</v>
      </c>
      <c r="E130" s="5">
        <v>1.284285746742823</v>
      </c>
    </row>
    <row r="131" spans="1:5" x14ac:dyDescent="0.2">
      <c r="A131" s="5" t="s">
        <v>21302</v>
      </c>
      <c r="B131" s="5" t="s">
        <v>565</v>
      </c>
      <c r="C131" s="5">
        <v>0</v>
      </c>
      <c r="D131" s="5">
        <v>-0.38025694042070002</v>
      </c>
      <c r="E131" s="5">
        <v>2.656406331663459</v>
      </c>
    </row>
    <row r="132" spans="1:5" x14ac:dyDescent="0.2">
      <c r="A132" s="5" t="s">
        <v>626</v>
      </c>
      <c r="B132" s="5" t="s">
        <v>628</v>
      </c>
      <c r="C132" s="5">
        <v>0</v>
      </c>
      <c r="D132" s="5">
        <v>-0.37591887228977167</v>
      </c>
      <c r="E132" s="5">
        <v>2.5163692373112889</v>
      </c>
    </row>
    <row r="133" spans="1:5" x14ac:dyDescent="0.2">
      <c r="A133" s="5" t="s">
        <v>20305</v>
      </c>
      <c r="B133" s="5" t="s">
        <v>131</v>
      </c>
      <c r="C133" s="5">
        <v>0</v>
      </c>
      <c r="D133" s="5">
        <v>-0.37450854413852847</v>
      </c>
      <c r="E133" s="5">
        <v>3.5347396163112563</v>
      </c>
    </row>
    <row r="134" spans="1:5" x14ac:dyDescent="0.2">
      <c r="A134" s="5" t="s">
        <v>38665</v>
      </c>
      <c r="B134" s="5" t="s">
        <v>1992</v>
      </c>
      <c r="C134" s="5">
        <v>1.5773E-3</v>
      </c>
      <c r="D134" s="5">
        <v>-0.3693430751479872</v>
      </c>
      <c r="E134" s="5">
        <v>0.46220643480234003</v>
      </c>
    </row>
    <row r="135" spans="1:5" x14ac:dyDescent="0.2">
      <c r="A135" s="5" t="s">
        <v>9185</v>
      </c>
      <c r="B135" s="5" t="s">
        <v>1226</v>
      </c>
      <c r="C135" s="5">
        <v>0</v>
      </c>
      <c r="D135" s="5">
        <v>-0.36706034989658626</v>
      </c>
      <c r="E135" s="5">
        <v>1.3793325993542547</v>
      </c>
    </row>
    <row r="136" spans="1:5" x14ac:dyDescent="0.2">
      <c r="A136" s="5" t="s">
        <v>2754</v>
      </c>
      <c r="B136" s="5" t="s">
        <v>2756</v>
      </c>
      <c r="C136" s="5">
        <v>0</v>
      </c>
      <c r="D136" s="5">
        <v>-0.36615913331159566</v>
      </c>
      <c r="E136" s="5">
        <v>1.8764961347527038</v>
      </c>
    </row>
    <row r="137" spans="1:5" x14ac:dyDescent="0.2">
      <c r="A137" s="5" t="s">
        <v>4182</v>
      </c>
      <c r="B137" s="5" t="s">
        <v>1105</v>
      </c>
      <c r="C137" s="5">
        <v>0</v>
      </c>
      <c r="D137" s="5">
        <v>-0.36593144065498273</v>
      </c>
      <c r="E137" s="5">
        <v>5.4951981826765302</v>
      </c>
    </row>
    <row r="138" spans="1:5" x14ac:dyDescent="0.2">
      <c r="A138" s="5" t="s">
        <v>1927</v>
      </c>
      <c r="B138" s="5" t="s">
        <v>1929</v>
      </c>
      <c r="C138" s="5">
        <v>0</v>
      </c>
      <c r="D138" s="5">
        <v>-0.36547513029198792</v>
      </c>
      <c r="E138" s="5">
        <v>3.3961814787007314</v>
      </c>
    </row>
    <row r="139" spans="1:5" x14ac:dyDescent="0.2">
      <c r="A139" s="5" t="s">
        <v>38658</v>
      </c>
      <c r="B139" s="5" t="s">
        <v>1085</v>
      </c>
      <c r="C139" s="5">
        <v>1.6528999999999999E-3</v>
      </c>
      <c r="D139" s="5">
        <v>-0.35397090266809683</v>
      </c>
      <c r="E139" s="5">
        <v>0.67396180969666741</v>
      </c>
    </row>
    <row r="140" spans="1:5" x14ac:dyDescent="0.2">
      <c r="A140" s="5" t="s">
        <v>2930</v>
      </c>
      <c r="B140" s="5" t="s">
        <v>2932</v>
      </c>
      <c r="C140" s="5">
        <v>0</v>
      </c>
      <c r="D140" s="5">
        <v>-0.35330670383732649</v>
      </c>
      <c r="E140" s="5">
        <v>1.4237574211610835</v>
      </c>
    </row>
    <row r="141" spans="1:5" x14ac:dyDescent="0.2">
      <c r="A141" s="5" t="s">
        <v>730</v>
      </c>
      <c r="B141" s="5" t="s">
        <v>732</v>
      </c>
      <c r="C141" s="5">
        <v>0</v>
      </c>
      <c r="D141" s="5">
        <v>-0.35270556806230002</v>
      </c>
      <c r="E141" s="5">
        <v>1.3264101068731928</v>
      </c>
    </row>
    <row r="142" spans="1:5" x14ac:dyDescent="0.2">
      <c r="A142" s="5" t="s">
        <v>11486</v>
      </c>
      <c r="B142" s="5" t="s">
        <v>2245</v>
      </c>
      <c r="C142" s="5">
        <v>0</v>
      </c>
      <c r="D142" s="5">
        <v>-0.34873405363924581</v>
      </c>
      <c r="E142" s="5">
        <v>1.012239377782358</v>
      </c>
    </row>
    <row r="143" spans="1:5" x14ac:dyDescent="0.2">
      <c r="A143" s="5" t="s">
        <v>3486</v>
      </c>
      <c r="B143" s="5" t="s">
        <v>1532</v>
      </c>
      <c r="C143" s="5">
        <v>1.5038E-3</v>
      </c>
      <c r="D143" s="5">
        <v>-0.34519741505340723</v>
      </c>
      <c r="E143" s="5">
        <v>0.58893928737246071</v>
      </c>
    </row>
    <row r="144" spans="1:5" x14ac:dyDescent="0.2">
      <c r="A144" s="5" t="s">
        <v>2645</v>
      </c>
      <c r="B144" s="5" t="s">
        <v>2647</v>
      </c>
      <c r="C144" s="5">
        <v>0</v>
      </c>
      <c r="D144" s="5">
        <v>-0.34357583831674482</v>
      </c>
      <c r="E144" s="5">
        <v>0.92960057141325914</v>
      </c>
    </row>
    <row r="145" spans="1:5" x14ac:dyDescent="0.2">
      <c r="A145" s="5" t="s">
        <v>20507</v>
      </c>
      <c r="B145" s="5" t="s">
        <v>400</v>
      </c>
      <c r="C145" s="5">
        <v>0</v>
      </c>
      <c r="D145" s="5">
        <v>-0.3432052661399751</v>
      </c>
      <c r="E145" s="5">
        <v>2.9977468619915504</v>
      </c>
    </row>
    <row r="146" spans="1:5" x14ac:dyDescent="0.2">
      <c r="A146" s="5" t="s">
        <v>3736</v>
      </c>
      <c r="B146" s="5" t="s">
        <v>1809</v>
      </c>
      <c r="C146" s="5">
        <v>0</v>
      </c>
      <c r="D146" s="5">
        <v>-0.34199832096296168</v>
      </c>
      <c r="E146" s="5">
        <v>3.7408445181124614</v>
      </c>
    </row>
    <row r="147" spans="1:5" x14ac:dyDescent="0.2">
      <c r="A147" s="5" t="s">
        <v>2709</v>
      </c>
      <c r="B147" s="5" t="s">
        <v>2711</v>
      </c>
      <c r="C147" s="5">
        <v>0</v>
      </c>
      <c r="D147" s="5">
        <v>-0.33712422243119494</v>
      </c>
      <c r="E147" s="5">
        <v>1.8729943347738602</v>
      </c>
    </row>
    <row r="148" spans="1:5" x14ac:dyDescent="0.2">
      <c r="A148" s="5" t="s">
        <v>2120</v>
      </c>
      <c r="B148" s="5" t="s">
        <v>2122</v>
      </c>
      <c r="C148" s="5">
        <v>0</v>
      </c>
      <c r="D148" s="5">
        <v>-0.3361413237961377</v>
      </c>
      <c r="E148" s="5">
        <v>2.054756040759973</v>
      </c>
    </row>
    <row r="149" spans="1:5" x14ac:dyDescent="0.2">
      <c r="A149" s="5" t="s">
        <v>7606</v>
      </c>
      <c r="B149" s="5" t="s">
        <v>3043</v>
      </c>
      <c r="C149" s="5">
        <v>0</v>
      </c>
      <c r="D149" s="5">
        <v>-0.32761978568418476</v>
      </c>
      <c r="E149" s="5">
        <v>1.374605923512888</v>
      </c>
    </row>
    <row r="150" spans="1:5" x14ac:dyDescent="0.2">
      <c r="A150" s="5" t="s">
        <v>1095</v>
      </c>
      <c r="B150" s="5" t="s">
        <v>1097</v>
      </c>
      <c r="C150" s="5">
        <v>4.1209000000000003E-3</v>
      </c>
      <c r="D150" s="5">
        <v>-0.32501271549093119</v>
      </c>
      <c r="E150" s="5">
        <v>0.53616676875103852</v>
      </c>
    </row>
    <row r="151" spans="1:5" x14ac:dyDescent="0.2">
      <c r="A151" s="5" t="s">
        <v>33527</v>
      </c>
      <c r="B151" s="5" t="s">
        <v>428</v>
      </c>
      <c r="C151" s="5">
        <v>0</v>
      </c>
      <c r="D151" s="5">
        <v>-0.32338801363827113</v>
      </c>
      <c r="E151" s="5">
        <v>2.0595591013986807</v>
      </c>
    </row>
    <row r="152" spans="1:5" x14ac:dyDescent="0.2">
      <c r="A152" s="5" t="s">
        <v>38612</v>
      </c>
      <c r="B152" s="5" t="s">
        <v>1238</v>
      </c>
      <c r="C152" s="5">
        <v>0</v>
      </c>
      <c r="D152" s="5">
        <v>-0.3232626801760099</v>
      </c>
      <c r="E152" s="5">
        <v>2.1305919534410527</v>
      </c>
    </row>
    <row r="153" spans="1:5" x14ac:dyDescent="0.2">
      <c r="A153" s="5" t="s">
        <v>7418</v>
      </c>
      <c r="B153" s="5" t="s">
        <v>2746</v>
      </c>
      <c r="C153" s="5">
        <v>0</v>
      </c>
      <c r="D153" s="5">
        <v>-0.3223524886181654</v>
      </c>
      <c r="E153" s="5">
        <v>3.3204964837270663</v>
      </c>
    </row>
    <row r="154" spans="1:5" x14ac:dyDescent="0.2">
      <c r="A154" s="5" t="s">
        <v>31898</v>
      </c>
      <c r="B154" s="5" t="s">
        <v>541</v>
      </c>
      <c r="C154" s="5">
        <v>0</v>
      </c>
      <c r="D154" s="5">
        <v>-0.32003583716821948</v>
      </c>
      <c r="E154" s="5">
        <v>0.81632260896558784</v>
      </c>
    </row>
    <row r="155" spans="1:5" x14ac:dyDescent="0.2">
      <c r="A155" s="5" t="s">
        <v>2481</v>
      </c>
      <c r="B155" s="5" t="s">
        <v>2483</v>
      </c>
      <c r="C155" s="5">
        <v>1.5923999999999999E-3</v>
      </c>
      <c r="D155" s="5">
        <v>-0.31992306310108903</v>
      </c>
      <c r="E155" s="5">
        <v>4.2131803217285402</v>
      </c>
    </row>
    <row r="156" spans="1:5" x14ac:dyDescent="0.2">
      <c r="A156" s="5" t="s">
        <v>1067</v>
      </c>
      <c r="B156" s="5" t="s">
        <v>1069</v>
      </c>
      <c r="C156" s="5">
        <v>0</v>
      </c>
      <c r="D156" s="5">
        <v>-0.31788253280235357</v>
      </c>
      <c r="E156" s="5">
        <v>2.533376647748204</v>
      </c>
    </row>
    <row r="157" spans="1:5" x14ac:dyDescent="0.2">
      <c r="A157" s="5" t="s">
        <v>37408</v>
      </c>
      <c r="B157" s="5" t="s">
        <v>561</v>
      </c>
      <c r="C157" s="5">
        <v>0</v>
      </c>
      <c r="D157" s="5">
        <v>-0.3111451071049709</v>
      </c>
      <c r="E157" s="5">
        <v>1.7875525175452316</v>
      </c>
    </row>
    <row r="158" spans="1:5" x14ac:dyDescent="0.2">
      <c r="A158" s="5" t="s">
        <v>2938</v>
      </c>
      <c r="B158" s="5" t="s">
        <v>2940</v>
      </c>
      <c r="C158" s="5">
        <v>0</v>
      </c>
      <c r="D158" s="5">
        <v>-0.31032952195110464</v>
      </c>
      <c r="E158" s="5">
        <v>3.2856477325312898</v>
      </c>
    </row>
    <row r="159" spans="1:5" x14ac:dyDescent="0.2">
      <c r="A159" s="5" t="s">
        <v>38106</v>
      </c>
      <c r="B159" s="5" t="s">
        <v>200</v>
      </c>
      <c r="C159" s="5">
        <v>2.9155000000000001E-3</v>
      </c>
      <c r="D159" s="5">
        <v>-0.31031662796771803</v>
      </c>
      <c r="E159" s="5">
        <v>2.9280582240625566</v>
      </c>
    </row>
    <row r="160" spans="1:5" x14ac:dyDescent="0.2">
      <c r="A160" s="5" t="s">
        <v>1867</v>
      </c>
      <c r="B160" s="5" t="s">
        <v>1869</v>
      </c>
      <c r="C160" s="5">
        <v>1.5291E-3</v>
      </c>
      <c r="D160" s="5">
        <v>-0.30797968660196218</v>
      </c>
      <c r="E160" s="5">
        <v>1.0877876563907292</v>
      </c>
    </row>
    <row r="161" spans="1:5" x14ac:dyDescent="0.2">
      <c r="A161" s="5" t="s">
        <v>1051</v>
      </c>
      <c r="B161" s="5" t="s">
        <v>1053</v>
      </c>
      <c r="C161" s="5">
        <v>0</v>
      </c>
      <c r="D161" s="5">
        <v>-0.30695640299613969</v>
      </c>
      <c r="E161" s="5">
        <v>2.2984814209190896</v>
      </c>
    </row>
    <row r="162" spans="1:5" x14ac:dyDescent="0.2">
      <c r="A162" s="5" t="s">
        <v>7241</v>
      </c>
      <c r="B162" s="5" t="s">
        <v>2984</v>
      </c>
      <c r="C162" s="5">
        <v>0</v>
      </c>
      <c r="D162" s="5">
        <v>-0.305255909953</v>
      </c>
      <c r="E162" s="5">
        <v>0.94174321171187969</v>
      </c>
    </row>
    <row r="163" spans="1:5" x14ac:dyDescent="0.2">
      <c r="A163" s="5" t="s">
        <v>2874</v>
      </c>
      <c r="B163" s="5" t="s">
        <v>2876</v>
      </c>
      <c r="C163" s="5">
        <v>0</v>
      </c>
      <c r="D163" s="5">
        <v>-0.30483419569778875</v>
      </c>
      <c r="E163" s="5">
        <v>1.1696698486738555</v>
      </c>
    </row>
    <row r="164" spans="1:5" x14ac:dyDescent="0.2">
      <c r="A164" s="5" t="s">
        <v>3120</v>
      </c>
      <c r="B164" s="5" t="s">
        <v>3122</v>
      </c>
      <c r="C164" s="5">
        <v>0</v>
      </c>
      <c r="D164" s="5">
        <v>-0.30479780765696324</v>
      </c>
      <c r="E164" s="5">
        <v>1.1721776344714976</v>
      </c>
    </row>
    <row r="165" spans="1:5" x14ac:dyDescent="0.2">
      <c r="A165" s="5" t="s">
        <v>19545</v>
      </c>
      <c r="B165" s="5" t="s">
        <v>1195</v>
      </c>
      <c r="C165" s="5">
        <v>0</v>
      </c>
      <c r="D165" s="5">
        <v>-0.30276807900721742</v>
      </c>
      <c r="E165" s="5">
        <v>1.7038041386417515</v>
      </c>
    </row>
    <row r="166" spans="1:5" x14ac:dyDescent="0.2">
      <c r="A166" s="5" t="s">
        <v>7076</v>
      </c>
      <c r="B166" s="5" t="s">
        <v>887</v>
      </c>
      <c r="C166" s="5">
        <v>1.7606E-3</v>
      </c>
      <c r="D166" s="5">
        <v>-0.29946526512860827</v>
      </c>
      <c r="E166" s="5">
        <v>0.69030939896750876</v>
      </c>
    </row>
    <row r="167" spans="1:5" x14ac:dyDescent="0.2">
      <c r="A167" s="5" t="s">
        <v>38674</v>
      </c>
      <c r="B167" s="5" t="s">
        <v>362</v>
      </c>
      <c r="C167" s="5">
        <v>0</v>
      </c>
      <c r="D167" s="5">
        <v>-0.29850197208995144</v>
      </c>
      <c r="E167" s="5">
        <v>0.18923612584428098</v>
      </c>
    </row>
    <row r="168" spans="1:5" x14ac:dyDescent="0.2">
      <c r="A168" s="5" t="s">
        <v>6847</v>
      </c>
      <c r="B168" s="5" t="s">
        <v>2742</v>
      </c>
      <c r="C168" s="5">
        <v>0</v>
      </c>
      <c r="D168" s="5">
        <v>-0.29804724016877782</v>
      </c>
      <c r="E168" s="5">
        <v>3.231324622145451</v>
      </c>
    </row>
    <row r="169" spans="1:5" x14ac:dyDescent="0.2">
      <c r="A169" s="5" t="s">
        <v>38633</v>
      </c>
      <c r="B169" s="5" t="s">
        <v>1218</v>
      </c>
      <c r="C169" s="5">
        <v>0</v>
      </c>
      <c r="D169" s="5">
        <v>-0.2959022007386013</v>
      </c>
      <c r="E169" s="5">
        <v>1.3351901693777055</v>
      </c>
    </row>
    <row r="170" spans="1:5" x14ac:dyDescent="0.2">
      <c r="A170" s="5" t="s">
        <v>2613</v>
      </c>
      <c r="B170" s="5" t="s">
        <v>2615</v>
      </c>
      <c r="C170" s="5">
        <v>1.5575999999999999E-3</v>
      </c>
      <c r="D170" s="5">
        <v>-0.29434096661737524</v>
      </c>
      <c r="E170" s="5">
        <v>1.1269261594116982</v>
      </c>
    </row>
    <row r="171" spans="1:5" x14ac:dyDescent="0.2">
      <c r="A171" s="5" t="s">
        <v>38662</v>
      </c>
      <c r="B171" s="5" t="s">
        <v>2157</v>
      </c>
      <c r="C171" s="5">
        <v>4.2373000000000003E-3</v>
      </c>
      <c r="D171" s="5">
        <v>-0.29380457787830699</v>
      </c>
      <c r="E171" s="5">
        <v>0.53005473683912374</v>
      </c>
    </row>
    <row r="172" spans="1:5" x14ac:dyDescent="0.2">
      <c r="A172" s="5" t="s">
        <v>11593</v>
      </c>
      <c r="B172" s="5" t="s">
        <v>2559</v>
      </c>
      <c r="C172" s="5">
        <v>0</v>
      </c>
      <c r="D172" s="5">
        <v>-0.2888684928666258</v>
      </c>
      <c r="E172" s="5">
        <v>2.2200413940505115</v>
      </c>
    </row>
    <row r="173" spans="1:5" x14ac:dyDescent="0.2">
      <c r="A173" s="5" t="s">
        <v>9706</v>
      </c>
      <c r="B173" s="5" t="s">
        <v>2503</v>
      </c>
      <c r="C173" s="5">
        <v>0</v>
      </c>
      <c r="D173" s="5">
        <v>-0.28091089083599785</v>
      </c>
      <c r="E173" s="5">
        <v>1.0141722801140671</v>
      </c>
    </row>
    <row r="174" spans="1:5" x14ac:dyDescent="0.2">
      <c r="A174" s="5" t="s">
        <v>1715</v>
      </c>
      <c r="B174" s="5" t="s">
        <v>1717</v>
      </c>
      <c r="C174" s="5">
        <v>0</v>
      </c>
      <c r="D174" s="5">
        <v>-0.28072095198815289</v>
      </c>
      <c r="E174" s="5">
        <v>1.6502314236688944</v>
      </c>
    </row>
    <row r="175" spans="1:5" x14ac:dyDescent="0.2">
      <c r="A175" s="5" t="s">
        <v>12029</v>
      </c>
      <c r="B175" s="5" t="s">
        <v>1925</v>
      </c>
      <c r="C175" s="5">
        <v>0</v>
      </c>
      <c r="D175" s="5">
        <v>-0.27912420531638005</v>
      </c>
      <c r="E175" s="5">
        <v>2.6020999950301649</v>
      </c>
    </row>
    <row r="176" spans="1:5" x14ac:dyDescent="0.2">
      <c r="A176" s="5" t="s">
        <v>38622</v>
      </c>
      <c r="B176" s="5" t="s">
        <v>243</v>
      </c>
      <c r="C176" s="5">
        <v>0</v>
      </c>
      <c r="D176" s="5">
        <v>-0.27804757756301524</v>
      </c>
      <c r="E176" s="5">
        <v>1.5712243849805543</v>
      </c>
    </row>
    <row r="177" spans="1:5" x14ac:dyDescent="0.2">
      <c r="A177" s="5" t="s">
        <v>12577</v>
      </c>
      <c r="B177" s="5" t="s">
        <v>1622</v>
      </c>
      <c r="C177" s="5">
        <v>0</v>
      </c>
      <c r="D177" s="5">
        <v>-0.27662604764433207</v>
      </c>
      <c r="E177" s="5">
        <v>1.7378080593056393</v>
      </c>
    </row>
    <row r="178" spans="1:5" x14ac:dyDescent="0.2">
      <c r="A178" s="5" t="s">
        <v>19566</v>
      </c>
      <c r="B178" s="5" t="s">
        <v>1318</v>
      </c>
      <c r="C178" s="5">
        <v>1.7543999999999999E-3</v>
      </c>
      <c r="D178" s="5">
        <v>-0.27574783584266938</v>
      </c>
      <c r="E178" s="5">
        <v>3.935384383898219</v>
      </c>
    </row>
    <row r="179" spans="1:5" x14ac:dyDescent="0.2">
      <c r="A179" s="5" t="s">
        <v>3222</v>
      </c>
      <c r="B179" s="5" t="s">
        <v>2499</v>
      </c>
      <c r="C179" s="5">
        <v>0</v>
      </c>
      <c r="D179" s="5">
        <v>-0.27497904739935741</v>
      </c>
      <c r="E179" s="5">
        <v>0.90760384122933402</v>
      </c>
    </row>
    <row r="180" spans="1:5" x14ac:dyDescent="0.2">
      <c r="A180" s="5" t="s">
        <v>3811</v>
      </c>
      <c r="B180" s="5" t="s">
        <v>2595</v>
      </c>
      <c r="C180" s="5">
        <v>0</v>
      </c>
      <c r="D180" s="5">
        <v>-0.27077508163625114</v>
      </c>
      <c r="E180" s="5">
        <v>1.5672151891024131</v>
      </c>
    </row>
    <row r="181" spans="1:5" x14ac:dyDescent="0.2">
      <c r="A181" s="5" t="s">
        <v>5079</v>
      </c>
      <c r="B181" s="5" t="s">
        <v>791</v>
      </c>
      <c r="C181" s="5">
        <v>0</v>
      </c>
      <c r="D181" s="5">
        <v>-0.26712703083418887</v>
      </c>
      <c r="E181" s="5">
        <v>1.4018409984496809</v>
      </c>
    </row>
    <row r="182" spans="1:5" x14ac:dyDescent="0.2">
      <c r="A182" s="5" t="s">
        <v>38023</v>
      </c>
      <c r="B182" s="5" t="s">
        <v>316</v>
      </c>
      <c r="C182" s="5">
        <v>1.6129E-3</v>
      </c>
      <c r="D182" s="5">
        <v>-0.26673553044799386</v>
      </c>
      <c r="E182" s="5">
        <v>0.41720664355145798</v>
      </c>
    </row>
    <row r="183" spans="1:5" x14ac:dyDescent="0.2">
      <c r="A183" s="5" t="s">
        <v>35019</v>
      </c>
      <c r="B183" s="5" t="s">
        <v>436</v>
      </c>
      <c r="C183" s="5">
        <v>0</v>
      </c>
      <c r="D183" s="5">
        <v>-0.26090225632479336</v>
      </c>
      <c r="E183" s="5">
        <v>1.2798188431109152</v>
      </c>
    </row>
    <row r="184" spans="1:5" x14ac:dyDescent="0.2">
      <c r="A184" s="5" t="s">
        <v>38621</v>
      </c>
      <c r="B184" s="5" t="s">
        <v>2535</v>
      </c>
      <c r="C184" s="5">
        <v>5.3762999999999997E-3</v>
      </c>
      <c r="D184" s="5">
        <v>-0.259525830729465</v>
      </c>
      <c r="E184" s="5">
        <v>1.6290039213569496</v>
      </c>
    </row>
    <row r="185" spans="1:5" x14ac:dyDescent="0.2">
      <c r="A185" s="5" t="s">
        <v>11573</v>
      </c>
      <c r="B185" s="5" t="s">
        <v>1861</v>
      </c>
      <c r="C185" s="5">
        <v>1.5337E-3</v>
      </c>
      <c r="D185" s="5">
        <v>-0.25863019283050043</v>
      </c>
      <c r="E185" s="5">
        <v>1.9042593164386732</v>
      </c>
    </row>
    <row r="186" spans="1:5" x14ac:dyDescent="0.2">
      <c r="A186" s="5" t="s">
        <v>19680</v>
      </c>
      <c r="B186" s="5" t="s">
        <v>251</v>
      </c>
      <c r="C186" s="5">
        <v>1.6260000000000001E-3</v>
      </c>
      <c r="D186" s="5">
        <v>-0.25818198816827392</v>
      </c>
      <c r="E186" s="5">
        <v>1.2975264640004438</v>
      </c>
    </row>
    <row r="187" spans="1:5" x14ac:dyDescent="0.2">
      <c r="A187" s="5" t="s">
        <v>11910</v>
      </c>
      <c r="B187" s="5" t="s">
        <v>1580</v>
      </c>
      <c r="C187" s="5">
        <v>1.5198E-3</v>
      </c>
      <c r="D187" s="5">
        <v>-0.25600229476951719</v>
      </c>
      <c r="E187" s="5">
        <v>0.85472784731334195</v>
      </c>
    </row>
    <row r="188" spans="1:5" x14ac:dyDescent="0.2">
      <c r="A188" s="5" t="s">
        <v>2443</v>
      </c>
      <c r="B188" s="5" t="s">
        <v>2445</v>
      </c>
      <c r="C188" s="5">
        <v>0</v>
      </c>
      <c r="D188" s="5">
        <v>-0.25392934005968576</v>
      </c>
      <c r="E188" s="5">
        <v>2.4856126338969684</v>
      </c>
    </row>
    <row r="189" spans="1:5" x14ac:dyDescent="0.2">
      <c r="A189" s="5" t="s">
        <v>34695</v>
      </c>
      <c r="B189" s="5" t="s">
        <v>385</v>
      </c>
      <c r="C189" s="5">
        <v>0</v>
      </c>
      <c r="D189" s="5">
        <v>-0.25323054239847675</v>
      </c>
      <c r="E189" s="5">
        <v>1.6436335568843734</v>
      </c>
    </row>
    <row r="190" spans="1:5" x14ac:dyDescent="0.2">
      <c r="A190" s="5" t="s">
        <v>9981</v>
      </c>
      <c r="B190" s="5" t="s">
        <v>2225</v>
      </c>
      <c r="C190" s="5">
        <v>0</v>
      </c>
      <c r="D190" s="5">
        <v>-0.25089792014191103</v>
      </c>
      <c r="E190" s="5">
        <v>1.1260336190963676</v>
      </c>
    </row>
    <row r="191" spans="1:5" x14ac:dyDescent="0.2">
      <c r="A191" s="5" t="s">
        <v>11697</v>
      </c>
      <c r="B191" s="5" t="s">
        <v>1949</v>
      </c>
      <c r="C191" s="5">
        <v>0</v>
      </c>
      <c r="D191" s="5">
        <v>-0.2506794519077632</v>
      </c>
      <c r="E191" s="5">
        <v>1.6756226892376109</v>
      </c>
    </row>
    <row r="192" spans="1:5" x14ac:dyDescent="0.2">
      <c r="A192" s="5" t="s">
        <v>2367</v>
      </c>
      <c r="B192" s="5" t="s">
        <v>2369</v>
      </c>
      <c r="C192" s="5">
        <v>2.8530999999999999E-3</v>
      </c>
      <c r="D192" s="5">
        <v>-0.2427562589887837</v>
      </c>
      <c r="E192" s="5">
        <v>1.9230742307595452</v>
      </c>
    </row>
    <row r="193" spans="1:5" x14ac:dyDescent="0.2">
      <c r="A193" s="5" t="s">
        <v>11506</v>
      </c>
      <c r="B193" s="5" t="s">
        <v>2281</v>
      </c>
      <c r="C193" s="5">
        <v>0</v>
      </c>
      <c r="D193" s="5">
        <v>-0.2425488886050545</v>
      </c>
      <c r="E193" s="5">
        <v>2.2027566720006111</v>
      </c>
    </row>
    <row r="194" spans="1:5" x14ac:dyDescent="0.2">
      <c r="A194" s="5" t="s">
        <v>1589</v>
      </c>
      <c r="B194" s="5" t="s">
        <v>1591</v>
      </c>
      <c r="C194" s="5">
        <v>1.6555999999999999E-3</v>
      </c>
      <c r="D194" s="5">
        <v>-0.24239629159049689</v>
      </c>
      <c r="E194" s="5">
        <v>0.58495891381207787</v>
      </c>
    </row>
    <row r="195" spans="1:5" x14ac:dyDescent="0.2">
      <c r="A195" s="5" t="s">
        <v>12505</v>
      </c>
      <c r="B195" s="5" t="s">
        <v>1544</v>
      </c>
      <c r="C195" s="5">
        <v>0</v>
      </c>
      <c r="D195" s="5">
        <v>-0.24202142081094918</v>
      </c>
      <c r="E195" s="5">
        <v>2.5974793778996634</v>
      </c>
    </row>
    <row r="196" spans="1:5" x14ac:dyDescent="0.2">
      <c r="A196" s="5" t="s">
        <v>9746</v>
      </c>
      <c r="B196" s="5" t="s">
        <v>1357</v>
      </c>
      <c r="C196" s="5">
        <v>0</v>
      </c>
      <c r="D196" s="5">
        <v>-0.23933737793728915</v>
      </c>
      <c r="E196" s="5">
        <v>3.567176163711963</v>
      </c>
    </row>
    <row r="197" spans="1:5" x14ac:dyDescent="0.2">
      <c r="A197" s="5" t="s">
        <v>4953</v>
      </c>
      <c r="B197" s="5" t="s">
        <v>1568</v>
      </c>
      <c r="C197" s="5">
        <v>1.8116E-3</v>
      </c>
      <c r="D197" s="5">
        <v>-0.23811983611918322</v>
      </c>
      <c r="E197" s="5">
        <v>1.7142338985987529</v>
      </c>
    </row>
    <row r="198" spans="1:5" x14ac:dyDescent="0.2">
      <c r="A198" s="5" t="s">
        <v>20809</v>
      </c>
      <c r="B198" s="5" t="s">
        <v>530</v>
      </c>
      <c r="C198" s="5">
        <v>0</v>
      </c>
      <c r="D198" s="5">
        <v>-0.23427422425044983</v>
      </c>
      <c r="E198" s="5">
        <v>1.5005312114237821</v>
      </c>
    </row>
    <row r="199" spans="1:5" x14ac:dyDescent="0.2">
      <c r="A199" s="5" t="s">
        <v>3150</v>
      </c>
      <c r="B199" s="5" t="s">
        <v>1242</v>
      </c>
      <c r="C199" s="5">
        <v>0</v>
      </c>
      <c r="D199" s="5">
        <v>-0.23418664338054418</v>
      </c>
      <c r="E199" s="5">
        <v>1.1034827464108243</v>
      </c>
    </row>
    <row r="200" spans="1:5" x14ac:dyDescent="0.2">
      <c r="A200" s="5" t="s">
        <v>38654</v>
      </c>
      <c r="B200" s="5" t="s">
        <v>196</v>
      </c>
      <c r="C200" s="5">
        <v>1.8083000000000001E-3</v>
      </c>
      <c r="D200" s="5">
        <v>-0.23246035156546596</v>
      </c>
      <c r="E200" s="5">
        <v>0.78332986370912017</v>
      </c>
    </row>
    <row r="201" spans="1:5" x14ac:dyDescent="0.2">
      <c r="A201" s="5" t="s">
        <v>2061</v>
      </c>
      <c r="B201" s="5" t="s">
        <v>2063</v>
      </c>
      <c r="C201" s="5">
        <v>0</v>
      </c>
      <c r="D201" s="5">
        <v>-0.22992560184906013</v>
      </c>
      <c r="E201" s="5">
        <v>1.2688952248151171</v>
      </c>
    </row>
    <row r="202" spans="1:5" x14ac:dyDescent="0.2">
      <c r="A202" s="5" t="s">
        <v>9971</v>
      </c>
      <c r="B202" s="5" t="s">
        <v>2209</v>
      </c>
      <c r="C202" s="5">
        <v>0</v>
      </c>
      <c r="D202" s="5">
        <v>-0.22846027320308249</v>
      </c>
      <c r="E202" s="5">
        <v>1.1057037675685557</v>
      </c>
    </row>
    <row r="203" spans="1:5" x14ac:dyDescent="0.2">
      <c r="A203" s="5" t="s">
        <v>6260</v>
      </c>
      <c r="B203" s="5" t="s">
        <v>2776</v>
      </c>
      <c r="C203" s="5">
        <v>0</v>
      </c>
      <c r="D203" s="5">
        <v>-0.22834463067817806</v>
      </c>
      <c r="E203" s="5">
        <v>1.0010573774547726</v>
      </c>
    </row>
    <row r="204" spans="1:5" x14ac:dyDescent="0.2">
      <c r="A204" s="5" t="s">
        <v>1851</v>
      </c>
      <c r="B204" s="5" t="s">
        <v>1853</v>
      </c>
      <c r="C204" s="5">
        <v>0</v>
      </c>
      <c r="D204" s="5">
        <v>-0.22712381988159086</v>
      </c>
      <c r="E204" s="5">
        <v>1.7663891071698727</v>
      </c>
    </row>
    <row r="205" spans="1:5" x14ac:dyDescent="0.2">
      <c r="A205" s="5" t="s">
        <v>12750</v>
      </c>
      <c r="B205" s="5" t="s">
        <v>2078</v>
      </c>
      <c r="C205" s="5">
        <v>0</v>
      </c>
      <c r="D205" s="5">
        <v>-0.22456178489143089</v>
      </c>
      <c r="E205" s="5">
        <v>1.1066135683128742</v>
      </c>
    </row>
    <row r="206" spans="1:5" x14ac:dyDescent="0.2">
      <c r="A206" s="5" t="s">
        <v>19641</v>
      </c>
      <c r="B206" s="5" t="s">
        <v>1258</v>
      </c>
      <c r="C206" s="5">
        <v>0</v>
      </c>
      <c r="D206" s="5">
        <v>-0.22289078991665309</v>
      </c>
      <c r="E206" s="5">
        <v>1.2033083566910696</v>
      </c>
    </row>
    <row r="207" spans="1:5" x14ac:dyDescent="0.2">
      <c r="A207" s="5" t="s">
        <v>590</v>
      </c>
      <c r="B207" s="5" t="s">
        <v>592</v>
      </c>
      <c r="C207" s="5">
        <v>0</v>
      </c>
      <c r="D207" s="5">
        <v>-0.22020283430049983</v>
      </c>
      <c r="E207" s="5">
        <v>1.1970353719363942</v>
      </c>
    </row>
    <row r="208" spans="1:5" x14ac:dyDescent="0.2">
      <c r="A208" s="5" t="s">
        <v>2866</v>
      </c>
      <c r="B208" s="5" t="s">
        <v>2868</v>
      </c>
      <c r="C208" s="5">
        <v>0</v>
      </c>
      <c r="D208" s="5">
        <v>-0.21596025787749054</v>
      </c>
      <c r="E208" s="5">
        <v>2.0193526735922895</v>
      </c>
    </row>
    <row r="209" spans="1:5" x14ac:dyDescent="0.2">
      <c r="A209" s="5" t="s">
        <v>1855</v>
      </c>
      <c r="B209" s="5" t="s">
        <v>1857</v>
      </c>
      <c r="C209" s="5">
        <v>0</v>
      </c>
      <c r="D209" s="5">
        <v>-0.21358760827672155</v>
      </c>
      <c r="E209" s="5">
        <v>1.013643890816998</v>
      </c>
    </row>
    <row r="210" spans="1:5" x14ac:dyDescent="0.2">
      <c r="A210" s="5" t="s">
        <v>2798</v>
      </c>
      <c r="B210" s="5" t="s">
        <v>2800</v>
      </c>
      <c r="C210" s="5">
        <v>0</v>
      </c>
      <c r="D210" s="5">
        <v>-0.21331719093380486</v>
      </c>
      <c r="E210" s="5">
        <v>2.13555075164374</v>
      </c>
    </row>
    <row r="211" spans="1:5" x14ac:dyDescent="0.2">
      <c r="A211" s="5" t="s">
        <v>9281</v>
      </c>
      <c r="B211" s="5" t="s">
        <v>2734</v>
      </c>
      <c r="C211" s="5">
        <v>0</v>
      </c>
      <c r="D211" s="5">
        <v>-0.20986351028105102</v>
      </c>
      <c r="E211" s="5">
        <v>1.3332803395973631</v>
      </c>
    </row>
    <row r="212" spans="1:5" x14ac:dyDescent="0.2">
      <c r="A212" s="5" t="s">
        <v>8307</v>
      </c>
      <c r="B212" s="5" t="s">
        <v>2297</v>
      </c>
      <c r="C212" s="5">
        <v>0</v>
      </c>
      <c r="D212" s="5">
        <v>-0.20900880211089815</v>
      </c>
      <c r="E212" s="5">
        <v>2.515151236212108</v>
      </c>
    </row>
    <row r="213" spans="1:5" x14ac:dyDescent="0.2">
      <c r="A213" s="5" t="s">
        <v>2023</v>
      </c>
      <c r="B213" s="5" t="s">
        <v>2024</v>
      </c>
      <c r="C213" s="5">
        <v>4.1725E-3</v>
      </c>
      <c r="D213" s="5">
        <v>-0.20581566915563282</v>
      </c>
      <c r="E213" s="5">
        <v>0.39879171839895855</v>
      </c>
    </row>
    <row r="214" spans="1:5" x14ac:dyDescent="0.2">
      <c r="A214" s="5" t="s">
        <v>2451</v>
      </c>
      <c r="B214" s="5" t="s">
        <v>2453</v>
      </c>
      <c r="C214" s="5">
        <v>0</v>
      </c>
      <c r="D214" s="5">
        <v>-0.20243445531086218</v>
      </c>
      <c r="E214" s="5">
        <v>1.6855561943080817</v>
      </c>
    </row>
    <row r="215" spans="1:5" x14ac:dyDescent="0.2">
      <c r="A215" s="5" t="s">
        <v>993</v>
      </c>
      <c r="B215" s="5" t="s">
        <v>995</v>
      </c>
      <c r="C215" s="5">
        <v>4.1435999999999999E-3</v>
      </c>
      <c r="D215" s="5">
        <v>-0.19943528426459875</v>
      </c>
      <c r="E215" s="5">
        <v>0.43757151624427693</v>
      </c>
    </row>
    <row r="216" spans="1:5" x14ac:dyDescent="0.2">
      <c r="A216" s="5" t="s">
        <v>1292</v>
      </c>
      <c r="B216" s="5" t="s">
        <v>1294</v>
      </c>
      <c r="C216" s="5">
        <v>1.6892000000000001E-3</v>
      </c>
      <c r="D216" s="5">
        <v>-0.1983616354128826</v>
      </c>
      <c r="E216" s="5">
        <v>1.1200163658656141</v>
      </c>
    </row>
    <row r="217" spans="1:5" x14ac:dyDescent="0.2">
      <c r="A217" s="5" t="s">
        <v>2966</v>
      </c>
      <c r="B217" s="5" t="s">
        <v>2968</v>
      </c>
      <c r="C217" s="5">
        <v>0</v>
      </c>
      <c r="D217" s="5">
        <v>-0.19753834790337496</v>
      </c>
      <c r="E217" s="5">
        <v>1.0104951003756604</v>
      </c>
    </row>
    <row r="218" spans="1:5" x14ac:dyDescent="0.2">
      <c r="A218" s="5" t="s">
        <v>38231</v>
      </c>
      <c r="B218" s="5" t="s">
        <v>2397</v>
      </c>
      <c r="C218" s="5">
        <v>1.7301E-3</v>
      </c>
      <c r="D218" s="5">
        <v>-0.19694691938254058</v>
      </c>
      <c r="E218" s="5">
        <v>0.6807874935424898</v>
      </c>
    </row>
    <row r="219" spans="1:5" x14ac:dyDescent="0.2">
      <c r="A219" s="5" t="s">
        <v>7449</v>
      </c>
      <c r="B219" s="5" t="s">
        <v>2074</v>
      </c>
      <c r="C219" s="5">
        <v>0</v>
      </c>
      <c r="D219" s="5">
        <v>-0.19501261982206208</v>
      </c>
      <c r="E219" s="5">
        <v>1.9076316356489287</v>
      </c>
    </row>
    <row r="220" spans="1:5" x14ac:dyDescent="0.2">
      <c r="A220" s="5" t="s">
        <v>13465</v>
      </c>
      <c r="B220" s="5" t="s">
        <v>1771</v>
      </c>
      <c r="C220" s="5">
        <v>1</v>
      </c>
      <c r="D220" s="5">
        <v>-0.19500020749368346</v>
      </c>
      <c r="E220" s="5">
        <v>0.22438494396530229</v>
      </c>
    </row>
    <row r="221" spans="1:5" x14ac:dyDescent="0.2">
      <c r="A221" s="5" t="s">
        <v>1389</v>
      </c>
      <c r="B221" s="5" t="s">
        <v>1391</v>
      </c>
      <c r="C221" s="5">
        <v>2.8408999999999999E-3</v>
      </c>
      <c r="D221" s="5">
        <v>-0.19482722248360065</v>
      </c>
      <c r="E221" s="5">
        <v>0.41781031346123926</v>
      </c>
    </row>
    <row r="222" spans="1:5" x14ac:dyDescent="0.2">
      <c r="A222" s="5" t="s">
        <v>21354</v>
      </c>
      <c r="B222" s="5" t="s">
        <v>2233</v>
      </c>
      <c r="C222" s="5">
        <v>0</v>
      </c>
      <c r="D222" s="5">
        <v>-0.19413948028204214</v>
      </c>
      <c r="E222" s="5">
        <v>1.8259092541146988</v>
      </c>
    </row>
    <row r="223" spans="1:5" x14ac:dyDescent="0.2">
      <c r="A223" s="5" t="s">
        <v>3230</v>
      </c>
      <c r="B223" s="5" t="s">
        <v>1492</v>
      </c>
      <c r="C223" s="5">
        <v>0</v>
      </c>
      <c r="D223" s="5">
        <v>-0.19225671320294846</v>
      </c>
      <c r="E223" s="5">
        <v>1.3556084496214256</v>
      </c>
    </row>
    <row r="224" spans="1:5" x14ac:dyDescent="0.2">
      <c r="A224" s="5" t="s">
        <v>7524</v>
      </c>
      <c r="B224" s="5" t="s">
        <v>2047</v>
      </c>
      <c r="C224" s="5">
        <v>0</v>
      </c>
      <c r="D224" s="5">
        <v>-0.18556537650448329</v>
      </c>
      <c r="E224" s="5">
        <v>1.7699520153150476</v>
      </c>
    </row>
    <row r="225" spans="1:5" x14ac:dyDescent="0.2">
      <c r="A225" s="5" t="s">
        <v>38666</v>
      </c>
      <c r="B225" s="5" t="s">
        <v>320</v>
      </c>
      <c r="C225" s="5">
        <v>4.2193999999999999E-3</v>
      </c>
      <c r="D225" s="5">
        <v>-0.18395806048120275</v>
      </c>
      <c r="E225" s="5">
        <v>0.44415084710811448</v>
      </c>
    </row>
    <row r="226" spans="1:5" x14ac:dyDescent="0.2">
      <c r="A226" s="5" t="s">
        <v>1683</v>
      </c>
      <c r="B226" s="5" t="s">
        <v>1685</v>
      </c>
      <c r="C226" s="5">
        <v>1.5083E-3</v>
      </c>
      <c r="D226" s="5">
        <v>-0.18364196106593134</v>
      </c>
      <c r="E226" s="5">
        <v>0.32736423167196516</v>
      </c>
    </row>
    <row r="227" spans="1:5" x14ac:dyDescent="0.2">
      <c r="A227" s="5" t="s">
        <v>21295</v>
      </c>
      <c r="B227" s="5" t="s">
        <v>1969</v>
      </c>
      <c r="C227" s="5">
        <v>0</v>
      </c>
      <c r="D227" s="5">
        <v>-0.18207358816959116</v>
      </c>
      <c r="E227" s="5">
        <v>0.69952188625219713</v>
      </c>
    </row>
    <row r="228" spans="1:5" x14ac:dyDescent="0.2">
      <c r="A228" s="5" t="s">
        <v>38620</v>
      </c>
      <c r="B228" s="5"/>
      <c r="C228" s="5">
        <v>4.1783000000000002E-3</v>
      </c>
      <c r="D228" s="5">
        <v>-0.17697119661336491</v>
      </c>
      <c r="E228" s="5">
        <v>0.23288113107124858</v>
      </c>
    </row>
    <row r="229" spans="1:5" x14ac:dyDescent="0.2">
      <c r="A229" s="5" t="s">
        <v>4314</v>
      </c>
      <c r="B229" s="5" t="s">
        <v>616</v>
      </c>
      <c r="C229" s="5">
        <v>0</v>
      </c>
      <c r="D229" s="5">
        <v>-0.17676564814987103</v>
      </c>
      <c r="E229" s="5">
        <v>0.67460619425077673</v>
      </c>
    </row>
    <row r="230" spans="1:5" x14ac:dyDescent="0.2">
      <c r="A230" s="5" t="s">
        <v>6082</v>
      </c>
      <c r="B230" s="5" t="s">
        <v>1345</v>
      </c>
      <c r="C230" s="5">
        <v>0</v>
      </c>
      <c r="D230" s="5">
        <v>-0.17552054288943822</v>
      </c>
      <c r="E230" s="5">
        <v>1.3008300524281251</v>
      </c>
    </row>
    <row r="231" spans="1:5" x14ac:dyDescent="0.2">
      <c r="A231" s="5" t="s">
        <v>11489</v>
      </c>
      <c r="B231" s="5" t="s">
        <v>1155</v>
      </c>
      <c r="C231" s="5">
        <v>0</v>
      </c>
      <c r="D231" s="5">
        <v>-0.17551871779132244</v>
      </c>
      <c r="E231" s="5">
        <v>3.3469174196494014</v>
      </c>
    </row>
    <row r="232" spans="1:5" x14ac:dyDescent="0.2">
      <c r="A232" s="5" t="s">
        <v>11466</v>
      </c>
      <c r="B232" s="5" t="s">
        <v>2253</v>
      </c>
      <c r="C232" s="5">
        <v>0</v>
      </c>
      <c r="D232" s="5">
        <v>-0.17517967115492492</v>
      </c>
      <c r="E232" s="5">
        <v>1.1694123285162525</v>
      </c>
    </row>
    <row r="233" spans="1:5" x14ac:dyDescent="0.2">
      <c r="A233" s="5" t="s">
        <v>702</v>
      </c>
      <c r="B233" s="5" t="s">
        <v>704</v>
      </c>
      <c r="C233" s="5">
        <v>0</v>
      </c>
      <c r="D233" s="5">
        <v>-0.17491930088445815</v>
      </c>
      <c r="E233" s="5">
        <v>0.2301724004136648</v>
      </c>
    </row>
    <row r="234" spans="1:5" x14ac:dyDescent="0.2">
      <c r="A234" s="5" t="s">
        <v>2041</v>
      </c>
      <c r="B234" s="5" t="s">
        <v>2043</v>
      </c>
      <c r="C234" s="5">
        <v>0</v>
      </c>
      <c r="D234" s="5">
        <v>-0.17244467760188109</v>
      </c>
      <c r="E234" s="5">
        <v>1.1202516741114981</v>
      </c>
    </row>
    <row r="235" spans="1:5" x14ac:dyDescent="0.2">
      <c r="A235" s="5" t="s">
        <v>2886</v>
      </c>
      <c r="B235" s="5" t="s">
        <v>2888</v>
      </c>
      <c r="C235" s="5">
        <v>0</v>
      </c>
      <c r="D235" s="5">
        <v>-0.17176252240390283</v>
      </c>
      <c r="E235" s="5">
        <v>1.0469281962502877</v>
      </c>
    </row>
    <row r="236" spans="1:5" x14ac:dyDescent="0.2">
      <c r="A236" s="5" t="s">
        <v>2183</v>
      </c>
      <c r="B236" s="5" t="s">
        <v>2185</v>
      </c>
      <c r="C236" s="5">
        <v>0</v>
      </c>
      <c r="D236" s="5">
        <v>-0.1715235322728193</v>
      </c>
      <c r="E236" s="5">
        <v>1.0050943059109068</v>
      </c>
    </row>
    <row r="237" spans="1:5" x14ac:dyDescent="0.2">
      <c r="A237" s="5" t="s">
        <v>12351</v>
      </c>
      <c r="B237" s="5" t="s">
        <v>3035</v>
      </c>
      <c r="C237" s="5">
        <v>0</v>
      </c>
      <c r="D237" s="5">
        <v>-0.17070829773238916</v>
      </c>
      <c r="E237" s="5">
        <v>0.66254004236131792</v>
      </c>
    </row>
    <row r="238" spans="1:5" x14ac:dyDescent="0.2">
      <c r="A238" s="5" t="s">
        <v>1300</v>
      </c>
      <c r="B238" s="5" t="s">
        <v>1302</v>
      </c>
      <c r="C238" s="5">
        <v>1.5897999999999999E-3</v>
      </c>
      <c r="D238" s="5">
        <v>-0.16814516510767502</v>
      </c>
      <c r="E238" s="5">
        <v>0.56324061321546626</v>
      </c>
    </row>
    <row r="239" spans="1:5" x14ac:dyDescent="0.2">
      <c r="A239" s="5" t="s">
        <v>2697</v>
      </c>
      <c r="B239" s="5" t="s">
        <v>2699</v>
      </c>
      <c r="C239" s="5">
        <v>0</v>
      </c>
      <c r="D239" s="5">
        <v>-0.16654297360836892</v>
      </c>
      <c r="E239" s="5">
        <v>0.88528417318452557</v>
      </c>
    </row>
    <row r="240" spans="1:5" x14ac:dyDescent="0.2">
      <c r="A240" s="5" t="s">
        <v>1562</v>
      </c>
      <c r="B240" s="5" t="s">
        <v>1564</v>
      </c>
      <c r="C240" s="5">
        <v>1.6207000000000001E-3</v>
      </c>
      <c r="D240" s="5">
        <v>-0.16620836582083406</v>
      </c>
      <c r="E240" s="5">
        <v>0.52282067234609397</v>
      </c>
    </row>
    <row r="241" spans="1:5" x14ac:dyDescent="0.2">
      <c r="A241" s="5" t="s">
        <v>6004</v>
      </c>
      <c r="B241" s="5" t="s">
        <v>823</v>
      </c>
      <c r="C241" s="5">
        <v>0</v>
      </c>
      <c r="D241" s="5">
        <v>-0.16530072973880705</v>
      </c>
      <c r="E241" s="5">
        <v>1.6817294465494392</v>
      </c>
    </row>
    <row r="242" spans="1:5" x14ac:dyDescent="0.2">
      <c r="A242" s="5" t="s">
        <v>2355</v>
      </c>
      <c r="B242" s="5" t="s">
        <v>2357</v>
      </c>
      <c r="C242" s="5">
        <v>1.5528E-3</v>
      </c>
      <c r="D242" s="5">
        <v>-0.16472332246618118</v>
      </c>
      <c r="E242" s="5">
        <v>0.15191129797678524</v>
      </c>
    </row>
    <row r="243" spans="1:5" x14ac:dyDescent="0.2">
      <c r="A243" s="5" t="s">
        <v>20425</v>
      </c>
      <c r="B243" s="5" t="s">
        <v>688</v>
      </c>
      <c r="C243" s="5">
        <v>0</v>
      </c>
      <c r="D243" s="5">
        <v>-0.16400383262083068</v>
      </c>
      <c r="E243" s="5">
        <v>0.99377243841092744</v>
      </c>
    </row>
    <row r="244" spans="1:5" x14ac:dyDescent="0.2">
      <c r="A244" s="5" t="s">
        <v>2693</v>
      </c>
      <c r="B244" s="5" t="s">
        <v>2695</v>
      </c>
      <c r="C244" s="5">
        <v>0</v>
      </c>
      <c r="D244" s="5">
        <v>-0.16327533607554107</v>
      </c>
      <c r="E244" s="5">
        <v>0.77409316847262677</v>
      </c>
    </row>
    <row r="245" spans="1:5" x14ac:dyDescent="0.2">
      <c r="A245" s="5" t="s">
        <v>1847</v>
      </c>
      <c r="B245" s="5" t="s">
        <v>1849</v>
      </c>
      <c r="C245" s="5">
        <v>1.6050999999999999E-3</v>
      </c>
      <c r="D245" s="5">
        <v>-0.162737114953936</v>
      </c>
      <c r="E245" s="5">
        <v>0.76670971434939283</v>
      </c>
    </row>
    <row r="246" spans="1:5" x14ac:dyDescent="0.2">
      <c r="A246" s="5" t="s">
        <v>11014</v>
      </c>
      <c r="B246" s="5" t="s">
        <v>3055</v>
      </c>
      <c r="C246" s="5">
        <v>0</v>
      </c>
      <c r="D246" s="5">
        <v>-0.1622808409813607</v>
      </c>
      <c r="E246" s="5">
        <v>1.3361381119333862</v>
      </c>
    </row>
    <row r="247" spans="1:5" x14ac:dyDescent="0.2">
      <c r="A247" s="5" t="s">
        <v>2617</v>
      </c>
      <c r="B247" s="5" t="s">
        <v>2619</v>
      </c>
      <c r="C247" s="5">
        <v>0</v>
      </c>
      <c r="D247" s="5">
        <v>-0.16112331048970874</v>
      </c>
      <c r="E247" s="5">
        <v>1.0274907133397759</v>
      </c>
    </row>
    <row r="248" spans="1:5" x14ac:dyDescent="0.2">
      <c r="A248" s="5" t="s">
        <v>2950</v>
      </c>
      <c r="B248" s="5" t="s">
        <v>2952</v>
      </c>
      <c r="C248" s="5">
        <v>0</v>
      </c>
      <c r="D248" s="5">
        <v>-0.15973298194338642</v>
      </c>
      <c r="E248" s="5">
        <v>2.0628628499523369</v>
      </c>
    </row>
    <row r="249" spans="1:5" x14ac:dyDescent="0.2">
      <c r="A249" s="5" t="s">
        <v>5194</v>
      </c>
      <c r="B249" s="5" t="s">
        <v>2145</v>
      </c>
      <c r="C249" s="5">
        <v>0</v>
      </c>
      <c r="D249" s="5">
        <v>-0.15484852475569999</v>
      </c>
      <c r="E249" s="5">
        <v>1.5599343032867474</v>
      </c>
    </row>
    <row r="250" spans="1:5" x14ac:dyDescent="0.2">
      <c r="A250" s="5" t="s">
        <v>861</v>
      </c>
      <c r="B250" s="5" t="s">
        <v>863</v>
      </c>
      <c r="C250" s="5">
        <v>1.6393E-3</v>
      </c>
      <c r="D250" s="5">
        <v>-0.15037850802550001</v>
      </c>
      <c r="E250" s="5">
        <v>0.19030701630600619</v>
      </c>
    </row>
    <row r="251" spans="1:5" x14ac:dyDescent="0.2">
      <c r="A251" s="5" t="s">
        <v>2319</v>
      </c>
      <c r="B251" s="5" t="s">
        <v>2321</v>
      </c>
      <c r="C251" s="5">
        <v>0</v>
      </c>
      <c r="D251" s="5">
        <v>-0.15022192903148476</v>
      </c>
      <c r="E251" s="5">
        <v>0.73404581911096445</v>
      </c>
    </row>
    <row r="252" spans="1:5" x14ac:dyDescent="0.2">
      <c r="A252" s="5" t="s">
        <v>6413</v>
      </c>
      <c r="B252" s="5" t="s">
        <v>2114</v>
      </c>
      <c r="C252" s="5">
        <v>0</v>
      </c>
      <c r="D252" s="5">
        <v>-0.14808404694119223</v>
      </c>
      <c r="E252" s="5">
        <v>1.6472728483016399</v>
      </c>
    </row>
    <row r="253" spans="1:5" x14ac:dyDescent="0.2">
      <c r="A253" s="5" t="s">
        <v>1811</v>
      </c>
      <c r="B253" s="5" t="s">
        <v>1813</v>
      </c>
      <c r="C253" s="5">
        <v>0</v>
      </c>
      <c r="D253" s="5">
        <v>-0.1474680954762031</v>
      </c>
      <c r="E253" s="5">
        <v>1.159702161620126</v>
      </c>
    </row>
    <row r="254" spans="1:5" x14ac:dyDescent="0.2">
      <c r="A254" s="5" t="s">
        <v>1570</v>
      </c>
      <c r="B254" s="5" t="s">
        <v>1572</v>
      </c>
      <c r="C254" s="5">
        <v>0</v>
      </c>
      <c r="D254" s="5">
        <v>-0.14702758609701796</v>
      </c>
      <c r="E254" s="5">
        <v>2.2061116292269958</v>
      </c>
    </row>
    <row r="255" spans="1:5" x14ac:dyDescent="0.2">
      <c r="A255" s="5" t="s">
        <v>380</v>
      </c>
      <c r="B255" s="5" t="s">
        <v>381</v>
      </c>
      <c r="C255" s="5">
        <v>0</v>
      </c>
      <c r="D255" s="5">
        <v>-0.1451223290598409</v>
      </c>
      <c r="E255" s="5">
        <v>1.085607897844282</v>
      </c>
    </row>
    <row r="256" spans="1:5" x14ac:dyDescent="0.2">
      <c r="A256" s="5" t="s">
        <v>12025</v>
      </c>
      <c r="B256" s="5" t="s">
        <v>2623</v>
      </c>
      <c r="C256" s="5">
        <v>0</v>
      </c>
      <c r="D256" s="5">
        <v>-0.1426849930496302</v>
      </c>
      <c r="E256" s="5">
        <v>0.44377959007555945</v>
      </c>
    </row>
    <row r="257" spans="1:5" x14ac:dyDescent="0.2">
      <c r="A257" s="5" t="s">
        <v>3461</v>
      </c>
      <c r="B257" s="5" t="s">
        <v>1805</v>
      </c>
      <c r="C257" s="5">
        <v>0</v>
      </c>
      <c r="D257" s="5">
        <v>-0.1405071803794469</v>
      </c>
      <c r="E257" s="5">
        <v>1.0816548049081043</v>
      </c>
    </row>
    <row r="258" spans="1:5" x14ac:dyDescent="0.2">
      <c r="A258" s="5" t="s">
        <v>10933</v>
      </c>
      <c r="B258" s="5" t="s">
        <v>1438</v>
      </c>
      <c r="C258" s="5">
        <v>0</v>
      </c>
      <c r="D258" s="5">
        <v>-0.14028738043749489</v>
      </c>
      <c r="E258" s="5">
        <v>0.76331760246662417</v>
      </c>
    </row>
    <row r="259" spans="1:5" x14ac:dyDescent="0.2">
      <c r="A259" s="5" t="s">
        <v>582</v>
      </c>
      <c r="B259" s="5" t="s">
        <v>584</v>
      </c>
      <c r="C259" s="5">
        <v>0</v>
      </c>
      <c r="D259" s="5">
        <v>-0.13643134214842392</v>
      </c>
      <c r="E259" s="5">
        <v>0.54585923899633415</v>
      </c>
    </row>
    <row r="260" spans="1:5" x14ac:dyDescent="0.2">
      <c r="A260" s="5" t="s">
        <v>12851</v>
      </c>
      <c r="B260" s="5" t="s">
        <v>1595</v>
      </c>
      <c r="C260" s="5">
        <v>0</v>
      </c>
      <c r="D260" s="5">
        <v>-0.13498189577988934</v>
      </c>
      <c r="E260" s="5">
        <v>0.46675879472448301</v>
      </c>
    </row>
    <row r="261" spans="1:5" x14ac:dyDescent="0.2">
      <c r="A261" s="5" t="s">
        <v>6930</v>
      </c>
      <c r="B261" s="5" t="s">
        <v>267</v>
      </c>
      <c r="C261" s="5">
        <v>0</v>
      </c>
      <c r="D261" s="5">
        <v>-0.13391558517633534</v>
      </c>
      <c r="E261" s="5">
        <v>1.1668041119002932</v>
      </c>
    </row>
    <row r="262" spans="1:5" x14ac:dyDescent="0.2">
      <c r="A262" s="5" t="s">
        <v>873</v>
      </c>
      <c r="B262" s="5" t="s">
        <v>875</v>
      </c>
      <c r="C262" s="5">
        <v>5.3404999999999998E-3</v>
      </c>
      <c r="D262" s="5">
        <v>-0.13317059954954893</v>
      </c>
      <c r="E262" s="5">
        <v>0.22499482396354509</v>
      </c>
    </row>
    <row r="263" spans="1:5" x14ac:dyDescent="0.2">
      <c r="A263" s="5" t="s">
        <v>4860</v>
      </c>
      <c r="B263" s="5" t="s">
        <v>1599</v>
      </c>
      <c r="C263" s="5">
        <v>0</v>
      </c>
      <c r="D263" s="5">
        <v>-0.13108522007053902</v>
      </c>
      <c r="E263" s="5">
        <v>1.136271085403405</v>
      </c>
    </row>
    <row r="264" spans="1:5" x14ac:dyDescent="0.2">
      <c r="A264" s="5" t="s">
        <v>13418</v>
      </c>
      <c r="B264" s="5" t="s">
        <v>1367</v>
      </c>
      <c r="C264" s="5">
        <v>0</v>
      </c>
      <c r="D264" s="5">
        <v>-0.13101327508963373</v>
      </c>
      <c r="E264" s="5">
        <v>1.340044471568578</v>
      </c>
    </row>
    <row r="265" spans="1:5" x14ac:dyDescent="0.2">
      <c r="A265" s="5" t="s">
        <v>10228</v>
      </c>
      <c r="B265" s="5" t="s">
        <v>1837</v>
      </c>
      <c r="C265" s="5">
        <v>0</v>
      </c>
      <c r="D265" s="5">
        <v>-0.12899886982212064</v>
      </c>
      <c r="E265" s="5">
        <v>1.5474954414612088</v>
      </c>
    </row>
    <row r="266" spans="1:5" x14ac:dyDescent="0.2">
      <c r="A266" s="5" t="s">
        <v>706</v>
      </c>
      <c r="B266" s="5" t="s">
        <v>708</v>
      </c>
      <c r="C266" s="5">
        <v>0</v>
      </c>
      <c r="D266" s="5">
        <v>-0.12845891219410902</v>
      </c>
      <c r="E266" s="5">
        <v>1.5686152161949107</v>
      </c>
    </row>
    <row r="267" spans="1:5" x14ac:dyDescent="0.2">
      <c r="A267" s="5" t="s">
        <v>12981</v>
      </c>
      <c r="B267" s="5" t="s">
        <v>620</v>
      </c>
      <c r="C267" s="5">
        <v>0</v>
      </c>
      <c r="D267" s="5">
        <v>-0.12655001561753554</v>
      </c>
      <c r="E267" s="5">
        <v>0.97930119831664342</v>
      </c>
    </row>
    <row r="268" spans="1:5" x14ac:dyDescent="0.2">
      <c r="A268" s="5" t="s">
        <v>37150</v>
      </c>
      <c r="B268" s="5" t="s">
        <v>640</v>
      </c>
      <c r="C268" s="5">
        <v>0</v>
      </c>
      <c r="D268" s="5">
        <v>-0.12372418626662297</v>
      </c>
      <c r="E268" s="5">
        <v>0.22879507154850057</v>
      </c>
    </row>
    <row r="269" spans="1:5" x14ac:dyDescent="0.2">
      <c r="A269" s="5" t="s">
        <v>1526</v>
      </c>
      <c r="B269" s="5" t="s">
        <v>1528</v>
      </c>
      <c r="C269" s="5">
        <v>0</v>
      </c>
      <c r="D269" s="5">
        <v>-0.12312991121801416</v>
      </c>
      <c r="E269" s="5">
        <v>0.56283199548847951</v>
      </c>
    </row>
    <row r="270" spans="1:5" x14ac:dyDescent="0.2">
      <c r="A270" s="5" t="s">
        <v>2411</v>
      </c>
      <c r="B270" s="5" t="s">
        <v>2413</v>
      </c>
      <c r="C270" s="5">
        <v>0</v>
      </c>
      <c r="D270" s="5">
        <v>-0.12028794376826604</v>
      </c>
      <c r="E270" s="5">
        <v>0.34630748265128153</v>
      </c>
    </row>
    <row r="271" spans="1:5" x14ac:dyDescent="0.2">
      <c r="A271" s="5" t="s">
        <v>46</v>
      </c>
      <c r="B271" s="5" t="s">
        <v>48</v>
      </c>
      <c r="C271" s="5">
        <v>1.5847999999999999E-3</v>
      </c>
      <c r="D271" s="5">
        <v>-0.11710387023686461</v>
      </c>
      <c r="E271" s="5">
        <v>0.71213802500270074</v>
      </c>
    </row>
    <row r="272" spans="1:5" x14ac:dyDescent="0.2">
      <c r="A272" s="5" t="s">
        <v>758</v>
      </c>
      <c r="B272" s="5" t="s">
        <v>760</v>
      </c>
      <c r="C272" s="5">
        <v>0</v>
      </c>
      <c r="D272" s="5">
        <v>-0.11646395440433577</v>
      </c>
      <c r="E272" s="5">
        <v>1.8178147983975834</v>
      </c>
    </row>
    <row r="273" spans="1:5" x14ac:dyDescent="0.2">
      <c r="A273" s="5" t="s">
        <v>734</v>
      </c>
      <c r="B273" s="5" t="s">
        <v>736</v>
      </c>
      <c r="C273" s="5">
        <v>1.5625000000000001E-3</v>
      </c>
      <c r="D273" s="5">
        <v>-0.11644066171403465</v>
      </c>
      <c r="E273" s="5">
        <v>0.11202924006273615</v>
      </c>
    </row>
    <row r="274" spans="1:5" x14ac:dyDescent="0.2">
      <c r="A274" s="5" t="s">
        <v>11358</v>
      </c>
      <c r="B274" s="5" t="s">
        <v>1781</v>
      </c>
      <c r="C274" s="5">
        <v>0</v>
      </c>
      <c r="D274" s="5">
        <v>-0.11596356070932917</v>
      </c>
      <c r="E274" s="5">
        <v>0.83668701178687299</v>
      </c>
    </row>
    <row r="275" spans="1:5" x14ac:dyDescent="0.2">
      <c r="A275" s="5" t="s">
        <v>2167</v>
      </c>
      <c r="B275" s="5" t="s">
        <v>2169</v>
      </c>
      <c r="C275" s="5">
        <v>0</v>
      </c>
      <c r="D275" s="5">
        <v>-0.11530737425253576</v>
      </c>
      <c r="E275" s="5">
        <v>0.54482441431374351</v>
      </c>
    </row>
    <row r="276" spans="1:5" x14ac:dyDescent="0.2">
      <c r="A276" s="5" t="s">
        <v>2116</v>
      </c>
      <c r="B276" s="5" t="s">
        <v>2118</v>
      </c>
      <c r="C276" s="5">
        <v>4.1321999999999999E-3</v>
      </c>
      <c r="D276" s="5">
        <v>-0.11385900978659007</v>
      </c>
      <c r="E276" s="5">
        <v>0.35531561875743556</v>
      </c>
    </row>
    <row r="277" spans="1:5" x14ac:dyDescent="0.2">
      <c r="A277" s="5" t="s">
        <v>2958</v>
      </c>
      <c r="B277" s="5" t="s">
        <v>2960</v>
      </c>
      <c r="C277" s="5">
        <v>0</v>
      </c>
      <c r="D277" s="5">
        <v>-0.11329967053857098</v>
      </c>
      <c r="E277" s="5">
        <v>0.57955310170418561</v>
      </c>
    </row>
    <row r="278" spans="1:5" x14ac:dyDescent="0.2">
      <c r="A278" s="5" t="s">
        <v>3733</v>
      </c>
      <c r="B278" s="5" t="s">
        <v>2110</v>
      </c>
      <c r="C278" s="5">
        <v>0</v>
      </c>
      <c r="D278" s="5">
        <v>-0.11224188580132284</v>
      </c>
      <c r="E278" s="5">
        <v>0.41323583698662686</v>
      </c>
    </row>
    <row r="279" spans="1:5" x14ac:dyDescent="0.2">
      <c r="A279" s="5" t="s">
        <v>2998</v>
      </c>
      <c r="B279" s="5" t="s">
        <v>3000</v>
      </c>
      <c r="C279" s="5">
        <v>0</v>
      </c>
      <c r="D279" s="5">
        <v>-0.1115332704208559</v>
      </c>
      <c r="E279" s="5">
        <v>0.49504932542321883</v>
      </c>
    </row>
    <row r="280" spans="1:5" x14ac:dyDescent="0.2">
      <c r="A280" s="5" t="s">
        <v>1795</v>
      </c>
      <c r="B280" s="5" t="s">
        <v>1797</v>
      </c>
      <c r="C280" s="5">
        <v>1</v>
      </c>
      <c r="D280" s="5">
        <v>-0.1108485626757692</v>
      </c>
      <c r="E280" s="5">
        <v>0.17185279722421473</v>
      </c>
    </row>
    <row r="281" spans="1:5" x14ac:dyDescent="0.2">
      <c r="A281" s="5" t="s">
        <v>38685</v>
      </c>
      <c r="B281" s="5" t="s">
        <v>720</v>
      </c>
      <c r="C281" s="5">
        <v>0</v>
      </c>
      <c r="D281" s="5">
        <v>-0.10977748611718946</v>
      </c>
      <c r="E281" s="5">
        <v>7.2587293117454182E-2</v>
      </c>
    </row>
    <row r="282" spans="1:5" x14ac:dyDescent="0.2">
      <c r="A282" s="5" t="s">
        <v>38682</v>
      </c>
      <c r="B282" s="5" t="s">
        <v>475</v>
      </c>
      <c r="C282" s="5">
        <v>1.5432E-3</v>
      </c>
      <c r="D282" s="5">
        <v>-0.10570468194264387</v>
      </c>
      <c r="E282" s="5">
        <v>0.11057465056423771</v>
      </c>
    </row>
    <row r="283" spans="1:5" x14ac:dyDescent="0.2">
      <c r="A283" s="5" t="s">
        <v>2327</v>
      </c>
      <c r="B283" s="5" t="s">
        <v>2329</v>
      </c>
      <c r="C283" s="5">
        <v>0</v>
      </c>
      <c r="D283" s="5">
        <v>-0.10270815831339782</v>
      </c>
      <c r="E283" s="5">
        <v>0.63041078371317605</v>
      </c>
    </row>
    <row r="284" spans="1:5" x14ac:dyDescent="0.2">
      <c r="A284" s="5" t="s">
        <v>3836</v>
      </c>
      <c r="B284" s="5" t="s">
        <v>2852</v>
      </c>
      <c r="C284" s="5">
        <v>5.3191000000000002E-3</v>
      </c>
      <c r="D284" s="5">
        <v>-0.10202906999871328</v>
      </c>
      <c r="E284" s="5">
        <v>9.5653023082768213E-2</v>
      </c>
    </row>
    <row r="285" spans="1:5" x14ac:dyDescent="0.2">
      <c r="A285" s="5" t="s">
        <v>2942</v>
      </c>
      <c r="B285" s="5" t="s">
        <v>2944</v>
      </c>
      <c r="C285" s="5">
        <v>0</v>
      </c>
      <c r="D285" s="5">
        <v>-0.10185597708445007</v>
      </c>
      <c r="E285" s="5">
        <v>0.62306610434315279</v>
      </c>
    </row>
    <row r="286" spans="1:5" x14ac:dyDescent="0.2">
      <c r="A286" s="5" t="s">
        <v>7920</v>
      </c>
      <c r="B286" s="5" t="s">
        <v>1077</v>
      </c>
      <c r="C286" s="5">
        <v>0</v>
      </c>
      <c r="D286" s="5">
        <v>-0.10147176680102794</v>
      </c>
      <c r="E286" s="5">
        <v>0.92644401942419463</v>
      </c>
    </row>
    <row r="287" spans="1:5" x14ac:dyDescent="0.2">
      <c r="A287" s="5" t="s">
        <v>3010</v>
      </c>
      <c r="B287" s="5" t="s">
        <v>231</v>
      </c>
      <c r="C287" s="5">
        <v>0</v>
      </c>
      <c r="D287" s="5">
        <v>-0.10115113879664178</v>
      </c>
      <c r="E287" s="5">
        <v>0.37521215933363444</v>
      </c>
    </row>
    <row r="288" spans="1:5" x14ac:dyDescent="0.2">
      <c r="A288" s="5" t="s">
        <v>33679</v>
      </c>
      <c r="B288" s="5" t="s">
        <v>85</v>
      </c>
      <c r="C288" s="5">
        <v>0</v>
      </c>
      <c r="D288" s="5">
        <v>-9.9203492372903365E-2</v>
      </c>
      <c r="E288" s="5">
        <v>0.29628894049877125</v>
      </c>
    </row>
    <row r="289" spans="1:5" x14ac:dyDescent="0.2">
      <c r="A289" s="5" t="s">
        <v>3466</v>
      </c>
      <c r="B289" s="5" t="s">
        <v>871</v>
      </c>
      <c r="C289" s="5">
        <v>0</v>
      </c>
      <c r="D289" s="5">
        <v>-9.747892646167225E-2</v>
      </c>
      <c r="E289" s="5">
        <v>0.97137383306457659</v>
      </c>
    </row>
    <row r="290" spans="1:5" x14ac:dyDescent="0.2">
      <c r="A290" s="5" t="s">
        <v>36239</v>
      </c>
      <c r="B290" s="5" t="s">
        <v>340</v>
      </c>
      <c r="C290" s="5">
        <v>4.1095999999999997E-3</v>
      </c>
      <c r="D290" s="5">
        <v>-9.5751085822327622E-2</v>
      </c>
      <c r="E290" s="5">
        <v>0.56250879431730061</v>
      </c>
    </row>
    <row r="291" spans="1:5" x14ac:dyDescent="0.2">
      <c r="A291" s="5" t="s">
        <v>797</v>
      </c>
      <c r="B291" s="5" t="s">
        <v>799</v>
      </c>
      <c r="C291" s="5">
        <v>0</v>
      </c>
      <c r="D291" s="5">
        <v>-9.5285361086214451E-2</v>
      </c>
      <c r="E291" s="5">
        <v>0.50780618696308588</v>
      </c>
    </row>
    <row r="292" spans="1:5" x14ac:dyDescent="0.2">
      <c r="A292" s="5" t="s">
        <v>12646</v>
      </c>
      <c r="B292" s="5" t="s">
        <v>1187</v>
      </c>
      <c r="C292" s="5">
        <v>0</v>
      </c>
      <c r="D292" s="5">
        <v>-9.50518249220942E-2</v>
      </c>
      <c r="E292" s="5">
        <v>0.6435893318155026</v>
      </c>
    </row>
    <row r="293" spans="1:5" x14ac:dyDescent="0.2">
      <c r="A293" s="5" t="s">
        <v>921</v>
      </c>
      <c r="B293" s="5" t="s">
        <v>923</v>
      </c>
      <c r="C293" s="5">
        <v>0</v>
      </c>
      <c r="D293" s="5">
        <v>-9.4055940032811272E-2</v>
      </c>
      <c r="E293" s="5">
        <v>0.20019921973176791</v>
      </c>
    </row>
    <row r="294" spans="1:5" x14ac:dyDescent="0.2">
      <c r="A294" s="5" t="s">
        <v>1982</v>
      </c>
      <c r="B294" s="5" t="s">
        <v>1984</v>
      </c>
      <c r="C294" s="5">
        <v>0</v>
      </c>
      <c r="D294" s="5">
        <v>-9.3837408874391154E-2</v>
      </c>
      <c r="E294" s="5">
        <v>0.4736454396489691</v>
      </c>
    </row>
    <row r="295" spans="1:5" x14ac:dyDescent="0.2">
      <c r="A295" s="5" t="s">
        <v>7313</v>
      </c>
      <c r="B295" s="5" t="s">
        <v>752</v>
      </c>
      <c r="C295" s="5">
        <v>4.1551000000000001E-3</v>
      </c>
      <c r="D295" s="5">
        <v>-9.1626805402465081E-2</v>
      </c>
      <c r="E295" s="5">
        <v>0.22881603529432232</v>
      </c>
    </row>
    <row r="296" spans="1:5" x14ac:dyDescent="0.2">
      <c r="A296" s="5" t="s">
        <v>2962</v>
      </c>
      <c r="B296" s="5" t="s">
        <v>2964</v>
      </c>
      <c r="C296" s="5">
        <v>0</v>
      </c>
      <c r="D296" s="5">
        <v>-9.0832680465717575E-2</v>
      </c>
      <c r="E296" s="5">
        <v>0.29268754806905295</v>
      </c>
    </row>
    <row r="297" spans="1:5" x14ac:dyDescent="0.2">
      <c r="A297" s="5" t="s">
        <v>2084</v>
      </c>
      <c r="B297" s="5" t="s">
        <v>2086</v>
      </c>
      <c r="C297" s="5">
        <v>1.5747999999999999E-3</v>
      </c>
      <c r="D297" s="5">
        <v>-8.7815743438259916E-2</v>
      </c>
      <c r="E297" s="5">
        <v>0.38673546328812608</v>
      </c>
    </row>
    <row r="298" spans="1:5" x14ac:dyDescent="0.2">
      <c r="A298" s="5" t="s">
        <v>3084</v>
      </c>
      <c r="B298" s="5" t="s">
        <v>3086</v>
      </c>
      <c r="C298" s="5">
        <v>0</v>
      </c>
      <c r="D298" s="5">
        <v>-8.7377073471599093E-2</v>
      </c>
      <c r="E298" s="5">
        <v>0.30987579269842241</v>
      </c>
    </row>
    <row r="299" spans="1:5" x14ac:dyDescent="0.2">
      <c r="A299" s="5" t="s">
        <v>1328</v>
      </c>
      <c r="B299" s="5" t="s">
        <v>1330</v>
      </c>
      <c r="C299" s="5">
        <v>0</v>
      </c>
      <c r="D299" s="5">
        <v>-8.6091984416090117E-2</v>
      </c>
      <c r="E299" s="5">
        <v>0.34795144164733793</v>
      </c>
    </row>
    <row r="300" spans="1:5" x14ac:dyDescent="0.2">
      <c r="A300" s="5" t="s">
        <v>19843</v>
      </c>
      <c r="B300" s="5" t="s">
        <v>487</v>
      </c>
      <c r="C300" s="5">
        <v>0</v>
      </c>
      <c r="D300" s="5">
        <v>-8.1617049569443656E-2</v>
      </c>
      <c r="E300" s="5">
        <v>0.84328353421593538</v>
      </c>
    </row>
    <row r="301" spans="1:5" x14ac:dyDescent="0.2">
      <c r="A301" s="5" t="s">
        <v>1903</v>
      </c>
      <c r="B301" s="5" t="s">
        <v>1905</v>
      </c>
      <c r="C301" s="5">
        <v>0</v>
      </c>
      <c r="D301" s="5">
        <v>-8.1503742156788933E-2</v>
      </c>
      <c r="E301" s="5">
        <v>0.60860398793352977</v>
      </c>
    </row>
    <row r="302" spans="1:5" x14ac:dyDescent="0.2">
      <c r="A302" s="5" t="s">
        <v>901</v>
      </c>
      <c r="B302" s="5" t="s">
        <v>903</v>
      </c>
      <c r="C302" s="5">
        <v>0</v>
      </c>
      <c r="D302" s="5">
        <v>-8.0760061960907376E-2</v>
      </c>
      <c r="E302" s="5">
        <v>0.83580167299615982</v>
      </c>
    </row>
    <row r="303" spans="1:5" x14ac:dyDescent="0.2">
      <c r="A303" s="5" t="s">
        <v>1347</v>
      </c>
      <c r="B303" s="5" t="s">
        <v>1349</v>
      </c>
      <c r="C303" s="5">
        <v>0</v>
      </c>
      <c r="D303" s="5">
        <v>-7.9572715256114854E-2</v>
      </c>
      <c r="E303" s="5">
        <v>0.13283400543402013</v>
      </c>
    </row>
    <row r="304" spans="1:5" x14ac:dyDescent="0.2">
      <c r="A304" s="5" t="s">
        <v>1546</v>
      </c>
      <c r="B304" s="5" t="s">
        <v>1548</v>
      </c>
      <c r="C304" s="5">
        <v>0</v>
      </c>
      <c r="D304" s="5">
        <v>-7.9449073470064163E-2</v>
      </c>
      <c r="E304" s="5">
        <v>0.68367455386656817</v>
      </c>
    </row>
    <row r="305" spans="1:5" x14ac:dyDescent="0.2">
      <c r="A305" s="5" t="s">
        <v>1284</v>
      </c>
      <c r="B305" s="5" t="s">
        <v>1286</v>
      </c>
      <c r="C305" s="5">
        <v>0</v>
      </c>
      <c r="D305" s="5">
        <v>-7.934525251872164E-2</v>
      </c>
      <c r="E305" s="5">
        <v>0.88906335506507128</v>
      </c>
    </row>
    <row r="306" spans="1:5" x14ac:dyDescent="0.2">
      <c r="A306" s="5" t="s">
        <v>1554</v>
      </c>
      <c r="B306" s="5" t="s">
        <v>1556</v>
      </c>
      <c r="C306" s="5">
        <v>0</v>
      </c>
      <c r="D306" s="5">
        <v>-7.8581428854331642E-2</v>
      </c>
      <c r="E306" s="5">
        <v>0.45042912432358923</v>
      </c>
    </row>
    <row r="307" spans="1:5" x14ac:dyDescent="0.2">
      <c r="A307" s="5" t="s">
        <v>4614</v>
      </c>
      <c r="B307" s="5" t="s">
        <v>2051</v>
      </c>
      <c r="C307" s="5">
        <v>0</v>
      </c>
      <c r="D307" s="5">
        <v>-7.7851569650745994E-2</v>
      </c>
      <c r="E307" s="5">
        <v>0.27042941699878192</v>
      </c>
    </row>
    <row r="308" spans="1:5" x14ac:dyDescent="0.2">
      <c r="A308" s="5" t="s">
        <v>8814</v>
      </c>
      <c r="B308" s="5" t="s">
        <v>2760</v>
      </c>
      <c r="C308" s="5">
        <v>0</v>
      </c>
      <c r="D308" s="5">
        <v>-7.6477180399358913E-2</v>
      </c>
      <c r="E308" s="5">
        <v>0.28706282095717439</v>
      </c>
    </row>
    <row r="309" spans="1:5" x14ac:dyDescent="0.2">
      <c r="A309" s="5" t="s">
        <v>925</v>
      </c>
      <c r="B309" s="5" t="s">
        <v>927</v>
      </c>
      <c r="C309" s="5">
        <v>0</v>
      </c>
      <c r="D309" s="5">
        <v>-7.6390689616468735E-2</v>
      </c>
      <c r="E309" s="5">
        <v>0.85907627546328991</v>
      </c>
    </row>
    <row r="310" spans="1:5" x14ac:dyDescent="0.2">
      <c r="A310" s="5" t="s">
        <v>2926</v>
      </c>
      <c r="B310" s="5" t="s">
        <v>2928</v>
      </c>
      <c r="C310" s="5">
        <v>0</v>
      </c>
      <c r="D310" s="5">
        <v>-7.624276926206261E-2</v>
      </c>
      <c r="E310" s="5">
        <v>0.29844480326822209</v>
      </c>
    </row>
    <row r="311" spans="1:5" x14ac:dyDescent="0.2">
      <c r="A311" s="5" t="s">
        <v>2790</v>
      </c>
      <c r="B311" s="5" t="s">
        <v>2792</v>
      </c>
      <c r="C311" s="5">
        <v>1</v>
      </c>
      <c r="D311" s="5">
        <v>-7.508717013143211E-2</v>
      </c>
      <c r="E311" s="5">
        <v>7.1468351685373452E-2</v>
      </c>
    </row>
    <row r="312" spans="1:5" x14ac:dyDescent="0.2">
      <c r="A312" s="5" t="s">
        <v>3884</v>
      </c>
      <c r="B312" s="5" t="s">
        <v>2764</v>
      </c>
      <c r="C312" s="5">
        <v>0</v>
      </c>
      <c r="D312" s="5">
        <v>-7.261817199261944E-2</v>
      </c>
      <c r="E312" s="5">
        <v>0.3064621224461036</v>
      </c>
    </row>
    <row r="313" spans="1:5" x14ac:dyDescent="0.2">
      <c r="A313" s="5" t="s">
        <v>2489</v>
      </c>
      <c r="B313" s="5" t="s">
        <v>2491</v>
      </c>
      <c r="C313" s="5">
        <v>0</v>
      </c>
      <c r="D313" s="5">
        <v>-7.2273399363706151E-2</v>
      </c>
      <c r="E313" s="5">
        <v>0.16843870196149874</v>
      </c>
    </row>
    <row r="314" spans="1:5" x14ac:dyDescent="0.2">
      <c r="A314" s="5" t="s">
        <v>2199</v>
      </c>
      <c r="B314" s="5" t="s">
        <v>2201</v>
      </c>
      <c r="C314" s="5">
        <v>0</v>
      </c>
      <c r="D314" s="5">
        <v>-7.222694242375656E-2</v>
      </c>
      <c r="E314" s="5">
        <v>0.41540581609554278</v>
      </c>
    </row>
    <row r="315" spans="1:5" x14ac:dyDescent="0.2">
      <c r="A315" s="5" t="s">
        <v>19172</v>
      </c>
      <c r="B315" s="5" t="s">
        <v>1945</v>
      </c>
      <c r="C315" s="5">
        <v>4.1378999999999999E-3</v>
      </c>
      <c r="D315" s="5">
        <v>-7.0970325545725452E-2</v>
      </c>
      <c r="E315" s="5">
        <v>0.1739999912317971</v>
      </c>
    </row>
    <row r="316" spans="1:5" x14ac:dyDescent="0.2">
      <c r="A316" s="5" t="s">
        <v>2235</v>
      </c>
      <c r="B316" s="5" t="s">
        <v>2237</v>
      </c>
      <c r="C316" s="5">
        <v>2.9984999999999999E-3</v>
      </c>
      <c r="D316" s="5">
        <v>-6.9050186004712383E-2</v>
      </c>
      <c r="E316" s="5">
        <v>0.23321410126582012</v>
      </c>
    </row>
    <row r="317" spans="1:5" x14ac:dyDescent="0.2">
      <c r="A317" s="5" t="s">
        <v>1978</v>
      </c>
      <c r="B317" s="5" t="s">
        <v>1980</v>
      </c>
      <c r="C317" s="5">
        <v>0</v>
      </c>
      <c r="D317" s="5">
        <v>-6.811046636283119E-2</v>
      </c>
      <c r="E317" s="5">
        <v>0.17984731898535478</v>
      </c>
    </row>
    <row r="318" spans="1:5" x14ac:dyDescent="0.2">
      <c r="A318" s="5" t="s">
        <v>8979</v>
      </c>
      <c r="B318" s="5" t="s">
        <v>2844</v>
      </c>
      <c r="C318" s="5">
        <v>0</v>
      </c>
      <c r="D318" s="5">
        <v>-6.483220255194018E-2</v>
      </c>
      <c r="E318" s="5">
        <v>0.50631623546203308</v>
      </c>
    </row>
    <row r="319" spans="1:5" x14ac:dyDescent="0.2">
      <c r="A319" s="5" t="s">
        <v>1165</v>
      </c>
      <c r="B319" s="5" t="s">
        <v>1167</v>
      </c>
      <c r="C319" s="5">
        <v>0</v>
      </c>
      <c r="D319" s="5">
        <v>-6.4509460467567767E-2</v>
      </c>
      <c r="E319" s="5">
        <v>0.39723457017053215</v>
      </c>
    </row>
    <row r="320" spans="1:5" x14ac:dyDescent="0.2">
      <c r="A320" s="5" t="s">
        <v>18800</v>
      </c>
      <c r="B320" s="5" t="s">
        <v>189</v>
      </c>
      <c r="C320" s="5">
        <v>0</v>
      </c>
      <c r="D320" s="5">
        <v>-6.2404435766308539E-2</v>
      </c>
      <c r="E320" s="5">
        <v>0.47561726382550668</v>
      </c>
    </row>
    <row r="321" spans="1:5" x14ac:dyDescent="0.2">
      <c r="A321" s="5" t="s">
        <v>2890</v>
      </c>
      <c r="B321" s="5" t="s">
        <v>2892</v>
      </c>
      <c r="C321" s="5">
        <v>0</v>
      </c>
      <c r="D321" s="5">
        <v>-6.0636752559598397E-2</v>
      </c>
      <c r="E321" s="5">
        <v>0.61231653664747221</v>
      </c>
    </row>
    <row r="322" spans="1:5" x14ac:dyDescent="0.2">
      <c r="A322" s="5" t="s">
        <v>11476</v>
      </c>
      <c r="B322" s="5" t="s">
        <v>2249</v>
      </c>
      <c r="C322" s="5">
        <v>0</v>
      </c>
      <c r="D322" s="5">
        <v>-5.9822781790400507E-2</v>
      </c>
      <c r="E322" s="5">
        <v>0.35068945293585174</v>
      </c>
    </row>
    <row r="323" spans="1:5" x14ac:dyDescent="0.2">
      <c r="A323" s="5" t="s">
        <v>37392</v>
      </c>
      <c r="B323" s="5" t="s">
        <v>239</v>
      </c>
      <c r="C323" s="5">
        <v>1.5949E-3</v>
      </c>
      <c r="D323" s="5">
        <v>-5.8590180909060513E-2</v>
      </c>
      <c r="E323" s="5">
        <v>0.22437839772253731</v>
      </c>
    </row>
    <row r="324" spans="1:5" x14ac:dyDescent="0.2">
      <c r="A324" s="5" t="s">
        <v>38652</v>
      </c>
      <c r="B324" s="5" t="s">
        <v>2094</v>
      </c>
      <c r="C324" s="5">
        <v>0</v>
      </c>
      <c r="D324" s="5">
        <v>-5.8043051996011674E-2</v>
      </c>
      <c r="E324" s="5">
        <v>0.83018180545715947</v>
      </c>
    </row>
    <row r="325" spans="1:5" x14ac:dyDescent="0.2">
      <c r="A325" s="5" t="s">
        <v>2493</v>
      </c>
      <c r="B325" s="5" t="s">
        <v>2495</v>
      </c>
      <c r="C325" s="5">
        <v>0</v>
      </c>
      <c r="D325" s="5">
        <v>-5.6018909530409784E-2</v>
      </c>
      <c r="E325" s="5">
        <v>0.25074418491636985</v>
      </c>
    </row>
    <row r="326" spans="1:5" x14ac:dyDescent="0.2">
      <c r="A326" s="5" t="s">
        <v>4215</v>
      </c>
      <c r="B326" s="5" t="s">
        <v>2988</v>
      </c>
      <c r="C326" s="5">
        <v>0</v>
      </c>
      <c r="D326" s="5">
        <v>-5.3524421666607286E-2</v>
      </c>
      <c r="E326" s="5">
        <v>0.24677681334128482</v>
      </c>
    </row>
    <row r="327" spans="1:5" x14ac:dyDescent="0.2">
      <c r="A327" s="5" t="s">
        <v>1161</v>
      </c>
      <c r="B327" s="5" t="s">
        <v>1163</v>
      </c>
      <c r="C327" s="5">
        <v>2.9028000000000001E-3</v>
      </c>
      <c r="D327" s="5">
        <v>-5.0610540694071456E-2</v>
      </c>
      <c r="E327" s="5">
        <v>9.5507429018319615E-2</v>
      </c>
    </row>
    <row r="328" spans="1:5" x14ac:dyDescent="0.2">
      <c r="A328" s="5" t="s">
        <v>1055</v>
      </c>
      <c r="B328" s="5" t="s">
        <v>1057</v>
      </c>
      <c r="C328" s="5">
        <v>0</v>
      </c>
      <c r="D328" s="5">
        <v>-5.0524252285294786E-2</v>
      </c>
      <c r="E328" s="5">
        <v>0.22195942186141615</v>
      </c>
    </row>
    <row r="329" spans="1:5" x14ac:dyDescent="0.2">
      <c r="A329" s="5" t="s">
        <v>11548</v>
      </c>
      <c r="B329" s="5" t="s">
        <v>2655</v>
      </c>
      <c r="C329" s="5">
        <v>0</v>
      </c>
      <c r="D329" s="5">
        <v>-4.8575413277012591E-2</v>
      </c>
      <c r="E329" s="5">
        <v>0.30785425605620936</v>
      </c>
    </row>
    <row r="330" spans="1:5" x14ac:dyDescent="0.2">
      <c r="A330" s="5" t="s">
        <v>4335</v>
      </c>
      <c r="B330" s="5" t="s">
        <v>1536</v>
      </c>
      <c r="C330" s="5">
        <v>0</v>
      </c>
      <c r="D330" s="5">
        <v>-4.8178558852639955E-2</v>
      </c>
      <c r="E330" s="5">
        <v>0.1230953487659554</v>
      </c>
    </row>
    <row r="331" spans="1:5" x14ac:dyDescent="0.2">
      <c r="A331" s="5" t="s">
        <v>9735</v>
      </c>
      <c r="B331" s="5" t="s">
        <v>1442</v>
      </c>
      <c r="C331" s="5">
        <v>0</v>
      </c>
      <c r="D331" s="5">
        <v>-4.8043953513865582E-2</v>
      </c>
      <c r="E331" s="5">
        <v>0.15493062810591299</v>
      </c>
    </row>
    <row r="332" spans="1:5" x14ac:dyDescent="0.2">
      <c r="A332" s="5" t="s">
        <v>38675</v>
      </c>
      <c r="B332" s="5" t="s">
        <v>471</v>
      </c>
      <c r="C332" s="5">
        <v>0</v>
      </c>
      <c r="D332" s="5">
        <v>-4.501460302945922E-2</v>
      </c>
      <c r="E332" s="5">
        <v>0.16945544682912964</v>
      </c>
    </row>
    <row r="333" spans="1:5" x14ac:dyDescent="0.2">
      <c r="A333" s="5" t="s">
        <v>2970</v>
      </c>
      <c r="B333" s="5" t="s">
        <v>2972</v>
      </c>
      <c r="C333" s="5">
        <v>0</v>
      </c>
      <c r="D333" s="5">
        <v>-4.4147924434562107E-2</v>
      </c>
      <c r="E333" s="5">
        <v>0.31289542067985593</v>
      </c>
    </row>
    <row r="334" spans="1:5" x14ac:dyDescent="0.2">
      <c r="A334" s="5" t="s">
        <v>4501</v>
      </c>
      <c r="B334" s="5" t="s">
        <v>1767</v>
      </c>
      <c r="C334" s="5">
        <v>0</v>
      </c>
      <c r="D334" s="5">
        <v>-4.4006444191034881E-2</v>
      </c>
      <c r="E334" s="5">
        <v>0.37322824037331315</v>
      </c>
    </row>
    <row r="335" spans="1:5" x14ac:dyDescent="0.2">
      <c r="A335" s="5" t="s">
        <v>1695</v>
      </c>
      <c r="B335" s="5" t="s">
        <v>1697</v>
      </c>
      <c r="C335" s="5">
        <v>0</v>
      </c>
      <c r="D335" s="5">
        <v>-4.3364656135496567E-2</v>
      </c>
      <c r="E335" s="5">
        <v>0.36428447249136037</v>
      </c>
    </row>
    <row r="336" spans="1:5" x14ac:dyDescent="0.2">
      <c r="A336" s="5" t="s">
        <v>2577</v>
      </c>
      <c r="B336" s="5" t="s">
        <v>2579</v>
      </c>
      <c r="C336" s="5">
        <v>0</v>
      </c>
      <c r="D336" s="5">
        <v>-4.213118280601106E-2</v>
      </c>
      <c r="E336" s="5">
        <v>0.33905004823252805</v>
      </c>
    </row>
    <row r="337" spans="1:5" x14ac:dyDescent="0.2">
      <c r="A337" s="5" t="s">
        <v>3489</v>
      </c>
      <c r="B337" s="5" t="s">
        <v>2856</v>
      </c>
      <c r="C337" s="5">
        <v>0</v>
      </c>
      <c r="D337" s="5">
        <v>-4.084093249971435E-2</v>
      </c>
      <c r="E337" s="5">
        <v>0.41849155460007581</v>
      </c>
    </row>
    <row r="338" spans="1:5" x14ac:dyDescent="0.2">
      <c r="A338" s="5" t="s">
        <v>2537</v>
      </c>
      <c r="B338" s="5" t="s">
        <v>2539</v>
      </c>
      <c r="C338" s="5">
        <v>0</v>
      </c>
      <c r="D338" s="5">
        <v>-3.8192864680366069E-2</v>
      </c>
      <c r="E338" s="5">
        <v>0.12409594034385471</v>
      </c>
    </row>
    <row r="339" spans="1:5" x14ac:dyDescent="0.2">
      <c r="A339" s="5" t="s">
        <v>1757</v>
      </c>
      <c r="B339" s="5" t="s">
        <v>1759</v>
      </c>
      <c r="C339" s="5">
        <v>0</v>
      </c>
      <c r="D339" s="5">
        <v>-3.5038189230629853E-2</v>
      </c>
      <c r="E339" s="5">
        <v>4.0770102270016255E-2</v>
      </c>
    </row>
    <row r="340" spans="1:5" x14ac:dyDescent="0.2">
      <c r="A340" s="5" t="s">
        <v>2549</v>
      </c>
      <c r="B340" s="5" t="s">
        <v>2551</v>
      </c>
      <c r="C340" s="5">
        <v>0</v>
      </c>
      <c r="D340" s="5">
        <v>-3.0431090053944013E-2</v>
      </c>
      <c r="E340" s="5">
        <v>5.2414210035354646E-2</v>
      </c>
    </row>
    <row r="341" spans="1:5" x14ac:dyDescent="0.2">
      <c r="A341" s="5" t="s">
        <v>1632</v>
      </c>
      <c r="B341" s="5" t="s">
        <v>1634</v>
      </c>
      <c r="C341" s="5">
        <v>0</v>
      </c>
      <c r="D341" s="5">
        <v>-2.9989027072703806E-2</v>
      </c>
      <c r="E341" s="5">
        <v>6.4102017060307021E-2</v>
      </c>
    </row>
    <row r="342" spans="1:5" x14ac:dyDescent="0.2">
      <c r="A342" s="5" t="s">
        <v>38677</v>
      </c>
      <c r="B342" s="5" t="s">
        <v>109</v>
      </c>
      <c r="C342" s="5">
        <v>0</v>
      </c>
      <c r="D342" s="5">
        <v>-2.9740694598150152E-2</v>
      </c>
      <c r="E342" s="5">
        <v>0.15760697947787408</v>
      </c>
    </row>
    <row r="343" spans="1:5" x14ac:dyDescent="0.2">
      <c r="A343" s="5" t="s">
        <v>1393</v>
      </c>
      <c r="B343" s="5" t="s">
        <v>1395</v>
      </c>
      <c r="C343" s="5">
        <v>0</v>
      </c>
      <c r="D343" s="5">
        <v>-2.8846419477509253E-2</v>
      </c>
      <c r="E343" s="5">
        <v>8.3536433631887286E-2</v>
      </c>
    </row>
    <row r="344" spans="1:5" x14ac:dyDescent="0.2">
      <c r="A344" s="5" t="s">
        <v>4962</v>
      </c>
      <c r="B344" s="5" t="s">
        <v>1937</v>
      </c>
      <c r="C344" s="5">
        <v>0</v>
      </c>
      <c r="D344" s="5">
        <v>-2.641181518643285E-2</v>
      </c>
      <c r="E344" s="5">
        <v>0.373222850470672</v>
      </c>
    </row>
    <row r="345" spans="1:5" x14ac:dyDescent="0.2">
      <c r="A345" s="5" t="s">
        <v>38620</v>
      </c>
      <c r="B345" s="5"/>
      <c r="C345" s="5">
        <v>0</v>
      </c>
      <c r="D345" s="5">
        <v>-2.5019307794899824E-2</v>
      </c>
      <c r="E345" s="5">
        <v>2.8310708332924865E-2</v>
      </c>
    </row>
    <row r="346" spans="1:5" x14ac:dyDescent="0.2">
      <c r="A346" s="5" t="s">
        <v>11204</v>
      </c>
      <c r="B346" s="5" t="s">
        <v>604</v>
      </c>
      <c r="C346" s="5">
        <v>0</v>
      </c>
      <c r="D346" s="5">
        <v>-2.4757386604291783E-2</v>
      </c>
      <c r="E346" s="5">
        <v>0.13363109750626762</v>
      </c>
    </row>
    <row r="347" spans="1:5" x14ac:dyDescent="0.2">
      <c r="A347" s="5" t="s">
        <v>4117</v>
      </c>
      <c r="B347" s="5" t="s">
        <v>2149</v>
      </c>
      <c r="C347" s="5">
        <v>0</v>
      </c>
      <c r="D347" s="5">
        <v>-1.9432053895411489E-2</v>
      </c>
      <c r="E347" s="5">
        <v>0.1503230680108136</v>
      </c>
    </row>
    <row r="348" spans="1:5" x14ac:dyDescent="0.2">
      <c r="A348" s="5" t="s">
        <v>8611</v>
      </c>
      <c r="B348" s="5" t="s">
        <v>2703</v>
      </c>
      <c r="C348" s="5">
        <v>0</v>
      </c>
      <c r="D348" s="5">
        <v>-1.7344059581736931E-2</v>
      </c>
      <c r="E348" s="5">
        <v>6.8036332432715299E-2</v>
      </c>
    </row>
    <row r="349" spans="1:5" x14ac:dyDescent="0.2">
      <c r="A349" s="5" t="s">
        <v>2782</v>
      </c>
      <c r="B349" s="5" t="s">
        <v>2784</v>
      </c>
      <c r="C349" s="5">
        <v>0</v>
      </c>
      <c r="D349" s="5">
        <v>-1.6158532911031136E-2</v>
      </c>
      <c r="E349" s="5">
        <v>0.10430287730234793</v>
      </c>
    </row>
    <row r="350" spans="1:5" x14ac:dyDescent="0.2">
      <c r="A350" s="5" t="s">
        <v>1582</v>
      </c>
      <c r="B350" s="5"/>
      <c r="C350" s="5">
        <v>0</v>
      </c>
      <c r="D350" s="5">
        <v>-1.4158497732451751E-2</v>
      </c>
      <c r="E350" s="5">
        <v>2.015714189586636E-2</v>
      </c>
    </row>
    <row r="351" spans="1:5" x14ac:dyDescent="0.2">
      <c r="A351" s="5" t="s">
        <v>1675</v>
      </c>
      <c r="B351" s="5" t="s">
        <v>1677</v>
      </c>
      <c r="C351" s="5">
        <v>0</v>
      </c>
      <c r="D351" s="5">
        <v>-1.4046533830689654E-2</v>
      </c>
      <c r="E351" s="5">
        <v>7.7714555599654928E-2</v>
      </c>
    </row>
    <row r="352" spans="1:5" x14ac:dyDescent="0.2">
      <c r="A352" s="5" t="s">
        <v>8404</v>
      </c>
      <c r="B352" s="5" t="s">
        <v>2519</v>
      </c>
      <c r="C352" s="5">
        <v>0</v>
      </c>
      <c r="D352" s="5">
        <v>-1.2179017039684992E-2</v>
      </c>
      <c r="E352" s="5">
        <v>6.7555393931171562E-2</v>
      </c>
    </row>
    <row r="353" spans="1:5" x14ac:dyDescent="0.2">
      <c r="A353" s="5" t="s">
        <v>2187</v>
      </c>
      <c r="B353" s="5" t="s">
        <v>2189</v>
      </c>
      <c r="C353" s="5">
        <v>0</v>
      </c>
      <c r="D353" s="5">
        <v>-1.2157434686753453E-2</v>
      </c>
      <c r="E353" s="5">
        <v>5.6755218872138857E-2</v>
      </c>
    </row>
    <row r="354" spans="1:5" x14ac:dyDescent="0.2">
      <c r="A354" s="5" t="s">
        <v>20485</v>
      </c>
      <c r="B354" s="5" t="s">
        <v>664</v>
      </c>
      <c r="C354" s="5">
        <v>0</v>
      </c>
      <c r="D354" s="5">
        <v>-1.1347403936048951E-2</v>
      </c>
      <c r="E354" s="5">
        <v>2.5973681783929402E-2</v>
      </c>
    </row>
    <row r="355" spans="1:5" x14ac:dyDescent="0.2">
      <c r="A355" s="5" t="s">
        <v>6249</v>
      </c>
      <c r="B355" s="5" t="s">
        <v>608</v>
      </c>
      <c r="C355" s="5">
        <v>0</v>
      </c>
      <c r="D355" s="5">
        <v>-1.1171953905697302E-2</v>
      </c>
      <c r="E355" s="5">
        <v>7.5978530363936592E-2</v>
      </c>
    </row>
    <row r="356" spans="1:5" x14ac:dyDescent="0.2">
      <c r="A356" s="5" t="s">
        <v>3112</v>
      </c>
      <c r="B356" s="5" t="s">
        <v>3114</v>
      </c>
      <c r="C356" s="5">
        <v>0</v>
      </c>
      <c r="D356" s="5">
        <v>-8.129510143064532E-3</v>
      </c>
      <c r="E356" s="5">
        <v>7.2102068388921928E-2</v>
      </c>
    </row>
    <row r="357" spans="1:5" x14ac:dyDescent="0.2">
      <c r="A357" s="5" t="s">
        <v>3469</v>
      </c>
      <c r="B357" s="5" t="s">
        <v>1116</v>
      </c>
      <c r="C357" s="5">
        <v>0</v>
      </c>
      <c r="D357" s="5">
        <v>-8.0316163207532869E-3</v>
      </c>
      <c r="E357" s="5">
        <v>6.0046367899223102E-2</v>
      </c>
    </row>
    <row r="358" spans="1:5" x14ac:dyDescent="0.2">
      <c r="A358" s="5" t="s">
        <v>38688</v>
      </c>
      <c r="B358" s="5" t="s">
        <v>374</v>
      </c>
      <c r="C358" s="5">
        <v>1.7271000000000001E-3</v>
      </c>
      <c r="D358" s="5">
        <v>-7.0853061462919174E-3</v>
      </c>
      <c r="E358" s="5">
        <v>7.0609402836911937E-3</v>
      </c>
    </row>
    <row r="359" spans="1:5" x14ac:dyDescent="0.2">
      <c r="A359" s="5" t="s">
        <v>3396</v>
      </c>
      <c r="B359" s="5" t="s">
        <v>2531</v>
      </c>
      <c r="C359" s="5">
        <v>0</v>
      </c>
      <c r="D359" s="5">
        <v>-6.3654458039591605E-3</v>
      </c>
      <c r="E359" s="5">
        <v>6.7306838666326141E-2</v>
      </c>
    </row>
    <row r="360" spans="1:5" x14ac:dyDescent="0.2">
      <c r="A360" s="5" t="s">
        <v>38686</v>
      </c>
      <c r="B360" s="5" t="s">
        <v>803</v>
      </c>
      <c r="C360" s="5">
        <v>0</v>
      </c>
      <c r="D360" s="5">
        <v>-4.8869598609557136E-3</v>
      </c>
      <c r="E360" s="5">
        <v>1.641810933750831E-2</v>
      </c>
    </row>
    <row r="361" spans="1:5" x14ac:dyDescent="0.2">
      <c r="A361" s="5" t="s">
        <v>1963</v>
      </c>
      <c r="B361" s="5" t="s">
        <v>1965</v>
      </c>
      <c r="C361" s="5">
        <v>0</v>
      </c>
      <c r="D361" s="5">
        <v>-2.1722123380147318E-3</v>
      </c>
      <c r="E361" s="5">
        <v>1.79715179725056E-2</v>
      </c>
    </row>
    <row r="362" spans="1:5" x14ac:dyDescent="0.2">
      <c r="A362" s="5" t="s">
        <v>10101</v>
      </c>
      <c r="B362" s="5" t="s">
        <v>596</v>
      </c>
      <c r="C362" s="5">
        <v>0</v>
      </c>
      <c r="D362" s="5">
        <v>-1.2902935799995038E-3</v>
      </c>
      <c r="E362" s="5">
        <v>1.2106368752249956E-2</v>
      </c>
    </row>
    <row r="363" spans="1:5" x14ac:dyDescent="0.2">
      <c r="A363" s="5" t="s">
        <v>857</v>
      </c>
      <c r="B363" s="5" t="s">
        <v>859</v>
      </c>
      <c r="C363" s="5">
        <v>0</v>
      </c>
      <c r="D363" s="5">
        <v>-1.2550994468463717E-3</v>
      </c>
      <c r="E363" s="5">
        <v>7.8537338150843263E-3</v>
      </c>
    </row>
    <row r="364" spans="1:5" x14ac:dyDescent="0.2">
      <c r="A364" s="5" t="s">
        <v>2641</v>
      </c>
      <c r="B364" s="5" t="s">
        <v>2643</v>
      </c>
      <c r="C364" s="5">
        <v>0</v>
      </c>
      <c r="D364" s="5">
        <v>-1.1850517124741217E-3</v>
      </c>
      <c r="E364" s="5">
        <v>4.5615572562048966E-3</v>
      </c>
    </row>
    <row r="365" spans="1:5" x14ac:dyDescent="0.2">
      <c r="A365" s="5" t="s">
        <v>4788</v>
      </c>
      <c r="B365" s="5" t="s">
        <v>2599</v>
      </c>
      <c r="C365" s="5">
        <v>0</v>
      </c>
      <c r="D365" s="5">
        <v>-7.3652873458398646E-5</v>
      </c>
      <c r="E365" s="5">
        <v>7.544943966261052E-4</v>
      </c>
    </row>
    <row r="366" spans="1:5" x14ac:dyDescent="0.2">
      <c r="A366" s="5" t="s">
        <v>2609</v>
      </c>
      <c r="B366" s="5" t="s">
        <v>2611</v>
      </c>
      <c r="C366" s="5">
        <v>0</v>
      </c>
      <c r="D366" s="5">
        <v>1.0327109592450179E-3</v>
      </c>
      <c r="E366" s="5">
        <v>8.1774532373260489E-3</v>
      </c>
    </row>
    <row r="367" spans="1:5" x14ac:dyDescent="0.2">
      <c r="A367" s="5" t="s">
        <v>7317</v>
      </c>
      <c r="B367" s="5" t="s">
        <v>1873</v>
      </c>
      <c r="C367" s="5">
        <v>0</v>
      </c>
      <c r="D367" s="5">
        <v>3.1201013925385361E-3</v>
      </c>
      <c r="E367" s="5">
        <v>8.3741844209325889E-3</v>
      </c>
    </row>
    <row r="368" spans="1:5" x14ac:dyDescent="0.2">
      <c r="A368" s="5" t="s">
        <v>9328</v>
      </c>
      <c r="B368" s="5" t="s">
        <v>3098</v>
      </c>
      <c r="C368" s="5">
        <v>0</v>
      </c>
      <c r="D368" s="5">
        <v>3.7635421117299633E-3</v>
      </c>
      <c r="E368" s="5">
        <v>2.0895459119458989E-2</v>
      </c>
    </row>
    <row r="369" spans="1:5" x14ac:dyDescent="0.2">
      <c r="A369" s="5" t="s">
        <v>19771</v>
      </c>
      <c r="B369" s="5" t="s">
        <v>2035</v>
      </c>
      <c r="C369" s="5">
        <v>0</v>
      </c>
      <c r="D369" s="5">
        <v>5.4559257320551911E-3</v>
      </c>
      <c r="E369" s="5">
        <v>4.255310738242192E-2</v>
      </c>
    </row>
    <row r="370" spans="1:5" x14ac:dyDescent="0.2">
      <c r="A370" s="5" t="s">
        <v>646</v>
      </c>
      <c r="B370" s="5" t="s">
        <v>648</v>
      </c>
      <c r="C370" s="5">
        <v>1.6666999999999999E-3</v>
      </c>
      <c r="D370" s="5">
        <v>5.8021058722274284E-3</v>
      </c>
      <c r="E370" s="5">
        <v>2.0370751869691128E-2</v>
      </c>
    </row>
    <row r="371" spans="1:5" x14ac:dyDescent="0.2">
      <c r="A371" s="5" t="s">
        <v>5988</v>
      </c>
      <c r="B371" s="5" t="s">
        <v>907</v>
      </c>
      <c r="C371" s="5">
        <v>0</v>
      </c>
      <c r="D371" s="5">
        <v>6.3687939220880892E-3</v>
      </c>
      <c r="E371" s="5">
        <v>2.1260825313472696E-2</v>
      </c>
    </row>
    <row r="372" spans="1:5" x14ac:dyDescent="0.2">
      <c r="A372" s="5" t="s">
        <v>2139</v>
      </c>
      <c r="B372" s="5" t="s">
        <v>2141</v>
      </c>
      <c r="C372" s="5">
        <v>0</v>
      </c>
      <c r="D372" s="5">
        <v>1.2780879955896579E-2</v>
      </c>
      <c r="E372" s="5">
        <v>4.5592615386054886E-2</v>
      </c>
    </row>
    <row r="373" spans="1:5" x14ac:dyDescent="0.2">
      <c r="A373" s="5" t="s">
        <v>9758</v>
      </c>
      <c r="B373" s="5" t="s">
        <v>2707</v>
      </c>
      <c r="C373" s="5">
        <v>0</v>
      </c>
      <c r="D373" s="5">
        <v>1.3031361689073158E-2</v>
      </c>
      <c r="E373" s="5">
        <v>0.11355847405900182</v>
      </c>
    </row>
    <row r="374" spans="1:5" x14ac:dyDescent="0.2">
      <c r="A374" s="5" t="s">
        <v>1601</v>
      </c>
      <c r="B374" s="5" t="s">
        <v>1603</v>
      </c>
      <c r="C374" s="5">
        <v>9.247E-3</v>
      </c>
      <c r="D374" s="5">
        <v>1.3369678773785459E-2</v>
      </c>
      <c r="E374" s="5">
        <v>1.1746551891232568E-2</v>
      </c>
    </row>
    <row r="375" spans="1:5" x14ac:dyDescent="0.2">
      <c r="A375" s="5" t="s">
        <v>38620</v>
      </c>
      <c r="B375" s="5"/>
      <c r="C375" s="5">
        <v>0</v>
      </c>
      <c r="D375" s="5">
        <v>1.4377503873287711E-2</v>
      </c>
      <c r="E375" s="5">
        <v>3.4550222509902868E-2</v>
      </c>
    </row>
    <row r="376" spans="1:5" x14ac:dyDescent="0.2">
      <c r="A376" s="5" t="s">
        <v>38687</v>
      </c>
      <c r="B376" s="5" t="s">
        <v>2021</v>
      </c>
      <c r="C376" s="5">
        <v>1</v>
      </c>
      <c r="D376" s="5">
        <v>1.4561353676055459E-2</v>
      </c>
      <c r="E376" s="5">
        <v>9.6054498485541005E-3</v>
      </c>
    </row>
    <row r="377" spans="1:5" x14ac:dyDescent="0.2">
      <c r="A377" s="5" t="s">
        <v>7272</v>
      </c>
      <c r="B377" s="5" t="s">
        <v>847</v>
      </c>
      <c r="C377" s="5">
        <v>0</v>
      </c>
      <c r="D377" s="5">
        <v>1.4673778629974998E-2</v>
      </c>
      <c r="E377" s="5">
        <v>7.3937402021955659E-2</v>
      </c>
    </row>
    <row r="378" spans="1:5" x14ac:dyDescent="0.2">
      <c r="A378" s="5" t="s">
        <v>2419</v>
      </c>
      <c r="B378" s="5" t="s">
        <v>2421</v>
      </c>
      <c r="C378" s="5">
        <v>0</v>
      </c>
      <c r="D378" s="5">
        <v>1.50951228991808E-2</v>
      </c>
      <c r="E378" s="5">
        <v>6.9123245329591576E-2</v>
      </c>
    </row>
    <row r="379" spans="1:5" x14ac:dyDescent="0.2">
      <c r="A379" s="5" t="s">
        <v>20602</v>
      </c>
      <c r="B379" s="5" t="s">
        <v>277</v>
      </c>
      <c r="C379" s="5">
        <v>0</v>
      </c>
      <c r="D379" s="5">
        <v>1.5332018993068651E-2</v>
      </c>
      <c r="E379" s="5">
        <v>0.12719437090578817</v>
      </c>
    </row>
    <row r="380" spans="1:5" x14ac:dyDescent="0.2">
      <c r="A380" s="5" t="s">
        <v>9241</v>
      </c>
      <c r="B380" s="5" t="s">
        <v>2055</v>
      </c>
      <c r="C380" s="5">
        <v>0</v>
      </c>
      <c r="D380" s="5">
        <v>1.6308307289446908E-2</v>
      </c>
      <c r="E380" s="5">
        <v>7.2134367356096601E-2</v>
      </c>
    </row>
    <row r="381" spans="1:5" x14ac:dyDescent="0.2">
      <c r="A381" s="5" t="s">
        <v>7613</v>
      </c>
      <c r="B381" s="5" t="s">
        <v>3047</v>
      </c>
      <c r="C381" s="5">
        <v>0</v>
      </c>
      <c r="D381" s="5">
        <v>1.7341291684173945E-2</v>
      </c>
      <c r="E381" s="5">
        <v>8.4313324696590627E-2</v>
      </c>
    </row>
    <row r="382" spans="1:5" x14ac:dyDescent="0.2">
      <c r="A382" s="5" t="s">
        <v>1827</v>
      </c>
      <c r="B382" s="5" t="s">
        <v>1829</v>
      </c>
      <c r="C382" s="5">
        <v>0</v>
      </c>
      <c r="D382" s="5">
        <v>2.0369374596327417E-2</v>
      </c>
      <c r="E382" s="5">
        <v>0.26093148149339229</v>
      </c>
    </row>
    <row r="383" spans="1:5" x14ac:dyDescent="0.2">
      <c r="A383" s="5" t="s">
        <v>2427</v>
      </c>
      <c r="B383" s="5" t="s">
        <v>2429</v>
      </c>
      <c r="C383" s="5">
        <v>0</v>
      </c>
      <c r="D383" s="5">
        <v>2.1093147028773084E-2</v>
      </c>
      <c r="E383" s="5">
        <v>0.13059464237975574</v>
      </c>
    </row>
    <row r="384" spans="1:5" x14ac:dyDescent="0.2">
      <c r="A384" s="5" t="s">
        <v>38678</v>
      </c>
      <c r="B384" s="5" t="s">
        <v>891</v>
      </c>
      <c r="C384" s="5">
        <v>0</v>
      </c>
      <c r="D384" s="5">
        <v>2.1423228225691787E-2</v>
      </c>
      <c r="E384" s="5">
        <v>0.138611459209773</v>
      </c>
    </row>
    <row r="385" spans="1:5" x14ac:dyDescent="0.2">
      <c r="A385" s="5" t="s">
        <v>21156</v>
      </c>
      <c r="B385" s="5" t="s">
        <v>1508</v>
      </c>
      <c r="C385" s="5">
        <v>0</v>
      </c>
      <c r="D385" s="5">
        <v>2.65465836166562E-2</v>
      </c>
      <c r="E385" s="5">
        <v>0.14934040184766939</v>
      </c>
    </row>
    <row r="386" spans="1:5" x14ac:dyDescent="0.2">
      <c r="A386" s="5" t="s">
        <v>32604</v>
      </c>
      <c r="B386" s="5" t="s">
        <v>220</v>
      </c>
      <c r="C386" s="5">
        <v>0</v>
      </c>
      <c r="D386" s="5">
        <v>2.674935316404314E-2</v>
      </c>
      <c r="E386" s="5">
        <v>0.25912798086161903</v>
      </c>
    </row>
    <row r="387" spans="1:5" x14ac:dyDescent="0.2">
      <c r="A387" s="5" t="s">
        <v>13465</v>
      </c>
      <c r="B387" s="5" t="s">
        <v>1771</v>
      </c>
      <c r="C387" s="5">
        <v>0</v>
      </c>
      <c r="D387" s="5">
        <v>2.7274452263223118E-2</v>
      </c>
      <c r="E387" s="5">
        <v>0.10909364044948015</v>
      </c>
    </row>
    <row r="388" spans="1:5" x14ac:dyDescent="0.2">
      <c r="A388" s="5" t="s">
        <v>929</v>
      </c>
      <c r="B388" s="5" t="s">
        <v>931</v>
      </c>
      <c r="C388" s="5">
        <v>0</v>
      </c>
      <c r="D388" s="5">
        <v>2.8325257222844531E-2</v>
      </c>
      <c r="E388" s="5">
        <v>0.16534318618662489</v>
      </c>
    </row>
    <row r="389" spans="1:5" x14ac:dyDescent="0.2">
      <c r="A389" s="5" t="s">
        <v>18922</v>
      </c>
      <c r="B389" s="5" t="s">
        <v>807</v>
      </c>
      <c r="C389" s="5">
        <v>0</v>
      </c>
      <c r="D389" s="5">
        <v>3.014931615241136E-2</v>
      </c>
      <c r="E389" s="5">
        <v>0.16479100218561551</v>
      </c>
    </row>
    <row r="390" spans="1:5" x14ac:dyDescent="0.2">
      <c r="A390" s="5" t="s">
        <v>10125</v>
      </c>
      <c r="B390" s="5" t="s">
        <v>1049</v>
      </c>
      <c r="C390" s="5">
        <v>0</v>
      </c>
      <c r="D390" s="5">
        <v>3.0968963750459082E-2</v>
      </c>
      <c r="E390" s="5">
        <v>0.20523500486109733</v>
      </c>
    </row>
    <row r="391" spans="1:5" x14ac:dyDescent="0.2">
      <c r="A391" s="5" t="s">
        <v>2906</v>
      </c>
      <c r="B391" s="5" t="s">
        <v>2908</v>
      </c>
      <c r="C391" s="5">
        <v>0</v>
      </c>
      <c r="D391" s="5">
        <v>3.2252266303060662E-2</v>
      </c>
      <c r="E391" s="5">
        <v>0.20683948342351116</v>
      </c>
    </row>
    <row r="392" spans="1:5" x14ac:dyDescent="0.2">
      <c r="A392" s="5" t="s">
        <v>5880</v>
      </c>
      <c r="B392" s="5" t="s">
        <v>1611</v>
      </c>
      <c r="C392" s="5">
        <v>0</v>
      </c>
      <c r="D392" s="5">
        <v>3.2486090131272252E-2</v>
      </c>
      <c r="E392" s="5">
        <v>0.22472051051982125</v>
      </c>
    </row>
    <row r="393" spans="1:5" x14ac:dyDescent="0.2">
      <c r="A393" s="5" t="s">
        <v>3472</v>
      </c>
      <c r="B393" s="5" t="s">
        <v>911</v>
      </c>
      <c r="C393" s="5">
        <v>0</v>
      </c>
      <c r="D393" s="5">
        <v>3.4507708876444596E-2</v>
      </c>
      <c r="E393" s="5">
        <v>0.31524943870876088</v>
      </c>
    </row>
    <row r="394" spans="1:5" x14ac:dyDescent="0.2">
      <c r="A394" s="5" t="s">
        <v>1895</v>
      </c>
      <c r="B394" s="5" t="s">
        <v>1897</v>
      </c>
      <c r="C394" s="5">
        <v>0</v>
      </c>
      <c r="D394" s="5">
        <v>3.4521170850655349E-2</v>
      </c>
      <c r="E394" s="5">
        <v>0.4323420360725474</v>
      </c>
    </row>
    <row r="395" spans="1:5" x14ac:dyDescent="0.2">
      <c r="A395" s="5" t="s">
        <v>2195</v>
      </c>
      <c r="B395" s="5" t="s">
        <v>2197</v>
      </c>
      <c r="C395" s="5">
        <v>0</v>
      </c>
      <c r="D395" s="5">
        <v>3.5031196048042966E-2</v>
      </c>
      <c r="E395" s="5">
        <v>0.54198904479245247</v>
      </c>
    </row>
    <row r="396" spans="1:5" x14ac:dyDescent="0.2">
      <c r="A396" s="5" t="s">
        <v>38679</v>
      </c>
      <c r="B396" s="5" t="s">
        <v>1031</v>
      </c>
      <c r="C396" s="5">
        <v>0</v>
      </c>
      <c r="D396" s="5">
        <v>3.5449955846054843E-2</v>
      </c>
      <c r="E396" s="5">
        <v>0.13499688406017885</v>
      </c>
    </row>
    <row r="397" spans="1:5" x14ac:dyDescent="0.2">
      <c r="A397" s="5" t="s">
        <v>8300</v>
      </c>
      <c r="B397" s="5" t="s">
        <v>1665</v>
      </c>
      <c r="C397" s="5">
        <v>0</v>
      </c>
      <c r="D397" s="5">
        <v>3.9010167501427918E-2</v>
      </c>
      <c r="E397" s="5">
        <v>0.42888608519248894</v>
      </c>
    </row>
    <row r="398" spans="1:5" x14ac:dyDescent="0.2">
      <c r="A398" s="5" t="s">
        <v>3320</v>
      </c>
      <c r="B398" s="5" t="s">
        <v>2603</v>
      </c>
      <c r="C398" s="5">
        <v>4.1152000000000003E-3</v>
      </c>
      <c r="D398" s="5">
        <v>3.9897120937901667E-2</v>
      </c>
      <c r="E398" s="5">
        <v>0.16807791926865248</v>
      </c>
    </row>
    <row r="399" spans="1:5" x14ac:dyDescent="0.2">
      <c r="A399" s="5" t="s">
        <v>9797</v>
      </c>
      <c r="B399" s="5" t="s">
        <v>1653</v>
      </c>
      <c r="C399" s="5">
        <v>0</v>
      </c>
      <c r="D399" s="5">
        <v>4.273875487648926E-2</v>
      </c>
      <c r="E399" s="5">
        <v>0.41524697821564771</v>
      </c>
    </row>
    <row r="400" spans="1:5" x14ac:dyDescent="0.2">
      <c r="A400" s="5" t="s">
        <v>38620</v>
      </c>
      <c r="B400" s="5"/>
      <c r="C400" s="5">
        <v>0</v>
      </c>
      <c r="D400" s="5">
        <v>4.3476103174637834E-2</v>
      </c>
      <c r="E400" s="5">
        <v>7.1142845111194092E-2</v>
      </c>
    </row>
    <row r="401" spans="1:5" x14ac:dyDescent="0.2">
      <c r="A401" s="5" t="s">
        <v>9257</v>
      </c>
      <c r="B401" s="5" t="s">
        <v>2213</v>
      </c>
      <c r="C401" s="5">
        <v>0</v>
      </c>
      <c r="D401" s="5">
        <v>4.4201451201913204E-2</v>
      </c>
      <c r="E401" s="5">
        <v>0.27120764281982124</v>
      </c>
    </row>
    <row r="402" spans="1:5" x14ac:dyDescent="0.2">
      <c r="A402" s="5" t="s">
        <v>33408</v>
      </c>
      <c r="B402" s="5" t="s">
        <v>1326</v>
      </c>
      <c r="C402" s="5">
        <v>0</v>
      </c>
      <c r="D402" s="5">
        <v>4.4615166608961469E-2</v>
      </c>
      <c r="E402" s="5">
        <v>0.15816900472642995</v>
      </c>
    </row>
    <row r="403" spans="1:5" x14ac:dyDescent="0.2">
      <c r="A403" s="5" t="s">
        <v>38676</v>
      </c>
      <c r="B403" s="5" t="s">
        <v>451</v>
      </c>
      <c r="C403" s="5">
        <v>5.3261999999999997E-3</v>
      </c>
      <c r="D403" s="5">
        <v>4.6386139700742179E-2</v>
      </c>
      <c r="E403" s="5">
        <v>0.16466244070839356</v>
      </c>
    </row>
    <row r="404" spans="1:5" x14ac:dyDescent="0.2">
      <c r="A404" s="5" t="s">
        <v>34105</v>
      </c>
      <c r="B404" s="5" t="s">
        <v>113</v>
      </c>
      <c r="C404" s="5">
        <v>0</v>
      </c>
      <c r="D404" s="5">
        <v>4.6550581494584423E-2</v>
      </c>
      <c r="E404" s="5">
        <v>0.11192610708035647</v>
      </c>
    </row>
    <row r="405" spans="1:5" x14ac:dyDescent="0.2">
      <c r="A405" s="5" t="s">
        <v>2565</v>
      </c>
      <c r="B405" s="5" t="s">
        <v>2567</v>
      </c>
      <c r="C405" s="5">
        <v>0</v>
      </c>
      <c r="D405" s="5">
        <v>4.7089645874633351E-2</v>
      </c>
      <c r="E405" s="5">
        <v>0.47447276520591458</v>
      </c>
    </row>
    <row r="406" spans="1:5" x14ac:dyDescent="0.2">
      <c r="A406" s="5" t="s">
        <v>6773</v>
      </c>
      <c r="B406" s="5" t="s">
        <v>1363</v>
      </c>
      <c r="C406" s="5">
        <v>0</v>
      </c>
      <c r="D406" s="5">
        <v>4.7293175798975066E-2</v>
      </c>
      <c r="E406" s="5">
        <v>0.31019689901345876</v>
      </c>
    </row>
    <row r="407" spans="1:5" x14ac:dyDescent="0.2">
      <c r="A407" s="5" t="s">
        <v>5201</v>
      </c>
      <c r="B407" s="5" t="s">
        <v>943</v>
      </c>
      <c r="C407" s="5">
        <v>0</v>
      </c>
      <c r="D407" s="5">
        <v>4.9718338582928852E-2</v>
      </c>
      <c r="E407" s="5">
        <v>0.23718978579835659</v>
      </c>
    </row>
    <row r="408" spans="1:5" x14ac:dyDescent="0.2">
      <c r="A408" s="5" t="s">
        <v>1126</v>
      </c>
      <c r="B408" s="5" t="s">
        <v>1128</v>
      </c>
      <c r="C408" s="5">
        <v>0</v>
      </c>
      <c r="D408" s="5">
        <v>5.0367428669189127E-2</v>
      </c>
      <c r="E408" s="5">
        <v>0.19123728911358609</v>
      </c>
    </row>
    <row r="409" spans="1:5" x14ac:dyDescent="0.2">
      <c r="A409" s="5" t="s">
        <v>12463</v>
      </c>
      <c r="B409" s="5" t="s">
        <v>3110</v>
      </c>
      <c r="C409" s="5">
        <v>0</v>
      </c>
      <c r="D409" s="5">
        <v>5.112455093834381E-2</v>
      </c>
      <c r="E409" s="5">
        <v>0.51468046477407892</v>
      </c>
    </row>
    <row r="410" spans="1:5" x14ac:dyDescent="0.2">
      <c r="A410" s="5" t="s">
        <v>32118</v>
      </c>
      <c r="B410" s="5" t="s">
        <v>40</v>
      </c>
      <c r="C410" s="5">
        <v>0</v>
      </c>
      <c r="D410" s="5">
        <v>5.2202395133070206E-2</v>
      </c>
      <c r="E410" s="5">
        <v>0.22570689795057641</v>
      </c>
    </row>
    <row r="411" spans="1:5" x14ac:dyDescent="0.2">
      <c r="A411" s="5" t="s">
        <v>710</v>
      </c>
      <c r="B411" s="5" t="s">
        <v>712</v>
      </c>
      <c r="C411" s="5">
        <v>0</v>
      </c>
      <c r="D411" s="5">
        <v>5.3328610110626729E-2</v>
      </c>
      <c r="E411" s="5">
        <v>0.1168930205064736</v>
      </c>
    </row>
    <row r="412" spans="1:5" x14ac:dyDescent="0.2">
      <c r="A412" s="5" t="s">
        <v>6703</v>
      </c>
      <c r="B412" s="5" t="s">
        <v>1019</v>
      </c>
      <c r="C412" s="5">
        <v>0</v>
      </c>
      <c r="D412" s="5">
        <v>5.3646875037101437E-2</v>
      </c>
      <c r="E412" s="5">
        <v>0.18866508770485277</v>
      </c>
    </row>
    <row r="413" spans="1:5" x14ac:dyDescent="0.2">
      <c r="A413" s="5" t="s">
        <v>9889</v>
      </c>
      <c r="B413" s="5" t="s">
        <v>2719</v>
      </c>
      <c r="C413" s="5">
        <v>0</v>
      </c>
      <c r="D413" s="5">
        <v>5.4302622819844687E-2</v>
      </c>
      <c r="E413" s="5">
        <v>0.29127799256062437</v>
      </c>
    </row>
    <row r="414" spans="1:5" x14ac:dyDescent="0.2">
      <c r="A414" s="5" t="s">
        <v>6308</v>
      </c>
      <c r="B414" s="5" t="s">
        <v>1825</v>
      </c>
      <c r="C414" s="5">
        <v>0</v>
      </c>
      <c r="D414" s="5">
        <v>5.6232491673362743E-2</v>
      </c>
      <c r="E414" s="5">
        <v>0.45185753300711362</v>
      </c>
    </row>
    <row r="415" spans="1:5" x14ac:dyDescent="0.2">
      <c r="A415" s="5" t="s">
        <v>38683</v>
      </c>
      <c r="B415" s="5" t="s">
        <v>204</v>
      </c>
      <c r="C415" s="5">
        <v>0</v>
      </c>
      <c r="D415" s="5">
        <v>5.6785627618873014E-2</v>
      </c>
      <c r="E415" s="5">
        <v>9.3092918295597279E-2</v>
      </c>
    </row>
    <row r="416" spans="1:5" x14ac:dyDescent="0.2">
      <c r="A416" s="5" t="s">
        <v>19562</v>
      </c>
      <c r="B416" s="5" t="s">
        <v>867</v>
      </c>
      <c r="C416" s="5">
        <v>0</v>
      </c>
      <c r="D416" s="5">
        <v>5.7556459755981657E-2</v>
      </c>
      <c r="E416" s="5">
        <v>0.11641017892869551</v>
      </c>
    </row>
    <row r="417" spans="1:5" x14ac:dyDescent="0.2">
      <c r="A417" s="5" t="s">
        <v>31296</v>
      </c>
      <c r="B417" s="5" t="s">
        <v>378</v>
      </c>
      <c r="C417" s="5">
        <v>0</v>
      </c>
      <c r="D417" s="5">
        <v>5.8615845292766214E-2</v>
      </c>
      <c r="E417" s="5">
        <v>0.47528694969446095</v>
      </c>
    </row>
    <row r="418" spans="1:5" x14ac:dyDescent="0.2">
      <c r="A418" s="5" t="s">
        <v>1157</v>
      </c>
      <c r="B418" s="5" t="s">
        <v>1159</v>
      </c>
      <c r="C418" s="5">
        <v>0</v>
      </c>
      <c r="D418" s="5">
        <v>5.8963861666881418E-2</v>
      </c>
      <c r="E418" s="5">
        <v>0.39064403346826082</v>
      </c>
    </row>
    <row r="419" spans="1:5" x14ac:dyDescent="0.2">
      <c r="A419" s="5" t="s">
        <v>3104</v>
      </c>
      <c r="B419" s="5" t="s">
        <v>3106</v>
      </c>
      <c r="C419" s="5">
        <v>0</v>
      </c>
      <c r="D419" s="5">
        <v>5.953452412323014E-2</v>
      </c>
      <c r="E419" s="5">
        <v>0.1831365770736659</v>
      </c>
    </row>
    <row r="420" spans="1:5" x14ac:dyDescent="0.2">
      <c r="A420" s="5" t="s">
        <v>7617</v>
      </c>
      <c r="B420" s="5" t="s">
        <v>3066</v>
      </c>
      <c r="C420" s="5">
        <v>0</v>
      </c>
      <c r="D420" s="5">
        <v>6.0295117149642072E-2</v>
      </c>
      <c r="E420" s="5">
        <v>0.60199412328322077</v>
      </c>
    </row>
    <row r="421" spans="1:5" x14ac:dyDescent="0.2">
      <c r="A421" s="5" t="s">
        <v>1639</v>
      </c>
      <c r="B421" s="5" t="s">
        <v>1641</v>
      </c>
      <c r="C421" s="5">
        <v>0</v>
      </c>
      <c r="D421" s="5">
        <v>6.3466601966595121E-2</v>
      </c>
      <c r="E421" s="5">
        <v>0.13542394324285573</v>
      </c>
    </row>
    <row r="422" spans="1:5" x14ac:dyDescent="0.2">
      <c r="A422" s="5" t="s">
        <v>9783</v>
      </c>
      <c r="B422" s="5" t="s">
        <v>843</v>
      </c>
      <c r="C422" s="5">
        <v>0</v>
      </c>
      <c r="D422" s="5">
        <v>6.3799114994189748E-2</v>
      </c>
      <c r="E422" s="5">
        <v>0.72807351507513252</v>
      </c>
    </row>
    <row r="423" spans="1:5" x14ac:dyDescent="0.2">
      <c r="A423" s="5" t="s">
        <v>38669</v>
      </c>
      <c r="B423" s="5" t="s">
        <v>839</v>
      </c>
      <c r="C423" s="5">
        <v>0</v>
      </c>
      <c r="D423" s="5">
        <v>6.4361985878215677E-2</v>
      </c>
      <c r="E423" s="5">
        <v>0.4255362119097284</v>
      </c>
    </row>
    <row r="424" spans="1:5" x14ac:dyDescent="0.2">
      <c r="A424" s="5" t="s">
        <v>969</v>
      </c>
      <c r="B424" s="5" t="s">
        <v>971</v>
      </c>
      <c r="C424" s="5">
        <v>0</v>
      </c>
      <c r="D424" s="5">
        <v>6.645595003755965E-2</v>
      </c>
      <c r="E424" s="5">
        <v>0.13399352102483314</v>
      </c>
    </row>
    <row r="425" spans="1:5" x14ac:dyDescent="0.2">
      <c r="A425" s="5" t="s">
        <v>7649</v>
      </c>
      <c r="B425" s="5" t="s">
        <v>1484</v>
      </c>
      <c r="C425" s="5">
        <v>0</v>
      </c>
      <c r="D425" s="5">
        <v>6.7113322077249682E-2</v>
      </c>
      <c r="E425" s="5">
        <v>0.3109997707818315</v>
      </c>
    </row>
    <row r="426" spans="1:5" x14ac:dyDescent="0.2">
      <c r="A426" s="5" t="s">
        <v>1377</v>
      </c>
      <c r="B426" s="5" t="s">
        <v>1379</v>
      </c>
      <c r="C426" s="5">
        <v>0</v>
      </c>
      <c r="D426" s="5">
        <v>6.8372561440854629E-2</v>
      </c>
      <c r="E426" s="5">
        <v>0.44885021905580169</v>
      </c>
    </row>
    <row r="427" spans="1:5" x14ac:dyDescent="0.2">
      <c r="A427" s="5" t="s">
        <v>1955</v>
      </c>
      <c r="B427" s="5" t="s">
        <v>1957</v>
      </c>
      <c r="C427" s="5">
        <v>2.9455000000000002E-3</v>
      </c>
      <c r="D427" s="5">
        <v>6.8547913859710971E-2</v>
      </c>
      <c r="E427" s="5">
        <v>0.1283928077677231</v>
      </c>
    </row>
    <row r="428" spans="1:5" x14ac:dyDescent="0.2">
      <c r="A428" s="5" t="s">
        <v>20361</v>
      </c>
      <c r="B428" s="5" t="s">
        <v>81</v>
      </c>
      <c r="C428" s="5">
        <v>1.7036E-3</v>
      </c>
      <c r="D428" s="5">
        <v>6.867085067831126E-2</v>
      </c>
      <c r="E428" s="5">
        <v>0.2720072891045166</v>
      </c>
    </row>
    <row r="429" spans="1:5" x14ac:dyDescent="0.2">
      <c r="A429" s="5" t="s">
        <v>20503</v>
      </c>
      <c r="B429" s="5" t="s">
        <v>1411</v>
      </c>
      <c r="C429" s="5">
        <v>0</v>
      </c>
      <c r="D429" s="5">
        <v>6.8880009806007919E-2</v>
      </c>
      <c r="E429" s="5">
        <v>0.74232311739551682</v>
      </c>
    </row>
    <row r="430" spans="1:5" x14ac:dyDescent="0.2">
      <c r="A430" s="5" t="s">
        <v>7726</v>
      </c>
      <c r="B430" s="5" t="s">
        <v>935</v>
      </c>
      <c r="C430" s="5">
        <v>1.634E-3</v>
      </c>
      <c r="D430" s="5">
        <v>7.0123563517555498E-2</v>
      </c>
      <c r="E430" s="5">
        <v>0.37206533981116585</v>
      </c>
    </row>
    <row r="431" spans="1:5" x14ac:dyDescent="0.2">
      <c r="A431" s="5" t="s">
        <v>3523</v>
      </c>
      <c r="B431" s="5" t="s">
        <v>3008</v>
      </c>
      <c r="C431" s="5">
        <v>0</v>
      </c>
      <c r="D431" s="5">
        <v>7.1020553163410841E-2</v>
      </c>
      <c r="E431" s="5">
        <v>0.41534532112879496</v>
      </c>
    </row>
    <row r="432" spans="1:5" x14ac:dyDescent="0.2">
      <c r="A432" s="5" t="s">
        <v>4965</v>
      </c>
      <c r="B432" s="5" t="s">
        <v>1065</v>
      </c>
      <c r="C432" s="5">
        <v>0</v>
      </c>
      <c r="D432" s="5">
        <v>7.2012935650863724E-2</v>
      </c>
      <c r="E432" s="5">
        <v>0.39284423081284819</v>
      </c>
    </row>
    <row r="433" spans="1:5" x14ac:dyDescent="0.2">
      <c r="A433" s="5" t="s">
        <v>1791</v>
      </c>
      <c r="B433" s="5" t="s">
        <v>1793</v>
      </c>
      <c r="C433" s="5">
        <v>0</v>
      </c>
      <c r="D433" s="5">
        <v>7.2953212342965881E-2</v>
      </c>
      <c r="E433" s="5">
        <v>0.61668329860488569</v>
      </c>
    </row>
    <row r="434" spans="1:5" x14ac:dyDescent="0.2">
      <c r="A434" s="5" t="s">
        <v>598</v>
      </c>
      <c r="B434" s="5" t="s">
        <v>600</v>
      </c>
      <c r="C434" s="5">
        <v>1</v>
      </c>
      <c r="D434" s="5">
        <v>7.7550470965498164E-2</v>
      </c>
      <c r="E434" s="5">
        <v>0.11594103982868614</v>
      </c>
    </row>
    <row r="435" spans="1:5" x14ac:dyDescent="0.2">
      <c r="A435" s="5" t="s">
        <v>2175</v>
      </c>
      <c r="B435" s="5" t="s">
        <v>2177</v>
      </c>
      <c r="C435" s="5">
        <v>0</v>
      </c>
      <c r="D435" s="5">
        <v>7.8239207692156726E-2</v>
      </c>
      <c r="E435" s="5">
        <v>0.68789258388614083</v>
      </c>
    </row>
    <row r="436" spans="1:5" x14ac:dyDescent="0.2">
      <c r="A436" s="5" t="s">
        <v>38684</v>
      </c>
      <c r="B436" s="5" t="s">
        <v>348</v>
      </c>
      <c r="C436" s="5">
        <v>2.9412000000000002E-3</v>
      </c>
      <c r="D436" s="5">
        <v>7.8557951832251199E-2</v>
      </c>
      <c r="E436" s="5">
        <v>9.0808140904566348E-2</v>
      </c>
    </row>
    <row r="437" spans="1:5" x14ac:dyDescent="0.2">
      <c r="A437" s="5" t="s">
        <v>36939</v>
      </c>
      <c r="B437" s="5" t="s">
        <v>301</v>
      </c>
      <c r="C437" s="5">
        <v>2.9673999999999998E-3</v>
      </c>
      <c r="D437" s="5">
        <v>7.9149597408781164E-2</v>
      </c>
      <c r="E437" s="5">
        <v>0.12910182379334775</v>
      </c>
    </row>
    <row r="438" spans="1:5" x14ac:dyDescent="0.2">
      <c r="A438" s="5" t="s">
        <v>2037</v>
      </c>
      <c r="B438" s="5" t="s">
        <v>2039</v>
      </c>
      <c r="C438" s="5">
        <v>1.5129E-3</v>
      </c>
      <c r="D438" s="5">
        <v>7.9869607321460909E-2</v>
      </c>
      <c r="E438" s="5">
        <v>0.19089002262725729</v>
      </c>
    </row>
    <row r="439" spans="1:5" x14ac:dyDescent="0.2">
      <c r="A439" s="5" t="s">
        <v>913</v>
      </c>
      <c r="B439" s="5" t="s">
        <v>915</v>
      </c>
      <c r="C439" s="5">
        <v>0</v>
      </c>
      <c r="D439" s="5">
        <v>7.9921109734226073E-2</v>
      </c>
      <c r="E439" s="5">
        <v>0.51478832087211912</v>
      </c>
    </row>
    <row r="440" spans="1:5" x14ac:dyDescent="0.2">
      <c r="A440" s="5" t="s">
        <v>33713</v>
      </c>
      <c r="B440" s="5" t="s">
        <v>545</v>
      </c>
      <c r="C440" s="5">
        <v>0</v>
      </c>
      <c r="D440" s="5">
        <v>8.190304367328434E-2</v>
      </c>
      <c r="E440" s="5">
        <v>0.68062174522812535</v>
      </c>
    </row>
    <row r="441" spans="1:5" x14ac:dyDescent="0.2">
      <c r="A441" s="5" t="s">
        <v>8749</v>
      </c>
      <c r="B441" s="5" t="s">
        <v>2864</v>
      </c>
      <c r="C441" s="5">
        <v>0</v>
      </c>
      <c r="D441" s="5">
        <v>8.3387164382150519E-2</v>
      </c>
      <c r="E441" s="5">
        <v>0.50159475971763601</v>
      </c>
    </row>
    <row r="442" spans="1:5" x14ac:dyDescent="0.2">
      <c r="A442" s="5" t="s">
        <v>2474</v>
      </c>
      <c r="B442" s="5" t="s">
        <v>1337</v>
      </c>
      <c r="C442" s="5">
        <v>0</v>
      </c>
      <c r="D442" s="5">
        <v>8.3823849371395767E-2</v>
      </c>
      <c r="E442" s="5">
        <v>0.69599575838036309</v>
      </c>
    </row>
    <row r="443" spans="1:5" x14ac:dyDescent="0.2">
      <c r="A443" s="5" t="s">
        <v>11582</v>
      </c>
      <c r="B443" s="5" t="s">
        <v>2417</v>
      </c>
      <c r="C443" s="5">
        <v>1.7668E-3</v>
      </c>
      <c r="D443" s="5">
        <v>8.4085578051992765E-2</v>
      </c>
      <c r="E443" s="5">
        <v>0.40107553407878688</v>
      </c>
    </row>
    <row r="444" spans="1:5" x14ac:dyDescent="0.2">
      <c r="A444" s="5" t="s">
        <v>38415</v>
      </c>
      <c r="B444" s="5" t="s">
        <v>101</v>
      </c>
      <c r="C444" s="5">
        <v>0</v>
      </c>
      <c r="D444" s="5">
        <v>8.4910907928288482E-2</v>
      </c>
      <c r="E444" s="5">
        <v>0.32760482737360835</v>
      </c>
    </row>
    <row r="445" spans="1:5" x14ac:dyDescent="0.2">
      <c r="A445" s="5" t="s">
        <v>4588</v>
      </c>
      <c r="B445" s="5" t="s">
        <v>811</v>
      </c>
      <c r="C445" s="5">
        <v>0</v>
      </c>
      <c r="D445" s="5">
        <v>8.8293729487696065E-2</v>
      </c>
      <c r="E445" s="5">
        <v>0.24067240424587449</v>
      </c>
    </row>
    <row r="446" spans="1:5" x14ac:dyDescent="0.2">
      <c r="A446" s="5" t="s">
        <v>12208</v>
      </c>
      <c r="B446" s="5" t="s">
        <v>1917</v>
      </c>
      <c r="C446" s="5">
        <v>0</v>
      </c>
      <c r="D446" s="5">
        <v>8.8852813226576344E-2</v>
      </c>
      <c r="E446" s="5">
        <v>0.43055507442600111</v>
      </c>
    </row>
    <row r="447" spans="1:5" x14ac:dyDescent="0.2">
      <c r="A447" s="5" t="s">
        <v>2748</v>
      </c>
      <c r="B447" s="5" t="s">
        <v>2750</v>
      </c>
      <c r="C447" s="5">
        <v>0</v>
      </c>
      <c r="D447" s="5">
        <v>9.3588097578983162E-2</v>
      </c>
      <c r="E447" s="5">
        <v>0.41054744318739916</v>
      </c>
    </row>
    <row r="448" spans="1:5" x14ac:dyDescent="0.2">
      <c r="A448" s="5" t="s">
        <v>3537</v>
      </c>
      <c r="B448" s="5" t="s">
        <v>3031</v>
      </c>
      <c r="C448" s="5">
        <v>0</v>
      </c>
      <c r="D448" s="5">
        <v>9.4079792489793132E-2</v>
      </c>
      <c r="E448" s="5">
        <v>0.6238675191423354</v>
      </c>
    </row>
    <row r="449" spans="1:5" x14ac:dyDescent="0.2">
      <c r="A449" s="5" t="s">
        <v>678</v>
      </c>
      <c r="B449" s="5" t="s">
        <v>680</v>
      </c>
      <c r="C449" s="5">
        <v>0</v>
      </c>
      <c r="D449" s="5">
        <v>9.432365806624296E-2</v>
      </c>
      <c r="E449" s="5">
        <v>0.24802253039432226</v>
      </c>
    </row>
    <row r="450" spans="1:5" x14ac:dyDescent="0.2">
      <c r="A450" s="5" t="s">
        <v>3569</v>
      </c>
      <c r="B450" s="5" t="s">
        <v>1246</v>
      </c>
      <c r="C450" s="5">
        <v>0</v>
      </c>
      <c r="D450" s="5">
        <v>9.6004261446348466E-2</v>
      </c>
      <c r="E450" s="5">
        <v>0.41639530166652561</v>
      </c>
    </row>
    <row r="451" spans="1:5" x14ac:dyDescent="0.2">
      <c r="A451" s="5" t="s">
        <v>2477</v>
      </c>
      <c r="B451" s="5" t="s">
        <v>2479</v>
      </c>
      <c r="C451" s="5">
        <v>0</v>
      </c>
      <c r="D451" s="5">
        <v>9.6558367038432791E-2</v>
      </c>
      <c r="E451" s="5">
        <v>0.83652544956749952</v>
      </c>
    </row>
    <row r="452" spans="1:5" x14ac:dyDescent="0.2">
      <c r="A452" s="5" t="s">
        <v>6902</v>
      </c>
      <c r="B452" s="5" t="s">
        <v>2293</v>
      </c>
      <c r="C452" s="5">
        <v>0</v>
      </c>
      <c r="D452" s="5">
        <v>9.6726368270574084E-2</v>
      </c>
      <c r="E452" s="5">
        <v>0.56218473014966053</v>
      </c>
    </row>
    <row r="453" spans="1:5" x14ac:dyDescent="0.2">
      <c r="A453" s="5" t="s">
        <v>1667</v>
      </c>
      <c r="B453" s="5" t="s">
        <v>1669</v>
      </c>
      <c r="C453" s="5">
        <v>0</v>
      </c>
      <c r="D453" s="5">
        <v>9.8261954358343465E-2</v>
      </c>
      <c r="E453" s="5">
        <v>0.89727580870303647</v>
      </c>
    </row>
    <row r="454" spans="1:5" x14ac:dyDescent="0.2">
      <c r="A454" s="5" t="s">
        <v>5359</v>
      </c>
      <c r="B454" s="5" t="s">
        <v>2631</v>
      </c>
      <c r="C454" s="5">
        <v>0</v>
      </c>
      <c r="D454" s="5">
        <v>0.10288290027987695</v>
      </c>
      <c r="E454" s="5">
        <v>0.57629949863351548</v>
      </c>
    </row>
    <row r="455" spans="1:5" x14ac:dyDescent="0.2">
      <c r="A455" s="5" t="s">
        <v>38673</v>
      </c>
      <c r="B455" s="5" t="s">
        <v>467</v>
      </c>
      <c r="C455" s="5">
        <v>2.8777E-3</v>
      </c>
      <c r="D455" s="5">
        <v>0.10430577989761808</v>
      </c>
      <c r="E455" s="5">
        <v>0.21055089245299388</v>
      </c>
    </row>
    <row r="456" spans="1:5" x14ac:dyDescent="0.2">
      <c r="A456" s="5" t="s">
        <v>35080</v>
      </c>
      <c r="B456" s="5" t="s">
        <v>494</v>
      </c>
      <c r="C456" s="5">
        <v>0</v>
      </c>
      <c r="D456" s="5">
        <v>0.10608901621727476</v>
      </c>
      <c r="E456" s="5">
        <v>0.77713040312937998</v>
      </c>
    </row>
    <row r="457" spans="1:5" x14ac:dyDescent="0.2">
      <c r="A457" s="5" t="s">
        <v>12243</v>
      </c>
      <c r="B457" s="5" t="s">
        <v>2808</v>
      </c>
      <c r="C457" s="5">
        <v>0</v>
      </c>
      <c r="D457" s="5">
        <v>0.1067232792304085</v>
      </c>
      <c r="E457" s="5">
        <v>0.2542870847200715</v>
      </c>
    </row>
    <row r="458" spans="1:5" x14ac:dyDescent="0.2">
      <c r="A458" s="5" t="s">
        <v>6916</v>
      </c>
      <c r="B458" s="5" t="s">
        <v>1419</v>
      </c>
      <c r="C458" s="5">
        <v>0</v>
      </c>
      <c r="D458" s="5">
        <v>0.10730641582353273</v>
      </c>
      <c r="E458" s="5">
        <v>0.57690023120107081</v>
      </c>
    </row>
    <row r="459" spans="1:5" x14ac:dyDescent="0.2">
      <c r="A459" s="5" t="s">
        <v>1276</v>
      </c>
      <c r="B459" s="5" t="s">
        <v>1278</v>
      </c>
      <c r="C459" s="5">
        <v>0</v>
      </c>
      <c r="D459" s="5">
        <v>0.10868955104920937</v>
      </c>
      <c r="E459" s="5">
        <v>0.587757157600869</v>
      </c>
    </row>
    <row r="460" spans="1:5" x14ac:dyDescent="0.2">
      <c r="A460" s="5" t="s">
        <v>7322</v>
      </c>
      <c r="B460" s="5" t="s">
        <v>1144</v>
      </c>
      <c r="C460" s="5">
        <v>0</v>
      </c>
      <c r="D460" s="5">
        <v>0.11069697428579629</v>
      </c>
      <c r="E460" s="5">
        <v>0.53310707053412543</v>
      </c>
    </row>
    <row r="461" spans="1:5" x14ac:dyDescent="0.2">
      <c r="A461" s="5" t="s">
        <v>7442</v>
      </c>
      <c r="B461" s="5" t="s">
        <v>955</v>
      </c>
      <c r="C461" s="5">
        <v>0</v>
      </c>
      <c r="D461" s="5">
        <v>0.11174235869304884</v>
      </c>
      <c r="E461" s="5">
        <v>0.83090034142806868</v>
      </c>
    </row>
    <row r="462" spans="1:5" x14ac:dyDescent="0.2">
      <c r="A462" s="5" t="s">
        <v>1986</v>
      </c>
      <c r="B462" s="5" t="s">
        <v>1988</v>
      </c>
      <c r="C462" s="5">
        <v>0</v>
      </c>
      <c r="D462" s="5">
        <v>0.11199912134344743</v>
      </c>
      <c r="E462" s="5">
        <v>0.31919051668748877</v>
      </c>
    </row>
    <row r="463" spans="1:5" x14ac:dyDescent="0.2">
      <c r="A463" s="5" t="s">
        <v>1228</v>
      </c>
      <c r="B463" s="5" t="s">
        <v>1230</v>
      </c>
      <c r="C463" s="5">
        <v>0</v>
      </c>
      <c r="D463" s="5">
        <v>0.11289276706432412</v>
      </c>
      <c r="E463" s="5">
        <v>0.69741610339772475</v>
      </c>
    </row>
    <row r="464" spans="1:5" x14ac:dyDescent="0.2">
      <c r="A464" s="5" t="s">
        <v>37788</v>
      </c>
      <c r="B464" s="5" t="s">
        <v>62</v>
      </c>
      <c r="C464" s="5">
        <v>0</v>
      </c>
      <c r="D464" s="5">
        <v>0.11423887340815098</v>
      </c>
      <c r="E464" s="5">
        <v>0.50572807526740793</v>
      </c>
    </row>
    <row r="465" spans="1:5" x14ac:dyDescent="0.2">
      <c r="A465" s="5" t="s">
        <v>2770</v>
      </c>
      <c r="B465" s="5" t="s">
        <v>2772</v>
      </c>
      <c r="C465" s="5">
        <v>0</v>
      </c>
      <c r="D465" s="5">
        <v>0.11457505189115336</v>
      </c>
      <c r="E465" s="5">
        <v>0.24845513406175596</v>
      </c>
    </row>
    <row r="466" spans="1:5" x14ac:dyDescent="0.2">
      <c r="A466" s="5" t="s">
        <v>2585</v>
      </c>
      <c r="B466" s="5" t="s">
        <v>2587</v>
      </c>
      <c r="C466" s="5">
        <v>0</v>
      </c>
      <c r="D466" s="5">
        <v>0.1146186838597654</v>
      </c>
      <c r="E466" s="5">
        <v>0.57122863548413005</v>
      </c>
    </row>
    <row r="467" spans="1:5" x14ac:dyDescent="0.2">
      <c r="A467" s="5" t="s">
        <v>20084</v>
      </c>
      <c r="B467" s="5" t="s">
        <v>255</v>
      </c>
      <c r="C467" s="5">
        <v>5.3690999999999999E-3</v>
      </c>
      <c r="D467" s="5">
        <v>0.1148304320735377</v>
      </c>
      <c r="E467" s="5">
        <v>0.18326619842250993</v>
      </c>
    </row>
    <row r="468" spans="1:5" x14ac:dyDescent="0.2">
      <c r="A468" s="5" t="s">
        <v>2914</v>
      </c>
      <c r="B468" s="5" t="s">
        <v>2916</v>
      </c>
      <c r="C468" s="5">
        <v>0</v>
      </c>
      <c r="D468" s="5">
        <v>0.11564882994834655</v>
      </c>
      <c r="E468" s="5">
        <v>1.425822944487326</v>
      </c>
    </row>
    <row r="469" spans="1:5" x14ac:dyDescent="0.2">
      <c r="A469" s="5" t="s">
        <v>35167</v>
      </c>
      <c r="B469" s="5" t="s">
        <v>56</v>
      </c>
      <c r="C469" s="5">
        <v>0</v>
      </c>
      <c r="D469" s="5">
        <v>0.11679841047271095</v>
      </c>
      <c r="E469" s="5">
        <v>1.4021906944404312</v>
      </c>
    </row>
    <row r="470" spans="1:5" x14ac:dyDescent="0.2">
      <c r="A470" s="5" t="s">
        <v>586</v>
      </c>
      <c r="B470" s="5" t="s">
        <v>588</v>
      </c>
      <c r="C470" s="5">
        <v>0</v>
      </c>
      <c r="D470" s="5">
        <v>0.11705342078195911</v>
      </c>
      <c r="E470" s="5">
        <v>0.42213254024956043</v>
      </c>
    </row>
    <row r="471" spans="1:5" x14ac:dyDescent="0.2">
      <c r="A471" s="5" t="s">
        <v>1719</v>
      </c>
      <c r="B471" s="5" t="s">
        <v>1721</v>
      </c>
      <c r="C471" s="5">
        <v>0</v>
      </c>
      <c r="D471" s="5">
        <v>0.1173804059206297</v>
      </c>
      <c r="E471" s="5">
        <v>1.1940413633972979</v>
      </c>
    </row>
    <row r="472" spans="1:5" x14ac:dyDescent="0.2">
      <c r="A472" s="5" t="s">
        <v>38456</v>
      </c>
      <c r="B472" s="5" t="s">
        <v>389</v>
      </c>
      <c r="C472" s="5">
        <v>1.5873E-3</v>
      </c>
      <c r="D472" s="5">
        <v>0.11799506165280502</v>
      </c>
      <c r="E472" s="5">
        <v>0.33414984613742887</v>
      </c>
    </row>
    <row r="473" spans="1:5" x14ac:dyDescent="0.2">
      <c r="A473" s="5" t="s">
        <v>2026</v>
      </c>
      <c r="B473" s="5" t="s">
        <v>2028</v>
      </c>
      <c r="C473" s="5">
        <v>1.5221E-3</v>
      </c>
      <c r="D473" s="5">
        <v>0.11892139626924216</v>
      </c>
      <c r="E473" s="5">
        <v>0.21943414703873915</v>
      </c>
    </row>
    <row r="474" spans="1:5" x14ac:dyDescent="0.2">
      <c r="A474" s="5" t="s">
        <v>4883</v>
      </c>
      <c r="B474" s="5" t="s">
        <v>1618</v>
      </c>
      <c r="C474" s="5">
        <v>0</v>
      </c>
      <c r="D474" s="5">
        <v>0.11896288907554239</v>
      </c>
      <c r="E474" s="5">
        <v>0.68260920407011316</v>
      </c>
    </row>
    <row r="475" spans="1:5" x14ac:dyDescent="0.2">
      <c r="A475" s="5" t="s">
        <v>2846</v>
      </c>
      <c r="B475" s="5" t="s">
        <v>2848</v>
      </c>
      <c r="C475" s="5">
        <v>0</v>
      </c>
      <c r="D475" s="5">
        <v>0.11909782169976396</v>
      </c>
      <c r="E475" s="5">
        <v>0.77707542689432318</v>
      </c>
    </row>
    <row r="476" spans="1:5" x14ac:dyDescent="0.2">
      <c r="A476" s="5" t="s">
        <v>37689</v>
      </c>
      <c r="B476" s="5" t="s">
        <v>178</v>
      </c>
      <c r="C476" s="5">
        <v>0</v>
      </c>
      <c r="D476" s="5">
        <v>0.12070787628503465</v>
      </c>
      <c r="E476" s="5">
        <v>0.86755040868058342</v>
      </c>
    </row>
    <row r="477" spans="1:5" x14ac:dyDescent="0.2">
      <c r="A477" s="5" t="s">
        <v>2657</v>
      </c>
      <c r="B477" s="5" t="s">
        <v>2659</v>
      </c>
      <c r="C477" s="5">
        <v>1.5267E-3</v>
      </c>
      <c r="D477" s="5">
        <v>0.12080679102615094</v>
      </c>
      <c r="E477" s="5">
        <v>0.19277313094275039</v>
      </c>
    </row>
    <row r="478" spans="1:5" x14ac:dyDescent="0.2">
      <c r="A478" s="5" t="s">
        <v>31513</v>
      </c>
      <c r="B478" s="5" t="s">
        <v>281</v>
      </c>
      <c r="C478" s="5">
        <v>5.457E-3</v>
      </c>
      <c r="D478" s="5">
        <v>0.12178263478649815</v>
      </c>
      <c r="E478" s="5">
        <v>0.23895002246957089</v>
      </c>
    </row>
    <row r="479" spans="1:5" x14ac:dyDescent="0.2">
      <c r="A479" s="5" t="s">
        <v>38672</v>
      </c>
      <c r="B479" s="5" t="s">
        <v>293</v>
      </c>
      <c r="C479" s="5">
        <v>1.7152999999999999E-3</v>
      </c>
      <c r="D479" s="5">
        <v>0.12260017025563819</v>
      </c>
      <c r="E479" s="5">
        <v>0.21854461333199943</v>
      </c>
    </row>
    <row r="480" spans="1:5" x14ac:dyDescent="0.2">
      <c r="A480" s="5" t="s">
        <v>37347</v>
      </c>
      <c r="B480" s="5" t="s">
        <v>224</v>
      </c>
      <c r="C480" s="5">
        <v>0</v>
      </c>
      <c r="D480" s="5">
        <v>0.12359456684242592</v>
      </c>
      <c r="E480" s="5">
        <v>0.54292749196926704</v>
      </c>
    </row>
    <row r="481" spans="1:5" x14ac:dyDescent="0.2">
      <c r="A481" s="5" t="s">
        <v>3743</v>
      </c>
      <c r="B481" s="5" t="s">
        <v>2948</v>
      </c>
      <c r="C481" s="5">
        <v>1.6639000000000001E-3</v>
      </c>
      <c r="D481" s="5">
        <v>0.12546833976062863</v>
      </c>
      <c r="E481" s="5">
        <v>0.51678886492352505</v>
      </c>
    </row>
    <row r="482" spans="1:5" x14ac:dyDescent="0.2">
      <c r="A482" s="5" t="s">
        <v>32696</v>
      </c>
      <c r="B482" s="5" t="s">
        <v>1817</v>
      </c>
      <c r="C482" s="5">
        <v>0</v>
      </c>
      <c r="D482" s="5">
        <v>0.12552477707910506</v>
      </c>
      <c r="E482" s="5">
        <v>0.81536048587072552</v>
      </c>
    </row>
    <row r="483" spans="1:5" x14ac:dyDescent="0.2">
      <c r="A483" s="5" t="s">
        <v>6016</v>
      </c>
      <c r="B483" s="5" t="s">
        <v>1705</v>
      </c>
      <c r="C483" s="5">
        <v>0</v>
      </c>
      <c r="D483" s="5">
        <v>0.12573757826371493</v>
      </c>
      <c r="E483" s="5">
        <v>0.65317902089836055</v>
      </c>
    </row>
    <row r="484" spans="1:5" x14ac:dyDescent="0.2">
      <c r="A484" s="5" t="s">
        <v>2786</v>
      </c>
      <c r="B484" s="5" t="s">
        <v>2788</v>
      </c>
      <c r="C484" s="5">
        <v>0</v>
      </c>
      <c r="D484" s="5">
        <v>0.12613537534860239</v>
      </c>
      <c r="E484" s="5">
        <v>0.43687023338476838</v>
      </c>
    </row>
    <row r="485" spans="1:5" x14ac:dyDescent="0.2">
      <c r="A485" s="5" t="s">
        <v>38645</v>
      </c>
      <c r="B485" s="5" t="s">
        <v>1124</v>
      </c>
      <c r="C485" s="5">
        <v>0</v>
      </c>
      <c r="D485" s="5">
        <v>0.12718186411511048</v>
      </c>
      <c r="E485" s="5">
        <v>0.96329019648587999</v>
      </c>
    </row>
    <row r="486" spans="1:5" x14ac:dyDescent="0.2">
      <c r="A486" s="5" t="s">
        <v>2351</v>
      </c>
      <c r="B486" s="5" t="s">
        <v>2353</v>
      </c>
      <c r="C486" s="5">
        <v>0</v>
      </c>
      <c r="D486" s="5">
        <v>0.13226577460680275</v>
      </c>
      <c r="E486" s="5">
        <v>0.82586901545400593</v>
      </c>
    </row>
    <row r="487" spans="1:5" x14ac:dyDescent="0.2">
      <c r="A487" s="5" t="s">
        <v>18765</v>
      </c>
      <c r="B487" s="5" t="s">
        <v>259</v>
      </c>
      <c r="C487" s="5">
        <v>0</v>
      </c>
      <c r="D487" s="5">
        <v>0.13526766762238618</v>
      </c>
      <c r="E487" s="5">
        <v>0.62977812119869403</v>
      </c>
    </row>
    <row r="488" spans="1:5" x14ac:dyDescent="0.2">
      <c r="A488" s="5" t="s">
        <v>7113</v>
      </c>
      <c r="B488" s="5" t="s">
        <v>1751</v>
      </c>
      <c r="C488" s="5">
        <v>0</v>
      </c>
      <c r="D488" s="5">
        <v>0.13635980956661944</v>
      </c>
      <c r="E488" s="5">
        <v>0.69563704251108116</v>
      </c>
    </row>
    <row r="489" spans="1:5" x14ac:dyDescent="0.2">
      <c r="A489" s="5" t="s">
        <v>38620</v>
      </c>
      <c r="B489" s="5"/>
      <c r="C489" s="5">
        <v>0</v>
      </c>
      <c r="D489" s="5">
        <v>0.13689316501960219</v>
      </c>
      <c r="E489" s="5">
        <v>0.32069274648388241</v>
      </c>
    </row>
    <row r="490" spans="1:5" x14ac:dyDescent="0.2">
      <c r="A490" s="5" t="s">
        <v>18916</v>
      </c>
      <c r="B490" s="5" t="s">
        <v>668</v>
      </c>
      <c r="C490" s="5">
        <v>0</v>
      </c>
      <c r="D490" s="5">
        <v>0.13921670822917406</v>
      </c>
      <c r="E490" s="5">
        <v>0.39583765858174208</v>
      </c>
    </row>
    <row r="491" spans="1:5" x14ac:dyDescent="0.2">
      <c r="A491" s="5" t="s">
        <v>18761</v>
      </c>
      <c r="B491" s="5" t="s">
        <v>1199</v>
      </c>
      <c r="C491" s="5">
        <v>0</v>
      </c>
      <c r="D491" s="5">
        <v>0.1410652040918256</v>
      </c>
      <c r="E491" s="5">
        <v>1.1636007285043446</v>
      </c>
    </row>
    <row r="492" spans="1:5" x14ac:dyDescent="0.2">
      <c r="A492" s="5" t="s">
        <v>33380</v>
      </c>
      <c r="B492" s="5" t="s">
        <v>1306</v>
      </c>
      <c r="C492" s="5">
        <v>5.4495999999999998E-3</v>
      </c>
      <c r="D492" s="5">
        <v>0.14119753151237291</v>
      </c>
      <c r="E492" s="5">
        <v>0.32286846315061779</v>
      </c>
    </row>
    <row r="493" spans="1:5" x14ac:dyDescent="0.2">
      <c r="A493" s="5" t="s">
        <v>33051</v>
      </c>
      <c r="B493" s="5" t="s">
        <v>408</v>
      </c>
      <c r="C493" s="5">
        <v>0</v>
      </c>
      <c r="D493" s="5">
        <v>0.14123637122031002</v>
      </c>
      <c r="E493" s="5">
        <v>1.8120954563424017</v>
      </c>
    </row>
    <row r="494" spans="1:5" x14ac:dyDescent="0.2">
      <c r="A494" s="5" t="s">
        <v>977</v>
      </c>
      <c r="B494" s="5" t="s">
        <v>979</v>
      </c>
      <c r="C494" s="5">
        <v>0</v>
      </c>
      <c r="D494" s="5">
        <v>0.14327926970172336</v>
      </c>
      <c r="E494" s="5">
        <v>0.29618309046108815</v>
      </c>
    </row>
    <row r="495" spans="1:5" x14ac:dyDescent="0.2">
      <c r="A495" s="5" t="s">
        <v>6262</v>
      </c>
      <c r="B495" s="5" t="s">
        <v>1607</v>
      </c>
      <c r="C495" s="5">
        <v>0</v>
      </c>
      <c r="D495" s="5">
        <v>0.14417103497070866</v>
      </c>
      <c r="E495" s="5">
        <v>1.8378767267255218</v>
      </c>
    </row>
    <row r="496" spans="1:5" x14ac:dyDescent="0.2">
      <c r="A496" s="5" t="s">
        <v>1220</v>
      </c>
      <c r="B496" s="5" t="s">
        <v>1222</v>
      </c>
      <c r="C496" s="5">
        <v>0</v>
      </c>
      <c r="D496" s="5">
        <v>0.14589934010658628</v>
      </c>
      <c r="E496" s="5">
        <v>0.8208572387005495</v>
      </c>
    </row>
    <row r="497" spans="1:5" x14ac:dyDescent="0.2">
      <c r="A497" s="5" t="s">
        <v>3899</v>
      </c>
      <c r="B497" s="5" t="s">
        <v>2309</v>
      </c>
      <c r="C497" s="5">
        <v>0</v>
      </c>
      <c r="D497" s="5">
        <v>0.14730985086700402</v>
      </c>
      <c r="E497" s="5">
        <v>0.75110085677271565</v>
      </c>
    </row>
    <row r="498" spans="1:5" x14ac:dyDescent="0.2">
      <c r="A498" s="5" t="s">
        <v>3182</v>
      </c>
      <c r="B498" s="5" t="s">
        <v>2836</v>
      </c>
      <c r="C498" s="5">
        <v>0</v>
      </c>
      <c r="D498" s="5">
        <v>0.15214812245990564</v>
      </c>
      <c r="E498" s="5">
        <v>1.4810453319181622</v>
      </c>
    </row>
    <row r="499" spans="1:5" x14ac:dyDescent="0.2">
      <c r="A499" s="5" t="s">
        <v>1385</v>
      </c>
      <c r="B499" s="5" t="s">
        <v>1387</v>
      </c>
      <c r="C499" s="5">
        <v>0</v>
      </c>
      <c r="D499" s="5">
        <v>0.15347887185244322</v>
      </c>
      <c r="E499" s="5">
        <v>0.67995531445531077</v>
      </c>
    </row>
    <row r="500" spans="1:5" x14ac:dyDescent="0.2">
      <c r="A500" s="5" t="s">
        <v>3124</v>
      </c>
      <c r="B500" s="5" t="s">
        <v>3125</v>
      </c>
      <c r="C500" s="5">
        <v>0</v>
      </c>
      <c r="D500" s="5">
        <v>0.15375461349350492</v>
      </c>
      <c r="E500" s="5">
        <v>1.0197539044047188</v>
      </c>
    </row>
    <row r="501" spans="1:5" x14ac:dyDescent="0.2">
      <c r="A501" s="5" t="s">
        <v>654</v>
      </c>
      <c r="B501" s="5" t="s">
        <v>656</v>
      </c>
      <c r="C501" s="5">
        <v>0</v>
      </c>
      <c r="D501" s="5">
        <v>0.1541740985499</v>
      </c>
      <c r="E501" s="5">
        <v>0.3447497962910403</v>
      </c>
    </row>
    <row r="502" spans="1:5" x14ac:dyDescent="0.2">
      <c r="A502" s="5" t="s">
        <v>38680</v>
      </c>
      <c r="B502" s="5" t="s">
        <v>557</v>
      </c>
      <c r="C502" s="5">
        <v>0</v>
      </c>
      <c r="D502" s="5">
        <v>0.15555042098529681</v>
      </c>
      <c r="E502" s="5">
        <v>0.11663421058813507</v>
      </c>
    </row>
    <row r="503" spans="1:5" x14ac:dyDescent="0.2">
      <c r="A503" s="5" t="s">
        <v>2455</v>
      </c>
      <c r="B503" s="5" t="s">
        <v>2457</v>
      </c>
      <c r="C503" s="5">
        <v>0</v>
      </c>
      <c r="D503" s="5">
        <v>0.15912545891854263</v>
      </c>
      <c r="E503" s="5">
        <v>0.45918546060549692</v>
      </c>
    </row>
    <row r="504" spans="1:5" x14ac:dyDescent="0.2">
      <c r="A504" s="5" t="s">
        <v>1467</v>
      </c>
      <c r="B504" s="5" t="s">
        <v>1469</v>
      </c>
      <c r="C504" s="5">
        <v>5.3476000000000001E-3</v>
      </c>
      <c r="D504" s="5">
        <v>0.16013002957872072</v>
      </c>
      <c r="E504" s="5">
        <v>0.23127207313873913</v>
      </c>
    </row>
    <row r="505" spans="1:5" x14ac:dyDescent="0.2">
      <c r="A505" s="5" t="s">
        <v>1671</v>
      </c>
      <c r="B505" s="5" t="s">
        <v>1673</v>
      </c>
      <c r="C505" s="5">
        <v>1.5479999999999999E-3</v>
      </c>
      <c r="D505" s="5">
        <v>0.16105798189407047</v>
      </c>
      <c r="E505" s="5">
        <v>0.37739461541683161</v>
      </c>
    </row>
    <row r="506" spans="1:5" x14ac:dyDescent="0.2">
      <c r="A506" s="5" t="s">
        <v>849</v>
      </c>
      <c r="B506" s="5" t="s">
        <v>851</v>
      </c>
      <c r="C506" s="5">
        <v>0</v>
      </c>
      <c r="D506" s="5">
        <v>0.16117376447372209</v>
      </c>
      <c r="E506" s="5">
        <v>0.63557361685702063</v>
      </c>
    </row>
    <row r="507" spans="1:5" x14ac:dyDescent="0.2">
      <c r="A507" s="5" t="s">
        <v>1735</v>
      </c>
      <c r="B507" s="5" t="s">
        <v>497</v>
      </c>
      <c r="C507" s="5">
        <v>0</v>
      </c>
      <c r="D507" s="5">
        <v>0.16336848576279225</v>
      </c>
      <c r="E507" s="5">
        <v>0.79270765173196645</v>
      </c>
    </row>
    <row r="508" spans="1:5" x14ac:dyDescent="0.2">
      <c r="A508" s="5" t="s">
        <v>793</v>
      </c>
      <c r="B508" s="5" t="s">
        <v>795</v>
      </c>
      <c r="C508" s="5">
        <v>0</v>
      </c>
      <c r="D508" s="5">
        <v>0.16387675321350831</v>
      </c>
      <c r="E508" s="5">
        <v>0.1324506602174465</v>
      </c>
    </row>
    <row r="509" spans="1:5" x14ac:dyDescent="0.2">
      <c r="A509" s="5" t="s">
        <v>3013</v>
      </c>
      <c r="B509" s="5" t="s">
        <v>3015</v>
      </c>
      <c r="C509" s="5">
        <v>0</v>
      </c>
      <c r="D509" s="5">
        <v>0.16403810326383772</v>
      </c>
      <c r="E509" s="5">
        <v>0.47500158535367942</v>
      </c>
    </row>
    <row r="510" spans="1:5" x14ac:dyDescent="0.2">
      <c r="A510" s="5" t="s">
        <v>19627</v>
      </c>
      <c r="B510" s="5" t="s">
        <v>1454</v>
      </c>
      <c r="C510" s="5">
        <v>0</v>
      </c>
      <c r="D510" s="5">
        <v>0.16486334795652605</v>
      </c>
      <c r="E510" s="5">
        <v>0.7547345791458171</v>
      </c>
    </row>
    <row r="511" spans="1:5" x14ac:dyDescent="0.2">
      <c r="A511" s="5" t="s">
        <v>18888</v>
      </c>
      <c r="B511" s="5" t="s">
        <v>533</v>
      </c>
      <c r="C511" s="5">
        <v>0</v>
      </c>
      <c r="D511" s="5">
        <v>0.16780501503913389</v>
      </c>
      <c r="E511" s="5">
        <v>3.7880901683403225</v>
      </c>
    </row>
    <row r="512" spans="1:5" x14ac:dyDescent="0.2">
      <c r="A512" s="5" t="s">
        <v>4968</v>
      </c>
      <c r="B512" s="5" t="s">
        <v>1841</v>
      </c>
      <c r="C512" s="5">
        <v>0</v>
      </c>
      <c r="D512" s="5">
        <v>0.16846473608977261</v>
      </c>
      <c r="E512" s="5">
        <v>0.69597823324280539</v>
      </c>
    </row>
    <row r="513" spans="1:5" x14ac:dyDescent="0.2">
      <c r="A513" s="5" t="s">
        <v>11018</v>
      </c>
      <c r="B513" s="5" t="s">
        <v>3118</v>
      </c>
      <c r="C513" s="5">
        <v>0</v>
      </c>
      <c r="D513" s="5">
        <v>0.1693169435127744</v>
      </c>
      <c r="E513" s="5">
        <v>2.2036546103531331</v>
      </c>
    </row>
    <row r="514" spans="1:5" x14ac:dyDescent="0.2">
      <c r="A514" s="5" t="s">
        <v>4722</v>
      </c>
      <c r="B514" s="5" t="s">
        <v>1043</v>
      </c>
      <c r="C514" s="5">
        <v>0</v>
      </c>
      <c r="D514" s="5">
        <v>0.17026255807825846</v>
      </c>
      <c r="E514" s="5">
        <v>0.62499144243289273</v>
      </c>
    </row>
    <row r="515" spans="1:5" x14ac:dyDescent="0.2">
      <c r="A515" s="5" t="s">
        <v>2203</v>
      </c>
      <c r="B515" s="5" t="s">
        <v>2205</v>
      </c>
      <c r="C515" s="5">
        <v>0</v>
      </c>
      <c r="D515" s="5">
        <v>0.17031325440064968</v>
      </c>
      <c r="E515" s="5">
        <v>0.92379824536717536</v>
      </c>
    </row>
    <row r="516" spans="1:5" x14ac:dyDescent="0.2">
      <c r="A516" s="5" t="s">
        <v>2315</v>
      </c>
      <c r="B516" s="5" t="s">
        <v>2317</v>
      </c>
      <c r="C516" s="5">
        <v>0</v>
      </c>
      <c r="D516" s="5">
        <v>0.17112595842382036</v>
      </c>
      <c r="E516" s="5">
        <v>0.34471164448875952</v>
      </c>
    </row>
    <row r="517" spans="1:5" x14ac:dyDescent="0.2">
      <c r="A517" s="5" t="s">
        <v>9209</v>
      </c>
      <c r="B517" s="5" t="s">
        <v>2904</v>
      </c>
      <c r="C517" s="5">
        <v>0</v>
      </c>
      <c r="D517" s="5">
        <v>0.17182058074348638</v>
      </c>
      <c r="E517" s="5">
        <v>1.0270021726434606</v>
      </c>
    </row>
    <row r="518" spans="1:5" x14ac:dyDescent="0.2">
      <c r="A518" s="5" t="s">
        <v>2974</v>
      </c>
      <c r="B518" s="5" t="s">
        <v>2976</v>
      </c>
      <c r="C518" s="5">
        <v>1.6863E-3</v>
      </c>
      <c r="D518" s="5">
        <v>0.17258540799801875</v>
      </c>
      <c r="E518" s="5">
        <v>0.454120958716423</v>
      </c>
    </row>
    <row r="519" spans="1:5" x14ac:dyDescent="0.2">
      <c r="A519" s="5" t="s">
        <v>38681</v>
      </c>
      <c r="B519" s="5" t="s">
        <v>479</v>
      </c>
      <c r="C519" s="5">
        <v>2.9369000000000001E-3</v>
      </c>
      <c r="D519" s="5">
        <v>0.17353257434172928</v>
      </c>
      <c r="E519" s="5">
        <v>0.11598793004892992</v>
      </c>
    </row>
    <row r="520" spans="1:5" x14ac:dyDescent="0.2">
      <c r="A520" s="5" t="s">
        <v>11596</v>
      </c>
      <c r="B520" s="5" t="s">
        <v>2635</v>
      </c>
      <c r="C520" s="5">
        <v>2.9196999999999999E-3</v>
      </c>
      <c r="D520" s="5">
        <v>0.17416853334054405</v>
      </c>
      <c r="E520" s="5">
        <v>2.4998555478713529</v>
      </c>
    </row>
    <row r="521" spans="1:5" x14ac:dyDescent="0.2">
      <c r="A521" s="5" t="s">
        <v>7282</v>
      </c>
      <c r="B521" s="5" t="s">
        <v>1909</v>
      </c>
      <c r="C521" s="5">
        <v>0</v>
      </c>
      <c r="D521" s="5">
        <v>0.17570875639685687</v>
      </c>
      <c r="E521" s="5">
        <v>1.206851686229155</v>
      </c>
    </row>
    <row r="522" spans="1:5" x14ac:dyDescent="0.2">
      <c r="A522" s="5" t="s">
        <v>9882</v>
      </c>
      <c r="B522" s="5" t="s">
        <v>2012</v>
      </c>
      <c r="C522" s="5">
        <v>0</v>
      </c>
      <c r="D522" s="5">
        <v>0.17583133501611212</v>
      </c>
      <c r="E522" s="5">
        <v>0.69819158501268408</v>
      </c>
    </row>
    <row r="523" spans="1:5" x14ac:dyDescent="0.2">
      <c r="A523" s="5" t="s">
        <v>2323</v>
      </c>
      <c r="B523" s="5" t="s">
        <v>2325</v>
      </c>
      <c r="C523" s="5">
        <v>0</v>
      </c>
      <c r="D523" s="5">
        <v>0.17593876107293427</v>
      </c>
      <c r="E523" s="5">
        <v>0.65883217617956391</v>
      </c>
    </row>
    <row r="524" spans="1:5" x14ac:dyDescent="0.2">
      <c r="A524" s="5" t="s">
        <v>3931</v>
      </c>
      <c r="B524" s="5" t="s">
        <v>1709</v>
      </c>
      <c r="C524" s="5">
        <v>0</v>
      </c>
      <c r="D524" s="5">
        <v>0.17642231334747638</v>
      </c>
      <c r="E524" s="5">
        <v>1.0068775165613078</v>
      </c>
    </row>
    <row r="525" spans="1:5" x14ac:dyDescent="0.2">
      <c r="A525" s="5" t="s">
        <v>8479</v>
      </c>
      <c r="B525" s="5" t="s">
        <v>1552</v>
      </c>
      <c r="C525" s="5">
        <v>0</v>
      </c>
      <c r="D525" s="5">
        <v>0.17792813027920931</v>
      </c>
      <c r="E525" s="5">
        <v>1.0197856556014446</v>
      </c>
    </row>
    <row r="526" spans="1:5" x14ac:dyDescent="0.2">
      <c r="A526" s="5" t="s">
        <v>985</v>
      </c>
      <c r="B526" s="5" t="s">
        <v>987</v>
      </c>
      <c r="C526" s="5">
        <v>0</v>
      </c>
      <c r="D526" s="5">
        <v>0.17952087895792587</v>
      </c>
      <c r="E526" s="5">
        <v>1.208178933392583</v>
      </c>
    </row>
    <row r="527" spans="1:5" x14ac:dyDescent="0.2">
      <c r="A527" s="5" t="s">
        <v>11979</v>
      </c>
      <c r="B527" s="5" t="s">
        <v>2193</v>
      </c>
      <c r="C527" s="5">
        <v>0</v>
      </c>
      <c r="D527" s="5">
        <v>0.18287915443025518</v>
      </c>
      <c r="E527" s="5">
        <v>0.38325313807584882</v>
      </c>
    </row>
    <row r="528" spans="1:5" x14ac:dyDescent="0.2">
      <c r="A528" s="5" t="s">
        <v>9996</v>
      </c>
      <c r="B528" s="5" t="s">
        <v>2032</v>
      </c>
      <c r="C528" s="5">
        <v>0</v>
      </c>
      <c r="D528" s="5">
        <v>0.18371084159745624</v>
      </c>
      <c r="E528" s="5">
        <v>1.459850748848325</v>
      </c>
    </row>
    <row r="529" spans="1:5" x14ac:dyDescent="0.2">
      <c r="A529" s="5" t="s">
        <v>8331</v>
      </c>
      <c r="B529" s="6">
        <v>38412</v>
      </c>
      <c r="C529" s="5">
        <v>1.6103000000000001E-3</v>
      </c>
      <c r="D529" s="5">
        <v>0.18477210399872399</v>
      </c>
      <c r="E529" s="5">
        <v>0.47020149689605367</v>
      </c>
    </row>
    <row r="530" spans="1:5" x14ac:dyDescent="0.2">
      <c r="A530" s="5" t="s">
        <v>2858</v>
      </c>
      <c r="B530" s="5" t="s">
        <v>2860</v>
      </c>
      <c r="C530" s="5">
        <v>2.8652999999999999E-3</v>
      </c>
      <c r="D530" s="5">
        <v>0.18608549191835203</v>
      </c>
      <c r="E530" s="5">
        <v>1.681259448184965</v>
      </c>
    </row>
    <row r="531" spans="1:5" x14ac:dyDescent="0.2">
      <c r="A531" s="5" t="s">
        <v>21348</v>
      </c>
      <c r="B531" s="5" t="s">
        <v>676</v>
      </c>
      <c r="C531" s="5">
        <v>1.7637E-3</v>
      </c>
      <c r="D531" s="5">
        <v>0.18635520316149642</v>
      </c>
      <c r="E531" s="5">
        <v>0.30545714396908519</v>
      </c>
    </row>
    <row r="532" spans="1:5" x14ac:dyDescent="0.2">
      <c r="A532" s="5" t="s">
        <v>7936</v>
      </c>
      <c r="B532" s="5" t="s">
        <v>2824</v>
      </c>
      <c r="C532" s="5">
        <v>0</v>
      </c>
      <c r="D532" s="5">
        <v>0.18746447545185149</v>
      </c>
      <c r="E532" s="5">
        <v>0.47670646347692691</v>
      </c>
    </row>
    <row r="533" spans="1:5" x14ac:dyDescent="0.2">
      <c r="A533" s="5" t="s">
        <v>2065</v>
      </c>
      <c r="B533" s="5" t="s">
        <v>2067</v>
      </c>
      <c r="C533" s="5">
        <v>0</v>
      </c>
      <c r="D533" s="5">
        <v>0.19052810382536278</v>
      </c>
      <c r="E533" s="5">
        <v>0.7809579929867746</v>
      </c>
    </row>
    <row r="534" spans="1:5" x14ac:dyDescent="0.2">
      <c r="A534" s="5" t="s">
        <v>36073</v>
      </c>
      <c r="B534" s="5" t="s">
        <v>263</v>
      </c>
      <c r="C534" s="5">
        <v>1.6313E-3</v>
      </c>
      <c r="D534" s="5">
        <v>0.19095551713223924</v>
      </c>
      <c r="E534" s="5">
        <v>0.54747555265495895</v>
      </c>
    </row>
    <row r="535" spans="1:5" x14ac:dyDescent="0.2">
      <c r="A535" s="5" t="s">
        <v>3442</v>
      </c>
      <c r="B535" s="5" t="s">
        <v>1885</v>
      </c>
      <c r="C535" s="5">
        <v>0</v>
      </c>
      <c r="D535" s="5">
        <v>0.19171720141878437</v>
      </c>
      <c r="E535" s="5">
        <v>1.7474454419134167</v>
      </c>
    </row>
    <row r="536" spans="1:5" x14ac:dyDescent="0.2">
      <c r="A536" s="5" t="s">
        <v>949</v>
      </c>
      <c r="B536" s="5" t="s">
        <v>951</v>
      </c>
      <c r="C536" s="5">
        <v>0</v>
      </c>
      <c r="D536" s="5">
        <v>0.1951860513716121</v>
      </c>
      <c r="E536" s="5">
        <v>0.61812799131432539</v>
      </c>
    </row>
    <row r="537" spans="1:5" x14ac:dyDescent="0.2">
      <c r="A537" s="5" t="s">
        <v>38644</v>
      </c>
      <c r="B537" s="5" t="s">
        <v>1310</v>
      </c>
      <c r="C537" s="5">
        <v>0</v>
      </c>
      <c r="D537" s="5">
        <v>0.19657568322616847</v>
      </c>
      <c r="E537" s="5">
        <v>0.97666754553885504</v>
      </c>
    </row>
    <row r="538" spans="1:5" x14ac:dyDescent="0.2">
      <c r="A538" s="5" t="s">
        <v>9673</v>
      </c>
      <c r="B538" s="5" t="s">
        <v>2464</v>
      </c>
      <c r="C538" s="5">
        <v>0</v>
      </c>
      <c r="D538" s="5">
        <v>0.1991821209098846</v>
      </c>
      <c r="E538" s="5">
        <v>2.5261881003906543</v>
      </c>
    </row>
    <row r="539" spans="1:5" x14ac:dyDescent="0.2">
      <c r="A539" s="5" t="s">
        <v>33719</v>
      </c>
      <c r="B539" s="5" t="s">
        <v>247</v>
      </c>
      <c r="C539" s="5">
        <v>0</v>
      </c>
      <c r="D539" s="5">
        <v>0.20067750471389684</v>
      </c>
      <c r="E539" s="5">
        <v>0.48140865755399997</v>
      </c>
    </row>
    <row r="540" spans="1:5" x14ac:dyDescent="0.2">
      <c r="A540" s="5" t="s">
        <v>2561</v>
      </c>
      <c r="B540" s="5" t="s">
        <v>2563</v>
      </c>
      <c r="C540" s="5">
        <v>1.5823E-3</v>
      </c>
      <c r="D540" s="5">
        <v>0.20350354881631483</v>
      </c>
      <c r="E540" s="5">
        <v>1.3539376566458772</v>
      </c>
    </row>
    <row r="541" spans="1:5" x14ac:dyDescent="0.2">
      <c r="A541" s="5" t="s">
        <v>38623</v>
      </c>
      <c r="B541" s="5" t="s">
        <v>768</v>
      </c>
      <c r="C541" s="5">
        <v>0</v>
      </c>
      <c r="D541" s="5">
        <v>0.20460928121509964</v>
      </c>
      <c r="E541" s="5">
        <v>1.5672009142586256</v>
      </c>
    </row>
    <row r="542" spans="1:5" x14ac:dyDescent="0.2">
      <c r="A542" s="5" t="s">
        <v>1613</v>
      </c>
      <c r="B542" s="5"/>
      <c r="C542" s="5">
        <v>0</v>
      </c>
      <c r="D542" s="5">
        <v>0.20669518293543235</v>
      </c>
      <c r="E542" s="5">
        <v>1.169582712332274</v>
      </c>
    </row>
    <row r="543" spans="1:5" x14ac:dyDescent="0.2">
      <c r="A543" s="5" t="s">
        <v>3057</v>
      </c>
      <c r="B543" s="5" t="s">
        <v>3059</v>
      </c>
      <c r="C543" s="5">
        <v>0</v>
      </c>
      <c r="D543" s="5">
        <v>0.2075967767684852</v>
      </c>
      <c r="E543" s="5">
        <v>2.6108092825520188</v>
      </c>
    </row>
    <row r="544" spans="1:5" x14ac:dyDescent="0.2">
      <c r="A544" s="5" t="s">
        <v>1787</v>
      </c>
      <c r="B544" s="5" t="s">
        <v>1789</v>
      </c>
      <c r="C544" s="5">
        <v>0</v>
      </c>
      <c r="D544" s="5">
        <v>0.20808058395182766</v>
      </c>
      <c r="E544" s="5">
        <v>0.91794947850818853</v>
      </c>
    </row>
    <row r="545" spans="1:5" x14ac:dyDescent="0.2">
      <c r="A545" s="5" t="s">
        <v>36518</v>
      </c>
      <c r="B545" s="5" t="s">
        <v>424</v>
      </c>
      <c r="C545" s="5">
        <v>1.7889E-3</v>
      </c>
      <c r="D545" s="5">
        <v>0.21041125246732012</v>
      </c>
      <c r="E545" s="5">
        <v>0.89474497209821535</v>
      </c>
    </row>
    <row r="546" spans="1:5" x14ac:dyDescent="0.2">
      <c r="A546" s="5" t="s">
        <v>4625</v>
      </c>
      <c r="B546" s="5" t="s">
        <v>1747</v>
      </c>
      <c r="C546" s="5">
        <v>0</v>
      </c>
      <c r="D546" s="5">
        <v>0.21062423854810078</v>
      </c>
      <c r="E546" s="5">
        <v>0.63806798512457086</v>
      </c>
    </row>
    <row r="547" spans="1:5" x14ac:dyDescent="0.2">
      <c r="A547" s="5" t="s">
        <v>9218</v>
      </c>
      <c r="B547" s="5" t="s">
        <v>77</v>
      </c>
      <c r="C547" s="5">
        <v>0</v>
      </c>
      <c r="D547" s="5">
        <v>0.21174682258558336</v>
      </c>
      <c r="E547" s="5">
        <v>0.69032153944408359</v>
      </c>
    </row>
    <row r="548" spans="1:5" x14ac:dyDescent="0.2">
      <c r="A548" s="5" t="s">
        <v>9370</v>
      </c>
      <c r="B548" s="5" t="s">
        <v>835</v>
      </c>
      <c r="C548" s="5">
        <v>1.7212E-3</v>
      </c>
      <c r="D548" s="5">
        <v>0.21200461879699595</v>
      </c>
      <c r="E548" s="5">
        <v>0.64507596168035231</v>
      </c>
    </row>
    <row r="549" spans="1:5" x14ac:dyDescent="0.2">
      <c r="A549" s="5" t="s">
        <v>2778</v>
      </c>
      <c r="B549" s="5" t="s">
        <v>2780</v>
      </c>
      <c r="C549" s="5">
        <v>1.7953000000000001E-3</v>
      </c>
      <c r="D549" s="5">
        <v>0.21439640648440084</v>
      </c>
      <c r="E549" s="5">
        <v>0.2564886257272187</v>
      </c>
    </row>
    <row r="550" spans="1:5" x14ac:dyDescent="0.2">
      <c r="A550" s="5" t="s">
        <v>7372</v>
      </c>
      <c r="B550" s="5" t="s">
        <v>580</v>
      </c>
      <c r="C550" s="5">
        <v>0</v>
      </c>
      <c r="D550" s="5">
        <v>0.21554008743719294</v>
      </c>
      <c r="E550" s="5">
        <v>0.56653715259954962</v>
      </c>
    </row>
    <row r="551" spans="1:5" x14ac:dyDescent="0.2">
      <c r="A551" s="5" t="s">
        <v>20319</v>
      </c>
      <c r="B551" s="5" t="s">
        <v>696</v>
      </c>
      <c r="C551" s="5">
        <v>0</v>
      </c>
      <c r="D551" s="5">
        <v>0.2176315930395577</v>
      </c>
      <c r="E551" s="5">
        <v>1.057810865039317</v>
      </c>
    </row>
    <row r="552" spans="1:5" x14ac:dyDescent="0.2">
      <c r="A552" s="5" t="s">
        <v>8557</v>
      </c>
      <c r="B552" s="5" t="s">
        <v>1560</v>
      </c>
      <c r="C552" s="5">
        <v>0</v>
      </c>
      <c r="D552" s="5">
        <v>0.22067312411755766</v>
      </c>
      <c r="E552" s="5">
        <v>1.1199457982110808</v>
      </c>
    </row>
    <row r="553" spans="1:5" x14ac:dyDescent="0.2">
      <c r="A553" s="5" t="s">
        <v>38670</v>
      </c>
      <c r="B553" s="5" t="s">
        <v>1140</v>
      </c>
      <c r="C553" s="5">
        <v>1</v>
      </c>
      <c r="D553" s="5">
        <v>0.22226723538703957</v>
      </c>
      <c r="E553" s="5">
        <v>0.30323091804382823</v>
      </c>
    </row>
    <row r="554" spans="1:5" x14ac:dyDescent="0.2">
      <c r="A554" s="5" t="s">
        <v>2545</v>
      </c>
      <c r="B554" s="5" t="s">
        <v>2547</v>
      </c>
      <c r="C554" s="5">
        <v>0</v>
      </c>
      <c r="D554" s="5">
        <v>0.22231169109890425</v>
      </c>
      <c r="E554" s="5">
        <v>0.42542868586642846</v>
      </c>
    </row>
    <row r="555" spans="1:5" x14ac:dyDescent="0.2">
      <c r="A555" s="5" t="s">
        <v>2525</v>
      </c>
      <c r="B555" s="5" t="s">
        <v>2527</v>
      </c>
      <c r="C555" s="5">
        <v>0</v>
      </c>
      <c r="D555" s="5">
        <v>0.22415895662823795</v>
      </c>
      <c r="E555" s="5">
        <v>0.84914125922533945</v>
      </c>
    </row>
    <row r="556" spans="1:5" x14ac:dyDescent="0.2">
      <c r="A556" s="5" t="s">
        <v>1911</v>
      </c>
      <c r="B556" s="5" t="s">
        <v>1913</v>
      </c>
      <c r="C556" s="5">
        <v>0</v>
      </c>
      <c r="D556" s="5">
        <v>0.22505770860399413</v>
      </c>
      <c r="E556" s="5">
        <v>2.1378724527692397</v>
      </c>
    </row>
    <row r="557" spans="1:5" x14ac:dyDescent="0.2">
      <c r="A557" s="5" t="s">
        <v>4959</v>
      </c>
      <c r="B557" s="5" t="s">
        <v>2523</v>
      </c>
      <c r="C557" s="5">
        <v>0</v>
      </c>
      <c r="D557" s="5">
        <v>0.22636285068146109</v>
      </c>
      <c r="E557" s="5">
        <v>0.58765169294852815</v>
      </c>
    </row>
    <row r="558" spans="1:5" x14ac:dyDescent="0.2">
      <c r="A558" s="5" t="s">
        <v>2466</v>
      </c>
      <c r="B558" s="5" t="s">
        <v>2468</v>
      </c>
      <c r="C558" s="5">
        <v>1.6722E-3</v>
      </c>
      <c r="D558" s="5">
        <v>0.22935278714250043</v>
      </c>
      <c r="E558" s="5">
        <v>0.4963007838269885</v>
      </c>
    </row>
    <row r="559" spans="1:5" x14ac:dyDescent="0.2">
      <c r="A559" s="5" t="s">
        <v>2573</v>
      </c>
      <c r="B559" s="5" t="s">
        <v>2575</v>
      </c>
      <c r="C559" s="5">
        <v>0</v>
      </c>
      <c r="D559" s="5">
        <v>0.2310542707301988</v>
      </c>
      <c r="E559" s="5">
        <v>1.0118372369229511</v>
      </c>
    </row>
    <row r="560" spans="1:5" x14ac:dyDescent="0.2">
      <c r="A560" s="5" t="s">
        <v>12784</v>
      </c>
      <c r="B560" s="5" t="s">
        <v>855</v>
      </c>
      <c r="C560" s="5">
        <v>0</v>
      </c>
      <c r="D560" s="5">
        <v>0.23239752890215148</v>
      </c>
      <c r="E560" s="5">
        <v>3.2427051157603195</v>
      </c>
    </row>
    <row r="561" spans="1:5" x14ac:dyDescent="0.2">
      <c r="A561" s="5" t="s">
        <v>1738</v>
      </c>
      <c r="B561" s="5" t="s">
        <v>1740</v>
      </c>
      <c r="C561" s="5">
        <v>0</v>
      </c>
      <c r="D561" s="5">
        <v>0.23299511238352366</v>
      </c>
      <c r="E561" s="5">
        <v>0.38103161798779739</v>
      </c>
    </row>
    <row r="562" spans="1:5" x14ac:dyDescent="0.2">
      <c r="A562" s="5" t="s">
        <v>11529</v>
      </c>
      <c r="B562" s="5" t="s">
        <v>2687</v>
      </c>
      <c r="C562" s="5">
        <v>0</v>
      </c>
      <c r="D562" s="5">
        <v>0.23440593934290971</v>
      </c>
      <c r="E562" s="5">
        <v>0.78932219717550012</v>
      </c>
    </row>
    <row r="563" spans="1:5" x14ac:dyDescent="0.2">
      <c r="A563" s="5" t="s">
        <v>13195</v>
      </c>
      <c r="B563" s="5" t="s">
        <v>1833</v>
      </c>
      <c r="C563" s="5">
        <v>1.6502000000000001E-3</v>
      </c>
      <c r="D563" s="5">
        <v>0.24000768731613542</v>
      </c>
      <c r="E563" s="5">
        <v>0.23770627626136484</v>
      </c>
    </row>
    <row r="564" spans="1:5" x14ac:dyDescent="0.2">
      <c r="A564" s="5" t="s">
        <v>19061</v>
      </c>
      <c r="B564" s="5" t="s">
        <v>508</v>
      </c>
      <c r="C564" s="5">
        <v>0</v>
      </c>
      <c r="D564" s="5">
        <v>0.24609458338928888</v>
      </c>
      <c r="E564" s="5">
        <v>3.01779806821426</v>
      </c>
    </row>
    <row r="565" spans="1:5" x14ac:dyDescent="0.2">
      <c r="A565" s="5" t="s">
        <v>353</v>
      </c>
      <c r="B565" s="5" t="s">
        <v>354</v>
      </c>
      <c r="C565" s="5">
        <v>0</v>
      </c>
      <c r="D565" s="5">
        <v>0.2525520795024031</v>
      </c>
      <c r="E565" s="5">
        <v>1.2969358866719294</v>
      </c>
    </row>
    <row r="566" spans="1:5" x14ac:dyDescent="0.2">
      <c r="A566" s="5" t="s">
        <v>1875</v>
      </c>
      <c r="B566" s="5" t="s">
        <v>1877</v>
      </c>
      <c r="C566" s="5">
        <v>0</v>
      </c>
      <c r="D566" s="5">
        <v>0.25294169003659828</v>
      </c>
      <c r="E566" s="5">
        <v>2.4092970623453871</v>
      </c>
    </row>
    <row r="567" spans="1:5" x14ac:dyDescent="0.2">
      <c r="A567" s="5" t="s">
        <v>825</v>
      </c>
      <c r="B567" s="5" t="s">
        <v>827</v>
      </c>
      <c r="C567" s="5">
        <v>0</v>
      </c>
      <c r="D567" s="5">
        <v>0.25618422793189838</v>
      </c>
      <c r="E567" s="5">
        <v>1.5752393960211346</v>
      </c>
    </row>
    <row r="568" spans="1:5" x14ac:dyDescent="0.2">
      <c r="A568" s="5" t="s">
        <v>2459</v>
      </c>
      <c r="B568" s="5"/>
      <c r="C568" s="5">
        <v>1.5106E-3</v>
      </c>
      <c r="D568" s="5">
        <v>0.25966661580815209</v>
      </c>
      <c r="E568" s="5">
        <v>0.72258822844281168</v>
      </c>
    </row>
    <row r="569" spans="1:5" x14ac:dyDescent="0.2">
      <c r="A569" s="5" t="s">
        <v>9967</v>
      </c>
      <c r="B569" s="5" t="s">
        <v>1353</v>
      </c>
      <c r="C569" s="5">
        <v>1.8182000000000001E-3</v>
      </c>
      <c r="D569" s="5">
        <v>0.2603152237721244</v>
      </c>
      <c r="E569" s="5">
        <v>0.96330902604944846</v>
      </c>
    </row>
    <row r="570" spans="1:5" x14ac:dyDescent="0.2">
      <c r="A570" s="5" t="s">
        <v>38661</v>
      </c>
      <c r="B570" s="5" t="s">
        <v>404</v>
      </c>
      <c r="C570" s="5">
        <v>1.7825E-3</v>
      </c>
      <c r="D570" s="5">
        <v>0.26154459040573225</v>
      </c>
      <c r="E570" s="5">
        <v>0.57066196889743204</v>
      </c>
    </row>
    <row r="571" spans="1:5" x14ac:dyDescent="0.2">
      <c r="A571" s="5" t="s">
        <v>95</v>
      </c>
      <c r="B571" s="5" t="s">
        <v>97</v>
      </c>
      <c r="C571" s="5">
        <v>0</v>
      </c>
      <c r="D571" s="5">
        <v>0.26279676193128754</v>
      </c>
      <c r="E571" s="5">
        <v>2.3164633851676402</v>
      </c>
    </row>
    <row r="572" spans="1:5" x14ac:dyDescent="0.2">
      <c r="A572" s="5" t="s">
        <v>2403</v>
      </c>
      <c r="B572" s="5" t="s">
        <v>2405</v>
      </c>
      <c r="C572" s="5">
        <v>0</v>
      </c>
      <c r="D572" s="5">
        <v>0.27465845729835742</v>
      </c>
      <c r="E572" s="5">
        <v>3.0387820055138777</v>
      </c>
    </row>
    <row r="573" spans="1:5" x14ac:dyDescent="0.2">
      <c r="A573" s="5" t="s">
        <v>1863</v>
      </c>
      <c r="B573" s="5" t="s">
        <v>1865</v>
      </c>
      <c r="C573" s="5">
        <v>1.5674E-3</v>
      </c>
      <c r="D573" s="5">
        <v>0.27707011491858408</v>
      </c>
      <c r="E573" s="5">
        <v>0.56580666735772522</v>
      </c>
    </row>
    <row r="574" spans="1:5" x14ac:dyDescent="0.2">
      <c r="A574" s="5" t="s">
        <v>13092</v>
      </c>
      <c r="B574" s="5" t="s">
        <v>3004</v>
      </c>
      <c r="C574" s="5">
        <v>0</v>
      </c>
      <c r="D574" s="5">
        <v>0.27865166063410224</v>
      </c>
      <c r="E574" s="5">
        <v>1.3265513511036005</v>
      </c>
    </row>
    <row r="575" spans="1:5" x14ac:dyDescent="0.2">
      <c r="A575" s="5" t="s">
        <v>2080</v>
      </c>
      <c r="B575" s="5" t="s">
        <v>2082</v>
      </c>
      <c r="C575" s="5">
        <v>0</v>
      </c>
      <c r="D575" s="5">
        <v>0.27956803618866044</v>
      </c>
      <c r="E575" s="5">
        <v>1.7815004540085086</v>
      </c>
    </row>
    <row r="576" spans="1:5" x14ac:dyDescent="0.2">
      <c r="A576" s="5" t="s">
        <v>9141</v>
      </c>
      <c r="B576" s="5" t="s">
        <v>2265</v>
      </c>
      <c r="C576" s="5">
        <v>0</v>
      </c>
      <c r="D576" s="5">
        <v>0.28013891103902416</v>
      </c>
      <c r="E576" s="5">
        <v>0.72684801003448463</v>
      </c>
    </row>
    <row r="577" spans="1:5" x14ac:dyDescent="0.2">
      <c r="A577" s="5" t="s">
        <v>9194</v>
      </c>
      <c r="B577" s="5" t="s">
        <v>2730</v>
      </c>
      <c r="C577" s="5">
        <v>0</v>
      </c>
      <c r="D577" s="5">
        <v>0.28328982007888748</v>
      </c>
      <c r="E577" s="5">
        <v>1.2488662253016489</v>
      </c>
    </row>
    <row r="578" spans="1:5" x14ac:dyDescent="0.2">
      <c r="A578" s="5" t="s">
        <v>18820</v>
      </c>
      <c r="B578" s="5" t="s">
        <v>1175</v>
      </c>
      <c r="C578" s="5">
        <v>0</v>
      </c>
      <c r="D578" s="5">
        <v>0.284316048801178</v>
      </c>
      <c r="E578" s="5">
        <v>1.2746744654761348</v>
      </c>
    </row>
    <row r="579" spans="1:5" x14ac:dyDescent="0.2">
      <c r="A579" s="5" t="s">
        <v>2713</v>
      </c>
      <c r="B579" s="5" t="s">
        <v>2715</v>
      </c>
      <c r="C579" s="5">
        <v>0</v>
      </c>
      <c r="D579" s="5">
        <v>0.28440985806909669</v>
      </c>
      <c r="E579" s="5">
        <v>1.5482342348737042</v>
      </c>
    </row>
    <row r="580" spans="1:5" x14ac:dyDescent="0.2">
      <c r="A580" s="5" t="s">
        <v>2283</v>
      </c>
      <c r="B580" s="5" t="s">
        <v>2285</v>
      </c>
      <c r="C580" s="5">
        <v>1.5601E-3</v>
      </c>
      <c r="D580" s="5">
        <v>0.2850930731594094</v>
      </c>
      <c r="E580" s="5">
        <v>0.67485071494228022</v>
      </c>
    </row>
    <row r="581" spans="1:5" x14ac:dyDescent="0.2">
      <c r="A581" s="5" t="s">
        <v>4163</v>
      </c>
      <c r="B581" s="5" t="s">
        <v>2920</v>
      </c>
      <c r="C581" s="5">
        <v>0</v>
      </c>
      <c r="D581" s="5">
        <v>0.28646133145168245</v>
      </c>
      <c r="E581" s="5">
        <v>8.8094318627553196</v>
      </c>
    </row>
    <row r="582" spans="1:5" x14ac:dyDescent="0.2">
      <c r="A582" s="5" t="s">
        <v>12547</v>
      </c>
      <c r="B582" s="5" t="s">
        <v>2217</v>
      </c>
      <c r="C582" s="5">
        <v>0</v>
      </c>
      <c r="D582" s="5">
        <v>0.28680356659839001</v>
      </c>
      <c r="E582" s="5">
        <v>0.86144756722854054</v>
      </c>
    </row>
    <row r="583" spans="1:5" x14ac:dyDescent="0.2">
      <c r="A583" s="5" t="s">
        <v>1711</v>
      </c>
      <c r="B583" s="5" t="s">
        <v>1713</v>
      </c>
      <c r="C583" s="5">
        <v>0</v>
      </c>
      <c r="D583" s="5">
        <v>0.28774650745501401</v>
      </c>
      <c r="E583" s="5">
        <v>1.3461154887151154</v>
      </c>
    </row>
    <row r="584" spans="1:5" x14ac:dyDescent="0.2">
      <c r="A584" s="5" t="s">
        <v>6670</v>
      </c>
      <c r="B584" s="5" t="s">
        <v>1073</v>
      </c>
      <c r="C584" s="5">
        <v>0</v>
      </c>
      <c r="D584" s="5">
        <v>0.29286238272938891</v>
      </c>
      <c r="E584" s="5">
        <v>2.7372504223127163</v>
      </c>
    </row>
    <row r="585" spans="1:5" x14ac:dyDescent="0.2">
      <c r="A585" s="5" t="s">
        <v>20354</v>
      </c>
      <c r="B585" s="5" t="s">
        <v>2992</v>
      </c>
      <c r="C585" s="5">
        <v>0</v>
      </c>
      <c r="D585" s="5">
        <v>0.29442624012748148</v>
      </c>
      <c r="E585" s="5">
        <v>0.99087341333050172</v>
      </c>
    </row>
    <row r="586" spans="1:5" x14ac:dyDescent="0.2">
      <c r="A586" s="5" t="s">
        <v>1679</v>
      </c>
      <c r="B586" s="5" t="s">
        <v>1681</v>
      </c>
      <c r="C586" s="5">
        <v>0</v>
      </c>
      <c r="D586" s="5">
        <v>0.29450581806780357</v>
      </c>
      <c r="E586" s="5">
        <v>1.5582711761610728</v>
      </c>
    </row>
    <row r="587" spans="1:5" x14ac:dyDescent="0.2">
      <c r="A587" s="5" t="s">
        <v>1475</v>
      </c>
      <c r="B587" s="5" t="s">
        <v>1477</v>
      </c>
      <c r="C587" s="5">
        <v>0</v>
      </c>
      <c r="D587" s="5">
        <v>0.29615183861627437</v>
      </c>
      <c r="E587" s="5">
        <v>0.52663467838098255</v>
      </c>
    </row>
    <row r="588" spans="1:5" x14ac:dyDescent="0.2">
      <c r="A588" s="5" t="s">
        <v>2128</v>
      </c>
      <c r="B588" s="5" t="s">
        <v>2130</v>
      </c>
      <c r="C588" s="5">
        <v>0</v>
      </c>
      <c r="D588" s="5">
        <v>0.29749940191066687</v>
      </c>
      <c r="E588" s="5">
        <v>0.9466428294498217</v>
      </c>
    </row>
    <row r="589" spans="1:5" x14ac:dyDescent="0.2">
      <c r="A589" s="5" t="s">
        <v>20778</v>
      </c>
      <c r="B589" s="5" t="s">
        <v>1941</v>
      </c>
      <c r="C589" s="5">
        <v>0</v>
      </c>
      <c r="D589" s="5">
        <v>0.30034275592413096</v>
      </c>
      <c r="E589" s="5">
        <v>0.35879074376240777</v>
      </c>
    </row>
    <row r="590" spans="1:5" x14ac:dyDescent="0.2">
      <c r="A590" s="5" t="s">
        <v>1959</v>
      </c>
      <c r="B590" s="5" t="s">
        <v>1961</v>
      </c>
      <c r="C590" s="5">
        <v>0</v>
      </c>
      <c r="D590" s="5">
        <v>0.30040089431575795</v>
      </c>
      <c r="E590" s="5">
        <v>0.52861980726259294</v>
      </c>
    </row>
    <row r="591" spans="1:5" x14ac:dyDescent="0.2">
      <c r="A591" s="5" t="s">
        <v>19803</v>
      </c>
      <c r="B591" s="5" t="s">
        <v>672</v>
      </c>
      <c r="C591" s="5">
        <v>0</v>
      </c>
      <c r="D591" s="5">
        <v>0.30756113193354095</v>
      </c>
      <c r="E591" s="5">
        <v>1.274250485533323</v>
      </c>
    </row>
    <row r="592" spans="1:5" x14ac:dyDescent="0.2">
      <c r="A592" s="5" t="s">
        <v>1381</v>
      </c>
      <c r="B592" s="5" t="s">
        <v>1383</v>
      </c>
      <c r="C592" s="5">
        <v>0</v>
      </c>
      <c r="D592" s="5">
        <v>0.31428058491885308</v>
      </c>
      <c r="E592" s="5">
        <v>5.1966517235250382</v>
      </c>
    </row>
    <row r="593" spans="1:5" x14ac:dyDescent="0.2">
      <c r="A593" s="5" t="s">
        <v>11838</v>
      </c>
      <c r="B593" s="5" t="s">
        <v>2449</v>
      </c>
      <c r="C593" s="5">
        <v>0</v>
      </c>
      <c r="D593" s="5">
        <v>0.31723764244292513</v>
      </c>
      <c r="E593" s="5">
        <v>0.75457561842732868</v>
      </c>
    </row>
    <row r="594" spans="1:5" x14ac:dyDescent="0.2">
      <c r="A594" s="5" t="s">
        <v>722</v>
      </c>
      <c r="B594" s="5" t="s">
        <v>724</v>
      </c>
      <c r="C594" s="5">
        <v>0</v>
      </c>
      <c r="D594" s="5">
        <v>0.31883073295366626</v>
      </c>
      <c r="E594" s="5">
        <v>3.6156286850778807</v>
      </c>
    </row>
    <row r="595" spans="1:5" x14ac:dyDescent="0.2">
      <c r="A595" s="5" t="s">
        <v>1118</v>
      </c>
      <c r="B595" s="5" t="s">
        <v>1120</v>
      </c>
      <c r="C595" s="5">
        <v>0</v>
      </c>
      <c r="D595" s="5">
        <v>0.32393542643817863</v>
      </c>
      <c r="E595" s="5">
        <v>1.2257632289083344</v>
      </c>
    </row>
    <row r="596" spans="1:5" x14ac:dyDescent="0.2">
      <c r="A596" s="5" t="s">
        <v>1130</v>
      </c>
      <c r="B596" s="5" t="s">
        <v>1132</v>
      </c>
      <c r="C596" s="5">
        <v>0</v>
      </c>
      <c r="D596" s="5">
        <v>0.32684888202292089</v>
      </c>
      <c r="E596" s="5">
        <v>3.0669008020941284</v>
      </c>
    </row>
    <row r="597" spans="1:5" x14ac:dyDescent="0.2">
      <c r="A597" s="5" t="s">
        <v>3864</v>
      </c>
      <c r="B597" s="5" t="s">
        <v>883</v>
      </c>
      <c r="C597" s="5">
        <v>0</v>
      </c>
      <c r="D597" s="5">
        <v>0.32797676352669869</v>
      </c>
      <c r="E597" s="5">
        <v>3.8597269743945679</v>
      </c>
    </row>
    <row r="598" spans="1:5" x14ac:dyDescent="0.2">
      <c r="A598" s="5" t="s">
        <v>2954</v>
      </c>
      <c r="B598" s="5" t="s">
        <v>2956</v>
      </c>
      <c r="C598" s="5">
        <v>0</v>
      </c>
      <c r="D598" s="5">
        <v>0.33550598148433919</v>
      </c>
      <c r="E598" s="5">
        <v>1.0881444822774236</v>
      </c>
    </row>
    <row r="599" spans="1:5" x14ac:dyDescent="0.2">
      <c r="A599" s="5" t="s">
        <v>2239</v>
      </c>
      <c r="B599" s="5" t="s">
        <v>2241</v>
      </c>
      <c r="C599" s="5">
        <v>1.5973999999999999E-3</v>
      </c>
      <c r="D599" s="5">
        <v>0.33825464132477873</v>
      </c>
      <c r="E599" s="5">
        <v>1.3583493737075112</v>
      </c>
    </row>
    <row r="600" spans="1:5" x14ac:dyDescent="0.2">
      <c r="A600" s="5" t="s">
        <v>12959</v>
      </c>
      <c r="B600" s="5" t="s">
        <v>2433</v>
      </c>
      <c r="C600" s="5">
        <v>1.6807E-3</v>
      </c>
      <c r="D600" s="5">
        <v>0.34070470449680995</v>
      </c>
      <c r="E600" s="5">
        <v>0.961376415902221</v>
      </c>
    </row>
    <row r="601" spans="1:5" x14ac:dyDescent="0.2">
      <c r="A601" s="5" t="s">
        <v>38614</v>
      </c>
      <c r="B601" s="5" t="s">
        <v>1921</v>
      </c>
      <c r="C601" s="5">
        <v>0</v>
      </c>
      <c r="D601" s="5">
        <v>0.34109309849113956</v>
      </c>
      <c r="E601" s="5">
        <v>1.9869051417325299</v>
      </c>
    </row>
    <row r="602" spans="1:5" x14ac:dyDescent="0.2">
      <c r="A602" s="5" t="s">
        <v>3174</v>
      </c>
      <c r="B602" s="5" t="s">
        <v>1112</v>
      </c>
      <c r="C602" s="5">
        <v>0</v>
      </c>
      <c r="D602" s="5">
        <v>0.34198977425851473</v>
      </c>
      <c r="E602" s="5">
        <v>0.98654025598165451</v>
      </c>
    </row>
    <row r="603" spans="1:5" x14ac:dyDescent="0.2">
      <c r="A603" s="5" t="s">
        <v>19965</v>
      </c>
      <c r="B603" s="5" t="s">
        <v>1403</v>
      </c>
      <c r="C603" s="5">
        <v>1.5314E-3</v>
      </c>
      <c r="D603" s="5">
        <v>0.34264337748809059</v>
      </c>
      <c r="E603" s="5">
        <v>0.92612553463122316</v>
      </c>
    </row>
    <row r="604" spans="1:5" x14ac:dyDescent="0.2">
      <c r="A604" s="5" t="s">
        <v>2371</v>
      </c>
      <c r="B604" s="5" t="s">
        <v>2373</v>
      </c>
      <c r="C604" s="5">
        <v>0</v>
      </c>
      <c r="D604" s="5">
        <v>0.34470433271123108</v>
      </c>
      <c r="E604" s="5">
        <v>0.71000563308092812</v>
      </c>
    </row>
    <row r="605" spans="1:5" x14ac:dyDescent="0.2">
      <c r="A605" s="5" t="s">
        <v>38648</v>
      </c>
      <c r="B605" s="5" t="s">
        <v>370</v>
      </c>
      <c r="C605" s="5">
        <v>0</v>
      </c>
      <c r="D605" s="5">
        <v>0.34474523656735173</v>
      </c>
      <c r="E605" s="5">
        <v>0.90322303392394376</v>
      </c>
    </row>
    <row r="606" spans="1:5" x14ac:dyDescent="0.2">
      <c r="A606" s="5" t="s">
        <v>38659</v>
      </c>
      <c r="B606" s="5" t="s">
        <v>2000</v>
      </c>
      <c r="C606" s="5">
        <v>0</v>
      </c>
      <c r="D606" s="5">
        <v>0.34521658717634329</v>
      </c>
      <c r="E606" s="5">
        <v>0.61782820014319195</v>
      </c>
    </row>
    <row r="607" spans="1:5" x14ac:dyDescent="0.2">
      <c r="A607" s="5" t="s">
        <v>2335</v>
      </c>
      <c r="B607" s="5" t="s">
        <v>2337</v>
      </c>
      <c r="C607" s="5">
        <v>0</v>
      </c>
      <c r="D607" s="5">
        <v>0.34917073007813998</v>
      </c>
      <c r="E607" s="5">
        <v>0.82660158821955398</v>
      </c>
    </row>
    <row r="608" spans="1:5" x14ac:dyDescent="0.2">
      <c r="A608" s="5" t="s">
        <v>38646</v>
      </c>
      <c r="B608" s="5" t="s">
        <v>432</v>
      </c>
      <c r="C608" s="5">
        <v>0</v>
      </c>
      <c r="D608" s="5">
        <v>0.35350591277610444</v>
      </c>
      <c r="E608" s="5">
        <v>0.91786552688330714</v>
      </c>
    </row>
    <row r="609" spans="1:5" x14ac:dyDescent="0.2">
      <c r="A609" s="5" t="s">
        <v>2014</v>
      </c>
      <c r="B609" s="5"/>
      <c r="C609" s="5">
        <v>0</v>
      </c>
      <c r="D609" s="5">
        <v>0.3535541068992501</v>
      </c>
      <c r="E609" s="5">
        <v>0.81210074832666579</v>
      </c>
    </row>
    <row r="610" spans="1:5" x14ac:dyDescent="0.2">
      <c r="A610" s="5" t="s">
        <v>7844</v>
      </c>
      <c r="B610" s="5" t="s">
        <v>1461</v>
      </c>
      <c r="C610" s="5">
        <v>0</v>
      </c>
      <c r="D610" s="5">
        <v>0.35485500126480002</v>
      </c>
      <c r="E610" s="5">
        <v>1.3833603711572333</v>
      </c>
    </row>
    <row r="611" spans="1:5" x14ac:dyDescent="0.2">
      <c r="A611" s="5" t="s">
        <v>7403</v>
      </c>
      <c r="B611" s="5" t="s">
        <v>1901</v>
      </c>
      <c r="C611" s="5">
        <v>1.7730000000000001E-3</v>
      </c>
      <c r="D611" s="5">
        <v>0.35493238366068536</v>
      </c>
      <c r="E611" s="5">
        <v>0.39903105864311439</v>
      </c>
    </row>
    <row r="612" spans="1:5" x14ac:dyDescent="0.2">
      <c r="A612" s="5" t="s">
        <v>18849</v>
      </c>
      <c r="B612" s="5" t="s">
        <v>2361</v>
      </c>
      <c r="C612" s="5">
        <v>0</v>
      </c>
      <c r="D612" s="5">
        <v>0.36276265754682746</v>
      </c>
      <c r="E612" s="5">
        <v>1.1998469059117549</v>
      </c>
    </row>
    <row r="613" spans="1:5" x14ac:dyDescent="0.2">
      <c r="A613" s="5" t="s">
        <v>8360</v>
      </c>
      <c r="B613" s="5" t="s">
        <v>2229</v>
      </c>
      <c r="C613" s="5">
        <v>0</v>
      </c>
      <c r="D613" s="5">
        <v>0.36309485745413911</v>
      </c>
      <c r="E613" s="5">
        <v>1.6475995584232812</v>
      </c>
    </row>
    <row r="614" spans="1:5" x14ac:dyDescent="0.2">
      <c r="A614" s="5" t="s">
        <v>19253</v>
      </c>
      <c r="B614" s="5" t="s">
        <v>527</v>
      </c>
      <c r="C614" s="5">
        <v>0</v>
      </c>
      <c r="D614" s="5">
        <v>0.37350750488841422</v>
      </c>
      <c r="E614" s="5">
        <v>1.0265545042026225</v>
      </c>
    </row>
    <row r="615" spans="1:5" x14ac:dyDescent="0.2">
      <c r="A615" s="5" t="s">
        <v>38653</v>
      </c>
      <c r="B615" s="5" t="s">
        <v>2487</v>
      </c>
      <c r="C615" s="5">
        <v>0</v>
      </c>
      <c r="D615" s="5">
        <v>0.37480368830012573</v>
      </c>
      <c r="E615" s="5">
        <v>0.8154029316235365</v>
      </c>
    </row>
    <row r="616" spans="1:5" x14ac:dyDescent="0.2">
      <c r="A616" s="5" t="s">
        <v>11495</v>
      </c>
      <c r="B616" s="5" t="s">
        <v>2691</v>
      </c>
      <c r="C616" s="5">
        <v>0</v>
      </c>
      <c r="D616" s="5">
        <v>0.37632971649594521</v>
      </c>
      <c r="E616" s="5">
        <v>1.444226065041718</v>
      </c>
    </row>
    <row r="617" spans="1:5" x14ac:dyDescent="0.2">
      <c r="A617" s="5" t="s">
        <v>20007</v>
      </c>
      <c r="B617" s="5" t="s">
        <v>1976</v>
      </c>
      <c r="C617" s="5">
        <v>0</v>
      </c>
      <c r="D617" s="5">
        <v>0.37883384867418846</v>
      </c>
      <c r="E617" s="5">
        <v>1.1619472987226105</v>
      </c>
    </row>
    <row r="618" spans="1:5" x14ac:dyDescent="0.2">
      <c r="A618" s="5" t="s">
        <v>38639</v>
      </c>
      <c r="B618" s="5" t="s">
        <v>1035</v>
      </c>
      <c r="C618" s="5">
        <v>0</v>
      </c>
      <c r="D618" s="5">
        <v>0.38180361276102698</v>
      </c>
      <c r="E618" s="5">
        <v>1.126926181414375</v>
      </c>
    </row>
    <row r="619" spans="1:5" x14ac:dyDescent="0.2">
      <c r="A619" s="5" t="s">
        <v>38667</v>
      </c>
      <c r="B619" s="5" t="s">
        <v>1473</v>
      </c>
      <c r="C619" s="5">
        <v>4.2253999999999998E-3</v>
      </c>
      <c r="D619" s="5">
        <v>0.38204231322102794</v>
      </c>
      <c r="E619" s="5">
        <v>0.43878164835235212</v>
      </c>
    </row>
    <row r="620" spans="1:5" x14ac:dyDescent="0.2">
      <c r="A620" s="5" t="s">
        <v>2894</v>
      </c>
      <c r="B620" s="5" t="s">
        <v>2896</v>
      </c>
      <c r="C620" s="5">
        <v>0</v>
      </c>
      <c r="D620" s="5">
        <v>0.38267312589147412</v>
      </c>
      <c r="E620" s="5">
        <v>1.3989101541778519</v>
      </c>
    </row>
    <row r="621" spans="1:5" x14ac:dyDescent="0.2">
      <c r="A621" s="5" t="s">
        <v>19234</v>
      </c>
      <c r="B621" s="5" t="s">
        <v>787</v>
      </c>
      <c r="C621" s="5">
        <v>0</v>
      </c>
      <c r="D621" s="5">
        <v>0.38396426215823209</v>
      </c>
      <c r="E621" s="5">
        <v>2.0552473785472207</v>
      </c>
    </row>
    <row r="622" spans="1:5" x14ac:dyDescent="0.2">
      <c r="A622" s="5" t="s">
        <v>1574</v>
      </c>
      <c r="B622" s="5" t="s">
        <v>1576</v>
      </c>
      <c r="C622" s="5">
        <v>0</v>
      </c>
      <c r="D622" s="5">
        <v>0.38658461507898673</v>
      </c>
      <c r="E622" s="5">
        <v>2.3131795202117376</v>
      </c>
    </row>
    <row r="623" spans="1:5" x14ac:dyDescent="0.2">
      <c r="A623" s="5" t="s">
        <v>2057</v>
      </c>
      <c r="B623" s="5" t="s">
        <v>2059</v>
      </c>
      <c r="C623" s="5">
        <v>0</v>
      </c>
      <c r="D623" s="5">
        <v>0.38759944656545298</v>
      </c>
      <c r="E623" s="5">
        <v>1.2661624471740132</v>
      </c>
    </row>
    <row r="624" spans="1:5" x14ac:dyDescent="0.2">
      <c r="A624" s="5" t="s">
        <v>11811</v>
      </c>
      <c r="B624" s="5" t="s">
        <v>2008</v>
      </c>
      <c r="C624" s="5">
        <v>0</v>
      </c>
      <c r="D624" s="5">
        <v>0.39469540290212757</v>
      </c>
      <c r="E624" s="5">
        <v>1.7864299352428912</v>
      </c>
    </row>
    <row r="625" spans="1:5" x14ac:dyDescent="0.2">
      <c r="A625" s="5" t="s">
        <v>38630</v>
      </c>
      <c r="B625" s="5"/>
      <c r="C625" s="5">
        <v>1.6693999999999999E-3</v>
      </c>
      <c r="D625" s="5">
        <v>0.39553673309755832</v>
      </c>
      <c r="E625" s="5">
        <v>0.67209787923108411</v>
      </c>
    </row>
    <row r="626" spans="1:5" x14ac:dyDescent="0.2">
      <c r="A626" s="5" t="s">
        <v>6257</v>
      </c>
      <c r="B626" s="5" t="s">
        <v>1171</v>
      </c>
      <c r="C626" s="5">
        <v>0</v>
      </c>
      <c r="D626" s="5">
        <v>0.39665774773947998</v>
      </c>
      <c r="E626" s="5">
        <v>3.4403701486567835</v>
      </c>
    </row>
    <row r="627" spans="1:5" x14ac:dyDescent="0.2">
      <c r="A627" s="5" t="s">
        <v>2331</v>
      </c>
      <c r="B627" s="5" t="s">
        <v>2333</v>
      </c>
      <c r="C627" s="5">
        <v>0</v>
      </c>
      <c r="D627" s="5">
        <v>0.40442285167230951</v>
      </c>
      <c r="E627" s="5">
        <v>1.1561431344361026</v>
      </c>
    </row>
    <row r="628" spans="1:5" x14ac:dyDescent="0.2">
      <c r="A628" s="5" t="s">
        <v>123</v>
      </c>
      <c r="B628" s="5" t="s">
        <v>124</v>
      </c>
      <c r="C628" s="5">
        <v>2.9940000000000001E-3</v>
      </c>
      <c r="D628" s="5">
        <v>0.40833189552478544</v>
      </c>
      <c r="E628" s="5">
        <v>1.8418844312916869</v>
      </c>
    </row>
    <row r="629" spans="1:5" x14ac:dyDescent="0.2">
      <c r="A629" s="5" t="s">
        <v>3775</v>
      </c>
      <c r="B629" s="5" t="s">
        <v>3094</v>
      </c>
      <c r="C629" s="5">
        <v>0</v>
      </c>
      <c r="D629" s="5">
        <v>0.41432571153172365</v>
      </c>
      <c r="E629" s="5">
        <v>1.1104153751424823</v>
      </c>
    </row>
    <row r="630" spans="1:5" x14ac:dyDescent="0.2">
      <c r="A630" s="5" t="s">
        <v>8831</v>
      </c>
      <c r="B630" s="5" t="s">
        <v>1500</v>
      </c>
      <c r="C630" s="5">
        <v>4.1666999999999997E-3</v>
      </c>
      <c r="D630" s="5">
        <v>0.41537366866079756</v>
      </c>
      <c r="E630" s="5">
        <v>0.80554857358929266</v>
      </c>
    </row>
    <row r="631" spans="1:5" x14ac:dyDescent="0.2">
      <c r="A631" s="5" t="s">
        <v>4196</v>
      </c>
      <c r="B631" s="5" t="s">
        <v>2090</v>
      </c>
      <c r="C631" s="5">
        <v>0</v>
      </c>
      <c r="D631" s="5">
        <v>0.41663098935263021</v>
      </c>
      <c r="E631" s="5">
        <v>2.5134350715625642</v>
      </c>
    </row>
    <row r="632" spans="1:5" x14ac:dyDescent="0.2">
      <c r="A632" s="5" t="s">
        <v>10016</v>
      </c>
      <c r="B632" s="5" t="s">
        <v>1520</v>
      </c>
      <c r="C632" s="5">
        <v>0</v>
      </c>
      <c r="D632" s="5">
        <v>0.41744931449724887</v>
      </c>
      <c r="E632" s="5">
        <v>1.5383943779904772</v>
      </c>
    </row>
    <row r="633" spans="1:5" x14ac:dyDescent="0.2">
      <c r="A633" s="5" t="s">
        <v>2255</v>
      </c>
      <c r="B633" s="5" t="s">
        <v>2257</v>
      </c>
      <c r="C633" s="5">
        <v>0</v>
      </c>
      <c r="D633" s="5">
        <v>0.42295990796849631</v>
      </c>
      <c r="E633" s="5">
        <v>2.4962338294565058</v>
      </c>
    </row>
    <row r="634" spans="1:5" x14ac:dyDescent="0.2">
      <c r="A634" s="5" t="s">
        <v>6276</v>
      </c>
      <c r="B634" s="5" t="s">
        <v>3023</v>
      </c>
      <c r="C634" s="5">
        <v>0</v>
      </c>
      <c r="D634" s="5">
        <v>0.42401292627906106</v>
      </c>
      <c r="E634" s="5">
        <v>2.5003876957691125</v>
      </c>
    </row>
    <row r="635" spans="1:5" x14ac:dyDescent="0.2">
      <c r="A635" s="5" t="s">
        <v>2069</v>
      </c>
      <c r="B635" s="5" t="s">
        <v>2070</v>
      </c>
      <c r="C635" s="5">
        <v>0</v>
      </c>
      <c r="D635" s="5">
        <v>0.42454011546201109</v>
      </c>
      <c r="E635" s="5">
        <v>0.63249028463666013</v>
      </c>
    </row>
    <row r="636" spans="1:5" x14ac:dyDescent="0.2">
      <c r="A636" s="5" t="s">
        <v>3659</v>
      </c>
      <c r="B636" s="5" t="s">
        <v>1371</v>
      </c>
      <c r="C636" s="5">
        <v>0</v>
      </c>
      <c r="D636" s="5">
        <v>0.42469784540420885</v>
      </c>
      <c r="E636" s="5">
        <v>2.7546329541289452</v>
      </c>
    </row>
    <row r="637" spans="1:5" x14ac:dyDescent="0.2">
      <c r="A637" s="5" t="s">
        <v>7192</v>
      </c>
      <c r="B637" s="5" t="s">
        <v>1973</v>
      </c>
      <c r="C637" s="5">
        <v>0</v>
      </c>
      <c r="D637" s="5">
        <v>0.42488703982994663</v>
      </c>
      <c r="E637" s="5">
        <v>2.758666752434916</v>
      </c>
    </row>
    <row r="638" spans="1:5" x14ac:dyDescent="0.2">
      <c r="A638" s="5" t="s">
        <v>9978</v>
      </c>
      <c r="B638" s="5" t="s">
        <v>2102</v>
      </c>
      <c r="C638" s="5">
        <v>0</v>
      </c>
      <c r="D638" s="5">
        <v>0.42951321511847113</v>
      </c>
      <c r="E638" s="5">
        <v>4.741323332960901</v>
      </c>
    </row>
    <row r="639" spans="1:5" x14ac:dyDescent="0.2">
      <c r="A639" s="5" t="s">
        <v>2752</v>
      </c>
      <c r="B639" s="5" t="s">
        <v>2449</v>
      </c>
      <c r="C639" s="5">
        <v>0</v>
      </c>
      <c r="D639" s="5">
        <v>0.4328462441048686</v>
      </c>
      <c r="E639" s="5">
        <v>1.0482817437174257</v>
      </c>
    </row>
    <row r="640" spans="1:5" x14ac:dyDescent="0.2">
      <c r="A640" s="5" t="s">
        <v>6254</v>
      </c>
      <c r="B640" s="5" t="s">
        <v>2165</v>
      </c>
      <c r="C640" s="5">
        <v>0</v>
      </c>
      <c r="D640" s="5">
        <v>0.43424662279870963</v>
      </c>
      <c r="E640" s="5">
        <v>2.7376946056081648</v>
      </c>
    </row>
    <row r="641" spans="1:5" x14ac:dyDescent="0.2">
      <c r="A641" s="5" t="s">
        <v>1001</v>
      </c>
      <c r="B641" s="5" t="s">
        <v>1003</v>
      </c>
      <c r="C641" s="5">
        <v>5.4348E-3</v>
      </c>
      <c r="D641" s="5">
        <v>0.43487190136069764</v>
      </c>
      <c r="E641" s="5">
        <v>1.5335813079498017</v>
      </c>
    </row>
    <row r="642" spans="1:5" x14ac:dyDescent="0.2">
      <c r="A642" s="5" t="s">
        <v>20542</v>
      </c>
      <c r="B642" s="5" t="s">
        <v>684</v>
      </c>
      <c r="C642" s="5">
        <v>0</v>
      </c>
      <c r="D642" s="5">
        <v>0.43931893195959798</v>
      </c>
      <c r="E642" s="5">
        <v>1.8520952870576641</v>
      </c>
    </row>
    <row r="643" spans="1:5" x14ac:dyDescent="0.2">
      <c r="A643" s="5" t="s">
        <v>18882</v>
      </c>
      <c r="B643" s="5" t="s">
        <v>420</v>
      </c>
      <c r="C643" s="5">
        <v>0</v>
      </c>
      <c r="D643" s="5">
        <v>0.44197719978268524</v>
      </c>
      <c r="E643" s="5">
        <v>1.2139750412239365</v>
      </c>
    </row>
    <row r="644" spans="1:5" x14ac:dyDescent="0.2">
      <c r="A644" s="5" t="s">
        <v>2736</v>
      </c>
      <c r="B644" s="5" t="s">
        <v>2738</v>
      </c>
      <c r="C644" s="5">
        <v>0</v>
      </c>
      <c r="D644" s="5">
        <v>0.44375200518636826</v>
      </c>
      <c r="E644" s="5">
        <v>1.1192784503052469</v>
      </c>
    </row>
    <row r="645" spans="1:5" x14ac:dyDescent="0.2">
      <c r="A645" s="5" t="s">
        <v>12955</v>
      </c>
      <c r="B645" s="5" t="s">
        <v>2441</v>
      </c>
      <c r="C645" s="5">
        <v>0</v>
      </c>
      <c r="D645" s="5">
        <v>0.4482065783452352</v>
      </c>
      <c r="E645" s="5">
        <v>1.3214898638959647</v>
      </c>
    </row>
    <row r="646" spans="1:5" x14ac:dyDescent="0.2">
      <c r="A646" s="5" t="s">
        <v>9363</v>
      </c>
      <c r="B646" s="5" t="s">
        <v>1996</v>
      </c>
      <c r="C646" s="5">
        <v>4.1840999999999996E-3</v>
      </c>
      <c r="D646" s="5">
        <v>0.44927995324558312</v>
      </c>
      <c r="E646" s="5">
        <v>1.3626500100166907</v>
      </c>
    </row>
    <row r="647" spans="1:5" x14ac:dyDescent="0.2">
      <c r="A647" s="5" t="s">
        <v>38634</v>
      </c>
      <c r="B647" s="5" t="s">
        <v>2840</v>
      </c>
      <c r="C647" s="5">
        <v>0</v>
      </c>
      <c r="D647" s="5">
        <v>0.44986193378008094</v>
      </c>
      <c r="E647" s="5">
        <v>1.3312999394059117</v>
      </c>
    </row>
    <row r="648" spans="1:5" x14ac:dyDescent="0.2">
      <c r="A648" s="5" t="s">
        <v>38668</v>
      </c>
      <c r="B648" s="5" t="s">
        <v>208</v>
      </c>
      <c r="C648" s="5">
        <v>0</v>
      </c>
      <c r="D648" s="5">
        <v>0.45040302073401994</v>
      </c>
      <c r="E648" s="5">
        <v>0.42852854513122074</v>
      </c>
    </row>
    <row r="649" spans="1:5" x14ac:dyDescent="0.2">
      <c r="A649" s="5" t="s">
        <v>754</v>
      </c>
      <c r="B649" s="5" t="s">
        <v>756</v>
      </c>
      <c r="C649" s="5">
        <v>0</v>
      </c>
      <c r="D649" s="5">
        <v>0.46085291048561766</v>
      </c>
      <c r="E649" s="5">
        <v>1.5855522190064559</v>
      </c>
    </row>
    <row r="650" spans="1:5" x14ac:dyDescent="0.2">
      <c r="A650" s="5" t="s">
        <v>4993</v>
      </c>
      <c r="B650" s="5" t="s">
        <v>1630</v>
      </c>
      <c r="C650" s="5">
        <v>1.6287000000000001E-3</v>
      </c>
      <c r="D650" s="5">
        <v>0.46550092110432478</v>
      </c>
      <c r="E650" s="5">
        <v>1.3439105024772171</v>
      </c>
    </row>
    <row r="651" spans="1:5" x14ac:dyDescent="0.2">
      <c r="A651" s="5" t="s">
        <v>1177</v>
      </c>
      <c r="B651" s="5" t="s">
        <v>1179</v>
      </c>
      <c r="C651" s="5">
        <v>1.6919999999999999E-3</v>
      </c>
      <c r="D651" s="5">
        <v>0.46771786445025876</v>
      </c>
      <c r="E651" s="5">
        <v>0.38551389846587281</v>
      </c>
    </row>
    <row r="652" spans="1:5" x14ac:dyDescent="0.2">
      <c r="A652" s="5" t="s">
        <v>3166</v>
      </c>
      <c r="B652" s="5" t="s">
        <v>2277</v>
      </c>
      <c r="C652" s="5">
        <v>0</v>
      </c>
      <c r="D652" s="5">
        <v>0.46847214493734252</v>
      </c>
      <c r="E652" s="5">
        <v>1.2216805474476078</v>
      </c>
    </row>
    <row r="653" spans="1:5" x14ac:dyDescent="0.2">
      <c r="A653" s="5" t="s">
        <v>2179</v>
      </c>
      <c r="B653" s="5" t="s">
        <v>2181</v>
      </c>
      <c r="C653" s="5">
        <v>0</v>
      </c>
      <c r="D653" s="5">
        <v>0.47196925432671022</v>
      </c>
      <c r="E653" s="5">
        <v>2.3307143786828677</v>
      </c>
    </row>
    <row r="654" spans="1:5" x14ac:dyDescent="0.2">
      <c r="A654" s="5" t="s">
        <v>4326</v>
      </c>
      <c r="B654" s="5" t="s">
        <v>632</v>
      </c>
      <c r="C654" s="5">
        <v>0</v>
      </c>
      <c r="D654" s="5">
        <v>0.48280020803065948</v>
      </c>
      <c r="E654" s="5">
        <v>2.6749120152894554</v>
      </c>
    </row>
    <row r="655" spans="1:5" x14ac:dyDescent="0.2">
      <c r="A655" s="5" t="s">
        <v>11515</v>
      </c>
      <c r="B655" s="5" t="s">
        <v>2796</v>
      </c>
      <c r="C655" s="5">
        <v>4.2135000000000002E-3</v>
      </c>
      <c r="D655" s="5">
        <v>0.49197727212118919</v>
      </c>
      <c r="E655" s="5">
        <v>2.0557031626068549</v>
      </c>
    </row>
    <row r="656" spans="1:5" x14ac:dyDescent="0.2">
      <c r="A656" s="5" t="s">
        <v>11678</v>
      </c>
      <c r="B656" s="5" t="s">
        <v>1645</v>
      </c>
      <c r="C656" s="5">
        <v>0</v>
      </c>
      <c r="D656" s="5">
        <v>0.49572294895276497</v>
      </c>
      <c r="E656" s="5">
        <v>1.6003739764535045</v>
      </c>
    </row>
    <row r="657" spans="1:5" x14ac:dyDescent="0.2">
      <c r="A657" s="5" t="s">
        <v>9621</v>
      </c>
      <c r="B657" s="5" t="s">
        <v>2507</v>
      </c>
      <c r="C657" s="5">
        <v>0</v>
      </c>
      <c r="D657" s="5">
        <v>0.49803375144309225</v>
      </c>
      <c r="E657" s="5">
        <v>1.7197553606956062</v>
      </c>
    </row>
    <row r="658" spans="1:5" x14ac:dyDescent="0.2">
      <c r="A658" s="5" t="s">
        <v>2830</v>
      </c>
      <c r="B658" s="5" t="s">
        <v>2832</v>
      </c>
      <c r="C658" s="5">
        <v>0</v>
      </c>
      <c r="D658" s="5">
        <v>0.49816510457412189</v>
      </c>
      <c r="E658" s="5">
        <v>1.2429160087717284</v>
      </c>
    </row>
    <row r="659" spans="1:5" x14ac:dyDescent="0.2">
      <c r="A659" s="5" t="s">
        <v>7752</v>
      </c>
      <c r="B659" s="5" t="s">
        <v>1266</v>
      </c>
      <c r="C659" s="5">
        <v>0</v>
      </c>
      <c r="D659" s="5">
        <v>0.50488581894064288</v>
      </c>
      <c r="E659" s="5">
        <v>2.6448619694368705</v>
      </c>
    </row>
    <row r="660" spans="1:5" x14ac:dyDescent="0.2">
      <c r="A660" s="5" t="s">
        <v>3172</v>
      </c>
      <c r="B660" s="5" t="s">
        <v>963</v>
      </c>
      <c r="C660" s="5">
        <v>0</v>
      </c>
      <c r="D660" s="5">
        <v>0.50814989587137593</v>
      </c>
      <c r="E660" s="5">
        <v>1.526185331929683</v>
      </c>
    </row>
    <row r="661" spans="1:5" x14ac:dyDescent="0.2">
      <c r="A661" s="5" t="s">
        <v>269</v>
      </c>
      <c r="B661" s="5" t="s">
        <v>270</v>
      </c>
      <c r="C661" s="5">
        <v>0</v>
      </c>
      <c r="D661" s="5">
        <v>0.50859985721226952</v>
      </c>
      <c r="E661" s="5">
        <v>0.50369572037826515</v>
      </c>
    </row>
    <row r="662" spans="1:5" x14ac:dyDescent="0.2">
      <c r="A662" s="5" t="s">
        <v>38671</v>
      </c>
      <c r="B662" s="5" t="s">
        <v>412</v>
      </c>
      <c r="C662" s="5">
        <v>1</v>
      </c>
      <c r="D662" s="5">
        <v>0.5091550858671694</v>
      </c>
      <c r="E662" s="5">
        <v>0.29199832018348759</v>
      </c>
    </row>
    <row r="663" spans="1:5" x14ac:dyDescent="0.2">
      <c r="A663" s="5" t="s">
        <v>1585</v>
      </c>
      <c r="B663" s="5" t="s">
        <v>1587</v>
      </c>
      <c r="C663" s="5">
        <v>0</v>
      </c>
      <c r="D663" s="5">
        <v>0.50953947654723108</v>
      </c>
      <c r="E663" s="5">
        <v>1.2607723894009839</v>
      </c>
    </row>
    <row r="664" spans="1:5" x14ac:dyDescent="0.2">
      <c r="A664" s="5" t="s">
        <v>917</v>
      </c>
      <c r="B664" s="5" t="s">
        <v>919</v>
      </c>
      <c r="C664" s="5">
        <v>1.6611E-3</v>
      </c>
      <c r="D664" s="5">
        <v>0.51167982182417282</v>
      </c>
      <c r="E664" s="5">
        <v>2.060255446730046</v>
      </c>
    </row>
    <row r="665" spans="1:5" x14ac:dyDescent="0.2">
      <c r="A665" s="5" t="s">
        <v>37443</v>
      </c>
      <c r="B665" s="5" t="s">
        <v>332</v>
      </c>
      <c r="C665" s="5">
        <v>1.7512999999999999E-3</v>
      </c>
      <c r="D665" s="5">
        <v>0.51366760670085521</v>
      </c>
      <c r="E665" s="5">
        <v>1.2966767417915555</v>
      </c>
    </row>
    <row r="666" spans="1:5" x14ac:dyDescent="0.2">
      <c r="A666" s="5" t="s">
        <v>20347</v>
      </c>
      <c r="B666" s="5" t="s">
        <v>692</v>
      </c>
      <c r="C666" s="5">
        <v>0</v>
      </c>
      <c r="D666" s="5">
        <v>0.51509654393991688</v>
      </c>
      <c r="E666" s="5">
        <v>2.4972537484118518</v>
      </c>
    </row>
    <row r="667" spans="1:5" x14ac:dyDescent="0.2">
      <c r="A667" s="5" t="s">
        <v>742</v>
      </c>
      <c r="B667" s="5" t="s">
        <v>744</v>
      </c>
      <c r="C667" s="5">
        <v>1.6949000000000001E-3</v>
      </c>
      <c r="D667" s="5">
        <v>0.52093122972319428</v>
      </c>
      <c r="E667" s="5">
        <v>1.7380193652871283</v>
      </c>
    </row>
    <row r="668" spans="1:5" x14ac:dyDescent="0.2">
      <c r="A668" s="5" t="s">
        <v>1288</v>
      </c>
      <c r="B668" s="5" t="s">
        <v>1290</v>
      </c>
      <c r="C668" s="5">
        <v>5.4200999999999997E-3</v>
      </c>
      <c r="D668" s="5">
        <v>0.52254765833593819</v>
      </c>
      <c r="E668" s="5">
        <v>1.7528622066759061</v>
      </c>
    </row>
    <row r="669" spans="1:5" x14ac:dyDescent="0.2">
      <c r="A669" s="5" t="s">
        <v>1421</v>
      </c>
      <c r="B669" s="5" t="s">
        <v>1423</v>
      </c>
      <c r="C669" s="5">
        <v>2.8329000000000002E-3</v>
      </c>
      <c r="D669" s="5">
        <v>0.52540931904665367</v>
      </c>
      <c r="E669" s="5">
        <v>1.6618281721775237</v>
      </c>
    </row>
    <row r="670" spans="1:5" x14ac:dyDescent="0.2">
      <c r="A670" s="5" t="s">
        <v>12812</v>
      </c>
      <c r="B670" s="5" t="s">
        <v>1254</v>
      </c>
      <c r="C670" s="5">
        <v>2.8860000000000001E-3</v>
      </c>
      <c r="D670" s="5">
        <v>0.52832755311967439</v>
      </c>
      <c r="E670" s="5">
        <v>2.4669018190031538</v>
      </c>
    </row>
    <row r="671" spans="1:5" x14ac:dyDescent="0.2">
      <c r="A671" s="5" t="s">
        <v>2271</v>
      </c>
      <c r="B671" s="5" t="s">
        <v>2273</v>
      </c>
      <c r="C671" s="5">
        <v>1.6978E-3</v>
      </c>
      <c r="D671" s="5">
        <v>0.528683728183579</v>
      </c>
      <c r="E671" s="5">
        <v>1.4881302623682049</v>
      </c>
    </row>
    <row r="672" spans="1:5" x14ac:dyDescent="0.2">
      <c r="A672" s="5" t="s">
        <v>1296</v>
      </c>
      <c r="B672" s="5" t="s">
        <v>1298</v>
      </c>
      <c r="C672" s="5">
        <v>0</v>
      </c>
      <c r="D672" s="5">
        <v>0.52880140245233287</v>
      </c>
      <c r="E672" s="5">
        <v>1.9739799046264217</v>
      </c>
    </row>
    <row r="673" spans="1:5" x14ac:dyDescent="0.2">
      <c r="A673" s="5" t="s">
        <v>2673</v>
      </c>
      <c r="B673" s="5" t="s">
        <v>2675</v>
      </c>
      <c r="C673" s="5">
        <v>1.6750000000000001E-3</v>
      </c>
      <c r="D673" s="5">
        <v>0.52930927937500294</v>
      </c>
      <c r="E673" s="5">
        <v>1.7377789513254913</v>
      </c>
    </row>
    <row r="674" spans="1:5" x14ac:dyDescent="0.2">
      <c r="A674" s="5" t="s">
        <v>3439</v>
      </c>
      <c r="B674" s="5" t="s">
        <v>1465</v>
      </c>
      <c r="C674" s="5">
        <v>0</v>
      </c>
      <c r="D674" s="5">
        <v>0.52953108843077745</v>
      </c>
      <c r="E674" s="5">
        <v>1.6992546515332774</v>
      </c>
    </row>
    <row r="675" spans="1:5" x14ac:dyDescent="0.2">
      <c r="A675" s="5" t="s">
        <v>38607</v>
      </c>
      <c r="B675" s="5" t="s">
        <v>289</v>
      </c>
      <c r="C675" s="5">
        <v>1</v>
      </c>
      <c r="D675" s="5">
        <v>0.53300287080025643</v>
      </c>
      <c r="E675" s="5">
        <v>2.8758170033410599</v>
      </c>
    </row>
    <row r="676" spans="1:5" x14ac:dyDescent="0.2">
      <c r="A676" s="5" t="s">
        <v>514</v>
      </c>
      <c r="B676" s="5" t="s">
        <v>515</v>
      </c>
      <c r="C676" s="5">
        <v>0</v>
      </c>
      <c r="D676" s="5">
        <v>0.53894461252429038</v>
      </c>
      <c r="E676" s="5">
        <v>1.4689303686337511</v>
      </c>
    </row>
    <row r="677" spans="1:5" x14ac:dyDescent="0.2">
      <c r="A677" s="5" t="s">
        <v>2513</v>
      </c>
      <c r="B677" s="5" t="s">
        <v>2515</v>
      </c>
      <c r="C677" s="5">
        <v>9.2960999999999998E-3</v>
      </c>
      <c r="D677" s="5">
        <v>0.53924759332736494</v>
      </c>
      <c r="E677" s="5">
        <v>1.6424025479688722</v>
      </c>
    </row>
    <row r="678" spans="1:5" x14ac:dyDescent="0.2">
      <c r="A678" s="5" t="s">
        <v>610</v>
      </c>
      <c r="B678" s="5" t="s">
        <v>612</v>
      </c>
      <c r="C678" s="5">
        <v>0</v>
      </c>
      <c r="D678" s="5">
        <v>0.53951761428215594</v>
      </c>
      <c r="E678" s="5">
        <v>1.7670149713082328</v>
      </c>
    </row>
    <row r="679" spans="1:5" x14ac:dyDescent="0.2">
      <c r="A679" s="5" t="s">
        <v>3197</v>
      </c>
      <c r="B679" s="5" t="s">
        <v>3090</v>
      </c>
      <c r="C679" s="5">
        <v>1.7390999999999999E-3</v>
      </c>
      <c r="D679" s="5">
        <v>0.54049469807946282</v>
      </c>
      <c r="E679" s="5">
        <v>1.3949727695133673</v>
      </c>
    </row>
    <row r="680" spans="1:5" x14ac:dyDescent="0.2">
      <c r="A680" s="5" t="s">
        <v>3541</v>
      </c>
      <c r="B680" s="5" t="s">
        <v>3027</v>
      </c>
      <c r="C680" s="5">
        <v>0</v>
      </c>
      <c r="D680" s="5">
        <v>0.54051189694464152</v>
      </c>
      <c r="E680" s="5">
        <v>1.0138407491750809</v>
      </c>
    </row>
    <row r="681" spans="1:5" x14ac:dyDescent="0.2">
      <c r="A681" s="5" t="s">
        <v>2665</v>
      </c>
      <c r="B681" s="5" t="s">
        <v>2667</v>
      </c>
      <c r="C681" s="5">
        <v>1.7921E-3</v>
      </c>
      <c r="D681" s="5">
        <v>0.54514337219009534</v>
      </c>
      <c r="E681" s="5">
        <v>0.31300506698039199</v>
      </c>
    </row>
    <row r="682" spans="1:5" x14ac:dyDescent="0.2">
      <c r="A682" s="5" t="s">
        <v>38656</v>
      </c>
      <c r="B682" s="5" t="s">
        <v>1274</v>
      </c>
      <c r="C682" s="5">
        <v>4.1898999999999999E-3</v>
      </c>
      <c r="D682" s="5">
        <v>0.54843394390649924</v>
      </c>
      <c r="E682" s="5">
        <v>0.7298203356902232</v>
      </c>
    </row>
    <row r="683" spans="1:5" x14ac:dyDescent="0.2">
      <c r="A683" s="5" t="s">
        <v>9228</v>
      </c>
      <c r="B683" s="5" t="s">
        <v>2511</v>
      </c>
      <c r="C683" s="5">
        <v>1.5175E-3</v>
      </c>
      <c r="D683" s="5">
        <v>0.55300459395133839</v>
      </c>
      <c r="E683" s="5">
        <v>1.2184680240213803</v>
      </c>
    </row>
    <row r="684" spans="1:5" x14ac:dyDescent="0.2">
      <c r="A684" s="5" t="s">
        <v>12693</v>
      </c>
      <c r="B684" s="5" t="s">
        <v>1191</v>
      </c>
      <c r="C684" s="5">
        <v>0</v>
      </c>
      <c r="D684" s="5">
        <v>0.55523314433882021</v>
      </c>
      <c r="E684" s="5">
        <v>3.0965344492874269</v>
      </c>
    </row>
    <row r="685" spans="1:5" x14ac:dyDescent="0.2">
      <c r="A685" s="5" t="s">
        <v>937</v>
      </c>
      <c r="B685" s="5" t="s">
        <v>939</v>
      </c>
      <c r="C685" s="5">
        <v>0</v>
      </c>
      <c r="D685" s="5">
        <v>0.55647890960383983</v>
      </c>
      <c r="E685" s="5">
        <v>1.8567530432733561</v>
      </c>
    </row>
    <row r="686" spans="1:5" x14ac:dyDescent="0.2">
      <c r="A686" s="5" t="s">
        <v>35988</v>
      </c>
      <c r="B686" s="5" t="s">
        <v>285</v>
      </c>
      <c r="C686" s="5">
        <v>0</v>
      </c>
      <c r="D686" s="5">
        <v>0.55737167459687309</v>
      </c>
      <c r="E686" s="5">
        <v>2.4430178821777013</v>
      </c>
    </row>
    <row r="687" spans="1:5" x14ac:dyDescent="0.2">
      <c r="A687" s="5" t="s">
        <v>2802</v>
      </c>
      <c r="B687" s="5" t="s">
        <v>2804</v>
      </c>
      <c r="C687" s="5">
        <v>2.8693999999999998E-3</v>
      </c>
      <c r="D687" s="5">
        <v>0.56561350510830355</v>
      </c>
      <c r="E687" s="5">
        <v>1.5883746654234148</v>
      </c>
    </row>
    <row r="688" spans="1:5" x14ac:dyDescent="0.2">
      <c r="A688" s="5" t="s">
        <v>38627</v>
      </c>
      <c r="B688" s="5" t="s">
        <v>235</v>
      </c>
      <c r="C688" s="5">
        <v>0</v>
      </c>
      <c r="D688" s="5">
        <v>0.5698817822810186</v>
      </c>
      <c r="E688" s="5">
        <v>1.4435190056043337</v>
      </c>
    </row>
    <row r="689" spans="1:5" x14ac:dyDescent="0.2">
      <c r="A689" s="5" t="s">
        <v>32851</v>
      </c>
      <c r="B689" s="5" t="s">
        <v>328</v>
      </c>
      <c r="C689" s="5">
        <v>2.9499000000000001E-3</v>
      </c>
      <c r="D689" s="5">
        <v>0.57183891432730005</v>
      </c>
      <c r="E689" s="5">
        <v>0.1718050718677733</v>
      </c>
    </row>
    <row r="690" spans="1:5" x14ac:dyDescent="0.2">
      <c r="A690" s="5" t="s">
        <v>1405</v>
      </c>
      <c r="B690" s="5" t="s">
        <v>1407</v>
      </c>
      <c r="C690" s="5">
        <v>0</v>
      </c>
      <c r="D690" s="5">
        <v>0.57350730345818046</v>
      </c>
      <c r="E690" s="5">
        <v>1.5431383367039133</v>
      </c>
    </row>
    <row r="691" spans="1:5" x14ac:dyDescent="0.2">
      <c r="A691" s="5" t="s">
        <v>38620</v>
      </c>
      <c r="B691" s="5"/>
      <c r="C691" s="5">
        <v>0</v>
      </c>
      <c r="D691" s="5">
        <v>0.57700240451135798</v>
      </c>
      <c r="E691" s="5">
        <v>1.2190899521578193</v>
      </c>
    </row>
    <row r="692" spans="1:5" x14ac:dyDescent="0.2">
      <c r="A692" s="5" t="s">
        <v>1843</v>
      </c>
      <c r="B692" s="5" t="s">
        <v>1845</v>
      </c>
      <c r="C692" s="5">
        <v>1</v>
      </c>
      <c r="D692" s="5">
        <v>0.58091491194466005</v>
      </c>
      <c r="E692" s="5">
        <v>0.46552702270824647</v>
      </c>
    </row>
    <row r="693" spans="1:5" x14ac:dyDescent="0.2">
      <c r="A693" s="5" t="s">
        <v>1538</v>
      </c>
      <c r="B693" s="5" t="s">
        <v>1540</v>
      </c>
      <c r="C693" s="5">
        <v>0</v>
      </c>
      <c r="D693" s="5">
        <v>0.58195169588526319</v>
      </c>
      <c r="E693" s="5">
        <v>1.9992944588445396</v>
      </c>
    </row>
    <row r="694" spans="1:5" x14ac:dyDescent="0.2">
      <c r="A694" s="5" t="s">
        <v>945</v>
      </c>
      <c r="B694" s="5" t="s">
        <v>947</v>
      </c>
      <c r="C694" s="5">
        <v>0</v>
      </c>
      <c r="D694" s="5">
        <v>0.5849866682079421</v>
      </c>
      <c r="E694" s="5">
        <v>2.7721418245743501</v>
      </c>
    </row>
    <row r="695" spans="1:5" x14ac:dyDescent="0.2">
      <c r="A695" s="5" t="s">
        <v>2878</v>
      </c>
      <c r="B695" s="5" t="s">
        <v>2880</v>
      </c>
      <c r="C695" s="5">
        <v>1.5723E-3</v>
      </c>
      <c r="D695" s="5">
        <v>0.59760869851070364</v>
      </c>
      <c r="E695" s="5">
        <v>2.1272462295544576</v>
      </c>
    </row>
    <row r="696" spans="1:5" x14ac:dyDescent="0.2">
      <c r="A696" s="5" t="s">
        <v>2104</v>
      </c>
      <c r="B696" s="5" t="s">
        <v>2106</v>
      </c>
      <c r="C696" s="5">
        <v>2.8571E-3</v>
      </c>
      <c r="D696" s="5">
        <v>0.60798332224618257</v>
      </c>
      <c r="E696" s="5">
        <v>1.1907493888904663</v>
      </c>
    </row>
    <row r="697" spans="1:5" x14ac:dyDescent="0.2">
      <c r="A697" s="5" t="s">
        <v>38660</v>
      </c>
      <c r="B697" s="5" t="s">
        <v>440</v>
      </c>
      <c r="C697" s="5">
        <v>0</v>
      </c>
      <c r="D697" s="5">
        <v>0.60933940773142148</v>
      </c>
      <c r="E697" s="5">
        <v>0.58757002024322047</v>
      </c>
    </row>
    <row r="698" spans="1:5" x14ac:dyDescent="0.2">
      <c r="A698" s="5" t="s">
        <v>37039</v>
      </c>
      <c r="B698" s="5" t="s">
        <v>501</v>
      </c>
      <c r="C698" s="5">
        <v>2.9326000000000001E-3</v>
      </c>
      <c r="D698" s="5">
        <v>0.61170399243197504</v>
      </c>
      <c r="E698" s="5">
        <v>4.7167552950669958</v>
      </c>
    </row>
    <row r="699" spans="1:5" x14ac:dyDescent="0.2">
      <c r="A699" s="5" t="s">
        <v>9133</v>
      </c>
      <c r="B699" s="5" t="s">
        <v>2345</v>
      </c>
      <c r="C699" s="5">
        <v>1.5504E-3</v>
      </c>
      <c r="D699" s="5">
        <v>0.61378691126031182</v>
      </c>
      <c r="E699" s="5">
        <v>2.5601163926551767</v>
      </c>
    </row>
    <row r="700" spans="1:5" x14ac:dyDescent="0.2">
      <c r="A700" s="5" t="s">
        <v>5886</v>
      </c>
      <c r="B700" s="5" t="s">
        <v>2153</v>
      </c>
      <c r="C700" s="5">
        <v>0</v>
      </c>
      <c r="D700" s="5">
        <v>0.61731470526816601</v>
      </c>
      <c r="E700" s="5">
        <v>2.9321275390178441</v>
      </c>
    </row>
    <row r="701" spans="1:5" x14ac:dyDescent="0.2">
      <c r="A701" s="5" t="s">
        <v>2379</v>
      </c>
      <c r="B701" s="5" t="s">
        <v>2381</v>
      </c>
      <c r="C701" s="5">
        <v>2.8985999999999999E-3</v>
      </c>
      <c r="D701" s="5">
        <v>0.61766057013327613</v>
      </c>
      <c r="E701" s="5">
        <v>0.8817087402974596</v>
      </c>
    </row>
    <row r="702" spans="1:5" x14ac:dyDescent="0.2">
      <c r="A702" s="5" t="s">
        <v>36793</v>
      </c>
      <c r="B702" s="5" t="s">
        <v>537</v>
      </c>
      <c r="C702" s="5">
        <v>1.7794E-3</v>
      </c>
      <c r="D702" s="5">
        <v>0.6182568785792476</v>
      </c>
      <c r="E702" s="5">
        <v>2.2445018063221625</v>
      </c>
    </row>
    <row r="703" spans="1:5" x14ac:dyDescent="0.2">
      <c r="A703" s="5" t="s">
        <v>5096</v>
      </c>
      <c r="B703" s="5" t="s">
        <v>2269</v>
      </c>
      <c r="C703" s="5">
        <v>0</v>
      </c>
      <c r="D703" s="5">
        <v>0.62405778870357331</v>
      </c>
      <c r="E703" s="5">
        <v>2.0327434655744931</v>
      </c>
    </row>
    <row r="704" spans="1:5" x14ac:dyDescent="0.2">
      <c r="A704" s="5" t="s">
        <v>1425</v>
      </c>
      <c r="B704" s="5" t="s">
        <v>1427</v>
      </c>
      <c r="C704" s="5">
        <v>0</v>
      </c>
      <c r="D704" s="5">
        <v>0.62422061748667768</v>
      </c>
      <c r="E704" s="5">
        <v>1.1928732120640313</v>
      </c>
    </row>
    <row r="705" spans="1:5" x14ac:dyDescent="0.2">
      <c r="A705" s="5" t="s">
        <v>12967</v>
      </c>
      <c r="B705" s="5" t="s">
        <v>2341</v>
      </c>
      <c r="C705" s="5">
        <v>1.6584E-3</v>
      </c>
      <c r="D705" s="5">
        <v>0.62531948599570097</v>
      </c>
      <c r="E705" s="5">
        <v>1.833973435298905</v>
      </c>
    </row>
    <row r="706" spans="1:5" x14ac:dyDescent="0.2">
      <c r="A706" s="5" t="s">
        <v>1013</v>
      </c>
      <c r="B706" s="5" t="s">
        <v>1015</v>
      </c>
      <c r="C706" s="5">
        <v>0</v>
      </c>
      <c r="D706" s="5">
        <v>0.63035489932350075</v>
      </c>
      <c r="E706" s="5">
        <v>2.0794033843126938</v>
      </c>
    </row>
    <row r="707" spans="1:5" x14ac:dyDescent="0.2">
      <c r="A707" s="5" t="s">
        <v>1486</v>
      </c>
      <c r="B707" s="5" t="s">
        <v>1488</v>
      </c>
      <c r="C707" s="5">
        <v>0</v>
      </c>
      <c r="D707" s="5">
        <v>0.63757281631134588</v>
      </c>
      <c r="E707" s="5">
        <v>2.6272275798961777</v>
      </c>
    </row>
    <row r="708" spans="1:5" x14ac:dyDescent="0.2">
      <c r="A708" s="5" t="s">
        <v>38610</v>
      </c>
      <c r="B708" s="5" t="s">
        <v>366</v>
      </c>
      <c r="C708" s="5">
        <v>2.9629999999999999E-3</v>
      </c>
      <c r="D708" s="5">
        <v>0.64036338199181209</v>
      </c>
      <c r="E708" s="5">
        <v>2.3378309963097155</v>
      </c>
    </row>
    <row r="709" spans="1:5" x14ac:dyDescent="0.2">
      <c r="A709" s="5" t="s">
        <v>38617</v>
      </c>
      <c r="B709" s="5" t="s">
        <v>1524</v>
      </c>
      <c r="C709" s="5">
        <v>4.1494000000000001E-3</v>
      </c>
      <c r="D709" s="5">
        <v>0.64369254389991359</v>
      </c>
      <c r="E709" s="5">
        <v>1.7892225267052604</v>
      </c>
    </row>
    <row r="710" spans="1:5" x14ac:dyDescent="0.2">
      <c r="A710" s="5" t="s">
        <v>38663</v>
      </c>
      <c r="B710" s="5" t="s">
        <v>1446</v>
      </c>
      <c r="C710" s="5">
        <v>4.2017000000000001E-3</v>
      </c>
      <c r="D710" s="5">
        <v>0.64477652767962501</v>
      </c>
      <c r="E710" s="5">
        <v>0.50790764458712867</v>
      </c>
    </row>
    <row r="711" spans="1:5" x14ac:dyDescent="0.2">
      <c r="A711" s="5" t="s">
        <v>3076</v>
      </c>
      <c r="B711" s="5" t="s">
        <v>3078</v>
      </c>
      <c r="C711" s="5">
        <v>1.5698999999999999E-3</v>
      </c>
      <c r="D711" s="5">
        <v>0.64730203177999524</v>
      </c>
      <c r="E711" s="5">
        <v>1.9731253756056339</v>
      </c>
    </row>
    <row r="712" spans="1:5" x14ac:dyDescent="0.2">
      <c r="A712" s="5" t="s">
        <v>38650</v>
      </c>
      <c r="B712" s="5" t="s">
        <v>336</v>
      </c>
      <c r="C712" s="5">
        <v>1</v>
      </c>
      <c r="D712" s="5">
        <v>0.6505491966857766</v>
      </c>
      <c r="E712" s="5">
        <v>0.86243059917187825</v>
      </c>
    </row>
    <row r="713" spans="1:5" x14ac:dyDescent="0.2">
      <c r="A713" s="5" t="s">
        <v>496</v>
      </c>
      <c r="B713" s="5" t="s">
        <v>497</v>
      </c>
      <c r="C713" s="5">
        <v>2.9895E-3</v>
      </c>
      <c r="D713" s="5">
        <v>0.65834525868099236</v>
      </c>
      <c r="E713" s="5">
        <v>2.332575678076525</v>
      </c>
    </row>
    <row r="714" spans="1:5" x14ac:dyDescent="0.2">
      <c r="A714" s="5" t="s">
        <v>12716</v>
      </c>
      <c r="B714" s="5" t="s">
        <v>2816</v>
      </c>
      <c r="C714" s="5">
        <v>0</v>
      </c>
      <c r="D714" s="5">
        <v>0.65920912890227179</v>
      </c>
      <c r="E714" s="5">
        <v>1.6222534632915413</v>
      </c>
    </row>
    <row r="715" spans="1:5" x14ac:dyDescent="0.2">
      <c r="A715" s="5" t="s">
        <v>1413</v>
      </c>
      <c r="B715" s="5" t="s">
        <v>1415</v>
      </c>
      <c r="C715" s="5">
        <v>0</v>
      </c>
      <c r="D715" s="5">
        <v>0.68716270447995753</v>
      </c>
      <c r="E715" s="5">
        <v>2.5116662604348505</v>
      </c>
    </row>
    <row r="716" spans="1:5" x14ac:dyDescent="0.2">
      <c r="A716" s="5" t="s">
        <v>9224</v>
      </c>
      <c r="B716" s="5" t="s">
        <v>2671</v>
      </c>
      <c r="C716" s="5">
        <v>0</v>
      </c>
      <c r="D716" s="5">
        <v>0.71654065030929093</v>
      </c>
      <c r="E716" s="5">
        <v>1.2172387386471681</v>
      </c>
    </row>
    <row r="717" spans="1:5" x14ac:dyDescent="0.2">
      <c r="A717" s="5" t="s">
        <v>2387</v>
      </c>
      <c r="B717" s="5" t="s">
        <v>2389</v>
      </c>
      <c r="C717" s="5">
        <v>0</v>
      </c>
      <c r="D717" s="5">
        <v>0.72230762212986555</v>
      </c>
      <c r="E717" s="5">
        <v>2.0427375947395023</v>
      </c>
    </row>
    <row r="718" spans="1:5" x14ac:dyDescent="0.2">
      <c r="A718" s="5" t="s">
        <v>8704</v>
      </c>
      <c r="B718" s="5" t="s">
        <v>1039</v>
      </c>
      <c r="C718" s="5">
        <v>0</v>
      </c>
      <c r="D718" s="5">
        <v>0.7235741394031</v>
      </c>
      <c r="E718" s="5">
        <v>2.9954876861983237</v>
      </c>
    </row>
    <row r="719" spans="1:5" x14ac:dyDescent="0.2">
      <c r="A719" s="5" t="s">
        <v>391</v>
      </c>
      <c r="B719" s="5" t="s">
        <v>392</v>
      </c>
      <c r="C719" s="5">
        <v>2.9283E-3</v>
      </c>
      <c r="D719" s="5">
        <v>0.73669745243437312</v>
      </c>
      <c r="E719" s="5">
        <v>0.70852349946321713</v>
      </c>
    </row>
    <row r="720" spans="1:5" x14ac:dyDescent="0.2">
      <c r="A720" s="5" t="s">
        <v>4697</v>
      </c>
      <c r="B720" s="5" t="s">
        <v>2377</v>
      </c>
      <c r="C720" s="5">
        <v>0</v>
      </c>
      <c r="D720" s="5">
        <v>0.74588542058267726</v>
      </c>
      <c r="E720" s="5">
        <v>1.4897406312744452</v>
      </c>
    </row>
    <row r="721" spans="1:5" x14ac:dyDescent="0.2">
      <c r="A721" s="5" t="s">
        <v>2399</v>
      </c>
      <c r="B721" s="5" t="s">
        <v>2401</v>
      </c>
      <c r="C721" s="5">
        <v>0</v>
      </c>
      <c r="D721" s="5">
        <v>0.74933260741978025</v>
      </c>
      <c r="E721" s="5">
        <v>1.0722044660400287</v>
      </c>
    </row>
    <row r="722" spans="1:5" x14ac:dyDescent="0.2">
      <c r="A722" s="5" t="s">
        <v>38608</v>
      </c>
      <c r="B722" s="5" t="s">
        <v>2820</v>
      </c>
      <c r="C722" s="5">
        <v>2.8817999999999999E-3</v>
      </c>
      <c r="D722" s="5">
        <v>0.76450828239873014</v>
      </c>
      <c r="E722" s="5">
        <v>2.8414632849731114</v>
      </c>
    </row>
    <row r="723" spans="1:5" x14ac:dyDescent="0.2">
      <c r="A723" s="5" t="s">
        <v>4107</v>
      </c>
      <c r="B723" s="5" t="s">
        <v>975</v>
      </c>
      <c r="C723" s="5">
        <v>0</v>
      </c>
      <c r="D723" s="5">
        <v>0.77415690126461401</v>
      </c>
      <c r="E723" s="5">
        <v>2.2990995974195805</v>
      </c>
    </row>
    <row r="724" spans="1:5" x14ac:dyDescent="0.2">
      <c r="A724" s="5" t="s">
        <v>11217</v>
      </c>
      <c r="B724" s="5" t="s">
        <v>1089</v>
      </c>
      <c r="C724" s="5">
        <v>0</v>
      </c>
      <c r="D724" s="5">
        <v>0.79215869286720808</v>
      </c>
      <c r="E724" s="5">
        <v>2.6084794194706316</v>
      </c>
    </row>
    <row r="725" spans="1:5" x14ac:dyDescent="0.2">
      <c r="A725" s="5" t="s">
        <v>9746</v>
      </c>
      <c r="B725" s="5" t="s">
        <v>1357</v>
      </c>
      <c r="C725" s="5">
        <v>1</v>
      </c>
      <c r="D725" s="5">
        <v>0.80256224601771631</v>
      </c>
      <c r="E725" s="5">
        <v>0.60603356650905804</v>
      </c>
    </row>
    <row r="726" spans="1:5" x14ac:dyDescent="0.2">
      <c r="A726" s="5" t="s">
        <v>12569</v>
      </c>
      <c r="B726" s="5" t="s">
        <v>2173</v>
      </c>
      <c r="C726" s="5">
        <v>0</v>
      </c>
      <c r="D726" s="5">
        <v>0.80320960804634478</v>
      </c>
      <c r="E726" s="5">
        <v>4.4482429271440305</v>
      </c>
    </row>
    <row r="727" spans="1:5" x14ac:dyDescent="0.2">
      <c r="A727" s="5" t="s">
        <v>1624</v>
      </c>
      <c r="B727" s="5" t="s">
        <v>1626</v>
      </c>
      <c r="C727" s="5">
        <v>0</v>
      </c>
      <c r="D727" s="5">
        <v>0.80476838047176913</v>
      </c>
      <c r="E727" s="5">
        <v>6.8044282234212599</v>
      </c>
    </row>
    <row r="728" spans="1:5" x14ac:dyDescent="0.2">
      <c r="A728" s="5" t="s">
        <v>20774</v>
      </c>
      <c r="B728" s="5" t="s">
        <v>523</v>
      </c>
      <c r="C728" s="5">
        <v>0</v>
      </c>
      <c r="D728" s="5">
        <v>0.80907326668320823</v>
      </c>
      <c r="E728" s="5">
        <v>2.471233327454756</v>
      </c>
    </row>
    <row r="729" spans="1:5" x14ac:dyDescent="0.2">
      <c r="A729" s="5" t="s">
        <v>37989</v>
      </c>
      <c r="B729" s="5" t="s">
        <v>312</v>
      </c>
      <c r="C729" s="5">
        <v>1.6835000000000001E-3</v>
      </c>
      <c r="D729" s="5">
        <v>0.821711082262227</v>
      </c>
      <c r="E729" s="5">
        <v>3.1340231676132593</v>
      </c>
    </row>
    <row r="730" spans="1:5" x14ac:dyDescent="0.2">
      <c r="A730" s="5" t="s">
        <v>12963</v>
      </c>
      <c r="B730" s="5" t="s">
        <v>1777</v>
      </c>
      <c r="C730" s="5">
        <v>0</v>
      </c>
      <c r="D730" s="5">
        <v>0.82398936847946358</v>
      </c>
      <c r="E730" s="5">
        <v>1.716816740166085</v>
      </c>
    </row>
    <row r="731" spans="1:5" x14ac:dyDescent="0.2">
      <c r="A731" s="5" t="s">
        <v>34065</v>
      </c>
      <c r="B731" s="5" t="s">
        <v>212</v>
      </c>
      <c r="C731" s="5">
        <v>0</v>
      </c>
      <c r="D731" s="5">
        <v>0.84463894101184944</v>
      </c>
      <c r="E731" s="5">
        <v>2.7226993180631709</v>
      </c>
    </row>
    <row r="732" spans="1:5" x14ac:dyDescent="0.2">
      <c r="A732" s="5" t="s">
        <v>8944</v>
      </c>
      <c r="B732" s="5" t="s">
        <v>3039</v>
      </c>
      <c r="C732" s="5">
        <v>4.1958000000000004E-3</v>
      </c>
      <c r="D732" s="5">
        <v>0.85240319691284028</v>
      </c>
      <c r="E732" s="5">
        <v>0.85589974188892137</v>
      </c>
    </row>
    <row r="733" spans="1:5" x14ac:dyDescent="0.2">
      <c r="A733" s="5" t="s">
        <v>746</v>
      </c>
      <c r="B733" s="5" t="s">
        <v>748</v>
      </c>
      <c r="C733" s="5">
        <v>0</v>
      </c>
      <c r="D733" s="5">
        <v>0.85620747762014193</v>
      </c>
      <c r="E733" s="5">
        <v>1.4014942580175702</v>
      </c>
    </row>
    <row r="734" spans="1:5" x14ac:dyDescent="0.2">
      <c r="A734" s="5" t="s">
        <v>20892</v>
      </c>
      <c r="B734" s="5" t="s">
        <v>700</v>
      </c>
      <c r="C734" s="5">
        <v>0</v>
      </c>
      <c r="D734" s="5">
        <v>0.85719613343442003</v>
      </c>
      <c r="E734" s="5">
        <v>3.2244885887343155</v>
      </c>
    </row>
    <row r="735" spans="1:5" x14ac:dyDescent="0.2">
      <c r="A735" s="5" t="s">
        <v>1655</v>
      </c>
      <c r="B735" s="5" t="s">
        <v>1657</v>
      </c>
      <c r="C735" s="5">
        <v>1.7857000000000001E-3</v>
      </c>
      <c r="D735" s="5">
        <v>0.87610364575116695</v>
      </c>
      <c r="E735" s="5">
        <v>1.7013416082551682</v>
      </c>
    </row>
    <row r="736" spans="1:5" x14ac:dyDescent="0.2">
      <c r="A736" s="5" t="s">
        <v>2311</v>
      </c>
      <c r="B736" s="5" t="s">
        <v>2313</v>
      </c>
      <c r="C736" s="5">
        <v>1.7574999999999999E-3</v>
      </c>
      <c r="D736" s="5">
        <v>0.91516316191435543</v>
      </c>
      <c r="E736" s="5">
        <v>4.4032765441437904</v>
      </c>
    </row>
    <row r="737" spans="1:5" x14ac:dyDescent="0.2">
      <c r="A737" s="5" t="s">
        <v>738</v>
      </c>
      <c r="B737" s="5" t="s">
        <v>740</v>
      </c>
      <c r="C737" s="5">
        <v>1.7451999999999999E-3</v>
      </c>
      <c r="D737" s="5">
        <v>0.91669129282707418</v>
      </c>
      <c r="E737" s="5">
        <v>3.1038603820959003</v>
      </c>
    </row>
    <row r="738" spans="1:5" x14ac:dyDescent="0.2">
      <c r="A738" s="5" t="s">
        <v>20895</v>
      </c>
      <c r="B738" s="5" t="s">
        <v>2543</v>
      </c>
      <c r="C738" s="5">
        <v>1.5244E-3</v>
      </c>
      <c r="D738" s="5">
        <v>0.92662952531652099</v>
      </c>
      <c r="E738" s="5">
        <v>3.0999730231411537</v>
      </c>
    </row>
    <row r="739" spans="1:5" x14ac:dyDescent="0.2">
      <c r="A739" s="5" t="s">
        <v>1134</v>
      </c>
      <c r="B739" s="5" t="s">
        <v>1136</v>
      </c>
      <c r="C739" s="5">
        <v>1.6779E-3</v>
      </c>
      <c r="D739" s="5">
        <v>0.92898302156766543</v>
      </c>
      <c r="E739" s="5">
        <v>0.72860366460345871</v>
      </c>
    </row>
    <row r="740" spans="1:5" x14ac:dyDescent="0.2">
      <c r="A740" s="5" t="s">
        <v>38613</v>
      </c>
      <c r="B740" s="5" t="s">
        <v>36</v>
      </c>
      <c r="C740" s="5">
        <v>1</v>
      </c>
      <c r="D740" s="5">
        <v>0.9333899502027807</v>
      </c>
      <c r="E740" s="5">
        <v>2.031302616884139</v>
      </c>
    </row>
    <row r="741" spans="1:5" x14ac:dyDescent="0.2">
      <c r="A741" s="5" t="s">
        <v>38606</v>
      </c>
      <c r="B741" s="5" t="s">
        <v>66</v>
      </c>
      <c r="C741" s="5">
        <v>0</v>
      </c>
      <c r="D741" s="5">
        <v>0.9598437026443446</v>
      </c>
      <c r="E741" s="5">
        <v>2.9305611274611572</v>
      </c>
    </row>
    <row r="742" spans="1:5" x14ac:dyDescent="0.2">
      <c r="A742" s="5" t="s">
        <v>38657</v>
      </c>
      <c r="B742" s="5" t="s">
        <v>728</v>
      </c>
      <c r="C742" s="5">
        <v>1.642E-3</v>
      </c>
      <c r="D742" s="5">
        <v>0.98835180065095651</v>
      </c>
      <c r="E742" s="5">
        <v>0.7204582602915458</v>
      </c>
    </row>
    <row r="743" spans="1:5" x14ac:dyDescent="0.2">
      <c r="A743" s="5" t="s">
        <v>4722</v>
      </c>
      <c r="B743" s="5" t="s">
        <v>1043</v>
      </c>
      <c r="C743" s="5">
        <v>2.9586E-3</v>
      </c>
      <c r="D743" s="5">
        <v>0.99160042399685877</v>
      </c>
      <c r="E743" s="5">
        <v>2.330003831643257</v>
      </c>
    </row>
    <row r="744" spans="1:5" x14ac:dyDescent="0.2">
      <c r="A744" s="5" t="s">
        <v>20737</v>
      </c>
      <c r="B744" s="5" t="s">
        <v>959</v>
      </c>
      <c r="C744" s="5">
        <v>0</v>
      </c>
      <c r="D744" s="5">
        <v>1.0147179750593982</v>
      </c>
      <c r="E744" s="5">
        <v>1.6315980554119376</v>
      </c>
    </row>
    <row r="745" spans="1:5" x14ac:dyDescent="0.2">
      <c r="A745" s="5" t="s">
        <v>1510</v>
      </c>
      <c r="B745" s="5" t="s">
        <v>1512</v>
      </c>
      <c r="C745" s="5">
        <v>0</v>
      </c>
      <c r="D745" s="5">
        <v>1.0245717209359144</v>
      </c>
      <c r="E745" s="5">
        <v>4.2674723851671308</v>
      </c>
    </row>
    <row r="746" spans="1:5" x14ac:dyDescent="0.2">
      <c r="A746" s="5" t="s">
        <v>38620</v>
      </c>
      <c r="B746" s="5" t="s">
        <v>140</v>
      </c>
      <c r="C746" s="5">
        <v>9.2715000000000002E-3</v>
      </c>
      <c r="D746" s="5">
        <v>1.0281445237381037</v>
      </c>
      <c r="E746" s="5">
        <v>1.7235904304689225</v>
      </c>
    </row>
    <row r="747" spans="1:5" x14ac:dyDescent="0.2">
      <c r="A747" s="5" t="s">
        <v>981</v>
      </c>
      <c r="B747" s="5" t="s">
        <v>983</v>
      </c>
      <c r="C747" s="5">
        <v>0</v>
      </c>
      <c r="D747" s="5">
        <v>1.0353139861959999</v>
      </c>
      <c r="E747" s="5">
        <v>2.668018766441981</v>
      </c>
    </row>
    <row r="748" spans="1:5" x14ac:dyDescent="0.2">
      <c r="A748" s="5" t="s">
        <v>3049</v>
      </c>
      <c r="B748" s="5" t="s">
        <v>3051</v>
      </c>
      <c r="C748" s="5">
        <v>5.3547999999999998E-3</v>
      </c>
      <c r="D748" s="5">
        <v>1.0360359807264561</v>
      </c>
      <c r="E748" s="5">
        <v>2.4122248421806165</v>
      </c>
    </row>
    <row r="749" spans="1:5" x14ac:dyDescent="0.2">
      <c r="A749" s="5" t="s">
        <v>6681</v>
      </c>
      <c r="B749" s="5" t="s">
        <v>1183</v>
      </c>
      <c r="C749" s="5">
        <v>0</v>
      </c>
      <c r="D749" s="5">
        <v>1.0370191066077343</v>
      </c>
      <c r="E749" s="5">
        <v>4.3702723742838732</v>
      </c>
    </row>
    <row r="750" spans="1:5" x14ac:dyDescent="0.2">
      <c r="A750" s="5" t="s">
        <v>1479</v>
      </c>
      <c r="B750" s="5" t="s">
        <v>1480</v>
      </c>
      <c r="C750" s="5">
        <v>1.5361000000000001E-3</v>
      </c>
      <c r="D750" s="5">
        <v>1.0373994167832852</v>
      </c>
      <c r="E750" s="5">
        <v>2.1985385992017741</v>
      </c>
    </row>
    <row r="751" spans="1:5" x14ac:dyDescent="0.2">
      <c r="A751" s="5" t="s">
        <v>1201</v>
      </c>
      <c r="B751" s="5" t="s">
        <v>1202</v>
      </c>
      <c r="C751" s="5">
        <v>0</v>
      </c>
      <c r="D751" s="5">
        <v>1.0390905170928217</v>
      </c>
      <c r="E751" s="5">
        <v>1.9684066931373287</v>
      </c>
    </row>
    <row r="752" spans="1:5" x14ac:dyDescent="0.2">
      <c r="A752" s="5" t="s">
        <v>1636</v>
      </c>
      <c r="B752" s="5" t="s">
        <v>1202</v>
      </c>
      <c r="C752" s="5">
        <v>0</v>
      </c>
      <c r="D752" s="5">
        <v>1.0799479116614119</v>
      </c>
      <c r="E752" s="5">
        <v>2.1505503025017001</v>
      </c>
    </row>
    <row r="753" spans="1:5" x14ac:dyDescent="0.2">
      <c r="A753" s="5" t="s">
        <v>3169</v>
      </c>
      <c r="B753" s="5" t="s">
        <v>1061</v>
      </c>
      <c r="C753" s="5">
        <v>0</v>
      </c>
      <c r="D753" s="5">
        <v>1.1147800798547396</v>
      </c>
      <c r="E753" s="5">
        <v>1.8697482764700593</v>
      </c>
    </row>
    <row r="754" spans="1:5" x14ac:dyDescent="0.2">
      <c r="A754" s="5" t="s">
        <v>2826</v>
      </c>
      <c r="B754" s="5" t="s">
        <v>2828</v>
      </c>
      <c r="C754" s="5">
        <v>2.9542000000000001E-3</v>
      </c>
      <c r="D754" s="5">
        <v>1.1273278365641182</v>
      </c>
      <c r="E754" s="5">
        <v>2.0899605639575261</v>
      </c>
    </row>
    <row r="755" spans="1:5" x14ac:dyDescent="0.2">
      <c r="A755" s="5" t="s">
        <v>13104</v>
      </c>
      <c r="B755" s="5" t="s">
        <v>117</v>
      </c>
      <c r="C755" s="5">
        <v>1.506E-3</v>
      </c>
      <c r="D755" s="5">
        <v>1.1501854818185926</v>
      </c>
      <c r="E755" s="5">
        <v>1.6272086079472796</v>
      </c>
    </row>
    <row r="756" spans="1:5" x14ac:dyDescent="0.2">
      <c r="A756" s="5" t="s">
        <v>38655</v>
      </c>
      <c r="B756" s="5" t="s">
        <v>1516</v>
      </c>
      <c r="C756" s="5">
        <v>0</v>
      </c>
      <c r="D756" s="5">
        <v>1.1948851486007042</v>
      </c>
      <c r="E756" s="5">
        <v>0.77973857091663601</v>
      </c>
    </row>
    <row r="757" spans="1:5" x14ac:dyDescent="0.2">
      <c r="A757" s="5" t="s">
        <v>1727</v>
      </c>
      <c r="B757" s="5" t="s">
        <v>1729</v>
      </c>
      <c r="C757" s="5">
        <v>5.4054000000000003E-3</v>
      </c>
      <c r="D757" s="5">
        <v>1.2040120783408839</v>
      </c>
      <c r="E757" s="5">
        <v>0.99395571863500398</v>
      </c>
    </row>
    <row r="758" spans="1:5" x14ac:dyDescent="0.2">
      <c r="A758" s="5" t="s">
        <v>503</v>
      </c>
      <c r="B758" s="5" t="s">
        <v>504</v>
      </c>
      <c r="C758" s="5">
        <v>1</v>
      </c>
      <c r="D758" s="5">
        <v>1.2182514369278024</v>
      </c>
      <c r="E758" s="5">
        <v>4.7272602651302211</v>
      </c>
    </row>
    <row r="759" spans="1:5" x14ac:dyDescent="0.2">
      <c r="A759" s="5" t="s">
        <v>965</v>
      </c>
      <c r="B759" s="5" t="s">
        <v>967</v>
      </c>
      <c r="C759" s="5">
        <v>1.7007000000000001E-3</v>
      </c>
      <c r="D759" s="5">
        <v>1.2368684896936499</v>
      </c>
      <c r="E759" s="5">
        <v>3.9838884561343635</v>
      </c>
    </row>
    <row r="760" spans="1:5" x14ac:dyDescent="0.2">
      <c r="A760" s="5" t="s">
        <v>38602</v>
      </c>
      <c r="B760" s="5" t="s">
        <v>455</v>
      </c>
      <c r="C760" s="5">
        <v>1</v>
      </c>
      <c r="D760" s="5">
        <v>1.2415409917951301</v>
      </c>
      <c r="E760" s="5">
        <v>4.0459582772560818</v>
      </c>
    </row>
    <row r="761" spans="1:5" x14ac:dyDescent="0.2">
      <c r="A761" s="5" t="s">
        <v>489</v>
      </c>
      <c r="B761" s="5" t="s">
        <v>490</v>
      </c>
      <c r="C761" s="5">
        <v>1</v>
      </c>
      <c r="D761" s="5">
        <v>1.2544801912462396</v>
      </c>
      <c r="E761" s="5">
        <v>1.1677772556706667</v>
      </c>
    </row>
    <row r="762" spans="1:5" x14ac:dyDescent="0.2">
      <c r="A762" s="5" t="s">
        <v>642</v>
      </c>
      <c r="B762" s="5" t="s">
        <v>644</v>
      </c>
      <c r="C762" s="5">
        <v>5.3835999999999997E-3</v>
      </c>
      <c r="D762" s="5">
        <v>1.328007945271088</v>
      </c>
      <c r="E762" s="5">
        <v>3.3269555098181547</v>
      </c>
    </row>
    <row r="763" spans="1:5" x14ac:dyDescent="0.2">
      <c r="A763" s="5" t="s">
        <v>230</v>
      </c>
      <c r="B763" s="5" t="s">
        <v>231</v>
      </c>
      <c r="C763" s="5">
        <v>0</v>
      </c>
      <c r="D763" s="5">
        <v>1.3348864193763172</v>
      </c>
      <c r="E763" s="5">
        <v>3.0444925975030821</v>
      </c>
    </row>
    <row r="764" spans="1:5" x14ac:dyDescent="0.2">
      <c r="A764" s="5" t="s">
        <v>2724</v>
      </c>
      <c r="B764" s="5" t="s">
        <v>2726</v>
      </c>
      <c r="C764" s="5">
        <v>2.849E-3</v>
      </c>
      <c r="D764" s="5">
        <v>1.3640951839549191</v>
      </c>
      <c r="E764" s="5">
        <v>4.7734598747977186</v>
      </c>
    </row>
    <row r="765" spans="1:5" x14ac:dyDescent="0.2">
      <c r="A765" s="5" t="s">
        <v>897</v>
      </c>
      <c r="B765" s="5" t="s">
        <v>899</v>
      </c>
      <c r="C765" s="5">
        <v>0</v>
      </c>
      <c r="D765" s="5">
        <v>1.4002501402657677</v>
      </c>
      <c r="E765" s="5">
        <v>1.2000206582705795</v>
      </c>
    </row>
    <row r="766" spans="1:5" x14ac:dyDescent="0.2">
      <c r="A766" s="5" t="s">
        <v>38620</v>
      </c>
      <c r="B766" s="5"/>
      <c r="C766" s="5">
        <v>0</v>
      </c>
      <c r="D766" s="5">
        <v>1.4251535309461045</v>
      </c>
      <c r="E766" s="5">
        <v>1.0842903924326388</v>
      </c>
    </row>
    <row r="767" spans="1:5" x14ac:dyDescent="0.2">
      <c r="A767" s="5" t="s">
        <v>1931</v>
      </c>
      <c r="B767" s="5" t="s">
        <v>1933</v>
      </c>
      <c r="C767" s="5">
        <v>0</v>
      </c>
      <c r="D767" s="5">
        <v>1.4567685964079999</v>
      </c>
      <c r="E767" s="5">
        <v>2.8097769994794826</v>
      </c>
    </row>
    <row r="768" spans="1:5" x14ac:dyDescent="0.2">
      <c r="A768" s="5" t="s">
        <v>38620</v>
      </c>
      <c r="B768" s="5"/>
      <c r="C768" s="5">
        <v>2.8901999999999999E-3</v>
      </c>
      <c r="D768" s="5">
        <v>1.4765146333386046</v>
      </c>
      <c r="E768" s="5">
        <v>1.0796481730790264</v>
      </c>
    </row>
    <row r="769" spans="1:5" x14ac:dyDescent="0.2">
      <c r="A769" s="5" t="s">
        <v>893</v>
      </c>
      <c r="B769" s="5" t="s">
        <v>895</v>
      </c>
      <c r="C769" s="5">
        <v>0</v>
      </c>
      <c r="D769" s="5">
        <v>1.5547444325392998</v>
      </c>
      <c r="E769" s="5">
        <v>1.766581524208529</v>
      </c>
    </row>
    <row r="770" spans="1:5" x14ac:dyDescent="0.2">
      <c r="A770" s="5" t="s">
        <v>3068</v>
      </c>
      <c r="B770" s="5" t="s">
        <v>3070</v>
      </c>
      <c r="C770" s="5">
        <v>0</v>
      </c>
      <c r="D770" s="5">
        <v>1.5573831424467046</v>
      </c>
      <c r="E770" s="5">
        <v>3.9193833910525169</v>
      </c>
    </row>
    <row r="771" spans="1:5" x14ac:dyDescent="0.2">
      <c r="A771" s="5" t="s">
        <v>1005</v>
      </c>
      <c r="B771" s="5" t="s">
        <v>1007</v>
      </c>
      <c r="C771" s="5">
        <v>1.5552000000000001E-3</v>
      </c>
      <c r="D771" s="5">
        <v>1.5697361306690085</v>
      </c>
      <c r="E771" s="5">
        <v>1.852238406714984</v>
      </c>
    </row>
    <row r="772" spans="1:5" x14ac:dyDescent="0.2">
      <c r="A772" s="5" t="s">
        <v>36194</v>
      </c>
      <c r="B772" s="5" t="s">
        <v>459</v>
      </c>
      <c r="C772" s="5">
        <v>1.7240999999999999E-3</v>
      </c>
      <c r="D772" s="5">
        <v>1.6149697046303517</v>
      </c>
      <c r="E772" s="5">
        <v>4.1596526551688289</v>
      </c>
    </row>
    <row r="773" spans="1:5" x14ac:dyDescent="0.2">
      <c r="A773" s="5" t="s">
        <v>33746</v>
      </c>
      <c r="B773" s="5" t="s">
        <v>1337</v>
      </c>
      <c r="C773" s="5">
        <v>9.2592999999999998E-3</v>
      </c>
      <c r="D773" s="5">
        <v>1.6477395977306546</v>
      </c>
      <c r="E773" s="5">
        <v>1.0837176613673263</v>
      </c>
    </row>
    <row r="774" spans="1:5" x14ac:dyDescent="0.2">
      <c r="A774" s="5" t="s">
        <v>2721</v>
      </c>
      <c r="B774" s="5" t="s">
        <v>2722</v>
      </c>
      <c r="C774" s="5">
        <v>1</v>
      </c>
      <c r="D774" s="5">
        <v>1.7507662535428883</v>
      </c>
      <c r="E774" s="5">
        <v>2.5743362305330697</v>
      </c>
    </row>
    <row r="775" spans="1:5" x14ac:dyDescent="0.2">
      <c r="A775" s="5" t="s">
        <v>38647</v>
      </c>
      <c r="B775" s="5" t="s">
        <v>1314</v>
      </c>
      <c r="C775" s="5">
        <v>1.5015E-3</v>
      </c>
      <c r="D775" s="5">
        <v>1.855517495732677</v>
      </c>
      <c r="E775" s="5">
        <v>0.9172231444188168</v>
      </c>
    </row>
    <row r="776" spans="1:5" x14ac:dyDescent="0.2">
      <c r="A776" s="5" t="s">
        <v>1742</v>
      </c>
      <c r="B776" s="5" t="s">
        <v>56</v>
      </c>
      <c r="C776" s="5">
        <v>1</v>
      </c>
      <c r="D776" s="5">
        <v>1.987977148627923</v>
      </c>
      <c r="E776" s="5">
        <v>1.6596540719949289</v>
      </c>
    </row>
    <row r="777" spans="1:5" x14ac:dyDescent="0.2">
      <c r="A777" s="5" t="s">
        <v>38643</v>
      </c>
      <c r="B777" s="5" t="s">
        <v>305</v>
      </c>
      <c r="C777" s="5">
        <v>1.7761999999999999E-3</v>
      </c>
      <c r="D777" s="5">
        <v>1.9882927674765607</v>
      </c>
      <c r="E777" s="5">
        <v>0.9936348460185459</v>
      </c>
    </row>
    <row r="778" spans="1:5" x14ac:dyDescent="0.2">
      <c r="A778" s="5" t="s">
        <v>5103</v>
      </c>
      <c r="B778" s="5" t="s">
        <v>134</v>
      </c>
      <c r="C778" s="5">
        <v>1.7422E-3</v>
      </c>
      <c r="D778" s="5">
        <v>2.0946185336618841</v>
      </c>
      <c r="E778" s="5">
        <v>2.6427562060002745</v>
      </c>
    </row>
    <row r="779" spans="1:5" x14ac:dyDescent="0.2">
      <c r="A779" s="5" t="s">
        <v>38619</v>
      </c>
      <c r="B779" s="5" t="s">
        <v>572</v>
      </c>
      <c r="C779" s="5">
        <v>1</v>
      </c>
      <c r="D779" s="5">
        <v>2.3226864159546068</v>
      </c>
      <c r="E779" s="5">
        <v>1.7346268954164845</v>
      </c>
    </row>
    <row r="780" spans="1:5" x14ac:dyDescent="0.2">
      <c r="A780" s="5" t="s">
        <v>1429</v>
      </c>
      <c r="B780" s="5" t="s">
        <v>1430</v>
      </c>
      <c r="C780" s="5">
        <v>1</v>
      </c>
      <c r="D780" s="5">
        <v>2.4044519790847869</v>
      </c>
      <c r="E780" s="5">
        <v>1.3675465318395144</v>
      </c>
    </row>
    <row r="781" spans="1:5" x14ac:dyDescent="0.2">
      <c r="A781" s="5" t="s">
        <v>394</v>
      </c>
      <c r="B781" s="5" t="s">
        <v>396</v>
      </c>
      <c r="C781" s="5">
        <v>1</v>
      </c>
      <c r="D781" s="5">
        <v>3.5158606331828421</v>
      </c>
      <c r="E781" s="5">
        <v>1.4649153705565314</v>
      </c>
    </row>
    <row r="782" spans="1:5" x14ac:dyDescent="0.2">
      <c r="A782" s="5" t="s">
        <v>350</v>
      </c>
      <c r="B782" s="5" t="s">
        <v>351</v>
      </c>
      <c r="C782" s="5">
        <v>1</v>
      </c>
      <c r="D782" s="5">
        <v>4.6660952877603048</v>
      </c>
      <c r="E782" s="5">
        <v>1.4303525779024739</v>
      </c>
    </row>
    <row r="783" spans="1:5" x14ac:dyDescent="0.2">
      <c r="A783" s="5" t="s">
        <v>2649</v>
      </c>
      <c r="B783" s="5" t="s">
        <v>2651</v>
      </c>
      <c r="C783" s="5">
        <v>5.3908000000000003E-3</v>
      </c>
      <c r="D783" s="5">
        <v>5</v>
      </c>
      <c r="E783" s="5">
        <v>2.7672032402308746</v>
      </c>
    </row>
    <row r="784" spans="1:5" x14ac:dyDescent="0.2">
      <c r="A784" s="5" t="s">
        <v>1373</v>
      </c>
      <c r="B784" s="5" t="s">
        <v>1375</v>
      </c>
      <c r="C784" s="5">
        <v>1.5384999999999999E-3</v>
      </c>
      <c r="D784" s="5">
        <v>5</v>
      </c>
      <c r="E784" s="5">
        <v>2.3568291109552564</v>
      </c>
    </row>
    <row r="785" spans="1:5" x14ac:dyDescent="0.2">
      <c r="A785" s="5" t="s">
        <v>33556</v>
      </c>
      <c r="B785" s="5" t="s">
        <v>182</v>
      </c>
      <c r="C785" s="5">
        <v>1.7182E-3</v>
      </c>
      <c r="D785" s="5">
        <v>5</v>
      </c>
      <c r="E785" s="5">
        <v>2.345404833280631</v>
      </c>
    </row>
    <row r="786" spans="1:5" x14ac:dyDescent="0.2">
      <c r="A786" s="5" t="s">
        <v>38611</v>
      </c>
      <c r="B786" s="5" t="s">
        <v>174</v>
      </c>
      <c r="C786" s="5">
        <v>4.1609000000000004E-3</v>
      </c>
      <c r="D786" s="5">
        <v>5</v>
      </c>
      <c r="E786" s="5">
        <v>2.1938575724055949</v>
      </c>
    </row>
    <row r="787" spans="1:5" x14ac:dyDescent="0.2">
      <c r="A787" s="5" t="s">
        <v>133</v>
      </c>
      <c r="B787" s="5" t="s">
        <v>134</v>
      </c>
      <c r="C787" s="5">
        <v>0</v>
      </c>
      <c r="D787" s="5">
        <v>5</v>
      </c>
      <c r="E787" s="5">
        <v>1.9008166382282836</v>
      </c>
    </row>
    <row r="788" spans="1:5" x14ac:dyDescent="0.2">
      <c r="A788" s="5" t="s">
        <v>2096</v>
      </c>
      <c r="B788" s="5" t="s">
        <v>2098</v>
      </c>
      <c r="C788" s="5">
        <v>1</v>
      </c>
      <c r="D788" s="5">
        <v>5</v>
      </c>
      <c r="E788" s="5">
        <v>1.8952763124235608</v>
      </c>
    </row>
    <row r="789" spans="1:5" x14ac:dyDescent="0.2">
      <c r="A789" s="5" t="s">
        <v>38630</v>
      </c>
      <c r="B789" s="5"/>
      <c r="C789" s="5">
        <v>0</v>
      </c>
      <c r="D789" s="5">
        <v>5</v>
      </c>
      <c r="E789" s="5">
        <v>1.3547512999700737</v>
      </c>
    </row>
    <row r="790" spans="1:5" x14ac:dyDescent="0.2">
      <c r="A790" s="5" t="s">
        <v>567</v>
      </c>
      <c r="B790" s="5" t="s">
        <v>568</v>
      </c>
      <c r="C790" s="5">
        <v>1</v>
      </c>
      <c r="D790" s="5">
        <v>5</v>
      </c>
      <c r="E790" s="5">
        <v>1.3547512999700737</v>
      </c>
    </row>
    <row r="791" spans="1:5" x14ac:dyDescent="0.2">
      <c r="A791" s="5" t="s">
        <v>35671</v>
      </c>
      <c r="B791" s="5" t="s">
        <v>1341</v>
      </c>
      <c r="C791" s="5">
        <v>1.6026E-3</v>
      </c>
      <c r="D791" s="5">
        <v>5</v>
      </c>
      <c r="E791" s="5">
        <v>1.3547512999700737</v>
      </c>
    </row>
    <row r="792" spans="1:5" x14ac:dyDescent="0.2">
      <c r="A792" s="5" t="s">
        <v>2407</v>
      </c>
      <c r="B792" s="5" t="s">
        <v>2409</v>
      </c>
      <c r="C792" s="5">
        <v>0</v>
      </c>
      <c r="D792" s="5">
        <v>5</v>
      </c>
      <c r="E792" s="5">
        <v>1.3547512999700737</v>
      </c>
    </row>
    <row r="793" spans="1:5" x14ac:dyDescent="0.2">
      <c r="A793" s="5" t="s">
        <v>38689</v>
      </c>
      <c r="B793" s="5" t="s">
        <v>70</v>
      </c>
      <c r="C793" s="5">
        <v>1</v>
      </c>
      <c r="D793" s="5">
        <v>5</v>
      </c>
      <c r="E793" s="5" t="e">
        <v>#DIV/0!</v>
      </c>
    </row>
    <row r="794" spans="1:5" x14ac:dyDescent="0.2">
      <c r="A794" s="5" t="s">
        <v>38690</v>
      </c>
      <c r="B794" s="5" t="s">
        <v>93</v>
      </c>
      <c r="C794" s="5">
        <v>1</v>
      </c>
      <c r="D794" s="5">
        <v>5</v>
      </c>
      <c r="E794" s="5" t="e">
        <v>#DIV/0!</v>
      </c>
    </row>
    <row r="795" spans="1:5" x14ac:dyDescent="0.2">
      <c r="A795" s="5" t="s">
        <v>38691</v>
      </c>
      <c r="B795" s="5" t="s">
        <v>1151</v>
      </c>
      <c r="C795" s="5">
        <v>1</v>
      </c>
      <c r="D795" s="5">
        <v>5</v>
      </c>
      <c r="E795" s="5" t="e">
        <v>#DIV/0!</v>
      </c>
    </row>
    <row r="796" spans="1:5" x14ac:dyDescent="0.2">
      <c r="A796" s="5" t="s">
        <v>1456</v>
      </c>
      <c r="B796" s="5"/>
      <c r="C796" s="5">
        <v>1</v>
      </c>
      <c r="D796" s="5">
        <v>5</v>
      </c>
      <c r="E796" s="5" t="e">
        <v>#DIV/0!</v>
      </c>
    </row>
    <row r="797" spans="1:5" ht="16" thickBot="1" x14ac:dyDescent="0.25">
      <c r="A797" s="8" t="s">
        <v>3080</v>
      </c>
      <c r="B797" s="8" t="s">
        <v>3082</v>
      </c>
      <c r="C797" s="8">
        <v>1</v>
      </c>
      <c r="D797" s="8">
        <v>5</v>
      </c>
      <c r="E797" s="8" t="e">
        <v>#DIV/0!</v>
      </c>
    </row>
  </sheetData>
  <autoFilter ref="A1:E1" xr:uid="{CFA4A000-E7A3-0040-B16C-41EA83F17B5D}">
    <sortState ref="A2:E797">
      <sortCondition ref="D1:D79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NoMVs</vt:lpstr>
      <vt:lpstr>Cleaned_NoMVs</vt:lpstr>
      <vt:lpstr>MVs</vt:lpstr>
      <vt:lpstr>Tabelle4</vt:lpstr>
      <vt:lpstr>Tabelle2</vt:lpstr>
      <vt:lpstr>Tabelle3</vt:lpstr>
      <vt:lpstr>IPA_Import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Pepin, Mark E</cp:lastModifiedBy>
  <dcterms:created xsi:type="dcterms:W3CDTF">2016-04-19T06:54:06Z</dcterms:created>
  <dcterms:modified xsi:type="dcterms:W3CDTF">2018-11-26T22:30:09Z</dcterms:modified>
</cp:coreProperties>
</file>